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755" yWindow="-30" windowWidth="10800" windowHeight="10170" tabRatio="936" activeTab="1"/>
  </bookViews>
  <sheets>
    <sheet name="ԱՄՓՈՓ" sheetId="7" r:id="rId1"/>
    <sheet name="ԿԱՐԳԱԴՐԻՉ" sheetId="10" r:id="rId2"/>
    <sheet name="ԾԱՌԱՅՈՂ" sheetId="2" r:id="rId3"/>
    <sheet name="ԴԱՏԱՎՈՐ" sheetId="1" r:id="rId4"/>
    <sheet name="Ինքնավար, հայեցող., վարչ. պաշտ." sheetId="14" r:id="rId5"/>
    <sheet name="ՏԵԽՆԻԿԱԿԱՆ" sheetId="3" r:id="rId6"/>
    <sheet name="ԿԱՐԳԱԴՐԻՉ,,," sheetId="4" state="hidden" r:id="rId7"/>
    <sheet name="ՀԵՐԹԱՊԱՀՈՒԹՅՈՒՆ" sheetId="5" r:id="rId8"/>
    <sheet name="4113 ՊԱՐԳԵՎԱՏՐՈՒՄ" sheetId="11" r:id="rId9"/>
    <sheet name="4112 Պարգևատրում" sheetId="15" r:id="rId10"/>
    <sheet name="ԱՄՓՈՓ ԵՆԹԱԽՈՒՄԲ" sheetId="6" r:id="rId11"/>
    <sheet name="ԵՆԹԱԽՈՒՄԲ" sheetId="9" r:id="rId12"/>
    <sheet name="ՍԱՆԴՂԱԿ" sheetId="8" state="hidden" r:id="rId13"/>
    <sheet name="Sheet2" sheetId="13" state="hidden" r:id="rId14"/>
  </sheets>
  <definedNames>
    <definedName name="_xlnm._FilterDatabase" localSheetId="3" hidden="1">ԴԱՏԱՎՈՐ!$AM$1:$AM$381</definedName>
    <definedName name="_xlnm._FilterDatabase" localSheetId="2" hidden="1">ԾԱՌԱՅՈՂ!$D$389:$D$677</definedName>
    <definedName name="_xlnm._FilterDatabase" localSheetId="1" hidden="1">ԿԱՐԳԱԴՐԻՉ!$B$42:$G$754</definedName>
    <definedName name="_xlnm._FilterDatabase" localSheetId="5" hidden="1">ՏԵԽՆԻԿԱԿԱՆ!$C$1:$C$619</definedName>
    <definedName name="_xlnm.Print_Area" localSheetId="8">'4113 ՊԱՐԳԵՎԱՏՐՈՒՄ'!$A$1:$B$23</definedName>
    <definedName name="_xlnm.Print_Area" localSheetId="0">ԱՄՓՈՓ!$A$1:$CE$28</definedName>
    <definedName name="_xlnm.Print_Area" localSheetId="10">'ԱՄՓՈՓ ԵՆԹԱԽՈՒՄԲ'!$A$1:$AF$32</definedName>
    <definedName name="_xlnm.Print_Area" localSheetId="3">ԴԱՏԱՎՈՐ!$A$1:$BA$382</definedName>
    <definedName name="_xlnm.Print_Area" localSheetId="1">ԿԱՐԳԱԴՐԻՉ!$A$1:$AV$756</definedName>
    <definedName name="_xlnm.Print_Titles" localSheetId="10">'ԱՄՓՈՓ ԵՆԹԱԽՈՒՄԲ'!$A:$B</definedName>
    <definedName name="_xlnm.Print_Titles" localSheetId="3">ԴԱՏԱՎՈՐ!$A:$C</definedName>
    <definedName name="_xlnm.Print_Titles" localSheetId="4">'Ինքնավար, հայեցող., վարչ. պաշտ.'!$A:$C</definedName>
    <definedName name="_xlnm.Print_Titles" localSheetId="2">ԾԱՌԱՅՈՂ!$B:$D</definedName>
    <definedName name="_xlnm.Print_Titles" localSheetId="1">ԿԱՐԳԱԴՐԻՉ!$A:$C</definedName>
    <definedName name="_xlnm.Print_Titles" localSheetId="7">ՀԵՐԹԱՊԱՀՈՒԹՅՈՒՆ!$A:$C</definedName>
    <definedName name="_xlnm.Print_Titles" localSheetId="5">ՏԵԽՆԻԿԱԿԱՆ!$A:$C</definedName>
  </definedNames>
  <calcPr calcId="162913"/>
</workbook>
</file>

<file path=xl/calcChain.xml><?xml version="1.0" encoding="utf-8"?>
<calcChain xmlns="http://schemas.openxmlformats.org/spreadsheetml/2006/main">
  <c r="M6" i="15" l="1"/>
  <c r="M7" i="15"/>
  <c r="M8" i="15"/>
  <c r="M9" i="15"/>
  <c r="M23" i="15" s="1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5" i="15"/>
  <c r="L6" i="15"/>
  <c r="L7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5" i="15"/>
  <c r="K6" i="15"/>
  <c r="K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5" i="15"/>
  <c r="K23" i="15" s="1"/>
  <c r="L23" i="15" l="1"/>
  <c r="AC130" i="2"/>
  <c r="AC131" i="2"/>
  <c r="AC126" i="2"/>
  <c r="AC127" i="2"/>
  <c r="AC128" i="2"/>
  <c r="AC129" i="2"/>
  <c r="AC123" i="2"/>
  <c r="AC124" i="2"/>
  <c r="AC125" i="2"/>
  <c r="AC120" i="2"/>
  <c r="AC121" i="2"/>
  <c r="AC122" i="2"/>
  <c r="AC117" i="2"/>
  <c r="AC118" i="2"/>
  <c r="AC119" i="2"/>
  <c r="AC114" i="2"/>
  <c r="AC115" i="2"/>
  <c r="AC116" i="2"/>
  <c r="AC111" i="2"/>
  <c r="AC112" i="2"/>
  <c r="AC113" i="2"/>
  <c r="AC108" i="2"/>
  <c r="AC109" i="2"/>
  <c r="AC110" i="2"/>
  <c r="AC106" i="2"/>
  <c r="AC107" i="2"/>
  <c r="AC104" i="2"/>
  <c r="AC105" i="2"/>
  <c r="AC102" i="2"/>
  <c r="AC103" i="2"/>
  <c r="AC100" i="2"/>
  <c r="AC101" i="2"/>
  <c r="AC97" i="2"/>
  <c r="AC98" i="2"/>
  <c r="AC99" i="2"/>
  <c r="AC94" i="2"/>
  <c r="AC95" i="2"/>
  <c r="AC96" i="2"/>
  <c r="AC91" i="2"/>
  <c r="AC92" i="2"/>
  <c r="AC93" i="2"/>
  <c r="AC88" i="2"/>
  <c r="AC89" i="2"/>
  <c r="AC90" i="2"/>
  <c r="AC86" i="2"/>
  <c r="AC87" i="2"/>
  <c r="AC84" i="2"/>
  <c r="AC85" i="2"/>
  <c r="AC82" i="2"/>
  <c r="AC83" i="2"/>
  <c r="AC80" i="2"/>
  <c r="AC81" i="2"/>
  <c r="AC78" i="2"/>
  <c r="AC79" i="2"/>
  <c r="AC76" i="2"/>
  <c r="AC77" i="2"/>
  <c r="AC74" i="2"/>
  <c r="AC75" i="2"/>
  <c r="AC72" i="2"/>
  <c r="AC73" i="2"/>
  <c r="AC70" i="2"/>
  <c r="AC71" i="2"/>
  <c r="AC68" i="2"/>
  <c r="AC69" i="2"/>
  <c r="AC66" i="2"/>
  <c r="AC67" i="2"/>
  <c r="AC64" i="2"/>
  <c r="AC65" i="2"/>
  <c r="AC62" i="2"/>
  <c r="AC63" i="2"/>
  <c r="AC60" i="2"/>
  <c r="AC61" i="2"/>
  <c r="AC58" i="2"/>
  <c r="AC59" i="2"/>
  <c r="AC55" i="2"/>
  <c r="AC56" i="2"/>
  <c r="AC57" i="2"/>
  <c r="AC53" i="2"/>
  <c r="AC54" i="2"/>
  <c r="AC51" i="2"/>
  <c r="AC52" i="2"/>
  <c r="AC49" i="2"/>
  <c r="AC50" i="2"/>
  <c r="AC47" i="2"/>
  <c r="AC48" i="2"/>
  <c r="AC45" i="2"/>
  <c r="AC46" i="2"/>
  <c r="AC43" i="2"/>
  <c r="AC44" i="2"/>
  <c r="AC41" i="2"/>
  <c r="AC42" i="2"/>
  <c r="AC39" i="2"/>
  <c r="AC40" i="2"/>
  <c r="AC37" i="2"/>
  <c r="AC38" i="2"/>
  <c r="AC35" i="2"/>
  <c r="AC36" i="2"/>
  <c r="AC33" i="2"/>
  <c r="AC34" i="2"/>
  <c r="AC31" i="2"/>
  <c r="AC32" i="2"/>
  <c r="AC30" i="2"/>
  <c r="AC29" i="2"/>
  <c r="AC28" i="2"/>
  <c r="AC27" i="2"/>
  <c r="AC26" i="2"/>
  <c r="AC22" i="2"/>
  <c r="AC25" i="2"/>
  <c r="AC24" i="2"/>
  <c r="AC23" i="2"/>
  <c r="V136" i="1" l="1"/>
  <c r="AM287" i="2"/>
  <c r="AN287" i="2"/>
  <c r="AQ287" i="2"/>
  <c r="AV287" i="2" s="1"/>
  <c r="AU287" i="2"/>
  <c r="AA287" i="2"/>
  <c r="AB287" i="2"/>
  <c r="AE287" i="2"/>
  <c r="AK287" i="2"/>
  <c r="AL287" i="2" s="1"/>
  <c r="AI287" i="2"/>
  <c r="AJ287" i="2"/>
  <c r="O287" i="2"/>
  <c r="P287" i="2"/>
  <c r="S287" i="2"/>
  <c r="X287" i="2" s="1"/>
  <c r="W287" i="2"/>
  <c r="G287" i="2"/>
  <c r="M287" i="2" s="1"/>
  <c r="N287" i="2" s="1"/>
  <c r="AW287" i="2" l="1"/>
  <c r="AX287" i="2" s="1"/>
  <c r="Y287" i="2"/>
  <c r="Z287" i="2" s="1"/>
  <c r="L287" i="2"/>
  <c r="AU400" i="2" l="1"/>
  <c r="AQ400" i="2"/>
  <c r="AW400" i="2" s="1"/>
  <c r="AX400" i="2" s="1"/>
  <c r="AN400" i="2"/>
  <c r="AM400" i="2"/>
  <c r="AK400" i="2"/>
  <c r="AL400" i="2" s="1"/>
  <c r="AE400" i="2"/>
  <c r="AJ400" i="2" s="1"/>
  <c r="AW399" i="2"/>
  <c r="AX399" i="2" s="1"/>
  <c r="AU399" i="2"/>
  <c r="AQ399" i="2"/>
  <c r="AV399" i="2" s="1"/>
  <c r="AN399" i="2"/>
  <c r="AM399" i="2"/>
  <c r="AK399" i="2"/>
  <c r="AL399" i="2" s="1"/>
  <c r="AJ399" i="2"/>
  <c r="AE399" i="2"/>
  <c r="AW398" i="2"/>
  <c r="AX398" i="2" s="1"/>
  <c r="AV398" i="2"/>
  <c r="AU398" i="2"/>
  <c r="AQ398" i="2"/>
  <c r="AN398" i="2"/>
  <c r="AM398" i="2"/>
  <c r="AE398" i="2"/>
  <c r="AK398" i="2" s="1"/>
  <c r="AL398" i="2" s="1"/>
  <c r="AW397" i="2"/>
  <c r="AX397" i="2" s="1"/>
  <c r="AV397" i="2"/>
  <c r="AU397" i="2"/>
  <c r="AQ397" i="2"/>
  <c r="AN397" i="2"/>
  <c r="AM397" i="2"/>
  <c r="AE397" i="2"/>
  <c r="AK397" i="2" s="1"/>
  <c r="AL397" i="2" s="1"/>
  <c r="AU396" i="2"/>
  <c r="AQ396" i="2"/>
  <c r="AW396" i="2" s="1"/>
  <c r="AX396" i="2" s="1"/>
  <c r="AN396" i="2"/>
  <c r="AM396" i="2"/>
  <c r="AK396" i="2"/>
  <c r="AL396" i="2" s="1"/>
  <c r="AE396" i="2"/>
  <c r="AJ396" i="2" s="1"/>
  <c r="AW1233" i="2"/>
  <c r="AX1233" i="2" s="1"/>
  <c r="AV1233" i="2"/>
  <c r="AU1233" i="2"/>
  <c r="AQ1233" i="2"/>
  <c r="AN1233" i="2"/>
  <c r="AM1233" i="2"/>
  <c r="AE1233" i="2"/>
  <c r="AK1233" i="2" s="1"/>
  <c r="AL1233" i="2" s="1"/>
  <c r="AW1134" i="2"/>
  <c r="AX1134" i="2" s="1"/>
  <c r="AU1134" i="2"/>
  <c r="AQ1134" i="2"/>
  <c r="AV1134" i="2" s="1"/>
  <c r="AN1134" i="2"/>
  <c r="AM1134" i="2"/>
  <c r="AE1134" i="2"/>
  <c r="AK1134" i="2" s="1"/>
  <c r="AL1134" i="2" s="1"/>
  <c r="AW1091" i="2"/>
  <c r="AX1091" i="2" s="1"/>
  <c r="AU1091" i="2"/>
  <c r="AQ1091" i="2"/>
  <c r="AV1091" i="2" s="1"/>
  <c r="AN1091" i="2"/>
  <c r="AM1091" i="2"/>
  <c r="AE1091" i="2"/>
  <c r="AK1091" i="2" s="1"/>
  <c r="AL1091" i="2" s="1"/>
  <c r="AU1039" i="2"/>
  <c r="AQ1039" i="2"/>
  <c r="AV1039" i="2" s="1"/>
  <c r="AN1039" i="2"/>
  <c r="AM1039" i="2"/>
  <c r="AE1039" i="2"/>
  <c r="AK1039" i="2" s="1"/>
  <c r="AL1039" i="2" s="1"/>
  <c r="AU984" i="2"/>
  <c r="AQ984" i="2"/>
  <c r="AV984" i="2" s="1"/>
  <c r="AN984" i="2"/>
  <c r="AM984" i="2"/>
  <c r="AE984" i="2"/>
  <c r="AK984" i="2" s="1"/>
  <c r="AL984" i="2" s="1"/>
  <c r="AU929" i="2"/>
  <c r="AQ929" i="2"/>
  <c r="AV929" i="2" s="1"/>
  <c r="AN929" i="2"/>
  <c r="AM929" i="2"/>
  <c r="AE929" i="2"/>
  <c r="AK929" i="2" s="1"/>
  <c r="AL929" i="2" s="1"/>
  <c r="AU874" i="2"/>
  <c r="AQ874" i="2"/>
  <c r="AV874" i="2" s="1"/>
  <c r="AN874" i="2"/>
  <c r="AM874" i="2"/>
  <c r="AE874" i="2"/>
  <c r="AK874" i="2" s="1"/>
  <c r="AL874" i="2" s="1"/>
  <c r="AU828" i="2"/>
  <c r="AQ828" i="2"/>
  <c r="AV828" i="2" s="1"/>
  <c r="AN828" i="2"/>
  <c r="AM828" i="2"/>
  <c r="AE828" i="2"/>
  <c r="AK828" i="2" s="1"/>
  <c r="AL828" i="2" s="1"/>
  <c r="AU781" i="2"/>
  <c r="AQ781" i="2"/>
  <c r="AV781" i="2" s="1"/>
  <c r="AN781" i="2"/>
  <c r="AM781" i="2"/>
  <c r="AE781" i="2"/>
  <c r="AK781" i="2" s="1"/>
  <c r="AL781" i="2" s="1"/>
  <c r="AU722" i="2"/>
  <c r="AQ722" i="2"/>
  <c r="AV722" i="2" s="1"/>
  <c r="AN722" i="2"/>
  <c r="AM722" i="2"/>
  <c r="AE722" i="2"/>
  <c r="AK722" i="2" s="1"/>
  <c r="AL722" i="2" s="1"/>
  <c r="AU686" i="2"/>
  <c r="AQ686" i="2"/>
  <c r="AV686" i="2" s="1"/>
  <c r="AN686" i="2"/>
  <c r="AM686" i="2"/>
  <c r="AE686" i="2"/>
  <c r="AK686" i="2" s="1"/>
  <c r="AL686" i="2" s="1"/>
  <c r="AU395" i="2"/>
  <c r="AQ395" i="2"/>
  <c r="AV395" i="2" s="1"/>
  <c r="AN395" i="2"/>
  <c r="AM395" i="2"/>
  <c r="AE395" i="2"/>
  <c r="AK395" i="2" s="1"/>
  <c r="AL395" i="2" s="1"/>
  <c r="AU354" i="2"/>
  <c r="AQ354" i="2"/>
  <c r="AV354" i="2" s="1"/>
  <c r="AN354" i="2"/>
  <c r="AM354" i="2"/>
  <c r="AE354" i="2"/>
  <c r="AK354" i="2" s="1"/>
  <c r="AL354" i="2" s="1"/>
  <c r="AU286" i="2"/>
  <c r="AQ286" i="2"/>
  <c r="AW286" i="2" s="1"/>
  <c r="AX286" i="2" s="1"/>
  <c r="AN286" i="2"/>
  <c r="AM286" i="2"/>
  <c r="AE286" i="2"/>
  <c r="AJ286" i="2" s="1"/>
  <c r="AU216" i="2"/>
  <c r="AQ216" i="2"/>
  <c r="AW216" i="2" s="1"/>
  <c r="AX216" i="2" s="1"/>
  <c r="AN216" i="2"/>
  <c r="AM216" i="2"/>
  <c r="AE216" i="2"/>
  <c r="AK216" i="2" s="1"/>
  <c r="AL216" i="2" s="1"/>
  <c r="AU200" i="2"/>
  <c r="AQ200" i="2"/>
  <c r="AV200" i="2" s="1"/>
  <c r="AN200" i="2"/>
  <c r="AM200" i="2"/>
  <c r="AE200" i="2"/>
  <c r="AK200" i="2" s="1"/>
  <c r="AL200" i="2" s="1"/>
  <c r="AW127" i="2"/>
  <c r="AX127" i="2" s="1"/>
  <c r="AV127" i="2"/>
  <c r="AU127" i="2"/>
  <c r="AQ127" i="2"/>
  <c r="AN127" i="2"/>
  <c r="AM127" i="2"/>
  <c r="AE127" i="2"/>
  <c r="AK127" i="2" s="1"/>
  <c r="AL127" i="2" s="1"/>
  <c r="AJ398" i="2" l="1"/>
  <c r="AV396" i="2"/>
  <c r="AJ397" i="2"/>
  <c r="AV400" i="2"/>
  <c r="AJ1233" i="2"/>
  <c r="AW1039" i="2"/>
  <c r="AX1039" i="2" s="1"/>
  <c r="AJ1134" i="2"/>
  <c r="AW984" i="2"/>
  <c r="AX984" i="2" s="1"/>
  <c r="AJ1091" i="2"/>
  <c r="AW929" i="2"/>
  <c r="AX929" i="2" s="1"/>
  <c r="AJ1039" i="2"/>
  <c r="AW874" i="2"/>
  <c r="AX874" i="2" s="1"/>
  <c r="AJ984" i="2"/>
  <c r="AW828" i="2"/>
  <c r="AX828" i="2" s="1"/>
  <c r="AJ929" i="2"/>
  <c r="AW781" i="2"/>
  <c r="AX781" i="2" s="1"/>
  <c r="AJ874" i="2"/>
  <c r="AW722" i="2"/>
  <c r="AX722" i="2" s="1"/>
  <c r="AJ828" i="2"/>
  <c r="AW686" i="2"/>
  <c r="AX686" i="2" s="1"/>
  <c r="AJ781" i="2"/>
  <c r="AW395" i="2"/>
  <c r="AX395" i="2" s="1"/>
  <c r="AJ722" i="2"/>
  <c r="AW354" i="2"/>
  <c r="AX354" i="2" s="1"/>
  <c r="AJ686" i="2"/>
  <c r="AK286" i="2"/>
  <c r="AL286" i="2" s="1"/>
  <c r="AV216" i="2"/>
  <c r="AJ395" i="2"/>
  <c r="AJ354" i="2"/>
  <c r="AW200" i="2"/>
  <c r="AX200" i="2" s="1"/>
  <c r="AV286" i="2"/>
  <c r="AJ216" i="2"/>
  <c r="AJ200" i="2"/>
  <c r="AJ127" i="2"/>
  <c r="AQ201" i="2"/>
  <c r="AW201" i="2" s="1"/>
  <c r="AX201" i="2" s="1"/>
  <c r="AK201" i="2"/>
  <c r="AL201" i="2" s="1"/>
  <c r="AI201" i="2"/>
  <c r="AU201" i="2" s="1"/>
  <c r="AE201" i="2"/>
  <c r="AJ201" i="2" s="1"/>
  <c r="Y201" i="2"/>
  <c r="Z201" i="2" s="1"/>
  <c r="X201" i="2"/>
  <c r="W201" i="2"/>
  <c r="S201" i="2"/>
  <c r="P201" i="2"/>
  <c r="AB201" i="2" s="1"/>
  <c r="AN201" i="2" s="1"/>
  <c r="O201" i="2"/>
  <c r="AA201" i="2" s="1"/>
  <c r="AM201" i="2" s="1"/>
  <c r="G201" i="2"/>
  <c r="M201" i="2" s="1"/>
  <c r="N201" i="2" s="1"/>
  <c r="AU131" i="2"/>
  <c r="AQ131" i="2"/>
  <c r="AW131" i="2" s="1"/>
  <c r="AX131" i="2" s="1"/>
  <c r="AN131" i="2"/>
  <c r="AM131" i="2"/>
  <c r="AE131" i="2"/>
  <c r="AK131" i="2" s="1"/>
  <c r="AL131" i="2" s="1"/>
  <c r="AU130" i="2"/>
  <c r="AQ130" i="2"/>
  <c r="AV130" i="2" s="1"/>
  <c r="AN130" i="2"/>
  <c r="AM130" i="2"/>
  <c r="AE130" i="2"/>
  <c r="AK130" i="2" s="1"/>
  <c r="AL130" i="2" s="1"/>
  <c r="AU129" i="2"/>
  <c r="AQ129" i="2"/>
  <c r="AW129" i="2" s="1"/>
  <c r="AX129" i="2" s="1"/>
  <c r="AN129" i="2"/>
  <c r="AM129" i="2"/>
  <c r="AE129" i="2"/>
  <c r="AJ129" i="2" s="1"/>
  <c r="AQ128" i="2"/>
  <c r="AW128" i="2" s="1"/>
  <c r="AX128" i="2" s="1"/>
  <c r="AU128" i="2"/>
  <c r="AE128" i="2"/>
  <c r="AJ128" i="2" s="1"/>
  <c r="AN128" i="2"/>
  <c r="AM128" i="2"/>
  <c r="AQ126" i="2"/>
  <c r="AV126" i="2" s="1"/>
  <c r="AE126" i="2"/>
  <c r="AK126" i="2" s="1"/>
  <c r="AL126" i="2" s="1"/>
  <c r="W126" i="2"/>
  <c r="AI126" i="2" s="1"/>
  <c r="AU126" i="2" s="1"/>
  <c r="S126" i="2"/>
  <c r="X126" i="2" s="1"/>
  <c r="P126" i="2"/>
  <c r="AB126" i="2" s="1"/>
  <c r="AN126" i="2" s="1"/>
  <c r="O126" i="2"/>
  <c r="AA126" i="2" s="1"/>
  <c r="AM126" i="2" s="1"/>
  <c r="M126" i="2"/>
  <c r="N126" i="2" s="1"/>
  <c r="L126" i="2"/>
  <c r="G126" i="2"/>
  <c r="AU1116" i="2"/>
  <c r="AQ1116" i="2"/>
  <c r="AW1116" i="2" s="1"/>
  <c r="AX1116" i="2" s="1"/>
  <c r="AN1116" i="2"/>
  <c r="AM1116" i="2"/>
  <c r="AE1116" i="2"/>
  <c r="AJ1116" i="2" s="1"/>
  <c r="AU1115" i="2"/>
  <c r="AQ1115" i="2"/>
  <c r="AV1115" i="2" s="1"/>
  <c r="AN1115" i="2"/>
  <c r="AM1115" i="2"/>
  <c r="AE1115" i="2"/>
  <c r="AK1115" i="2" s="1"/>
  <c r="AL1115" i="2" s="1"/>
  <c r="AU1114" i="2"/>
  <c r="AQ1114" i="2"/>
  <c r="AV1114" i="2" s="1"/>
  <c r="AN1114" i="2"/>
  <c r="AM1114" i="2"/>
  <c r="AE1114" i="2"/>
  <c r="AK1114" i="2" s="1"/>
  <c r="AL1114" i="2" s="1"/>
  <c r="AU1074" i="2"/>
  <c r="AQ1074" i="2"/>
  <c r="AW1074" i="2" s="1"/>
  <c r="AX1074" i="2" s="1"/>
  <c r="AN1074" i="2"/>
  <c r="AM1074" i="2"/>
  <c r="AE1074" i="2"/>
  <c r="AK1074" i="2" s="1"/>
  <c r="AL1074" i="2" s="1"/>
  <c r="AU1073" i="2"/>
  <c r="AQ1073" i="2"/>
  <c r="AW1073" i="2" s="1"/>
  <c r="AX1073" i="2" s="1"/>
  <c r="AN1073" i="2"/>
  <c r="AM1073" i="2"/>
  <c r="AE1073" i="2"/>
  <c r="AJ1073" i="2" s="1"/>
  <c r="AU1072" i="2"/>
  <c r="AQ1072" i="2"/>
  <c r="AV1072" i="2" s="1"/>
  <c r="AN1072" i="2"/>
  <c r="AM1072" i="2"/>
  <c r="AE1072" i="2"/>
  <c r="AJ1072" i="2" s="1"/>
  <c r="AW1071" i="2"/>
  <c r="AX1071" i="2" s="1"/>
  <c r="AV1071" i="2"/>
  <c r="AU1071" i="2"/>
  <c r="AQ1071" i="2"/>
  <c r="AN1071" i="2"/>
  <c r="AM1071" i="2"/>
  <c r="AE1071" i="2"/>
  <c r="AJ1071" i="2" s="1"/>
  <c r="AU1070" i="2"/>
  <c r="AQ1070" i="2"/>
  <c r="AW1070" i="2" s="1"/>
  <c r="AX1070" i="2" s="1"/>
  <c r="AN1070" i="2"/>
  <c r="AM1070" i="2"/>
  <c r="AE1070" i="2"/>
  <c r="AK1070" i="2" s="1"/>
  <c r="AL1070" i="2" s="1"/>
  <c r="AU1069" i="2"/>
  <c r="AQ1069" i="2"/>
  <c r="AW1069" i="2" s="1"/>
  <c r="AX1069" i="2" s="1"/>
  <c r="AN1069" i="2"/>
  <c r="AM1069" i="2"/>
  <c r="AE1069" i="2"/>
  <c r="AK1069" i="2" s="1"/>
  <c r="AL1069" i="2" s="1"/>
  <c r="AU967" i="2"/>
  <c r="AQ967" i="2"/>
  <c r="AW967" i="2" s="1"/>
  <c r="AX967" i="2" s="1"/>
  <c r="AN967" i="2"/>
  <c r="AM967" i="2"/>
  <c r="AE967" i="2"/>
  <c r="AK967" i="2" s="1"/>
  <c r="AL967" i="2" s="1"/>
  <c r="AU966" i="2"/>
  <c r="AQ966" i="2"/>
  <c r="AW966" i="2" s="1"/>
  <c r="AX966" i="2" s="1"/>
  <c r="AN966" i="2"/>
  <c r="AM966" i="2"/>
  <c r="AE966" i="2"/>
  <c r="AJ966" i="2" s="1"/>
  <c r="AU965" i="2"/>
  <c r="AQ965" i="2"/>
  <c r="AV965" i="2" s="1"/>
  <c r="AN965" i="2"/>
  <c r="AM965" i="2"/>
  <c r="AE965" i="2"/>
  <c r="AK965" i="2" s="1"/>
  <c r="AL965" i="2" s="1"/>
  <c r="AU964" i="2"/>
  <c r="AQ964" i="2"/>
  <c r="AW964" i="2" s="1"/>
  <c r="AX964" i="2" s="1"/>
  <c r="AN964" i="2"/>
  <c r="AM964" i="2"/>
  <c r="AE964" i="2"/>
  <c r="AK964" i="2" s="1"/>
  <c r="AL964" i="2" s="1"/>
  <c r="AU963" i="2"/>
  <c r="AQ963" i="2"/>
  <c r="AW963" i="2" s="1"/>
  <c r="AX963" i="2" s="1"/>
  <c r="AN963" i="2"/>
  <c r="AM963" i="2"/>
  <c r="AE963" i="2"/>
  <c r="AJ963" i="2" s="1"/>
  <c r="AU962" i="2"/>
  <c r="AQ962" i="2"/>
  <c r="AV962" i="2" s="1"/>
  <c r="AN962" i="2"/>
  <c r="AM962" i="2"/>
  <c r="AE962" i="2"/>
  <c r="AJ962" i="2" s="1"/>
  <c r="AU785" i="2"/>
  <c r="AQ785" i="2"/>
  <c r="AW785" i="2" s="1"/>
  <c r="AX785" i="2" s="1"/>
  <c r="AN785" i="2"/>
  <c r="AM785" i="2"/>
  <c r="AE785" i="2"/>
  <c r="AK785" i="2" s="1"/>
  <c r="AL785" i="2" s="1"/>
  <c r="AU784" i="2"/>
  <c r="AQ784" i="2"/>
  <c r="AW784" i="2" s="1"/>
  <c r="AX784" i="2" s="1"/>
  <c r="AN784" i="2"/>
  <c r="AM784" i="2"/>
  <c r="AE784" i="2"/>
  <c r="AJ784" i="2" s="1"/>
  <c r="AU783" i="2"/>
  <c r="AQ783" i="2"/>
  <c r="AV783" i="2" s="1"/>
  <c r="AN783" i="2"/>
  <c r="AM783" i="2"/>
  <c r="AE783" i="2"/>
  <c r="AK783" i="2" s="1"/>
  <c r="AL783" i="2" s="1"/>
  <c r="AU764" i="2"/>
  <c r="AQ764" i="2"/>
  <c r="AV764" i="2" s="1"/>
  <c r="AN764" i="2"/>
  <c r="AM764" i="2"/>
  <c r="AE764" i="2"/>
  <c r="AK764" i="2" s="1"/>
  <c r="AL764" i="2" s="1"/>
  <c r="AU763" i="2"/>
  <c r="AQ763" i="2"/>
  <c r="AV763" i="2" s="1"/>
  <c r="AN763" i="2"/>
  <c r="AM763" i="2"/>
  <c r="AE763" i="2"/>
  <c r="AK763" i="2" s="1"/>
  <c r="AL763" i="2" s="1"/>
  <c r="AU762" i="2"/>
  <c r="AQ762" i="2"/>
  <c r="AV762" i="2" s="1"/>
  <c r="AN762" i="2"/>
  <c r="AM762" i="2"/>
  <c r="AE762" i="2"/>
  <c r="AK762" i="2" s="1"/>
  <c r="AL762" i="2" s="1"/>
  <c r="AU423" i="2"/>
  <c r="AQ423" i="2"/>
  <c r="AW423" i="2" s="1"/>
  <c r="AX423" i="2" s="1"/>
  <c r="AN423" i="2"/>
  <c r="AM423" i="2"/>
  <c r="AE423" i="2"/>
  <c r="AJ423" i="2" s="1"/>
  <c r="AU422" i="2"/>
  <c r="AQ422" i="2"/>
  <c r="AV422" i="2" s="1"/>
  <c r="AN422" i="2"/>
  <c r="AM422" i="2"/>
  <c r="AE422" i="2"/>
  <c r="AK422" i="2" s="1"/>
  <c r="AL422" i="2" s="1"/>
  <c r="AU421" i="2"/>
  <c r="AQ421" i="2"/>
  <c r="AV421" i="2" s="1"/>
  <c r="AN421" i="2"/>
  <c r="AM421" i="2"/>
  <c r="AE421" i="2"/>
  <c r="AK421" i="2" s="1"/>
  <c r="AL421" i="2" s="1"/>
  <c r="AU420" i="2"/>
  <c r="AQ420" i="2"/>
  <c r="AW420" i="2" s="1"/>
  <c r="AX420" i="2" s="1"/>
  <c r="AN420" i="2"/>
  <c r="AM420" i="2"/>
  <c r="AE420" i="2"/>
  <c r="AK420" i="2" s="1"/>
  <c r="AL420" i="2" s="1"/>
  <c r="AU419" i="2"/>
  <c r="AQ419" i="2"/>
  <c r="AW419" i="2" s="1"/>
  <c r="AX419" i="2" s="1"/>
  <c r="AN419" i="2"/>
  <c r="AM419" i="2"/>
  <c r="AE419" i="2"/>
  <c r="AJ419" i="2" s="1"/>
  <c r="AU418" i="2"/>
  <c r="AQ418" i="2"/>
  <c r="AV418" i="2" s="1"/>
  <c r="AN418" i="2"/>
  <c r="AM418" i="2"/>
  <c r="AE418" i="2"/>
  <c r="AK418" i="2" s="1"/>
  <c r="AL418" i="2" s="1"/>
  <c r="AU417" i="2"/>
  <c r="AQ417" i="2"/>
  <c r="AV417" i="2" s="1"/>
  <c r="AN417" i="2"/>
  <c r="AM417" i="2"/>
  <c r="AE417" i="2"/>
  <c r="AK417" i="2" s="1"/>
  <c r="AL417" i="2" s="1"/>
  <c r="AM416" i="2"/>
  <c r="AU416" i="2"/>
  <c r="AN416" i="2"/>
  <c r="AE416" i="2"/>
  <c r="AK416" i="2" s="1"/>
  <c r="AL416" i="2" s="1"/>
  <c r="AQ416" i="2"/>
  <c r="AW416" i="2" s="1"/>
  <c r="AX416" i="2" s="1"/>
  <c r="AU439" i="2"/>
  <c r="AQ439" i="2"/>
  <c r="AV439" i="2" s="1"/>
  <c r="AN439" i="2"/>
  <c r="AM439" i="2"/>
  <c r="AE439" i="2"/>
  <c r="AK439" i="2" s="1"/>
  <c r="AL439" i="2" s="1"/>
  <c r="AU438" i="2"/>
  <c r="AQ438" i="2"/>
  <c r="AW438" i="2" s="1"/>
  <c r="AX438" i="2" s="1"/>
  <c r="AN438" i="2"/>
  <c r="AM438" i="2"/>
  <c r="AE438" i="2"/>
  <c r="AJ438" i="2" s="1"/>
  <c r="AU437" i="2"/>
  <c r="AQ437" i="2"/>
  <c r="AV437" i="2" s="1"/>
  <c r="AN437" i="2"/>
  <c r="AM437" i="2"/>
  <c r="AE437" i="2"/>
  <c r="AK437" i="2" s="1"/>
  <c r="AL437" i="2" s="1"/>
  <c r="AU436" i="2"/>
  <c r="AQ436" i="2"/>
  <c r="AV436" i="2" s="1"/>
  <c r="AN436" i="2"/>
  <c r="AM436" i="2"/>
  <c r="AE436" i="2"/>
  <c r="AK436" i="2" s="1"/>
  <c r="AL436" i="2" s="1"/>
  <c r="AU435" i="2"/>
  <c r="AQ435" i="2"/>
  <c r="AV435" i="2" s="1"/>
  <c r="AN435" i="2"/>
  <c r="AM435" i="2"/>
  <c r="AE435" i="2"/>
  <c r="AK435" i="2" s="1"/>
  <c r="AL435" i="2" s="1"/>
  <c r="AU434" i="2"/>
  <c r="AQ434" i="2"/>
  <c r="AW434" i="2" s="1"/>
  <c r="AX434" i="2" s="1"/>
  <c r="AN434" i="2"/>
  <c r="AM434" i="2"/>
  <c r="AE434" i="2"/>
  <c r="AJ434" i="2" s="1"/>
  <c r="AU433" i="2"/>
  <c r="AQ433" i="2"/>
  <c r="AV433" i="2" s="1"/>
  <c r="AN433" i="2"/>
  <c r="AM433" i="2"/>
  <c r="AE433" i="2"/>
  <c r="AJ433" i="2" s="1"/>
  <c r="AU432" i="2"/>
  <c r="AQ432" i="2"/>
  <c r="AV432" i="2" s="1"/>
  <c r="AN432" i="2"/>
  <c r="AM432" i="2"/>
  <c r="AE432" i="2"/>
  <c r="AJ432" i="2" s="1"/>
  <c r="AU427" i="2"/>
  <c r="AU430" i="2"/>
  <c r="AU431" i="2"/>
  <c r="AQ431" i="2"/>
  <c r="AW431" i="2" s="1"/>
  <c r="AX431" i="2" s="1"/>
  <c r="AN431" i="2"/>
  <c r="AM431" i="2"/>
  <c r="AE431" i="2"/>
  <c r="AK431" i="2" s="1"/>
  <c r="AL431" i="2" s="1"/>
  <c r="AQ430" i="2"/>
  <c r="AW430" i="2" s="1"/>
  <c r="AX430" i="2" s="1"/>
  <c r="AN430" i="2"/>
  <c r="AM430" i="2"/>
  <c r="AE430" i="2"/>
  <c r="AK430" i="2" s="1"/>
  <c r="AL430" i="2" s="1"/>
  <c r="AU429" i="2"/>
  <c r="AQ429" i="2"/>
  <c r="AW429" i="2" s="1"/>
  <c r="AX429" i="2" s="1"/>
  <c r="AN429" i="2"/>
  <c r="AM429" i="2"/>
  <c r="AE429" i="2"/>
  <c r="AK429" i="2" s="1"/>
  <c r="AL429" i="2" s="1"/>
  <c r="AU428" i="2"/>
  <c r="AQ428" i="2"/>
  <c r="AW428" i="2" s="1"/>
  <c r="AX428" i="2" s="1"/>
  <c r="AN428" i="2"/>
  <c r="AM428" i="2"/>
  <c r="AE428" i="2"/>
  <c r="AJ428" i="2" s="1"/>
  <c r="AQ427" i="2"/>
  <c r="AV427" i="2" s="1"/>
  <c r="AN427" i="2"/>
  <c r="AM427" i="2"/>
  <c r="AE427" i="2"/>
  <c r="AK427" i="2" s="1"/>
  <c r="AL427" i="2" s="1"/>
  <c r="AU426" i="2"/>
  <c r="AQ426" i="2"/>
  <c r="AW426" i="2" s="1"/>
  <c r="AX426" i="2" s="1"/>
  <c r="AN426" i="2"/>
  <c r="AM426" i="2"/>
  <c r="AE426" i="2"/>
  <c r="AK426" i="2" s="1"/>
  <c r="AL426" i="2" s="1"/>
  <c r="AU425" i="2"/>
  <c r="AQ425" i="2"/>
  <c r="AW425" i="2" s="1"/>
  <c r="AX425" i="2" s="1"/>
  <c r="AN425" i="2"/>
  <c r="AM425" i="2"/>
  <c r="AE425" i="2"/>
  <c r="AK425" i="2" s="1"/>
  <c r="AL425" i="2" s="1"/>
  <c r="AQ424" i="2"/>
  <c r="AW424" i="2" s="1"/>
  <c r="AX424" i="2" s="1"/>
  <c r="AU424" i="2"/>
  <c r="AE424" i="2"/>
  <c r="AK424" i="2" s="1"/>
  <c r="AL424" i="2" s="1"/>
  <c r="AN424" i="2"/>
  <c r="AM424" i="2"/>
  <c r="AU165" i="1"/>
  <c r="AV165" i="1" s="1"/>
  <c r="AR165" i="1"/>
  <c r="AP165" i="1"/>
  <c r="AQ165" i="1" s="1"/>
  <c r="AH165" i="1"/>
  <c r="AI165" i="1" s="1"/>
  <c r="AD165" i="1"/>
  <c r="AU315" i="1"/>
  <c r="AV315" i="1" s="1"/>
  <c r="AR315" i="1"/>
  <c r="AQ315" i="1"/>
  <c r="AW315" i="1" s="1"/>
  <c r="AP315" i="1"/>
  <c r="AH315" i="1"/>
  <c r="AI315" i="1" s="1"/>
  <c r="AD315" i="1"/>
  <c r="AJ315" i="1" s="1"/>
  <c r="AU314" i="1"/>
  <c r="AH314" i="1"/>
  <c r="AI314" i="1" s="1"/>
  <c r="AE314" i="1"/>
  <c r="AR314" i="1" s="1"/>
  <c r="U314" i="1"/>
  <c r="V314" i="1" s="1"/>
  <c r="R314" i="1"/>
  <c r="P314" i="1"/>
  <c r="AC314" i="1" s="1"/>
  <c r="I314" i="1"/>
  <c r="K314" i="1" s="1"/>
  <c r="M314" i="1" s="1"/>
  <c r="N314" i="1" s="1"/>
  <c r="F314" i="1"/>
  <c r="AU302" i="1"/>
  <c r="AV302" i="1" s="1"/>
  <c r="AR302" i="1"/>
  <c r="AP302" i="1"/>
  <c r="AQ302" i="1" s="1"/>
  <c r="AH302" i="1"/>
  <c r="AI302" i="1" s="1"/>
  <c r="AD302" i="1"/>
  <c r="AU301" i="1"/>
  <c r="AV301" i="1" s="1"/>
  <c r="AR301" i="1"/>
  <c r="AQ301" i="1"/>
  <c r="AP301" i="1"/>
  <c r="AH301" i="1"/>
  <c r="AI301" i="1" s="1"/>
  <c r="AD301" i="1"/>
  <c r="AJ301" i="1" s="1"/>
  <c r="AU300" i="1"/>
  <c r="AV300" i="1" s="1"/>
  <c r="AH300" i="1"/>
  <c r="AI300" i="1" s="1"/>
  <c r="AE300" i="1"/>
  <c r="AR300" i="1" s="1"/>
  <c r="U300" i="1"/>
  <c r="V300" i="1" s="1"/>
  <c r="R300" i="1"/>
  <c r="P300" i="1"/>
  <c r="AC300" i="1" s="1"/>
  <c r="I300" i="1"/>
  <c r="K300" i="1" s="1"/>
  <c r="M300" i="1" s="1"/>
  <c r="N300" i="1" s="1"/>
  <c r="F300" i="1"/>
  <c r="AU267" i="1"/>
  <c r="AV267" i="1" s="1"/>
  <c r="AR267" i="1"/>
  <c r="AP267" i="1"/>
  <c r="AQ267" i="1" s="1"/>
  <c r="AH267" i="1"/>
  <c r="AI267" i="1" s="1"/>
  <c r="AD267" i="1"/>
  <c r="AU266" i="1"/>
  <c r="AV266" i="1" s="1"/>
  <c r="AR266" i="1"/>
  <c r="AP266" i="1"/>
  <c r="AQ266" i="1" s="1"/>
  <c r="AH266" i="1"/>
  <c r="AI266" i="1" s="1"/>
  <c r="AD266" i="1"/>
  <c r="AU265" i="1"/>
  <c r="AH265" i="1"/>
  <c r="AI265" i="1" s="1"/>
  <c r="U265" i="1"/>
  <c r="V265" i="1" s="1"/>
  <c r="R265" i="1"/>
  <c r="AE265" i="1" s="1"/>
  <c r="AR265" i="1" s="1"/>
  <c r="P265" i="1"/>
  <c r="AC265" i="1" s="1"/>
  <c r="I265" i="1"/>
  <c r="K265" i="1" s="1"/>
  <c r="M265" i="1" s="1"/>
  <c r="N265" i="1" s="1"/>
  <c r="F265" i="1"/>
  <c r="AU216" i="1"/>
  <c r="AV216" i="1" s="1"/>
  <c r="AR216" i="1"/>
  <c r="AP216" i="1"/>
  <c r="AQ216" i="1" s="1"/>
  <c r="AH216" i="1"/>
  <c r="AI216" i="1" s="1"/>
  <c r="AD216" i="1"/>
  <c r="AU215" i="1"/>
  <c r="AH215" i="1"/>
  <c r="AI215" i="1" s="1"/>
  <c r="AE215" i="1"/>
  <c r="AR215" i="1" s="1"/>
  <c r="U215" i="1"/>
  <c r="V215" i="1" s="1"/>
  <c r="R215" i="1"/>
  <c r="P215" i="1"/>
  <c r="AC215" i="1" s="1"/>
  <c r="I215" i="1"/>
  <c r="K215" i="1" s="1"/>
  <c r="M215" i="1" s="1"/>
  <c r="N215" i="1" s="1"/>
  <c r="F215" i="1"/>
  <c r="AU200" i="1"/>
  <c r="AV200" i="1" s="1"/>
  <c r="AR200" i="1"/>
  <c r="AP200" i="1"/>
  <c r="AQ200" i="1" s="1"/>
  <c r="AH200" i="1"/>
  <c r="AI200" i="1" s="1"/>
  <c r="AD200" i="1"/>
  <c r="AU199" i="1"/>
  <c r="AH199" i="1"/>
  <c r="U199" i="1"/>
  <c r="R199" i="1"/>
  <c r="AE199" i="1" s="1"/>
  <c r="AR199" i="1" s="1"/>
  <c r="P199" i="1"/>
  <c r="AC199" i="1" s="1"/>
  <c r="I199" i="1"/>
  <c r="K199" i="1" s="1"/>
  <c r="M199" i="1" s="1"/>
  <c r="N199" i="1" s="1"/>
  <c r="F199" i="1"/>
  <c r="AU168" i="1"/>
  <c r="AV168" i="1" s="1"/>
  <c r="AR168" i="1"/>
  <c r="AP168" i="1"/>
  <c r="AQ168" i="1" s="1"/>
  <c r="AH168" i="1"/>
  <c r="AI168" i="1" s="1"/>
  <c r="AD168" i="1"/>
  <c r="AU167" i="1"/>
  <c r="AV167" i="1" s="1"/>
  <c r="AR167" i="1"/>
  <c r="AP167" i="1"/>
  <c r="AQ167" i="1" s="1"/>
  <c r="AH167" i="1"/>
  <c r="AI167" i="1" s="1"/>
  <c r="AD167" i="1"/>
  <c r="AU166" i="1"/>
  <c r="AV166" i="1" s="1"/>
  <c r="AR166" i="1"/>
  <c r="AP166" i="1"/>
  <c r="AQ166" i="1" s="1"/>
  <c r="AH166" i="1"/>
  <c r="AI166" i="1" s="1"/>
  <c r="AD166" i="1"/>
  <c r="AU164" i="1"/>
  <c r="AV164" i="1" s="1"/>
  <c r="AR164" i="1"/>
  <c r="AP164" i="1"/>
  <c r="AQ164" i="1" s="1"/>
  <c r="AH164" i="1"/>
  <c r="AI164" i="1" s="1"/>
  <c r="AD164" i="1"/>
  <c r="AU163" i="1"/>
  <c r="AV163" i="1" s="1"/>
  <c r="AR163" i="1"/>
  <c r="AP163" i="1"/>
  <c r="AQ163" i="1" s="1"/>
  <c r="AH163" i="1"/>
  <c r="AI163" i="1" s="1"/>
  <c r="AD163" i="1"/>
  <c r="AU162" i="1"/>
  <c r="AV162" i="1" s="1"/>
  <c r="AR162" i="1"/>
  <c r="AP162" i="1"/>
  <c r="AQ162" i="1" s="1"/>
  <c r="AH162" i="1"/>
  <c r="AI162" i="1" s="1"/>
  <c r="AD162" i="1"/>
  <c r="AD169" i="1"/>
  <c r="AU161" i="1"/>
  <c r="AH161" i="1"/>
  <c r="U161" i="1"/>
  <c r="R161" i="1"/>
  <c r="AE161" i="1" s="1"/>
  <c r="AR161" i="1" s="1"/>
  <c r="P161" i="1"/>
  <c r="AC161" i="1" s="1"/>
  <c r="I161" i="1"/>
  <c r="K161" i="1" s="1"/>
  <c r="M161" i="1" s="1"/>
  <c r="N161" i="1" s="1"/>
  <c r="F161" i="1"/>
  <c r="AU238" i="2"/>
  <c r="AQ238" i="2"/>
  <c r="AV238" i="2" s="1"/>
  <c r="AE238" i="2"/>
  <c r="AK238" i="2" s="1"/>
  <c r="AL238" i="2" s="1"/>
  <c r="AB238" i="2"/>
  <c r="AN238" i="2" s="1"/>
  <c r="AA238" i="2"/>
  <c r="AM238" i="2" s="1"/>
  <c r="S238" i="2"/>
  <c r="X238" i="2" s="1"/>
  <c r="AU237" i="2"/>
  <c r="AQ237" i="2"/>
  <c r="AW237" i="2" s="1"/>
  <c r="AX237" i="2" s="1"/>
  <c r="AE237" i="2"/>
  <c r="AJ237" i="2" s="1"/>
  <c r="AB237" i="2"/>
  <c r="AN237" i="2" s="1"/>
  <c r="AA237" i="2"/>
  <c r="AM237" i="2" s="1"/>
  <c r="S237" i="2"/>
  <c r="X237" i="2" s="1"/>
  <c r="AU236" i="2"/>
  <c r="AQ236" i="2"/>
  <c r="AW236" i="2" s="1"/>
  <c r="AX236" i="2" s="1"/>
  <c r="AE236" i="2"/>
  <c r="AK236" i="2" s="1"/>
  <c r="AL236" i="2" s="1"/>
  <c r="AB236" i="2"/>
  <c r="AN236" i="2" s="1"/>
  <c r="AA236" i="2"/>
  <c r="AM236" i="2" s="1"/>
  <c r="S236" i="2"/>
  <c r="X236" i="2" s="1"/>
  <c r="AQ235" i="2"/>
  <c r="AW235" i="2" s="1"/>
  <c r="AX235" i="2" s="1"/>
  <c r="AE235" i="2"/>
  <c r="AJ235" i="2" s="1"/>
  <c r="AB235" i="2"/>
  <c r="AN235" i="2" s="1"/>
  <c r="AA235" i="2"/>
  <c r="AM235" i="2" s="1"/>
  <c r="AU235" i="2"/>
  <c r="S235" i="2"/>
  <c r="X235" i="2" s="1"/>
  <c r="AQ234" i="2"/>
  <c r="AV234" i="2" s="1"/>
  <c r="AE234" i="2"/>
  <c r="AJ234" i="2" s="1"/>
  <c r="AB234" i="2"/>
  <c r="AN234" i="2" s="1"/>
  <c r="AA234" i="2"/>
  <c r="AM234" i="2" s="1"/>
  <c r="AU234" i="2"/>
  <c r="S234" i="2"/>
  <c r="X234" i="2" s="1"/>
  <c r="AQ233" i="2"/>
  <c r="AV233" i="2" s="1"/>
  <c r="AU233" i="2"/>
  <c r="AE233" i="2"/>
  <c r="AJ233" i="2" s="1"/>
  <c r="AB233" i="2"/>
  <c r="AN233" i="2" s="1"/>
  <c r="AA233" i="2"/>
  <c r="AM233" i="2" s="1"/>
  <c r="S233" i="2"/>
  <c r="Y233" i="2" s="1"/>
  <c r="Z233" i="2" s="1"/>
  <c r="AU275" i="2"/>
  <c r="AQ275" i="2"/>
  <c r="AV275" i="2" s="1"/>
  <c r="AE275" i="2"/>
  <c r="AK275" i="2" s="1"/>
  <c r="AL275" i="2" s="1"/>
  <c r="AB275" i="2"/>
  <c r="AN275" i="2" s="1"/>
  <c r="AA275" i="2"/>
  <c r="AM275" i="2" s="1"/>
  <c r="S275" i="2"/>
  <c r="X275" i="2" s="1"/>
  <c r="AU274" i="2"/>
  <c r="AQ274" i="2"/>
  <c r="AW274" i="2" s="1"/>
  <c r="AX274" i="2" s="1"/>
  <c r="AE274" i="2"/>
  <c r="AJ274" i="2" s="1"/>
  <c r="AB274" i="2"/>
  <c r="AN274" i="2" s="1"/>
  <c r="AA274" i="2"/>
  <c r="AM274" i="2" s="1"/>
  <c r="S274" i="2"/>
  <c r="X274" i="2" s="1"/>
  <c r="AQ260" i="2"/>
  <c r="AW260" i="2" s="1"/>
  <c r="AX260" i="2" s="1"/>
  <c r="AE260" i="2"/>
  <c r="AK260" i="2" s="1"/>
  <c r="AL260" i="2" s="1"/>
  <c r="AB260" i="2"/>
  <c r="AN260" i="2" s="1"/>
  <c r="AA260" i="2"/>
  <c r="AM260" i="2" s="1"/>
  <c r="AU260" i="2"/>
  <c r="S260" i="2"/>
  <c r="X260" i="2" s="1"/>
  <c r="AQ259" i="2"/>
  <c r="AW259" i="2" s="1"/>
  <c r="AX259" i="2" s="1"/>
  <c r="AU259" i="2"/>
  <c r="AE259" i="2"/>
  <c r="AJ259" i="2" s="1"/>
  <c r="AB259" i="2"/>
  <c r="AN259" i="2" s="1"/>
  <c r="AA259" i="2"/>
  <c r="AM259" i="2" s="1"/>
  <c r="S259" i="2"/>
  <c r="X259" i="2" s="1"/>
  <c r="AQ258" i="2"/>
  <c r="AV258" i="2" s="1"/>
  <c r="AE258" i="2"/>
  <c r="AK258" i="2" s="1"/>
  <c r="AL258" i="2" s="1"/>
  <c r="AB258" i="2"/>
  <c r="AN258" i="2" s="1"/>
  <c r="AA258" i="2"/>
  <c r="AM258" i="2" s="1"/>
  <c r="AU258" i="2"/>
  <c r="S258" i="2"/>
  <c r="X258" i="2" s="1"/>
  <c r="AQ257" i="2"/>
  <c r="AW257" i="2" s="1"/>
  <c r="AX257" i="2" s="1"/>
  <c r="AE257" i="2"/>
  <c r="AJ257" i="2" s="1"/>
  <c r="AB257" i="2"/>
  <c r="AN257" i="2" s="1"/>
  <c r="AA257" i="2"/>
  <c r="AM257" i="2" s="1"/>
  <c r="AU257" i="2"/>
  <c r="S257" i="2"/>
  <c r="X257" i="2" s="1"/>
  <c r="AQ256" i="2"/>
  <c r="AW256" i="2" s="1"/>
  <c r="AX256" i="2" s="1"/>
  <c r="AE256" i="2"/>
  <c r="AK256" i="2" s="1"/>
  <c r="AL256" i="2" s="1"/>
  <c r="AB256" i="2"/>
  <c r="AN256" i="2" s="1"/>
  <c r="AA256" i="2"/>
  <c r="AM256" i="2" s="1"/>
  <c r="AU256" i="2"/>
  <c r="S256" i="2"/>
  <c r="X256" i="2" s="1"/>
  <c r="AQ255" i="2"/>
  <c r="AW255" i="2" s="1"/>
  <c r="AX255" i="2" s="1"/>
  <c r="AE255" i="2"/>
  <c r="AJ255" i="2" s="1"/>
  <c r="AB255" i="2"/>
  <c r="AN255" i="2" s="1"/>
  <c r="AA255" i="2"/>
  <c r="AM255" i="2" s="1"/>
  <c r="AU255" i="2"/>
  <c r="S255" i="2"/>
  <c r="X255" i="2" s="1"/>
  <c r="AQ273" i="2"/>
  <c r="AV273" i="2" s="1"/>
  <c r="AE273" i="2"/>
  <c r="AK273" i="2" s="1"/>
  <c r="AL273" i="2" s="1"/>
  <c r="W273" i="2"/>
  <c r="AI273" i="2" s="1"/>
  <c r="AU273" i="2" s="1"/>
  <c r="S273" i="2"/>
  <c r="X273" i="2" s="1"/>
  <c r="P273" i="2"/>
  <c r="AB273" i="2" s="1"/>
  <c r="AN273" i="2" s="1"/>
  <c r="O273" i="2"/>
  <c r="AA273" i="2" s="1"/>
  <c r="AM273" i="2" s="1"/>
  <c r="G273" i="2"/>
  <c r="L273" i="2" s="1"/>
  <c r="AU53" i="1"/>
  <c r="AH53" i="1"/>
  <c r="AI53" i="1" s="1"/>
  <c r="AE53" i="1"/>
  <c r="AR53" i="1" s="1"/>
  <c r="AC53" i="1"/>
  <c r="AP53" i="1" s="1"/>
  <c r="AQ53" i="1" s="1"/>
  <c r="U53" i="1"/>
  <c r="V53" i="1" s="1"/>
  <c r="Q53" i="1"/>
  <c r="AU52" i="1"/>
  <c r="AV52" i="1" s="1"/>
  <c r="AH52" i="1"/>
  <c r="AI52" i="1" s="1"/>
  <c r="AE52" i="1"/>
  <c r="AR52" i="1" s="1"/>
  <c r="AC52" i="1"/>
  <c r="AP52" i="1" s="1"/>
  <c r="AQ52" i="1" s="1"/>
  <c r="U52" i="1"/>
  <c r="V52" i="1" s="1"/>
  <c r="Q52" i="1"/>
  <c r="AU51" i="1"/>
  <c r="AV51" i="1" s="1"/>
  <c r="AH51" i="1"/>
  <c r="AI51" i="1" s="1"/>
  <c r="AE51" i="1"/>
  <c r="AR51" i="1" s="1"/>
  <c r="AC51" i="1"/>
  <c r="AP51" i="1" s="1"/>
  <c r="AQ51" i="1" s="1"/>
  <c r="U51" i="1"/>
  <c r="V51" i="1" s="1"/>
  <c r="Q51" i="1"/>
  <c r="AU50" i="1"/>
  <c r="AH50" i="1"/>
  <c r="AI50" i="1" s="1"/>
  <c r="AE50" i="1"/>
  <c r="AR50" i="1" s="1"/>
  <c r="AC50" i="1"/>
  <c r="AP50" i="1" s="1"/>
  <c r="AQ50" i="1" s="1"/>
  <c r="U50" i="1"/>
  <c r="V50" i="1" s="1"/>
  <c r="Q50" i="1"/>
  <c r="AU49" i="1"/>
  <c r="AH49" i="1"/>
  <c r="AI49" i="1" s="1"/>
  <c r="AE49" i="1"/>
  <c r="AR49" i="1" s="1"/>
  <c r="AC49" i="1"/>
  <c r="AP49" i="1" s="1"/>
  <c r="AQ49" i="1" s="1"/>
  <c r="U49" i="1"/>
  <c r="V49" i="1" s="1"/>
  <c r="Q49" i="1"/>
  <c r="AU48" i="1"/>
  <c r="AH48" i="1"/>
  <c r="U48" i="1"/>
  <c r="V48" i="1" s="1"/>
  <c r="AE48" i="1"/>
  <c r="AR48" i="1" s="1"/>
  <c r="AC48" i="1"/>
  <c r="AU47" i="1"/>
  <c r="AH47" i="1"/>
  <c r="AI47" i="1" s="1"/>
  <c r="AE47" i="1"/>
  <c r="AR47" i="1" s="1"/>
  <c r="U47" i="1"/>
  <c r="V47" i="1" s="1"/>
  <c r="R47" i="1"/>
  <c r="P47" i="1"/>
  <c r="AC47" i="1" s="1"/>
  <c r="I47" i="1"/>
  <c r="K47" i="1" s="1"/>
  <c r="M47" i="1" s="1"/>
  <c r="N47" i="1" s="1"/>
  <c r="F47" i="1"/>
  <c r="AK1072" i="2" l="1"/>
  <c r="AL1072" i="2" s="1"/>
  <c r="AW1114" i="2"/>
  <c r="AX1114" i="2" s="1"/>
  <c r="AW1115" i="2"/>
  <c r="AX1115" i="2" s="1"/>
  <c r="AK1073" i="2"/>
  <c r="AL1073" i="2" s="1"/>
  <c r="AK962" i="2"/>
  <c r="AL962" i="2" s="1"/>
  <c r="AW762" i="2"/>
  <c r="AX762" i="2" s="1"/>
  <c r="AW436" i="2"/>
  <c r="AX436" i="2" s="1"/>
  <c r="AW439" i="2"/>
  <c r="AX439" i="2" s="1"/>
  <c r="AW421" i="2"/>
  <c r="AX421" i="2" s="1"/>
  <c r="AK419" i="2"/>
  <c r="AL419" i="2" s="1"/>
  <c r="AW126" i="2"/>
  <c r="AX126" i="2" s="1"/>
  <c r="AW130" i="2"/>
  <c r="AX130" i="2" s="1"/>
  <c r="M273" i="2"/>
  <c r="N273" i="2" s="1"/>
  <c r="AJ418" i="2"/>
  <c r="AK423" i="2"/>
  <c r="AL423" i="2" s="1"/>
  <c r="AJ1069" i="2"/>
  <c r="AJ422" i="2"/>
  <c r="AV967" i="2"/>
  <c r="AJ1115" i="2"/>
  <c r="AK1116" i="2"/>
  <c r="AL1116" i="2" s="1"/>
  <c r="AW417" i="2"/>
  <c r="AX417" i="2" s="1"/>
  <c r="L201" i="2"/>
  <c r="AV201" i="2"/>
  <c r="AK129" i="2"/>
  <c r="AL129" i="2" s="1"/>
  <c r="Y126" i="2"/>
  <c r="Z126" i="2" s="1"/>
  <c r="AV131" i="2"/>
  <c r="AJ131" i="2"/>
  <c r="AJ130" i="2"/>
  <c r="AV129" i="2"/>
  <c r="AK128" i="2"/>
  <c r="AL128" i="2" s="1"/>
  <c r="AV128" i="2"/>
  <c r="AJ126" i="2"/>
  <c r="AJ1114" i="2"/>
  <c r="AW965" i="2"/>
  <c r="AX965" i="2" s="1"/>
  <c r="AW1072" i="2"/>
  <c r="AX1072" i="2" s="1"/>
  <c r="AV1116" i="2"/>
  <c r="AK963" i="2"/>
  <c r="AL963" i="2" s="1"/>
  <c r="AV1070" i="2"/>
  <c r="AV1074" i="2"/>
  <c r="AJ965" i="2"/>
  <c r="AK966" i="2"/>
  <c r="AL966" i="2" s="1"/>
  <c r="AV1069" i="2"/>
  <c r="AJ1070" i="2"/>
  <c r="AK1071" i="2"/>
  <c r="AL1071" i="2" s="1"/>
  <c r="AV1073" i="2"/>
  <c r="AJ1074" i="2"/>
  <c r="AK784" i="2"/>
  <c r="AL784" i="2" s="1"/>
  <c r="AJ783" i="2"/>
  <c r="AW962" i="2"/>
  <c r="AX962" i="2" s="1"/>
  <c r="AV964" i="2"/>
  <c r="AV966" i="2"/>
  <c r="AJ967" i="2"/>
  <c r="AW763" i="2"/>
  <c r="AX763" i="2" s="1"/>
  <c r="AW764" i="2"/>
  <c r="AX764" i="2" s="1"/>
  <c r="AW783" i="2"/>
  <c r="AX783" i="2" s="1"/>
  <c r="AV785" i="2"/>
  <c r="AV963" i="2"/>
  <c r="AJ964" i="2"/>
  <c r="AV784" i="2"/>
  <c r="AJ785" i="2"/>
  <c r="AJ764" i="2"/>
  <c r="AJ763" i="2"/>
  <c r="AJ762" i="2"/>
  <c r="AK432" i="2"/>
  <c r="AL432" i="2" s="1"/>
  <c r="AV434" i="2"/>
  <c r="AW432" i="2"/>
  <c r="AX432" i="2" s="1"/>
  <c r="AW427" i="2"/>
  <c r="AX427" i="2" s="1"/>
  <c r="AK233" i="2"/>
  <c r="AL233" i="2" s="1"/>
  <c r="AW435" i="2"/>
  <c r="AX435" i="2" s="1"/>
  <c r="AW418" i="2"/>
  <c r="AX418" i="2" s="1"/>
  <c r="AV420" i="2"/>
  <c r="AW422" i="2"/>
  <c r="AX422" i="2" s="1"/>
  <c r="AV425" i="2"/>
  <c r="AV438" i="2"/>
  <c r="AJ416" i="2"/>
  <c r="Y259" i="2"/>
  <c r="Z259" i="2" s="1"/>
  <c r="AK259" i="2"/>
  <c r="AL259" i="2" s="1"/>
  <c r="AW275" i="2"/>
  <c r="AX275" i="2" s="1"/>
  <c r="AJ436" i="2"/>
  <c r="AJ437" i="2"/>
  <c r="Y274" i="2"/>
  <c r="Z274" i="2" s="1"/>
  <c r="AV426" i="2"/>
  <c r="AK433" i="2"/>
  <c r="AL433" i="2" s="1"/>
  <c r="AJ417" i="2"/>
  <c r="AJ421" i="2"/>
  <c r="AV419" i="2"/>
  <c r="AJ420" i="2"/>
  <c r="AV423" i="2"/>
  <c r="AV416" i="2"/>
  <c r="Y275" i="2"/>
  <c r="Z275" i="2" s="1"/>
  <c r="AK237" i="2"/>
  <c r="AL237" i="2" s="1"/>
  <c r="AJ435" i="2"/>
  <c r="AJ439" i="2"/>
  <c r="AW433" i="2"/>
  <c r="AX433" i="2" s="1"/>
  <c r="AK434" i="2"/>
  <c r="AL434" i="2" s="1"/>
  <c r="AW437" i="2"/>
  <c r="AX437" i="2" s="1"/>
  <c r="AK438" i="2"/>
  <c r="AL438" i="2" s="1"/>
  <c r="AK257" i="2"/>
  <c r="AL257" i="2" s="1"/>
  <c r="AW258" i="2"/>
  <c r="AX258" i="2" s="1"/>
  <c r="AV260" i="2"/>
  <c r="AK234" i="2"/>
  <c r="AL234" i="2" s="1"/>
  <c r="AV429" i="2"/>
  <c r="AV430" i="2"/>
  <c r="AV431" i="2"/>
  <c r="AW238" i="2"/>
  <c r="AX238" i="2" s="1"/>
  <c r="AK428" i="2"/>
  <c r="AL428" i="2" s="1"/>
  <c r="AJ431" i="2"/>
  <c r="AJ430" i="2"/>
  <c r="AJ429" i="2"/>
  <c r="AV428" i="2"/>
  <c r="AJ427" i="2"/>
  <c r="AJ426" i="2"/>
  <c r="AJ425" i="2"/>
  <c r="AV424" i="2"/>
  <c r="AJ424" i="2"/>
  <c r="Y273" i="2"/>
  <c r="Z273" i="2" s="1"/>
  <c r="AW273" i="2"/>
  <c r="AX273" i="2" s="1"/>
  <c r="Y255" i="2"/>
  <c r="Z255" i="2" s="1"/>
  <c r="AK255" i="2"/>
  <c r="AL255" i="2" s="1"/>
  <c r="Y256" i="2"/>
  <c r="Z256" i="2" s="1"/>
  <c r="AV256" i="2"/>
  <c r="Y257" i="2"/>
  <c r="Z257" i="2" s="1"/>
  <c r="Y260" i="2"/>
  <c r="Z260" i="2" s="1"/>
  <c r="AW233" i="2"/>
  <c r="AX233" i="2" s="1"/>
  <c r="Y234" i="2"/>
  <c r="Z234" i="2" s="1"/>
  <c r="AW234" i="2"/>
  <c r="AX234" i="2" s="1"/>
  <c r="Y235" i="2"/>
  <c r="Z235" i="2" s="1"/>
  <c r="AK235" i="2"/>
  <c r="AL235" i="2" s="1"/>
  <c r="Y236" i="2"/>
  <c r="Z236" i="2" s="1"/>
  <c r="AV236" i="2"/>
  <c r="Y237" i="2"/>
  <c r="Z237" i="2" s="1"/>
  <c r="Y258" i="2"/>
  <c r="Z258" i="2" s="1"/>
  <c r="AK274" i="2"/>
  <c r="AL274" i="2" s="1"/>
  <c r="Y238" i="2"/>
  <c r="Z238" i="2" s="1"/>
  <c r="AW165" i="1"/>
  <c r="AX165" i="1"/>
  <c r="AZ165" i="1" s="1"/>
  <c r="BA165" i="1" s="1"/>
  <c r="AK165" i="1"/>
  <c r="AM165" i="1" s="1"/>
  <c r="AN165" i="1" s="1"/>
  <c r="AJ165" i="1"/>
  <c r="AK315" i="1"/>
  <c r="AM315" i="1" s="1"/>
  <c r="AN315" i="1" s="1"/>
  <c r="AX315" i="1"/>
  <c r="AZ315" i="1" s="1"/>
  <c r="BA315" i="1" s="1"/>
  <c r="AP314" i="1"/>
  <c r="AQ314" i="1" s="1"/>
  <c r="AD314" i="1"/>
  <c r="AJ314" i="1" s="1"/>
  <c r="AK314" i="1"/>
  <c r="AM314" i="1" s="1"/>
  <c r="AN314" i="1" s="1"/>
  <c r="AV314" i="1"/>
  <c r="Q314" i="1"/>
  <c r="W314" i="1" s="1"/>
  <c r="X314" i="1" s="1"/>
  <c r="Z314" i="1" s="1"/>
  <c r="AA314" i="1" s="1"/>
  <c r="AJ266" i="1"/>
  <c r="AW266" i="1" s="1"/>
  <c r="AX266" i="1" s="1"/>
  <c r="AZ266" i="1" s="1"/>
  <c r="BA266" i="1" s="1"/>
  <c r="AJ302" i="1"/>
  <c r="AW302" i="1" s="1"/>
  <c r="AX302" i="1" s="1"/>
  <c r="AZ302" i="1" s="1"/>
  <c r="BA302" i="1" s="1"/>
  <c r="AK301" i="1"/>
  <c r="AM301" i="1" s="1"/>
  <c r="AN301" i="1" s="1"/>
  <c r="AW301" i="1"/>
  <c r="AX301" i="1" s="1"/>
  <c r="AZ301" i="1" s="1"/>
  <c r="BA301" i="1" s="1"/>
  <c r="AK302" i="1"/>
  <c r="AM302" i="1" s="1"/>
  <c r="AN302" i="1" s="1"/>
  <c r="AV265" i="1"/>
  <c r="AJ166" i="1"/>
  <c r="AK166" i="1" s="1"/>
  <c r="AM166" i="1" s="1"/>
  <c r="AN166" i="1" s="1"/>
  <c r="AJ267" i="1"/>
  <c r="AK267" i="1" s="1"/>
  <c r="AM267" i="1" s="1"/>
  <c r="AN267" i="1" s="1"/>
  <c r="AP300" i="1"/>
  <c r="AQ300" i="1" s="1"/>
  <c r="AD300" i="1"/>
  <c r="Q300" i="1"/>
  <c r="W300" i="1" s="1"/>
  <c r="X300" i="1" s="1"/>
  <c r="Z300" i="1" s="1"/>
  <c r="AA300" i="1" s="1"/>
  <c r="AW267" i="1"/>
  <c r="AX267" i="1" s="1"/>
  <c r="AZ267" i="1" s="1"/>
  <c r="BA267" i="1" s="1"/>
  <c r="AP265" i="1"/>
  <c r="AQ265" i="1" s="1"/>
  <c r="AD265" i="1"/>
  <c r="AJ265" i="1" s="1"/>
  <c r="AK265" i="1" s="1"/>
  <c r="AM265" i="1" s="1"/>
  <c r="AN265" i="1" s="1"/>
  <c r="Q265" i="1"/>
  <c r="W265" i="1" s="1"/>
  <c r="X265" i="1" s="1"/>
  <c r="Z265" i="1" s="1"/>
  <c r="AA265" i="1" s="1"/>
  <c r="AJ216" i="1"/>
  <c r="AK216" i="1" s="1"/>
  <c r="AM216" i="1" s="1"/>
  <c r="AN216" i="1" s="1"/>
  <c r="AW216" i="1"/>
  <c r="AX216" i="1" s="1"/>
  <c r="AZ216" i="1" s="1"/>
  <c r="BA216" i="1" s="1"/>
  <c r="AP215" i="1"/>
  <c r="AQ215" i="1" s="1"/>
  <c r="AD215" i="1"/>
  <c r="AV215" i="1"/>
  <c r="Q215" i="1"/>
  <c r="W215" i="1" s="1"/>
  <c r="X215" i="1" s="1"/>
  <c r="Z215" i="1" s="1"/>
  <c r="AA215" i="1" s="1"/>
  <c r="AI199" i="1"/>
  <c r="V199" i="1"/>
  <c r="AJ200" i="1"/>
  <c r="AW200" i="1" s="1"/>
  <c r="AX200" i="1" s="1"/>
  <c r="AZ200" i="1" s="1"/>
  <c r="BA200" i="1" s="1"/>
  <c r="AP199" i="1"/>
  <c r="AQ199" i="1" s="1"/>
  <c r="AD199" i="1"/>
  <c r="AV199" i="1"/>
  <c r="Q199" i="1"/>
  <c r="V161" i="1"/>
  <c r="AJ168" i="1"/>
  <c r="AW168" i="1" s="1"/>
  <c r="AX168" i="1" s="1"/>
  <c r="AZ168" i="1" s="1"/>
  <c r="BA168" i="1" s="1"/>
  <c r="AJ167" i="1"/>
  <c r="AW167" i="1" s="1"/>
  <c r="AX167" i="1" s="1"/>
  <c r="AZ167" i="1" s="1"/>
  <c r="BA167" i="1" s="1"/>
  <c r="AJ164" i="1"/>
  <c r="AK164" i="1" s="1"/>
  <c r="AM164" i="1" s="1"/>
  <c r="AN164" i="1" s="1"/>
  <c r="AJ163" i="1"/>
  <c r="AK163" i="1" s="1"/>
  <c r="AM163" i="1" s="1"/>
  <c r="AN163" i="1" s="1"/>
  <c r="AJ162" i="1"/>
  <c r="AW162" i="1" s="1"/>
  <c r="AX162" i="1" s="1"/>
  <c r="AZ162" i="1" s="1"/>
  <c r="BA162" i="1" s="1"/>
  <c r="AI161" i="1"/>
  <c r="AP161" i="1"/>
  <c r="AQ161" i="1" s="1"/>
  <c r="AD161" i="1"/>
  <c r="AV161" i="1"/>
  <c r="Q161" i="1"/>
  <c r="AD50" i="1"/>
  <c r="W50" i="1"/>
  <c r="AV50" i="1"/>
  <c r="AV237" i="2"/>
  <c r="AJ238" i="2"/>
  <c r="X233" i="2"/>
  <c r="AV235" i="2"/>
  <c r="AJ236" i="2"/>
  <c r="AV274" i="2"/>
  <c r="AJ275" i="2"/>
  <c r="AV259" i="2"/>
  <c r="AJ260" i="2"/>
  <c r="AV257" i="2"/>
  <c r="AJ258" i="2"/>
  <c r="AV255" i="2"/>
  <c r="AJ256" i="2"/>
  <c r="AJ273" i="2"/>
  <c r="W53" i="1"/>
  <c r="X53" i="1" s="1"/>
  <c r="Z53" i="1" s="1"/>
  <c r="AA53" i="1" s="1"/>
  <c r="AV53" i="1"/>
  <c r="AD53" i="1"/>
  <c r="W52" i="1"/>
  <c r="X52" i="1" s="1"/>
  <c r="Z52" i="1" s="1"/>
  <c r="AA52" i="1" s="1"/>
  <c r="AD52" i="1"/>
  <c r="W51" i="1"/>
  <c r="X51" i="1" s="1"/>
  <c r="Z51" i="1" s="1"/>
  <c r="AA51" i="1" s="1"/>
  <c r="AD51" i="1"/>
  <c r="W49" i="1"/>
  <c r="X49" i="1" s="1"/>
  <c r="Z49" i="1" s="1"/>
  <c r="AA49" i="1" s="1"/>
  <c r="AV49" i="1"/>
  <c r="AD49" i="1"/>
  <c r="AP48" i="1"/>
  <c r="AQ48" i="1" s="1"/>
  <c r="AD48" i="1"/>
  <c r="AI48" i="1"/>
  <c r="AV48" i="1"/>
  <c r="Q48" i="1"/>
  <c r="W48" i="1" s="1"/>
  <c r="X48" i="1" s="1"/>
  <c r="Z48" i="1" s="1"/>
  <c r="AA48" i="1" s="1"/>
  <c r="AP47" i="1"/>
  <c r="AQ47" i="1" s="1"/>
  <c r="AD47" i="1"/>
  <c r="AV47" i="1"/>
  <c r="Q47" i="1"/>
  <c r="W47" i="1" s="1"/>
  <c r="X47" i="1" s="1"/>
  <c r="Z47" i="1" s="1"/>
  <c r="AA47" i="1" s="1"/>
  <c r="V13" i="14"/>
  <c r="V14" i="14"/>
  <c r="V15" i="14"/>
  <c r="V12" i="14"/>
  <c r="AH13" i="14"/>
  <c r="AH14" i="14"/>
  <c r="AH15" i="14"/>
  <c r="AH12" i="14"/>
  <c r="AR29" i="14"/>
  <c r="AR28" i="14"/>
  <c r="AR27" i="14"/>
  <c r="AR26" i="14"/>
  <c r="AR25" i="14"/>
  <c r="AR24" i="14"/>
  <c r="AR23" i="14"/>
  <c r="AR22" i="14"/>
  <c r="AR21" i="14"/>
  <c r="AR20" i="14"/>
  <c r="AR19" i="14"/>
  <c r="AR18" i="14"/>
  <c r="AR17" i="14"/>
  <c r="AR16" i="14"/>
  <c r="AR15" i="14"/>
  <c r="AR14" i="14"/>
  <c r="AR13" i="14"/>
  <c r="AR12" i="14"/>
  <c r="AR11" i="14"/>
  <c r="AF29" i="14"/>
  <c r="AF28" i="14"/>
  <c r="AF27" i="14"/>
  <c r="AF26" i="14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T12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29" i="14"/>
  <c r="T11" i="14"/>
  <c r="AU1256" i="2"/>
  <c r="AQ1256" i="2"/>
  <c r="AW1256" i="2" s="1"/>
  <c r="AX1256" i="2" s="1"/>
  <c r="AE1256" i="2"/>
  <c r="AK1256" i="2" s="1"/>
  <c r="AL1256" i="2" s="1"/>
  <c r="AB1256" i="2"/>
  <c r="AN1256" i="2" s="1"/>
  <c r="AA1256" i="2"/>
  <c r="AM1256" i="2" s="1"/>
  <c r="S1256" i="2"/>
  <c r="X1256" i="2" s="1"/>
  <c r="AU1255" i="2"/>
  <c r="AQ1255" i="2"/>
  <c r="AV1255" i="2" s="1"/>
  <c r="AE1255" i="2"/>
  <c r="AK1255" i="2" s="1"/>
  <c r="AL1255" i="2" s="1"/>
  <c r="AB1255" i="2"/>
  <c r="AN1255" i="2" s="1"/>
  <c r="AA1255" i="2"/>
  <c r="AM1255" i="2" s="1"/>
  <c r="S1255" i="2"/>
  <c r="X1255" i="2" s="1"/>
  <c r="AW1254" i="2"/>
  <c r="AX1254" i="2" s="1"/>
  <c r="AV1254" i="2"/>
  <c r="AU1254" i="2"/>
  <c r="AQ1254" i="2"/>
  <c r="AN1254" i="2"/>
  <c r="AM1254" i="2"/>
  <c r="AE1254" i="2"/>
  <c r="AK1254" i="2" s="1"/>
  <c r="AL1254" i="2" s="1"/>
  <c r="AB1254" i="2"/>
  <c r="AA1254" i="2"/>
  <c r="S1254" i="2"/>
  <c r="X1254" i="2" s="1"/>
  <c r="AB1253" i="2"/>
  <c r="AQ1253" i="2"/>
  <c r="AW1253" i="2" s="1"/>
  <c r="AX1253" i="2" s="1"/>
  <c r="AE1253" i="2"/>
  <c r="AK1253" i="2" s="1"/>
  <c r="AL1253" i="2" s="1"/>
  <c r="AA1253" i="2"/>
  <c r="AM1253" i="2" s="1"/>
  <c r="AU1253" i="2"/>
  <c r="S1253" i="2"/>
  <c r="X1253" i="2" s="1"/>
  <c r="AU1272" i="2"/>
  <c r="AQ1272" i="2"/>
  <c r="AV1272" i="2" s="1"/>
  <c r="AN1272" i="2"/>
  <c r="AE1272" i="2"/>
  <c r="AK1272" i="2" s="1"/>
  <c r="AL1272" i="2" s="1"/>
  <c r="AB1272" i="2"/>
  <c r="AA1272" i="2"/>
  <c r="AM1272" i="2" s="1"/>
  <c r="S1272" i="2"/>
  <c r="X1272" i="2" s="1"/>
  <c r="AU1271" i="2"/>
  <c r="AQ1271" i="2"/>
  <c r="AW1271" i="2" s="1"/>
  <c r="AX1271" i="2" s="1"/>
  <c r="AM1271" i="2"/>
  <c r="AE1271" i="2"/>
  <c r="AK1271" i="2" s="1"/>
  <c r="AL1271" i="2" s="1"/>
  <c r="AB1271" i="2"/>
  <c r="AN1271" i="2" s="1"/>
  <c r="AA1271" i="2"/>
  <c r="S1271" i="2"/>
  <c r="X1271" i="2" s="1"/>
  <c r="AW1270" i="2"/>
  <c r="AX1270" i="2" s="1"/>
  <c r="AU1270" i="2"/>
  <c r="AQ1270" i="2"/>
  <c r="AV1270" i="2" s="1"/>
  <c r="AN1270" i="2"/>
  <c r="AE1270" i="2"/>
  <c r="AK1270" i="2" s="1"/>
  <c r="AL1270" i="2" s="1"/>
  <c r="AB1270" i="2"/>
  <c r="AA1270" i="2"/>
  <c r="AM1270" i="2" s="1"/>
  <c r="S1270" i="2"/>
  <c r="X1270" i="2" s="1"/>
  <c r="AQ1269" i="2"/>
  <c r="AW1269" i="2" s="1"/>
  <c r="AX1269" i="2" s="1"/>
  <c r="AM1269" i="2"/>
  <c r="AU1269" i="2"/>
  <c r="AE1269" i="2"/>
  <c r="AJ1269" i="2" s="1"/>
  <c r="AA1269" i="2"/>
  <c r="S1269" i="2"/>
  <c r="Y1269" i="2" s="1"/>
  <c r="Z1269" i="2" s="1"/>
  <c r="AB1269" i="2"/>
  <c r="AN1269" i="2" s="1"/>
  <c r="AU1285" i="2"/>
  <c r="AQ1285" i="2"/>
  <c r="AW1285" i="2" s="1"/>
  <c r="AX1285" i="2" s="1"/>
  <c r="AM1285" i="2"/>
  <c r="AE1285" i="2"/>
  <c r="AK1285" i="2" s="1"/>
  <c r="AL1285" i="2" s="1"/>
  <c r="AB1285" i="2"/>
  <c r="AN1285" i="2" s="1"/>
  <c r="AA1285" i="2"/>
  <c r="S1285" i="2"/>
  <c r="X1285" i="2" s="1"/>
  <c r="AU1286" i="2"/>
  <c r="AQ1286" i="2"/>
  <c r="AW1286" i="2" s="1"/>
  <c r="AX1286" i="2" s="1"/>
  <c r="AE1286" i="2"/>
  <c r="AK1286" i="2" s="1"/>
  <c r="AL1286" i="2" s="1"/>
  <c r="AB1286" i="2"/>
  <c r="AN1286" i="2" s="1"/>
  <c r="AA1286" i="2"/>
  <c r="AM1286" i="2" s="1"/>
  <c r="S1286" i="2"/>
  <c r="X1286" i="2" s="1"/>
  <c r="AU1287" i="2"/>
  <c r="AQ1287" i="2"/>
  <c r="AV1287" i="2" s="1"/>
  <c r="AE1287" i="2"/>
  <c r="AK1287" i="2" s="1"/>
  <c r="AL1287" i="2" s="1"/>
  <c r="AB1287" i="2"/>
  <c r="AN1287" i="2" s="1"/>
  <c r="AA1287" i="2"/>
  <c r="AM1287" i="2" s="1"/>
  <c r="S1287" i="2"/>
  <c r="X1287" i="2" s="1"/>
  <c r="AQ1284" i="2"/>
  <c r="AW1284" i="2" s="1"/>
  <c r="AX1284" i="2" s="1"/>
  <c r="AE1284" i="2"/>
  <c r="AJ1284" i="2" s="1"/>
  <c r="AA1284" i="2"/>
  <c r="AM1284" i="2" s="1"/>
  <c r="W1284" i="2"/>
  <c r="AI1284" i="2" s="1"/>
  <c r="AU1284" i="2" s="1"/>
  <c r="S1284" i="2"/>
  <c r="Y1284" i="2" s="1"/>
  <c r="Z1284" i="2" s="1"/>
  <c r="P1284" i="2"/>
  <c r="AB1284" i="2" s="1"/>
  <c r="AN1284" i="2" s="1"/>
  <c r="G1284" i="2"/>
  <c r="M1284" i="2" s="1"/>
  <c r="N1284" i="2" s="1"/>
  <c r="AQ402" i="2"/>
  <c r="AW402" i="2" s="1"/>
  <c r="AX402" i="2" s="1"/>
  <c r="AE402" i="2"/>
  <c r="AK402" i="2" s="1"/>
  <c r="AL402" i="2" s="1"/>
  <c r="AV1253" i="2" l="1"/>
  <c r="Y1254" i="2"/>
  <c r="Z1254" i="2" s="1"/>
  <c r="AW1287" i="2"/>
  <c r="AX1287" i="2" s="1"/>
  <c r="AV1285" i="2"/>
  <c r="Y1271" i="2"/>
  <c r="Z1271" i="2" s="1"/>
  <c r="AV1271" i="2"/>
  <c r="AW1255" i="2"/>
  <c r="AX1255" i="2" s="1"/>
  <c r="AV1256" i="2"/>
  <c r="AW1272" i="2"/>
  <c r="AX1272" i="2" s="1"/>
  <c r="AV402" i="2"/>
  <c r="Y1285" i="2"/>
  <c r="Z1285" i="2" s="1"/>
  <c r="X1269" i="2"/>
  <c r="Y1270" i="2"/>
  <c r="Z1270" i="2" s="1"/>
  <c r="AJ402" i="2"/>
  <c r="Y1286" i="2"/>
  <c r="Z1286" i="2" s="1"/>
  <c r="AV1286" i="2"/>
  <c r="Y1256" i="2"/>
  <c r="Z1256" i="2" s="1"/>
  <c r="X1284" i="2"/>
  <c r="AK1284" i="2"/>
  <c r="AL1284" i="2" s="1"/>
  <c r="Y1287" i="2"/>
  <c r="Z1287" i="2" s="1"/>
  <c r="Y1272" i="2"/>
  <c r="Z1272" i="2" s="1"/>
  <c r="Y1253" i="2"/>
  <c r="Z1253" i="2" s="1"/>
  <c r="Y1255" i="2"/>
  <c r="Z1255" i="2" s="1"/>
  <c r="AW314" i="1"/>
  <c r="AX314" i="1"/>
  <c r="AZ314" i="1" s="1"/>
  <c r="BA314" i="1" s="1"/>
  <c r="AK266" i="1"/>
  <c r="AM266" i="1" s="1"/>
  <c r="AN266" i="1" s="1"/>
  <c r="AW166" i="1"/>
  <c r="AX166" i="1" s="1"/>
  <c r="AZ166" i="1" s="1"/>
  <c r="BA166" i="1" s="1"/>
  <c r="AJ50" i="1"/>
  <c r="AW50" i="1" s="1"/>
  <c r="AX50" i="1" s="1"/>
  <c r="AZ50" i="1" s="1"/>
  <c r="BA50" i="1" s="1"/>
  <c r="W161" i="1"/>
  <c r="X161" i="1" s="1"/>
  <c r="Z161" i="1" s="1"/>
  <c r="AA161" i="1" s="1"/>
  <c r="AJ300" i="1"/>
  <c r="AK300" i="1" s="1"/>
  <c r="AM300" i="1" s="1"/>
  <c r="AN300" i="1" s="1"/>
  <c r="W199" i="1"/>
  <c r="X199" i="1" s="1"/>
  <c r="Z199" i="1" s="1"/>
  <c r="AA199" i="1" s="1"/>
  <c r="AW265" i="1"/>
  <c r="AX265" i="1" s="1"/>
  <c r="AZ265" i="1" s="1"/>
  <c r="BA265" i="1" s="1"/>
  <c r="AJ215" i="1"/>
  <c r="AK215" i="1" s="1"/>
  <c r="AM215" i="1" s="1"/>
  <c r="AN215" i="1" s="1"/>
  <c r="AW215" i="1"/>
  <c r="AX215" i="1" s="1"/>
  <c r="AZ215" i="1" s="1"/>
  <c r="BA215" i="1" s="1"/>
  <c r="AK167" i="1"/>
  <c r="AM167" i="1" s="1"/>
  <c r="AN167" i="1" s="1"/>
  <c r="AK200" i="1"/>
  <c r="AM200" i="1" s="1"/>
  <c r="AN200" i="1" s="1"/>
  <c r="AJ161" i="1"/>
  <c r="AK161" i="1" s="1"/>
  <c r="AM161" i="1" s="1"/>
  <c r="AN161" i="1" s="1"/>
  <c r="AK162" i="1"/>
  <c r="AM162" i="1" s="1"/>
  <c r="AN162" i="1" s="1"/>
  <c r="AW164" i="1"/>
  <c r="AX164" i="1" s="1"/>
  <c r="AZ164" i="1" s="1"/>
  <c r="BA164" i="1" s="1"/>
  <c r="AK168" i="1"/>
  <c r="AM168" i="1" s="1"/>
  <c r="AN168" i="1" s="1"/>
  <c r="AJ51" i="1"/>
  <c r="AW51" i="1" s="1"/>
  <c r="AX51" i="1" s="1"/>
  <c r="AZ51" i="1" s="1"/>
  <c r="BA51" i="1" s="1"/>
  <c r="AW163" i="1"/>
  <c r="AX163" i="1" s="1"/>
  <c r="AZ163" i="1" s="1"/>
  <c r="BA163" i="1" s="1"/>
  <c r="AK50" i="1"/>
  <c r="AM50" i="1" s="1"/>
  <c r="AN50" i="1" s="1"/>
  <c r="AJ47" i="1"/>
  <c r="AK47" i="1" s="1"/>
  <c r="AM47" i="1" s="1"/>
  <c r="AN47" i="1" s="1"/>
  <c r="X50" i="1"/>
  <c r="Z50" i="1" s="1"/>
  <c r="AA50" i="1" s="1"/>
  <c r="AJ52" i="1"/>
  <c r="AJ53" i="1"/>
  <c r="AK53" i="1" s="1"/>
  <c r="AM53" i="1" s="1"/>
  <c r="AN53" i="1" s="1"/>
  <c r="AJ49" i="1"/>
  <c r="AK49" i="1" s="1"/>
  <c r="AM49" i="1" s="1"/>
  <c r="AN49" i="1" s="1"/>
  <c r="AJ48" i="1"/>
  <c r="AK48" i="1" s="1"/>
  <c r="AM48" i="1" s="1"/>
  <c r="AN48" i="1" s="1"/>
  <c r="AJ1256" i="2"/>
  <c r="AJ1255" i="2"/>
  <c r="AJ1254" i="2"/>
  <c r="AN1253" i="2"/>
  <c r="AJ1253" i="2"/>
  <c r="AJ1272" i="2"/>
  <c r="AJ1271" i="2"/>
  <c r="AJ1270" i="2"/>
  <c r="AK1269" i="2"/>
  <c r="AL1269" i="2" s="1"/>
  <c r="AV1269" i="2"/>
  <c r="AJ1285" i="2"/>
  <c r="AJ1286" i="2"/>
  <c r="AJ1287" i="2"/>
  <c r="L1284" i="2"/>
  <c r="AV1284" i="2"/>
  <c r="AK51" i="1" l="1"/>
  <c r="AM51" i="1" s="1"/>
  <c r="AN51" i="1" s="1"/>
  <c r="AJ199" i="1"/>
  <c r="AW300" i="1"/>
  <c r="AX300" i="1" s="1"/>
  <c r="AZ300" i="1" s="1"/>
  <c r="BA300" i="1" s="1"/>
  <c r="AW161" i="1"/>
  <c r="AX161" i="1" s="1"/>
  <c r="AZ161" i="1" s="1"/>
  <c r="BA161" i="1" s="1"/>
  <c r="AW47" i="1"/>
  <c r="AX47" i="1" s="1"/>
  <c r="AZ47" i="1" s="1"/>
  <c r="BA47" i="1" s="1"/>
  <c r="AW53" i="1"/>
  <c r="AX53" i="1" s="1"/>
  <c r="AZ53" i="1" s="1"/>
  <c r="BA53" i="1" s="1"/>
  <c r="AW52" i="1"/>
  <c r="AX52" i="1" s="1"/>
  <c r="AZ52" i="1" s="1"/>
  <c r="BA52" i="1" s="1"/>
  <c r="AK52" i="1"/>
  <c r="AM52" i="1" s="1"/>
  <c r="AN52" i="1" s="1"/>
  <c r="AW49" i="1"/>
  <c r="AX49" i="1" s="1"/>
  <c r="AZ49" i="1" s="1"/>
  <c r="BA49" i="1" s="1"/>
  <c r="AW48" i="1"/>
  <c r="AX48" i="1" s="1"/>
  <c r="AZ48" i="1" s="1"/>
  <c r="BA48" i="1" s="1"/>
  <c r="AU366" i="1"/>
  <c r="AH366" i="1"/>
  <c r="AE366" i="1"/>
  <c r="AR366" i="1" s="1"/>
  <c r="AC366" i="1"/>
  <c r="AP366" i="1" s="1"/>
  <c r="AQ366" i="1" s="1"/>
  <c r="U366" i="1"/>
  <c r="V366" i="1" s="1"/>
  <c r="Q366" i="1"/>
  <c r="AU365" i="1"/>
  <c r="AH365" i="1"/>
  <c r="AI365" i="1" s="1"/>
  <c r="AE365" i="1"/>
  <c r="AR365" i="1" s="1"/>
  <c r="AC365" i="1"/>
  <c r="AP365" i="1" s="1"/>
  <c r="AQ365" i="1" s="1"/>
  <c r="U365" i="1"/>
  <c r="V365" i="1" s="1"/>
  <c r="Q365" i="1"/>
  <c r="AU364" i="1"/>
  <c r="AH364" i="1"/>
  <c r="AE364" i="1"/>
  <c r="AR364" i="1" s="1"/>
  <c r="AC364" i="1"/>
  <c r="AP364" i="1" s="1"/>
  <c r="AQ364" i="1" s="1"/>
  <c r="U364" i="1"/>
  <c r="V364" i="1" s="1"/>
  <c r="Q364" i="1"/>
  <c r="AU363" i="1"/>
  <c r="AH363" i="1"/>
  <c r="AE363" i="1"/>
  <c r="AR363" i="1" s="1"/>
  <c r="U363" i="1"/>
  <c r="V363" i="1" s="1"/>
  <c r="AC36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11" i="1"/>
  <c r="U312" i="1"/>
  <c r="U313" i="1"/>
  <c r="U294" i="1"/>
  <c r="U295" i="1"/>
  <c r="U296" i="1"/>
  <c r="U297" i="1"/>
  <c r="U298" i="1"/>
  <c r="U299" i="1"/>
  <c r="U276" i="1"/>
  <c r="U277" i="1"/>
  <c r="U278" i="1"/>
  <c r="U279" i="1"/>
  <c r="U280" i="1"/>
  <c r="U281" i="1"/>
  <c r="U282" i="1"/>
  <c r="U283" i="1"/>
  <c r="U284" i="1"/>
  <c r="U285" i="1"/>
  <c r="U258" i="1"/>
  <c r="U259" i="1"/>
  <c r="U260" i="1"/>
  <c r="U261" i="1"/>
  <c r="U262" i="1"/>
  <c r="U263" i="1"/>
  <c r="U264" i="1"/>
  <c r="U240" i="1"/>
  <c r="U241" i="1"/>
  <c r="U242" i="1"/>
  <c r="U243" i="1"/>
  <c r="U244" i="1"/>
  <c r="U245" i="1"/>
  <c r="U246" i="1"/>
  <c r="U247" i="1"/>
  <c r="U248" i="1"/>
  <c r="U249" i="1"/>
  <c r="U225" i="1"/>
  <c r="U226" i="1"/>
  <c r="U227" i="1"/>
  <c r="U228" i="1"/>
  <c r="U229" i="1"/>
  <c r="U230" i="1"/>
  <c r="U231" i="1"/>
  <c r="U209" i="1"/>
  <c r="U210" i="1"/>
  <c r="U211" i="1"/>
  <c r="U212" i="1"/>
  <c r="U213" i="1"/>
  <c r="U214" i="1"/>
  <c r="U190" i="1"/>
  <c r="U191" i="1"/>
  <c r="U192" i="1"/>
  <c r="U193" i="1"/>
  <c r="U194" i="1"/>
  <c r="U195" i="1"/>
  <c r="U196" i="1"/>
  <c r="U197" i="1"/>
  <c r="U198" i="1"/>
  <c r="U178" i="1"/>
  <c r="U179" i="1"/>
  <c r="U180" i="1"/>
  <c r="U181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02" i="1"/>
  <c r="U86" i="1"/>
  <c r="U87" i="1"/>
  <c r="U88" i="1"/>
  <c r="U89" i="1"/>
  <c r="U90" i="1"/>
  <c r="U91" i="1"/>
  <c r="U92" i="1"/>
  <c r="U93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93" i="1"/>
  <c r="AU92" i="1"/>
  <c r="AU91" i="1"/>
  <c r="AU90" i="1"/>
  <c r="AU89" i="1"/>
  <c r="AU88" i="1"/>
  <c r="AU87" i="1"/>
  <c r="AU86" i="1"/>
  <c r="AU85" i="1"/>
  <c r="AU84" i="1"/>
  <c r="AU169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181" i="1"/>
  <c r="AU180" i="1"/>
  <c r="AU179" i="1"/>
  <c r="AU178" i="1"/>
  <c r="AU177" i="1"/>
  <c r="AU176" i="1"/>
  <c r="AU198" i="1"/>
  <c r="AU197" i="1"/>
  <c r="AU196" i="1"/>
  <c r="AU195" i="1"/>
  <c r="AU194" i="1"/>
  <c r="AU193" i="1"/>
  <c r="AU192" i="1"/>
  <c r="AU191" i="1"/>
  <c r="AU190" i="1"/>
  <c r="AU189" i="1"/>
  <c r="AU188" i="1"/>
  <c r="AU214" i="1"/>
  <c r="AU213" i="1"/>
  <c r="AU212" i="1"/>
  <c r="AU211" i="1"/>
  <c r="AU210" i="1"/>
  <c r="AU209" i="1"/>
  <c r="AU208" i="1"/>
  <c r="AU207" i="1"/>
  <c r="AU231" i="1"/>
  <c r="AU230" i="1"/>
  <c r="AU229" i="1"/>
  <c r="AU228" i="1"/>
  <c r="AU227" i="1"/>
  <c r="AU226" i="1"/>
  <c r="AU225" i="1"/>
  <c r="AU224" i="1"/>
  <c r="AU223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64" i="1"/>
  <c r="AU263" i="1"/>
  <c r="AU262" i="1"/>
  <c r="AU261" i="1"/>
  <c r="AU260" i="1"/>
  <c r="AU259" i="1"/>
  <c r="AU258" i="1"/>
  <c r="AU257" i="1"/>
  <c r="AU25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99" i="1"/>
  <c r="AU298" i="1"/>
  <c r="AU297" i="1"/>
  <c r="AU296" i="1"/>
  <c r="AU295" i="1"/>
  <c r="AU294" i="1"/>
  <c r="AU293" i="1"/>
  <c r="AU292" i="1"/>
  <c r="AU313" i="1"/>
  <c r="AU312" i="1"/>
  <c r="AU311" i="1"/>
  <c r="AU310" i="1"/>
  <c r="AU309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H353" i="1"/>
  <c r="AH354" i="1"/>
  <c r="AH355" i="1"/>
  <c r="AH356" i="1"/>
  <c r="AH357" i="1"/>
  <c r="AH358" i="1"/>
  <c r="AH359" i="1"/>
  <c r="AH360" i="1"/>
  <c r="AH361" i="1"/>
  <c r="AH362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11" i="1"/>
  <c r="AH312" i="1"/>
  <c r="AH313" i="1"/>
  <c r="AH294" i="1"/>
  <c r="AH295" i="1"/>
  <c r="AH296" i="1"/>
  <c r="AH297" i="1"/>
  <c r="AH298" i="1"/>
  <c r="AH299" i="1"/>
  <c r="AH276" i="1"/>
  <c r="AH277" i="1"/>
  <c r="AH278" i="1"/>
  <c r="AH279" i="1"/>
  <c r="AH280" i="1"/>
  <c r="AH281" i="1"/>
  <c r="AH282" i="1"/>
  <c r="AH283" i="1"/>
  <c r="AH284" i="1"/>
  <c r="AH285" i="1"/>
  <c r="AH258" i="1"/>
  <c r="AH259" i="1"/>
  <c r="AH260" i="1"/>
  <c r="AH261" i="1"/>
  <c r="AH262" i="1"/>
  <c r="AH263" i="1"/>
  <c r="AH264" i="1"/>
  <c r="AH240" i="1"/>
  <c r="AH241" i="1"/>
  <c r="AH242" i="1"/>
  <c r="AH243" i="1"/>
  <c r="AH244" i="1"/>
  <c r="AH245" i="1"/>
  <c r="AH246" i="1"/>
  <c r="AH247" i="1"/>
  <c r="AH248" i="1"/>
  <c r="AH249" i="1"/>
  <c r="AH225" i="1"/>
  <c r="AH226" i="1"/>
  <c r="AH227" i="1"/>
  <c r="AH228" i="1"/>
  <c r="AH229" i="1"/>
  <c r="AH230" i="1"/>
  <c r="AH231" i="1"/>
  <c r="AH209" i="1"/>
  <c r="AH210" i="1"/>
  <c r="AH211" i="1"/>
  <c r="AH212" i="1"/>
  <c r="AH213" i="1"/>
  <c r="AH214" i="1"/>
  <c r="AH190" i="1"/>
  <c r="AH191" i="1"/>
  <c r="AH192" i="1"/>
  <c r="AH193" i="1"/>
  <c r="AH194" i="1"/>
  <c r="AH195" i="1"/>
  <c r="AH196" i="1"/>
  <c r="AH197" i="1"/>
  <c r="AH198" i="1"/>
  <c r="AH178" i="1"/>
  <c r="AH179" i="1"/>
  <c r="AH180" i="1"/>
  <c r="AH18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9" i="1"/>
  <c r="AH86" i="1"/>
  <c r="AH87" i="1"/>
  <c r="AH88" i="1"/>
  <c r="AH89" i="1"/>
  <c r="AH90" i="1"/>
  <c r="AH91" i="1"/>
  <c r="AH92" i="1"/>
  <c r="AH93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352" i="1"/>
  <c r="AH351" i="1"/>
  <c r="AH323" i="1"/>
  <c r="AH322" i="1"/>
  <c r="AH310" i="1"/>
  <c r="AH309" i="1"/>
  <c r="AH293" i="1"/>
  <c r="AH292" i="1"/>
  <c r="AH275" i="1"/>
  <c r="AH274" i="1"/>
  <c r="AH257" i="1"/>
  <c r="AH256" i="1"/>
  <c r="AH239" i="1"/>
  <c r="AH238" i="1"/>
  <c r="AH224" i="1"/>
  <c r="AH223" i="1"/>
  <c r="AH208" i="1"/>
  <c r="AH207" i="1"/>
  <c r="AH189" i="1"/>
  <c r="AH188" i="1"/>
  <c r="AH177" i="1"/>
  <c r="AH176" i="1"/>
  <c r="AH101" i="1"/>
  <c r="AH100" i="1"/>
  <c r="AH85" i="1"/>
  <c r="AH84" i="1"/>
  <c r="AH61" i="1"/>
  <c r="AH60" i="1"/>
  <c r="AH33" i="1"/>
  <c r="AH32" i="1"/>
  <c r="AH10" i="1"/>
  <c r="AH9" i="1"/>
  <c r="AX1" i="1"/>
  <c r="AQ1230" i="2"/>
  <c r="AQ1231" i="2"/>
  <c r="AQ1232" i="2"/>
  <c r="AQ1234" i="2"/>
  <c r="AQ1235" i="2"/>
  <c r="AQ1236" i="2"/>
  <c r="AQ1237" i="2"/>
  <c r="AQ1238" i="2"/>
  <c r="AQ1239" i="2"/>
  <c r="AQ1240" i="2"/>
  <c r="AQ1241" i="2"/>
  <c r="AQ1242" i="2"/>
  <c r="AQ1243" i="2"/>
  <c r="AQ1244" i="2"/>
  <c r="AQ1245" i="2"/>
  <c r="AQ1246" i="2"/>
  <c r="AQ1247" i="2"/>
  <c r="AQ1248" i="2"/>
  <c r="AQ1249" i="2"/>
  <c r="AQ1250" i="2"/>
  <c r="AQ1251" i="2"/>
  <c r="AQ1252" i="2"/>
  <c r="AQ1257" i="2"/>
  <c r="AQ1258" i="2"/>
  <c r="AQ1259" i="2"/>
  <c r="AQ1260" i="2"/>
  <c r="AQ1261" i="2"/>
  <c r="AQ1262" i="2"/>
  <c r="AQ1263" i="2"/>
  <c r="AQ1264" i="2"/>
  <c r="AQ1265" i="2"/>
  <c r="AQ1266" i="2"/>
  <c r="AQ1267" i="2"/>
  <c r="AQ1268" i="2"/>
  <c r="AQ1273" i="2"/>
  <c r="AQ1274" i="2"/>
  <c r="AQ1275" i="2"/>
  <c r="AQ1276" i="2"/>
  <c r="AQ1277" i="2"/>
  <c r="AQ1278" i="2"/>
  <c r="AQ1279" i="2"/>
  <c r="AQ1280" i="2"/>
  <c r="AQ1281" i="2"/>
  <c r="AQ1282" i="2"/>
  <c r="AQ1283" i="2"/>
  <c r="AQ1288" i="2"/>
  <c r="AQ1130" i="2"/>
  <c r="AQ1131" i="2"/>
  <c r="AQ1132" i="2"/>
  <c r="AQ1133" i="2"/>
  <c r="AQ1135" i="2"/>
  <c r="AQ1136" i="2"/>
  <c r="AQ1137" i="2"/>
  <c r="AQ1138" i="2"/>
  <c r="AQ1139" i="2"/>
  <c r="AQ1140" i="2"/>
  <c r="AQ1141" i="2"/>
  <c r="AQ1142" i="2"/>
  <c r="AQ1143" i="2"/>
  <c r="AQ1144" i="2"/>
  <c r="AQ1145" i="2"/>
  <c r="AQ1146" i="2"/>
  <c r="AQ1147" i="2"/>
  <c r="AQ1148" i="2"/>
  <c r="AQ1149" i="2"/>
  <c r="AQ1150" i="2"/>
  <c r="AQ1151" i="2"/>
  <c r="AQ1152" i="2"/>
  <c r="AQ1153" i="2"/>
  <c r="AQ1154" i="2"/>
  <c r="AQ1155" i="2"/>
  <c r="AQ1156" i="2"/>
  <c r="AQ1157" i="2"/>
  <c r="AQ1158" i="2"/>
  <c r="AQ1159" i="2"/>
  <c r="AQ1160" i="2"/>
  <c r="AQ1161" i="2"/>
  <c r="AQ1162" i="2"/>
  <c r="AQ1163" i="2"/>
  <c r="AQ1164" i="2"/>
  <c r="AQ1165" i="2"/>
  <c r="AQ1166" i="2"/>
  <c r="AQ1167" i="2"/>
  <c r="AQ1168" i="2"/>
  <c r="AQ1169" i="2"/>
  <c r="AQ1170" i="2"/>
  <c r="AQ1171" i="2"/>
  <c r="AQ1172" i="2"/>
  <c r="AQ1173" i="2"/>
  <c r="AQ1174" i="2"/>
  <c r="AQ1175" i="2"/>
  <c r="AQ1176" i="2"/>
  <c r="AQ1177" i="2"/>
  <c r="AQ1178" i="2"/>
  <c r="AQ1179" i="2"/>
  <c r="AQ1180" i="2"/>
  <c r="AQ1181" i="2"/>
  <c r="AQ1182" i="2"/>
  <c r="AQ1183" i="2"/>
  <c r="AQ1184" i="2"/>
  <c r="AQ1185" i="2"/>
  <c r="AQ1186" i="2"/>
  <c r="AQ1187" i="2"/>
  <c r="AQ1188" i="2"/>
  <c r="AQ1189" i="2"/>
  <c r="AQ1190" i="2"/>
  <c r="AQ1191" i="2"/>
  <c r="AQ1192" i="2"/>
  <c r="AQ1193" i="2"/>
  <c r="AQ1194" i="2"/>
  <c r="AQ1195" i="2"/>
  <c r="AQ1196" i="2"/>
  <c r="AQ1197" i="2"/>
  <c r="AQ1198" i="2"/>
  <c r="AQ1199" i="2"/>
  <c r="AQ1200" i="2"/>
  <c r="AQ1201" i="2"/>
  <c r="AQ1202" i="2"/>
  <c r="AQ1203" i="2"/>
  <c r="AQ1204" i="2"/>
  <c r="AQ1205" i="2"/>
  <c r="AQ1206" i="2"/>
  <c r="AQ1207" i="2"/>
  <c r="AQ1208" i="2"/>
  <c r="AQ1209" i="2"/>
  <c r="AQ1210" i="2"/>
  <c r="AQ1211" i="2"/>
  <c r="AQ1212" i="2"/>
  <c r="AQ1213" i="2"/>
  <c r="AQ1214" i="2"/>
  <c r="AQ1215" i="2"/>
  <c r="AQ1216" i="2"/>
  <c r="AQ1217" i="2"/>
  <c r="AQ1218" i="2"/>
  <c r="AQ1219" i="2"/>
  <c r="AQ1220" i="2"/>
  <c r="AQ1221" i="2"/>
  <c r="AQ1090" i="2"/>
  <c r="AQ1092" i="2"/>
  <c r="AQ1093" i="2"/>
  <c r="AQ1094" i="2"/>
  <c r="AQ1095" i="2"/>
  <c r="AQ1096" i="2"/>
  <c r="AQ1097" i="2"/>
  <c r="AQ1098" i="2"/>
  <c r="AQ1099" i="2"/>
  <c r="AQ1100" i="2"/>
  <c r="AQ1101" i="2"/>
  <c r="AQ1102" i="2"/>
  <c r="AQ1103" i="2"/>
  <c r="AQ1104" i="2"/>
  <c r="AQ1105" i="2"/>
  <c r="AQ1106" i="2"/>
  <c r="AQ1107" i="2"/>
  <c r="AQ1108" i="2"/>
  <c r="AQ1109" i="2"/>
  <c r="AQ1110" i="2"/>
  <c r="AQ1111" i="2"/>
  <c r="AQ1112" i="2"/>
  <c r="AQ1113" i="2"/>
  <c r="AQ1117" i="2"/>
  <c r="AQ1118" i="2"/>
  <c r="AQ1119" i="2"/>
  <c r="AQ1120" i="2"/>
  <c r="AQ1038" i="2"/>
  <c r="AQ1040" i="2"/>
  <c r="AQ1041" i="2"/>
  <c r="AQ1042" i="2"/>
  <c r="AQ1043" i="2"/>
  <c r="AQ1044" i="2"/>
  <c r="AQ1045" i="2"/>
  <c r="AQ1046" i="2"/>
  <c r="AQ1047" i="2"/>
  <c r="AQ1048" i="2"/>
  <c r="AQ1049" i="2"/>
  <c r="AQ1050" i="2"/>
  <c r="AQ1051" i="2"/>
  <c r="AQ1052" i="2"/>
  <c r="AQ1053" i="2"/>
  <c r="AQ1054" i="2"/>
  <c r="AQ1055" i="2"/>
  <c r="AQ1056" i="2"/>
  <c r="AQ1057" i="2"/>
  <c r="AQ1058" i="2"/>
  <c r="AQ1059" i="2"/>
  <c r="AQ1060" i="2"/>
  <c r="AQ1061" i="2"/>
  <c r="AQ1062" i="2"/>
  <c r="AQ1063" i="2"/>
  <c r="AQ1064" i="2"/>
  <c r="AQ1065" i="2"/>
  <c r="AQ1066" i="2"/>
  <c r="AQ1067" i="2"/>
  <c r="AQ1068" i="2"/>
  <c r="AQ1075" i="2"/>
  <c r="AQ1076" i="2"/>
  <c r="AQ1077" i="2"/>
  <c r="AQ1078" i="2"/>
  <c r="AQ1079" i="2"/>
  <c r="AQ1080" i="2"/>
  <c r="AQ983" i="2"/>
  <c r="AQ985" i="2"/>
  <c r="AQ986" i="2"/>
  <c r="AQ987" i="2"/>
  <c r="AQ988" i="2"/>
  <c r="AQ989" i="2"/>
  <c r="AQ990" i="2"/>
  <c r="AQ991" i="2"/>
  <c r="AQ992" i="2"/>
  <c r="AQ993" i="2"/>
  <c r="AQ994" i="2"/>
  <c r="AQ995" i="2"/>
  <c r="AQ996" i="2"/>
  <c r="AQ997" i="2"/>
  <c r="AQ998" i="2"/>
  <c r="AQ999" i="2"/>
  <c r="AQ1000" i="2"/>
  <c r="AQ1001" i="2"/>
  <c r="AQ1002" i="2"/>
  <c r="AQ1003" i="2"/>
  <c r="AQ1004" i="2"/>
  <c r="AQ1005" i="2"/>
  <c r="AQ1006" i="2"/>
  <c r="AQ1007" i="2"/>
  <c r="AQ1008" i="2"/>
  <c r="AQ1009" i="2"/>
  <c r="AQ1010" i="2"/>
  <c r="AQ1011" i="2"/>
  <c r="AQ1012" i="2"/>
  <c r="AQ1013" i="2"/>
  <c r="AQ1014" i="2"/>
  <c r="AQ1015" i="2"/>
  <c r="AQ1016" i="2"/>
  <c r="AQ1017" i="2"/>
  <c r="AQ1018" i="2"/>
  <c r="AQ1019" i="2"/>
  <c r="AQ1020" i="2"/>
  <c r="AQ1021" i="2"/>
  <c r="AQ1022" i="2"/>
  <c r="AQ1023" i="2"/>
  <c r="AQ1024" i="2"/>
  <c r="AQ1025" i="2"/>
  <c r="AQ1026" i="2"/>
  <c r="AQ1027" i="2"/>
  <c r="AQ1028" i="2"/>
  <c r="AQ928" i="2"/>
  <c r="AQ930" i="2"/>
  <c r="AQ931" i="2"/>
  <c r="AQ932" i="2"/>
  <c r="AQ933" i="2"/>
  <c r="AQ934" i="2"/>
  <c r="AQ935" i="2"/>
  <c r="AQ936" i="2"/>
  <c r="AQ937" i="2"/>
  <c r="AQ938" i="2"/>
  <c r="AQ939" i="2"/>
  <c r="AQ940" i="2"/>
  <c r="AQ941" i="2"/>
  <c r="AQ942" i="2"/>
  <c r="AQ943" i="2"/>
  <c r="AQ944" i="2"/>
  <c r="AQ945" i="2"/>
  <c r="AQ946" i="2"/>
  <c r="AQ947" i="2"/>
  <c r="AQ948" i="2"/>
  <c r="AQ949" i="2"/>
  <c r="AQ950" i="2"/>
  <c r="AQ951" i="2"/>
  <c r="AQ952" i="2"/>
  <c r="AQ953" i="2"/>
  <c r="AQ954" i="2"/>
  <c r="AQ955" i="2"/>
  <c r="AQ956" i="2"/>
  <c r="AQ957" i="2"/>
  <c r="AQ958" i="2"/>
  <c r="AQ959" i="2"/>
  <c r="AQ960" i="2"/>
  <c r="AQ961" i="2"/>
  <c r="AQ968" i="2"/>
  <c r="AQ969" i="2"/>
  <c r="AQ970" i="2"/>
  <c r="AQ971" i="2"/>
  <c r="AQ972" i="2"/>
  <c r="AQ973" i="2"/>
  <c r="AQ873" i="2"/>
  <c r="AQ875" i="2"/>
  <c r="AQ876" i="2"/>
  <c r="AQ877" i="2"/>
  <c r="AQ878" i="2"/>
  <c r="AQ879" i="2"/>
  <c r="AQ880" i="2"/>
  <c r="AQ881" i="2"/>
  <c r="AQ882" i="2"/>
  <c r="AQ883" i="2"/>
  <c r="AQ884" i="2"/>
  <c r="AQ885" i="2"/>
  <c r="AQ886" i="2"/>
  <c r="AQ887" i="2"/>
  <c r="AQ888" i="2"/>
  <c r="AQ889" i="2"/>
  <c r="AQ890" i="2"/>
  <c r="AQ891" i="2"/>
  <c r="AQ892" i="2"/>
  <c r="AQ893" i="2"/>
  <c r="AQ894" i="2"/>
  <c r="AQ895" i="2"/>
  <c r="AQ896" i="2"/>
  <c r="AQ897" i="2"/>
  <c r="AQ898" i="2"/>
  <c r="AQ899" i="2"/>
  <c r="AQ900" i="2"/>
  <c r="AQ901" i="2"/>
  <c r="AQ902" i="2"/>
  <c r="AQ903" i="2"/>
  <c r="AQ904" i="2"/>
  <c r="AQ905" i="2"/>
  <c r="AQ906" i="2"/>
  <c r="AQ907" i="2"/>
  <c r="AQ908" i="2"/>
  <c r="AQ909" i="2"/>
  <c r="AQ910" i="2"/>
  <c r="AQ911" i="2"/>
  <c r="AQ912" i="2"/>
  <c r="AQ913" i="2"/>
  <c r="AQ914" i="2"/>
  <c r="AQ915" i="2"/>
  <c r="AQ916" i="2"/>
  <c r="AQ917" i="2"/>
  <c r="AQ918" i="2"/>
  <c r="AQ827" i="2"/>
  <c r="AQ829" i="2"/>
  <c r="AQ830" i="2"/>
  <c r="AQ831" i="2"/>
  <c r="AQ832" i="2"/>
  <c r="AQ833" i="2"/>
  <c r="AQ834" i="2"/>
  <c r="AQ835" i="2"/>
  <c r="AQ836" i="2"/>
  <c r="AQ837" i="2"/>
  <c r="AQ838" i="2"/>
  <c r="AQ839" i="2"/>
  <c r="AQ840" i="2"/>
  <c r="AQ841" i="2"/>
  <c r="AQ842" i="2"/>
  <c r="AQ843" i="2"/>
  <c r="AQ844" i="2"/>
  <c r="AQ845" i="2"/>
  <c r="AQ846" i="2"/>
  <c r="AQ847" i="2"/>
  <c r="AQ848" i="2"/>
  <c r="AQ849" i="2"/>
  <c r="AQ850" i="2"/>
  <c r="AQ851" i="2"/>
  <c r="AQ852" i="2"/>
  <c r="AQ853" i="2"/>
  <c r="AQ854" i="2"/>
  <c r="AQ855" i="2"/>
  <c r="AQ856" i="2"/>
  <c r="AQ857" i="2"/>
  <c r="AQ858" i="2"/>
  <c r="AQ859" i="2"/>
  <c r="AQ860" i="2"/>
  <c r="AQ861" i="2"/>
  <c r="AQ862" i="2"/>
  <c r="AQ863" i="2"/>
  <c r="AQ780" i="2"/>
  <c r="AQ782" i="2"/>
  <c r="AQ786" i="2"/>
  <c r="AQ787" i="2"/>
  <c r="AQ788" i="2"/>
  <c r="AQ789" i="2"/>
  <c r="AQ790" i="2"/>
  <c r="AQ791" i="2"/>
  <c r="AQ792" i="2"/>
  <c r="AQ793" i="2"/>
  <c r="AQ794" i="2"/>
  <c r="AQ795" i="2"/>
  <c r="AQ796" i="2"/>
  <c r="AQ797" i="2"/>
  <c r="AQ798" i="2"/>
  <c r="AQ799" i="2"/>
  <c r="AQ800" i="2"/>
  <c r="AQ801" i="2"/>
  <c r="AQ802" i="2"/>
  <c r="AQ803" i="2"/>
  <c r="AQ804" i="2"/>
  <c r="AQ805" i="2"/>
  <c r="AQ806" i="2"/>
  <c r="AQ807" i="2"/>
  <c r="AQ808" i="2"/>
  <c r="AQ809" i="2"/>
  <c r="AQ810" i="2"/>
  <c r="AQ811" i="2"/>
  <c r="AQ812" i="2"/>
  <c r="AQ813" i="2"/>
  <c r="AQ814" i="2"/>
  <c r="AQ815" i="2"/>
  <c r="AQ816" i="2"/>
  <c r="AQ817" i="2"/>
  <c r="AQ721" i="2"/>
  <c r="AQ723" i="2"/>
  <c r="AQ724" i="2"/>
  <c r="AQ725" i="2"/>
  <c r="AQ726" i="2"/>
  <c r="AQ727" i="2"/>
  <c r="AQ728" i="2"/>
  <c r="AQ729" i="2"/>
  <c r="AQ730" i="2"/>
  <c r="AQ731" i="2"/>
  <c r="AQ732" i="2"/>
  <c r="AQ733" i="2"/>
  <c r="AQ734" i="2"/>
  <c r="AQ735" i="2"/>
  <c r="AQ736" i="2"/>
  <c r="AQ737" i="2"/>
  <c r="AQ738" i="2"/>
  <c r="AQ739" i="2"/>
  <c r="AQ740" i="2"/>
  <c r="AQ741" i="2"/>
  <c r="AQ742" i="2"/>
  <c r="AQ743" i="2"/>
  <c r="AQ744" i="2"/>
  <c r="AQ745" i="2"/>
  <c r="AQ746" i="2"/>
  <c r="AQ747" i="2"/>
  <c r="AQ748" i="2"/>
  <c r="AQ749" i="2"/>
  <c r="AQ750" i="2"/>
  <c r="AQ751" i="2"/>
  <c r="AQ752" i="2"/>
  <c r="AQ753" i="2"/>
  <c r="AQ754" i="2"/>
  <c r="AQ755" i="2"/>
  <c r="AQ756" i="2"/>
  <c r="AQ757" i="2"/>
  <c r="AQ758" i="2"/>
  <c r="AQ759" i="2"/>
  <c r="AQ760" i="2"/>
  <c r="AQ761" i="2"/>
  <c r="AQ765" i="2"/>
  <c r="AQ766" i="2"/>
  <c r="AQ767" i="2"/>
  <c r="AQ768" i="2"/>
  <c r="AQ769" i="2"/>
  <c r="AQ770" i="2"/>
  <c r="AQ685" i="2"/>
  <c r="AQ687" i="2"/>
  <c r="AQ688" i="2"/>
  <c r="AQ689" i="2"/>
  <c r="AQ690" i="2"/>
  <c r="AQ691" i="2"/>
  <c r="AQ692" i="2"/>
  <c r="AQ693" i="2"/>
  <c r="AQ694" i="2"/>
  <c r="AQ695" i="2"/>
  <c r="AQ696" i="2"/>
  <c r="AQ697" i="2"/>
  <c r="AQ698" i="2"/>
  <c r="AQ699" i="2"/>
  <c r="AQ700" i="2"/>
  <c r="AQ701" i="2"/>
  <c r="AQ702" i="2"/>
  <c r="AQ703" i="2"/>
  <c r="AQ704" i="2"/>
  <c r="AQ705" i="2"/>
  <c r="AQ706" i="2"/>
  <c r="AQ707" i="2"/>
  <c r="AQ708" i="2"/>
  <c r="AQ709" i="2"/>
  <c r="AQ710" i="2"/>
  <c r="AQ711" i="2"/>
  <c r="AQ392" i="2"/>
  <c r="AQ393" i="2"/>
  <c r="AQ394" i="2"/>
  <c r="AQ401" i="2"/>
  <c r="AQ403" i="2"/>
  <c r="AQ404" i="2"/>
  <c r="AQ405" i="2"/>
  <c r="AQ406" i="2"/>
  <c r="AQ407" i="2"/>
  <c r="AQ408" i="2"/>
  <c r="AQ409" i="2"/>
  <c r="AQ410" i="2"/>
  <c r="AQ411" i="2"/>
  <c r="AQ412" i="2"/>
  <c r="AQ413" i="2"/>
  <c r="AQ414" i="2"/>
  <c r="AQ415" i="2"/>
  <c r="AQ440" i="2"/>
  <c r="AQ441" i="2"/>
  <c r="AQ442" i="2"/>
  <c r="AQ443" i="2"/>
  <c r="AQ444" i="2"/>
  <c r="AQ445" i="2"/>
  <c r="AQ446" i="2"/>
  <c r="AQ447" i="2"/>
  <c r="AQ448" i="2"/>
  <c r="AQ449" i="2"/>
  <c r="AQ450" i="2"/>
  <c r="AQ451" i="2"/>
  <c r="AQ452" i="2"/>
  <c r="AQ453" i="2"/>
  <c r="AQ454" i="2"/>
  <c r="AQ455" i="2"/>
  <c r="AQ456" i="2"/>
  <c r="AQ457" i="2"/>
  <c r="AQ458" i="2"/>
  <c r="AQ459" i="2"/>
  <c r="AQ460" i="2"/>
  <c r="AQ461" i="2"/>
  <c r="AQ462" i="2"/>
  <c r="AQ463" i="2"/>
  <c r="AQ464" i="2"/>
  <c r="AQ465" i="2"/>
  <c r="AQ466" i="2"/>
  <c r="AQ467" i="2"/>
  <c r="AQ468" i="2"/>
  <c r="AQ469" i="2"/>
  <c r="AQ470" i="2"/>
  <c r="AQ471" i="2"/>
  <c r="AQ472" i="2"/>
  <c r="AQ473" i="2"/>
  <c r="AQ474" i="2"/>
  <c r="AQ475" i="2"/>
  <c r="AQ476" i="2"/>
  <c r="AQ477" i="2"/>
  <c r="AQ478" i="2"/>
  <c r="AQ479" i="2"/>
  <c r="AQ480" i="2"/>
  <c r="AQ481" i="2"/>
  <c r="AQ482" i="2"/>
  <c r="AQ483" i="2"/>
  <c r="AQ484" i="2"/>
  <c r="AQ485" i="2"/>
  <c r="AQ486" i="2"/>
  <c r="AQ487" i="2"/>
  <c r="AQ488" i="2"/>
  <c r="AQ489" i="2"/>
  <c r="AQ490" i="2"/>
  <c r="AQ491" i="2"/>
  <c r="AQ492" i="2"/>
  <c r="AQ493" i="2"/>
  <c r="AQ494" i="2"/>
  <c r="AQ495" i="2"/>
  <c r="AQ496" i="2"/>
  <c r="AQ497" i="2"/>
  <c r="AQ498" i="2"/>
  <c r="AQ499" i="2"/>
  <c r="AQ500" i="2"/>
  <c r="AQ501" i="2"/>
  <c r="AQ502" i="2"/>
  <c r="AQ503" i="2"/>
  <c r="AQ504" i="2"/>
  <c r="AQ505" i="2"/>
  <c r="AQ506" i="2"/>
  <c r="AQ507" i="2"/>
  <c r="AQ508" i="2"/>
  <c r="AQ509" i="2"/>
  <c r="AQ510" i="2"/>
  <c r="AQ511" i="2"/>
  <c r="AQ512" i="2"/>
  <c r="AQ513" i="2"/>
  <c r="AQ514" i="2"/>
  <c r="AQ515" i="2"/>
  <c r="AQ516" i="2"/>
  <c r="AQ517" i="2"/>
  <c r="AQ518" i="2"/>
  <c r="AQ519" i="2"/>
  <c r="AQ520" i="2"/>
  <c r="AQ521" i="2"/>
  <c r="AQ522" i="2"/>
  <c r="AQ523" i="2"/>
  <c r="AQ524" i="2"/>
  <c r="AQ525" i="2"/>
  <c r="AQ526" i="2"/>
  <c r="AQ527" i="2"/>
  <c r="AQ528" i="2"/>
  <c r="AQ529" i="2"/>
  <c r="AQ530" i="2"/>
  <c r="AQ531" i="2"/>
  <c r="AQ532" i="2"/>
  <c r="AQ533" i="2"/>
  <c r="AQ534" i="2"/>
  <c r="AQ535" i="2"/>
  <c r="AQ536" i="2"/>
  <c r="AQ537" i="2"/>
  <c r="AQ538" i="2"/>
  <c r="AQ539" i="2"/>
  <c r="AQ540" i="2"/>
  <c r="AQ541" i="2"/>
  <c r="AQ542" i="2"/>
  <c r="AQ543" i="2"/>
  <c r="AQ544" i="2"/>
  <c r="AQ545" i="2"/>
  <c r="AQ546" i="2"/>
  <c r="AQ547" i="2"/>
  <c r="AQ548" i="2"/>
  <c r="AQ549" i="2"/>
  <c r="AQ550" i="2"/>
  <c r="AQ551" i="2"/>
  <c r="AQ552" i="2"/>
  <c r="AQ553" i="2"/>
  <c r="AQ554" i="2"/>
  <c r="AQ555" i="2"/>
  <c r="AQ556" i="2"/>
  <c r="AQ557" i="2"/>
  <c r="AQ558" i="2"/>
  <c r="AQ559" i="2"/>
  <c r="AQ560" i="2"/>
  <c r="AQ561" i="2"/>
  <c r="AQ562" i="2"/>
  <c r="AQ563" i="2"/>
  <c r="AQ564" i="2"/>
  <c r="AQ565" i="2"/>
  <c r="AQ566" i="2"/>
  <c r="AQ567" i="2"/>
  <c r="AQ568" i="2"/>
  <c r="AQ569" i="2"/>
  <c r="AQ570" i="2"/>
  <c r="AQ571" i="2"/>
  <c r="AQ572" i="2"/>
  <c r="AQ573" i="2"/>
  <c r="AQ574" i="2"/>
  <c r="AQ575" i="2"/>
  <c r="AQ576" i="2"/>
  <c r="AQ577" i="2"/>
  <c r="AQ578" i="2"/>
  <c r="AQ579" i="2"/>
  <c r="AQ580" i="2"/>
  <c r="AQ581" i="2"/>
  <c r="AQ582" i="2"/>
  <c r="AQ583" i="2"/>
  <c r="AQ584" i="2"/>
  <c r="AQ585" i="2"/>
  <c r="AQ586" i="2"/>
  <c r="AQ587" i="2"/>
  <c r="AQ588" i="2"/>
  <c r="AQ589" i="2"/>
  <c r="AQ590" i="2"/>
  <c r="AQ591" i="2"/>
  <c r="AQ592" i="2"/>
  <c r="AQ593" i="2"/>
  <c r="AQ594" i="2"/>
  <c r="AQ595" i="2"/>
  <c r="AQ596" i="2"/>
  <c r="AQ597" i="2"/>
  <c r="AQ598" i="2"/>
  <c r="AQ599" i="2"/>
  <c r="AQ600" i="2"/>
  <c r="AQ601" i="2"/>
  <c r="AQ602" i="2"/>
  <c r="AQ603" i="2"/>
  <c r="AQ604" i="2"/>
  <c r="AQ605" i="2"/>
  <c r="AQ606" i="2"/>
  <c r="AQ607" i="2"/>
  <c r="AQ608" i="2"/>
  <c r="AQ609" i="2"/>
  <c r="AQ610" i="2"/>
  <c r="AQ611" i="2"/>
  <c r="AQ612" i="2"/>
  <c r="AQ613" i="2"/>
  <c r="AQ614" i="2"/>
  <c r="AQ615" i="2"/>
  <c r="AQ616" i="2"/>
  <c r="AQ617" i="2"/>
  <c r="AQ618" i="2"/>
  <c r="AQ619" i="2"/>
  <c r="AQ620" i="2"/>
  <c r="AQ621" i="2"/>
  <c r="AQ622" i="2"/>
  <c r="AQ623" i="2"/>
  <c r="AQ624" i="2"/>
  <c r="AQ625" i="2"/>
  <c r="AQ626" i="2"/>
  <c r="AQ627" i="2"/>
  <c r="AQ628" i="2"/>
  <c r="AQ629" i="2"/>
  <c r="AQ630" i="2"/>
  <c r="AQ631" i="2"/>
  <c r="AQ632" i="2"/>
  <c r="AQ633" i="2"/>
  <c r="AQ634" i="2"/>
  <c r="AQ635" i="2"/>
  <c r="AQ636" i="2"/>
  <c r="AQ637" i="2"/>
  <c r="AQ638" i="2"/>
  <c r="AQ639" i="2"/>
  <c r="AQ640" i="2"/>
  <c r="AQ641" i="2"/>
  <c r="AQ642" i="2"/>
  <c r="AQ643" i="2"/>
  <c r="AQ644" i="2"/>
  <c r="AQ645" i="2"/>
  <c r="AQ646" i="2"/>
  <c r="AQ647" i="2"/>
  <c r="AQ648" i="2"/>
  <c r="AQ649" i="2"/>
  <c r="AQ650" i="2"/>
  <c r="AQ651" i="2"/>
  <c r="AQ652" i="2"/>
  <c r="AQ653" i="2"/>
  <c r="AQ654" i="2"/>
  <c r="AQ655" i="2"/>
  <c r="AQ656" i="2"/>
  <c r="AQ657" i="2"/>
  <c r="AQ658" i="2"/>
  <c r="AQ659" i="2"/>
  <c r="AQ660" i="2"/>
  <c r="AQ661" i="2"/>
  <c r="AQ662" i="2"/>
  <c r="AQ663" i="2"/>
  <c r="AQ664" i="2"/>
  <c r="AQ665" i="2"/>
  <c r="AQ666" i="2"/>
  <c r="AQ667" i="2"/>
  <c r="AQ668" i="2"/>
  <c r="AQ669" i="2"/>
  <c r="AQ670" i="2"/>
  <c r="AQ671" i="2"/>
  <c r="AQ672" i="2"/>
  <c r="AQ673" i="2"/>
  <c r="AQ674" i="2"/>
  <c r="AQ675" i="2"/>
  <c r="AQ350" i="2"/>
  <c r="AQ351" i="2"/>
  <c r="AQ352" i="2"/>
  <c r="AQ353" i="2"/>
  <c r="AQ355" i="2"/>
  <c r="AQ356" i="2"/>
  <c r="AQ357" i="2"/>
  <c r="AQ358" i="2"/>
  <c r="AQ359" i="2"/>
  <c r="AQ360" i="2"/>
  <c r="AQ361" i="2"/>
  <c r="AQ362" i="2"/>
  <c r="AQ363" i="2"/>
  <c r="AQ364" i="2"/>
  <c r="AQ365" i="2"/>
  <c r="AQ366" i="2"/>
  <c r="AQ367" i="2"/>
  <c r="AQ368" i="2"/>
  <c r="AQ369" i="2"/>
  <c r="AQ370" i="2"/>
  <c r="AQ371" i="2"/>
  <c r="AQ372" i="2"/>
  <c r="AQ373" i="2"/>
  <c r="AQ374" i="2"/>
  <c r="AQ375" i="2"/>
  <c r="AQ376" i="2"/>
  <c r="AQ377" i="2"/>
  <c r="AQ378" i="2"/>
  <c r="AQ379" i="2"/>
  <c r="AQ380" i="2"/>
  <c r="AQ381" i="2"/>
  <c r="AQ382" i="2"/>
  <c r="AQ285" i="2"/>
  <c r="AQ288" i="2"/>
  <c r="AQ289" i="2"/>
  <c r="AQ290" i="2"/>
  <c r="AQ291" i="2"/>
  <c r="AQ292" i="2"/>
  <c r="AQ293" i="2"/>
  <c r="AQ294" i="2"/>
  <c r="AQ295" i="2"/>
  <c r="AQ296" i="2"/>
  <c r="AQ297" i="2"/>
  <c r="AQ298" i="2"/>
  <c r="AQ299" i="2"/>
  <c r="AQ300" i="2"/>
  <c r="AQ301" i="2"/>
  <c r="AQ302" i="2"/>
  <c r="AQ303" i="2"/>
  <c r="AQ304" i="2"/>
  <c r="AQ305" i="2"/>
  <c r="AQ306" i="2"/>
  <c r="AQ307" i="2"/>
  <c r="AQ308" i="2"/>
  <c r="AQ309" i="2"/>
  <c r="AQ310" i="2"/>
  <c r="AQ311" i="2"/>
  <c r="AQ312" i="2"/>
  <c r="AQ313" i="2"/>
  <c r="AQ314" i="2"/>
  <c r="AQ315" i="2"/>
  <c r="AQ316" i="2"/>
  <c r="AQ317" i="2"/>
  <c r="AQ318" i="2"/>
  <c r="AQ319" i="2"/>
  <c r="AQ320" i="2"/>
  <c r="AQ321" i="2"/>
  <c r="AQ322" i="2"/>
  <c r="AQ323" i="2"/>
  <c r="AQ324" i="2"/>
  <c r="AQ325" i="2"/>
  <c r="AQ326" i="2"/>
  <c r="AQ327" i="2"/>
  <c r="AQ328" i="2"/>
  <c r="AQ329" i="2"/>
  <c r="AQ330" i="2"/>
  <c r="AQ331" i="2"/>
  <c r="AQ332" i="2"/>
  <c r="AQ333" i="2"/>
  <c r="AQ334" i="2"/>
  <c r="AQ335" i="2"/>
  <c r="AQ336" i="2"/>
  <c r="AQ337" i="2"/>
  <c r="AQ338" i="2"/>
  <c r="AQ339" i="2"/>
  <c r="AQ340" i="2"/>
  <c r="AQ211" i="2"/>
  <c r="AQ212" i="2"/>
  <c r="AQ213" i="2"/>
  <c r="AQ214" i="2"/>
  <c r="AQ215" i="2"/>
  <c r="AQ217" i="2"/>
  <c r="AQ218" i="2"/>
  <c r="AQ219" i="2"/>
  <c r="AQ220" i="2"/>
  <c r="AQ221" i="2"/>
  <c r="AQ222" i="2"/>
  <c r="AQ223" i="2"/>
  <c r="AQ224" i="2"/>
  <c r="AQ225" i="2"/>
  <c r="AQ226" i="2"/>
  <c r="AQ227" i="2"/>
  <c r="AQ228" i="2"/>
  <c r="AQ229" i="2"/>
  <c r="AQ230" i="2"/>
  <c r="AQ231" i="2"/>
  <c r="AQ232" i="2"/>
  <c r="AQ239" i="2"/>
  <c r="AQ240" i="2"/>
  <c r="AQ241" i="2"/>
  <c r="AQ242" i="2"/>
  <c r="AQ243" i="2"/>
  <c r="AQ244" i="2"/>
  <c r="AQ245" i="2"/>
  <c r="AQ246" i="2"/>
  <c r="AQ247" i="2"/>
  <c r="AQ248" i="2"/>
  <c r="AQ249" i="2"/>
  <c r="AQ250" i="2"/>
  <c r="AQ251" i="2"/>
  <c r="AQ252" i="2"/>
  <c r="AQ253" i="2"/>
  <c r="AQ254" i="2"/>
  <c r="AQ261" i="2"/>
  <c r="AQ262" i="2"/>
  <c r="AQ263" i="2"/>
  <c r="AQ264" i="2"/>
  <c r="AQ265" i="2"/>
  <c r="AQ266" i="2"/>
  <c r="AQ267" i="2"/>
  <c r="AQ268" i="2"/>
  <c r="AQ269" i="2"/>
  <c r="AQ270" i="2"/>
  <c r="AQ271" i="2"/>
  <c r="AQ272" i="2"/>
  <c r="AQ141" i="2"/>
  <c r="AQ142" i="2"/>
  <c r="AQ143" i="2"/>
  <c r="AQ144" i="2"/>
  <c r="AQ145" i="2"/>
  <c r="AQ146" i="2"/>
  <c r="AQ147" i="2"/>
  <c r="AQ148" i="2"/>
  <c r="AQ149" i="2"/>
  <c r="AQ150" i="2"/>
  <c r="AQ151" i="2"/>
  <c r="AQ152" i="2"/>
  <c r="AQ153" i="2"/>
  <c r="AQ154" i="2"/>
  <c r="AQ155" i="2"/>
  <c r="AQ156" i="2"/>
  <c r="AQ157" i="2"/>
  <c r="AQ158" i="2"/>
  <c r="AQ159" i="2"/>
  <c r="AQ160" i="2"/>
  <c r="AQ161" i="2"/>
  <c r="AQ162" i="2"/>
  <c r="AQ163" i="2"/>
  <c r="AQ164" i="2"/>
  <c r="AQ165" i="2"/>
  <c r="AQ166" i="2"/>
  <c r="AQ167" i="2"/>
  <c r="AQ168" i="2"/>
  <c r="AQ169" i="2"/>
  <c r="AQ170" i="2"/>
  <c r="AQ171" i="2"/>
  <c r="AQ172" i="2"/>
  <c r="AQ173" i="2"/>
  <c r="AQ174" i="2"/>
  <c r="AQ175" i="2"/>
  <c r="AQ176" i="2"/>
  <c r="AQ177" i="2"/>
  <c r="AQ178" i="2"/>
  <c r="AQ179" i="2"/>
  <c r="AQ180" i="2"/>
  <c r="AQ181" i="2"/>
  <c r="AQ182" i="2"/>
  <c r="AQ183" i="2"/>
  <c r="AQ184" i="2"/>
  <c r="AQ185" i="2"/>
  <c r="AQ186" i="2"/>
  <c r="AQ187" i="2"/>
  <c r="AQ188" i="2"/>
  <c r="AQ189" i="2"/>
  <c r="AQ190" i="2"/>
  <c r="AQ191" i="2"/>
  <c r="AQ192" i="2"/>
  <c r="AQ193" i="2"/>
  <c r="AQ194" i="2"/>
  <c r="AQ195" i="2"/>
  <c r="AQ196" i="2"/>
  <c r="AQ197" i="2"/>
  <c r="AQ198" i="2"/>
  <c r="AQ199" i="2"/>
  <c r="AQ1229" i="2"/>
  <c r="AQ1228" i="2"/>
  <c r="AQ1129" i="2"/>
  <c r="AQ1128" i="2"/>
  <c r="AQ1089" i="2"/>
  <c r="AQ1088" i="2"/>
  <c r="AQ1037" i="2"/>
  <c r="AQ1036" i="2"/>
  <c r="AQ982" i="2"/>
  <c r="AQ981" i="2"/>
  <c r="AQ927" i="2"/>
  <c r="AQ926" i="2"/>
  <c r="AQ872" i="2"/>
  <c r="AQ871" i="2"/>
  <c r="AQ826" i="2"/>
  <c r="AQ825" i="2"/>
  <c r="AQ779" i="2"/>
  <c r="AQ778" i="2"/>
  <c r="AQ720" i="2"/>
  <c r="AQ719" i="2"/>
  <c r="AQ684" i="2"/>
  <c r="AQ683" i="2"/>
  <c r="AQ391" i="2"/>
  <c r="AQ390" i="2"/>
  <c r="AQ349" i="2"/>
  <c r="AQ348" i="2"/>
  <c r="AQ284" i="2"/>
  <c r="AQ283" i="2"/>
  <c r="AQ210" i="2"/>
  <c r="AQ209" i="2"/>
  <c r="AQ140" i="2"/>
  <c r="AQ139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44" i="2"/>
  <c r="AQ45" i="2"/>
  <c r="AQ46" i="2"/>
  <c r="AQ47" i="2"/>
  <c r="AQ48" i="2"/>
  <c r="AQ49" i="2"/>
  <c r="AQ50" i="2"/>
  <c r="AQ51" i="2"/>
  <c r="AQ52" i="2"/>
  <c r="AQ53" i="2"/>
  <c r="AQ54" i="2"/>
  <c r="AQ55" i="2"/>
  <c r="AQ56" i="2"/>
  <c r="AQ57" i="2"/>
  <c r="AQ58" i="2"/>
  <c r="AQ59" i="2"/>
  <c r="AQ60" i="2"/>
  <c r="AQ61" i="2"/>
  <c r="AQ62" i="2"/>
  <c r="AQ63" i="2"/>
  <c r="AQ64" i="2"/>
  <c r="AQ65" i="2"/>
  <c r="AQ66" i="2"/>
  <c r="AQ67" i="2"/>
  <c r="AQ68" i="2"/>
  <c r="AQ69" i="2"/>
  <c r="AQ70" i="2"/>
  <c r="AQ71" i="2"/>
  <c r="AQ72" i="2"/>
  <c r="AQ73" i="2"/>
  <c r="AQ74" i="2"/>
  <c r="AQ75" i="2"/>
  <c r="AQ76" i="2"/>
  <c r="AQ77" i="2"/>
  <c r="AQ78" i="2"/>
  <c r="AQ79" i="2"/>
  <c r="AQ80" i="2"/>
  <c r="AQ81" i="2"/>
  <c r="AQ82" i="2"/>
  <c r="AQ83" i="2"/>
  <c r="AQ84" i="2"/>
  <c r="AQ85" i="2"/>
  <c r="AQ86" i="2"/>
  <c r="AQ87" i="2"/>
  <c r="AQ88" i="2"/>
  <c r="AQ89" i="2"/>
  <c r="AQ90" i="2"/>
  <c r="AQ91" i="2"/>
  <c r="AQ92" i="2"/>
  <c r="AQ93" i="2"/>
  <c r="AQ94" i="2"/>
  <c r="AQ95" i="2"/>
  <c r="AQ96" i="2"/>
  <c r="AQ97" i="2"/>
  <c r="AQ98" i="2"/>
  <c r="AQ99" i="2"/>
  <c r="AQ100" i="2"/>
  <c r="AQ101" i="2"/>
  <c r="AQ102" i="2"/>
  <c r="AQ103" i="2"/>
  <c r="AQ104" i="2"/>
  <c r="AQ105" i="2"/>
  <c r="AQ106" i="2"/>
  <c r="AQ107" i="2"/>
  <c r="AQ108" i="2"/>
  <c r="AQ109" i="2"/>
  <c r="AQ110" i="2"/>
  <c r="AQ111" i="2"/>
  <c r="AQ112" i="2"/>
  <c r="AQ113" i="2"/>
  <c r="AQ114" i="2"/>
  <c r="AQ115" i="2"/>
  <c r="AQ116" i="2"/>
  <c r="AQ117" i="2"/>
  <c r="AQ118" i="2"/>
  <c r="AQ119" i="2"/>
  <c r="AQ120" i="2"/>
  <c r="AQ121" i="2"/>
  <c r="AQ122" i="2"/>
  <c r="AQ123" i="2"/>
  <c r="AQ124" i="2"/>
  <c r="AQ125" i="2"/>
  <c r="AE1090" i="2"/>
  <c r="AE1092" i="2"/>
  <c r="AE1093" i="2"/>
  <c r="AE1094" i="2"/>
  <c r="AE1095" i="2"/>
  <c r="AE1096" i="2"/>
  <c r="AE1097" i="2"/>
  <c r="AE1098" i="2"/>
  <c r="AE1099" i="2"/>
  <c r="AE1100" i="2"/>
  <c r="AE1101" i="2"/>
  <c r="AE1102" i="2"/>
  <c r="AE1103" i="2"/>
  <c r="AE1104" i="2"/>
  <c r="AE1105" i="2"/>
  <c r="AE1106" i="2"/>
  <c r="AE1107" i="2"/>
  <c r="AE1108" i="2"/>
  <c r="AE1109" i="2"/>
  <c r="AE1110" i="2"/>
  <c r="AE1111" i="2"/>
  <c r="AE1112" i="2"/>
  <c r="AE1113" i="2"/>
  <c r="AE1117" i="2"/>
  <c r="AE1118" i="2"/>
  <c r="AE1119" i="2"/>
  <c r="AE1120" i="2"/>
  <c r="AE1038" i="2"/>
  <c r="AE1040" i="2"/>
  <c r="AE1041" i="2"/>
  <c r="AE1042" i="2"/>
  <c r="AE1043" i="2"/>
  <c r="AE1044" i="2"/>
  <c r="AE1045" i="2"/>
  <c r="AE1046" i="2"/>
  <c r="AE1047" i="2"/>
  <c r="AE1048" i="2"/>
  <c r="AE1049" i="2"/>
  <c r="AE1050" i="2"/>
  <c r="AE1051" i="2"/>
  <c r="AE1052" i="2"/>
  <c r="AE1053" i="2"/>
  <c r="AE1054" i="2"/>
  <c r="AE1055" i="2"/>
  <c r="AE1056" i="2"/>
  <c r="AE1057" i="2"/>
  <c r="AE1058" i="2"/>
  <c r="AE1059" i="2"/>
  <c r="AE1060" i="2"/>
  <c r="AE1061" i="2"/>
  <c r="AE1062" i="2"/>
  <c r="AE1063" i="2"/>
  <c r="AE1064" i="2"/>
  <c r="AE1065" i="2"/>
  <c r="AE1066" i="2"/>
  <c r="AE1067" i="2"/>
  <c r="AE1068" i="2"/>
  <c r="AE1075" i="2"/>
  <c r="AE1076" i="2"/>
  <c r="AE1077" i="2"/>
  <c r="AE1078" i="2"/>
  <c r="AE1079" i="2"/>
  <c r="AE1080" i="2"/>
  <c r="AE983" i="2"/>
  <c r="AE985" i="2"/>
  <c r="AE986" i="2"/>
  <c r="AE987" i="2"/>
  <c r="AE988" i="2"/>
  <c r="AE989" i="2"/>
  <c r="AE990" i="2"/>
  <c r="AE991" i="2"/>
  <c r="AE992" i="2"/>
  <c r="AE993" i="2"/>
  <c r="AE994" i="2"/>
  <c r="AE995" i="2"/>
  <c r="AE996" i="2"/>
  <c r="AE997" i="2"/>
  <c r="AE998" i="2"/>
  <c r="AE999" i="2"/>
  <c r="AE1000" i="2"/>
  <c r="AE1001" i="2"/>
  <c r="AE1002" i="2"/>
  <c r="AE1003" i="2"/>
  <c r="AE1004" i="2"/>
  <c r="AE1005" i="2"/>
  <c r="AE1006" i="2"/>
  <c r="AE1007" i="2"/>
  <c r="AE1008" i="2"/>
  <c r="AE1009" i="2"/>
  <c r="AE1010" i="2"/>
  <c r="AE1011" i="2"/>
  <c r="AE1012" i="2"/>
  <c r="AE1013" i="2"/>
  <c r="AE1014" i="2"/>
  <c r="AE1015" i="2"/>
  <c r="AE1016" i="2"/>
  <c r="AE1017" i="2"/>
  <c r="AE1018" i="2"/>
  <c r="AE1019" i="2"/>
  <c r="AE1020" i="2"/>
  <c r="AE1021" i="2"/>
  <c r="AE1022" i="2"/>
  <c r="AE1023" i="2"/>
  <c r="AE1024" i="2"/>
  <c r="AE1025" i="2"/>
  <c r="AE1026" i="2"/>
  <c r="AE1027" i="2"/>
  <c r="AE1028" i="2"/>
  <c r="AE928" i="2"/>
  <c r="AE930" i="2"/>
  <c r="AE931" i="2"/>
  <c r="AE932" i="2"/>
  <c r="AE933" i="2"/>
  <c r="AE934" i="2"/>
  <c r="AE935" i="2"/>
  <c r="AE936" i="2"/>
  <c r="AE937" i="2"/>
  <c r="AE938" i="2"/>
  <c r="AE939" i="2"/>
  <c r="AE940" i="2"/>
  <c r="AE941" i="2"/>
  <c r="AE942" i="2"/>
  <c r="AE943" i="2"/>
  <c r="AE944" i="2"/>
  <c r="AE945" i="2"/>
  <c r="AE946" i="2"/>
  <c r="AE947" i="2"/>
  <c r="AE948" i="2"/>
  <c r="AE949" i="2"/>
  <c r="AE950" i="2"/>
  <c r="AE951" i="2"/>
  <c r="AE952" i="2"/>
  <c r="AE953" i="2"/>
  <c r="AE954" i="2"/>
  <c r="AE955" i="2"/>
  <c r="AE956" i="2"/>
  <c r="AE957" i="2"/>
  <c r="AE958" i="2"/>
  <c r="AE959" i="2"/>
  <c r="AE960" i="2"/>
  <c r="AE961" i="2"/>
  <c r="AE968" i="2"/>
  <c r="AE969" i="2"/>
  <c r="AE970" i="2"/>
  <c r="AE971" i="2"/>
  <c r="AE972" i="2"/>
  <c r="AE973" i="2"/>
  <c r="AE873" i="2"/>
  <c r="AE875" i="2"/>
  <c r="AE876" i="2"/>
  <c r="AE877" i="2"/>
  <c r="AE878" i="2"/>
  <c r="AE879" i="2"/>
  <c r="AE880" i="2"/>
  <c r="AE881" i="2"/>
  <c r="AE882" i="2"/>
  <c r="AE883" i="2"/>
  <c r="AE884" i="2"/>
  <c r="AE885" i="2"/>
  <c r="AE886" i="2"/>
  <c r="AE887" i="2"/>
  <c r="AE888" i="2"/>
  <c r="AE889" i="2"/>
  <c r="AE890" i="2"/>
  <c r="AE891" i="2"/>
  <c r="AE892" i="2"/>
  <c r="AE893" i="2"/>
  <c r="AE894" i="2"/>
  <c r="AE895" i="2"/>
  <c r="AE896" i="2"/>
  <c r="AE897" i="2"/>
  <c r="AE898" i="2"/>
  <c r="AE899" i="2"/>
  <c r="AE900" i="2"/>
  <c r="AE901" i="2"/>
  <c r="AE902" i="2"/>
  <c r="AE903" i="2"/>
  <c r="AE904" i="2"/>
  <c r="AE905" i="2"/>
  <c r="AE906" i="2"/>
  <c r="AE907" i="2"/>
  <c r="AE908" i="2"/>
  <c r="AE909" i="2"/>
  <c r="AE910" i="2"/>
  <c r="AE911" i="2"/>
  <c r="AE912" i="2"/>
  <c r="AE913" i="2"/>
  <c r="AE914" i="2"/>
  <c r="AE915" i="2"/>
  <c r="AE916" i="2"/>
  <c r="AE917" i="2"/>
  <c r="AE918" i="2"/>
  <c r="AE827" i="2"/>
  <c r="AE829" i="2"/>
  <c r="AE830" i="2"/>
  <c r="AE831" i="2"/>
  <c r="AE832" i="2"/>
  <c r="AE833" i="2"/>
  <c r="AE834" i="2"/>
  <c r="AE835" i="2"/>
  <c r="AE836" i="2"/>
  <c r="AE837" i="2"/>
  <c r="AE838" i="2"/>
  <c r="AE839" i="2"/>
  <c r="AE840" i="2"/>
  <c r="AE841" i="2"/>
  <c r="AE842" i="2"/>
  <c r="AE843" i="2"/>
  <c r="AE844" i="2"/>
  <c r="AE845" i="2"/>
  <c r="AE846" i="2"/>
  <c r="AE847" i="2"/>
  <c r="AE848" i="2"/>
  <c r="AE849" i="2"/>
  <c r="AE850" i="2"/>
  <c r="AE851" i="2"/>
  <c r="AE852" i="2"/>
  <c r="AE853" i="2"/>
  <c r="AE854" i="2"/>
  <c r="AE855" i="2"/>
  <c r="AE856" i="2"/>
  <c r="AE857" i="2"/>
  <c r="AE858" i="2"/>
  <c r="AE859" i="2"/>
  <c r="AE860" i="2"/>
  <c r="AE861" i="2"/>
  <c r="AE862" i="2"/>
  <c r="AE863" i="2"/>
  <c r="AE780" i="2"/>
  <c r="AE782" i="2"/>
  <c r="AE786" i="2"/>
  <c r="AE787" i="2"/>
  <c r="AE788" i="2"/>
  <c r="AE789" i="2"/>
  <c r="AE790" i="2"/>
  <c r="AE791" i="2"/>
  <c r="AE792" i="2"/>
  <c r="AE793" i="2"/>
  <c r="AE794" i="2"/>
  <c r="AE795" i="2"/>
  <c r="AE796" i="2"/>
  <c r="AE797" i="2"/>
  <c r="AE798" i="2"/>
  <c r="AE799" i="2"/>
  <c r="AE800" i="2"/>
  <c r="AE801" i="2"/>
  <c r="AE802" i="2"/>
  <c r="AE803" i="2"/>
  <c r="AE804" i="2"/>
  <c r="AE805" i="2"/>
  <c r="AE806" i="2"/>
  <c r="AE807" i="2"/>
  <c r="AE808" i="2"/>
  <c r="AE809" i="2"/>
  <c r="AE810" i="2"/>
  <c r="AE811" i="2"/>
  <c r="AE812" i="2"/>
  <c r="AE813" i="2"/>
  <c r="AE814" i="2"/>
  <c r="AE815" i="2"/>
  <c r="AE816" i="2"/>
  <c r="AE817" i="2"/>
  <c r="AE721" i="2"/>
  <c r="AE723" i="2"/>
  <c r="AE724" i="2"/>
  <c r="AE725" i="2"/>
  <c r="AE726" i="2"/>
  <c r="AE727" i="2"/>
  <c r="AE728" i="2"/>
  <c r="AE729" i="2"/>
  <c r="AE730" i="2"/>
  <c r="AE731" i="2"/>
  <c r="AE732" i="2"/>
  <c r="AE733" i="2"/>
  <c r="AE734" i="2"/>
  <c r="AE735" i="2"/>
  <c r="AE736" i="2"/>
  <c r="AE737" i="2"/>
  <c r="AE738" i="2"/>
  <c r="AE739" i="2"/>
  <c r="AE740" i="2"/>
  <c r="AE741" i="2"/>
  <c r="AE742" i="2"/>
  <c r="AE743" i="2"/>
  <c r="AE744" i="2"/>
  <c r="AE745" i="2"/>
  <c r="AE746" i="2"/>
  <c r="AE747" i="2"/>
  <c r="AE748" i="2"/>
  <c r="AE749" i="2"/>
  <c r="AE750" i="2"/>
  <c r="AE751" i="2"/>
  <c r="AE752" i="2"/>
  <c r="AE753" i="2"/>
  <c r="AE754" i="2"/>
  <c r="AE755" i="2"/>
  <c r="AE756" i="2"/>
  <c r="AE757" i="2"/>
  <c r="AE758" i="2"/>
  <c r="AE759" i="2"/>
  <c r="AE760" i="2"/>
  <c r="AE761" i="2"/>
  <c r="AE765" i="2"/>
  <c r="AE766" i="2"/>
  <c r="AE767" i="2"/>
  <c r="AE768" i="2"/>
  <c r="AE769" i="2"/>
  <c r="AE770" i="2"/>
  <c r="AE685" i="2"/>
  <c r="AE687" i="2"/>
  <c r="AE688" i="2"/>
  <c r="AE689" i="2"/>
  <c r="AE690" i="2"/>
  <c r="AE691" i="2"/>
  <c r="AE692" i="2"/>
  <c r="AE693" i="2"/>
  <c r="AE694" i="2"/>
  <c r="AE695" i="2"/>
  <c r="AE696" i="2"/>
  <c r="AE697" i="2"/>
  <c r="AE698" i="2"/>
  <c r="AE699" i="2"/>
  <c r="AE700" i="2"/>
  <c r="AE701" i="2"/>
  <c r="AE702" i="2"/>
  <c r="AE703" i="2"/>
  <c r="AE704" i="2"/>
  <c r="AE705" i="2"/>
  <c r="AE706" i="2"/>
  <c r="AE707" i="2"/>
  <c r="AE708" i="2"/>
  <c r="AE709" i="2"/>
  <c r="AE710" i="2"/>
  <c r="AE711" i="2"/>
  <c r="AE392" i="2"/>
  <c r="AE393" i="2"/>
  <c r="AE394" i="2"/>
  <c r="AE401" i="2"/>
  <c r="AE403" i="2"/>
  <c r="AE404" i="2"/>
  <c r="AE405" i="2"/>
  <c r="AE406" i="2"/>
  <c r="AE407" i="2"/>
  <c r="AE408" i="2"/>
  <c r="AE409" i="2"/>
  <c r="AE410" i="2"/>
  <c r="AE411" i="2"/>
  <c r="AE412" i="2"/>
  <c r="AE413" i="2"/>
  <c r="AE414" i="2"/>
  <c r="AE415" i="2"/>
  <c r="AE440" i="2"/>
  <c r="AE441" i="2"/>
  <c r="AE442" i="2"/>
  <c r="AE443" i="2"/>
  <c r="AE444" i="2"/>
  <c r="AE445" i="2"/>
  <c r="AE446" i="2"/>
  <c r="AE447" i="2"/>
  <c r="AE448" i="2"/>
  <c r="AE449" i="2"/>
  <c r="AE450" i="2"/>
  <c r="AE451" i="2"/>
  <c r="AE452" i="2"/>
  <c r="AE453" i="2"/>
  <c r="AE454" i="2"/>
  <c r="AE455" i="2"/>
  <c r="AE456" i="2"/>
  <c r="AE457" i="2"/>
  <c r="AE458" i="2"/>
  <c r="AE459" i="2"/>
  <c r="AE460" i="2"/>
  <c r="AE461" i="2"/>
  <c r="AE462" i="2"/>
  <c r="AE463" i="2"/>
  <c r="AE464" i="2"/>
  <c r="AE465" i="2"/>
  <c r="AE466" i="2"/>
  <c r="AE467" i="2"/>
  <c r="AE468" i="2"/>
  <c r="AE469" i="2"/>
  <c r="AE470" i="2"/>
  <c r="AE471" i="2"/>
  <c r="AE472" i="2"/>
  <c r="AE473" i="2"/>
  <c r="AE474" i="2"/>
  <c r="AE475" i="2"/>
  <c r="AE476" i="2"/>
  <c r="AE477" i="2"/>
  <c r="AE478" i="2"/>
  <c r="AE479" i="2"/>
  <c r="AE480" i="2"/>
  <c r="AE481" i="2"/>
  <c r="AE482" i="2"/>
  <c r="AE483" i="2"/>
  <c r="AE484" i="2"/>
  <c r="AE485" i="2"/>
  <c r="AE486" i="2"/>
  <c r="AE487" i="2"/>
  <c r="AE488" i="2"/>
  <c r="AE489" i="2"/>
  <c r="AE490" i="2"/>
  <c r="AE491" i="2"/>
  <c r="AE492" i="2"/>
  <c r="AE493" i="2"/>
  <c r="AE494" i="2"/>
  <c r="AE495" i="2"/>
  <c r="AE496" i="2"/>
  <c r="AE497" i="2"/>
  <c r="AE498" i="2"/>
  <c r="AE499" i="2"/>
  <c r="AE500" i="2"/>
  <c r="AE501" i="2"/>
  <c r="AE502" i="2"/>
  <c r="AE503" i="2"/>
  <c r="AE504" i="2"/>
  <c r="AE505" i="2"/>
  <c r="AE506" i="2"/>
  <c r="AE507" i="2"/>
  <c r="AE508" i="2"/>
  <c r="AE509" i="2"/>
  <c r="AE510" i="2"/>
  <c r="AE511" i="2"/>
  <c r="AE512" i="2"/>
  <c r="AE513" i="2"/>
  <c r="AE514" i="2"/>
  <c r="AE515" i="2"/>
  <c r="AE516" i="2"/>
  <c r="AE517" i="2"/>
  <c r="AE518" i="2"/>
  <c r="AE519" i="2"/>
  <c r="AE520" i="2"/>
  <c r="AE521" i="2"/>
  <c r="AE522" i="2"/>
  <c r="AE523" i="2"/>
  <c r="AE524" i="2"/>
  <c r="AE525" i="2"/>
  <c r="AE526" i="2"/>
  <c r="AE527" i="2"/>
  <c r="AE528" i="2"/>
  <c r="AE529" i="2"/>
  <c r="AE530" i="2"/>
  <c r="AE531" i="2"/>
  <c r="AE532" i="2"/>
  <c r="AE533" i="2"/>
  <c r="AE534" i="2"/>
  <c r="AE535" i="2"/>
  <c r="AE536" i="2"/>
  <c r="AE537" i="2"/>
  <c r="AE538" i="2"/>
  <c r="AE539" i="2"/>
  <c r="AE540" i="2"/>
  <c r="AE541" i="2"/>
  <c r="AE542" i="2"/>
  <c r="AE543" i="2"/>
  <c r="AE544" i="2"/>
  <c r="AE545" i="2"/>
  <c r="AE546" i="2"/>
  <c r="AE547" i="2"/>
  <c r="AE548" i="2"/>
  <c r="AE549" i="2"/>
  <c r="AE550" i="2"/>
  <c r="AE551" i="2"/>
  <c r="AE552" i="2"/>
  <c r="AE553" i="2"/>
  <c r="AE554" i="2"/>
  <c r="AE555" i="2"/>
  <c r="AE556" i="2"/>
  <c r="AE557" i="2"/>
  <c r="AE558" i="2"/>
  <c r="AE559" i="2"/>
  <c r="AE560" i="2"/>
  <c r="AE561" i="2"/>
  <c r="AE562" i="2"/>
  <c r="AE563" i="2"/>
  <c r="AE564" i="2"/>
  <c r="AE565" i="2"/>
  <c r="AE566" i="2"/>
  <c r="AE567" i="2"/>
  <c r="AE568" i="2"/>
  <c r="AE569" i="2"/>
  <c r="AE570" i="2"/>
  <c r="AE571" i="2"/>
  <c r="AE572" i="2"/>
  <c r="AE573" i="2"/>
  <c r="AE574" i="2"/>
  <c r="AE575" i="2"/>
  <c r="AE576" i="2"/>
  <c r="AE577" i="2"/>
  <c r="AE578" i="2"/>
  <c r="AE579" i="2"/>
  <c r="AE580" i="2"/>
  <c r="AE581" i="2"/>
  <c r="AE582" i="2"/>
  <c r="AE583" i="2"/>
  <c r="AE584" i="2"/>
  <c r="AE585" i="2"/>
  <c r="AE586" i="2"/>
  <c r="AE587" i="2"/>
  <c r="AE588" i="2"/>
  <c r="AE589" i="2"/>
  <c r="AE590" i="2"/>
  <c r="AE591" i="2"/>
  <c r="AE592" i="2"/>
  <c r="AE593" i="2"/>
  <c r="AE594" i="2"/>
  <c r="AE595" i="2"/>
  <c r="AE596" i="2"/>
  <c r="AE597" i="2"/>
  <c r="AE598" i="2"/>
  <c r="AE599" i="2"/>
  <c r="AE600" i="2"/>
  <c r="AE601" i="2"/>
  <c r="AE602" i="2"/>
  <c r="AE603" i="2"/>
  <c r="AE604" i="2"/>
  <c r="AE605" i="2"/>
  <c r="AE606" i="2"/>
  <c r="AE607" i="2"/>
  <c r="AE608" i="2"/>
  <c r="AE609" i="2"/>
  <c r="AE610" i="2"/>
  <c r="AE611" i="2"/>
  <c r="AE612" i="2"/>
  <c r="AE613" i="2"/>
  <c r="AE614" i="2"/>
  <c r="AE615" i="2"/>
  <c r="AE616" i="2"/>
  <c r="AE617" i="2"/>
  <c r="AE618" i="2"/>
  <c r="AE619" i="2"/>
  <c r="AE620" i="2"/>
  <c r="AE621" i="2"/>
  <c r="AE622" i="2"/>
  <c r="AE623" i="2"/>
  <c r="AE624" i="2"/>
  <c r="AE625" i="2"/>
  <c r="AE626" i="2"/>
  <c r="AE627" i="2"/>
  <c r="AE628" i="2"/>
  <c r="AE629" i="2"/>
  <c r="AE630" i="2"/>
  <c r="AE631" i="2"/>
  <c r="AE632" i="2"/>
  <c r="AE633" i="2"/>
  <c r="AE634" i="2"/>
  <c r="AE635" i="2"/>
  <c r="AE636" i="2"/>
  <c r="AE637" i="2"/>
  <c r="AE638" i="2"/>
  <c r="AE639" i="2"/>
  <c r="AE640" i="2"/>
  <c r="AE641" i="2"/>
  <c r="AE642" i="2"/>
  <c r="AE643" i="2"/>
  <c r="AE644" i="2"/>
  <c r="AE645" i="2"/>
  <c r="AE646" i="2"/>
  <c r="AE647" i="2"/>
  <c r="AE648" i="2"/>
  <c r="AE649" i="2"/>
  <c r="AE650" i="2"/>
  <c r="AE651" i="2"/>
  <c r="AE652" i="2"/>
  <c r="AE653" i="2"/>
  <c r="AE654" i="2"/>
  <c r="AE655" i="2"/>
  <c r="AE656" i="2"/>
  <c r="AE657" i="2"/>
  <c r="AE658" i="2"/>
  <c r="AE659" i="2"/>
  <c r="AE660" i="2"/>
  <c r="AE661" i="2"/>
  <c r="AE662" i="2"/>
  <c r="AE663" i="2"/>
  <c r="AE664" i="2"/>
  <c r="AE665" i="2"/>
  <c r="AE666" i="2"/>
  <c r="AE667" i="2"/>
  <c r="AE668" i="2"/>
  <c r="AE669" i="2"/>
  <c r="AE670" i="2"/>
  <c r="AE671" i="2"/>
  <c r="AE672" i="2"/>
  <c r="AE673" i="2"/>
  <c r="AE674" i="2"/>
  <c r="AE675" i="2"/>
  <c r="AE350" i="2"/>
  <c r="AE351" i="2"/>
  <c r="AE352" i="2"/>
  <c r="AE353" i="2"/>
  <c r="AE355" i="2"/>
  <c r="AE356" i="2"/>
  <c r="AE357" i="2"/>
  <c r="AE358" i="2"/>
  <c r="AE359" i="2"/>
  <c r="AE360" i="2"/>
  <c r="AE361" i="2"/>
  <c r="AE362" i="2"/>
  <c r="AE363" i="2"/>
  <c r="AE364" i="2"/>
  <c r="AE365" i="2"/>
  <c r="AE366" i="2"/>
  <c r="AE367" i="2"/>
  <c r="AE368" i="2"/>
  <c r="AE369" i="2"/>
  <c r="AE370" i="2"/>
  <c r="AE371" i="2"/>
  <c r="AE372" i="2"/>
  <c r="AE373" i="2"/>
  <c r="AE374" i="2"/>
  <c r="AE375" i="2"/>
  <c r="AE376" i="2"/>
  <c r="AE377" i="2"/>
  <c r="AE378" i="2"/>
  <c r="AE379" i="2"/>
  <c r="AE380" i="2"/>
  <c r="AE381" i="2"/>
  <c r="AE382" i="2"/>
  <c r="AE285" i="2"/>
  <c r="AE288" i="2"/>
  <c r="AE289" i="2"/>
  <c r="AE290" i="2"/>
  <c r="AE291" i="2"/>
  <c r="AE292" i="2"/>
  <c r="AE293" i="2"/>
  <c r="AE294" i="2"/>
  <c r="AE295" i="2"/>
  <c r="AE296" i="2"/>
  <c r="AE297" i="2"/>
  <c r="AE298" i="2"/>
  <c r="AE299" i="2"/>
  <c r="AE300" i="2"/>
  <c r="AE301" i="2"/>
  <c r="AE302" i="2"/>
  <c r="AE303" i="2"/>
  <c r="AE304" i="2"/>
  <c r="AE305" i="2"/>
  <c r="AE306" i="2"/>
  <c r="AE307" i="2"/>
  <c r="AE308" i="2"/>
  <c r="AE309" i="2"/>
  <c r="AE310" i="2"/>
  <c r="AE311" i="2"/>
  <c r="AE312" i="2"/>
  <c r="AE313" i="2"/>
  <c r="AE314" i="2"/>
  <c r="AE315" i="2"/>
  <c r="AE316" i="2"/>
  <c r="AE317" i="2"/>
  <c r="AE318" i="2"/>
  <c r="AE319" i="2"/>
  <c r="AE320" i="2"/>
  <c r="AE321" i="2"/>
  <c r="AE322" i="2"/>
  <c r="AE323" i="2"/>
  <c r="AE324" i="2"/>
  <c r="AE325" i="2"/>
  <c r="AE326" i="2"/>
  <c r="AE327" i="2"/>
  <c r="AE328" i="2"/>
  <c r="AE329" i="2"/>
  <c r="AE330" i="2"/>
  <c r="AE331" i="2"/>
  <c r="AE332" i="2"/>
  <c r="AE333" i="2"/>
  <c r="AE334" i="2"/>
  <c r="AE335" i="2"/>
  <c r="AE336" i="2"/>
  <c r="AE337" i="2"/>
  <c r="AE338" i="2"/>
  <c r="AE339" i="2"/>
  <c r="AE340" i="2"/>
  <c r="AE211" i="2"/>
  <c r="AE212" i="2"/>
  <c r="AE213" i="2"/>
  <c r="AE214" i="2"/>
  <c r="AE215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130" i="2"/>
  <c r="AE1131" i="2"/>
  <c r="AE1132" i="2"/>
  <c r="AE1133" i="2"/>
  <c r="AE1135" i="2"/>
  <c r="AE1136" i="2"/>
  <c r="AE1137" i="2"/>
  <c r="AE1138" i="2"/>
  <c r="AE1139" i="2"/>
  <c r="AE1140" i="2"/>
  <c r="AE1141" i="2"/>
  <c r="AE1142" i="2"/>
  <c r="AE1143" i="2"/>
  <c r="AE1144" i="2"/>
  <c r="AE1145" i="2"/>
  <c r="AE1146" i="2"/>
  <c r="AE1147" i="2"/>
  <c r="AE1148" i="2"/>
  <c r="AE1149" i="2"/>
  <c r="AE1150" i="2"/>
  <c r="AE1151" i="2"/>
  <c r="AE1152" i="2"/>
  <c r="AE1153" i="2"/>
  <c r="AE1154" i="2"/>
  <c r="AE1155" i="2"/>
  <c r="AE1156" i="2"/>
  <c r="AE1157" i="2"/>
  <c r="AE1158" i="2"/>
  <c r="AE1159" i="2"/>
  <c r="AE1160" i="2"/>
  <c r="AE1161" i="2"/>
  <c r="AE1162" i="2"/>
  <c r="AE1163" i="2"/>
  <c r="AE1164" i="2"/>
  <c r="AE1165" i="2"/>
  <c r="AE1166" i="2"/>
  <c r="AE1167" i="2"/>
  <c r="AE1168" i="2"/>
  <c r="AE1169" i="2"/>
  <c r="AE1170" i="2"/>
  <c r="AE1171" i="2"/>
  <c r="AE1172" i="2"/>
  <c r="AE1173" i="2"/>
  <c r="AE1174" i="2"/>
  <c r="AE1175" i="2"/>
  <c r="AE1176" i="2"/>
  <c r="AE1177" i="2"/>
  <c r="AE1178" i="2"/>
  <c r="AE1179" i="2"/>
  <c r="AE1180" i="2"/>
  <c r="AE1181" i="2"/>
  <c r="AE1182" i="2"/>
  <c r="AE1183" i="2"/>
  <c r="AE1184" i="2"/>
  <c r="AE1185" i="2"/>
  <c r="AE1186" i="2"/>
  <c r="AE1187" i="2"/>
  <c r="AE1188" i="2"/>
  <c r="AE1189" i="2"/>
  <c r="AE1190" i="2"/>
  <c r="AE1191" i="2"/>
  <c r="AE1192" i="2"/>
  <c r="AE1193" i="2"/>
  <c r="AE1194" i="2"/>
  <c r="AE1195" i="2"/>
  <c r="AE1196" i="2"/>
  <c r="AE1197" i="2"/>
  <c r="AE1198" i="2"/>
  <c r="AE1199" i="2"/>
  <c r="AE1200" i="2"/>
  <c r="AE1201" i="2"/>
  <c r="AE1202" i="2"/>
  <c r="AE1203" i="2"/>
  <c r="AE1204" i="2"/>
  <c r="AE1205" i="2"/>
  <c r="AE1206" i="2"/>
  <c r="AE1207" i="2"/>
  <c r="AE1208" i="2"/>
  <c r="AE1209" i="2"/>
  <c r="AE1210" i="2"/>
  <c r="AE1211" i="2"/>
  <c r="AE1212" i="2"/>
  <c r="AE1213" i="2"/>
  <c r="AE1214" i="2"/>
  <c r="AE1215" i="2"/>
  <c r="AE1216" i="2"/>
  <c r="AE1217" i="2"/>
  <c r="AE1218" i="2"/>
  <c r="AE1219" i="2"/>
  <c r="AE1220" i="2"/>
  <c r="AE1221" i="2"/>
  <c r="AE1230" i="2"/>
  <c r="AE1231" i="2"/>
  <c r="AE1232" i="2"/>
  <c r="AE1234" i="2"/>
  <c r="AE1235" i="2"/>
  <c r="AE1236" i="2"/>
  <c r="AE1237" i="2"/>
  <c r="AE1238" i="2"/>
  <c r="AE1239" i="2"/>
  <c r="AE1240" i="2"/>
  <c r="AE1241" i="2"/>
  <c r="AE1242" i="2"/>
  <c r="AE1243" i="2"/>
  <c r="AE1244" i="2"/>
  <c r="AE1245" i="2"/>
  <c r="AE1246" i="2"/>
  <c r="AE1247" i="2"/>
  <c r="AE1248" i="2"/>
  <c r="AE1249" i="2"/>
  <c r="AE1250" i="2"/>
  <c r="AE1251" i="2"/>
  <c r="AE1252" i="2"/>
  <c r="AE1257" i="2"/>
  <c r="AE1258" i="2"/>
  <c r="AE1259" i="2"/>
  <c r="AE1260" i="2"/>
  <c r="AE1261" i="2"/>
  <c r="AE1262" i="2"/>
  <c r="AE1263" i="2"/>
  <c r="AE1264" i="2"/>
  <c r="AE1265" i="2"/>
  <c r="AE1266" i="2"/>
  <c r="AE1267" i="2"/>
  <c r="AE1268" i="2"/>
  <c r="AE1273" i="2"/>
  <c r="AE1274" i="2"/>
  <c r="AE1275" i="2"/>
  <c r="AE1276" i="2"/>
  <c r="AE1277" i="2"/>
  <c r="AE1278" i="2"/>
  <c r="AE1279" i="2"/>
  <c r="AE1280" i="2"/>
  <c r="AE1281" i="2"/>
  <c r="AE1282" i="2"/>
  <c r="AE1283" i="2"/>
  <c r="AE1288" i="2"/>
  <c r="AE1229" i="2"/>
  <c r="AE1228" i="2"/>
  <c r="AE1129" i="2"/>
  <c r="AE1128" i="2"/>
  <c r="AE1089" i="2"/>
  <c r="AE1088" i="2"/>
  <c r="AE1037" i="2"/>
  <c r="AE1036" i="2"/>
  <c r="AE982" i="2"/>
  <c r="AE981" i="2"/>
  <c r="AE927" i="2"/>
  <c r="AE926" i="2"/>
  <c r="AE872" i="2"/>
  <c r="AE871" i="2"/>
  <c r="AE826" i="2"/>
  <c r="AE825" i="2"/>
  <c r="AE779" i="2"/>
  <c r="AE778" i="2"/>
  <c r="AE720" i="2"/>
  <c r="AE719" i="2"/>
  <c r="AE684" i="2"/>
  <c r="AE683" i="2"/>
  <c r="AE391" i="2"/>
  <c r="AE390" i="2"/>
  <c r="AE349" i="2"/>
  <c r="AE348" i="2"/>
  <c r="AE284" i="2"/>
  <c r="AE283" i="2"/>
  <c r="AE210" i="2"/>
  <c r="AE209" i="2"/>
  <c r="AE140" i="2"/>
  <c r="AE139" i="2"/>
  <c r="S1230" i="2"/>
  <c r="S1231" i="2"/>
  <c r="S1232" i="2"/>
  <c r="S1234" i="2"/>
  <c r="S1235" i="2"/>
  <c r="S1236" i="2"/>
  <c r="S1237" i="2"/>
  <c r="S1238" i="2"/>
  <c r="S1239" i="2"/>
  <c r="S1240" i="2"/>
  <c r="S1241" i="2"/>
  <c r="S1242" i="2"/>
  <c r="S1243" i="2"/>
  <c r="S1244" i="2"/>
  <c r="S1245" i="2"/>
  <c r="S1246" i="2"/>
  <c r="S1247" i="2"/>
  <c r="S1248" i="2"/>
  <c r="S1249" i="2"/>
  <c r="S1250" i="2"/>
  <c r="S1251" i="2"/>
  <c r="S1252" i="2"/>
  <c r="S1257" i="2"/>
  <c r="S1258" i="2"/>
  <c r="S1259" i="2"/>
  <c r="S1260" i="2"/>
  <c r="S1261" i="2"/>
  <c r="S1262" i="2"/>
  <c r="S1263" i="2"/>
  <c r="S1264" i="2"/>
  <c r="S1265" i="2"/>
  <c r="S1266" i="2"/>
  <c r="S1267" i="2"/>
  <c r="S1268" i="2"/>
  <c r="S1273" i="2"/>
  <c r="S1274" i="2"/>
  <c r="S1275" i="2"/>
  <c r="S1276" i="2"/>
  <c r="S1277" i="2"/>
  <c r="S1278" i="2"/>
  <c r="S1279" i="2"/>
  <c r="S1280" i="2"/>
  <c r="S1281" i="2"/>
  <c r="S1282" i="2"/>
  <c r="S1283" i="2"/>
  <c r="S1288" i="2"/>
  <c r="S1130" i="2"/>
  <c r="S1131" i="2"/>
  <c r="S1132" i="2"/>
  <c r="S1133" i="2"/>
  <c r="S1135" i="2"/>
  <c r="S1136" i="2"/>
  <c r="S1137" i="2"/>
  <c r="S1138" i="2"/>
  <c r="S1139" i="2"/>
  <c r="S1140" i="2"/>
  <c r="S1141" i="2"/>
  <c r="S1142" i="2"/>
  <c r="S1143" i="2"/>
  <c r="S1144" i="2"/>
  <c r="S1145" i="2"/>
  <c r="S1146" i="2"/>
  <c r="S1147" i="2"/>
  <c r="S1148" i="2"/>
  <c r="S1149" i="2"/>
  <c r="S1150" i="2"/>
  <c r="S1151" i="2"/>
  <c r="S1152" i="2"/>
  <c r="S1153" i="2"/>
  <c r="S1154" i="2"/>
  <c r="S1155" i="2"/>
  <c r="S1156" i="2"/>
  <c r="S1157" i="2"/>
  <c r="S1158" i="2"/>
  <c r="S1159" i="2"/>
  <c r="S1160" i="2"/>
  <c r="S1161" i="2"/>
  <c r="S1162" i="2"/>
  <c r="S1163" i="2"/>
  <c r="S1164" i="2"/>
  <c r="S1165" i="2"/>
  <c r="S1166" i="2"/>
  <c r="S1167" i="2"/>
  <c r="S1168" i="2"/>
  <c r="S1169" i="2"/>
  <c r="S1170" i="2"/>
  <c r="S1171" i="2"/>
  <c r="S1172" i="2"/>
  <c r="S1173" i="2"/>
  <c r="S1174" i="2"/>
  <c r="S1175" i="2"/>
  <c r="S1176" i="2"/>
  <c r="S1177" i="2"/>
  <c r="S1178" i="2"/>
  <c r="S1179" i="2"/>
  <c r="S1180" i="2"/>
  <c r="S1181" i="2"/>
  <c r="S1182" i="2"/>
  <c r="S1183" i="2"/>
  <c r="S1184" i="2"/>
  <c r="S1185" i="2"/>
  <c r="S1186" i="2"/>
  <c r="S1187" i="2"/>
  <c r="S1188" i="2"/>
  <c r="S1189" i="2"/>
  <c r="S1190" i="2"/>
  <c r="S1191" i="2"/>
  <c r="S1192" i="2"/>
  <c r="S1193" i="2"/>
  <c r="S1194" i="2"/>
  <c r="S1195" i="2"/>
  <c r="S1196" i="2"/>
  <c r="S1197" i="2"/>
  <c r="S1198" i="2"/>
  <c r="S1199" i="2"/>
  <c r="S1200" i="2"/>
  <c r="S1201" i="2"/>
  <c r="S1202" i="2"/>
  <c r="S1203" i="2"/>
  <c r="S1204" i="2"/>
  <c r="S1205" i="2"/>
  <c r="S1206" i="2"/>
  <c r="S1207" i="2"/>
  <c r="S1208" i="2"/>
  <c r="S1209" i="2"/>
  <c r="S1210" i="2"/>
  <c r="S1211" i="2"/>
  <c r="S1212" i="2"/>
  <c r="S1213" i="2"/>
  <c r="S1214" i="2"/>
  <c r="S1215" i="2"/>
  <c r="S1216" i="2"/>
  <c r="S1217" i="2"/>
  <c r="S1218" i="2"/>
  <c r="S1219" i="2"/>
  <c r="S1220" i="2"/>
  <c r="S1221" i="2"/>
  <c r="S1090" i="2"/>
  <c r="S1092" i="2"/>
  <c r="S1093" i="2"/>
  <c r="S1094" i="2"/>
  <c r="S1095" i="2"/>
  <c r="S1096" i="2"/>
  <c r="S1097" i="2"/>
  <c r="S1098" i="2"/>
  <c r="S1099" i="2"/>
  <c r="S1100" i="2"/>
  <c r="S1101" i="2"/>
  <c r="S1102" i="2"/>
  <c r="S1103" i="2"/>
  <c r="S1104" i="2"/>
  <c r="S1105" i="2"/>
  <c r="S1106" i="2"/>
  <c r="S1107" i="2"/>
  <c r="S1108" i="2"/>
  <c r="S1109" i="2"/>
  <c r="S1110" i="2"/>
  <c r="S1111" i="2"/>
  <c r="S1112" i="2"/>
  <c r="S1113" i="2"/>
  <c r="S1117" i="2"/>
  <c r="S1118" i="2"/>
  <c r="S1119" i="2"/>
  <c r="S1120" i="2"/>
  <c r="S1038" i="2"/>
  <c r="S1040" i="2"/>
  <c r="S1041" i="2"/>
  <c r="S1042" i="2"/>
  <c r="S1043" i="2"/>
  <c r="S1044" i="2"/>
  <c r="S1045" i="2"/>
  <c r="S1046" i="2"/>
  <c r="S1047" i="2"/>
  <c r="S1048" i="2"/>
  <c r="S1049" i="2"/>
  <c r="S1050" i="2"/>
  <c r="S1051" i="2"/>
  <c r="S1052" i="2"/>
  <c r="S1053" i="2"/>
  <c r="S1054" i="2"/>
  <c r="S1055" i="2"/>
  <c r="S1056" i="2"/>
  <c r="S1057" i="2"/>
  <c r="S1058" i="2"/>
  <c r="S1059" i="2"/>
  <c r="S1060" i="2"/>
  <c r="S1061" i="2"/>
  <c r="S1062" i="2"/>
  <c r="S1063" i="2"/>
  <c r="S1064" i="2"/>
  <c r="S1065" i="2"/>
  <c r="S1066" i="2"/>
  <c r="S1067" i="2"/>
  <c r="S1068" i="2"/>
  <c r="S1075" i="2"/>
  <c r="S1076" i="2"/>
  <c r="S1077" i="2"/>
  <c r="S1078" i="2"/>
  <c r="S1079" i="2"/>
  <c r="S1080" i="2"/>
  <c r="S983" i="2"/>
  <c r="S985" i="2"/>
  <c r="S986" i="2"/>
  <c r="S987" i="2"/>
  <c r="S988" i="2"/>
  <c r="S989" i="2"/>
  <c r="S990" i="2"/>
  <c r="S991" i="2"/>
  <c r="S992" i="2"/>
  <c r="S993" i="2"/>
  <c r="S994" i="2"/>
  <c r="S995" i="2"/>
  <c r="S996" i="2"/>
  <c r="S997" i="2"/>
  <c r="S998" i="2"/>
  <c r="S999" i="2"/>
  <c r="S1000" i="2"/>
  <c r="S1001" i="2"/>
  <c r="S1002" i="2"/>
  <c r="S1003" i="2"/>
  <c r="S1004" i="2"/>
  <c r="S1005" i="2"/>
  <c r="S1006" i="2"/>
  <c r="S1007" i="2"/>
  <c r="S1008" i="2"/>
  <c r="S1009" i="2"/>
  <c r="S1010" i="2"/>
  <c r="S1011" i="2"/>
  <c r="S1012" i="2"/>
  <c r="S1013" i="2"/>
  <c r="S1014" i="2"/>
  <c r="S1015" i="2"/>
  <c r="S1016" i="2"/>
  <c r="S1017" i="2"/>
  <c r="S1018" i="2"/>
  <c r="S1019" i="2"/>
  <c r="S1020" i="2"/>
  <c r="S1021" i="2"/>
  <c r="S1022" i="2"/>
  <c r="S1023" i="2"/>
  <c r="S1024" i="2"/>
  <c r="S1025" i="2"/>
  <c r="S1026" i="2"/>
  <c r="S1027" i="2"/>
  <c r="S1028" i="2"/>
  <c r="S928" i="2"/>
  <c r="S930" i="2"/>
  <c r="S931" i="2"/>
  <c r="S932" i="2"/>
  <c r="S933" i="2"/>
  <c r="S934" i="2"/>
  <c r="S935" i="2"/>
  <c r="S936" i="2"/>
  <c r="S937" i="2"/>
  <c r="S938" i="2"/>
  <c r="S939" i="2"/>
  <c r="S940" i="2"/>
  <c r="S941" i="2"/>
  <c r="S942" i="2"/>
  <c r="S943" i="2"/>
  <c r="S944" i="2"/>
  <c r="S945" i="2"/>
  <c r="S946" i="2"/>
  <c r="S947" i="2"/>
  <c r="S948" i="2"/>
  <c r="S949" i="2"/>
  <c r="S950" i="2"/>
  <c r="S951" i="2"/>
  <c r="S952" i="2"/>
  <c r="S953" i="2"/>
  <c r="S954" i="2"/>
  <c r="S955" i="2"/>
  <c r="S956" i="2"/>
  <c r="S957" i="2"/>
  <c r="S958" i="2"/>
  <c r="S959" i="2"/>
  <c r="S960" i="2"/>
  <c r="S961" i="2"/>
  <c r="S968" i="2"/>
  <c r="S969" i="2"/>
  <c r="S970" i="2"/>
  <c r="S971" i="2"/>
  <c r="S972" i="2"/>
  <c r="S973" i="2"/>
  <c r="S873" i="2"/>
  <c r="S875" i="2"/>
  <c r="S876" i="2"/>
  <c r="S877" i="2"/>
  <c r="S878" i="2"/>
  <c r="S879" i="2"/>
  <c r="S880" i="2"/>
  <c r="S881" i="2"/>
  <c r="S882" i="2"/>
  <c r="S883" i="2"/>
  <c r="S884" i="2"/>
  <c r="S885" i="2"/>
  <c r="S886" i="2"/>
  <c r="S887" i="2"/>
  <c r="S888" i="2"/>
  <c r="S889" i="2"/>
  <c r="S890" i="2"/>
  <c r="S891" i="2"/>
  <c r="S892" i="2"/>
  <c r="S893" i="2"/>
  <c r="S894" i="2"/>
  <c r="S895" i="2"/>
  <c r="S896" i="2"/>
  <c r="S897" i="2"/>
  <c r="S898" i="2"/>
  <c r="S899" i="2"/>
  <c r="S900" i="2"/>
  <c r="S901" i="2"/>
  <c r="S902" i="2"/>
  <c r="S903" i="2"/>
  <c r="S904" i="2"/>
  <c r="S905" i="2"/>
  <c r="S906" i="2"/>
  <c r="S907" i="2"/>
  <c r="S908" i="2"/>
  <c r="S909" i="2"/>
  <c r="S910" i="2"/>
  <c r="S911" i="2"/>
  <c r="S912" i="2"/>
  <c r="S913" i="2"/>
  <c r="S914" i="2"/>
  <c r="S915" i="2"/>
  <c r="S916" i="2"/>
  <c r="S917" i="2"/>
  <c r="S918" i="2"/>
  <c r="S827" i="2"/>
  <c r="S829" i="2"/>
  <c r="S830" i="2"/>
  <c r="S831" i="2"/>
  <c r="S832" i="2"/>
  <c r="S833" i="2"/>
  <c r="S834" i="2"/>
  <c r="S835" i="2"/>
  <c r="S836" i="2"/>
  <c r="S837" i="2"/>
  <c r="S838" i="2"/>
  <c r="S839" i="2"/>
  <c r="S840" i="2"/>
  <c r="S841" i="2"/>
  <c r="S842" i="2"/>
  <c r="S843" i="2"/>
  <c r="S844" i="2"/>
  <c r="S845" i="2"/>
  <c r="S846" i="2"/>
  <c r="S847" i="2"/>
  <c r="S848" i="2"/>
  <c r="S849" i="2"/>
  <c r="S850" i="2"/>
  <c r="S851" i="2"/>
  <c r="S852" i="2"/>
  <c r="S853" i="2"/>
  <c r="S854" i="2"/>
  <c r="S855" i="2"/>
  <c r="S856" i="2"/>
  <c r="S857" i="2"/>
  <c r="S858" i="2"/>
  <c r="S859" i="2"/>
  <c r="S860" i="2"/>
  <c r="S861" i="2"/>
  <c r="S862" i="2"/>
  <c r="S863" i="2"/>
  <c r="S780" i="2"/>
  <c r="S782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S802" i="2"/>
  <c r="S803" i="2"/>
  <c r="S804" i="2"/>
  <c r="S805" i="2"/>
  <c r="S806" i="2"/>
  <c r="S807" i="2"/>
  <c r="S808" i="2"/>
  <c r="S809" i="2"/>
  <c r="S810" i="2"/>
  <c r="S811" i="2"/>
  <c r="S812" i="2"/>
  <c r="S813" i="2"/>
  <c r="S814" i="2"/>
  <c r="S815" i="2"/>
  <c r="S816" i="2"/>
  <c r="S817" i="2"/>
  <c r="S721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5" i="2"/>
  <c r="S766" i="2"/>
  <c r="S767" i="2"/>
  <c r="S768" i="2"/>
  <c r="S769" i="2"/>
  <c r="S770" i="2"/>
  <c r="S685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392" i="2"/>
  <c r="S393" i="2"/>
  <c r="S394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350" i="2"/>
  <c r="S351" i="2"/>
  <c r="S352" i="2"/>
  <c r="S353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285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211" i="2"/>
  <c r="S212" i="2"/>
  <c r="S213" i="2"/>
  <c r="S214" i="2"/>
  <c r="S215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AK199" i="1" l="1"/>
  <c r="AM199" i="1" s="1"/>
  <c r="AN199" i="1" s="1"/>
  <c r="AW199" i="1"/>
  <c r="AX199" i="1" s="1"/>
  <c r="AZ199" i="1" s="1"/>
  <c r="BA199" i="1" s="1"/>
  <c r="AI364" i="1"/>
  <c r="AI366" i="1"/>
  <c r="AV363" i="1"/>
  <c r="W366" i="1"/>
  <c r="X366" i="1" s="1"/>
  <c r="Z366" i="1" s="1"/>
  <c r="AA366" i="1" s="1"/>
  <c r="AV366" i="1"/>
  <c r="AD366" i="1"/>
  <c r="W365" i="1"/>
  <c r="X365" i="1" s="1"/>
  <c r="Z365" i="1" s="1"/>
  <c r="AA365" i="1" s="1"/>
  <c r="AV365" i="1"/>
  <c r="AD365" i="1"/>
  <c r="W364" i="1"/>
  <c r="X364" i="1" s="1"/>
  <c r="Z364" i="1" s="1"/>
  <c r="AA364" i="1" s="1"/>
  <c r="AV364" i="1"/>
  <c r="AD364" i="1"/>
  <c r="AI363" i="1"/>
  <c r="AP363" i="1"/>
  <c r="AQ363" i="1" s="1"/>
  <c r="AD363" i="1"/>
  <c r="Q363" i="1"/>
  <c r="W363" i="1" s="1"/>
  <c r="U10" i="1"/>
  <c r="U9" i="1"/>
  <c r="U33" i="1"/>
  <c r="U32" i="1"/>
  <c r="U61" i="1"/>
  <c r="U60" i="1"/>
  <c r="U85" i="1"/>
  <c r="U84" i="1"/>
  <c r="U101" i="1"/>
  <c r="U100" i="1"/>
  <c r="U177" i="1"/>
  <c r="U176" i="1"/>
  <c r="U189" i="1"/>
  <c r="U188" i="1"/>
  <c r="U208" i="1"/>
  <c r="U207" i="1"/>
  <c r="U224" i="1"/>
  <c r="U223" i="1"/>
  <c r="U239" i="1"/>
  <c r="U238" i="1"/>
  <c r="U257" i="1"/>
  <c r="U256" i="1"/>
  <c r="U275" i="1"/>
  <c r="U274" i="1"/>
  <c r="U293" i="1"/>
  <c r="U292" i="1"/>
  <c r="U310" i="1"/>
  <c r="U309" i="1"/>
  <c r="U323" i="1"/>
  <c r="U322" i="1"/>
  <c r="U352" i="1"/>
  <c r="U353" i="1"/>
  <c r="U354" i="1"/>
  <c r="U355" i="1"/>
  <c r="U356" i="1"/>
  <c r="U357" i="1"/>
  <c r="U358" i="1"/>
  <c r="U359" i="1"/>
  <c r="U360" i="1"/>
  <c r="U361" i="1"/>
  <c r="U362" i="1"/>
  <c r="U351" i="1"/>
  <c r="AQ45" i="10"/>
  <c r="AQ46" i="10"/>
  <c r="AQ47" i="10"/>
  <c r="AQ48" i="10"/>
  <c r="AQ49" i="10"/>
  <c r="AQ50" i="10"/>
  <c r="AQ51" i="10"/>
  <c r="AQ52" i="10"/>
  <c r="AQ53" i="10"/>
  <c r="AQ54" i="10"/>
  <c r="AQ55" i="10"/>
  <c r="AQ56" i="10"/>
  <c r="AQ57" i="10"/>
  <c r="AQ58" i="10"/>
  <c r="AQ59" i="10"/>
  <c r="AQ60" i="10"/>
  <c r="AQ61" i="10"/>
  <c r="AQ62" i="10"/>
  <c r="AQ63" i="10"/>
  <c r="AQ64" i="10"/>
  <c r="AQ65" i="10"/>
  <c r="AQ66" i="10"/>
  <c r="AQ67" i="10"/>
  <c r="AQ68" i="10"/>
  <c r="AQ69" i="10"/>
  <c r="AQ70" i="10"/>
  <c r="AQ71" i="10"/>
  <c r="AQ72" i="10"/>
  <c r="AQ73" i="10"/>
  <c r="AQ74" i="10"/>
  <c r="AQ75" i="10"/>
  <c r="AQ76" i="10"/>
  <c r="AQ77" i="10"/>
  <c r="AQ78" i="10"/>
  <c r="AQ79" i="10"/>
  <c r="AQ80" i="10"/>
  <c r="AQ81" i="10"/>
  <c r="AQ82" i="10"/>
  <c r="AQ83" i="10"/>
  <c r="AQ84" i="10"/>
  <c r="AQ85" i="10"/>
  <c r="AQ86" i="10"/>
  <c r="AQ87" i="10"/>
  <c r="AQ88" i="10"/>
  <c r="AQ89" i="10"/>
  <c r="AQ90" i="10"/>
  <c r="AQ91" i="10"/>
  <c r="AQ92" i="10"/>
  <c r="AQ93" i="10"/>
  <c r="AQ94" i="10"/>
  <c r="AQ95" i="10"/>
  <c r="AQ96" i="10"/>
  <c r="AQ97" i="10"/>
  <c r="AQ98" i="10"/>
  <c r="AQ99" i="10"/>
  <c r="AQ100" i="10"/>
  <c r="AQ101" i="10"/>
  <c r="AQ102" i="10"/>
  <c r="AQ103" i="10"/>
  <c r="AQ104" i="10"/>
  <c r="AQ105" i="10"/>
  <c r="AQ106" i="10"/>
  <c r="AQ107" i="10"/>
  <c r="AQ108" i="10"/>
  <c r="AQ109" i="10"/>
  <c r="AQ110" i="10"/>
  <c r="AQ111" i="10"/>
  <c r="AQ112" i="10"/>
  <c r="AQ113" i="10"/>
  <c r="AQ114" i="10"/>
  <c r="AQ115" i="10"/>
  <c r="AQ116" i="10"/>
  <c r="AQ117" i="10"/>
  <c r="AQ118" i="10"/>
  <c r="AQ119" i="10"/>
  <c r="AQ120" i="10"/>
  <c r="AQ121" i="10"/>
  <c r="AQ122" i="10"/>
  <c r="AQ123" i="10"/>
  <c r="AQ124" i="10"/>
  <c r="AQ125" i="10"/>
  <c r="AQ126" i="10"/>
  <c r="AQ127" i="10"/>
  <c r="AQ128" i="10"/>
  <c r="AQ129" i="10"/>
  <c r="AQ130" i="10"/>
  <c r="AQ131" i="10"/>
  <c r="AQ132" i="10"/>
  <c r="AQ133" i="10"/>
  <c r="AQ134" i="10"/>
  <c r="AQ135" i="10"/>
  <c r="AQ136" i="10"/>
  <c r="AQ137" i="10"/>
  <c r="AQ138" i="10"/>
  <c r="AQ139" i="10"/>
  <c r="AQ140" i="10"/>
  <c r="AQ141" i="10"/>
  <c r="AQ142" i="10"/>
  <c r="AQ143" i="10"/>
  <c r="AQ144" i="10"/>
  <c r="AQ145" i="10"/>
  <c r="AQ146" i="10"/>
  <c r="AQ147" i="10"/>
  <c r="AQ148" i="10"/>
  <c r="AQ149" i="10"/>
  <c r="AQ150" i="10"/>
  <c r="AQ151" i="10"/>
  <c r="AQ152" i="10"/>
  <c r="AQ153" i="10"/>
  <c r="AQ154" i="10"/>
  <c r="AQ155" i="10"/>
  <c r="AQ156" i="10"/>
  <c r="AQ157" i="10"/>
  <c r="AQ158" i="10"/>
  <c r="AQ159" i="10"/>
  <c r="AQ160" i="10"/>
  <c r="AQ161" i="10"/>
  <c r="AQ162" i="10"/>
  <c r="AQ163" i="10"/>
  <c r="AQ164" i="10"/>
  <c r="AQ165" i="10"/>
  <c r="AQ166" i="10"/>
  <c r="AQ167" i="10"/>
  <c r="AQ168" i="10"/>
  <c r="AQ169" i="10"/>
  <c r="AQ170" i="10"/>
  <c r="AQ171" i="10"/>
  <c r="AQ172" i="10"/>
  <c r="AQ173" i="10"/>
  <c r="AQ174" i="10"/>
  <c r="AQ175" i="10"/>
  <c r="AQ176" i="10"/>
  <c r="AQ177" i="10"/>
  <c r="AQ178" i="10"/>
  <c r="AQ179" i="10"/>
  <c r="AQ180" i="10"/>
  <c r="AQ181" i="10"/>
  <c r="AQ182" i="10"/>
  <c r="AQ183" i="10"/>
  <c r="AQ184" i="10"/>
  <c r="AQ185" i="10"/>
  <c r="AQ186" i="10"/>
  <c r="AQ187" i="10"/>
  <c r="AQ188" i="10"/>
  <c r="AQ189" i="10"/>
  <c r="AQ190" i="10"/>
  <c r="AQ191" i="10"/>
  <c r="AQ192" i="10"/>
  <c r="AQ193" i="10"/>
  <c r="AQ194" i="10"/>
  <c r="AQ195" i="10"/>
  <c r="AQ196" i="10"/>
  <c r="AQ197" i="10"/>
  <c r="AQ198" i="10"/>
  <c r="AQ199" i="10"/>
  <c r="AQ200" i="10"/>
  <c r="AQ201" i="10"/>
  <c r="AQ202" i="10"/>
  <c r="AQ203" i="10"/>
  <c r="AQ204" i="10"/>
  <c r="AQ205" i="10"/>
  <c r="AQ206" i="10"/>
  <c r="AQ207" i="10"/>
  <c r="AQ208" i="10"/>
  <c r="AQ209" i="10"/>
  <c r="AQ210" i="10"/>
  <c r="AQ211" i="10"/>
  <c r="AQ212" i="10"/>
  <c r="AQ213" i="10"/>
  <c r="AQ214" i="10"/>
  <c r="AQ215" i="10"/>
  <c r="AQ216" i="10"/>
  <c r="AQ217" i="10"/>
  <c r="AQ218" i="10"/>
  <c r="AQ219" i="10"/>
  <c r="AQ220" i="10"/>
  <c r="AQ221" i="10"/>
  <c r="AQ222" i="10"/>
  <c r="AQ223" i="10"/>
  <c r="AQ224" i="10"/>
  <c r="AQ225" i="10"/>
  <c r="AQ226" i="10"/>
  <c r="AQ227" i="10"/>
  <c r="AQ228" i="10"/>
  <c r="AQ229" i="10"/>
  <c r="AQ230" i="10"/>
  <c r="AQ231" i="10"/>
  <c r="AQ232" i="10"/>
  <c r="AQ233" i="10"/>
  <c r="AQ234" i="10"/>
  <c r="AQ235" i="10"/>
  <c r="AQ236" i="10"/>
  <c r="AQ237" i="10"/>
  <c r="AQ238" i="10"/>
  <c r="AQ239" i="10"/>
  <c r="AQ240" i="10"/>
  <c r="AQ241" i="10"/>
  <c r="AQ242" i="10"/>
  <c r="AQ243" i="10"/>
  <c r="AQ244" i="10"/>
  <c r="AQ245" i="10"/>
  <c r="AQ246" i="10"/>
  <c r="AQ247" i="10"/>
  <c r="AQ248" i="10"/>
  <c r="AQ249" i="10"/>
  <c r="AQ250" i="10"/>
  <c r="AQ251" i="10"/>
  <c r="AQ252" i="10"/>
  <c r="AQ253" i="10"/>
  <c r="AQ254" i="10"/>
  <c r="AQ255" i="10"/>
  <c r="AQ256" i="10"/>
  <c r="AQ257" i="10"/>
  <c r="AQ258" i="10"/>
  <c r="AQ259" i="10"/>
  <c r="AQ260" i="10"/>
  <c r="AQ261" i="10"/>
  <c r="AQ262" i="10"/>
  <c r="AQ263" i="10"/>
  <c r="AQ264" i="10"/>
  <c r="AQ265" i="10"/>
  <c r="AQ266" i="10"/>
  <c r="AQ267" i="10"/>
  <c r="AQ268" i="10"/>
  <c r="AQ269" i="10"/>
  <c r="AQ270" i="10"/>
  <c r="AQ271" i="10"/>
  <c r="AQ272" i="10"/>
  <c r="AQ273" i="10"/>
  <c r="AQ274" i="10"/>
  <c r="AQ275" i="10"/>
  <c r="AQ276" i="10"/>
  <c r="AQ277" i="10"/>
  <c r="AQ278" i="10"/>
  <c r="AQ279" i="10"/>
  <c r="AQ280" i="10"/>
  <c r="AQ281" i="10"/>
  <c r="AQ282" i="10"/>
  <c r="AQ283" i="10"/>
  <c r="AQ284" i="10"/>
  <c r="AQ285" i="10"/>
  <c r="AQ286" i="10"/>
  <c r="AQ287" i="10"/>
  <c r="AQ288" i="10"/>
  <c r="AQ289" i="10"/>
  <c r="AQ290" i="10"/>
  <c r="AQ291" i="10"/>
  <c r="AQ292" i="10"/>
  <c r="AQ293" i="10"/>
  <c r="AQ294" i="10"/>
  <c r="AQ295" i="10"/>
  <c r="AQ296" i="10"/>
  <c r="AQ297" i="10"/>
  <c r="AQ298" i="10"/>
  <c r="AQ299" i="10"/>
  <c r="AQ300" i="10"/>
  <c r="AQ301" i="10"/>
  <c r="AQ302" i="10"/>
  <c r="AQ303" i="10"/>
  <c r="AQ304" i="10"/>
  <c r="AQ305" i="10"/>
  <c r="AQ306" i="10"/>
  <c r="AQ307" i="10"/>
  <c r="AQ308" i="10"/>
  <c r="AQ309" i="10"/>
  <c r="AQ310" i="10"/>
  <c r="AQ311" i="10"/>
  <c r="AQ312" i="10"/>
  <c r="AQ313" i="10"/>
  <c r="AQ314" i="10"/>
  <c r="AQ315" i="10"/>
  <c r="AQ316" i="10"/>
  <c r="AQ317" i="10"/>
  <c r="AQ318" i="10"/>
  <c r="AQ319" i="10"/>
  <c r="AQ320" i="10"/>
  <c r="AQ321" i="10"/>
  <c r="AQ322" i="10"/>
  <c r="AQ323" i="10"/>
  <c r="AQ324" i="10"/>
  <c r="AQ325" i="10"/>
  <c r="AQ326" i="10"/>
  <c r="AQ327" i="10"/>
  <c r="AQ328" i="10"/>
  <c r="AQ329" i="10"/>
  <c r="AQ330" i="10"/>
  <c r="AQ331" i="10"/>
  <c r="AQ332" i="10"/>
  <c r="AQ333" i="10"/>
  <c r="AQ334" i="10"/>
  <c r="AQ335" i="10"/>
  <c r="AQ336" i="10"/>
  <c r="AQ337" i="10"/>
  <c r="AQ338" i="10"/>
  <c r="AQ339" i="10"/>
  <c r="AQ340" i="10"/>
  <c r="AQ341" i="10"/>
  <c r="AQ342" i="10"/>
  <c r="AQ343" i="10"/>
  <c r="AQ344" i="10"/>
  <c r="AQ345" i="10"/>
  <c r="AQ346" i="10"/>
  <c r="AQ347" i="10"/>
  <c r="AQ348" i="10"/>
  <c r="AQ349" i="10"/>
  <c r="AQ350" i="10"/>
  <c r="AQ351" i="10"/>
  <c r="AQ352" i="10"/>
  <c r="AQ353" i="10"/>
  <c r="AQ354" i="10"/>
  <c r="AQ355" i="10"/>
  <c r="AQ356" i="10"/>
  <c r="AQ357" i="10"/>
  <c r="AQ358" i="10"/>
  <c r="AQ359" i="10"/>
  <c r="AQ360" i="10"/>
  <c r="AQ361" i="10"/>
  <c r="AQ362" i="10"/>
  <c r="AQ363" i="10"/>
  <c r="AQ364" i="10"/>
  <c r="AQ365" i="10"/>
  <c r="AQ366" i="10"/>
  <c r="AQ367" i="10"/>
  <c r="AQ368" i="10"/>
  <c r="AQ369" i="10"/>
  <c r="AQ370" i="10"/>
  <c r="AQ371" i="10"/>
  <c r="AQ372" i="10"/>
  <c r="AQ373" i="10"/>
  <c r="AQ374" i="10"/>
  <c r="AQ375" i="10"/>
  <c r="AQ376" i="10"/>
  <c r="AQ377" i="10"/>
  <c r="AQ378" i="10"/>
  <c r="AQ379" i="10"/>
  <c r="AQ380" i="10"/>
  <c r="AQ381" i="10"/>
  <c r="AQ382" i="10"/>
  <c r="AQ383" i="10"/>
  <c r="AQ384" i="10"/>
  <c r="AQ385" i="10"/>
  <c r="AQ386" i="10"/>
  <c r="AQ387" i="10"/>
  <c r="AQ388" i="10"/>
  <c r="AQ389" i="10"/>
  <c r="AQ390" i="10"/>
  <c r="AQ391" i="10"/>
  <c r="AQ392" i="10"/>
  <c r="AQ393" i="10"/>
  <c r="AQ394" i="10"/>
  <c r="AQ395" i="10"/>
  <c r="AQ396" i="10"/>
  <c r="AQ397" i="10"/>
  <c r="AQ398" i="10"/>
  <c r="AQ399" i="10"/>
  <c r="AQ400" i="10"/>
  <c r="AQ401" i="10"/>
  <c r="AQ402" i="10"/>
  <c r="AQ403" i="10"/>
  <c r="AQ404" i="10"/>
  <c r="AQ405" i="10"/>
  <c r="AQ406" i="10"/>
  <c r="AQ407" i="10"/>
  <c r="AQ408" i="10"/>
  <c r="AQ409" i="10"/>
  <c r="AQ410" i="10"/>
  <c r="AQ411" i="10"/>
  <c r="AQ412" i="10"/>
  <c r="AQ413" i="10"/>
  <c r="AQ414" i="10"/>
  <c r="AQ415" i="10"/>
  <c r="AQ416" i="10"/>
  <c r="AQ417" i="10"/>
  <c r="AQ418" i="10"/>
  <c r="AQ419" i="10"/>
  <c r="AQ420" i="10"/>
  <c r="AQ421" i="10"/>
  <c r="AQ422" i="10"/>
  <c r="AQ423" i="10"/>
  <c r="AQ424" i="10"/>
  <c r="AQ425" i="10"/>
  <c r="AQ426" i="10"/>
  <c r="AQ427" i="10"/>
  <c r="AQ428" i="10"/>
  <c r="AQ429" i="10"/>
  <c r="AQ430" i="10"/>
  <c r="AQ431" i="10"/>
  <c r="AQ432" i="10"/>
  <c r="AQ433" i="10"/>
  <c r="AQ434" i="10"/>
  <c r="AQ435" i="10"/>
  <c r="AQ436" i="10"/>
  <c r="AQ437" i="10"/>
  <c r="AQ438" i="10"/>
  <c r="AQ439" i="10"/>
  <c r="AQ440" i="10"/>
  <c r="AQ441" i="10"/>
  <c r="AQ442" i="10"/>
  <c r="AQ443" i="10"/>
  <c r="AQ444" i="10"/>
  <c r="AQ445" i="10"/>
  <c r="AQ446" i="10"/>
  <c r="AQ447" i="10"/>
  <c r="AQ448" i="10"/>
  <c r="AQ449" i="10"/>
  <c r="AQ450" i="10"/>
  <c r="AQ451" i="10"/>
  <c r="AQ452" i="10"/>
  <c r="AQ453" i="10"/>
  <c r="AQ454" i="10"/>
  <c r="AQ455" i="10"/>
  <c r="AQ456" i="10"/>
  <c r="AQ457" i="10"/>
  <c r="AQ458" i="10"/>
  <c r="AQ459" i="10"/>
  <c r="AQ460" i="10"/>
  <c r="AQ461" i="10"/>
  <c r="AQ462" i="10"/>
  <c r="AQ463" i="10"/>
  <c r="AQ464" i="10"/>
  <c r="AQ465" i="10"/>
  <c r="AQ466" i="10"/>
  <c r="AQ467" i="10"/>
  <c r="AQ468" i="10"/>
  <c r="AQ469" i="10"/>
  <c r="AQ470" i="10"/>
  <c r="AQ471" i="10"/>
  <c r="AQ472" i="10"/>
  <c r="AQ473" i="10"/>
  <c r="AQ474" i="10"/>
  <c r="AQ475" i="10"/>
  <c r="AQ476" i="10"/>
  <c r="AQ477" i="10"/>
  <c r="AQ478" i="10"/>
  <c r="AQ479" i="10"/>
  <c r="AQ480" i="10"/>
  <c r="AQ481" i="10"/>
  <c r="AQ482" i="10"/>
  <c r="AQ483" i="10"/>
  <c r="AQ484" i="10"/>
  <c r="AQ485" i="10"/>
  <c r="AQ486" i="10"/>
  <c r="AQ487" i="10"/>
  <c r="AQ488" i="10"/>
  <c r="AQ489" i="10"/>
  <c r="AQ490" i="10"/>
  <c r="AQ491" i="10"/>
  <c r="AQ492" i="10"/>
  <c r="AQ493" i="10"/>
  <c r="AQ494" i="10"/>
  <c r="AQ495" i="10"/>
  <c r="AQ496" i="10"/>
  <c r="AQ497" i="10"/>
  <c r="AQ498" i="10"/>
  <c r="AQ499" i="10"/>
  <c r="AQ500" i="10"/>
  <c r="AQ501" i="10"/>
  <c r="AQ502" i="10"/>
  <c r="AQ503" i="10"/>
  <c r="AQ504" i="10"/>
  <c r="AQ505" i="10"/>
  <c r="AQ506" i="10"/>
  <c r="AQ507" i="10"/>
  <c r="AQ508" i="10"/>
  <c r="AQ509" i="10"/>
  <c r="AQ510" i="10"/>
  <c r="AQ511" i="10"/>
  <c r="AQ512" i="10"/>
  <c r="AQ513" i="10"/>
  <c r="AQ514" i="10"/>
  <c r="AQ515" i="10"/>
  <c r="AQ516" i="10"/>
  <c r="AQ517" i="10"/>
  <c r="AQ518" i="10"/>
  <c r="AQ519" i="10"/>
  <c r="AQ520" i="10"/>
  <c r="AQ521" i="10"/>
  <c r="AQ522" i="10"/>
  <c r="AQ523" i="10"/>
  <c r="AQ524" i="10"/>
  <c r="AQ525" i="10"/>
  <c r="AQ526" i="10"/>
  <c r="AQ527" i="10"/>
  <c r="AQ528" i="10"/>
  <c r="AQ529" i="10"/>
  <c r="AQ530" i="10"/>
  <c r="AQ531" i="10"/>
  <c r="AQ532" i="10"/>
  <c r="AQ533" i="10"/>
  <c r="AQ534" i="10"/>
  <c r="AQ535" i="10"/>
  <c r="AQ536" i="10"/>
  <c r="AQ537" i="10"/>
  <c r="AQ538" i="10"/>
  <c r="AQ539" i="10"/>
  <c r="AQ540" i="10"/>
  <c r="AQ541" i="10"/>
  <c r="AQ542" i="10"/>
  <c r="AQ543" i="10"/>
  <c r="AQ544" i="10"/>
  <c r="AQ545" i="10"/>
  <c r="AQ546" i="10"/>
  <c r="AQ547" i="10"/>
  <c r="AQ548" i="10"/>
  <c r="AQ549" i="10"/>
  <c r="AQ550" i="10"/>
  <c r="AQ551" i="10"/>
  <c r="AQ552" i="10"/>
  <c r="AQ553" i="10"/>
  <c r="AQ554" i="10"/>
  <c r="AQ555" i="10"/>
  <c r="AQ556" i="10"/>
  <c r="AQ557" i="10"/>
  <c r="AQ558" i="10"/>
  <c r="AQ559" i="10"/>
  <c r="AQ560" i="10"/>
  <c r="AQ561" i="10"/>
  <c r="AQ562" i="10"/>
  <c r="AQ563" i="10"/>
  <c r="AQ564" i="10"/>
  <c r="AQ565" i="10"/>
  <c r="AQ566" i="10"/>
  <c r="AQ567" i="10"/>
  <c r="AQ568" i="10"/>
  <c r="AQ569" i="10"/>
  <c r="AQ570" i="10"/>
  <c r="AQ571" i="10"/>
  <c r="AQ572" i="10"/>
  <c r="AQ573" i="10"/>
  <c r="AQ574" i="10"/>
  <c r="AQ575" i="10"/>
  <c r="AQ576" i="10"/>
  <c r="AQ577" i="10"/>
  <c r="AQ578" i="10"/>
  <c r="AQ579" i="10"/>
  <c r="AQ580" i="10"/>
  <c r="AQ581" i="10"/>
  <c r="AQ582" i="10"/>
  <c r="AQ583" i="10"/>
  <c r="AQ584" i="10"/>
  <c r="AQ585" i="10"/>
  <c r="AQ586" i="10"/>
  <c r="AQ587" i="10"/>
  <c r="AQ588" i="10"/>
  <c r="AQ589" i="10"/>
  <c r="AQ590" i="10"/>
  <c r="AQ591" i="10"/>
  <c r="AQ592" i="10"/>
  <c r="AQ593" i="10"/>
  <c r="AQ594" i="10"/>
  <c r="AQ595" i="10"/>
  <c r="AQ596" i="10"/>
  <c r="AQ597" i="10"/>
  <c r="AQ598" i="10"/>
  <c r="AQ599" i="10"/>
  <c r="AQ600" i="10"/>
  <c r="AQ601" i="10"/>
  <c r="AQ602" i="10"/>
  <c r="AQ603" i="10"/>
  <c r="AQ604" i="10"/>
  <c r="AQ605" i="10"/>
  <c r="AQ606" i="10"/>
  <c r="AQ607" i="10"/>
  <c r="AQ608" i="10"/>
  <c r="AQ609" i="10"/>
  <c r="AQ610" i="10"/>
  <c r="AQ611" i="10"/>
  <c r="AQ612" i="10"/>
  <c r="AQ613" i="10"/>
  <c r="AQ614" i="10"/>
  <c r="AQ615" i="10"/>
  <c r="AQ616" i="10"/>
  <c r="AQ617" i="10"/>
  <c r="AQ618" i="10"/>
  <c r="AQ619" i="10"/>
  <c r="AQ620" i="10"/>
  <c r="AQ621" i="10"/>
  <c r="AQ622" i="10"/>
  <c r="AQ623" i="10"/>
  <c r="AQ624" i="10"/>
  <c r="AQ625" i="10"/>
  <c r="AQ626" i="10"/>
  <c r="AQ627" i="10"/>
  <c r="AQ628" i="10"/>
  <c r="AQ629" i="10"/>
  <c r="AQ630" i="10"/>
  <c r="AQ631" i="10"/>
  <c r="AQ632" i="10"/>
  <c r="AQ633" i="10"/>
  <c r="AQ634" i="10"/>
  <c r="AQ635" i="10"/>
  <c r="AQ636" i="10"/>
  <c r="AQ637" i="10"/>
  <c r="AQ638" i="10"/>
  <c r="AQ639" i="10"/>
  <c r="AQ640" i="10"/>
  <c r="AQ641" i="10"/>
  <c r="AQ642" i="10"/>
  <c r="AQ643" i="10"/>
  <c r="AQ644" i="10"/>
  <c r="AQ645" i="10"/>
  <c r="AQ646" i="10"/>
  <c r="AQ647" i="10"/>
  <c r="AQ648" i="10"/>
  <c r="AQ649" i="10"/>
  <c r="AQ650" i="10"/>
  <c r="AQ651" i="10"/>
  <c r="AQ652" i="10"/>
  <c r="AQ653" i="10"/>
  <c r="AQ654" i="10"/>
  <c r="AQ655" i="10"/>
  <c r="AQ656" i="10"/>
  <c r="AQ657" i="10"/>
  <c r="AQ658" i="10"/>
  <c r="AQ659" i="10"/>
  <c r="AQ660" i="10"/>
  <c r="AQ661" i="10"/>
  <c r="AQ662" i="10"/>
  <c r="AQ663" i="10"/>
  <c r="AQ664" i="10"/>
  <c r="AQ665" i="10"/>
  <c r="AQ666" i="10"/>
  <c r="AQ667" i="10"/>
  <c r="AQ668" i="10"/>
  <c r="AQ669" i="10"/>
  <c r="AQ670" i="10"/>
  <c r="AQ671" i="10"/>
  <c r="AQ672" i="10"/>
  <c r="AQ673" i="10"/>
  <c r="AQ674" i="10"/>
  <c r="AQ675" i="10"/>
  <c r="AQ676" i="10"/>
  <c r="AQ677" i="10"/>
  <c r="AQ678" i="10"/>
  <c r="AQ679" i="10"/>
  <c r="AQ680" i="10"/>
  <c r="AQ681" i="10"/>
  <c r="AQ682" i="10"/>
  <c r="AQ683" i="10"/>
  <c r="AQ684" i="10"/>
  <c r="AQ685" i="10"/>
  <c r="AQ686" i="10"/>
  <c r="AQ687" i="10"/>
  <c r="AQ688" i="10"/>
  <c r="AQ689" i="10"/>
  <c r="AQ690" i="10"/>
  <c r="AQ691" i="10"/>
  <c r="AQ692" i="10"/>
  <c r="AQ693" i="10"/>
  <c r="AQ694" i="10"/>
  <c r="AQ695" i="10"/>
  <c r="AQ696" i="10"/>
  <c r="AQ697" i="10"/>
  <c r="AQ698" i="10"/>
  <c r="AQ699" i="10"/>
  <c r="AQ700" i="10"/>
  <c r="AQ701" i="10"/>
  <c r="AQ702" i="10"/>
  <c r="AQ703" i="10"/>
  <c r="AQ704" i="10"/>
  <c r="AQ705" i="10"/>
  <c r="AQ706" i="10"/>
  <c r="AQ707" i="10"/>
  <c r="AQ708" i="10"/>
  <c r="AQ709" i="10"/>
  <c r="AQ710" i="10"/>
  <c r="AQ711" i="10"/>
  <c r="AQ712" i="10"/>
  <c r="AQ713" i="10"/>
  <c r="AQ714" i="10"/>
  <c r="AQ715" i="10"/>
  <c r="AQ716" i="10"/>
  <c r="AQ717" i="10"/>
  <c r="AQ718" i="10"/>
  <c r="AQ719" i="10"/>
  <c r="AQ720" i="10"/>
  <c r="AQ721" i="10"/>
  <c r="AQ722" i="10"/>
  <c r="AQ723" i="10"/>
  <c r="AQ724" i="10"/>
  <c r="AQ725" i="10"/>
  <c r="AQ726" i="10"/>
  <c r="AQ727" i="10"/>
  <c r="AQ728" i="10"/>
  <c r="AQ729" i="10"/>
  <c r="AQ730" i="10"/>
  <c r="AQ731" i="10"/>
  <c r="AQ732" i="10"/>
  <c r="AQ733" i="10"/>
  <c r="AQ734" i="10"/>
  <c r="AQ735" i="10"/>
  <c r="AQ736" i="10"/>
  <c r="AQ737" i="10"/>
  <c r="AQ738" i="10"/>
  <c r="AQ739" i="10"/>
  <c r="AQ740" i="10"/>
  <c r="AQ741" i="10"/>
  <c r="AQ742" i="10"/>
  <c r="AQ743" i="10"/>
  <c r="AQ744" i="10"/>
  <c r="AQ745" i="10"/>
  <c r="AQ746" i="10"/>
  <c r="AQ747" i="10"/>
  <c r="AQ748" i="10"/>
  <c r="AQ749" i="10"/>
  <c r="AQ750" i="10"/>
  <c r="AQ751" i="10"/>
  <c r="AQ752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AE404" i="10"/>
  <c r="AE405" i="10"/>
  <c r="AE406" i="10"/>
  <c r="AE407" i="10"/>
  <c r="AE408" i="10"/>
  <c r="AE409" i="10"/>
  <c r="AE410" i="10"/>
  <c r="AE411" i="10"/>
  <c r="AE412" i="10"/>
  <c r="AE413" i="10"/>
  <c r="AE414" i="10"/>
  <c r="AE415" i="10"/>
  <c r="AE416" i="10"/>
  <c r="AE417" i="10"/>
  <c r="AE418" i="10"/>
  <c r="AE419" i="10"/>
  <c r="AE420" i="10"/>
  <c r="AE421" i="10"/>
  <c r="AE422" i="10"/>
  <c r="AE423" i="10"/>
  <c r="AE424" i="10"/>
  <c r="AE425" i="10"/>
  <c r="AE426" i="10"/>
  <c r="AE427" i="10"/>
  <c r="AE428" i="10"/>
  <c r="AE429" i="10"/>
  <c r="AE430" i="10"/>
  <c r="AE431" i="10"/>
  <c r="AE432" i="10"/>
  <c r="AE433" i="10"/>
  <c r="AE434" i="10"/>
  <c r="AE435" i="10"/>
  <c r="AE436" i="10"/>
  <c r="AE437" i="10"/>
  <c r="AE438" i="10"/>
  <c r="AE439" i="10"/>
  <c r="AE440" i="10"/>
  <c r="AE441" i="10"/>
  <c r="AE442" i="10"/>
  <c r="AE443" i="10"/>
  <c r="AE444" i="10"/>
  <c r="AE445" i="10"/>
  <c r="AE446" i="10"/>
  <c r="AE447" i="10"/>
  <c r="AE448" i="10"/>
  <c r="AE449" i="10"/>
  <c r="AE450" i="10"/>
  <c r="AE451" i="10"/>
  <c r="AE452" i="10"/>
  <c r="AE453" i="10"/>
  <c r="AE454" i="10"/>
  <c r="AE455" i="10"/>
  <c r="AE456" i="10"/>
  <c r="AE457" i="10"/>
  <c r="AE458" i="10"/>
  <c r="AE459" i="10"/>
  <c r="AE460" i="10"/>
  <c r="AE461" i="10"/>
  <c r="AE462" i="10"/>
  <c r="AE463" i="10"/>
  <c r="AE464" i="10"/>
  <c r="AE465" i="10"/>
  <c r="AE466" i="10"/>
  <c r="AE467" i="10"/>
  <c r="AE468" i="10"/>
  <c r="AE469" i="10"/>
  <c r="AE470" i="10"/>
  <c r="AE471" i="10"/>
  <c r="AE472" i="10"/>
  <c r="AE473" i="10"/>
  <c r="AE474" i="10"/>
  <c r="AE475" i="10"/>
  <c r="AE476" i="10"/>
  <c r="AE477" i="10"/>
  <c r="AE478" i="10"/>
  <c r="AE479" i="10"/>
  <c r="AE480" i="10"/>
  <c r="AE481" i="10"/>
  <c r="AE482" i="10"/>
  <c r="AE483" i="10"/>
  <c r="AE484" i="10"/>
  <c r="AE485" i="10"/>
  <c r="AE486" i="10"/>
  <c r="AE487" i="10"/>
  <c r="AE488" i="10"/>
  <c r="AE489" i="10"/>
  <c r="AE490" i="10"/>
  <c r="AE491" i="10"/>
  <c r="AE492" i="10"/>
  <c r="AE493" i="10"/>
  <c r="AE494" i="10"/>
  <c r="AE495" i="10"/>
  <c r="AE496" i="10"/>
  <c r="AE497" i="10"/>
  <c r="AE498" i="10"/>
  <c r="AE499" i="10"/>
  <c r="AE500" i="10"/>
  <c r="AE501" i="10"/>
  <c r="AE502" i="10"/>
  <c r="AE503" i="10"/>
  <c r="AE504" i="10"/>
  <c r="AE505" i="10"/>
  <c r="AE506" i="10"/>
  <c r="AE507" i="10"/>
  <c r="AE508" i="10"/>
  <c r="AE509" i="10"/>
  <c r="AE510" i="10"/>
  <c r="AE511" i="10"/>
  <c r="AE512" i="10"/>
  <c r="AE513" i="10"/>
  <c r="AE514" i="10"/>
  <c r="AE515" i="10"/>
  <c r="AE516" i="10"/>
  <c r="AE517" i="10"/>
  <c r="AE518" i="10"/>
  <c r="AE519" i="10"/>
  <c r="AE520" i="10"/>
  <c r="AE521" i="10"/>
  <c r="AE522" i="10"/>
  <c r="AE523" i="10"/>
  <c r="AE524" i="10"/>
  <c r="AE525" i="10"/>
  <c r="AE526" i="10"/>
  <c r="AE527" i="10"/>
  <c r="AE528" i="10"/>
  <c r="AE529" i="10"/>
  <c r="AE530" i="10"/>
  <c r="AE531" i="10"/>
  <c r="AE532" i="10"/>
  <c r="AE533" i="10"/>
  <c r="AE534" i="10"/>
  <c r="AE535" i="10"/>
  <c r="AE536" i="10"/>
  <c r="AE537" i="10"/>
  <c r="AE538" i="10"/>
  <c r="AE539" i="10"/>
  <c r="AE540" i="10"/>
  <c r="AE541" i="10"/>
  <c r="AE542" i="10"/>
  <c r="AE543" i="10"/>
  <c r="AE544" i="10"/>
  <c r="AE545" i="10"/>
  <c r="AE546" i="10"/>
  <c r="AE547" i="10"/>
  <c r="AE548" i="10"/>
  <c r="AE549" i="10"/>
  <c r="AE550" i="10"/>
  <c r="AE551" i="10"/>
  <c r="AE552" i="10"/>
  <c r="AE553" i="10"/>
  <c r="AE554" i="10"/>
  <c r="AE555" i="10"/>
  <c r="AE556" i="10"/>
  <c r="AE557" i="10"/>
  <c r="AE558" i="10"/>
  <c r="AE559" i="10"/>
  <c r="AE560" i="10"/>
  <c r="AE561" i="10"/>
  <c r="AE562" i="10"/>
  <c r="AE563" i="10"/>
  <c r="AE564" i="10"/>
  <c r="AE565" i="10"/>
  <c r="AE566" i="10"/>
  <c r="AE567" i="10"/>
  <c r="AE568" i="10"/>
  <c r="AE569" i="10"/>
  <c r="AE570" i="10"/>
  <c r="AE571" i="10"/>
  <c r="AE572" i="10"/>
  <c r="AE573" i="10"/>
  <c r="AE574" i="10"/>
  <c r="AE575" i="10"/>
  <c r="AE576" i="10"/>
  <c r="AE577" i="10"/>
  <c r="AE578" i="10"/>
  <c r="AE579" i="10"/>
  <c r="AE580" i="10"/>
  <c r="AE581" i="10"/>
  <c r="AE582" i="10"/>
  <c r="AE583" i="10"/>
  <c r="AE584" i="10"/>
  <c r="AE585" i="10"/>
  <c r="AE586" i="10"/>
  <c r="AE587" i="10"/>
  <c r="AE588" i="10"/>
  <c r="AE589" i="10"/>
  <c r="AE590" i="10"/>
  <c r="AE591" i="10"/>
  <c r="AE592" i="10"/>
  <c r="AE593" i="10"/>
  <c r="AE594" i="10"/>
  <c r="AE595" i="10"/>
  <c r="AE596" i="10"/>
  <c r="AE597" i="10"/>
  <c r="AE598" i="10"/>
  <c r="AE599" i="10"/>
  <c r="AE600" i="10"/>
  <c r="AE601" i="10"/>
  <c r="AE602" i="10"/>
  <c r="AE603" i="10"/>
  <c r="AE604" i="10"/>
  <c r="AE605" i="10"/>
  <c r="AE606" i="10"/>
  <c r="AE607" i="10"/>
  <c r="AE608" i="10"/>
  <c r="AE609" i="10"/>
  <c r="AE610" i="10"/>
  <c r="AE611" i="10"/>
  <c r="AE612" i="10"/>
  <c r="AE613" i="10"/>
  <c r="AE614" i="10"/>
  <c r="AE615" i="10"/>
  <c r="AE616" i="10"/>
  <c r="AE617" i="10"/>
  <c r="AE618" i="10"/>
  <c r="AE619" i="10"/>
  <c r="AE620" i="10"/>
  <c r="AE621" i="10"/>
  <c r="AE622" i="10"/>
  <c r="AE623" i="10"/>
  <c r="AE624" i="10"/>
  <c r="AE625" i="10"/>
  <c r="AE626" i="10"/>
  <c r="AE627" i="10"/>
  <c r="AE628" i="10"/>
  <c r="AE629" i="10"/>
  <c r="AE630" i="10"/>
  <c r="AE631" i="10"/>
  <c r="AE632" i="10"/>
  <c r="AE633" i="10"/>
  <c r="AE634" i="10"/>
  <c r="AE635" i="10"/>
  <c r="AE636" i="10"/>
  <c r="AE637" i="10"/>
  <c r="AE638" i="10"/>
  <c r="AE639" i="10"/>
  <c r="AE640" i="10"/>
  <c r="AE641" i="10"/>
  <c r="AE642" i="10"/>
  <c r="AE643" i="10"/>
  <c r="AE644" i="10"/>
  <c r="AE645" i="10"/>
  <c r="AE646" i="10"/>
  <c r="AE647" i="10"/>
  <c r="AE648" i="10"/>
  <c r="AE649" i="10"/>
  <c r="AE650" i="10"/>
  <c r="AE651" i="10"/>
  <c r="AE652" i="10"/>
  <c r="AE653" i="10"/>
  <c r="AE654" i="10"/>
  <c r="AE655" i="10"/>
  <c r="AE656" i="10"/>
  <c r="AE657" i="10"/>
  <c r="AE658" i="10"/>
  <c r="AE659" i="10"/>
  <c r="AE660" i="10"/>
  <c r="AE661" i="10"/>
  <c r="AE662" i="10"/>
  <c r="AE663" i="10"/>
  <c r="AE664" i="10"/>
  <c r="AE665" i="10"/>
  <c r="AE666" i="10"/>
  <c r="AE667" i="10"/>
  <c r="AE668" i="10"/>
  <c r="AE669" i="10"/>
  <c r="AE670" i="10"/>
  <c r="AE671" i="10"/>
  <c r="AE672" i="10"/>
  <c r="AE673" i="10"/>
  <c r="AE674" i="10"/>
  <c r="AE675" i="10"/>
  <c r="AE676" i="10"/>
  <c r="AE677" i="10"/>
  <c r="AE678" i="10"/>
  <c r="AE679" i="10"/>
  <c r="AE680" i="10"/>
  <c r="AE681" i="10"/>
  <c r="AE682" i="10"/>
  <c r="AE683" i="10"/>
  <c r="AE684" i="10"/>
  <c r="AE685" i="10"/>
  <c r="AE686" i="10"/>
  <c r="AE687" i="10"/>
  <c r="AE688" i="10"/>
  <c r="AE689" i="10"/>
  <c r="AE690" i="10"/>
  <c r="AE691" i="10"/>
  <c r="AE692" i="10"/>
  <c r="AE693" i="10"/>
  <c r="AE694" i="10"/>
  <c r="AE695" i="10"/>
  <c r="AE696" i="10"/>
  <c r="AE697" i="10"/>
  <c r="AE698" i="10"/>
  <c r="AE699" i="10"/>
  <c r="AE700" i="10"/>
  <c r="AE701" i="10"/>
  <c r="AE702" i="10"/>
  <c r="AE703" i="10"/>
  <c r="AE704" i="10"/>
  <c r="AE705" i="10"/>
  <c r="AE706" i="10"/>
  <c r="AE707" i="10"/>
  <c r="AE708" i="10"/>
  <c r="AE709" i="10"/>
  <c r="AE710" i="10"/>
  <c r="AE711" i="10"/>
  <c r="AE712" i="10"/>
  <c r="AE713" i="10"/>
  <c r="AE714" i="10"/>
  <c r="AE715" i="10"/>
  <c r="AE716" i="10"/>
  <c r="AE717" i="10"/>
  <c r="AE718" i="10"/>
  <c r="AE719" i="10"/>
  <c r="AE720" i="10"/>
  <c r="AE721" i="10"/>
  <c r="AE722" i="10"/>
  <c r="AE723" i="10"/>
  <c r="AE724" i="10"/>
  <c r="AE725" i="10"/>
  <c r="AE726" i="10"/>
  <c r="AE727" i="10"/>
  <c r="AE728" i="10"/>
  <c r="AE729" i="10"/>
  <c r="AE730" i="10"/>
  <c r="AE731" i="10"/>
  <c r="AE732" i="10"/>
  <c r="AE733" i="10"/>
  <c r="AE734" i="10"/>
  <c r="AE735" i="10"/>
  <c r="AE736" i="10"/>
  <c r="AE737" i="10"/>
  <c r="AE738" i="10"/>
  <c r="AE739" i="10"/>
  <c r="AE740" i="10"/>
  <c r="AE741" i="10"/>
  <c r="AE742" i="10"/>
  <c r="AE743" i="10"/>
  <c r="AE744" i="10"/>
  <c r="AE745" i="10"/>
  <c r="AE746" i="10"/>
  <c r="AE747" i="10"/>
  <c r="AE748" i="10"/>
  <c r="AE749" i="10"/>
  <c r="AE750" i="10"/>
  <c r="AE751" i="10"/>
  <c r="AE752" i="10"/>
  <c r="AE45" i="10"/>
  <c r="AQ44" i="10"/>
  <c r="AQ43" i="10"/>
  <c r="AE44" i="10"/>
  <c r="AE43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S105" i="10"/>
  <c r="S106" i="10"/>
  <c r="S107" i="10"/>
  <c r="S108" i="10"/>
  <c r="S109" i="10"/>
  <c r="S110" i="10"/>
  <c r="S111" i="10"/>
  <c r="S112" i="10"/>
  <c r="S113" i="10"/>
  <c r="S114" i="10"/>
  <c r="S115" i="10"/>
  <c r="S116" i="10"/>
  <c r="S117" i="10"/>
  <c r="S118" i="10"/>
  <c r="S119" i="10"/>
  <c r="S120" i="10"/>
  <c r="S121" i="10"/>
  <c r="S122" i="10"/>
  <c r="S123" i="10"/>
  <c r="S124" i="10"/>
  <c r="S125" i="10"/>
  <c r="S126" i="10"/>
  <c r="S127" i="10"/>
  <c r="S128" i="10"/>
  <c r="S129" i="10"/>
  <c r="S130" i="10"/>
  <c r="S131" i="10"/>
  <c r="S132" i="10"/>
  <c r="S133" i="10"/>
  <c r="S134" i="10"/>
  <c r="S135" i="10"/>
  <c r="S136" i="10"/>
  <c r="S137" i="10"/>
  <c r="S138" i="10"/>
  <c r="S139" i="10"/>
  <c r="S140" i="10"/>
  <c r="S141" i="10"/>
  <c r="S142" i="10"/>
  <c r="S143" i="10"/>
  <c r="S144" i="10"/>
  <c r="S145" i="10"/>
  <c r="S146" i="10"/>
  <c r="S147" i="10"/>
  <c r="S148" i="10"/>
  <c r="S149" i="10"/>
  <c r="S150" i="10"/>
  <c r="S151" i="10"/>
  <c r="S152" i="10"/>
  <c r="S153" i="10"/>
  <c r="S154" i="10"/>
  <c r="S155" i="10"/>
  <c r="S156" i="10"/>
  <c r="S157" i="10"/>
  <c r="S158" i="10"/>
  <c r="S159" i="10"/>
  <c r="S160" i="10"/>
  <c r="S161" i="10"/>
  <c r="S162" i="10"/>
  <c r="S163" i="10"/>
  <c r="S164" i="10"/>
  <c r="S165" i="10"/>
  <c r="S166" i="10"/>
  <c r="S167" i="10"/>
  <c r="S168" i="10"/>
  <c r="S169" i="10"/>
  <c r="S170" i="10"/>
  <c r="S171" i="10"/>
  <c r="S172" i="10"/>
  <c r="S173" i="10"/>
  <c r="S174" i="10"/>
  <c r="S175" i="10"/>
  <c r="S176" i="10"/>
  <c r="S177" i="10"/>
  <c r="S178" i="10"/>
  <c r="S179" i="10"/>
  <c r="S180" i="10"/>
  <c r="S181" i="10"/>
  <c r="S182" i="10"/>
  <c r="S183" i="10"/>
  <c r="S184" i="10"/>
  <c r="S185" i="10"/>
  <c r="S186" i="10"/>
  <c r="S187" i="10"/>
  <c r="S188" i="10"/>
  <c r="S189" i="10"/>
  <c r="S190" i="10"/>
  <c r="S191" i="10"/>
  <c r="S192" i="10"/>
  <c r="S193" i="10"/>
  <c r="S194" i="10"/>
  <c r="S195" i="10"/>
  <c r="S196" i="10"/>
  <c r="S197" i="10"/>
  <c r="S198" i="10"/>
  <c r="S199" i="10"/>
  <c r="S200" i="10"/>
  <c r="S201" i="10"/>
  <c r="S202" i="10"/>
  <c r="S203" i="10"/>
  <c r="S204" i="10"/>
  <c r="S205" i="10"/>
  <c r="S206" i="10"/>
  <c r="S207" i="10"/>
  <c r="S208" i="10"/>
  <c r="S209" i="10"/>
  <c r="S210" i="10"/>
  <c r="S211" i="10"/>
  <c r="S212" i="10"/>
  <c r="S213" i="10"/>
  <c r="S214" i="10"/>
  <c r="S215" i="10"/>
  <c r="S216" i="10"/>
  <c r="S217" i="10"/>
  <c r="S218" i="10"/>
  <c r="S219" i="10"/>
  <c r="S220" i="10"/>
  <c r="S221" i="10"/>
  <c r="S222" i="10"/>
  <c r="S223" i="10"/>
  <c r="S224" i="10"/>
  <c r="S225" i="10"/>
  <c r="S226" i="10"/>
  <c r="S227" i="10"/>
  <c r="S228" i="10"/>
  <c r="S229" i="10"/>
  <c r="S230" i="10"/>
  <c r="S231" i="10"/>
  <c r="S232" i="10"/>
  <c r="S233" i="10"/>
  <c r="S234" i="10"/>
  <c r="S235" i="10"/>
  <c r="S236" i="10"/>
  <c r="S237" i="10"/>
  <c r="S238" i="10"/>
  <c r="S239" i="10"/>
  <c r="S240" i="10"/>
  <c r="S241" i="10"/>
  <c r="S242" i="10"/>
  <c r="S243" i="10"/>
  <c r="S244" i="10"/>
  <c r="S245" i="10"/>
  <c r="S246" i="10"/>
  <c r="S247" i="10"/>
  <c r="S248" i="10"/>
  <c r="S249" i="10"/>
  <c r="S250" i="10"/>
  <c r="S251" i="10"/>
  <c r="S252" i="10"/>
  <c r="S253" i="10"/>
  <c r="S254" i="10"/>
  <c r="S255" i="10"/>
  <c r="S256" i="10"/>
  <c r="S257" i="10"/>
  <c r="S258" i="10"/>
  <c r="S259" i="10"/>
  <c r="S260" i="10"/>
  <c r="S261" i="10"/>
  <c r="S262" i="10"/>
  <c r="S263" i="10"/>
  <c r="S264" i="10"/>
  <c r="S265" i="10"/>
  <c r="S266" i="10"/>
  <c r="S267" i="10"/>
  <c r="S268" i="10"/>
  <c r="S269" i="10"/>
  <c r="S270" i="10"/>
  <c r="S271" i="10"/>
  <c r="S272" i="10"/>
  <c r="S273" i="10"/>
  <c r="S274" i="10"/>
  <c r="S275" i="10"/>
  <c r="S276" i="10"/>
  <c r="S277" i="10"/>
  <c r="S278" i="10"/>
  <c r="S279" i="10"/>
  <c r="S280" i="10"/>
  <c r="S281" i="10"/>
  <c r="S282" i="10"/>
  <c r="S283" i="10"/>
  <c r="S284" i="10"/>
  <c r="S285" i="10"/>
  <c r="S286" i="10"/>
  <c r="S287" i="10"/>
  <c r="S288" i="10"/>
  <c r="S289" i="10"/>
  <c r="S290" i="10"/>
  <c r="S291" i="10"/>
  <c r="S292" i="10"/>
  <c r="S293" i="10"/>
  <c r="S294" i="10"/>
  <c r="S295" i="10"/>
  <c r="S296" i="10"/>
  <c r="S297" i="10"/>
  <c r="S298" i="10"/>
  <c r="S299" i="10"/>
  <c r="S300" i="10"/>
  <c r="S301" i="10"/>
  <c r="S302" i="10"/>
  <c r="S303" i="10"/>
  <c r="S304" i="10"/>
  <c r="S305" i="10"/>
  <c r="S306" i="10"/>
  <c r="S307" i="10"/>
  <c r="S308" i="10"/>
  <c r="S309" i="10"/>
  <c r="S310" i="10"/>
  <c r="S311" i="10"/>
  <c r="S312" i="10"/>
  <c r="S313" i="10"/>
  <c r="S314" i="10"/>
  <c r="S315" i="10"/>
  <c r="S316" i="10"/>
  <c r="S317" i="10"/>
  <c r="S318" i="10"/>
  <c r="S319" i="10"/>
  <c r="S320" i="10"/>
  <c r="S321" i="10"/>
  <c r="S322" i="10"/>
  <c r="S323" i="10"/>
  <c r="S324" i="10"/>
  <c r="S325" i="10"/>
  <c r="S326" i="10"/>
  <c r="S327" i="10"/>
  <c r="S328" i="10"/>
  <c r="S329" i="10"/>
  <c r="S330" i="10"/>
  <c r="S331" i="10"/>
  <c r="S332" i="10"/>
  <c r="S333" i="10"/>
  <c r="S334" i="10"/>
  <c r="S335" i="10"/>
  <c r="S336" i="10"/>
  <c r="S337" i="10"/>
  <c r="S338" i="10"/>
  <c r="S339" i="10"/>
  <c r="S340" i="10"/>
  <c r="S341" i="10"/>
  <c r="S342" i="10"/>
  <c r="S343" i="10"/>
  <c r="S344" i="10"/>
  <c r="S345" i="10"/>
  <c r="S346" i="10"/>
  <c r="S347" i="10"/>
  <c r="S348" i="10"/>
  <c r="S349" i="10"/>
  <c r="S350" i="10"/>
  <c r="S351" i="10"/>
  <c r="S352" i="10"/>
  <c r="S353" i="10"/>
  <c r="S354" i="10"/>
  <c r="S355" i="10"/>
  <c r="S356" i="10"/>
  <c r="S357" i="10"/>
  <c r="S358" i="10"/>
  <c r="S359" i="10"/>
  <c r="S360" i="10"/>
  <c r="S361" i="10"/>
  <c r="S362" i="10"/>
  <c r="S363" i="10"/>
  <c r="S364" i="10"/>
  <c r="S365" i="10"/>
  <c r="S366" i="10"/>
  <c r="S367" i="10"/>
  <c r="S368" i="10"/>
  <c r="S369" i="10"/>
  <c r="S370" i="10"/>
  <c r="S371" i="10"/>
  <c r="S372" i="10"/>
  <c r="S373" i="10"/>
  <c r="S374" i="10"/>
  <c r="S375" i="10"/>
  <c r="S376" i="10"/>
  <c r="S377" i="10"/>
  <c r="S378" i="10"/>
  <c r="S379" i="10"/>
  <c r="S380" i="10"/>
  <c r="S381" i="10"/>
  <c r="S382" i="10"/>
  <c r="S383" i="10"/>
  <c r="S384" i="10"/>
  <c r="S385" i="10"/>
  <c r="S386" i="10"/>
  <c r="S387" i="10"/>
  <c r="S388" i="10"/>
  <c r="S389" i="10"/>
  <c r="S390" i="10"/>
  <c r="S391" i="10"/>
  <c r="S392" i="10"/>
  <c r="S393" i="10"/>
  <c r="S394" i="10"/>
  <c r="S395" i="10"/>
  <c r="S396" i="10"/>
  <c r="S397" i="10"/>
  <c r="S398" i="10"/>
  <c r="S399" i="10"/>
  <c r="S400" i="10"/>
  <c r="S401" i="10"/>
  <c r="S402" i="10"/>
  <c r="S403" i="10"/>
  <c r="S404" i="10"/>
  <c r="S405" i="10"/>
  <c r="S406" i="10"/>
  <c r="S407" i="10"/>
  <c r="S408" i="10"/>
  <c r="S409" i="10"/>
  <c r="S410" i="10"/>
  <c r="S411" i="10"/>
  <c r="S412" i="10"/>
  <c r="S413" i="10"/>
  <c r="S414" i="10"/>
  <c r="S415" i="10"/>
  <c r="S416" i="10"/>
  <c r="S417" i="10"/>
  <c r="S418" i="10"/>
  <c r="S419" i="10"/>
  <c r="S420" i="10"/>
  <c r="S421" i="10"/>
  <c r="S422" i="10"/>
  <c r="S423" i="10"/>
  <c r="S424" i="10"/>
  <c r="S425" i="10"/>
  <c r="S426" i="10"/>
  <c r="S427" i="10"/>
  <c r="S428" i="10"/>
  <c r="S429" i="10"/>
  <c r="S430" i="10"/>
  <c r="S431" i="10"/>
  <c r="S432" i="10"/>
  <c r="S433" i="10"/>
  <c r="S434" i="10"/>
  <c r="S435" i="10"/>
  <c r="S436" i="10"/>
  <c r="S437" i="10"/>
  <c r="S438" i="10"/>
  <c r="S439" i="10"/>
  <c r="S440" i="10"/>
  <c r="S441" i="10"/>
  <c r="S442" i="10"/>
  <c r="S443" i="10"/>
  <c r="S444" i="10"/>
  <c r="S445" i="10"/>
  <c r="S446" i="10"/>
  <c r="S447" i="10"/>
  <c r="S448" i="10"/>
  <c r="S449" i="10"/>
  <c r="S450" i="10"/>
  <c r="S451" i="10"/>
  <c r="S452" i="10"/>
  <c r="S453" i="10"/>
  <c r="S454" i="10"/>
  <c r="S455" i="10"/>
  <c r="S456" i="10"/>
  <c r="S457" i="10"/>
  <c r="S458" i="10"/>
  <c r="S459" i="10"/>
  <c r="S460" i="10"/>
  <c r="S461" i="10"/>
  <c r="S462" i="10"/>
  <c r="S463" i="10"/>
  <c r="S464" i="10"/>
  <c r="S465" i="10"/>
  <c r="S466" i="10"/>
  <c r="S467" i="10"/>
  <c r="S468" i="10"/>
  <c r="S469" i="10"/>
  <c r="S470" i="10"/>
  <c r="S471" i="10"/>
  <c r="S472" i="10"/>
  <c r="S473" i="10"/>
  <c r="S474" i="10"/>
  <c r="S475" i="10"/>
  <c r="S476" i="10"/>
  <c r="S477" i="10"/>
  <c r="S478" i="10"/>
  <c r="S479" i="10"/>
  <c r="S480" i="10"/>
  <c r="S481" i="10"/>
  <c r="S482" i="10"/>
  <c r="S483" i="10"/>
  <c r="S484" i="10"/>
  <c r="S485" i="10"/>
  <c r="S486" i="10"/>
  <c r="S487" i="10"/>
  <c r="S488" i="10"/>
  <c r="S489" i="10"/>
  <c r="S490" i="10"/>
  <c r="S491" i="10"/>
  <c r="S492" i="10"/>
  <c r="S493" i="10"/>
  <c r="S494" i="10"/>
  <c r="S495" i="10"/>
  <c r="S496" i="10"/>
  <c r="S497" i="10"/>
  <c r="S498" i="10"/>
  <c r="S499" i="10"/>
  <c r="S500" i="10"/>
  <c r="S501" i="10"/>
  <c r="S502" i="10"/>
  <c r="S503" i="10"/>
  <c r="S504" i="10"/>
  <c r="S505" i="10"/>
  <c r="S506" i="10"/>
  <c r="S507" i="10"/>
  <c r="S508" i="10"/>
  <c r="S509" i="10"/>
  <c r="S510" i="10"/>
  <c r="S511" i="10"/>
  <c r="S512" i="10"/>
  <c r="S513" i="10"/>
  <c r="S514" i="10"/>
  <c r="S515" i="10"/>
  <c r="S516" i="10"/>
  <c r="S517" i="10"/>
  <c r="S518" i="10"/>
  <c r="S519" i="10"/>
  <c r="S520" i="10"/>
  <c r="S521" i="10"/>
  <c r="S522" i="10"/>
  <c r="S523" i="10"/>
  <c r="S524" i="10"/>
  <c r="S525" i="10"/>
  <c r="S526" i="10"/>
  <c r="S527" i="10"/>
  <c r="S528" i="10"/>
  <c r="S529" i="10"/>
  <c r="S530" i="10"/>
  <c r="S531" i="10"/>
  <c r="S532" i="10"/>
  <c r="S533" i="10"/>
  <c r="S534" i="10"/>
  <c r="S535" i="10"/>
  <c r="S536" i="10"/>
  <c r="S537" i="10"/>
  <c r="S538" i="10"/>
  <c r="S539" i="10"/>
  <c r="S540" i="10"/>
  <c r="S541" i="10"/>
  <c r="S542" i="10"/>
  <c r="S543" i="10"/>
  <c r="S544" i="10"/>
  <c r="S545" i="10"/>
  <c r="S546" i="10"/>
  <c r="S547" i="10"/>
  <c r="S548" i="10"/>
  <c r="S549" i="10"/>
  <c r="S550" i="10"/>
  <c r="S551" i="10"/>
  <c r="S552" i="10"/>
  <c r="S553" i="10"/>
  <c r="S554" i="10"/>
  <c r="S555" i="10"/>
  <c r="S556" i="10"/>
  <c r="S557" i="10"/>
  <c r="S558" i="10"/>
  <c r="S559" i="10"/>
  <c r="S560" i="10"/>
  <c r="S561" i="10"/>
  <c r="S562" i="10"/>
  <c r="S563" i="10"/>
  <c r="S564" i="10"/>
  <c r="S565" i="10"/>
  <c r="S566" i="10"/>
  <c r="S567" i="10"/>
  <c r="S568" i="10"/>
  <c r="S569" i="10"/>
  <c r="S570" i="10"/>
  <c r="S571" i="10"/>
  <c r="S572" i="10"/>
  <c r="S573" i="10"/>
  <c r="S574" i="10"/>
  <c r="S575" i="10"/>
  <c r="S576" i="10"/>
  <c r="S577" i="10"/>
  <c r="S578" i="10"/>
  <c r="S579" i="10"/>
  <c r="S580" i="10"/>
  <c r="S581" i="10"/>
  <c r="S582" i="10"/>
  <c r="S583" i="10"/>
  <c r="S584" i="10"/>
  <c r="S585" i="10"/>
  <c r="S586" i="10"/>
  <c r="S587" i="10"/>
  <c r="S588" i="10"/>
  <c r="S589" i="10"/>
  <c r="S590" i="10"/>
  <c r="S591" i="10"/>
  <c r="S592" i="10"/>
  <c r="S593" i="10"/>
  <c r="S594" i="10"/>
  <c r="S595" i="10"/>
  <c r="S596" i="10"/>
  <c r="S597" i="10"/>
  <c r="S598" i="10"/>
  <c r="S599" i="10"/>
  <c r="S600" i="10"/>
  <c r="S601" i="10"/>
  <c r="S602" i="10"/>
  <c r="S603" i="10"/>
  <c r="S604" i="10"/>
  <c r="S605" i="10"/>
  <c r="S606" i="10"/>
  <c r="S607" i="10"/>
  <c r="S608" i="10"/>
  <c r="S609" i="10"/>
  <c r="S610" i="10"/>
  <c r="S611" i="10"/>
  <c r="S612" i="10"/>
  <c r="S613" i="10"/>
  <c r="S614" i="10"/>
  <c r="S615" i="10"/>
  <c r="S616" i="10"/>
  <c r="S617" i="10"/>
  <c r="S618" i="10"/>
  <c r="S619" i="10"/>
  <c r="S620" i="10"/>
  <c r="S621" i="10"/>
  <c r="S622" i="10"/>
  <c r="S623" i="10"/>
  <c r="S624" i="10"/>
  <c r="S625" i="10"/>
  <c r="S626" i="10"/>
  <c r="S627" i="10"/>
  <c r="S628" i="10"/>
  <c r="S629" i="10"/>
  <c r="S630" i="10"/>
  <c r="S631" i="10"/>
  <c r="S632" i="10"/>
  <c r="S633" i="10"/>
  <c r="S634" i="10"/>
  <c r="S635" i="10"/>
  <c r="S636" i="10"/>
  <c r="S637" i="10"/>
  <c r="S638" i="10"/>
  <c r="S639" i="10"/>
  <c r="S640" i="10"/>
  <c r="S641" i="10"/>
  <c r="S642" i="10"/>
  <c r="S643" i="10"/>
  <c r="S644" i="10"/>
  <c r="S645" i="10"/>
  <c r="S646" i="10"/>
  <c r="S647" i="10"/>
  <c r="S648" i="10"/>
  <c r="S649" i="10"/>
  <c r="S650" i="10"/>
  <c r="S651" i="10"/>
  <c r="S652" i="10"/>
  <c r="S653" i="10"/>
  <c r="S654" i="10"/>
  <c r="S655" i="10"/>
  <c r="S656" i="10"/>
  <c r="S657" i="10"/>
  <c r="S658" i="10"/>
  <c r="S659" i="10"/>
  <c r="S660" i="10"/>
  <c r="S661" i="10"/>
  <c r="S662" i="10"/>
  <c r="S663" i="10"/>
  <c r="S664" i="10"/>
  <c r="S665" i="10"/>
  <c r="S666" i="10"/>
  <c r="S667" i="10"/>
  <c r="S668" i="10"/>
  <c r="S669" i="10"/>
  <c r="S670" i="10"/>
  <c r="S671" i="10"/>
  <c r="S672" i="10"/>
  <c r="S673" i="10"/>
  <c r="S674" i="10"/>
  <c r="S675" i="10"/>
  <c r="S676" i="10"/>
  <c r="S677" i="10"/>
  <c r="S678" i="10"/>
  <c r="S679" i="10"/>
  <c r="S680" i="10"/>
  <c r="S681" i="10"/>
  <c r="S682" i="10"/>
  <c r="S683" i="10"/>
  <c r="S684" i="10"/>
  <c r="S685" i="10"/>
  <c r="S686" i="10"/>
  <c r="S687" i="10"/>
  <c r="S688" i="10"/>
  <c r="S689" i="10"/>
  <c r="S690" i="10"/>
  <c r="S691" i="10"/>
  <c r="S692" i="10"/>
  <c r="S693" i="10"/>
  <c r="S694" i="10"/>
  <c r="S695" i="10"/>
  <c r="S696" i="10"/>
  <c r="S697" i="10"/>
  <c r="S698" i="10"/>
  <c r="S699" i="10"/>
  <c r="S700" i="10"/>
  <c r="S701" i="10"/>
  <c r="S702" i="10"/>
  <c r="S703" i="10"/>
  <c r="S704" i="10"/>
  <c r="S705" i="10"/>
  <c r="S706" i="10"/>
  <c r="S707" i="10"/>
  <c r="S708" i="10"/>
  <c r="S709" i="10"/>
  <c r="S710" i="10"/>
  <c r="S711" i="10"/>
  <c r="S712" i="10"/>
  <c r="S713" i="10"/>
  <c r="S714" i="10"/>
  <c r="S715" i="10"/>
  <c r="S716" i="10"/>
  <c r="S717" i="10"/>
  <c r="S718" i="10"/>
  <c r="S719" i="10"/>
  <c r="S720" i="10"/>
  <c r="S721" i="10"/>
  <c r="S722" i="10"/>
  <c r="S723" i="10"/>
  <c r="S724" i="10"/>
  <c r="S725" i="10"/>
  <c r="S726" i="10"/>
  <c r="S727" i="10"/>
  <c r="S728" i="10"/>
  <c r="S729" i="10"/>
  <c r="S730" i="10"/>
  <c r="S731" i="10"/>
  <c r="S732" i="10"/>
  <c r="S733" i="10"/>
  <c r="S734" i="10"/>
  <c r="S735" i="10"/>
  <c r="S736" i="10"/>
  <c r="S737" i="10"/>
  <c r="S738" i="10"/>
  <c r="S739" i="10"/>
  <c r="S740" i="10"/>
  <c r="S741" i="10"/>
  <c r="S742" i="10"/>
  <c r="S743" i="10"/>
  <c r="S744" i="10"/>
  <c r="S745" i="10"/>
  <c r="S746" i="10"/>
  <c r="S747" i="10"/>
  <c r="S748" i="10"/>
  <c r="S749" i="10"/>
  <c r="S750" i="10"/>
  <c r="S751" i="10"/>
  <c r="S752" i="10"/>
  <c r="S44" i="10"/>
  <c r="S43" i="10"/>
  <c r="AQ23" i="2"/>
  <c r="AQ22" i="2"/>
  <c r="AE23" i="2"/>
  <c r="AE22" i="2"/>
  <c r="S1229" i="2"/>
  <c r="S1228" i="2"/>
  <c r="S1129" i="2"/>
  <c r="S1128" i="2"/>
  <c r="S1089" i="2"/>
  <c r="S1088" i="2"/>
  <c r="S1037" i="2"/>
  <c r="S1036" i="2"/>
  <c r="S982" i="2"/>
  <c r="S981" i="2"/>
  <c r="S927" i="2"/>
  <c r="S926" i="2"/>
  <c r="S872" i="2"/>
  <c r="S871" i="2"/>
  <c r="S826" i="2"/>
  <c r="S825" i="2"/>
  <c r="S779" i="2"/>
  <c r="S778" i="2"/>
  <c r="S720" i="2"/>
  <c r="S719" i="2"/>
  <c r="S684" i="2"/>
  <c r="S683" i="2"/>
  <c r="S391" i="2"/>
  <c r="S390" i="2"/>
  <c r="S349" i="2"/>
  <c r="S348" i="2"/>
  <c r="S284" i="2"/>
  <c r="S283" i="2"/>
  <c r="S210" i="2"/>
  <c r="S209" i="2"/>
  <c r="S140" i="2"/>
  <c r="S139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22" i="2"/>
  <c r="T1" i="2"/>
  <c r="AJ366" i="1" l="1"/>
  <c r="AK366" i="1" s="1"/>
  <c r="AM366" i="1" s="1"/>
  <c r="AN366" i="1" s="1"/>
  <c r="AJ364" i="1"/>
  <c r="AK364" i="1" s="1"/>
  <c r="AM364" i="1" s="1"/>
  <c r="AN364" i="1" s="1"/>
  <c r="AJ365" i="1"/>
  <c r="AK365" i="1" s="1"/>
  <c r="AM365" i="1" s="1"/>
  <c r="AN365" i="1" s="1"/>
  <c r="AW366" i="1"/>
  <c r="AX366" i="1" s="1"/>
  <c r="AZ366" i="1" s="1"/>
  <c r="BA366" i="1" s="1"/>
  <c r="AW364" i="1"/>
  <c r="AX364" i="1" s="1"/>
  <c r="AZ364" i="1" s="1"/>
  <c r="BA364" i="1" s="1"/>
  <c r="X363" i="1"/>
  <c r="Z363" i="1" s="1"/>
  <c r="AA363" i="1" s="1"/>
  <c r="AJ363" i="1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189" i="2"/>
  <c r="AW365" i="1" l="1"/>
  <c r="AX365" i="1" s="1"/>
  <c r="AZ365" i="1" s="1"/>
  <c r="BA365" i="1" s="1"/>
  <c r="AK363" i="1"/>
  <c r="AM363" i="1" s="1"/>
  <c r="AN363" i="1" s="1"/>
  <c r="AW363" i="1"/>
  <c r="AX363" i="1" s="1"/>
  <c r="AZ363" i="1" s="1"/>
  <c r="BA363" i="1" s="1"/>
  <c r="I1015" i="2"/>
  <c r="G961" i="2"/>
  <c r="G751" i="2" l="1"/>
  <c r="G752" i="2"/>
  <c r="G753" i="2"/>
  <c r="G754" i="2"/>
  <c r="G755" i="2"/>
  <c r="I755" i="2" s="1"/>
  <c r="G756" i="2"/>
  <c r="G757" i="2"/>
  <c r="G758" i="2"/>
  <c r="G759" i="2"/>
  <c r="G760" i="2"/>
  <c r="G701" i="2"/>
  <c r="G702" i="2"/>
  <c r="G583" i="2" l="1"/>
  <c r="G584" i="2"/>
  <c r="G673" i="2"/>
  <c r="G672" i="2"/>
  <c r="G671" i="2"/>
  <c r="G670" i="2"/>
  <c r="G669" i="2"/>
  <c r="G668" i="2"/>
  <c r="G667" i="2"/>
  <c r="G643" i="2"/>
  <c r="G642" i="2"/>
  <c r="G641" i="2"/>
  <c r="G640" i="2"/>
  <c r="G639" i="2"/>
  <c r="G638" i="2"/>
  <c r="G637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556" i="2"/>
  <c r="G555" i="2"/>
  <c r="G554" i="2"/>
  <c r="G553" i="2"/>
  <c r="G552" i="2"/>
  <c r="G551" i="2"/>
  <c r="G550" i="2"/>
  <c r="G549" i="2"/>
  <c r="G548" i="2"/>
  <c r="G547" i="2"/>
  <c r="G524" i="2"/>
  <c r="G523" i="2"/>
  <c r="G522" i="2"/>
  <c r="G521" i="2"/>
  <c r="G520" i="2"/>
  <c r="G519" i="2"/>
  <c r="G518" i="2"/>
  <c r="I518" i="2" s="1"/>
  <c r="G488" i="2"/>
  <c r="G487" i="2"/>
  <c r="G486" i="2"/>
  <c r="G485" i="2"/>
  <c r="G484" i="2"/>
  <c r="I484" i="2" s="1"/>
  <c r="G483" i="2"/>
  <c r="G482" i="2"/>
  <c r="G481" i="2"/>
  <c r="G480" i="2"/>
  <c r="G479" i="2"/>
  <c r="G478" i="2"/>
  <c r="G477" i="2"/>
  <c r="G476" i="2"/>
  <c r="G445" i="2"/>
  <c r="I445" i="2" s="1"/>
  <c r="G444" i="2"/>
  <c r="G443" i="2"/>
  <c r="G442" i="2"/>
  <c r="G441" i="2"/>
  <c r="AT1290" i="2" l="1"/>
  <c r="AR1290" i="2"/>
  <c r="AH1290" i="2"/>
  <c r="AF1290" i="2"/>
  <c r="V1290" i="2"/>
  <c r="T1290" i="2"/>
  <c r="O1290" i="2"/>
  <c r="K1290" i="2"/>
  <c r="J1290" i="2"/>
  <c r="H1290" i="2"/>
  <c r="F1290" i="2"/>
  <c r="E1290" i="2"/>
  <c r="AX1289" i="2"/>
  <c r="AL1289" i="2"/>
  <c r="Z1289" i="2"/>
  <c r="N1289" i="2"/>
  <c r="AA1288" i="2"/>
  <c r="AB1288" i="2"/>
  <c r="AN1288" i="2" s="1"/>
  <c r="AA1283" i="2"/>
  <c r="AM1283" i="2" s="1"/>
  <c r="W1283" i="2"/>
  <c r="P1283" i="2"/>
  <c r="AB1283" i="2" s="1"/>
  <c r="AN1283" i="2" s="1"/>
  <c r="G1283" i="2"/>
  <c r="AA1282" i="2"/>
  <c r="W1282" i="2"/>
  <c r="AI1282" i="2" s="1"/>
  <c r="AU1282" i="2" s="1"/>
  <c r="P1282" i="2"/>
  <c r="AB1282" i="2" s="1"/>
  <c r="AN1282" i="2" s="1"/>
  <c r="G1282" i="2"/>
  <c r="M1282" i="2" s="1"/>
  <c r="N1282" i="2" s="1"/>
  <c r="AA1281" i="2"/>
  <c r="AM1281" i="2" s="1"/>
  <c r="W1281" i="2"/>
  <c r="AI1281" i="2" s="1"/>
  <c r="AU1281" i="2" s="1"/>
  <c r="P1281" i="2"/>
  <c r="G1281" i="2"/>
  <c r="AA1280" i="2"/>
  <c r="W1280" i="2"/>
  <c r="P1280" i="2"/>
  <c r="AB1280" i="2" s="1"/>
  <c r="AN1280" i="2" s="1"/>
  <c r="G1280" i="2"/>
  <c r="AA1279" i="2"/>
  <c r="AM1279" i="2" s="1"/>
  <c r="W1279" i="2"/>
  <c r="AI1279" i="2" s="1"/>
  <c r="AU1279" i="2" s="1"/>
  <c r="P1279" i="2"/>
  <c r="G1279" i="2"/>
  <c r="AA1278" i="2"/>
  <c r="AM1278" i="2" s="1"/>
  <c r="W1278" i="2"/>
  <c r="AI1278" i="2" s="1"/>
  <c r="AU1278" i="2" s="1"/>
  <c r="P1278" i="2"/>
  <c r="G1278" i="2"/>
  <c r="AA1277" i="2"/>
  <c r="AM1277" i="2" s="1"/>
  <c r="W1277" i="2"/>
  <c r="P1277" i="2"/>
  <c r="AB1277" i="2" s="1"/>
  <c r="AN1277" i="2" s="1"/>
  <c r="G1277" i="2"/>
  <c r="AA1276" i="2"/>
  <c r="AM1276" i="2" s="1"/>
  <c r="W1276" i="2"/>
  <c r="P1276" i="2"/>
  <c r="AB1276" i="2" s="1"/>
  <c r="AN1276" i="2" s="1"/>
  <c r="G1276" i="2"/>
  <c r="L1276" i="2" s="1"/>
  <c r="AA1275" i="2"/>
  <c r="AM1275" i="2" s="1"/>
  <c r="W1275" i="2"/>
  <c r="AI1275" i="2" s="1"/>
  <c r="AU1275" i="2" s="1"/>
  <c r="P1275" i="2"/>
  <c r="G1275" i="2"/>
  <c r="AA1274" i="2"/>
  <c r="AM1274" i="2" s="1"/>
  <c r="W1274" i="2"/>
  <c r="P1274" i="2"/>
  <c r="AB1274" i="2" s="1"/>
  <c r="AN1274" i="2" s="1"/>
  <c r="G1274" i="2"/>
  <c r="M1274" i="2" s="1"/>
  <c r="N1274" i="2" s="1"/>
  <c r="AA1273" i="2"/>
  <c r="W1273" i="2"/>
  <c r="AI1273" i="2" s="1"/>
  <c r="AU1273" i="2" s="1"/>
  <c r="P1273" i="2"/>
  <c r="AB1273" i="2" s="1"/>
  <c r="AN1273" i="2" s="1"/>
  <c r="G1273" i="2"/>
  <c r="AA1268" i="2"/>
  <c r="AM1268" i="2" s="1"/>
  <c r="W1268" i="2"/>
  <c r="AI1268" i="2" s="1"/>
  <c r="AU1268" i="2" s="1"/>
  <c r="P1268" i="2"/>
  <c r="G1268" i="2"/>
  <c r="AA1267" i="2"/>
  <c r="AM1267" i="2" s="1"/>
  <c r="W1267" i="2"/>
  <c r="AI1267" i="2" s="1"/>
  <c r="AU1267" i="2" s="1"/>
  <c r="P1267" i="2"/>
  <c r="G1267" i="2"/>
  <c r="AA1266" i="2"/>
  <c r="AM1266" i="2" s="1"/>
  <c r="W1266" i="2"/>
  <c r="AI1266" i="2" s="1"/>
  <c r="AU1266" i="2" s="1"/>
  <c r="P1266" i="2"/>
  <c r="G1266" i="2"/>
  <c r="AA1265" i="2"/>
  <c r="AM1265" i="2" s="1"/>
  <c r="W1265" i="2"/>
  <c r="AI1265" i="2" s="1"/>
  <c r="AU1265" i="2" s="1"/>
  <c r="P1265" i="2"/>
  <c r="G1265" i="2"/>
  <c r="AA1264" i="2"/>
  <c r="AM1264" i="2" s="1"/>
  <c r="W1264" i="2"/>
  <c r="P1264" i="2"/>
  <c r="AB1264" i="2" s="1"/>
  <c r="AN1264" i="2" s="1"/>
  <c r="G1264" i="2"/>
  <c r="M1264" i="2" s="1"/>
  <c r="N1264" i="2" s="1"/>
  <c r="AA1263" i="2"/>
  <c r="AM1263" i="2" s="1"/>
  <c r="W1263" i="2"/>
  <c r="P1263" i="2"/>
  <c r="AB1263" i="2" s="1"/>
  <c r="AN1263" i="2" s="1"/>
  <c r="G1263" i="2"/>
  <c r="AA1262" i="2"/>
  <c r="AM1262" i="2" s="1"/>
  <c r="W1262" i="2"/>
  <c r="AI1262" i="2" s="1"/>
  <c r="AU1262" i="2" s="1"/>
  <c r="P1262" i="2"/>
  <c r="AB1262" i="2" s="1"/>
  <c r="AN1262" i="2" s="1"/>
  <c r="G1262" i="2"/>
  <c r="M1262" i="2" s="1"/>
  <c r="N1262" i="2" s="1"/>
  <c r="AA1261" i="2"/>
  <c r="AM1261" i="2" s="1"/>
  <c r="W1261" i="2"/>
  <c r="AI1261" i="2" s="1"/>
  <c r="P1261" i="2"/>
  <c r="AB1261" i="2" s="1"/>
  <c r="AN1261" i="2" s="1"/>
  <c r="G1261" i="2"/>
  <c r="AA1260" i="2"/>
  <c r="AM1260" i="2" s="1"/>
  <c r="W1260" i="2"/>
  <c r="P1260" i="2"/>
  <c r="AB1260" i="2" s="1"/>
  <c r="AN1260" i="2" s="1"/>
  <c r="G1260" i="2"/>
  <c r="M1260" i="2" s="1"/>
  <c r="N1260" i="2" s="1"/>
  <c r="AA1259" i="2"/>
  <c r="AM1259" i="2" s="1"/>
  <c r="W1259" i="2"/>
  <c r="P1259" i="2"/>
  <c r="AB1259" i="2" s="1"/>
  <c r="AN1259" i="2" s="1"/>
  <c r="G1259" i="2"/>
  <c r="AA1258" i="2"/>
  <c r="AM1258" i="2" s="1"/>
  <c r="W1258" i="2"/>
  <c r="AI1258" i="2" s="1"/>
  <c r="AU1258" i="2" s="1"/>
  <c r="P1258" i="2"/>
  <c r="AB1258" i="2" s="1"/>
  <c r="AN1258" i="2" s="1"/>
  <c r="G1258" i="2"/>
  <c r="M1258" i="2" s="1"/>
  <c r="N1258" i="2" s="1"/>
  <c r="AA1257" i="2"/>
  <c r="AM1257" i="2" s="1"/>
  <c r="W1257" i="2"/>
  <c r="AI1257" i="2" s="1"/>
  <c r="P1257" i="2"/>
  <c r="AB1257" i="2" s="1"/>
  <c r="AN1257" i="2" s="1"/>
  <c r="G1257" i="2"/>
  <c r="AA1252" i="2"/>
  <c r="AM1252" i="2" s="1"/>
  <c r="W1252" i="2"/>
  <c r="P1252" i="2"/>
  <c r="AB1252" i="2" s="1"/>
  <c r="AN1252" i="2" s="1"/>
  <c r="G1252" i="2"/>
  <c r="M1252" i="2" s="1"/>
  <c r="N1252" i="2" s="1"/>
  <c r="AA1251" i="2"/>
  <c r="AM1251" i="2" s="1"/>
  <c r="W1251" i="2"/>
  <c r="P1251" i="2"/>
  <c r="AB1251" i="2" s="1"/>
  <c r="AN1251" i="2" s="1"/>
  <c r="G1251" i="2"/>
  <c r="AA1250" i="2"/>
  <c r="AM1250" i="2" s="1"/>
  <c r="W1250" i="2"/>
  <c r="AI1250" i="2" s="1"/>
  <c r="AU1250" i="2" s="1"/>
  <c r="P1250" i="2"/>
  <c r="AB1250" i="2" s="1"/>
  <c r="AN1250" i="2" s="1"/>
  <c r="G1250" i="2"/>
  <c r="M1250" i="2" s="1"/>
  <c r="N1250" i="2" s="1"/>
  <c r="AA1249" i="2"/>
  <c r="AM1249" i="2" s="1"/>
  <c r="W1249" i="2"/>
  <c r="AI1249" i="2" s="1"/>
  <c r="P1249" i="2"/>
  <c r="AB1249" i="2" s="1"/>
  <c r="AN1249" i="2" s="1"/>
  <c r="G1249" i="2"/>
  <c r="M1249" i="2" s="1"/>
  <c r="N1249" i="2" s="1"/>
  <c r="AA1248" i="2"/>
  <c r="AM1248" i="2" s="1"/>
  <c r="W1248" i="2"/>
  <c r="P1248" i="2"/>
  <c r="AB1248" i="2" s="1"/>
  <c r="AN1248" i="2" s="1"/>
  <c r="G1248" i="2"/>
  <c r="M1248" i="2" s="1"/>
  <c r="N1248" i="2" s="1"/>
  <c r="AA1247" i="2"/>
  <c r="AM1247" i="2" s="1"/>
  <c r="W1247" i="2"/>
  <c r="P1247" i="2"/>
  <c r="AB1247" i="2" s="1"/>
  <c r="AN1247" i="2" s="1"/>
  <c r="G1247" i="2"/>
  <c r="AA1246" i="2"/>
  <c r="AM1246" i="2" s="1"/>
  <c r="W1246" i="2"/>
  <c r="AI1246" i="2" s="1"/>
  <c r="AU1246" i="2" s="1"/>
  <c r="P1246" i="2"/>
  <c r="AB1246" i="2" s="1"/>
  <c r="AN1246" i="2" s="1"/>
  <c r="G1246" i="2"/>
  <c r="AA1245" i="2"/>
  <c r="AM1245" i="2" s="1"/>
  <c r="W1245" i="2"/>
  <c r="AI1245" i="2" s="1"/>
  <c r="P1245" i="2"/>
  <c r="AB1245" i="2" s="1"/>
  <c r="AN1245" i="2" s="1"/>
  <c r="G1245" i="2"/>
  <c r="M1245" i="2" s="1"/>
  <c r="N1245" i="2" s="1"/>
  <c r="AA1244" i="2"/>
  <c r="AM1244" i="2" s="1"/>
  <c r="W1244" i="2"/>
  <c r="P1244" i="2"/>
  <c r="AB1244" i="2" s="1"/>
  <c r="AN1244" i="2" s="1"/>
  <c r="G1244" i="2"/>
  <c r="AA1243" i="2"/>
  <c r="AM1243" i="2" s="1"/>
  <c r="W1243" i="2"/>
  <c r="P1243" i="2"/>
  <c r="AB1243" i="2" s="1"/>
  <c r="AN1243" i="2" s="1"/>
  <c r="G1243" i="2"/>
  <c r="M1243" i="2" s="1"/>
  <c r="N1243" i="2" s="1"/>
  <c r="AA1242" i="2"/>
  <c r="AM1242" i="2" s="1"/>
  <c r="W1242" i="2"/>
  <c r="AI1242" i="2" s="1"/>
  <c r="AU1242" i="2" s="1"/>
  <c r="P1242" i="2"/>
  <c r="AB1242" i="2" s="1"/>
  <c r="AN1242" i="2" s="1"/>
  <c r="G1242" i="2"/>
  <c r="M1242" i="2" s="1"/>
  <c r="N1242" i="2" s="1"/>
  <c r="AA1241" i="2"/>
  <c r="AM1241" i="2" s="1"/>
  <c r="W1241" i="2"/>
  <c r="AI1241" i="2" s="1"/>
  <c r="P1241" i="2"/>
  <c r="G1241" i="2"/>
  <c r="AA1240" i="2"/>
  <c r="AM1240" i="2" s="1"/>
  <c r="W1240" i="2"/>
  <c r="AI1240" i="2" s="1"/>
  <c r="AU1240" i="2" s="1"/>
  <c r="P1240" i="2"/>
  <c r="AB1240" i="2" s="1"/>
  <c r="AN1240" i="2" s="1"/>
  <c r="G1240" i="2"/>
  <c r="AA1239" i="2"/>
  <c r="AM1239" i="2" s="1"/>
  <c r="W1239" i="2"/>
  <c r="P1239" i="2"/>
  <c r="AB1239" i="2" s="1"/>
  <c r="AN1239" i="2" s="1"/>
  <c r="G1239" i="2"/>
  <c r="M1239" i="2" s="1"/>
  <c r="N1239" i="2" s="1"/>
  <c r="AA1238" i="2"/>
  <c r="AM1238" i="2" s="1"/>
  <c r="W1238" i="2"/>
  <c r="AI1238" i="2" s="1"/>
  <c r="AU1238" i="2" s="1"/>
  <c r="P1238" i="2"/>
  <c r="AB1238" i="2" s="1"/>
  <c r="AN1238" i="2" s="1"/>
  <c r="G1238" i="2"/>
  <c r="AA1237" i="2"/>
  <c r="AM1237" i="2" s="1"/>
  <c r="W1237" i="2"/>
  <c r="P1237" i="2"/>
  <c r="AB1237" i="2" s="1"/>
  <c r="AN1237" i="2" s="1"/>
  <c r="G1237" i="2"/>
  <c r="M1237" i="2" s="1"/>
  <c r="N1237" i="2" s="1"/>
  <c r="AA1236" i="2"/>
  <c r="AM1236" i="2" s="1"/>
  <c r="W1236" i="2"/>
  <c r="AI1236" i="2" s="1"/>
  <c r="AU1236" i="2" s="1"/>
  <c r="P1236" i="2"/>
  <c r="AB1236" i="2" s="1"/>
  <c r="AN1236" i="2" s="1"/>
  <c r="G1236" i="2"/>
  <c r="AA1235" i="2"/>
  <c r="AM1235" i="2" s="1"/>
  <c r="W1235" i="2"/>
  <c r="P1235" i="2"/>
  <c r="AB1235" i="2" s="1"/>
  <c r="AN1235" i="2" s="1"/>
  <c r="G1235" i="2"/>
  <c r="M1235" i="2" s="1"/>
  <c r="N1235" i="2" s="1"/>
  <c r="AA1234" i="2"/>
  <c r="W1234" i="2"/>
  <c r="P1234" i="2"/>
  <c r="AB1234" i="2" s="1"/>
  <c r="AN1234" i="2" s="1"/>
  <c r="G1234" i="2"/>
  <c r="AA1232" i="2"/>
  <c r="AM1232" i="2" s="1"/>
  <c r="W1232" i="2"/>
  <c r="P1232" i="2"/>
  <c r="AB1232" i="2" s="1"/>
  <c r="AN1232" i="2" s="1"/>
  <c r="G1232" i="2"/>
  <c r="AA1231" i="2"/>
  <c r="AM1231" i="2" s="1"/>
  <c r="W1231" i="2"/>
  <c r="P1231" i="2"/>
  <c r="AB1231" i="2" s="1"/>
  <c r="AN1231" i="2" s="1"/>
  <c r="G1231" i="2"/>
  <c r="AA1230" i="2"/>
  <c r="AM1230" i="2" s="1"/>
  <c r="W1230" i="2"/>
  <c r="P1230" i="2"/>
  <c r="AB1230" i="2" s="1"/>
  <c r="AN1230" i="2" s="1"/>
  <c r="G1230" i="2"/>
  <c r="L1230" i="2" s="1"/>
  <c r="AA1229" i="2"/>
  <c r="AM1229" i="2" s="1"/>
  <c r="W1229" i="2"/>
  <c r="P1229" i="2"/>
  <c r="AB1229" i="2" s="1"/>
  <c r="AN1229" i="2" s="1"/>
  <c r="G1229" i="2"/>
  <c r="AA1228" i="2"/>
  <c r="AM1228" i="2" s="1"/>
  <c r="W1228" i="2"/>
  <c r="AI1228" i="2" s="1"/>
  <c r="P1228" i="2"/>
  <c r="AB1228" i="2" s="1"/>
  <c r="G1228" i="2"/>
  <c r="M1228" i="2" s="1"/>
  <c r="AT1223" i="2"/>
  <c r="AR1223" i="2"/>
  <c r="AH1223" i="2"/>
  <c r="AF1223" i="2"/>
  <c r="V1223" i="2"/>
  <c r="T1223" i="2"/>
  <c r="K1223" i="2"/>
  <c r="J1223" i="2"/>
  <c r="H1223" i="2"/>
  <c r="F1223" i="2"/>
  <c r="E1223" i="2"/>
  <c r="AX1222" i="2"/>
  <c r="AL1222" i="2"/>
  <c r="Z1222" i="2"/>
  <c r="N1222" i="2"/>
  <c r="W1221" i="2"/>
  <c r="AI1221" i="2" s="1"/>
  <c r="AU1221" i="2" s="1"/>
  <c r="P1221" i="2"/>
  <c r="AB1221" i="2" s="1"/>
  <c r="AN1221" i="2" s="1"/>
  <c r="O1221" i="2"/>
  <c r="AA1221" i="2" s="1"/>
  <c r="G1221" i="2"/>
  <c r="L1221" i="2" s="1"/>
  <c r="W1220" i="2"/>
  <c r="AI1220" i="2" s="1"/>
  <c r="AU1220" i="2" s="1"/>
  <c r="P1220" i="2"/>
  <c r="AB1220" i="2" s="1"/>
  <c r="AN1220" i="2" s="1"/>
  <c r="O1220" i="2"/>
  <c r="G1220" i="2"/>
  <c r="W1219" i="2"/>
  <c r="AI1219" i="2" s="1"/>
  <c r="AU1219" i="2" s="1"/>
  <c r="P1219" i="2"/>
  <c r="AB1219" i="2" s="1"/>
  <c r="AN1219" i="2" s="1"/>
  <c r="O1219" i="2"/>
  <c r="AA1219" i="2" s="1"/>
  <c r="AM1219" i="2" s="1"/>
  <c r="G1219" i="2"/>
  <c r="W1218" i="2"/>
  <c r="P1218" i="2"/>
  <c r="AB1218" i="2" s="1"/>
  <c r="AN1218" i="2" s="1"/>
  <c r="O1218" i="2"/>
  <c r="AA1218" i="2" s="1"/>
  <c r="AM1218" i="2" s="1"/>
  <c r="G1218" i="2"/>
  <c r="M1218" i="2" s="1"/>
  <c r="N1218" i="2" s="1"/>
  <c r="W1217" i="2"/>
  <c r="AI1217" i="2" s="1"/>
  <c r="AU1217" i="2" s="1"/>
  <c r="P1217" i="2"/>
  <c r="O1217" i="2"/>
  <c r="AA1217" i="2" s="1"/>
  <c r="G1217" i="2"/>
  <c r="W1216" i="2"/>
  <c r="AI1216" i="2" s="1"/>
  <c r="AU1216" i="2" s="1"/>
  <c r="P1216" i="2"/>
  <c r="AB1216" i="2" s="1"/>
  <c r="AN1216" i="2" s="1"/>
  <c r="O1216" i="2"/>
  <c r="G1216" i="2"/>
  <c r="W1215" i="2"/>
  <c r="AI1215" i="2" s="1"/>
  <c r="AU1215" i="2" s="1"/>
  <c r="P1215" i="2"/>
  <c r="AB1215" i="2" s="1"/>
  <c r="AN1215" i="2" s="1"/>
  <c r="O1215" i="2"/>
  <c r="G1215" i="2"/>
  <c r="W1214" i="2"/>
  <c r="P1214" i="2"/>
  <c r="AB1214" i="2" s="1"/>
  <c r="AN1214" i="2" s="1"/>
  <c r="O1214" i="2"/>
  <c r="AA1214" i="2" s="1"/>
  <c r="AM1214" i="2" s="1"/>
  <c r="G1214" i="2"/>
  <c r="M1214" i="2" s="1"/>
  <c r="N1214" i="2" s="1"/>
  <c r="W1213" i="2"/>
  <c r="AI1213" i="2" s="1"/>
  <c r="AU1213" i="2" s="1"/>
  <c r="P1213" i="2"/>
  <c r="AB1213" i="2" s="1"/>
  <c r="AN1213" i="2" s="1"/>
  <c r="O1213" i="2"/>
  <c r="G1213" i="2"/>
  <c r="W1212" i="2"/>
  <c r="AI1212" i="2" s="1"/>
  <c r="AU1212" i="2" s="1"/>
  <c r="P1212" i="2"/>
  <c r="AB1212" i="2" s="1"/>
  <c r="AN1212" i="2" s="1"/>
  <c r="O1212" i="2"/>
  <c r="AV1211" i="2"/>
  <c r="AS1211" i="2"/>
  <c r="AW1211" i="2" s="1"/>
  <c r="AX1211" i="2" s="1"/>
  <c r="AJ1211" i="2"/>
  <c r="AG1211" i="2"/>
  <c r="AK1211" i="2" s="1"/>
  <c r="AL1211" i="2" s="1"/>
  <c r="X1211" i="2"/>
  <c r="W1211" i="2"/>
  <c r="AI1211" i="2" s="1"/>
  <c r="AU1211" i="2" s="1"/>
  <c r="U1211" i="2"/>
  <c r="Y1211" i="2" s="1"/>
  <c r="Z1211" i="2" s="1"/>
  <c r="P1211" i="2"/>
  <c r="AB1211" i="2" s="1"/>
  <c r="AN1211" i="2" s="1"/>
  <c r="O1211" i="2"/>
  <c r="AA1211" i="2" s="1"/>
  <c r="AM1211" i="2" s="1"/>
  <c r="L1211" i="2"/>
  <c r="M1211" i="2"/>
  <c r="N1211" i="2" s="1"/>
  <c r="W1210" i="2"/>
  <c r="AI1210" i="2" s="1"/>
  <c r="AU1210" i="2" s="1"/>
  <c r="P1210" i="2"/>
  <c r="AB1210" i="2" s="1"/>
  <c r="AN1210" i="2" s="1"/>
  <c r="O1210" i="2"/>
  <c r="AA1210" i="2" s="1"/>
  <c r="AM1210" i="2" s="1"/>
  <c r="L1210" i="2"/>
  <c r="W1209" i="2"/>
  <c r="AI1209" i="2" s="1"/>
  <c r="AU1209" i="2" s="1"/>
  <c r="P1209" i="2"/>
  <c r="AB1209" i="2" s="1"/>
  <c r="AN1209" i="2" s="1"/>
  <c r="O1209" i="2"/>
  <c r="W1208" i="2"/>
  <c r="AI1208" i="2" s="1"/>
  <c r="AU1208" i="2" s="1"/>
  <c r="P1208" i="2"/>
  <c r="AB1208" i="2" s="1"/>
  <c r="AN1208" i="2" s="1"/>
  <c r="O1208" i="2"/>
  <c r="M1208" i="2"/>
  <c r="N1208" i="2" s="1"/>
  <c r="W1207" i="2"/>
  <c r="AI1207" i="2" s="1"/>
  <c r="AU1207" i="2" s="1"/>
  <c r="P1207" i="2"/>
  <c r="AB1207" i="2" s="1"/>
  <c r="O1207" i="2"/>
  <c r="AA1207" i="2" s="1"/>
  <c r="AM1207" i="2" s="1"/>
  <c r="M1207" i="2"/>
  <c r="N1207" i="2" s="1"/>
  <c r="W1206" i="2"/>
  <c r="AI1206" i="2" s="1"/>
  <c r="AU1206" i="2" s="1"/>
  <c r="P1206" i="2"/>
  <c r="AB1206" i="2" s="1"/>
  <c r="AN1206" i="2" s="1"/>
  <c r="O1206" i="2"/>
  <c r="L1206" i="2"/>
  <c r="W1205" i="2"/>
  <c r="AI1205" i="2" s="1"/>
  <c r="AU1205" i="2" s="1"/>
  <c r="P1205" i="2"/>
  <c r="AB1205" i="2" s="1"/>
  <c r="AN1205" i="2" s="1"/>
  <c r="O1205" i="2"/>
  <c r="W1204" i="2"/>
  <c r="AI1204" i="2" s="1"/>
  <c r="AU1204" i="2" s="1"/>
  <c r="P1204" i="2"/>
  <c r="AB1204" i="2" s="1"/>
  <c r="AN1204" i="2" s="1"/>
  <c r="O1204" i="2"/>
  <c r="M1204" i="2"/>
  <c r="N1204" i="2" s="1"/>
  <c r="W1203" i="2"/>
  <c r="AI1203" i="2" s="1"/>
  <c r="AU1203" i="2" s="1"/>
  <c r="P1203" i="2"/>
  <c r="O1203" i="2"/>
  <c r="AA1203" i="2" s="1"/>
  <c r="AM1203" i="2" s="1"/>
  <c r="L1203" i="2"/>
  <c r="W1202" i="2"/>
  <c r="AI1202" i="2" s="1"/>
  <c r="AU1202" i="2" s="1"/>
  <c r="P1202" i="2"/>
  <c r="AB1202" i="2" s="1"/>
  <c r="AN1202" i="2" s="1"/>
  <c r="O1202" i="2"/>
  <c r="AA1202" i="2" s="1"/>
  <c r="W1201" i="2"/>
  <c r="AI1201" i="2" s="1"/>
  <c r="AU1201" i="2" s="1"/>
  <c r="P1201" i="2"/>
  <c r="AB1201" i="2" s="1"/>
  <c r="AN1201" i="2" s="1"/>
  <c r="O1201" i="2"/>
  <c r="W1200" i="2"/>
  <c r="AI1200" i="2" s="1"/>
  <c r="AU1200" i="2" s="1"/>
  <c r="P1200" i="2"/>
  <c r="AB1200" i="2" s="1"/>
  <c r="AN1200" i="2" s="1"/>
  <c r="O1200" i="2"/>
  <c r="AV1199" i="2"/>
  <c r="AS1199" i="2"/>
  <c r="AW1199" i="2" s="1"/>
  <c r="AX1199" i="2" s="1"/>
  <c r="AJ1199" i="2"/>
  <c r="AG1199" i="2"/>
  <c r="AK1199" i="2" s="1"/>
  <c r="AL1199" i="2" s="1"/>
  <c r="X1199" i="2"/>
  <c r="W1199" i="2"/>
  <c r="AI1199" i="2" s="1"/>
  <c r="AU1199" i="2" s="1"/>
  <c r="U1199" i="2"/>
  <c r="Y1199" i="2" s="1"/>
  <c r="Z1199" i="2" s="1"/>
  <c r="P1199" i="2"/>
  <c r="AB1199" i="2" s="1"/>
  <c r="AN1199" i="2" s="1"/>
  <c r="O1199" i="2"/>
  <c r="AA1199" i="2" s="1"/>
  <c r="AM1199" i="2" s="1"/>
  <c r="L1199" i="2"/>
  <c r="M1199" i="2"/>
  <c r="N1199" i="2" s="1"/>
  <c r="W1198" i="2"/>
  <c r="AI1198" i="2" s="1"/>
  <c r="AU1198" i="2" s="1"/>
  <c r="P1198" i="2"/>
  <c r="AB1198" i="2" s="1"/>
  <c r="AN1198" i="2" s="1"/>
  <c r="O1198" i="2"/>
  <c r="AA1198" i="2" s="1"/>
  <c r="L1198" i="2"/>
  <c r="W1197" i="2"/>
  <c r="AI1197" i="2" s="1"/>
  <c r="AU1197" i="2" s="1"/>
  <c r="P1197" i="2"/>
  <c r="AB1197" i="2" s="1"/>
  <c r="AN1197" i="2" s="1"/>
  <c r="O1197" i="2"/>
  <c r="AA1197" i="2" s="1"/>
  <c r="W1196" i="2"/>
  <c r="AI1196" i="2" s="1"/>
  <c r="AU1196" i="2" s="1"/>
  <c r="P1196" i="2"/>
  <c r="AB1196" i="2" s="1"/>
  <c r="AN1196" i="2" s="1"/>
  <c r="O1196" i="2"/>
  <c r="M1196" i="2"/>
  <c r="N1196" i="2" s="1"/>
  <c r="W1195" i="2"/>
  <c r="AI1195" i="2" s="1"/>
  <c r="AU1195" i="2" s="1"/>
  <c r="P1195" i="2"/>
  <c r="AB1195" i="2" s="1"/>
  <c r="AN1195" i="2" s="1"/>
  <c r="O1195" i="2"/>
  <c r="AA1195" i="2" s="1"/>
  <c r="L1195" i="2"/>
  <c r="W1194" i="2"/>
  <c r="AI1194" i="2" s="1"/>
  <c r="AU1194" i="2" s="1"/>
  <c r="P1194" i="2"/>
  <c r="AB1194" i="2" s="1"/>
  <c r="AN1194" i="2" s="1"/>
  <c r="O1194" i="2"/>
  <c r="AA1194" i="2" s="1"/>
  <c r="W1193" i="2"/>
  <c r="AI1193" i="2" s="1"/>
  <c r="AU1193" i="2" s="1"/>
  <c r="P1193" i="2"/>
  <c r="AB1193" i="2" s="1"/>
  <c r="AN1193" i="2" s="1"/>
  <c r="O1193" i="2"/>
  <c r="W1192" i="2"/>
  <c r="AI1192" i="2" s="1"/>
  <c r="AU1192" i="2" s="1"/>
  <c r="P1192" i="2"/>
  <c r="AB1192" i="2" s="1"/>
  <c r="AN1192" i="2" s="1"/>
  <c r="O1192" i="2"/>
  <c r="W1191" i="2"/>
  <c r="AI1191" i="2" s="1"/>
  <c r="AU1191" i="2" s="1"/>
  <c r="P1191" i="2"/>
  <c r="AB1191" i="2" s="1"/>
  <c r="AN1191" i="2" s="1"/>
  <c r="O1191" i="2"/>
  <c r="W1190" i="2"/>
  <c r="AI1190" i="2" s="1"/>
  <c r="AU1190" i="2" s="1"/>
  <c r="P1190" i="2"/>
  <c r="AB1190" i="2" s="1"/>
  <c r="AN1190" i="2" s="1"/>
  <c r="O1190" i="2"/>
  <c r="AA1190" i="2" s="1"/>
  <c r="AV1189" i="2"/>
  <c r="AS1189" i="2"/>
  <c r="AW1189" i="2" s="1"/>
  <c r="AX1189" i="2" s="1"/>
  <c r="AJ1189" i="2"/>
  <c r="AG1189" i="2"/>
  <c r="AK1189" i="2" s="1"/>
  <c r="AL1189" i="2" s="1"/>
  <c r="X1189" i="2"/>
  <c r="W1189" i="2"/>
  <c r="AI1189" i="2" s="1"/>
  <c r="AU1189" i="2" s="1"/>
  <c r="U1189" i="2"/>
  <c r="Y1189" i="2" s="1"/>
  <c r="Z1189" i="2" s="1"/>
  <c r="P1189" i="2"/>
  <c r="AB1189" i="2" s="1"/>
  <c r="AN1189" i="2" s="1"/>
  <c r="O1189" i="2"/>
  <c r="AA1189" i="2" s="1"/>
  <c r="AM1189" i="2" s="1"/>
  <c r="L1189" i="2"/>
  <c r="W1188" i="2"/>
  <c r="AI1188" i="2" s="1"/>
  <c r="AU1188" i="2" s="1"/>
  <c r="P1188" i="2"/>
  <c r="AB1188" i="2" s="1"/>
  <c r="AN1188" i="2" s="1"/>
  <c r="O1188" i="2"/>
  <c r="G1188" i="2"/>
  <c r="M1188" i="2" s="1"/>
  <c r="N1188" i="2" s="1"/>
  <c r="W1187" i="2"/>
  <c r="AI1187" i="2" s="1"/>
  <c r="AU1187" i="2" s="1"/>
  <c r="P1187" i="2"/>
  <c r="AB1187" i="2" s="1"/>
  <c r="AN1187" i="2" s="1"/>
  <c r="O1187" i="2"/>
  <c r="AA1187" i="2" s="1"/>
  <c r="AM1187" i="2" s="1"/>
  <c r="G1187" i="2"/>
  <c r="M1187" i="2" s="1"/>
  <c r="N1187" i="2" s="1"/>
  <c r="W1186" i="2"/>
  <c r="AI1186" i="2" s="1"/>
  <c r="AU1186" i="2" s="1"/>
  <c r="P1186" i="2"/>
  <c r="AB1186" i="2" s="1"/>
  <c r="AN1186" i="2" s="1"/>
  <c r="O1186" i="2"/>
  <c r="AA1186" i="2" s="1"/>
  <c r="AM1186" i="2" s="1"/>
  <c r="G1186" i="2"/>
  <c r="L1186" i="2" s="1"/>
  <c r="W1185" i="2"/>
  <c r="AI1185" i="2" s="1"/>
  <c r="AU1185" i="2" s="1"/>
  <c r="P1185" i="2"/>
  <c r="AB1185" i="2" s="1"/>
  <c r="AN1185" i="2" s="1"/>
  <c r="O1185" i="2"/>
  <c r="G1185" i="2"/>
  <c r="W1184" i="2"/>
  <c r="AI1184" i="2" s="1"/>
  <c r="AU1184" i="2" s="1"/>
  <c r="P1184" i="2"/>
  <c r="AB1184" i="2" s="1"/>
  <c r="AN1184" i="2" s="1"/>
  <c r="O1184" i="2"/>
  <c r="G1184" i="2"/>
  <c r="W1183" i="2"/>
  <c r="AI1183" i="2" s="1"/>
  <c r="AU1183" i="2" s="1"/>
  <c r="P1183" i="2"/>
  <c r="O1183" i="2"/>
  <c r="AA1183" i="2" s="1"/>
  <c r="G1183" i="2"/>
  <c r="M1183" i="2" s="1"/>
  <c r="N1183" i="2" s="1"/>
  <c r="W1182" i="2"/>
  <c r="P1182" i="2"/>
  <c r="AB1182" i="2" s="1"/>
  <c r="AN1182" i="2" s="1"/>
  <c r="O1182" i="2"/>
  <c r="AA1182" i="2" s="1"/>
  <c r="AM1182" i="2" s="1"/>
  <c r="G1182" i="2"/>
  <c r="L1182" i="2" s="1"/>
  <c r="W1181" i="2"/>
  <c r="AI1181" i="2" s="1"/>
  <c r="AU1181" i="2" s="1"/>
  <c r="P1181" i="2"/>
  <c r="AB1181" i="2" s="1"/>
  <c r="AN1181" i="2" s="1"/>
  <c r="O1181" i="2"/>
  <c r="G1181" i="2"/>
  <c r="W1180" i="2"/>
  <c r="AI1180" i="2" s="1"/>
  <c r="AU1180" i="2" s="1"/>
  <c r="P1180" i="2"/>
  <c r="AB1180" i="2" s="1"/>
  <c r="AN1180" i="2" s="1"/>
  <c r="O1180" i="2"/>
  <c r="G1180" i="2"/>
  <c r="W1179" i="2"/>
  <c r="AI1179" i="2" s="1"/>
  <c r="AU1179" i="2" s="1"/>
  <c r="P1179" i="2"/>
  <c r="AB1179" i="2" s="1"/>
  <c r="AN1179" i="2" s="1"/>
  <c r="O1179" i="2"/>
  <c r="AA1179" i="2" s="1"/>
  <c r="G1179" i="2"/>
  <c r="W1178" i="2"/>
  <c r="AI1178" i="2" s="1"/>
  <c r="AU1178" i="2" s="1"/>
  <c r="P1178" i="2"/>
  <c r="AB1178" i="2" s="1"/>
  <c r="AN1178" i="2" s="1"/>
  <c r="O1178" i="2"/>
  <c r="AA1178" i="2" s="1"/>
  <c r="AM1178" i="2" s="1"/>
  <c r="G1178" i="2"/>
  <c r="M1178" i="2" s="1"/>
  <c r="N1178" i="2" s="1"/>
  <c r="W1177" i="2"/>
  <c r="AI1177" i="2" s="1"/>
  <c r="AU1177" i="2" s="1"/>
  <c r="P1177" i="2"/>
  <c r="AB1177" i="2" s="1"/>
  <c r="AN1177" i="2" s="1"/>
  <c r="O1177" i="2"/>
  <c r="G1177" i="2"/>
  <c r="W1176" i="2"/>
  <c r="AI1176" i="2" s="1"/>
  <c r="AU1176" i="2" s="1"/>
  <c r="P1176" i="2"/>
  <c r="AB1176" i="2" s="1"/>
  <c r="AN1176" i="2" s="1"/>
  <c r="O1176" i="2"/>
  <c r="G1176" i="2"/>
  <c r="M1176" i="2" s="1"/>
  <c r="N1176" i="2" s="1"/>
  <c r="W1175" i="2"/>
  <c r="AI1175" i="2" s="1"/>
  <c r="P1175" i="2"/>
  <c r="AB1175" i="2" s="1"/>
  <c r="AN1175" i="2" s="1"/>
  <c r="O1175" i="2"/>
  <c r="G1175" i="2"/>
  <c r="W1174" i="2"/>
  <c r="AI1174" i="2" s="1"/>
  <c r="AU1174" i="2" s="1"/>
  <c r="P1174" i="2"/>
  <c r="AB1174" i="2" s="1"/>
  <c r="AN1174" i="2" s="1"/>
  <c r="O1174" i="2"/>
  <c r="AA1174" i="2" s="1"/>
  <c r="G1174" i="2"/>
  <c r="M1174" i="2" s="1"/>
  <c r="N1174" i="2" s="1"/>
  <c r="W1173" i="2"/>
  <c r="AI1173" i="2" s="1"/>
  <c r="AU1173" i="2" s="1"/>
  <c r="P1173" i="2"/>
  <c r="AB1173" i="2" s="1"/>
  <c r="AN1173" i="2" s="1"/>
  <c r="O1173" i="2"/>
  <c r="G1173" i="2"/>
  <c r="W1172" i="2"/>
  <c r="AI1172" i="2" s="1"/>
  <c r="AU1172" i="2" s="1"/>
  <c r="P1172" i="2"/>
  <c r="AB1172" i="2" s="1"/>
  <c r="AN1172" i="2" s="1"/>
  <c r="O1172" i="2"/>
  <c r="G1172" i="2"/>
  <c r="W1171" i="2"/>
  <c r="AI1171" i="2" s="1"/>
  <c r="AU1171" i="2" s="1"/>
  <c r="P1171" i="2"/>
  <c r="AB1171" i="2" s="1"/>
  <c r="AN1171" i="2" s="1"/>
  <c r="O1171" i="2"/>
  <c r="AA1171" i="2" s="1"/>
  <c r="AM1171" i="2" s="1"/>
  <c r="G1171" i="2"/>
  <c r="L1171" i="2" s="1"/>
  <c r="W1170" i="2"/>
  <c r="AI1170" i="2" s="1"/>
  <c r="AU1170" i="2" s="1"/>
  <c r="P1170" i="2"/>
  <c r="AB1170" i="2" s="1"/>
  <c r="AN1170" i="2" s="1"/>
  <c r="O1170" i="2"/>
  <c r="AA1170" i="2" s="1"/>
  <c r="AM1170" i="2" s="1"/>
  <c r="G1170" i="2"/>
  <c r="M1170" i="2" s="1"/>
  <c r="N1170" i="2" s="1"/>
  <c r="W1169" i="2"/>
  <c r="AI1169" i="2" s="1"/>
  <c r="AU1169" i="2" s="1"/>
  <c r="P1169" i="2"/>
  <c r="AB1169" i="2" s="1"/>
  <c r="AN1169" i="2" s="1"/>
  <c r="O1169" i="2"/>
  <c r="G1169" i="2"/>
  <c r="W1168" i="2"/>
  <c r="AI1168" i="2" s="1"/>
  <c r="AU1168" i="2" s="1"/>
  <c r="P1168" i="2"/>
  <c r="AB1168" i="2" s="1"/>
  <c r="AN1168" i="2" s="1"/>
  <c r="O1168" i="2"/>
  <c r="G1168" i="2"/>
  <c r="M1168" i="2" s="1"/>
  <c r="N1168" i="2" s="1"/>
  <c r="W1167" i="2"/>
  <c r="AI1167" i="2" s="1"/>
  <c r="AU1167" i="2" s="1"/>
  <c r="P1167" i="2"/>
  <c r="O1167" i="2"/>
  <c r="AA1167" i="2" s="1"/>
  <c r="AM1167" i="2" s="1"/>
  <c r="G1167" i="2"/>
  <c r="L1167" i="2" s="1"/>
  <c r="W1166" i="2"/>
  <c r="P1166" i="2"/>
  <c r="AB1166" i="2" s="1"/>
  <c r="AN1166" i="2" s="1"/>
  <c r="O1166" i="2"/>
  <c r="AA1166" i="2" s="1"/>
  <c r="AM1166" i="2" s="1"/>
  <c r="G1166" i="2"/>
  <c r="W1165" i="2"/>
  <c r="AI1165" i="2" s="1"/>
  <c r="AU1165" i="2" s="1"/>
  <c r="P1165" i="2"/>
  <c r="AB1165" i="2" s="1"/>
  <c r="AN1165" i="2" s="1"/>
  <c r="O1165" i="2"/>
  <c r="G1165" i="2"/>
  <c r="W1164" i="2"/>
  <c r="AI1164" i="2" s="1"/>
  <c r="AU1164" i="2" s="1"/>
  <c r="P1164" i="2"/>
  <c r="AB1164" i="2" s="1"/>
  <c r="AN1164" i="2" s="1"/>
  <c r="O1164" i="2"/>
  <c r="G1164" i="2"/>
  <c r="M1164" i="2" s="1"/>
  <c r="N1164" i="2" s="1"/>
  <c r="W1163" i="2"/>
  <c r="AI1163" i="2" s="1"/>
  <c r="AU1163" i="2" s="1"/>
  <c r="P1163" i="2"/>
  <c r="AB1163" i="2" s="1"/>
  <c r="AN1163" i="2" s="1"/>
  <c r="O1163" i="2"/>
  <c r="AA1163" i="2" s="1"/>
  <c r="AM1163" i="2" s="1"/>
  <c r="W1162" i="2"/>
  <c r="AI1162" i="2" s="1"/>
  <c r="AU1162" i="2" s="1"/>
  <c r="P1162" i="2"/>
  <c r="AB1162" i="2" s="1"/>
  <c r="AN1162" i="2" s="1"/>
  <c r="O1162" i="2"/>
  <c r="W1161" i="2"/>
  <c r="AI1161" i="2" s="1"/>
  <c r="P1161" i="2"/>
  <c r="O1161" i="2"/>
  <c r="AA1161" i="2" s="1"/>
  <c r="AM1161" i="2" s="1"/>
  <c r="M1161" i="2"/>
  <c r="N1161" i="2" s="1"/>
  <c r="W1160" i="2"/>
  <c r="AI1160" i="2" s="1"/>
  <c r="AU1160" i="2" s="1"/>
  <c r="P1160" i="2"/>
  <c r="AB1160" i="2" s="1"/>
  <c r="AN1160" i="2" s="1"/>
  <c r="O1160" i="2"/>
  <c r="AA1160" i="2" s="1"/>
  <c r="AM1160" i="2" s="1"/>
  <c r="W1159" i="2"/>
  <c r="AI1159" i="2" s="1"/>
  <c r="AU1159" i="2" s="1"/>
  <c r="P1159" i="2"/>
  <c r="AB1159" i="2" s="1"/>
  <c r="AN1159" i="2" s="1"/>
  <c r="O1159" i="2"/>
  <c r="AV1158" i="2"/>
  <c r="AS1158" i="2"/>
  <c r="AW1158" i="2" s="1"/>
  <c r="AX1158" i="2" s="1"/>
  <c r="AJ1158" i="2"/>
  <c r="AG1158" i="2"/>
  <c r="AK1158" i="2" s="1"/>
  <c r="AL1158" i="2" s="1"/>
  <c r="Y1158" i="2"/>
  <c r="Z1158" i="2" s="1"/>
  <c r="X1158" i="2"/>
  <c r="W1158" i="2"/>
  <c r="AI1158" i="2" s="1"/>
  <c r="AU1158" i="2" s="1"/>
  <c r="P1158" i="2"/>
  <c r="AB1158" i="2" s="1"/>
  <c r="AN1158" i="2" s="1"/>
  <c r="O1158" i="2"/>
  <c r="AA1158" i="2" s="1"/>
  <c r="AM1158" i="2" s="1"/>
  <c r="M1158" i="2"/>
  <c r="N1158" i="2" s="1"/>
  <c r="L1158" i="2"/>
  <c r="W1157" i="2"/>
  <c r="AI1157" i="2" s="1"/>
  <c r="AU1157" i="2" s="1"/>
  <c r="P1157" i="2"/>
  <c r="AB1157" i="2" s="1"/>
  <c r="AN1157" i="2" s="1"/>
  <c r="O1157" i="2"/>
  <c r="W1156" i="2"/>
  <c r="AI1156" i="2" s="1"/>
  <c r="AU1156" i="2" s="1"/>
  <c r="P1156" i="2"/>
  <c r="AB1156" i="2" s="1"/>
  <c r="AN1156" i="2" s="1"/>
  <c r="O1156" i="2"/>
  <c r="W1155" i="2"/>
  <c r="AI1155" i="2" s="1"/>
  <c r="AU1155" i="2" s="1"/>
  <c r="P1155" i="2"/>
  <c r="AB1155" i="2" s="1"/>
  <c r="AN1155" i="2" s="1"/>
  <c r="O1155" i="2"/>
  <c r="AA1155" i="2" s="1"/>
  <c r="AM1155" i="2" s="1"/>
  <c r="L1155" i="2"/>
  <c r="W1154" i="2"/>
  <c r="AI1154" i="2" s="1"/>
  <c r="AU1154" i="2" s="1"/>
  <c r="P1154" i="2"/>
  <c r="AB1154" i="2" s="1"/>
  <c r="AN1154" i="2" s="1"/>
  <c r="O1154" i="2"/>
  <c r="AA1154" i="2" s="1"/>
  <c r="W1153" i="2"/>
  <c r="AI1153" i="2" s="1"/>
  <c r="AU1153" i="2" s="1"/>
  <c r="P1153" i="2"/>
  <c r="AB1153" i="2" s="1"/>
  <c r="AN1153" i="2" s="1"/>
  <c r="O1153" i="2"/>
  <c r="AA1153" i="2" s="1"/>
  <c r="W1152" i="2"/>
  <c r="AI1152" i="2" s="1"/>
  <c r="AU1152" i="2" s="1"/>
  <c r="P1152" i="2"/>
  <c r="AB1152" i="2" s="1"/>
  <c r="AN1152" i="2" s="1"/>
  <c r="O1152" i="2"/>
  <c r="M1152" i="2"/>
  <c r="N1152" i="2" s="1"/>
  <c r="W1151" i="2"/>
  <c r="AI1151" i="2" s="1"/>
  <c r="AU1151" i="2" s="1"/>
  <c r="P1151" i="2"/>
  <c r="AB1151" i="2" s="1"/>
  <c r="AN1151" i="2" s="1"/>
  <c r="O1151" i="2"/>
  <c r="AA1151" i="2" s="1"/>
  <c r="M1151" i="2"/>
  <c r="N1151" i="2" s="1"/>
  <c r="AV1150" i="2"/>
  <c r="AS1150" i="2"/>
  <c r="AW1150" i="2" s="1"/>
  <c r="AX1150" i="2" s="1"/>
  <c r="AJ1150" i="2"/>
  <c r="AG1150" i="2"/>
  <c r="AK1150" i="2" s="1"/>
  <c r="AL1150" i="2" s="1"/>
  <c r="Y1150" i="2"/>
  <c r="Z1150" i="2" s="1"/>
  <c r="X1150" i="2"/>
  <c r="W1150" i="2"/>
  <c r="AI1150" i="2" s="1"/>
  <c r="AU1150" i="2" s="1"/>
  <c r="P1150" i="2"/>
  <c r="AB1150" i="2" s="1"/>
  <c r="AN1150" i="2" s="1"/>
  <c r="O1150" i="2"/>
  <c r="AA1150" i="2" s="1"/>
  <c r="AM1150" i="2" s="1"/>
  <c r="M1150" i="2"/>
  <c r="N1150" i="2" s="1"/>
  <c r="L1150" i="2"/>
  <c r="W1149" i="2"/>
  <c r="AI1149" i="2" s="1"/>
  <c r="P1149" i="2"/>
  <c r="O1149" i="2"/>
  <c r="AA1149" i="2" s="1"/>
  <c r="AM1149" i="2" s="1"/>
  <c r="M1149" i="2"/>
  <c r="N1149" i="2" s="1"/>
  <c r="W1148" i="2"/>
  <c r="AI1148" i="2" s="1"/>
  <c r="AU1148" i="2" s="1"/>
  <c r="P1148" i="2"/>
  <c r="AB1148" i="2" s="1"/>
  <c r="AN1148" i="2" s="1"/>
  <c r="O1148" i="2"/>
  <c r="AA1148" i="2" s="1"/>
  <c r="L1148" i="2"/>
  <c r="W1147" i="2"/>
  <c r="AI1147" i="2" s="1"/>
  <c r="AU1147" i="2" s="1"/>
  <c r="P1147" i="2"/>
  <c r="AB1147" i="2" s="1"/>
  <c r="AN1147" i="2" s="1"/>
  <c r="O1147" i="2"/>
  <c r="W1146" i="2"/>
  <c r="AI1146" i="2" s="1"/>
  <c r="AU1146" i="2" s="1"/>
  <c r="P1146" i="2"/>
  <c r="AB1146" i="2" s="1"/>
  <c r="AN1146" i="2" s="1"/>
  <c r="O1146" i="2"/>
  <c r="M1146" i="2"/>
  <c r="N1146" i="2" s="1"/>
  <c r="W1145" i="2"/>
  <c r="AI1145" i="2" s="1"/>
  <c r="AU1145" i="2" s="1"/>
  <c r="P1145" i="2"/>
  <c r="AB1145" i="2" s="1"/>
  <c r="AN1145" i="2" s="1"/>
  <c r="O1145" i="2"/>
  <c r="AA1145" i="2" s="1"/>
  <c r="AM1145" i="2" s="1"/>
  <c r="M1145" i="2"/>
  <c r="N1145" i="2" s="1"/>
  <c r="W1144" i="2"/>
  <c r="AI1144" i="2" s="1"/>
  <c r="AU1144" i="2" s="1"/>
  <c r="P1144" i="2"/>
  <c r="AB1144" i="2" s="1"/>
  <c r="AN1144" i="2" s="1"/>
  <c r="O1144" i="2"/>
  <c r="AA1144" i="2" s="1"/>
  <c r="G1144" i="2"/>
  <c r="L1144" i="2" s="1"/>
  <c r="W1143" i="2"/>
  <c r="AI1143" i="2" s="1"/>
  <c r="AU1143" i="2" s="1"/>
  <c r="P1143" i="2"/>
  <c r="AB1143" i="2" s="1"/>
  <c r="AN1143" i="2" s="1"/>
  <c r="O1143" i="2"/>
  <c r="G1143" i="2"/>
  <c r="W1142" i="2"/>
  <c r="AI1142" i="2" s="1"/>
  <c r="AU1142" i="2" s="1"/>
  <c r="P1142" i="2"/>
  <c r="AB1142" i="2" s="1"/>
  <c r="AN1142" i="2" s="1"/>
  <c r="O1142" i="2"/>
  <c r="G1142" i="2"/>
  <c r="M1142" i="2" s="1"/>
  <c r="N1142" i="2" s="1"/>
  <c r="W1141" i="2"/>
  <c r="AI1141" i="2" s="1"/>
  <c r="AU1141" i="2" s="1"/>
  <c r="P1141" i="2"/>
  <c r="AB1141" i="2" s="1"/>
  <c r="AN1141" i="2" s="1"/>
  <c r="O1141" i="2"/>
  <c r="G1141" i="2"/>
  <c r="L1141" i="2" s="1"/>
  <c r="W1140" i="2"/>
  <c r="P1140" i="2"/>
  <c r="AB1140" i="2" s="1"/>
  <c r="AN1140" i="2" s="1"/>
  <c r="O1140" i="2"/>
  <c r="AA1140" i="2" s="1"/>
  <c r="G1140" i="2"/>
  <c r="L1140" i="2" s="1"/>
  <c r="W1139" i="2"/>
  <c r="AI1139" i="2" s="1"/>
  <c r="AU1139" i="2" s="1"/>
  <c r="P1139" i="2"/>
  <c r="AB1139" i="2" s="1"/>
  <c r="AN1139" i="2" s="1"/>
  <c r="O1139" i="2"/>
  <c r="G1139" i="2"/>
  <c r="W1138" i="2"/>
  <c r="AI1138" i="2" s="1"/>
  <c r="AU1138" i="2" s="1"/>
  <c r="P1138" i="2"/>
  <c r="AB1138" i="2" s="1"/>
  <c r="AN1138" i="2" s="1"/>
  <c r="O1138" i="2"/>
  <c r="G1138" i="2"/>
  <c r="M1138" i="2" s="1"/>
  <c r="N1138" i="2" s="1"/>
  <c r="W1137" i="2"/>
  <c r="P1137" i="2"/>
  <c r="AB1137" i="2" s="1"/>
  <c r="AN1137" i="2" s="1"/>
  <c r="O1137" i="2"/>
  <c r="AA1137" i="2" s="1"/>
  <c r="AM1137" i="2" s="1"/>
  <c r="G1137" i="2"/>
  <c r="M1137" i="2" s="1"/>
  <c r="N1137" i="2" s="1"/>
  <c r="W1136" i="2"/>
  <c r="P1136" i="2"/>
  <c r="AB1136" i="2" s="1"/>
  <c r="AN1136" i="2" s="1"/>
  <c r="O1136" i="2"/>
  <c r="AA1136" i="2" s="1"/>
  <c r="G1136" i="2"/>
  <c r="L1136" i="2" s="1"/>
  <c r="W1135" i="2"/>
  <c r="AI1135" i="2" s="1"/>
  <c r="AU1135" i="2" s="1"/>
  <c r="P1135" i="2"/>
  <c r="AB1135" i="2" s="1"/>
  <c r="AN1135" i="2" s="1"/>
  <c r="O1135" i="2"/>
  <c r="AA1135" i="2" s="1"/>
  <c r="AM1135" i="2" s="1"/>
  <c r="G1135" i="2"/>
  <c r="W1133" i="2"/>
  <c r="P1133" i="2"/>
  <c r="AB1133" i="2" s="1"/>
  <c r="AN1133" i="2" s="1"/>
  <c r="O1133" i="2"/>
  <c r="AA1133" i="2" s="1"/>
  <c r="AM1133" i="2" s="1"/>
  <c r="G1133" i="2"/>
  <c r="L1133" i="2" s="1"/>
  <c r="W1132" i="2"/>
  <c r="AI1132" i="2" s="1"/>
  <c r="AU1132" i="2" s="1"/>
  <c r="P1132" i="2"/>
  <c r="O1132" i="2"/>
  <c r="AA1132" i="2" s="1"/>
  <c r="G1132" i="2"/>
  <c r="M1132" i="2" s="1"/>
  <c r="N1132" i="2" s="1"/>
  <c r="W1131" i="2"/>
  <c r="AI1131" i="2" s="1"/>
  <c r="AU1131" i="2" s="1"/>
  <c r="P1131" i="2"/>
  <c r="AB1131" i="2" s="1"/>
  <c r="AN1131" i="2" s="1"/>
  <c r="O1131" i="2"/>
  <c r="G1131" i="2"/>
  <c r="L1131" i="2" s="1"/>
  <c r="W1130" i="2"/>
  <c r="AI1130" i="2" s="1"/>
  <c r="AU1130" i="2" s="1"/>
  <c r="P1130" i="2"/>
  <c r="AB1130" i="2" s="1"/>
  <c r="AN1130" i="2" s="1"/>
  <c r="O1130" i="2"/>
  <c r="AA1130" i="2" s="1"/>
  <c r="G1130" i="2"/>
  <c r="W1129" i="2"/>
  <c r="AI1129" i="2" s="1"/>
  <c r="AU1129" i="2" s="1"/>
  <c r="P1129" i="2"/>
  <c r="O1129" i="2"/>
  <c r="AA1129" i="2" s="1"/>
  <c r="AM1129" i="2" s="1"/>
  <c r="G1129" i="2"/>
  <c r="W1128" i="2"/>
  <c r="AI1128" i="2" s="1"/>
  <c r="AU1128" i="2" s="1"/>
  <c r="P1128" i="2"/>
  <c r="AB1128" i="2" s="1"/>
  <c r="O1128" i="2"/>
  <c r="AA1128" i="2" s="1"/>
  <c r="AM1128" i="2" s="1"/>
  <c r="G1128" i="2"/>
  <c r="M1128" i="2" s="1"/>
  <c r="N1128" i="2" s="1"/>
  <c r="Y1127" i="2"/>
  <c r="AK1127" i="2" s="1"/>
  <c r="AW1127" i="2" s="1"/>
  <c r="AT1122" i="2"/>
  <c r="AR1122" i="2"/>
  <c r="AH1122" i="2"/>
  <c r="AF1122" i="2"/>
  <c r="V1122" i="2"/>
  <c r="T1122" i="2"/>
  <c r="K1122" i="2"/>
  <c r="J1122" i="2"/>
  <c r="H1122" i="2"/>
  <c r="F1122" i="2"/>
  <c r="E1122" i="2"/>
  <c r="AX1121" i="2"/>
  <c r="AL1121" i="2"/>
  <c r="Z1121" i="2"/>
  <c r="N1121" i="2"/>
  <c r="W1120" i="2"/>
  <c r="AI1120" i="2" s="1"/>
  <c r="AU1120" i="2" s="1"/>
  <c r="P1120" i="2"/>
  <c r="AB1120" i="2" s="1"/>
  <c r="AN1120" i="2" s="1"/>
  <c r="O1120" i="2"/>
  <c r="AA1120" i="2" s="1"/>
  <c r="G1120" i="2"/>
  <c r="W1119" i="2"/>
  <c r="AI1119" i="2" s="1"/>
  <c r="AU1119" i="2" s="1"/>
  <c r="P1119" i="2"/>
  <c r="AB1119" i="2" s="1"/>
  <c r="AN1119" i="2" s="1"/>
  <c r="O1119" i="2"/>
  <c r="G1119" i="2"/>
  <c r="M1119" i="2" s="1"/>
  <c r="N1119" i="2" s="1"/>
  <c r="W1118" i="2"/>
  <c r="AI1118" i="2" s="1"/>
  <c r="AU1118" i="2" s="1"/>
  <c r="P1118" i="2"/>
  <c r="O1118" i="2"/>
  <c r="AA1118" i="2" s="1"/>
  <c r="AM1118" i="2" s="1"/>
  <c r="G1118" i="2"/>
  <c r="M1118" i="2" s="1"/>
  <c r="N1118" i="2" s="1"/>
  <c r="W1117" i="2"/>
  <c r="P1117" i="2"/>
  <c r="AB1117" i="2" s="1"/>
  <c r="AN1117" i="2" s="1"/>
  <c r="O1117" i="2"/>
  <c r="AA1117" i="2" s="1"/>
  <c r="AM1117" i="2" s="1"/>
  <c r="G1117" i="2"/>
  <c r="M1117" i="2" s="1"/>
  <c r="N1117" i="2" s="1"/>
  <c r="W1113" i="2"/>
  <c r="AI1113" i="2" s="1"/>
  <c r="AU1113" i="2" s="1"/>
  <c r="P1113" i="2"/>
  <c r="AB1113" i="2" s="1"/>
  <c r="AN1113" i="2" s="1"/>
  <c r="O1113" i="2"/>
  <c r="G1113" i="2"/>
  <c r="AV1112" i="2"/>
  <c r="AS1112" i="2"/>
  <c r="AW1112" i="2" s="1"/>
  <c r="AX1112" i="2" s="1"/>
  <c r="AJ1112" i="2"/>
  <c r="AG1112" i="2"/>
  <c r="AK1112" i="2" s="1"/>
  <c r="AL1112" i="2" s="1"/>
  <c r="X1112" i="2"/>
  <c r="W1112" i="2"/>
  <c r="AI1112" i="2" s="1"/>
  <c r="AU1112" i="2" s="1"/>
  <c r="U1112" i="2"/>
  <c r="Y1112" i="2" s="1"/>
  <c r="Z1112" i="2" s="1"/>
  <c r="P1112" i="2"/>
  <c r="AB1112" i="2" s="1"/>
  <c r="AN1112" i="2" s="1"/>
  <c r="O1112" i="2"/>
  <c r="AA1112" i="2" s="1"/>
  <c r="AM1112" i="2" s="1"/>
  <c r="L1112" i="2"/>
  <c r="I1112" i="2"/>
  <c r="M1112" i="2" s="1"/>
  <c r="N1112" i="2" s="1"/>
  <c r="AW1111" i="2"/>
  <c r="AX1111" i="2" s="1"/>
  <c r="AV1111" i="2"/>
  <c r="AK1111" i="2"/>
  <c r="AL1111" i="2" s="1"/>
  <c r="AJ1111" i="2"/>
  <c r="Y1111" i="2"/>
  <c r="Z1111" i="2" s="1"/>
  <c r="X1111" i="2"/>
  <c r="W1111" i="2"/>
  <c r="AI1111" i="2" s="1"/>
  <c r="AU1111" i="2" s="1"/>
  <c r="P1111" i="2"/>
  <c r="AB1111" i="2" s="1"/>
  <c r="AN1111" i="2" s="1"/>
  <c r="O1111" i="2"/>
  <c r="AA1111" i="2" s="1"/>
  <c r="AM1111" i="2" s="1"/>
  <c r="G1111" i="2"/>
  <c r="L1111" i="2" s="1"/>
  <c r="W1110" i="2"/>
  <c r="AI1110" i="2" s="1"/>
  <c r="AU1110" i="2" s="1"/>
  <c r="P1110" i="2"/>
  <c r="AB1110" i="2" s="1"/>
  <c r="AN1110" i="2" s="1"/>
  <c r="O1110" i="2"/>
  <c r="G1110" i="2"/>
  <c r="W1109" i="2"/>
  <c r="AI1109" i="2" s="1"/>
  <c r="AU1109" i="2" s="1"/>
  <c r="P1109" i="2"/>
  <c r="AB1109" i="2" s="1"/>
  <c r="AN1109" i="2" s="1"/>
  <c r="O1109" i="2"/>
  <c r="G1109" i="2"/>
  <c r="M1109" i="2" s="1"/>
  <c r="N1109" i="2" s="1"/>
  <c r="W1108" i="2"/>
  <c r="AI1108" i="2" s="1"/>
  <c r="P1108" i="2"/>
  <c r="AB1108" i="2" s="1"/>
  <c r="AN1108" i="2" s="1"/>
  <c r="O1108" i="2"/>
  <c r="AA1108" i="2" s="1"/>
  <c r="AM1108" i="2" s="1"/>
  <c r="G1108" i="2"/>
  <c r="L1108" i="2" s="1"/>
  <c r="W1107" i="2"/>
  <c r="AI1107" i="2" s="1"/>
  <c r="AU1107" i="2" s="1"/>
  <c r="P1107" i="2"/>
  <c r="AB1107" i="2" s="1"/>
  <c r="AN1107" i="2" s="1"/>
  <c r="O1107" i="2"/>
  <c r="AA1107" i="2" s="1"/>
  <c r="G1107" i="2"/>
  <c r="M1107" i="2" s="1"/>
  <c r="N1107" i="2" s="1"/>
  <c r="W1106" i="2"/>
  <c r="AI1106" i="2" s="1"/>
  <c r="AU1106" i="2" s="1"/>
  <c r="P1106" i="2"/>
  <c r="AB1106" i="2" s="1"/>
  <c r="AN1106" i="2" s="1"/>
  <c r="O1106" i="2"/>
  <c r="AA1106" i="2" s="1"/>
  <c r="G1106" i="2"/>
  <c r="W1105" i="2"/>
  <c r="AI1105" i="2" s="1"/>
  <c r="AU1105" i="2" s="1"/>
  <c r="P1105" i="2"/>
  <c r="AB1105" i="2" s="1"/>
  <c r="AN1105" i="2" s="1"/>
  <c r="O1105" i="2"/>
  <c r="G1105" i="2"/>
  <c r="M1105" i="2" s="1"/>
  <c r="N1105" i="2" s="1"/>
  <c r="W1104" i="2"/>
  <c r="AI1104" i="2" s="1"/>
  <c r="AU1104" i="2" s="1"/>
  <c r="P1104" i="2"/>
  <c r="O1104" i="2"/>
  <c r="AA1104" i="2" s="1"/>
  <c r="AM1104" i="2" s="1"/>
  <c r="G1104" i="2"/>
  <c r="L1104" i="2" s="1"/>
  <c r="W1103" i="2"/>
  <c r="P1103" i="2"/>
  <c r="AB1103" i="2" s="1"/>
  <c r="AN1103" i="2" s="1"/>
  <c r="O1103" i="2"/>
  <c r="AA1103" i="2" s="1"/>
  <c r="AM1103" i="2" s="1"/>
  <c r="G1103" i="2"/>
  <c r="M1103" i="2" s="1"/>
  <c r="N1103" i="2" s="1"/>
  <c r="W1102" i="2"/>
  <c r="AI1102" i="2" s="1"/>
  <c r="AU1102" i="2" s="1"/>
  <c r="P1102" i="2"/>
  <c r="AB1102" i="2" s="1"/>
  <c r="AN1102" i="2" s="1"/>
  <c r="O1102" i="2"/>
  <c r="G1102" i="2"/>
  <c r="W1101" i="2"/>
  <c r="AI1101" i="2" s="1"/>
  <c r="AU1101" i="2" s="1"/>
  <c r="P1101" i="2"/>
  <c r="AB1101" i="2" s="1"/>
  <c r="AN1101" i="2" s="1"/>
  <c r="O1101" i="2"/>
  <c r="G1101" i="2"/>
  <c r="W1100" i="2"/>
  <c r="AI1100" i="2" s="1"/>
  <c r="AU1100" i="2" s="1"/>
  <c r="P1100" i="2"/>
  <c r="AB1100" i="2" s="1"/>
  <c r="AN1100" i="2" s="1"/>
  <c r="O1100" i="2"/>
  <c r="G1100" i="2"/>
  <c r="L1100" i="2" s="1"/>
  <c r="W1099" i="2"/>
  <c r="P1099" i="2"/>
  <c r="AB1099" i="2" s="1"/>
  <c r="AN1099" i="2" s="1"/>
  <c r="O1099" i="2"/>
  <c r="AA1099" i="2" s="1"/>
  <c r="AM1099" i="2" s="1"/>
  <c r="G1099" i="2"/>
  <c r="M1099" i="2" s="1"/>
  <c r="N1099" i="2" s="1"/>
  <c r="W1098" i="2"/>
  <c r="AI1098" i="2" s="1"/>
  <c r="AU1098" i="2" s="1"/>
  <c r="P1098" i="2"/>
  <c r="AB1098" i="2" s="1"/>
  <c r="AN1098" i="2" s="1"/>
  <c r="O1098" i="2"/>
  <c r="G1098" i="2"/>
  <c r="W1097" i="2"/>
  <c r="AI1097" i="2" s="1"/>
  <c r="AU1097" i="2" s="1"/>
  <c r="P1097" i="2"/>
  <c r="AB1097" i="2" s="1"/>
  <c r="AN1097" i="2" s="1"/>
  <c r="O1097" i="2"/>
  <c r="G1097" i="2"/>
  <c r="M1097" i="2" s="1"/>
  <c r="N1097" i="2" s="1"/>
  <c r="W1096" i="2"/>
  <c r="AI1096" i="2" s="1"/>
  <c r="AU1096" i="2" s="1"/>
  <c r="P1096" i="2"/>
  <c r="AB1096" i="2" s="1"/>
  <c r="AN1096" i="2" s="1"/>
  <c r="O1096" i="2"/>
  <c r="AA1096" i="2" s="1"/>
  <c r="AM1096" i="2" s="1"/>
  <c r="G1096" i="2"/>
  <c r="L1096" i="2" s="1"/>
  <c r="W1095" i="2"/>
  <c r="AI1095" i="2" s="1"/>
  <c r="AU1095" i="2" s="1"/>
  <c r="P1095" i="2"/>
  <c r="AB1095" i="2" s="1"/>
  <c r="AN1095" i="2" s="1"/>
  <c r="O1095" i="2"/>
  <c r="G1095" i="2"/>
  <c r="M1095" i="2" s="1"/>
  <c r="N1095" i="2" s="1"/>
  <c r="W1094" i="2"/>
  <c r="AI1094" i="2" s="1"/>
  <c r="AU1094" i="2" s="1"/>
  <c r="P1094" i="2"/>
  <c r="AB1094" i="2" s="1"/>
  <c r="AN1094" i="2" s="1"/>
  <c r="O1094" i="2"/>
  <c r="G1094" i="2"/>
  <c r="W1093" i="2"/>
  <c r="AI1093" i="2" s="1"/>
  <c r="AU1093" i="2" s="1"/>
  <c r="P1093" i="2"/>
  <c r="AB1093" i="2" s="1"/>
  <c r="AN1093" i="2" s="1"/>
  <c r="O1093" i="2"/>
  <c r="G1093" i="2"/>
  <c r="M1093" i="2" s="1"/>
  <c r="N1093" i="2" s="1"/>
  <c r="W1092" i="2"/>
  <c r="AI1092" i="2" s="1"/>
  <c r="AU1092" i="2" s="1"/>
  <c r="P1092" i="2"/>
  <c r="O1092" i="2"/>
  <c r="AA1092" i="2" s="1"/>
  <c r="AM1092" i="2" s="1"/>
  <c r="G1092" i="2"/>
  <c r="M1092" i="2" s="1"/>
  <c r="N1092" i="2" s="1"/>
  <c r="W1090" i="2"/>
  <c r="AI1090" i="2" s="1"/>
  <c r="AU1090" i="2" s="1"/>
  <c r="P1090" i="2"/>
  <c r="AB1090" i="2" s="1"/>
  <c r="AN1090" i="2" s="1"/>
  <c r="O1090" i="2"/>
  <c r="AA1090" i="2" s="1"/>
  <c r="G1090" i="2"/>
  <c r="M1090" i="2" s="1"/>
  <c r="N1090" i="2" s="1"/>
  <c r="W1089" i="2"/>
  <c r="AI1089" i="2" s="1"/>
  <c r="AU1089" i="2" s="1"/>
  <c r="P1089" i="2"/>
  <c r="AB1089" i="2" s="1"/>
  <c r="AN1089" i="2" s="1"/>
  <c r="O1089" i="2"/>
  <c r="AA1089" i="2" s="1"/>
  <c r="G1089" i="2"/>
  <c r="W1088" i="2"/>
  <c r="P1088" i="2"/>
  <c r="AB1088" i="2" s="1"/>
  <c r="O1088" i="2"/>
  <c r="G1088" i="2"/>
  <c r="L1088" i="2" s="1"/>
  <c r="Y1087" i="2"/>
  <c r="AK1087" i="2" s="1"/>
  <c r="AW1087" i="2" s="1"/>
  <c r="AT1082" i="2"/>
  <c r="AS1082" i="2"/>
  <c r="AR1082" i="2"/>
  <c r="AH1082" i="2"/>
  <c r="AG1082" i="2"/>
  <c r="AF1082" i="2"/>
  <c r="V1082" i="2"/>
  <c r="U1082" i="2"/>
  <c r="T1082" i="2"/>
  <c r="K1082" i="2"/>
  <c r="J1082" i="2"/>
  <c r="I1082" i="2"/>
  <c r="H1082" i="2"/>
  <c r="F1082" i="2"/>
  <c r="E1082" i="2"/>
  <c r="AX1081" i="2"/>
  <c r="AL1081" i="2"/>
  <c r="Z1081" i="2"/>
  <c r="N1081" i="2"/>
  <c r="W1080" i="2"/>
  <c r="AI1080" i="2" s="1"/>
  <c r="AU1080" i="2" s="1"/>
  <c r="P1080" i="2"/>
  <c r="AB1080" i="2" s="1"/>
  <c r="AN1080" i="2" s="1"/>
  <c r="O1080" i="2"/>
  <c r="G1080" i="2"/>
  <c r="M1080" i="2" s="1"/>
  <c r="N1080" i="2" s="1"/>
  <c r="W1079" i="2"/>
  <c r="P1079" i="2"/>
  <c r="AB1079" i="2" s="1"/>
  <c r="AN1079" i="2" s="1"/>
  <c r="O1079" i="2"/>
  <c r="AA1079" i="2" s="1"/>
  <c r="G1079" i="2"/>
  <c r="L1079" i="2" s="1"/>
  <c r="W1078" i="2"/>
  <c r="AI1078" i="2" s="1"/>
  <c r="AU1078" i="2" s="1"/>
  <c r="P1078" i="2"/>
  <c r="AB1078" i="2" s="1"/>
  <c r="AN1078" i="2" s="1"/>
  <c r="O1078" i="2"/>
  <c r="G1078" i="2"/>
  <c r="L1078" i="2" s="1"/>
  <c r="W1077" i="2"/>
  <c r="AI1077" i="2" s="1"/>
  <c r="AU1077" i="2" s="1"/>
  <c r="P1077" i="2"/>
  <c r="AB1077" i="2" s="1"/>
  <c r="AN1077" i="2" s="1"/>
  <c r="O1077" i="2"/>
  <c r="G1077" i="2"/>
  <c r="W1076" i="2"/>
  <c r="AI1076" i="2" s="1"/>
  <c r="AU1076" i="2" s="1"/>
  <c r="P1076" i="2"/>
  <c r="AB1076" i="2" s="1"/>
  <c r="AN1076" i="2" s="1"/>
  <c r="O1076" i="2"/>
  <c r="G1076" i="2"/>
  <c r="M1076" i="2" s="1"/>
  <c r="N1076" i="2" s="1"/>
  <c r="W1075" i="2"/>
  <c r="AI1075" i="2" s="1"/>
  <c r="P1075" i="2"/>
  <c r="AB1075" i="2" s="1"/>
  <c r="AN1075" i="2" s="1"/>
  <c r="O1075" i="2"/>
  <c r="AA1075" i="2" s="1"/>
  <c r="AM1075" i="2" s="1"/>
  <c r="G1075" i="2"/>
  <c r="L1075" i="2" s="1"/>
  <c r="W1068" i="2"/>
  <c r="AI1068" i="2" s="1"/>
  <c r="AU1068" i="2" s="1"/>
  <c r="P1068" i="2"/>
  <c r="AB1068" i="2" s="1"/>
  <c r="AN1068" i="2" s="1"/>
  <c r="O1068" i="2"/>
  <c r="AA1068" i="2" s="1"/>
  <c r="G1068" i="2"/>
  <c r="M1068" i="2" s="1"/>
  <c r="N1068" i="2" s="1"/>
  <c r="W1067" i="2"/>
  <c r="AI1067" i="2" s="1"/>
  <c r="AU1067" i="2" s="1"/>
  <c r="P1067" i="2"/>
  <c r="AB1067" i="2" s="1"/>
  <c r="AN1067" i="2" s="1"/>
  <c r="O1067" i="2"/>
  <c r="AA1067" i="2" s="1"/>
  <c r="G1067" i="2"/>
  <c r="W1066" i="2"/>
  <c r="AI1066" i="2" s="1"/>
  <c r="AU1066" i="2" s="1"/>
  <c r="P1066" i="2"/>
  <c r="AB1066" i="2" s="1"/>
  <c r="AN1066" i="2" s="1"/>
  <c r="O1066" i="2"/>
  <c r="G1066" i="2"/>
  <c r="M1066" i="2" s="1"/>
  <c r="N1066" i="2" s="1"/>
  <c r="W1065" i="2"/>
  <c r="AI1065" i="2" s="1"/>
  <c r="AU1065" i="2" s="1"/>
  <c r="P1065" i="2"/>
  <c r="O1065" i="2"/>
  <c r="AA1065" i="2" s="1"/>
  <c r="AM1065" i="2" s="1"/>
  <c r="G1065" i="2"/>
  <c r="L1065" i="2" s="1"/>
  <c r="W1064" i="2"/>
  <c r="P1064" i="2"/>
  <c r="AB1064" i="2" s="1"/>
  <c r="AN1064" i="2" s="1"/>
  <c r="O1064" i="2"/>
  <c r="AA1064" i="2" s="1"/>
  <c r="AM1064" i="2" s="1"/>
  <c r="G1064" i="2"/>
  <c r="M1064" i="2" s="1"/>
  <c r="N1064" i="2" s="1"/>
  <c r="W1063" i="2"/>
  <c r="AI1063" i="2" s="1"/>
  <c r="AU1063" i="2" s="1"/>
  <c r="P1063" i="2"/>
  <c r="AB1063" i="2" s="1"/>
  <c r="AN1063" i="2" s="1"/>
  <c r="O1063" i="2"/>
  <c r="G1063" i="2"/>
  <c r="W1062" i="2"/>
  <c r="AI1062" i="2" s="1"/>
  <c r="AU1062" i="2" s="1"/>
  <c r="P1062" i="2"/>
  <c r="AB1062" i="2" s="1"/>
  <c r="AN1062" i="2" s="1"/>
  <c r="O1062" i="2"/>
  <c r="G1062" i="2"/>
  <c r="W1061" i="2"/>
  <c r="AI1061" i="2" s="1"/>
  <c r="AU1061" i="2" s="1"/>
  <c r="P1061" i="2"/>
  <c r="AB1061" i="2" s="1"/>
  <c r="AN1061" i="2" s="1"/>
  <c r="O1061" i="2"/>
  <c r="AA1061" i="2" s="1"/>
  <c r="G1061" i="2"/>
  <c r="M1061" i="2" s="1"/>
  <c r="N1061" i="2" s="1"/>
  <c r="W1060" i="2"/>
  <c r="P1060" i="2"/>
  <c r="AB1060" i="2" s="1"/>
  <c r="AN1060" i="2" s="1"/>
  <c r="O1060" i="2"/>
  <c r="AA1060" i="2" s="1"/>
  <c r="AM1060" i="2" s="1"/>
  <c r="G1060" i="2"/>
  <c r="M1060" i="2" s="1"/>
  <c r="N1060" i="2" s="1"/>
  <c r="W1059" i="2"/>
  <c r="AI1059" i="2" s="1"/>
  <c r="AU1059" i="2" s="1"/>
  <c r="P1059" i="2"/>
  <c r="AB1059" i="2" s="1"/>
  <c r="AN1059" i="2" s="1"/>
  <c r="O1059" i="2"/>
  <c r="G1059" i="2"/>
  <c r="W1058" i="2"/>
  <c r="AI1058" i="2" s="1"/>
  <c r="AU1058" i="2" s="1"/>
  <c r="P1058" i="2"/>
  <c r="AB1058" i="2" s="1"/>
  <c r="AN1058" i="2" s="1"/>
  <c r="O1058" i="2"/>
  <c r="G1058" i="2"/>
  <c r="M1058" i="2" s="1"/>
  <c r="N1058" i="2" s="1"/>
  <c r="W1057" i="2"/>
  <c r="AI1057" i="2" s="1"/>
  <c r="P1057" i="2"/>
  <c r="AB1057" i="2" s="1"/>
  <c r="AN1057" i="2" s="1"/>
  <c r="O1057" i="2"/>
  <c r="AA1057" i="2" s="1"/>
  <c r="AM1057" i="2" s="1"/>
  <c r="G1057" i="2"/>
  <c r="L1057" i="2" s="1"/>
  <c r="W1056" i="2"/>
  <c r="P1056" i="2"/>
  <c r="AB1056" i="2" s="1"/>
  <c r="AN1056" i="2" s="1"/>
  <c r="O1056" i="2"/>
  <c r="AA1056" i="2" s="1"/>
  <c r="G1056" i="2"/>
  <c r="L1056" i="2" s="1"/>
  <c r="W1055" i="2"/>
  <c r="AI1055" i="2" s="1"/>
  <c r="AU1055" i="2" s="1"/>
  <c r="P1055" i="2"/>
  <c r="AB1055" i="2" s="1"/>
  <c r="AN1055" i="2" s="1"/>
  <c r="O1055" i="2"/>
  <c r="G1055" i="2"/>
  <c r="W1054" i="2"/>
  <c r="AI1054" i="2" s="1"/>
  <c r="AU1054" i="2" s="1"/>
  <c r="P1054" i="2"/>
  <c r="AB1054" i="2" s="1"/>
  <c r="AN1054" i="2" s="1"/>
  <c r="O1054" i="2"/>
  <c r="G1054" i="2"/>
  <c r="M1054" i="2" s="1"/>
  <c r="N1054" i="2" s="1"/>
  <c r="W1053" i="2"/>
  <c r="AI1053" i="2" s="1"/>
  <c r="AU1053" i="2" s="1"/>
  <c r="P1053" i="2"/>
  <c r="AB1053" i="2" s="1"/>
  <c r="AN1053" i="2" s="1"/>
  <c r="O1053" i="2"/>
  <c r="AA1053" i="2" s="1"/>
  <c r="G1053" i="2"/>
  <c r="M1053" i="2" s="1"/>
  <c r="N1053" i="2" s="1"/>
  <c r="W1052" i="2"/>
  <c r="AI1052" i="2" s="1"/>
  <c r="AU1052" i="2" s="1"/>
  <c r="P1052" i="2"/>
  <c r="AB1052" i="2" s="1"/>
  <c r="AN1052" i="2" s="1"/>
  <c r="O1052" i="2"/>
  <c r="AA1052" i="2" s="1"/>
  <c r="G1052" i="2"/>
  <c r="L1052" i="2" s="1"/>
  <c r="W1051" i="2"/>
  <c r="AI1051" i="2" s="1"/>
  <c r="AU1051" i="2" s="1"/>
  <c r="P1051" i="2"/>
  <c r="AB1051" i="2" s="1"/>
  <c r="AN1051" i="2" s="1"/>
  <c r="O1051" i="2"/>
  <c r="G1051" i="2"/>
  <c r="W1050" i="2"/>
  <c r="AI1050" i="2" s="1"/>
  <c r="AU1050" i="2" s="1"/>
  <c r="P1050" i="2"/>
  <c r="AB1050" i="2" s="1"/>
  <c r="AN1050" i="2" s="1"/>
  <c r="O1050" i="2"/>
  <c r="G1050" i="2"/>
  <c r="M1050" i="2" s="1"/>
  <c r="N1050" i="2" s="1"/>
  <c r="W1049" i="2"/>
  <c r="AI1049" i="2" s="1"/>
  <c r="AU1049" i="2" s="1"/>
  <c r="P1049" i="2"/>
  <c r="O1049" i="2"/>
  <c r="AA1049" i="2" s="1"/>
  <c r="AM1049" i="2" s="1"/>
  <c r="G1049" i="2"/>
  <c r="M1049" i="2" s="1"/>
  <c r="N1049" i="2" s="1"/>
  <c r="W1048" i="2"/>
  <c r="P1048" i="2"/>
  <c r="AB1048" i="2" s="1"/>
  <c r="AN1048" i="2" s="1"/>
  <c r="O1048" i="2"/>
  <c r="AA1048" i="2" s="1"/>
  <c r="AM1048" i="2" s="1"/>
  <c r="G1048" i="2"/>
  <c r="L1048" i="2" s="1"/>
  <c r="W1047" i="2"/>
  <c r="AI1047" i="2" s="1"/>
  <c r="AU1047" i="2" s="1"/>
  <c r="P1047" i="2"/>
  <c r="AB1047" i="2" s="1"/>
  <c r="AN1047" i="2" s="1"/>
  <c r="O1047" i="2"/>
  <c r="G1047" i="2"/>
  <c r="W1046" i="2"/>
  <c r="AI1046" i="2" s="1"/>
  <c r="AU1046" i="2" s="1"/>
  <c r="P1046" i="2"/>
  <c r="AB1046" i="2" s="1"/>
  <c r="AN1046" i="2" s="1"/>
  <c r="O1046" i="2"/>
  <c r="G1046" i="2"/>
  <c r="W1045" i="2"/>
  <c r="AI1045" i="2" s="1"/>
  <c r="AU1045" i="2" s="1"/>
  <c r="P1045" i="2"/>
  <c r="AB1045" i="2" s="1"/>
  <c r="AN1045" i="2" s="1"/>
  <c r="O1045" i="2"/>
  <c r="AA1045" i="2" s="1"/>
  <c r="G1045" i="2"/>
  <c r="L1045" i="2" s="1"/>
  <c r="W1044" i="2"/>
  <c r="P1044" i="2"/>
  <c r="AB1044" i="2" s="1"/>
  <c r="AN1044" i="2" s="1"/>
  <c r="O1044" i="2"/>
  <c r="AA1044" i="2" s="1"/>
  <c r="AM1044" i="2" s="1"/>
  <c r="G1044" i="2"/>
  <c r="L1044" i="2" s="1"/>
  <c r="W1043" i="2"/>
  <c r="AI1043" i="2" s="1"/>
  <c r="AU1043" i="2" s="1"/>
  <c r="P1043" i="2"/>
  <c r="AB1043" i="2" s="1"/>
  <c r="AN1043" i="2" s="1"/>
  <c r="O1043" i="2"/>
  <c r="G1043" i="2"/>
  <c r="W1042" i="2"/>
  <c r="AI1042" i="2" s="1"/>
  <c r="AU1042" i="2" s="1"/>
  <c r="P1042" i="2"/>
  <c r="AB1042" i="2" s="1"/>
  <c r="AN1042" i="2" s="1"/>
  <c r="O1042" i="2"/>
  <c r="G1042" i="2"/>
  <c r="M1042" i="2" s="1"/>
  <c r="N1042" i="2" s="1"/>
  <c r="W1041" i="2"/>
  <c r="AI1041" i="2" s="1"/>
  <c r="AU1041" i="2" s="1"/>
  <c r="P1041" i="2"/>
  <c r="AB1041" i="2" s="1"/>
  <c r="AN1041" i="2" s="1"/>
  <c r="O1041" i="2"/>
  <c r="AA1041" i="2" s="1"/>
  <c r="G1041" i="2"/>
  <c r="L1041" i="2" s="1"/>
  <c r="W1040" i="2"/>
  <c r="AI1040" i="2" s="1"/>
  <c r="AU1040" i="2" s="1"/>
  <c r="P1040" i="2"/>
  <c r="AB1040" i="2" s="1"/>
  <c r="AN1040" i="2" s="1"/>
  <c r="O1040" i="2"/>
  <c r="AA1040" i="2" s="1"/>
  <c r="G1040" i="2"/>
  <c r="L1040" i="2" s="1"/>
  <c r="W1038" i="2"/>
  <c r="AI1038" i="2" s="1"/>
  <c r="AU1038" i="2" s="1"/>
  <c r="P1038" i="2"/>
  <c r="AB1038" i="2" s="1"/>
  <c r="AN1038" i="2" s="1"/>
  <c r="O1038" i="2"/>
  <c r="G1038" i="2"/>
  <c r="W1037" i="2"/>
  <c r="AI1037" i="2" s="1"/>
  <c r="AU1037" i="2" s="1"/>
  <c r="P1037" i="2"/>
  <c r="AB1037" i="2" s="1"/>
  <c r="AN1037" i="2" s="1"/>
  <c r="O1037" i="2"/>
  <c r="G1037" i="2"/>
  <c r="M1037" i="2" s="1"/>
  <c r="N1037" i="2" s="1"/>
  <c r="W1036" i="2"/>
  <c r="AI1036" i="2" s="1"/>
  <c r="AU1036" i="2" s="1"/>
  <c r="P1036" i="2"/>
  <c r="O1036" i="2"/>
  <c r="G1036" i="2"/>
  <c r="Y1035" i="2"/>
  <c r="AK1035" i="2" s="1"/>
  <c r="AW1035" i="2" s="1"/>
  <c r="AT1030" i="2"/>
  <c r="AR1030" i="2"/>
  <c r="AH1030" i="2"/>
  <c r="AF1030" i="2"/>
  <c r="V1030" i="2"/>
  <c r="T1030" i="2"/>
  <c r="K1030" i="2"/>
  <c r="J1030" i="2"/>
  <c r="H1030" i="2"/>
  <c r="F1030" i="2"/>
  <c r="E1030" i="2"/>
  <c r="AX1029" i="2"/>
  <c r="AL1029" i="2"/>
  <c r="Z1029" i="2"/>
  <c r="N1029" i="2"/>
  <c r="W1028" i="2"/>
  <c r="AI1028" i="2" s="1"/>
  <c r="P1028" i="2"/>
  <c r="AB1028" i="2" s="1"/>
  <c r="AN1028" i="2" s="1"/>
  <c r="O1028" i="2"/>
  <c r="AA1028" i="2" s="1"/>
  <c r="AM1028" i="2" s="1"/>
  <c r="G1028" i="2"/>
  <c r="M1028" i="2" s="1"/>
  <c r="N1028" i="2" s="1"/>
  <c r="AW1027" i="2"/>
  <c r="AX1027" i="2" s="1"/>
  <c r="AV1027" i="2"/>
  <c r="AK1027" i="2"/>
  <c r="AL1027" i="2" s="1"/>
  <c r="AJ1027" i="2"/>
  <c r="Y1027" i="2"/>
  <c r="Z1027" i="2" s="1"/>
  <c r="X1027" i="2"/>
  <c r="W1027" i="2"/>
  <c r="AI1027" i="2" s="1"/>
  <c r="AU1027" i="2" s="1"/>
  <c r="P1027" i="2"/>
  <c r="AB1027" i="2" s="1"/>
  <c r="AN1027" i="2" s="1"/>
  <c r="O1027" i="2"/>
  <c r="AA1027" i="2" s="1"/>
  <c r="AM1027" i="2" s="1"/>
  <c r="G1027" i="2"/>
  <c r="W1026" i="2"/>
  <c r="AI1026" i="2" s="1"/>
  <c r="AU1026" i="2" s="1"/>
  <c r="P1026" i="2"/>
  <c r="AB1026" i="2" s="1"/>
  <c r="AN1026" i="2" s="1"/>
  <c r="O1026" i="2"/>
  <c r="G1026" i="2"/>
  <c r="M1026" i="2" s="1"/>
  <c r="N1026" i="2" s="1"/>
  <c r="W1025" i="2"/>
  <c r="AI1025" i="2" s="1"/>
  <c r="P1025" i="2"/>
  <c r="AB1025" i="2" s="1"/>
  <c r="AN1025" i="2" s="1"/>
  <c r="O1025" i="2"/>
  <c r="AA1025" i="2" s="1"/>
  <c r="AM1025" i="2" s="1"/>
  <c r="G1025" i="2"/>
  <c r="W1024" i="2"/>
  <c r="P1024" i="2"/>
  <c r="AB1024" i="2" s="1"/>
  <c r="AN1024" i="2" s="1"/>
  <c r="O1024" i="2"/>
  <c r="AA1024" i="2" s="1"/>
  <c r="G1024" i="2"/>
  <c r="L1024" i="2" s="1"/>
  <c r="W1023" i="2"/>
  <c r="AI1023" i="2" s="1"/>
  <c r="AU1023" i="2" s="1"/>
  <c r="P1023" i="2"/>
  <c r="AB1023" i="2" s="1"/>
  <c r="AN1023" i="2" s="1"/>
  <c r="O1023" i="2"/>
  <c r="G1023" i="2"/>
  <c r="AV1022" i="2"/>
  <c r="AS1022" i="2"/>
  <c r="AW1022" i="2" s="1"/>
  <c r="AX1022" i="2" s="1"/>
  <c r="AJ1022" i="2"/>
  <c r="AG1022" i="2"/>
  <c r="AK1022" i="2" s="1"/>
  <c r="AL1022" i="2" s="1"/>
  <c r="X1022" i="2"/>
  <c r="W1022" i="2"/>
  <c r="AI1022" i="2" s="1"/>
  <c r="AU1022" i="2" s="1"/>
  <c r="U1022" i="2"/>
  <c r="Y1022" i="2" s="1"/>
  <c r="Z1022" i="2" s="1"/>
  <c r="P1022" i="2"/>
  <c r="AB1022" i="2" s="1"/>
  <c r="AN1022" i="2" s="1"/>
  <c r="O1022" i="2"/>
  <c r="AA1022" i="2" s="1"/>
  <c r="AM1022" i="2" s="1"/>
  <c r="L1022" i="2"/>
  <c r="I1022" i="2"/>
  <c r="M1022" i="2" s="1"/>
  <c r="N1022" i="2" s="1"/>
  <c r="W1021" i="2"/>
  <c r="AI1021" i="2" s="1"/>
  <c r="AU1021" i="2" s="1"/>
  <c r="P1021" i="2"/>
  <c r="O1021" i="2"/>
  <c r="AA1021" i="2" s="1"/>
  <c r="AM1021" i="2" s="1"/>
  <c r="G1021" i="2"/>
  <c r="M1021" i="2" s="1"/>
  <c r="N1021" i="2" s="1"/>
  <c r="W1020" i="2"/>
  <c r="P1020" i="2"/>
  <c r="AB1020" i="2" s="1"/>
  <c r="AN1020" i="2" s="1"/>
  <c r="O1020" i="2"/>
  <c r="AA1020" i="2" s="1"/>
  <c r="AM1020" i="2" s="1"/>
  <c r="G1020" i="2"/>
  <c r="M1020" i="2" s="1"/>
  <c r="N1020" i="2" s="1"/>
  <c r="W1019" i="2"/>
  <c r="AI1019" i="2" s="1"/>
  <c r="AU1019" i="2" s="1"/>
  <c r="P1019" i="2"/>
  <c r="AB1019" i="2" s="1"/>
  <c r="AN1019" i="2" s="1"/>
  <c r="O1019" i="2"/>
  <c r="G1019" i="2"/>
  <c r="W1018" i="2"/>
  <c r="AI1018" i="2" s="1"/>
  <c r="AU1018" i="2" s="1"/>
  <c r="P1018" i="2"/>
  <c r="AB1018" i="2" s="1"/>
  <c r="AN1018" i="2" s="1"/>
  <c r="O1018" i="2"/>
  <c r="G1018" i="2"/>
  <c r="W1017" i="2"/>
  <c r="P1017" i="2"/>
  <c r="AB1017" i="2" s="1"/>
  <c r="AN1017" i="2" s="1"/>
  <c r="O1017" i="2"/>
  <c r="AA1017" i="2" s="1"/>
  <c r="G1017" i="2"/>
  <c r="L1017" i="2" s="1"/>
  <c r="W1016" i="2"/>
  <c r="AI1016" i="2" s="1"/>
  <c r="AU1016" i="2" s="1"/>
  <c r="P1016" i="2"/>
  <c r="O1016" i="2"/>
  <c r="AA1016" i="2" s="1"/>
  <c r="G1016" i="2"/>
  <c r="L1016" i="2" s="1"/>
  <c r="AV1015" i="2"/>
  <c r="AS1015" i="2"/>
  <c r="AW1015" i="2" s="1"/>
  <c r="AX1015" i="2" s="1"/>
  <c r="AJ1015" i="2"/>
  <c r="AG1015" i="2"/>
  <c r="AK1015" i="2" s="1"/>
  <c r="AL1015" i="2" s="1"/>
  <c r="X1015" i="2"/>
  <c r="W1015" i="2"/>
  <c r="AI1015" i="2" s="1"/>
  <c r="AU1015" i="2" s="1"/>
  <c r="U1015" i="2"/>
  <c r="Y1015" i="2" s="1"/>
  <c r="Z1015" i="2" s="1"/>
  <c r="P1015" i="2"/>
  <c r="AB1015" i="2" s="1"/>
  <c r="AN1015" i="2" s="1"/>
  <c r="O1015" i="2"/>
  <c r="AA1015" i="2" s="1"/>
  <c r="AM1015" i="2" s="1"/>
  <c r="L1015" i="2"/>
  <c r="M1015" i="2"/>
  <c r="N1015" i="2" s="1"/>
  <c r="W1014" i="2"/>
  <c r="AI1014" i="2" s="1"/>
  <c r="AU1014" i="2" s="1"/>
  <c r="P1014" i="2"/>
  <c r="AB1014" i="2" s="1"/>
  <c r="AN1014" i="2" s="1"/>
  <c r="O1014" i="2"/>
  <c r="G1014" i="2"/>
  <c r="I1014" i="2" s="1"/>
  <c r="W1013" i="2"/>
  <c r="AI1013" i="2" s="1"/>
  <c r="AU1013" i="2" s="1"/>
  <c r="P1013" i="2"/>
  <c r="AB1013" i="2" s="1"/>
  <c r="AN1013" i="2" s="1"/>
  <c r="O1013" i="2"/>
  <c r="AA1013" i="2" s="1"/>
  <c r="G1013" i="2"/>
  <c r="M1013" i="2" s="1"/>
  <c r="N1013" i="2" s="1"/>
  <c r="W1012" i="2"/>
  <c r="AI1012" i="2" s="1"/>
  <c r="AU1012" i="2" s="1"/>
  <c r="P1012" i="2"/>
  <c r="AB1012" i="2" s="1"/>
  <c r="AN1012" i="2" s="1"/>
  <c r="O1012" i="2"/>
  <c r="AA1012" i="2" s="1"/>
  <c r="G1012" i="2"/>
  <c r="M1012" i="2" s="1"/>
  <c r="N1012" i="2" s="1"/>
  <c r="W1011" i="2"/>
  <c r="AI1011" i="2" s="1"/>
  <c r="AU1011" i="2" s="1"/>
  <c r="P1011" i="2"/>
  <c r="AB1011" i="2" s="1"/>
  <c r="AN1011" i="2" s="1"/>
  <c r="O1011" i="2"/>
  <c r="G1011" i="2"/>
  <c r="W1010" i="2"/>
  <c r="AI1010" i="2" s="1"/>
  <c r="AU1010" i="2" s="1"/>
  <c r="P1010" i="2"/>
  <c r="AB1010" i="2" s="1"/>
  <c r="AN1010" i="2" s="1"/>
  <c r="O1010" i="2"/>
  <c r="G1010" i="2"/>
  <c r="M1010" i="2" s="1"/>
  <c r="N1010" i="2" s="1"/>
  <c r="W1009" i="2"/>
  <c r="AI1009" i="2" s="1"/>
  <c r="AU1009" i="2" s="1"/>
  <c r="P1009" i="2"/>
  <c r="AB1009" i="2" s="1"/>
  <c r="AN1009" i="2" s="1"/>
  <c r="O1009" i="2"/>
  <c r="AA1009" i="2" s="1"/>
  <c r="AM1009" i="2" s="1"/>
  <c r="G1009" i="2"/>
  <c r="M1009" i="2" s="1"/>
  <c r="N1009" i="2" s="1"/>
  <c r="W1008" i="2"/>
  <c r="AI1008" i="2" s="1"/>
  <c r="AU1008" i="2" s="1"/>
  <c r="P1008" i="2"/>
  <c r="AB1008" i="2" s="1"/>
  <c r="AN1008" i="2" s="1"/>
  <c r="O1008" i="2"/>
  <c r="AA1008" i="2" s="1"/>
  <c r="AM1008" i="2" s="1"/>
  <c r="G1008" i="2"/>
  <c r="M1008" i="2" s="1"/>
  <c r="N1008" i="2" s="1"/>
  <c r="W1007" i="2"/>
  <c r="AI1007" i="2" s="1"/>
  <c r="AU1007" i="2" s="1"/>
  <c r="P1007" i="2"/>
  <c r="AB1007" i="2" s="1"/>
  <c r="AN1007" i="2" s="1"/>
  <c r="O1007" i="2"/>
  <c r="G1007" i="2"/>
  <c r="W1006" i="2"/>
  <c r="AI1006" i="2" s="1"/>
  <c r="AU1006" i="2" s="1"/>
  <c r="P1006" i="2"/>
  <c r="AB1006" i="2" s="1"/>
  <c r="AN1006" i="2" s="1"/>
  <c r="O1006" i="2"/>
  <c r="G1006" i="2"/>
  <c r="I1006" i="2" s="1"/>
  <c r="W1005" i="2"/>
  <c r="AI1005" i="2" s="1"/>
  <c r="P1005" i="2"/>
  <c r="AB1005" i="2" s="1"/>
  <c r="AN1005" i="2" s="1"/>
  <c r="O1005" i="2"/>
  <c r="AA1005" i="2" s="1"/>
  <c r="AM1005" i="2" s="1"/>
  <c r="G1005" i="2"/>
  <c r="M1005" i="2" s="1"/>
  <c r="N1005" i="2" s="1"/>
  <c r="W1004" i="2"/>
  <c r="AI1004" i="2" s="1"/>
  <c r="AU1004" i="2" s="1"/>
  <c r="P1004" i="2"/>
  <c r="AB1004" i="2" s="1"/>
  <c r="AN1004" i="2" s="1"/>
  <c r="O1004" i="2"/>
  <c r="AA1004" i="2" s="1"/>
  <c r="G1004" i="2"/>
  <c r="L1004" i="2" s="1"/>
  <c r="W1003" i="2"/>
  <c r="AI1003" i="2" s="1"/>
  <c r="AU1003" i="2" s="1"/>
  <c r="P1003" i="2"/>
  <c r="AB1003" i="2" s="1"/>
  <c r="AN1003" i="2" s="1"/>
  <c r="O1003" i="2"/>
  <c r="G1003" i="2"/>
  <c r="L1003" i="2" s="1"/>
  <c r="W1002" i="2"/>
  <c r="AI1002" i="2" s="1"/>
  <c r="AU1002" i="2" s="1"/>
  <c r="P1002" i="2"/>
  <c r="AB1002" i="2" s="1"/>
  <c r="AN1002" i="2" s="1"/>
  <c r="O1002" i="2"/>
  <c r="AA1002" i="2" s="1"/>
  <c r="G1002" i="2"/>
  <c r="M1002" i="2" s="1"/>
  <c r="N1002" i="2" s="1"/>
  <c r="W1001" i="2"/>
  <c r="AI1001" i="2" s="1"/>
  <c r="AU1001" i="2" s="1"/>
  <c r="P1001" i="2"/>
  <c r="O1001" i="2"/>
  <c r="AA1001" i="2" s="1"/>
  <c r="AM1001" i="2" s="1"/>
  <c r="G1001" i="2"/>
  <c r="M1001" i="2" s="1"/>
  <c r="N1001" i="2" s="1"/>
  <c r="W1000" i="2"/>
  <c r="AI1000" i="2" s="1"/>
  <c r="AU1000" i="2" s="1"/>
  <c r="P1000" i="2"/>
  <c r="O1000" i="2"/>
  <c r="AA1000" i="2" s="1"/>
  <c r="G1000" i="2"/>
  <c r="L1000" i="2" s="1"/>
  <c r="W999" i="2"/>
  <c r="P999" i="2"/>
  <c r="AB999" i="2" s="1"/>
  <c r="AN999" i="2" s="1"/>
  <c r="O999" i="2"/>
  <c r="AA999" i="2" s="1"/>
  <c r="AM999" i="2" s="1"/>
  <c r="G999" i="2"/>
  <c r="W998" i="2"/>
  <c r="AI998" i="2" s="1"/>
  <c r="AU998" i="2" s="1"/>
  <c r="P998" i="2"/>
  <c r="AB998" i="2" s="1"/>
  <c r="AN998" i="2" s="1"/>
  <c r="O998" i="2"/>
  <c r="AA998" i="2" s="1"/>
  <c r="AM998" i="2" s="1"/>
  <c r="G998" i="2"/>
  <c r="W997" i="2"/>
  <c r="AI997" i="2" s="1"/>
  <c r="AU997" i="2" s="1"/>
  <c r="P997" i="2"/>
  <c r="AB997" i="2" s="1"/>
  <c r="AN997" i="2" s="1"/>
  <c r="O997" i="2"/>
  <c r="G997" i="2"/>
  <c r="W996" i="2"/>
  <c r="AI996" i="2" s="1"/>
  <c r="AU996" i="2" s="1"/>
  <c r="P996" i="2"/>
  <c r="AB996" i="2" s="1"/>
  <c r="AN996" i="2" s="1"/>
  <c r="O996" i="2"/>
  <c r="AA996" i="2" s="1"/>
  <c r="G996" i="2"/>
  <c r="M996" i="2" s="1"/>
  <c r="N996" i="2" s="1"/>
  <c r="W995" i="2"/>
  <c r="AI995" i="2" s="1"/>
  <c r="AU995" i="2" s="1"/>
  <c r="P995" i="2"/>
  <c r="AB995" i="2" s="1"/>
  <c r="AN995" i="2" s="1"/>
  <c r="O995" i="2"/>
  <c r="G995" i="2"/>
  <c r="M995" i="2" s="1"/>
  <c r="N995" i="2" s="1"/>
  <c r="W994" i="2"/>
  <c r="AI994" i="2" s="1"/>
  <c r="AU994" i="2" s="1"/>
  <c r="P994" i="2"/>
  <c r="AB994" i="2" s="1"/>
  <c r="AN994" i="2" s="1"/>
  <c r="O994" i="2"/>
  <c r="G994" i="2"/>
  <c r="W993" i="2"/>
  <c r="AI993" i="2" s="1"/>
  <c r="AU993" i="2" s="1"/>
  <c r="P993" i="2"/>
  <c r="AB993" i="2" s="1"/>
  <c r="AN993" i="2" s="1"/>
  <c r="O993" i="2"/>
  <c r="G993" i="2"/>
  <c r="M993" i="2" s="1"/>
  <c r="N993" i="2" s="1"/>
  <c r="W992" i="2"/>
  <c r="P992" i="2"/>
  <c r="AB992" i="2" s="1"/>
  <c r="AN992" i="2" s="1"/>
  <c r="O992" i="2"/>
  <c r="AA992" i="2" s="1"/>
  <c r="AM992" i="2" s="1"/>
  <c r="G992" i="2"/>
  <c r="L992" i="2" s="1"/>
  <c r="W991" i="2"/>
  <c r="AI991" i="2" s="1"/>
  <c r="AU991" i="2" s="1"/>
  <c r="P991" i="2"/>
  <c r="AB991" i="2" s="1"/>
  <c r="AN991" i="2" s="1"/>
  <c r="O991" i="2"/>
  <c r="G991" i="2"/>
  <c r="L991" i="2" s="1"/>
  <c r="W990" i="2"/>
  <c r="AI990" i="2" s="1"/>
  <c r="AU990" i="2" s="1"/>
  <c r="P990" i="2"/>
  <c r="AB990" i="2" s="1"/>
  <c r="AN990" i="2" s="1"/>
  <c r="O990" i="2"/>
  <c r="G990" i="2"/>
  <c r="W989" i="2"/>
  <c r="AI989" i="2" s="1"/>
  <c r="AU989" i="2" s="1"/>
  <c r="P989" i="2"/>
  <c r="AB989" i="2" s="1"/>
  <c r="AN989" i="2" s="1"/>
  <c r="O989" i="2"/>
  <c r="G989" i="2"/>
  <c r="M989" i="2" s="1"/>
  <c r="N989" i="2" s="1"/>
  <c r="W988" i="2"/>
  <c r="AI988" i="2" s="1"/>
  <c r="AU988" i="2" s="1"/>
  <c r="P988" i="2"/>
  <c r="AB988" i="2" s="1"/>
  <c r="AN988" i="2" s="1"/>
  <c r="O988" i="2"/>
  <c r="AA988" i="2" s="1"/>
  <c r="AM988" i="2" s="1"/>
  <c r="G988" i="2"/>
  <c r="L988" i="2" s="1"/>
  <c r="W987" i="2"/>
  <c r="P987" i="2"/>
  <c r="AB987" i="2" s="1"/>
  <c r="AN987" i="2" s="1"/>
  <c r="O987" i="2"/>
  <c r="AA987" i="2" s="1"/>
  <c r="AM987" i="2" s="1"/>
  <c r="G987" i="2"/>
  <c r="L987" i="2" s="1"/>
  <c r="W986" i="2"/>
  <c r="AI986" i="2" s="1"/>
  <c r="AU986" i="2" s="1"/>
  <c r="P986" i="2"/>
  <c r="AB986" i="2" s="1"/>
  <c r="AN986" i="2" s="1"/>
  <c r="O986" i="2"/>
  <c r="G986" i="2"/>
  <c r="W985" i="2"/>
  <c r="AI985" i="2" s="1"/>
  <c r="AU985" i="2" s="1"/>
  <c r="P985" i="2"/>
  <c r="AB985" i="2" s="1"/>
  <c r="AN985" i="2" s="1"/>
  <c r="O985" i="2"/>
  <c r="G985" i="2"/>
  <c r="W983" i="2"/>
  <c r="AI983" i="2" s="1"/>
  <c r="AU983" i="2" s="1"/>
  <c r="P983" i="2"/>
  <c r="O983" i="2"/>
  <c r="AA983" i="2" s="1"/>
  <c r="G983" i="2"/>
  <c r="M983" i="2" s="1"/>
  <c r="N983" i="2" s="1"/>
  <c r="W982" i="2"/>
  <c r="P982" i="2"/>
  <c r="AB982" i="2" s="1"/>
  <c r="AN982" i="2" s="1"/>
  <c r="O982" i="2"/>
  <c r="AA982" i="2" s="1"/>
  <c r="AM982" i="2" s="1"/>
  <c r="G982" i="2"/>
  <c r="M982" i="2" s="1"/>
  <c r="N982" i="2" s="1"/>
  <c r="W981" i="2"/>
  <c r="AI981" i="2" s="1"/>
  <c r="P981" i="2"/>
  <c r="AB981" i="2" s="1"/>
  <c r="AN981" i="2" s="1"/>
  <c r="O981" i="2"/>
  <c r="G981" i="2"/>
  <c r="Y980" i="2"/>
  <c r="AK980" i="2" s="1"/>
  <c r="AW980" i="2" s="1"/>
  <c r="AT975" i="2"/>
  <c r="AR975" i="2"/>
  <c r="AH975" i="2"/>
  <c r="AF975" i="2"/>
  <c r="V975" i="2"/>
  <c r="T975" i="2"/>
  <c r="K975" i="2"/>
  <c r="J975" i="2"/>
  <c r="H975" i="2"/>
  <c r="F975" i="2"/>
  <c r="E975" i="2"/>
  <c r="AX974" i="2"/>
  <c r="AL974" i="2"/>
  <c r="Z974" i="2"/>
  <c r="N974" i="2"/>
  <c r="W973" i="2"/>
  <c r="AI973" i="2" s="1"/>
  <c r="AU973" i="2" s="1"/>
  <c r="P973" i="2"/>
  <c r="AB973" i="2" s="1"/>
  <c r="AN973" i="2" s="1"/>
  <c r="O973" i="2"/>
  <c r="G973" i="2"/>
  <c r="W972" i="2"/>
  <c r="AI972" i="2" s="1"/>
  <c r="AU972" i="2" s="1"/>
  <c r="P972" i="2"/>
  <c r="AB972" i="2" s="1"/>
  <c r="AN972" i="2" s="1"/>
  <c r="O972" i="2"/>
  <c r="G972" i="2"/>
  <c r="M972" i="2" s="1"/>
  <c r="N972" i="2" s="1"/>
  <c r="W971" i="2"/>
  <c r="P971" i="2"/>
  <c r="AB971" i="2" s="1"/>
  <c r="AN971" i="2" s="1"/>
  <c r="O971" i="2"/>
  <c r="AA971" i="2" s="1"/>
  <c r="AM971" i="2" s="1"/>
  <c r="G971" i="2"/>
  <c r="L971" i="2" s="1"/>
  <c r="W970" i="2"/>
  <c r="AI970" i="2" s="1"/>
  <c r="AU970" i="2" s="1"/>
  <c r="P970" i="2"/>
  <c r="AB970" i="2" s="1"/>
  <c r="AN970" i="2" s="1"/>
  <c r="O970" i="2"/>
  <c r="G970" i="2"/>
  <c r="M970" i="2" s="1"/>
  <c r="N970" i="2" s="1"/>
  <c r="AV969" i="2"/>
  <c r="AS969" i="2"/>
  <c r="AW969" i="2" s="1"/>
  <c r="AX969" i="2" s="1"/>
  <c r="AJ969" i="2"/>
  <c r="AG969" i="2"/>
  <c r="AK969" i="2" s="1"/>
  <c r="AL969" i="2" s="1"/>
  <c r="X969" i="2"/>
  <c r="W969" i="2"/>
  <c r="AI969" i="2" s="1"/>
  <c r="AU969" i="2" s="1"/>
  <c r="U969" i="2"/>
  <c r="Y969" i="2" s="1"/>
  <c r="Z969" i="2" s="1"/>
  <c r="P969" i="2"/>
  <c r="AB969" i="2" s="1"/>
  <c r="AN969" i="2" s="1"/>
  <c r="O969" i="2"/>
  <c r="AA969" i="2" s="1"/>
  <c r="AM969" i="2" s="1"/>
  <c r="L969" i="2"/>
  <c r="I969" i="2"/>
  <c r="M969" i="2" s="1"/>
  <c r="N969" i="2" s="1"/>
  <c r="W968" i="2"/>
  <c r="AI968" i="2" s="1"/>
  <c r="AU968" i="2" s="1"/>
  <c r="P968" i="2"/>
  <c r="AB968" i="2" s="1"/>
  <c r="AN968" i="2" s="1"/>
  <c r="O968" i="2"/>
  <c r="G968" i="2"/>
  <c r="M968" i="2" s="1"/>
  <c r="N968" i="2" s="1"/>
  <c r="AW961" i="2"/>
  <c r="AX961" i="2" s="1"/>
  <c r="AV961" i="2"/>
  <c r="AK961" i="2"/>
  <c r="AL961" i="2" s="1"/>
  <c r="AJ961" i="2"/>
  <c r="Y961" i="2"/>
  <c r="Z961" i="2" s="1"/>
  <c r="X961" i="2"/>
  <c r="W961" i="2"/>
  <c r="AI961" i="2" s="1"/>
  <c r="AU961" i="2" s="1"/>
  <c r="P961" i="2"/>
  <c r="AB961" i="2" s="1"/>
  <c r="AN961" i="2" s="1"/>
  <c r="O961" i="2"/>
  <c r="AA961" i="2" s="1"/>
  <c r="AM961" i="2" s="1"/>
  <c r="M961" i="2"/>
  <c r="N961" i="2" s="1"/>
  <c r="L961" i="2"/>
  <c r="W960" i="2"/>
  <c r="P960" i="2"/>
  <c r="AB960" i="2" s="1"/>
  <c r="AN960" i="2" s="1"/>
  <c r="O960" i="2"/>
  <c r="AA960" i="2" s="1"/>
  <c r="AM960" i="2" s="1"/>
  <c r="G960" i="2"/>
  <c r="M960" i="2" s="1"/>
  <c r="N960" i="2" s="1"/>
  <c r="W959" i="2"/>
  <c r="AI959" i="2" s="1"/>
  <c r="AU959" i="2" s="1"/>
  <c r="P959" i="2"/>
  <c r="AB959" i="2" s="1"/>
  <c r="AN959" i="2" s="1"/>
  <c r="O959" i="2"/>
  <c r="G959" i="2"/>
  <c r="AV958" i="2"/>
  <c r="AS958" i="2"/>
  <c r="AW958" i="2" s="1"/>
  <c r="AX958" i="2" s="1"/>
  <c r="AJ958" i="2"/>
  <c r="AG958" i="2"/>
  <c r="AK958" i="2" s="1"/>
  <c r="AL958" i="2" s="1"/>
  <c r="X958" i="2"/>
  <c r="W958" i="2"/>
  <c r="AI958" i="2" s="1"/>
  <c r="AU958" i="2" s="1"/>
  <c r="U958" i="2"/>
  <c r="Y958" i="2" s="1"/>
  <c r="Z958" i="2" s="1"/>
  <c r="P958" i="2"/>
  <c r="AB958" i="2" s="1"/>
  <c r="AN958" i="2" s="1"/>
  <c r="O958" i="2"/>
  <c r="AA958" i="2" s="1"/>
  <c r="AM958" i="2" s="1"/>
  <c r="L958" i="2"/>
  <c r="I958" i="2"/>
  <c r="M958" i="2" s="1"/>
  <c r="N958" i="2" s="1"/>
  <c r="W957" i="2"/>
  <c r="P957" i="2"/>
  <c r="AB957" i="2" s="1"/>
  <c r="AN957" i="2" s="1"/>
  <c r="O957" i="2"/>
  <c r="AA957" i="2" s="1"/>
  <c r="AM957" i="2" s="1"/>
  <c r="G957" i="2"/>
  <c r="M957" i="2" s="1"/>
  <c r="N957" i="2" s="1"/>
  <c r="W956" i="2"/>
  <c r="P956" i="2"/>
  <c r="AB956" i="2" s="1"/>
  <c r="AN956" i="2" s="1"/>
  <c r="O956" i="2"/>
  <c r="AA956" i="2" s="1"/>
  <c r="G956" i="2"/>
  <c r="L956" i="2" s="1"/>
  <c r="W955" i="2"/>
  <c r="AI955" i="2" s="1"/>
  <c r="AU955" i="2" s="1"/>
  <c r="P955" i="2"/>
  <c r="AB955" i="2" s="1"/>
  <c r="AN955" i="2" s="1"/>
  <c r="O955" i="2"/>
  <c r="G955" i="2"/>
  <c r="W954" i="2"/>
  <c r="AI954" i="2" s="1"/>
  <c r="AU954" i="2" s="1"/>
  <c r="P954" i="2"/>
  <c r="AB954" i="2" s="1"/>
  <c r="AN954" i="2" s="1"/>
  <c r="O954" i="2"/>
  <c r="G954" i="2"/>
  <c r="M954" i="2" s="1"/>
  <c r="N954" i="2" s="1"/>
  <c r="W953" i="2"/>
  <c r="AI953" i="2" s="1"/>
  <c r="AU953" i="2" s="1"/>
  <c r="P953" i="2"/>
  <c r="AB953" i="2" s="1"/>
  <c r="AN953" i="2" s="1"/>
  <c r="O953" i="2"/>
  <c r="AA953" i="2" s="1"/>
  <c r="AM953" i="2" s="1"/>
  <c r="G953" i="2"/>
  <c r="M953" i="2" s="1"/>
  <c r="N953" i="2" s="1"/>
  <c r="W952" i="2"/>
  <c r="AI952" i="2" s="1"/>
  <c r="AU952" i="2" s="1"/>
  <c r="P952" i="2"/>
  <c r="AB952" i="2" s="1"/>
  <c r="AN952" i="2" s="1"/>
  <c r="O952" i="2"/>
  <c r="G952" i="2"/>
  <c r="L952" i="2" s="1"/>
  <c r="W951" i="2"/>
  <c r="AI951" i="2" s="1"/>
  <c r="AU951" i="2" s="1"/>
  <c r="P951" i="2"/>
  <c r="AB951" i="2" s="1"/>
  <c r="AN951" i="2" s="1"/>
  <c r="O951" i="2"/>
  <c r="G951" i="2"/>
  <c r="W950" i="2"/>
  <c r="AI950" i="2" s="1"/>
  <c r="AU950" i="2" s="1"/>
  <c r="P950" i="2"/>
  <c r="AB950" i="2" s="1"/>
  <c r="AN950" i="2" s="1"/>
  <c r="O950" i="2"/>
  <c r="G950" i="2"/>
  <c r="W949" i="2"/>
  <c r="AI949" i="2" s="1"/>
  <c r="AU949" i="2" s="1"/>
  <c r="P949" i="2"/>
  <c r="O949" i="2"/>
  <c r="AA949" i="2" s="1"/>
  <c r="AM949" i="2" s="1"/>
  <c r="G949" i="2"/>
  <c r="L949" i="2" s="1"/>
  <c r="W948" i="2"/>
  <c r="P948" i="2"/>
  <c r="AB948" i="2" s="1"/>
  <c r="AN948" i="2" s="1"/>
  <c r="O948" i="2"/>
  <c r="AA948" i="2" s="1"/>
  <c r="AM948" i="2" s="1"/>
  <c r="G948" i="2"/>
  <c r="M948" i="2" s="1"/>
  <c r="N948" i="2" s="1"/>
  <c r="W947" i="2"/>
  <c r="AI947" i="2" s="1"/>
  <c r="AU947" i="2" s="1"/>
  <c r="P947" i="2"/>
  <c r="AB947" i="2" s="1"/>
  <c r="AN947" i="2" s="1"/>
  <c r="O947" i="2"/>
  <c r="G947" i="2"/>
  <c r="W946" i="2"/>
  <c r="AI946" i="2" s="1"/>
  <c r="AU946" i="2" s="1"/>
  <c r="P946" i="2"/>
  <c r="AB946" i="2" s="1"/>
  <c r="AN946" i="2" s="1"/>
  <c r="O946" i="2"/>
  <c r="G946" i="2"/>
  <c r="W945" i="2"/>
  <c r="AI945" i="2" s="1"/>
  <c r="AU945" i="2" s="1"/>
  <c r="P945" i="2"/>
  <c r="AB945" i="2" s="1"/>
  <c r="AN945" i="2" s="1"/>
  <c r="O945" i="2"/>
  <c r="AA945" i="2" s="1"/>
  <c r="G945" i="2"/>
  <c r="M945" i="2" s="1"/>
  <c r="N945" i="2" s="1"/>
  <c r="W944" i="2"/>
  <c r="P944" i="2"/>
  <c r="AB944" i="2" s="1"/>
  <c r="AN944" i="2" s="1"/>
  <c r="O944" i="2"/>
  <c r="AA944" i="2" s="1"/>
  <c r="AM944" i="2" s="1"/>
  <c r="G944" i="2"/>
  <c r="L944" i="2" s="1"/>
  <c r="AV943" i="2"/>
  <c r="AS943" i="2"/>
  <c r="AJ943" i="2"/>
  <c r="AG943" i="2"/>
  <c r="X943" i="2"/>
  <c r="W943" i="2"/>
  <c r="AI943" i="2" s="1"/>
  <c r="AU943" i="2" s="1"/>
  <c r="U943" i="2"/>
  <c r="Y943" i="2" s="1"/>
  <c r="Z943" i="2" s="1"/>
  <c r="P943" i="2"/>
  <c r="AB943" i="2" s="1"/>
  <c r="AN943" i="2" s="1"/>
  <c r="O943" i="2"/>
  <c r="AA943" i="2" s="1"/>
  <c r="AM943" i="2" s="1"/>
  <c r="L943" i="2"/>
  <c r="I943" i="2"/>
  <c r="W942" i="2"/>
  <c r="AI942" i="2" s="1"/>
  <c r="AU942" i="2" s="1"/>
  <c r="P942" i="2"/>
  <c r="AB942" i="2" s="1"/>
  <c r="AN942" i="2" s="1"/>
  <c r="O942" i="2"/>
  <c r="G942" i="2"/>
  <c r="M942" i="2" s="1"/>
  <c r="N942" i="2" s="1"/>
  <c r="W941" i="2"/>
  <c r="AI941" i="2" s="1"/>
  <c r="P941" i="2"/>
  <c r="AB941" i="2" s="1"/>
  <c r="AN941" i="2" s="1"/>
  <c r="O941" i="2"/>
  <c r="AA941" i="2" s="1"/>
  <c r="AM941" i="2" s="1"/>
  <c r="G941" i="2"/>
  <c r="L941" i="2" s="1"/>
  <c r="W940" i="2"/>
  <c r="AI940" i="2" s="1"/>
  <c r="AU940" i="2" s="1"/>
  <c r="P940" i="2"/>
  <c r="AB940" i="2" s="1"/>
  <c r="AN940" i="2" s="1"/>
  <c r="O940" i="2"/>
  <c r="G940" i="2"/>
  <c r="L940" i="2" s="1"/>
  <c r="W939" i="2"/>
  <c r="AI939" i="2" s="1"/>
  <c r="AU939" i="2" s="1"/>
  <c r="P939" i="2"/>
  <c r="AB939" i="2" s="1"/>
  <c r="AN939" i="2" s="1"/>
  <c r="O939" i="2"/>
  <c r="G939" i="2"/>
  <c r="W938" i="2"/>
  <c r="AI938" i="2" s="1"/>
  <c r="AU938" i="2" s="1"/>
  <c r="P938" i="2"/>
  <c r="AB938" i="2" s="1"/>
  <c r="AN938" i="2" s="1"/>
  <c r="O938" i="2"/>
  <c r="G938" i="2"/>
  <c r="M938" i="2" s="1"/>
  <c r="N938" i="2" s="1"/>
  <c r="W937" i="2"/>
  <c r="AI937" i="2" s="1"/>
  <c r="AU937" i="2" s="1"/>
  <c r="P937" i="2"/>
  <c r="AB937" i="2" s="1"/>
  <c r="O937" i="2"/>
  <c r="AA937" i="2" s="1"/>
  <c r="AM937" i="2" s="1"/>
  <c r="G937" i="2"/>
  <c r="L937" i="2" s="1"/>
  <c r="W936" i="2"/>
  <c r="P936" i="2"/>
  <c r="AB936" i="2" s="1"/>
  <c r="AN936" i="2" s="1"/>
  <c r="O936" i="2"/>
  <c r="AA936" i="2" s="1"/>
  <c r="G936" i="2"/>
  <c r="M936" i="2" s="1"/>
  <c r="N936" i="2" s="1"/>
  <c r="W935" i="2"/>
  <c r="AI935" i="2" s="1"/>
  <c r="AU935" i="2" s="1"/>
  <c r="P935" i="2"/>
  <c r="AB935" i="2" s="1"/>
  <c r="AN935" i="2" s="1"/>
  <c r="O935" i="2"/>
  <c r="G935" i="2"/>
  <c r="W934" i="2"/>
  <c r="AI934" i="2" s="1"/>
  <c r="AU934" i="2" s="1"/>
  <c r="P934" i="2"/>
  <c r="AB934" i="2" s="1"/>
  <c r="AN934" i="2" s="1"/>
  <c r="O934" i="2"/>
  <c r="G934" i="2"/>
  <c r="M934" i="2" s="1"/>
  <c r="N934" i="2" s="1"/>
  <c r="W933" i="2"/>
  <c r="AI933" i="2" s="1"/>
  <c r="AU933" i="2" s="1"/>
  <c r="P933" i="2"/>
  <c r="O933" i="2"/>
  <c r="AA933" i="2" s="1"/>
  <c r="AM933" i="2" s="1"/>
  <c r="G933" i="2"/>
  <c r="L933" i="2" s="1"/>
  <c r="W932" i="2"/>
  <c r="P932" i="2"/>
  <c r="AB932" i="2" s="1"/>
  <c r="AN932" i="2" s="1"/>
  <c r="O932" i="2"/>
  <c r="AA932" i="2" s="1"/>
  <c r="AM932" i="2" s="1"/>
  <c r="G932" i="2"/>
  <c r="M932" i="2" s="1"/>
  <c r="N932" i="2" s="1"/>
  <c r="W931" i="2"/>
  <c r="AI931" i="2" s="1"/>
  <c r="AU931" i="2" s="1"/>
  <c r="P931" i="2"/>
  <c r="AB931" i="2" s="1"/>
  <c r="AN931" i="2" s="1"/>
  <c r="O931" i="2"/>
  <c r="G931" i="2"/>
  <c r="W930" i="2"/>
  <c r="AI930" i="2" s="1"/>
  <c r="AU930" i="2" s="1"/>
  <c r="P930" i="2"/>
  <c r="AB930" i="2" s="1"/>
  <c r="AN930" i="2" s="1"/>
  <c r="O930" i="2"/>
  <c r="G930" i="2"/>
  <c r="W928" i="2"/>
  <c r="AI928" i="2" s="1"/>
  <c r="AU928" i="2" s="1"/>
  <c r="P928" i="2"/>
  <c r="AB928" i="2" s="1"/>
  <c r="AN928" i="2" s="1"/>
  <c r="O928" i="2"/>
  <c r="AA928" i="2" s="1"/>
  <c r="G928" i="2"/>
  <c r="L928" i="2" s="1"/>
  <c r="W927" i="2"/>
  <c r="AI927" i="2" s="1"/>
  <c r="AU927" i="2" s="1"/>
  <c r="P927" i="2"/>
  <c r="AB927" i="2" s="1"/>
  <c r="AN927" i="2" s="1"/>
  <c r="O927" i="2"/>
  <c r="G927" i="2"/>
  <c r="L927" i="2" s="1"/>
  <c r="W926" i="2"/>
  <c r="P926" i="2"/>
  <c r="AB926" i="2" s="1"/>
  <c r="AN926" i="2" s="1"/>
  <c r="O926" i="2"/>
  <c r="G926" i="2"/>
  <c r="Y925" i="2"/>
  <c r="AK925" i="2" s="1"/>
  <c r="AW925" i="2" s="1"/>
  <c r="AT920" i="2"/>
  <c r="AR920" i="2"/>
  <c r="AH920" i="2"/>
  <c r="AF920" i="2"/>
  <c r="V920" i="2"/>
  <c r="T920" i="2"/>
  <c r="K920" i="2"/>
  <c r="J920" i="2"/>
  <c r="H920" i="2"/>
  <c r="F920" i="2"/>
  <c r="E920" i="2"/>
  <c r="AX919" i="2"/>
  <c r="AL919" i="2"/>
  <c r="Z919" i="2"/>
  <c r="O919" i="2"/>
  <c r="AA919" i="2" s="1"/>
  <c r="AM919" i="2" s="1"/>
  <c r="N919" i="2"/>
  <c r="W918" i="2"/>
  <c r="AI918" i="2" s="1"/>
  <c r="AU918" i="2" s="1"/>
  <c r="P918" i="2"/>
  <c r="AB918" i="2" s="1"/>
  <c r="AN918" i="2" s="1"/>
  <c r="O918" i="2"/>
  <c r="AA918" i="2" s="1"/>
  <c r="AM918" i="2" s="1"/>
  <c r="G918" i="2"/>
  <c r="L918" i="2" s="1"/>
  <c r="W917" i="2"/>
  <c r="AI917" i="2" s="1"/>
  <c r="AU917" i="2" s="1"/>
  <c r="P917" i="2"/>
  <c r="AB917" i="2" s="1"/>
  <c r="AN917" i="2" s="1"/>
  <c r="O917" i="2"/>
  <c r="G917" i="2"/>
  <c r="I917" i="2" s="1"/>
  <c r="W916" i="2"/>
  <c r="AI916" i="2" s="1"/>
  <c r="AU916" i="2" s="1"/>
  <c r="P916" i="2"/>
  <c r="AB916" i="2" s="1"/>
  <c r="AN916" i="2" s="1"/>
  <c r="O916" i="2"/>
  <c r="G916" i="2"/>
  <c r="M916" i="2" s="1"/>
  <c r="N916" i="2" s="1"/>
  <c r="W915" i="2"/>
  <c r="AI915" i="2" s="1"/>
  <c r="AU915" i="2" s="1"/>
  <c r="P915" i="2"/>
  <c r="AB915" i="2" s="1"/>
  <c r="AN915" i="2" s="1"/>
  <c r="O915" i="2"/>
  <c r="AA915" i="2" s="1"/>
  <c r="AM915" i="2" s="1"/>
  <c r="G915" i="2"/>
  <c r="L915" i="2" s="1"/>
  <c r="W914" i="2"/>
  <c r="AI914" i="2" s="1"/>
  <c r="AU914" i="2" s="1"/>
  <c r="P914" i="2"/>
  <c r="AB914" i="2" s="1"/>
  <c r="AN914" i="2" s="1"/>
  <c r="O914" i="2"/>
  <c r="AA914" i="2" s="1"/>
  <c r="AM914" i="2" s="1"/>
  <c r="G914" i="2"/>
  <c r="M914" i="2" s="1"/>
  <c r="N914" i="2" s="1"/>
  <c r="W913" i="2"/>
  <c r="AI913" i="2" s="1"/>
  <c r="AU913" i="2" s="1"/>
  <c r="P913" i="2"/>
  <c r="AB913" i="2" s="1"/>
  <c r="AN913" i="2" s="1"/>
  <c r="O913" i="2"/>
  <c r="AA913" i="2" s="1"/>
  <c r="G913" i="2"/>
  <c r="W912" i="2"/>
  <c r="AI912" i="2" s="1"/>
  <c r="AU912" i="2" s="1"/>
  <c r="P912" i="2"/>
  <c r="AB912" i="2" s="1"/>
  <c r="AN912" i="2" s="1"/>
  <c r="O912" i="2"/>
  <c r="G912" i="2"/>
  <c r="M912" i="2" s="1"/>
  <c r="N912" i="2" s="1"/>
  <c r="W911" i="2"/>
  <c r="AI911" i="2" s="1"/>
  <c r="AU911" i="2" s="1"/>
  <c r="P911" i="2"/>
  <c r="O911" i="2"/>
  <c r="AA911" i="2" s="1"/>
  <c r="AM911" i="2" s="1"/>
  <c r="G911" i="2"/>
  <c r="L911" i="2" s="1"/>
  <c r="W910" i="2"/>
  <c r="P910" i="2"/>
  <c r="AB910" i="2" s="1"/>
  <c r="AN910" i="2" s="1"/>
  <c r="O910" i="2"/>
  <c r="AA910" i="2" s="1"/>
  <c r="AM910" i="2" s="1"/>
  <c r="G910" i="2"/>
  <c r="M910" i="2" s="1"/>
  <c r="N910" i="2" s="1"/>
  <c r="W909" i="2"/>
  <c r="AI909" i="2" s="1"/>
  <c r="AU909" i="2" s="1"/>
  <c r="P909" i="2"/>
  <c r="AB909" i="2" s="1"/>
  <c r="AN909" i="2" s="1"/>
  <c r="O909" i="2"/>
  <c r="G909" i="2"/>
  <c r="W908" i="2"/>
  <c r="AI908" i="2" s="1"/>
  <c r="AU908" i="2" s="1"/>
  <c r="P908" i="2"/>
  <c r="AB908" i="2" s="1"/>
  <c r="AN908" i="2" s="1"/>
  <c r="O908" i="2"/>
  <c r="G908" i="2"/>
  <c r="W907" i="2"/>
  <c r="AI907" i="2" s="1"/>
  <c r="AU907" i="2" s="1"/>
  <c r="P907" i="2"/>
  <c r="AB907" i="2" s="1"/>
  <c r="AN907" i="2" s="1"/>
  <c r="O907" i="2"/>
  <c r="AA907" i="2" s="1"/>
  <c r="G907" i="2"/>
  <c r="L907" i="2" s="1"/>
  <c r="W906" i="2"/>
  <c r="P906" i="2"/>
  <c r="AB906" i="2" s="1"/>
  <c r="AN906" i="2" s="1"/>
  <c r="O906" i="2"/>
  <c r="AA906" i="2" s="1"/>
  <c r="AM906" i="2" s="1"/>
  <c r="G906" i="2"/>
  <c r="L906" i="2" s="1"/>
  <c r="W905" i="2"/>
  <c r="AI905" i="2" s="1"/>
  <c r="AU905" i="2" s="1"/>
  <c r="P905" i="2"/>
  <c r="AB905" i="2" s="1"/>
  <c r="AN905" i="2" s="1"/>
  <c r="O905" i="2"/>
  <c r="G905" i="2"/>
  <c r="W904" i="2"/>
  <c r="AI904" i="2" s="1"/>
  <c r="AU904" i="2" s="1"/>
  <c r="P904" i="2"/>
  <c r="AB904" i="2" s="1"/>
  <c r="AN904" i="2" s="1"/>
  <c r="O904" i="2"/>
  <c r="G904" i="2"/>
  <c r="M904" i="2" s="1"/>
  <c r="N904" i="2" s="1"/>
  <c r="W903" i="2"/>
  <c r="AI903" i="2" s="1"/>
  <c r="AU903" i="2" s="1"/>
  <c r="P903" i="2"/>
  <c r="AB903" i="2" s="1"/>
  <c r="AN903" i="2" s="1"/>
  <c r="O903" i="2"/>
  <c r="AA903" i="2" s="1"/>
  <c r="AM903" i="2" s="1"/>
  <c r="G903" i="2"/>
  <c r="M903" i="2" s="1"/>
  <c r="N903" i="2" s="1"/>
  <c r="W902" i="2"/>
  <c r="AI902" i="2" s="1"/>
  <c r="AU902" i="2" s="1"/>
  <c r="P902" i="2"/>
  <c r="AB902" i="2" s="1"/>
  <c r="AN902" i="2" s="1"/>
  <c r="O902" i="2"/>
  <c r="AA902" i="2" s="1"/>
  <c r="G902" i="2"/>
  <c r="M902" i="2" s="1"/>
  <c r="N902" i="2" s="1"/>
  <c r="W901" i="2"/>
  <c r="AI901" i="2" s="1"/>
  <c r="AU901" i="2" s="1"/>
  <c r="P901" i="2"/>
  <c r="AB901" i="2" s="1"/>
  <c r="AN901" i="2" s="1"/>
  <c r="O901" i="2"/>
  <c r="AA901" i="2" s="1"/>
  <c r="G901" i="2"/>
  <c r="L901" i="2" s="1"/>
  <c r="W900" i="2"/>
  <c r="AI900" i="2" s="1"/>
  <c r="AU900" i="2" s="1"/>
  <c r="P900" i="2"/>
  <c r="AB900" i="2" s="1"/>
  <c r="AN900" i="2" s="1"/>
  <c r="O900" i="2"/>
  <c r="AA900" i="2" s="1"/>
  <c r="G900" i="2"/>
  <c r="W899" i="2"/>
  <c r="AI899" i="2" s="1"/>
  <c r="AU899" i="2" s="1"/>
  <c r="P899" i="2"/>
  <c r="AB899" i="2" s="1"/>
  <c r="AN899" i="2" s="1"/>
  <c r="O899" i="2"/>
  <c r="AA899" i="2" s="1"/>
  <c r="AM899" i="2" s="1"/>
  <c r="G899" i="2"/>
  <c r="W898" i="2"/>
  <c r="AI898" i="2" s="1"/>
  <c r="AU898" i="2" s="1"/>
  <c r="P898" i="2"/>
  <c r="O898" i="2"/>
  <c r="AA898" i="2" s="1"/>
  <c r="AM898" i="2" s="1"/>
  <c r="G898" i="2"/>
  <c r="L898" i="2" s="1"/>
  <c r="W897" i="2"/>
  <c r="AI897" i="2" s="1"/>
  <c r="AU897" i="2" s="1"/>
  <c r="P897" i="2"/>
  <c r="AB897" i="2" s="1"/>
  <c r="AN897" i="2" s="1"/>
  <c r="O897" i="2"/>
  <c r="AA897" i="2" s="1"/>
  <c r="G897" i="2"/>
  <c r="L897" i="2" s="1"/>
  <c r="W896" i="2"/>
  <c r="AI896" i="2" s="1"/>
  <c r="AU896" i="2" s="1"/>
  <c r="P896" i="2"/>
  <c r="AB896" i="2" s="1"/>
  <c r="AN896" i="2" s="1"/>
  <c r="O896" i="2"/>
  <c r="G896" i="2"/>
  <c r="W895" i="2"/>
  <c r="AI895" i="2" s="1"/>
  <c r="P895" i="2"/>
  <c r="O895" i="2"/>
  <c r="AA895" i="2" s="1"/>
  <c r="AM895" i="2" s="1"/>
  <c r="G895" i="2"/>
  <c r="M895" i="2" s="1"/>
  <c r="N895" i="2" s="1"/>
  <c r="W894" i="2"/>
  <c r="AI894" i="2" s="1"/>
  <c r="AU894" i="2" s="1"/>
  <c r="P894" i="2"/>
  <c r="AB894" i="2" s="1"/>
  <c r="AN894" i="2" s="1"/>
  <c r="O894" i="2"/>
  <c r="G894" i="2"/>
  <c r="L894" i="2" s="1"/>
  <c r="W893" i="2"/>
  <c r="AI893" i="2" s="1"/>
  <c r="AU893" i="2" s="1"/>
  <c r="P893" i="2"/>
  <c r="AB893" i="2" s="1"/>
  <c r="AN893" i="2" s="1"/>
  <c r="O893" i="2"/>
  <c r="G893" i="2"/>
  <c r="W892" i="2"/>
  <c r="AI892" i="2" s="1"/>
  <c r="AU892" i="2" s="1"/>
  <c r="P892" i="2"/>
  <c r="AB892" i="2" s="1"/>
  <c r="AN892" i="2" s="1"/>
  <c r="O892" i="2"/>
  <c r="G892" i="2"/>
  <c r="M892" i="2" s="1"/>
  <c r="N892" i="2" s="1"/>
  <c r="W891" i="2"/>
  <c r="AI891" i="2" s="1"/>
  <c r="AU891" i="2" s="1"/>
  <c r="P891" i="2"/>
  <c r="AB891" i="2" s="1"/>
  <c r="O891" i="2"/>
  <c r="AA891" i="2" s="1"/>
  <c r="AM891" i="2" s="1"/>
  <c r="G891" i="2"/>
  <c r="M891" i="2" s="1"/>
  <c r="N891" i="2" s="1"/>
  <c r="W890" i="2"/>
  <c r="AI890" i="2" s="1"/>
  <c r="AU890" i="2" s="1"/>
  <c r="P890" i="2"/>
  <c r="AB890" i="2" s="1"/>
  <c r="AN890" i="2" s="1"/>
  <c r="O890" i="2"/>
  <c r="AA890" i="2" s="1"/>
  <c r="AM890" i="2" s="1"/>
  <c r="G890" i="2"/>
  <c r="L890" i="2" s="1"/>
  <c r="W889" i="2"/>
  <c r="AI889" i="2" s="1"/>
  <c r="AU889" i="2" s="1"/>
  <c r="P889" i="2"/>
  <c r="AB889" i="2" s="1"/>
  <c r="AN889" i="2" s="1"/>
  <c r="O889" i="2"/>
  <c r="G889" i="2"/>
  <c r="AV888" i="2"/>
  <c r="AS888" i="2"/>
  <c r="AW888" i="2" s="1"/>
  <c r="AX888" i="2" s="1"/>
  <c r="AJ888" i="2"/>
  <c r="AG888" i="2"/>
  <c r="AK888" i="2" s="1"/>
  <c r="AL888" i="2" s="1"/>
  <c r="X888" i="2"/>
  <c r="W888" i="2"/>
  <c r="AI888" i="2" s="1"/>
  <c r="AU888" i="2" s="1"/>
  <c r="U888" i="2"/>
  <c r="Y888" i="2" s="1"/>
  <c r="Z888" i="2" s="1"/>
  <c r="P888" i="2"/>
  <c r="AB888" i="2" s="1"/>
  <c r="AN888" i="2" s="1"/>
  <c r="O888" i="2"/>
  <c r="AA888" i="2" s="1"/>
  <c r="AM888" i="2" s="1"/>
  <c r="L888" i="2"/>
  <c r="I888" i="2"/>
  <c r="W887" i="2"/>
  <c r="AI887" i="2" s="1"/>
  <c r="AU887" i="2" s="1"/>
  <c r="P887" i="2"/>
  <c r="O887" i="2"/>
  <c r="AA887" i="2" s="1"/>
  <c r="AM887" i="2" s="1"/>
  <c r="G887" i="2"/>
  <c r="L887" i="2" s="1"/>
  <c r="W886" i="2"/>
  <c r="AI886" i="2" s="1"/>
  <c r="AU886" i="2" s="1"/>
  <c r="P886" i="2"/>
  <c r="AB886" i="2" s="1"/>
  <c r="AN886" i="2" s="1"/>
  <c r="O886" i="2"/>
  <c r="G886" i="2"/>
  <c r="L886" i="2" s="1"/>
  <c r="W885" i="2"/>
  <c r="AI885" i="2" s="1"/>
  <c r="AU885" i="2" s="1"/>
  <c r="P885" i="2"/>
  <c r="AB885" i="2" s="1"/>
  <c r="AN885" i="2" s="1"/>
  <c r="O885" i="2"/>
  <c r="G885" i="2"/>
  <c r="W884" i="2"/>
  <c r="AI884" i="2" s="1"/>
  <c r="AU884" i="2" s="1"/>
  <c r="P884" i="2"/>
  <c r="AB884" i="2" s="1"/>
  <c r="AN884" i="2" s="1"/>
  <c r="O884" i="2"/>
  <c r="G884" i="2"/>
  <c r="M884" i="2" s="1"/>
  <c r="N884" i="2" s="1"/>
  <c r="W883" i="2"/>
  <c r="AI883" i="2" s="1"/>
  <c r="AU883" i="2" s="1"/>
  <c r="P883" i="2"/>
  <c r="AB883" i="2" s="1"/>
  <c r="AN883" i="2" s="1"/>
  <c r="O883" i="2"/>
  <c r="G883" i="2"/>
  <c r="L883" i="2" s="1"/>
  <c r="W882" i="2"/>
  <c r="AI882" i="2" s="1"/>
  <c r="AU882" i="2" s="1"/>
  <c r="P882" i="2"/>
  <c r="AB882" i="2" s="1"/>
  <c r="AN882" i="2" s="1"/>
  <c r="O882" i="2"/>
  <c r="AA882" i="2" s="1"/>
  <c r="G882" i="2"/>
  <c r="L882" i="2" s="1"/>
  <c r="W881" i="2"/>
  <c r="AI881" i="2" s="1"/>
  <c r="AU881" i="2" s="1"/>
  <c r="P881" i="2"/>
  <c r="AB881" i="2" s="1"/>
  <c r="AN881" i="2" s="1"/>
  <c r="O881" i="2"/>
  <c r="G881" i="2"/>
  <c r="W880" i="2"/>
  <c r="AI880" i="2" s="1"/>
  <c r="AU880" i="2" s="1"/>
  <c r="P880" i="2"/>
  <c r="AB880" i="2" s="1"/>
  <c r="AN880" i="2" s="1"/>
  <c r="O880" i="2"/>
  <c r="G880" i="2"/>
  <c r="M880" i="2" s="1"/>
  <c r="N880" i="2" s="1"/>
  <c r="W879" i="2"/>
  <c r="AI879" i="2" s="1"/>
  <c r="AU879" i="2" s="1"/>
  <c r="P879" i="2"/>
  <c r="AB879" i="2" s="1"/>
  <c r="AN879" i="2" s="1"/>
  <c r="O879" i="2"/>
  <c r="AA879" i="2" s="1"/>
  <c r="AM879" i="2" s="1"/>
  <c r="G879" i="2"/>
  <c r="M879" i="2" s="1"/>
  <c r="N879" i="2" s="1"/>
  <c r="W878" i="2"/>
  <c r="P878" i="2"/>
  <c r="AB878" i="2" s="1"/>
  <c r="AN878" i="2" s="1"/>
  <c r="O878" i="2"/>
  <c r="AA878" i="2" s="1"/>
  <c r="G878" i="2"/>
  <c r="L878" i="2" s="1"/>
  <c r="W877" i="2"/>
  <c r="AI877" i="2" s="1"/>
  <c r="AU877" i="2" s="1"/>
  <c r="P877" i="2"/>
  <c r="AB877" i="2" s="1"/>
  <c r="AN877" i="2" s="1"/>
  <c r="O877" i="2"/>
  <c r="G877" i="2"/>
  <c r="W876" i="2"/>
  <c r="AI876" i="2" s="1"/>
  <c r="AU876" i="2" s="1"/>
  <c r="P876" i="2"/>
  <c r="AB876" i="2" s="1"/>
  <c r="AN876" i="2" s="1"/>
  <c r="O876" i="2"/>
  <c r="G876" i="2"/>
  <c r="W875" i="2"/>
  <c r="AI875" i="2" s="1"/>
  <c r="P875" i="2"/>
  <c r="O875" i="2"/>
  <c r="AA875" i="2" s="1"/>
  <c r="AM875" i="2" s="1"/>
  <c r="G875" i="2"/>
  <c r="L875" i="2" s="1"/>
  <c r="W873" i="2"/>
  <c r="AI873" i="2" s="1"/>
  <c r="AU873" i="2" s="1"/>
  <c r="P873" i="2"/>
  <c r="AB873" i="2" s="1"/>
  <c r="AN873" i="2" s="1"/>
  <c r="O873" i="2"/>
  <c r="G873" i="2"/>
  <c r="L873" i="2" s="1"/>
  <c r="W872" i="2"/>
  <c r="AI872" i="2" s="1"/>
  <c r="AU872" i="2" s="1"/>
  <c r="P872" i="2"/>
  <c r="AB872" i="2" s="1"/>
  <c r="AN872" i="2" s="1"/>
  <c r="O872" i="2"/>
  <c r="G872" i="2"/>
  <c r="W871" i="2"/>
  <c r="AI871" i="2" s="1"/>
  <c r="AU871" i="2" s="1"/>
  <c r="P871" i="2"/>
  <c r="O871" i="2"/>
  <c r="G871" i="2"/>
  <c r="Y870" i="2"/>
  <c r="AK870" i="2" s="1"/>
  <c r="AW870" i="2" s="1"/>
  <c r="AT865" i="2"/>
  <c r="AS865" i="2"/>
  <c r="AR865" i="2"/>
  <c r="AH865" i="2"/>
  <c r="AG865" i="2"/>
  <c r="AF865" i="2"/>
  <c r="V865" i="2"/>
  <c r="U865" i="2"/>
  <c r="T865" i="2"/>
  <c r="K865" i="2"/>
  <c r="J865" i="2"/>
  <c r="I865" i="2"/>
  <c r="H865" i="2"/>
  <c r="F865" i="2"/>
  <c r="E865" i="2"/>
  <c r="AX864" i="2"/>
  <c r="AL864" i="2"/>
  <c r="Z864" i="2"/>
  <c r="N864" i="2"/>
  <c r="W863" i="2"/>
  <c r="AI863" i="2" s="1"/>
  <c r="AU863" i="2" s="1"/>
  <c r="P863" i="2"/>
  <c r="AB863" i="2" s="1"/>
  <c r="AN863" i="2" s="1"/>
  <c r="O863" i="2"/>
  <c r="G863" i="2"/>
  <c r="W862" i="2"/>
  <c r="AI862" i="2" s="1"/>
  <c r="P862" i="2"/>
  <c r="O862" i="2"/>
  <c r="AA862" i="2" s="1"/>
  <c r="AM862" i="2" s="1"/>
  <c r="G862" i="2"/>
  <c r="L862" i="2" s="1"/>
  <c r="W861" i="2"/>
  <c r="AI861" i="2" s="1"/>
  <c r="AU861" i="2" s="1"/>
  <c r="P861" i="2"/>
  <c r="AB861" i="2" s="1"/>
  <c r="AN861" i="2" s="1"/>
  <c r="O861" i="2"/>
  <c r="AA861" i="2" s="1"/>
  <c r="AM861" i="2" s="1"/>
  <c r="G861" i="2"/>
  <c r="W860" i="2"/>
  <c r="AI860" i="2" s="1"/>
  <c r="AU860" i="2" s="1"/>
  <c r="P860" i="2"/>
  <c r="AB860" i="2" s="1"/>
  <c r="AN860" i="2" s="1"/>
  <c r="O860" i="2"/>
  <c r="G860" i="2"/>
  <c r="W859" i="2"/>
  <c r="AI859" i="2" s="1"/>
  <c r="AU859" i="2" s="1"/>
  <c r="P859" i="2"/>
  <c r="AB859" i="2" s="1"/>
  <c r="AN859" i="2" s="1"/>
  <c r="O859" i="2"/>
  <c r="G859" i="2"/>
  <c r="M859" i="2" s="1"/>
  <c r="N859" i="2" s="1"/>
  <c r="W858" i="2"/>
  <c r="AI858" i="2" s="1"/>
  <c r="AU858" i="2" s="1"/>
  <c r="P858" i="2"/>
  <c r="AB858" i="2" s="1"/>
  <c r="O858" i="2"/>
  <c r="AA858" i="2" s="1"/>
  <c r="AM858" i="2" s="1"/>
  <c r="G858" i="2"/>
  <c r="M858" i="2" s="1"/>
  <c r="N858" i="2" s="1"/>
  <c r="W857" i="2"/>
  <c r="AI857" i="2" s="1"/>
  <c r="AU857" i="2" s="1"/>
  <c r="P857" i="2"/>
  <c r="AB857" i="2" s="1"/>
  <c r="AN857" i="2" s="1"/>
  <c r="O857" i="2"/>
  <c r="AA857" i="2" s="1"/>
  <c r="AM857" i="2" s="1"/>
  <c r="G857" i="2"/>
  <c r="L857" i="2" s="1"/>
  <c r="W856" i="2"/>
  <c r="AI856" i="2" s="1"/>
  <c r="AU856" i="2" s="1"/>
  <c r="P856" i="2"/>
  <c r="AB856" i="2" s="1"/>
  <c r="AN856" i="2" s="1"/>
  <c r="O856" i="2"/>
  <c r="G856" i="2"/>
  <c r="W855" i="2"/>
  <c r="AI855" i="2" s="1"/>
  <c r="AU855" i="2" s="1"/>
  <c r="P855" i="2"/>
  <c r="AB855" i="2" s="1"/>
  <c r="AN855" i="2" s="1"/>
  <c r="O855" i="2"/>
  <c r="G855" i="2"/>
  <c r="W854" i="2"/>
  <c r="AI854" i="2" s="1"/>
  <c r="AU854" i="2" s="1"/>
  <c r="P854" i="2"/>
  <c r="AB854" i="2" s="1"/>
  <c r="AN854" i="2" s="1"/>
  <c r="O854" i="2"/>
  <c r="AA854" i="2" s="1"/>
  <c r="AM854" i="2" s="1"/>
  <c r="G854" i="2"/>
  <c r="M854" i="2" s="1"/>
  <c r="N854" i="2" s="1"/>
  <c r="W853" i="2"/>
  <c r="AI853" i="2" s="1"/>
  <c r="AU853" i="2" s="1"/>
  <c r="P853" i="2"/>
  <c r="AB853" i="2" s="1"/>
  <c r="AN853" i="2" s="1"/>
  <c r="O853" i="2"/>
  <c r="AA853" i="2" s="1"/>
  <c r="G853" i="2"/>
  <c r="L853" i="2" s="1"/>
  <c r="W852" i="2"/>
  <c r="AI852" i="2" s="1"/>
  <c r="AU852" i="2" s="1"/>
  <c r="P852" i="2"/>
  <c r="AB852" i="2" s="1"/>
  <c r="AN852" i="2" s="1"/>
  <c r="O852" i="2"/>
  <c r="G852" i="2"/>
  <c r="W851" i="2"/>
  <c r="AI851" i="2" s="1"/>
  <c r="AU851" i="2" s="1"/>
  <c r="P851" i="2"/>
  <c r="AB851" i="2" s="1"/>
  <c r="AN851" i="2" s="1"/>
  <c r="O851" i="2"/>
  <c r="G851" i="2"/>
  <c r="M851" i="2" s="1"/>
  <c r="N851" i="2" s="1"/>
  <c r="W850" i="2"/>
  <c r="AI850" i="2" s="1"/>
  <c r="AU850" i="2" s="1"/>
  <c r="P850" i="2"/>
  <c r="AB850" i="2" s="1"/>
  <c r="AN850" i="2" s="1"/>
  <c r="O850" i="2"/>
  <c r="AA850" i="2" s="1"/>
  <c r="AM850" i="2" s="1"/>
  <c r="G850" i="2"/>
  <c r="W849" i="2"/>
  <c r="P849" i="2"/>
  <c r="AB849" i="2" s="1"/>
  <c r="AN849" i="2" s="1"/>
  <c r="O849" i="2"/>
  <c r="AA849" i="2" s="1"/>
  <c r="G849" i="2"/>
  <c r="L849" i="2" s="1"/>
  <c r="W848" i="2"/>
  <c r="AI848" i="2" s="1"/>
  <c r="AU848" i="2" s="1"/>
  <c r="P848" i="2"/>
  <c r="AB848" i="2" s="1"/>
  <c r="AN848" i="2" s="1"/>
  <c r="O848" i="2"/>
  <c r="G848" i="2"/>
  <c r="W847" i="2"/>
  <c r="AI847" i="2" s="1"/>
  <c r="AU847" i="2" s="1"/>
  <c r="P847" i="2"/>
  <c r="AB847" i="2" s="1"/>
  <c r="AN847" i="2" s="1"/>
  <c r="O847" i="2"/>
  <c r="G847" i="2"/>
  <c r="W846" i="2"/>
  <c r="AI846" i="2" s="1"/>
  <c r="P846" i="2"/>
  <c r="O846" i="2"/>
  <c r="AA846" i="2" s="1"/>
  <c r="AM846" i="2" s="1"/>
  <c r="G846" i="2"/>
  <c r="L846" i="2" s="1"/>
  <c r="W845" i="2"/>
  <c r="AI845" i="2" s="1"/>
  <c r="AU845" i="2" s="1"/>
  <c r="P845" i="2"/>
  <c r="AB845" i="2" s="1"/>
  <c r="AN845" i="2" s="1"/>
  <c r="O845" i="2"/>
  <c r="AA845" i="2" s="1"/>
  <c r="AM845" i="2" s="1"/>
  <c r="G845" i="2"/>
  <c r="L845" i="2" s="1"/>
  <c r="W844" i="2"/>
  <c r="AI844" i="2" s="1"/>
  <c r="AU844" i="2" s="1"/>
  <c r="P844" i="2"/>
  <c r="AB844" i="2" s="1"/>
  <c r="AN844" i="2" s="1"/>
  <c r="O844" i="2"/>
  <c r="G844" i="2"/>
  <c r="W843" i="2"/>
  <c r="AI843" i="2" s="1"/>
  <c r="AU843" i="2" s="1"/>
  <c r="P843" i="2"/>
  <c r="AB843" i="2" s="1"/>
  <c r="AN843" i="2" s="1"/>
  <c r="O843" i="2"/>
  <c r="G843" i="2"/>
  <c r="M843" i="2" s="1"/>
  <c r="N843" i="2" s="1"/>
  <c r="W842" i="2"/>
  <c r="AI842" i="2" s="1"/>
  <c r="AU842" i="2" s="1"/>
  <c r="P842" i="2"/>
  <c r="O842" i="2"/>
  <c r="AA842" i="2" s="1"/>
  <c r="AM842" i="2" s="1"/>
  <c r="G842" i="2"/>
  <c r="W841" i="2"/>
  <c r="AI841" i="2" s="1"/>
  <c r="AU841" i="2" s="1"/>
  <c r="P841" i="2"/>
  <c r="AB841" i="2" s="1"/>
  <c r="AN841" i="2" s="1"/>
  <c r="O841" i="2"/>
  <c r="AA841" i="2" s="1"/>
  <c r="G841" i="2"/>
  <c r="L841" i="2" s="1"/>
  <c r="W840" i="2"/>
  <c r="AI840" i="2" s="1"/>
  <c r="AU840" i="2" s="1"/>
  <c r="P840" i="2"/>
  <c r="AB840" i="2" s="1"/>
  <c r="AN840" i="2" s="1"/>
  <c r="O840" i="2"/>
  <c r="G840" i="2"/>
  <c r="W839" i="2"/>
  <c r="AI839" i="2" s="1"/>
  <c r="AU839" i="2" s="1"/>
  <c r="P839" i="2"/>
  <c r="AB839" i="2" s="1"/>
  <c r="AN839" i="2" s="1"/>
  <c r="O839" i="2"/>
  <c r="G839" i="2"/>
  <c r="M839" i="2" s="1"/>
  <c r="N839" i="2" s="1"/>
  <c r="W838" i="2"/>
  <c r="AI838" i="2" s="1"/>
  <c r="AU838" i="2" s="1"/>
  <c r="P838" i="2"/>
  <c r="AB838" i="2" s="1"/>
  <c r="AN838" i="2" s="1"/>
  <c r="O838" i="2"/>
  <c r="AA838" i="2" s="1"/>
  <c r="AM838" i="2" s="1"/>
  <c r="G838" i="2"/>
  <c r="M838" i="2" s="1"/>
  <c r="N838" i="2" s="1"/>
  <c r="W837" i="2"/>
  <c r="AI837" i="2" s="1"/>
  <c r="AU837" i="2" s="1"/>
  <c r="P837" i="2"/>
  <c r="AB837" i="2" s="1"/>
  <c r="AN837" i="2" s="1"/>
  <c r="O837" i="2"/>
  <c r="AA837" i="2" s="1"/>
  <c r="G837" i="2"/>
  <c r="L837" i="2" s="1"/>
  <c r="W836" i="2"/>
  <c r="AI836" i="2" s="1"/>
  <c r="AU836" i="2" s="1"/>
  <c r="P836" i="2"/>
  <c r="AB836" i="2" s="1"/>
  <c r="AN836" i="2" s="1"/>
  <c r="O836" i="2"/>
  <c r="G836" i="2"/>
  <c r="W835" i="2"/>
  <c r="AI835" i="2" s="1"/>
  <c r="AU835" i="2" s="1"/>
  <c r="P835" i="2"/>
  <c r="AB835" i="2" s="1"/>
  <c r="AN835" i="2" s="1"/>
  <c r="O835" i="2"/>
  <c r="G835" i="2"/>
  <c r="M835" i="2" s="1"/>
  <c r="N835" i="2" s="1"/>
  <c r="W834" i="2"/>
  <c r="AI834" i="2" s="1"/>
  <c r="AU834" i="2" s="1"/>
  <c r="P834" i="2"/>
  <c r="AB834" i="2" s="1"/>
  <c r="AN834" i="2" s="1"/>
  <c r="O834" i="2"/>
  <c r="AA834" i="2" s="1"/>
  <c r="AM834" i="2" s="1"/>
  <c r="G834" i="2"/>
  <c r="W833" i="2"/>
  <c r="P833" i="2"/>
  <c r="AB833" i="2" s="1"/>
  <c r="AN833" i="2" s="1"/>
  <c r="O833" i="2"/>
  <c r="AA833" i="2" s="1"/>
  <c r="G833" i="2"/>
  <c r="L833" i="2" s="1"/>
  <c r="W832" i="2"/>
  <c r="AI832" i="2" s="1"/>
  <c r="AU832" i="2" s="1"/>
  <c r="P832" i="2"/>
  <c r="AB832" i="2" s="1"/>
  <c r="AN832" i="2" s="1"/>
  <c r="O832" i="2"/>
  <c r="G832" i="2"/>
  <c r="W831" i="2"/>
  <c r="AI831" i="2" s="1"/>
  <c r="AU831" i="2" s="1"/>
  <c r="P831" i="2"/>
  <c r="AB831" i="2" s="1"/>
  <c r="AN831" i="2" s="1"/>
  <c r="O831" i="2"/>
  <c r="G831" i="2"/>
  <c r="W830" i="2"/>
  <c r="AI830" i="2" s="1"/>
  <c r="P830" i="2"/>
  <c r="O830" i="2"/>
  <c r="AA830" i="2" s="1"/>
  <c r="AM830" i="2" s="1"/>
  <c r="G830" i="2"/>
  <c r="L830" i="2" s="1"/>
  <c r="W829" i="2"/>
  <c r="AI829" i="2" s="1"/>
  <c r="AU829" i="2" s="1"/>
  <c r="P829" i="2"/>
  <c r="AB829" i="2" s="1"/>
  <c r="AN829" i="2" s="1"/>
  <c r="O829" i="2"/>
  <c r="AA829" i="2" s="1"/>
  <c r="G829" i="2"/>
  <c r="L829" i="2" s="1"/>
  <c r="W827" i="2"/>
  <c r="AI827" i="2" s="1"/>
  <c r="AU827" i="2" s="1"/>
  <c r="P827" i="2"/>
  <c r="AB827" i="2" s="1"/>
  <c r="AN827" i="2" s="1"/>
  <c r="O827" i="2"/>
  <c r="G827" i="2"/>
  <c r="W826" i="2"/>
  <c r="AI826" i="2" s="1"/>
  <c r="AU826" i="2" s="1"/>
  <c r="P826" i="2"/>
  <c r="AB826" i="2" s="1"/>
  <c r="AN826" i="2" s="1"/>
  <c r="O826" i="2"/>
  <c r="G826" i="2"/>
  <c r="W825" i="2"/>
  <c r="AI825" i="2" s="1"/>
  <c r="AU825" i="2" s="1"/>
  <c r="P825" i="2"/>
  <c r="O825" i="2"/>
  <c r="AA825" i="2" s="1"/>
  <c r="AM825" i="2" s="1"/>
  <c r="G825" i="2"/>
  <c r="M825" i="2" s="1"/>
  <c r="N825" i="2" s="1"/>
  <c r="Y824" i="2"/>
  <c r="AK824" i="2" s="1"/>
  <c r="AW824" i="2" s="1"/>
  <c r="AT819" i="2"/>
  <c r="AS819" i="2"/>
  <c r="AR819" i="2"/>
  <c r="AH819" i="2"/>
  <c r="AG819" i="2"/>
  <c r="AF819" i="2"/>
  <c r="V819" i="2"/>
  <c r="U819" i="2"/>
  <c r="T819" i="2"/>
  <c r="K819" i="2"/>
  <c r="J819" i="2"/>
  <c r="H819" i="2"/>
  <c r="F819" i="2"/>
  <c r="E819" i="2"/>
  <c r="AX818" i="2"/>
  <c r="AL818" i="2"/>
  <c r="Z818" i="2"/>
  <c r="N818" i="2"/>
  <c r="W817" i="2"/>
  <c r="AI817" i="2" s="1"/>
  <c r="AU817" i="2" s="1"/>
  <c r="P817" i="2"/>
  <c r="O817" i="2"/>
  <c r="AA817" i="2" s="1"/>
  <c r="AM817" i="2" s="1"/>
  <c r="G817" i="2"/>
  <c r="W816" i="2"/>
  <c r="AI816" i="2" s="1"/>
  <c r="AU816" i="2" s="1"/>
  <c r="P816" i="2"/>
  <c r="AB816" i="2" s="1"/>
  <c r="AN816" i="2" s="1"/>
  <c r="O816" i="2"/>
  <c r="AA816" i="2" s="1"/>
  <c r="G816" i="2"/>
  <c r="W815" i="2"/>
  <c r="AI815" i="2" s="1"/>
  <c r="AU815" i="2" s="1"/>
  <c r="P815" i="2"/>
  <c r="AB815" i="2" s="1"/>
  <c r="AN815" i="2" s="1"/>
  <c r="O815" i="2"/>
  <c r="G815" i="2"/>
  <c r="W814" i="2"/>
  <c r="AI814" i="2" s="1"/>
  <c r="AU814" i="2" s="1"/>
  <c r="P814" i="2"/>
  <c r="AB814" i="2" s="1"/>
  <c r="AN814" i="2" s="1"/>
  <c r="O814" i="2"/>
  <c r="G814" i="2"/>
  <c r="M814" i="2" s="1"/>
  <c r="N814" i="2" s="1"/>
  <c r="AA813" i="2"/>
  <c r="W813" i="2"/>
  <c r="P813" i="2"/>
  <c r="AB813" i="2" s="1"/>
  <c r="AN813" i="2" s="1"/>
  <c r="G813" i="2"/>
  <c r="I813" i="2" s="1"/>
  <c r="W812" i="2"/>
  <c r="AI812" i="2" s="1"/>
  <c r="P812" i="2"/>
  <c r="O812" i="2"/>
  <c r="AA812" i="2" s="1"/>
  <c r="AM812" i="2" s="1"/>
  <c r="G812" i="2"/>
  <c r="W811" i="2"/>
  <c r="AI811" i="2" s="1"/>
  <c r="AU811" i="2" s="1"/>
  <c r="P811" i="2"/>
  <c r="AB811" i="2" s="1"/>
  <c r="AN811" i="2" s="1"/>
  <c r="O811" i="2"/>
  <c r="AA811" i="2" s="1"/>
  <c r="G811" i="2"/>
  <c r="W810" i="2"/>
  <c r="AI810" i="2" s="1"/>
  <c r="AU810" i="2" s="1"/>
  <c r="P810" i="2"/>
  <c r="AB810" i="2" s="1"/>
  <c r="AN810" i="2" s="1"/>
  <c r="O810" i="2"/>
  <c r="G810" i="2"/>
  <c r="I810" i="2" s="1"/>
  <c r="W809" i="2"/>
  <c r="AI809" i="2" s="1"/>
  <c r="AU809" i="2" s="1"/>
  <c r="P809" i="2"/>
  <c r="AB809" i="2" s="1"/>
  <c r="AN809" i="2" s="1"/>
  <c r="O809" i="2"/>
  <c r="G809" i="2"/>
  <c r="W808" i="2"/>
  <c r="AI808" i="2" s="1"/>
  <c r="AU808" i="2" s="1"/>
  <c r="P808" i="2"/>
  <c r="AB808" i="2" s="1"/>
  <c r="O808" i="2"/>
  <c r="AA808" i="2" s="1"/>
  <c r="AM808" i="2" s="1"/>
  <c r="G808" i="2"/>
  <c r="W807" i="2"/>
  <c r="AI807" i="2" s="1"/>
  <c r="AU807" i="2" s="1"/>
  <c r="P807" i="2"/>
  <c r="AB807" i="2" s="1"/>
  <c r="AN807" i="2" s="1"/>
  <c r="O807" i="2"/>
  <c r="AA807" i="2" s="1"/>
  <c r="AM807" i="2" s="1"/>
  <c r="G807" i="2"/>
  <c r="L807" i="2" s="1"/>
  <c r="W806" i="2"/>
  <c r="AI806" i="2" s="1"/>
  <c r="AU806" i="2" s="1"/>
  <c r="P806" i="2"/>
  <c r="AB806" i="2" s="1"/>
  <c r="AN806" i="2" s="1"/>
  <c r="O806" i="2"/>
  <c r="AA806" i="2" s="1"/>
  <c r="G806" i="2"/>
  <c r="W805" i="2"/>
  <c r="AI805" i="2" s="1"/>
  <c r="AU805" i="2" s="1"/>
  <c r="P805" i="2"/>
  <c r="AB805" i="2" s="1"/>
  <c r="AN805" i="2" s="1"/>
  <c r="O805" i="2"/>
  <c r="G805" i="2"/>
  <c r="AA804" i="2"/>
  <c r="AM804" i="2" s="1"/>
  <c r="W804" i="2"/>
  <c r="AI804" i="2" s="1"/>
  <c r="AU804" i="2" s="1"/>
  <c r="P804" i="2"/>
  <c r="AB804" i="2" s="1"/>
  <c r="AN804" i="2" s="1"/>
  <c r="G804" i="2"/>
  <c r="W803" i="2"/>
  <c r="AI803" i="2" s="1"/>
  <c r="P803" i="2"/>
  <c r="O803" i="2"/>
  <c r="AA803" i="2" s="1"/>
  <c r="AM803" i="2" s="1"/>
  <c r="G803" i="2"/>
  <c r="M803" i="2" s="1"/>
  <c r="N803" i="2" s="1"/>
  <c r="W802" i="2"/>
  <c r="AI802" i="2" s="1"/>
  <c r="AU802" i="2" s="1"/>
  <c r="P802" i="2"/>
  <c r="AB802" i="2" s="1"/>
  <c r="AN802" i="2" s="1"/>
  <c r="O802" i="2"/>
  <c r="AA802" i="2" s="1"/>
  <c r="AM802" i="2" s="1"/>
  <c r="G802" i="2"/>
  <c r="L802" i="2" s="1"/>
  <c r="W801" i="2"/>
  <c r="AI801" i="2" s="1"/>
  <c r="AU801" i="2" s="1"/>
  <c r="P801" i="2"/>
  <c r="AB801" i="2" s="1"/>
  <c r="AN801" i="2" s="1"/>
  <c r="O801" i="2"/>
  <c r="G801" i="2"/>
  <c r="I801" i="2" s="1"/>
  <c r="W800" i="2"/>
  <c r="AI800" i="2" s="1"/>
  <c r="AU800" i="2" s="1"/>
  <c r="P800" i="2"/>
  <c r="AB800" i="2" s="1"/>
  <c r="AN800" i="2" s="1"/>
  <c r="O800" i="2"/>
  <c r="G800" i="2"/>
  <c r="W799" i="2"/>
  <c r="AI799" i="2" s="1"/>
  <c r="AU799" i="2" s="1"/>
  <c r="P799" i="2"/>
  <c r="O799" i="2"/>
  <c r="AA799" i="2" s="1"/>
  <c r="AM799" i="2" s="1"/>
  <c r="G799" i="2"/>
  <c r="L799" i="2" s="1"/>
  <c r="W798" i="2"/>
  <c r="AI798" i="2" s="1"/>
  <c r="AU798" i="2" s="1"/>
  <c r="P798" i="2"/>
  <c r="AB798" i="2" s="1"/>
  <c r="AN798" i="2" s="1"/>
  <c r="O798" i="2"/>
  <c r="AA798" i="2" s="1"/>
  <c r="G798" i="2"/>
  <c r="W797" i="2"/>
  <c r="AI797" i="2" s="1"/>
  <c r="AU797" i="2" s="1"/>
  <c r="P797" i="2"/>
  <c r="AB797" i="2" s="1"/>
  <c r="AN797" i="2" s="1"/>
  <c r="O797" i="2"/>
  <c r="G797" i="2"/>
  <c r="W796" i="2"/>
  <c r="AI796" i="2" s="1"/>
  <c r="AU796" i="2" s="1"/>
  <c r="P796" i="2"/>
  <c r="AB796" i="2" s="1"/>
  <c r="AN796" i="2" s="1"/>
  <c r="O796" i="2"/>
  <c r="G796" i="2"/>
  <c r="M796" i="2" s="1"/>
  <c r="N796" i="2" s="1"/>
  <c r="W795" i="2"/>
  <c r="AI795" i="2" s="1"/>
  <c r="AU795" i="2" s="1"/>
  <c r="P795" i="2"/>
  <c r="AB795" i="2" s="1"/>
  <c r="AN795" i="2" s="1"/>
  <c r="O795" i="2"/>
  <c r="AA795" i="2" s="1"/>
  <c r="G795" i="2"/>
  <c r="M795" i="2" s="1"/>
  <c r="N795" i="2" s="1"/>
  <c r="AA794" i="2"/>
  <c r="W794" i="2"/>
  <c r="AI794" i="2" s="1"/>
  <c r="AU794" i="2" s="1"/>
  <c r="P794" i="2"/>
  <c r="AB794" i="2" s="1"/>
  <c r="AN794" i="2" s="1"/>
  <c r="G794" i="2"/>
  <c r="M794" i="2" s="1"/>
  <c r="N794" i="2" s="1"/>
  <c r="W793" i="2"/>
  <c r="AI793" i="2" s="1"/>
  <c r="AU793" i="2" s="1"/>
  <c r="P793" i="2"/>
  <c r="AB793" i="2" s="1"/>
  <c r="AN793" i="2" s="1"/>
  <c r="O793" i="2"/>
  <c r="AA793" i="2" s="1"/>
  <c r="G793" i="2"/>
  <c r="W792" i="2"/>
  <c r="AI792" i="2" s="1"/>
  <c r="AU792" i="2" s="1"/>
  <c r="P792" i="2"/>
  <c r="AB792" i="2" s="1"/>
  <c r="AN792" i="2" s="1"/>
  <c r="O792" i="2"/>
  <c r="G792" i="2"/>
  <c r="I792" i="2" s="1"/>
  <c r="W791" i="2"/>
  <c r="AI791" i="2" s="1"/>
  <c r="AU791" i="2" s="1"/>
  <c r="P791" i="2"/>
  <c r="AB791" i="2" s="1"/>
  <c r="AN791" i="2" s="1"/>
  <c r="O791" i="2"/>
  <c r="G791" i="2"/>
  <c r="I791" i="2" s="1"/>
  <c r="W790" i="2"/>
  <c r="AI790" i="2" s="1"/>
  <c r="AU790" i="2" s="1"/>
  <c r="P790" i="2"/>
  <c r="AB790" i="2" s="1"/>
  <c r="O790" i="2"/>
  <c r="AA790" i="2" s="1"/>
  <c r="AM790" i="2" s="1"/>
  <c r="G790" i="2"/>
  <c r="L790" i="2" s="1"/>
  <c r="W789" i="2"/>
  <c r="AI789" i="2" s="1"/>
  <c r="AU789" i="2" s="1"/>
  <c r="P789" i="2"/>
  <c r="AB789" i="2" s="1"/>
  <c r="AN789" i="2" s="1"/>
  <c r="O789" i="2"/>
  <c r="G789" i="2"/>
  <c r="W788" i="2"/>
  <c r="AI788" i="2" s="1"/>
  <c r="AU788" i="2" s="1"/>
  <c r="P788" i="2"/>
  <c r="AB788" i="2" s="1"/>
  <c r="AN788" i="2" s="1"/>
  <c r="O788" i="2"/>
  <c r="G788" i="2"/>
  <c r="I788" i="2" s="1"/>
  <c r="W787" i="2"/>
  <c r="AI787" i="2" s="1"/>
  <c r="AU787" i="2" s="1"/>
  <c r="P787" i="2"/>
  <c r="AB787" i="2" s="1"/>
  <c r="AN787" i="2" s="1"/>
  <c r="O787" i="2"/>
  <c r="G787" i="2"/>
  <c r="I787" i="2" s="1"/>
  <c r="W786" i="2"/>
  <c r="AI786" i="2" s="1"/>
  <c r="AU786" i="2" s="1"/>
  <c r="P786" i="2"/>
  <c r="AB786" i="2" s="1"/>
  <c r="AN786" i="2" s="1"/>
  <c r="O786" i="2"/>
  <c r="AA786" i="2" s="1"/>
  <c r="G786" i="2"/>
  <c r="W782" i="2"/>
  <c r="AI782" i="2" s="1"/>
  <c r="AU782" i="2" s="1"/>
  <c r="P782" i="2"/>
  <c r="AB782" i="2" s="1"/>
  <c r="AN782" i="2" s="1"/>
  <c r="O782" i="2"/>
  <c r="AA782" i="2" s="1"/>
  <c r="AM782" i="2" s="1"/>
  <c r="G782" i="2"/>
  <c r="L782" i="2" s="1"/>
  <c r="W780" i="2"/>
  <c r="AI780" i="2" s="1"/>
  <c r="AU780" i="2" s="1"/>
  <c r="P780" i="2"/>
  <c r="AB780" i="2" s="1"/>
  <c r="AN780" i="2" s="1"/>
  <c r="O780" i="2"/>
  <c r="G780" i="2"/>
  <c r="I780" i="2" s="1"/>
  <c r="W779" i="2"/>
  <c r="AI779" i="2" s="1"/>
  <c r="AU779" i="2" s="1"/>
  <c r="P779" i="2"/>
  <c r="AB779" i="2" s="1"/>
  <c r="AN779" i="2" s="1"/>
  <c r="O779" i="2"/>
  <c r="G779" i="2"/>
  <c r="W778" i="2"/>
  <c r="AI778" i="2" s="1"/>
  <c r="P778" i="2"/>
  <c r="O778" i="2"/>
  <c r="AA778" i="2" s="1"/>
  <c r="AM778" i="2" s="1"/>
  <c r="G778" i="2"/>
  <c r="M778" i="2" s="1"/>
  <c r="Y777" i="2"/>
  <c r="AK777" i="2" s="1"/>
  <c r="AW777" i="2" s="1"/>
  <c r="AT772" i="2"/>
  <c r="AR772" i="2"/>
  <c r="AH772" i="2"/>
  <c r="AF772" i="2"/>
  <c r="V772" i="2"/>
  <c r="T772" i="2"/>
  <c r="K772" i="2"/>
  <c r="J772" i="2"/>
  <c r="H772" i="2"/>
  <c r="F772" i="2"/>
  <c r="E772" i="2"/>
  <c r="AX771" i="2"/>
  <c r="AL771" i="2"/>
  <c r="Z771" i="2"/>
  <c r="N771" i="2"/>
  <c r="W770" i="2"/>
  <c r="AI770" i="2" s="1"/>
  <c r="AU770" i="2" s="1"/>
  <c r="P770" i="2"/>
  <c r="O770" i="2"/>
  <c r="AA770" i="2" s="1"/>
  <c r="G770" i="2"/>
  <c r="L770" i="2" s="1"/>
  <c r="W769" i="2"/>
  <c r="P769" i="2"/>
  <c r="AB769" i="2" s="1"/>
  <c r="AN769" i="2" s="1"/>
  <c r="O769" i="2"/>
  <c r="AA769" i="2" s="1"/>
  <c r="AM769" i="2" s="1"/>
  <c r="G769" i="2"/>
  <c r="L769" i="2" s="1"/>
  <c r="W768" i="2"/>
  <c r="AI768" i="2" s="1"/>
  <c r="AU768" i="2" s="1"/>
  <c r="P768" i="2"/>
  <c r="AB768" i="2" s="1"/>
  <c r="AN768" i="2" s="1"/>
  <c r="O768" i="2"/>
  <c r="G768" i="2"/>
  <c r="W767" i="2"/>
  <c r="AI767" i="2" s="1"/>
  <c r="AU767" i="2" s="1"/>
  <c r="P767" i="2"/>
  <c r="AB767" i="2" s="1"/>
  <c r="AN767" i="2" s="1"/>
  <c r="O767" i="2"/>
  <c r="G767" i="2"/>
  <c r="M767" i="2" s="1"/>
  <c r="N767" i="2" s="1"/>
  <c r="W766" i="2"/>
  <c r="P766" i="2"/>
  <c r="AB766" i="2" s="1"/>
  <c r="AN766" i="2" s="1"/>
  <c r="O766" i="2"/>
  <c r="AA766" i="2" s="1"/>
  <c r="AM766" i="2" s="1"/>
  <c r="G766" i="2"/>
  <c r="L766" i="2" s="1"/>
  <c r="W765" i="2"/>
  <c r="AI765" i="2" s="1"/>
  <c r="AU765" i="2" s="1"/>
  <c r="P765" i="2"/>
  <c r="AB765" i="2" s="1"/>
  <c r="AN765" i="2" s="1"/>
  <c r="O765" i="2"/>
  <c r="AA765" i="2" s="1"/>
  <c r="AM765" i="2" s="1"/>
  <c r="G765" i="2"/>
  <c r="I765" i="2" s="1"/>
  <c r="AA761" i="2"/>
  <c r="W761" i="2"/>
  <c r="P761" i="2"/>
  <c r="AB761" i="2" s="1"/>
  <c r="AN761" i="2" s="1"/>
  <c r="G761" i="2"/>
  <c r="L761" i="2" s="1"/>
  <c r="W760" i="2"/>
  <c r="AI760" i="2" s="1"/>
  <c r="AU760" i="2" s="1"/>
  <c r="P760" i="2"/>
  <c r="AB760" i="2" s="1"/>
  <c r="AN760" i="2" s="1"/>
  <c r="O760" i="2"/>
  <c r="W759" i="2"/>
  <c r="AI759" i="2" s="1"/>
  <c r="AU759" i="2" s="1"/>
  <c r="P759" i="2"/>
  <c r="AB759" i="2" s="1"/>
  <c r="AN759" i="2" s="1"/>
  <c r="O759" i="2"/>
  <c r="W758" i="2"/>
  <c r="AI758" i="2" s="1"/>
  <c r="AU758" i="2" s="1"/>
  <c r="P758" i="2"/>
  <c r="AB758" i="2" s="1"/>
  <c r="AN758" i="2" s="1"/>
  <c r="O758" i="2"/>
  <c r="L758" i="2"/>
  <c r="W757" i="2"/>
  <c r="AI757" i="2" s="1"/>
  <c r="AU757" i="2" s="1"/>
  <c r="P757" i="2"/>
  <c r="AB757" i="2" s="1"/>
  <c r="AN757" i="2" s="1"/>
  <c r="O757" i="2"/>
  <c r="AA757" i="2" s="1"/>
  <c r="AM757" i="2" s="1"/>
  <c r="L757" i="2"/>
  <c r="W756" i="2"/>
  <c r="AI756" i="2" s="1"/>
  <c r="AU756" i="2" s="1"/>
  <c r="P756" i="2"/>
  <c r="AB756" i="2" s="1"/>
  <c r="O756" i="2"/>
  <c r="AA756" i="2" s="1"/>
  <c r="AM756" i="2" s="1"/>
  <c r="W755" i="2"/>
  <c r="AI755" i="2" s="1"/>
  <c r="AU755" i="2" s="1"/>
  <c r="P755" i="2"/>
  <c r="AB755" i="2" s="1"/>
  <c r="AN755" i="2" s="1"/>
  <c r="O755" i="2"/>
  <c r="M755" i="2"/>
  <c r="N755" i="2" s="1"/>
  <c r="W754" i="2"/>
  <c r="AI754" i="2" s="1"/>
  <c r="AU754" i="2" s="1"/>
  <c r="P754" i="2"/>
  <c r="AB754" i="2" s="1"/>
  <c r="AN754" i="2" s="1"/>
  <c r="O754" i="2"/>
  <c r="AA754" i="2" s="1"/>
  <c r="AM754" i="2" s="1"/>
  <c r="M754" i="2"/>
  <c r="N754" i="2" s="1"/>
  <c r="W753" i="2"/>
  <c r="AI753" i="2" s="1"/>
  <c r="AU753" i="2" s="1"/>
  <c r="P753" i="2"/>
  <c r="AB753" i="2" s="1"/>
  <c r="AN753" i="2" s="1"/>
  <c r="O753" i="2"/>
  <c r="AA753" i="2" s="1"/>
  <c r="M753" i="2"/>
  <c r="N753" i="2" s="1"/>
  <c r="W752" i="2"/>
  <c r="AI752" i="2" s="1"/>
  <c r="AU752" i="2" s="1"/>
  <c r="P752" i="2"/>
  <c r="AB752" i="2" s="1"/>
  <c r="AN752" i="2" s="1"/>
  <c r="O752" i="2"/>
  <c r="W751" i="2"/>
  <c r="AI751" i="2" s="1"/>
  <c r="AU751" i="2" s="1"/>
  <c r="P751" i="2"/>
  <c r="AB751" i="2" s="1"/>
  <c r="AN751" i="2" s="1"/>
  <c r="O751" i="2"/>
  <c r="M751" i="2"/>
  <c r="N751" i="2" s="1"/>
  <c r="W750" i="2"/>
  <c r="AI750" i="2" s="1"/>
  <c r="AU750" i="2" s="1"/>
  <c r="P750" i="2"/>
  <c r="AB750" i="2" s="1"/>
  <c r="AN750" i="2" s="1"/>
  <c r="O750" i="2"/>
  <c r="AA750" i="2" s="1"/>
  <c r="AM750" i="2" s="1"/>
  <c r="G750" i="2"/>
  <c r="L750" i="2" s="1"/>
  <c r="AA749" i="2"/>
  <c r="AM749" i="2" s="1"/>
  <c r="W749" i="2"/>
  <c r="P749" i="2"/>
  <c r="AB749" i="2" s="1"/>
  <c r="AN749" i="2" s="1"/>
  <c r="G749" i="2"/>
  <c r="L749" i="2" s="1"/>
  <c r="W748" i="2"/>
  <c r="P748" i="2"/>
  <c r="AB748" i="2" s="1"/>
  <c r="AN748" i="2" s="1"/>
  <c r="O748" i="2"/>
  <c r="AA748" i="2" s="1"/>
  <c r="AM748" i="2" s="1"/>
  <c r="G748" i="2"/>
  <c r="M748" i="2" s="1"/>
  <c r="N748" i="2" s="1"/>
  <c r="W747" i="2"/>
  <c r="AI747" i="2" s="1"/>
  <c r="AU747" i="2" s="1"/>
  <c r="P747" i="2"/>
  <c r="AB747" i="2" s="1"/>
  <c r="AN747" i="2" s="1"/>
  <c r="O747" i="2"/>
  <c r="G747" i="2"/>
  <c r="W746" i="2"/>
  <c r="AI746" i="2" s="1"/>
  <c r="AU746" i="2" s="1"/>
  <c r="P746" i="2"/>
  <c r="AB746" i="2" s="1"/>
  <c r="AN746" i="2" s="1"/>
  <c r="O746" i="2"/>
  <c r="G746" i="2"/>
  <c r="M746" i="2" s="1"/>
  <c r="N746" i="2" s="1"/>
  <c r="W745" i="2"/>
  <c r="AI745" i="2" s="1"/>
  <c r="AU745" i="2" s="1"/>
  <c r="P745" i="2"/>
  <c r="AB745" i="2" s="1"/>
  <c r="AN745" i="2" s="1"/>
  <c r="O745" i="2"/>
  <c r="AA745" i="2" s="1"/>
  <c r="AM745" i="2" s="1"/>
  <c r="G745" i="2"/>
  <c r="M745" i="2" s="1"/>
  <c r="N745" i="2" s="1"/>
  <c r="W744" i="2"/>
  <c r="AI744" i="2" s="1"/>
  <c r="AU744" i="2" s="1"/>
  <c r="P744" i="2"/>
  <c r="AB744" i="2" s="1"/>
  <c r="AN744" i="2" s="1"/>
  <c r="O744" i="2"/>
  <c r="AA744" i="2" s="1"/>
  <c r="G744" i="2"/>
  <c r="M744" i="2" s="1"/>
  <c r="N744" i="2" s="1"/>
  <c r="W743" i="2"/>
  <c r="AI743" i="2" s="1"/>
  <c r="AU743" i="2" s="1"/>
  <c r="P743" i="2"/>
  <c r="AB743" i="2" s="1"/>
  <c r="AN743" i="2" s="1"/>
  <c r="O743" i="2"/>
  <c r="G743" i="2"/>
  <c r="W742" i="2"/>
  <c r="AI742" i="2" s="1"/>
  <c r="AU742" i="2" s="1"/>
  <c r="P742" i="2"/>
  <c r="AB742" i="2" s="1"/>
  <c r="AN742" i="2" s="1"/>
  <c r="O742" i="2"/>
  <c r="G742" i="2"/>
  <c r="M742" i="2" s="1"/>
  <c r="N742" i="2" s="1"/>
  <c r="W741" i="2"/>
  <c r="AI741" i="2" s="1"/>
  <c r="AU741" i="2" s="1"/>
  <c r="P741" i="2"/>
  <c r="O741" i="2"/>
  <c r="AA741" i="2" s="1"/>
  <c r="AM741" i="2" s="1"/>
  <c r="G741" i="2"/>
  <c r="L741" i="2" s="1"/>
  <c r="W740" i="2"/>
  <c r="AI740" i="2" s="1"/>
  <c r="AU740" i="2" s="1"/>
  <c r="P740" i="2"/>
  <c r="AB740" i="2" s="1"/>
  <c r="AN740" i="2" s="1"/>
  <c r="O740" i="2"/>
  <c r="AA740" i="2" s="1"/>
  <c r="G740" i="2"/>
  <c r="L740" i="2" s="1"/>
  <c r="W739" i="2"/>
  <c r="AI739" i="2" s="1"/>
  <c r="AU739" i="2" s="1"/>
  <c r="P739" i="2"/>
  <c r="AB739" i="2" s="1"/>
  <c r="AN739" i="2" s="1"/>
  <c r="O739" i="2"/>
  <c r="AA739" i="2" s="1"/>
  <c r="G739" i="2"/>
  <c r="W738" i="2"/>
  <c r="AI738" i="2" s="1"/>
  <c r="AU738" i="2" s="1"/>
  <c r="P738" i="2"/>
  <c r="AB738" i="2" s="1"/>
  <c r="AN738" i="2" s="1"/>
  <c r="O738" i="2"/>
  <c r="G738" i="2"/>
  <c r="M738" i="2" s="1"/>
  <c r="N738" i="2" s="1"/>
  <c r="AA737" i="2"/>
  <c r="AM737" i="2" s="1"/>
  <c r="W737" i="2"/>
  <c r="AI737" i="2" s="1"/>
  <c r="AU737" i="2" s="1"/>
  <c r="P737" i="2"/>
  <c r="AB737" i="2" s="1"/>
  <c r="G737" i="2"/>
  <c r="M737" i="2" s="1"/>
  <c r="N737" i="2" s="1"/>
  <c r="W736" i="2"/>
  <c r="AI736" i="2" s="1"/>
  <c r="AU736" i="2" s="1"/>
  <c r="P736" i="2"/>
  <c r="AB736" i="2" s="1"/>
  <c r="AN736" i="2" s="1"/>
  <c r="O736" i="2"/>
  <c r="AA736" i="2" s="1"/>
  <c r="AM736" i="2" s="1"/>
  <c r="G736" i="2"/>
  <c r="M736" i="2" s="1"/>
  <c r="N736" i="2" s="1"/>
  <c r="W735" i="2"/>
  <c r="AI735" i="2" s="1"/>
  <c r="AU735" i="2" s="1"/>
  <c r="P735" i="2"/>
  <c r="AB735" i="2" s="1"/>
  <c r="AN735" i="2" s="1"/>
  <c r="O735" i="2"/>
  <c r="AA735" i="2" s="1"/>
  <c r="G735" i="2"/>
  <c r="M735" i="2" s="1"/>
  <c r="N735" i="2" s="1"/>
  <c r="W734" i="2"/>
  <c r="AI734" i="2" s="1"/>
  <c r="AU734" i="2" s="1"/>
  <c r="P734" i="2"/>
  <c r="AB734" i="2" s="1"/>
  <c r="AN734" i="2" s="1"/>
  <c r="O734" i="2"/>
  <c r="G734" i="2"/>
  <c r="W733" i="2"/>
  <c r="AI733" i="2" s="1"/>
  <c r="AU733" i="2" s="1"/>
  <c r="P733" i="2"/>
  <c r="AB733" i="2" s="1"/>
  <c r="AN733" i="2" s="1"/>
  <c r="O733" i="2"/>
  <c r="G733" i="2"/>
  <c r="M733" i="2" s="1"/>
  <c r="N733" i="2" s="1"/>
  <c r="W732" i="2"/>
  <c r="AI732" i="2" s="1"/>
  <c r="AU732" i="2" s="1"/>
  <c r="P732" i="2"/>
  <c r="O732" i="2"/>
  <c r="AA732" i="2" s="1"/>
  <c r="AM732" i="2" s="1"/>
  <c r="G732" i="2"/>
  <c r="L732" i="2" s="1"/>
  <c r="W731" i="2"/>
  <c r="AI731" i="2" s="1"/>
  <c r="AU731" i="2" s="1"/>
  <c r="P731" i="2"/>
  <c r="AB731" i="2" s="1"/>
  <c r="AN731" i="2" s="1"/>
  <c r="O731" i="2"/>
  <c r="AA731" i="2" s="1"/>
  <c r="G731" i="2"/>
  <c r="M731" i="2" s="1"/>
  <c r="N731" i="2" s="1"/>
  <c r="W730" i="2"/>
  <c r="AI730" i="2" s="1"/>
  <c r="AU730" i="2" s="1"/>
  <c r="P730" i="2"/>
  <c r="AB730" i="2" s="1"/>
  <c r="AN730" i="2" s="1"/>
  <c r="O730" i="2"/>
  <c r="G730" i="2"/>
  <c r="W729" i="2"/>
  <c r="AI729" i="2" s="1"/>
  <c r="AU729" i="2" s="1"/>
  <c r="P729" i="2"/>
  <c r="AB729" i="2" s="1"/>
  <c r="AN729" i="2" s="1"/>
  <c r="O729" i="2"/>
  <c r="G729" i="2"/>
  <c r="M729" i="2" s="1"/>
  <c r="N729" i="2" s="1"/>
  <c r="W728" i="2"/>
  <c r="AI728" i="2" s="1"/>
  <c r="AU728" i="2" s="1"/>
  <c r="P728" i="2"/>
  <c r="O728" i="2"/>
  <c r="AA728" i="2" s="1"/>
  <c r="AM728" i="2" s="1"/>
  <c r="G728" i="2"/>
  <c r="M728" i="2" s="1"/>
  <c r="N728" i="2" s="1"/>
  <c r="W727" i="2"/>
  <c r="P727" i="2"/>
  <c r="AB727" i="2" s="1"/>
  <c r="AN727" i="2" s="1"/>
  <c r="O727" i="2"/>
  <c r="AA727" i="2" s="1"/>
  <c r="AM727" i="2" s="1"/>
  <c r="G727" i="2"/>
  <c r="L727" i="2" s="1"/>
  <c r="W726" i="2"/>
  <c r="AI726" i="2" s="1"/>
  <c r="AU726" i="2" s="1"/>
  <c r="P726" i="2"/>
  <c r="AB726" i="2" s="1"/>
  <c r="AN726" i="2" s="1"/>
  <c r="O726" i="2"/>
  <c r="G726" i="2"/>
  <c r="W725" i="2"/>
  <c r="AI725" i="2" s="1"/>
  <c r="AU725" i="2" s="1"/>
  <c r="P725" i="2"/>
  <c r="AB725" i="2" s="1"/>
  <c r="AN725" i="2" s="1"/>
  <c r="O725" i="2"/>
  <c r="G725" i="2"/>
  <c r="I725" i="2" s="1"/>
  <c r="W724" i="2"/>
  <c r="AI724" i="2" s="1"/>
  <c r="AU724" i="2" s="1"/>
  <c r="P724" i="2"/>
  <c r="O724" i="2"/>
  <c r="AA724" i="2" s="1"/>
  <c r="AM724" i="2" s="1"/>
  <c r="G724" i="2"/>
  <c r="L724" i="2" s="1"/>
  <c r="W723" i="2"/>
  <c r="AI723" i="2" s="1"/>
  <c r="P723" i="2"/>
  <c r="AB723" i="2" s="1"/>
  <c r="AN723" i="2" s="1"/>
  <c r="O723" i="2"/>
  <c r="AA723" i="2" s="1"/>
  <c r="AM723" i="2" s="1"/>
  <c r="G723" i="2"/>
  <c r="L723" i="2" s="1"/>
  <c r="W721" i="2"/>
  <c r="P721" i="2"/>
  <c r="AB721" i="2" s="1"/>
  <c r="AN721" i="2" s="1"/>
  <c r="O721" i="2"/>
  <c r="G721" i="2"/>
  <c r="W720" i="2"/>
  <c r="AI720" i="2" s="1"/>
  <c r="AU720" i="2" s="1"/>
  <c r="P720" i="2"/>
  <c r="AB720" i="2" s="1"/>
  <c r="AN720" i="2" s="1"/>
  <c r="O720" i="2"/>
  <c r="G720" i="2"/>
  <c r="M720" i="2" s="1"/>
  <c r="N720" i="2" s="1"/>
  <c r="W719" i="2"/>
  <c r="AI719" i="2" s="1"/>
  <c r="P719" i="2"/>
  <c r="O719" i="2"/>
  <c r="G719" i="2"/>
  <c r="L719" i="2" s="1"/>
  <c r="AU718" i="2"/>
  <c r="AU777" i="2" s="1"/>
  <c r="AU824" i="2" s="1"/>
  <c r="AU870" i="2" s="1"/>
  <c r="AU925" i="2" s="1"/>
  <c r="AU980" i="2" s="1"/>
  <c r="AU1035" i="2" s="1"/>
  <c r="AU1087" i="2" s="1"/>
  <c r="AU1127" i="2" s="1"/>
  <c r="AT718" i="2"/>
  <c r="AT777" i="2" s="1"/>
  <c r="AT824" i="2" s="1"/>
  <c r="AT870" i="2" s="1"/>
  <c r="AT925" i="2" s="1"/>
  <c r="AT980" i="2" s="1"/>
  <c r="AT1035" i="2" s="1"/>
  <c r="AT1087" i="2" s="1"/>
  <c r="AT1127" i="2" s="1"/>
  <c r="AS718" i="2"/>
  <c r="AS777" i="2" s="1"/>
  <c r="AS824" i="2" s="1"/>
  <c r="AS870" i="2" s="1"/>
  <c r="AS925" i="2" s="1"/>
  <c r="AS980" i="2" s="1"/>
  <c r="AS1035" i="2" s="1"/>
  <c r="AS1087" i="2" s="1"/>
  <c r="AS1127" i="2" s="1"/>
  <c r="AI718" i="2"/>
  <c r="AI777" i="2" s="1"/>
  <c r="AI824" i="2" s="1"/>
  <c r="AI870" i="2" s="1"/>
  <c r="AI925" i="2" s="1"/>
  <c r="AI980" i="2" s="1"/>
  <c r="AI1035" i="2" s="1"/>
  <c r="AI1087" i="2" s="1"/>
  <c r="AI1127" i="2" s="1"/>
  <c r="AH718" i="2"/>
  <c r="AH777" i="2" s="1"/>
  <c r="AH824" i="2" s="1"/>
  <c r="AH870" i="2" s="1"/>
  <c r="AH925" i="2" s="1"/>
  <c r="AH980" i="2" s="1"/>
  <c r="AH1035" i="2" s="1"/>
  <c r="AH1087" i="2" s="1"/>
  <c r="AH1127" i="2" s="1"/>
  <c r="AG718" i="2"/>
  <c r="AG777" i="2" s="1"/>
  <c r="AG824" i="2" s="1"/>
  <c r="AG870" i="2" s="1"/>
  <c r="AG925" i="2" s="1"/>
  <c r="AG980" i="2" s="1"/>
  <c r="AG1035" i="2" s="1"/>
  <c r="AG1087" i="2" s="1"/>
  <c r="AG1127" i="2" s="1"/>
  <c r="Y718" i="2"/>
  <c r="AK718" i="2" s="1"/>
  <c r="AW718" i="2" s="1"/>
  <c r="W718" i="2"/>
  <c r="W777" i="2" s="1"/>
  <c r="W824" i="2" s="1"/>
  <c r="W870" i="2" s="1"/>
  <c r="W925" i="2" s="1"/>
  <c r="W980" i="2" s="1"/>
  <c r="W1035" i="2" s="1"/>
  <c r="W1087" i="2" s="1"/>
  <c r="W1127" i="2" s="1"/>
  <c r="V718" i="2"/>
  <c r="V777" i="2" s="1"/>
  <c r="V824" i="2" s="1"/>
  <c r="V870" i="2" s="1"/>
  <c r="V925" i="2" s="1"/>
  <c r="V980" i="2" s="1"/>
  <c r="V1035" i="2" s="1"/>
  <c r="V1087" i="2" s="1"/>
  <c r="V1127" i="2" s="1"/>
  <c r="U718" i="2"/>
  <c r="U777" i="2" s="1"/>
  <c r="U824" i="2" s="1"/>
  <c r="U870" i="2" s="1"/>
  <c r="U925" i="2" s="1"/>
  <c r="U980" i="2" s="1"/>
  <c r="U1035" i="2" s="1"/>
  <c r="U1087" i="2" s="1"/>
  <c r="U1127" i="2" s="1"/>
  <c r="K718" i="2"/>
  <c r="K777" i="2" s="1"/>
  <c r="K824" i="2" s="1"/>
  <c r="K870" i="2" s="1"/>
  <c r="K925" i="2" s="1"/>
  <c r="K980" i="2" s="1"/>
  <c r="K1035" i="2" s="1"/>
  <c r="K1087" i="2" s="1"/>
  <c r="K1127" i="2" s="1"/>
  <c r="J718" i="2"/>
  <c r="J777" i="2" s="1"/>
  <c r="J824" i="2" s="1"/>
  <c r="J870" i="2" s="1"/>
  <c r="J925" i="2" s="1"/>
  <c r="J980" i="2" s="1"/>
  <c r="J1035" i="2" s="1"/>
  <c r="J1087" i="2" s="1"/>
  <c r="J1127" i="2" s="1"/>
  <c r="I718" i="2"/>
  <c r="I777" i="2" s="1"/>
  <c r="I824" i="2" s="1"/>
  <c r="I870" i="2" s="1"/>
  <c r="I925" i="2" s="1"/>
  <c r="I980" i="2" s="1"/>
  <c r="I1035" i="2" s="1"/>
  <c r="I1087" i="2" s="1"/>
  <c r="I1127" i="2" s="1"/>
  <c r="AT713" i="2"/>
  <c r="AR713" i="2"/>
  <c r="AH713" i="2"/>
  <c r="AF713" i="2"/>
  <c r="V713" i="2"/>
  <c r="T713" i="2"/>
  <c r="K713" i="2"/>
  <c r="J713" i="2"/>
  <c r="H713" i="2"/>
  <c r="F713" i="2"/>
  <c r="E713" i="2"/>
  <c r="AX712" i="2"/>
  <c r="AL712" i="2"/>
  <c r="Z712" i="2"/>
  <c r="N712" i="2"/>
  <c r="W711" i="2"/>
  <c r="AI711" i="2" s="1"/>
  <c r="AU711" i="2" s="1"/>
  <c r="P711" i="2"/>
  <c r="AB711" i="2" s="1"/>
  <c r="AN711" i="2" s="1"/>
  <c r="O711" i="2"/>
  <c r="AA711" i="2" s="1"/>
  <c r="G711" i="2"/>
  <c r="M711" i="2" s="1"/>
  <c r="N711" i="2" s="1"/>
  <c r="W710" i="2"/>
  <c r="AI710" i="2" s="1"/>
  <c r="AU710" i="2" s="1"/>
  <c r="P710" i="2"/>
  <c r="AB710" i="2" s="1"/>
  <c r="AN710" i="2" s="1"/>
  <c r="O710" i="2"/>
  <c r="AA710" i="2" s="1"/>
  <c r="AM710" i="2" s="1"/>
  <c r="G710" i="2"/>
  <c r="M710" i="2" s="1"/>
  <c r="N710" i="2" s="1"/>
  <c r="W709" i="2"/>
  <c r="AI709" i="2" s="1"/>
  <c r="AU709" i="2" s="1"/>
  <c r="P709" i="2"/>
  <c r="AB709" i="2" s="1"/>
  <c r="O709" i="2"/>
  <c r="AA709" i="2" s="1"/>
  <c r="AM709" i="2" s="1"/>
  <c r="G709" i="2"/>
  <c r="W708" i="2"/>
  <c r="AI708" i="2" s="1"/>
  <c r="AU708" i="2" s="1"/>
  <c r="P708" i="2"/>
  <c r="AB708" i="2" s="1"/>
  <c r="AN708" i="2" s="1"/>
  <c r="O708" i="2"/>
  <c r="G708" i="2"/>
  <c r="M708" i="2" s="1"/>
  <c r="N708" i="2" s="1"/>
  <c r="W707" i="2"/>
  <c r="AI707" i="2" s="1"/>
  <c r="AU707" i="2" s="1"/>
  <c r="P707" i="2"/>
  <c r="AB707" i="2" s="1"/>
  <c r="AN707" i="2" s="1"/>
  <c r="O707" i="2"/>
  <c r="AA707" i="2" s="1"/>
  <c r="AM707" i="2" s="1"/>
  <c r="G707" i="2"/>
  <c r="M707" i="2" s="1"/>
  <c r="N707" i="2" s="1"/>
  <c r="W706" i="2"/>
  <c r="AI706" i="2" s="1"/>
  <c r="AU706" i="2" s="1"/>
  <c r="P706" i="2"/>
  <c r="AB706" i="2" s="1"/>
  <c r="AN706" i="2" s="1"/>
  <c r="O706" i="2"/>
  <c r="AA706" i="2" s="1"/>
  <c r="AM706" i="2" s="1"/>
  <c r="G706" i="2"/>
  <c r="L706" i="2" s="1"/>
  <c r="W705" i="2"/>
  <c r="AI705" i="2" s="1"/>
  <c r="AU705" i="2" s="1"/>
  <c r="P705" i="2"/>
  <c r="AB705" i="2" s="1"/>
  <c r="AN705" i="2" s="1"/>
  <c r="O705" i="2"/>
  <c r="G705" i="2"/>
  <c r="I705" i="2" s="1"/>
  <c r="W704" i="2"/>
  <c r="AI704" i="2" s="1"/>
  <c r="AU704" i="2" s="1"/>
  <c r="P704" i="2"/>
  <c r="AB704" i="2" s="1"/>
  <c r="AN704" i="2" s="1"/>
  <c r="O704" i="2"/>
  <c r="G704" i="2"/>
  <c r="W703" i="2"/>
  <c r="AI703" i="2" s="1"/>
  <c r="AU703" i="2" s="1"/>
  <c r="P703" i="2"/>
  <c r="AB703" i="2" s="1"/>
  <c r="AN703" i="2" s="1"/>
  <c r="O703" i="2"/>
  <c r="AA703" i="2" s="1"/>
  <c r="G703" i="2"/>
  <c r="M703" i="2" s="1"/>
  <c r="N703" i="2" s="1"/>
  <c r="AV702" i="2"/>
  <c r="AS702" i="2"/>
  <c r="AW702" i="2" s="1"/>
  <c r="AX702" i="2" s="1"/>
  <c r="AJ702" i="2"/>
  <c r="AG702" i="2"/>
  <c r="AK702" i="2" s="1"/>
  <c r="AL702" i="2" s="1"/>
  <c r="X702" i="2"/>
  <c r="W702" i="2"/>
  <c r="AI702" i="2" s="1"/>
  <c r="AU702" i="2" s="1"/>
  <c r="U702" i="2"/>
  <c r="Y702" i="2" s="1"/>
  <c r="Z702" i="2" s="1"/>
  <c r="P702" i="2"/>
  <c r="AB702" i="2" s="1"/>
  <c r="AN702" i="2" s="1"/>
  <c r="O702" i="2"/>
  <c r="AA702" i="2" s="1"/>
  <c r="AM702" i="2" s="1"/>
  <c r="L702" i="2"/>
  <c r="M702" i="2"/>
  <c r="N702" i="2" s="1"/>
  <c r="AV701" i="2"/>
  <c r="AS701" i="2"/>
  <c r="AW701" i="2" s="1"/>
  <c r="AX701" i="2" s="1"/>
  <c r="AJ701" i="2"/>
  <c r="AG701" i="2"/>
  <c r="AK701" i="2" s="1"/>
  <c r="AL701" i="2" s="1"/>
  <c r="X701" i="2"/>
  <c r="W701" i="2"/>
  <c r="AI701" i="2" s="1"/>
  <c r="AU701" i="2" s="1"/>
  <c r="U701" i="2"/>
  <c r="Y701" i="2" s="1"/>
  <c r="Z701" i="2" s="1"/>
  <c r="P701" i="2"/>
  <c r="AB701" i="2" s="1"/>
  <c r="AN701" i="2" s="1"/>
  <c r="O701" i="2"/>
  <c r="AA701" i="2" s="1"/>
  <c r="AM701" i="2" s="1"/>
  <c r="L701" i="2"/>
  <c r="I701" i="2"/>
  <c r="W700" i="2"/>
  <c r="AI700" i="2" s="1"/>
  <c r="AU700" i="2" s="1"/>
  <c r="P700" i="2"/>
  <c r="AB700" i="2" s="1"/>
  <c r="AN700" i="2" s="1"/>
  <c r="O700" i="2"/>
  <c r="G700" i="2"/>
  <c r="M700" i="2" s="1"/>
  <c r="N700" i="2" s="1"/>
  <c r="W699" i="2"/>
  <c r="AI699" i="2" s="1"/>
  <c r="AU699" i="2" s="1"/>
  <c r="P699" i="2"/>
  <c r="AB699" i="2" s="1"/>
  <c r="AN699" i="2" s="1"/>
  <c r="O699" i="2"/>
  <c r="AA699" i="2" s="1"/>
  <c r="AM699" i="2" s="1"/>
  <c r="G699" i="2"/>
  <c r="M699" i="2" s="1"/>
  <c r="N699" i="2" s="1"/>
  <c r="W698" i="2"/>
  <c r="AI698" i="2" s="1"/>
  <c r="AU698" i="2" s="1"/>
  <c r="P698" i="2"/>
  <c r="AB698" i="2" s="1"/>
  <c r="AN698" i="2" s="1"/>
  <c r="O698" i="2"/>
  <c r="AA698" i="2" s="1"/>
  <c r="AM698" i="2" s="1"/>
  <c r="G698" i="2"/>
  <c r="M698" i="2" s="1"/>
  <c r="N698" i="2" s="1"/>
  <c r="W697" i="2"/>
  <c r="AI697" i="2" s="1"/>
  <c r="AU697" i="2" s="1"/>
  <c r="P697" i="2"/>
  <c r="AB697" i="2" s="1"/>
  <c r="AN697" i="2" s="1"/>
  <c r="O697" i="2"/>
  <c r="G697" i="2"/>
  <c r="W696" i="2"/>
  <c r="AI696" i="2" s="1"/>
  <c r="AU696" i="2" s="1"/>
  <c r="P696" i="2"/>
  <c r="AB696" i="2" s="1"/>
  <c r="AN696" i="2" s="1"/>
  <c r="O696" i="2"/>
  <c r="G696" i="2"/>
  <c r="W695" i="2"/>
  <c r="AI695" i="2" s="1"/>
  <c r="AU695" i="2" s="1"/>
  <c r="P695" i="2"/>
  <c r="O695" i="2"/>
  <c r="AA695" i="2" s="1"/>
  <c r="G695" i="2"/>
  <c r="L695" i="2" s="1"/>
  <c r="W694" i="2"/>
  <c r="AI694" i="2" s="1"/>
  <c r="AU694" i="2" s="1"/>
  <c r="P694" i="2"/>
  <c r="AB694" i="2" s="1"/>
  <c r="AN694" i="2" s="1"/>
  <c r="O694" i="2"/>
  <c r="AA694" i="2" s="1"/>
  <c r="AM694" i="2" s="1"/>
  <c r="G694" i="2"/>
  <c r="I694" i="2" s="1"/>
  <c r="M694" i="2" s="1"/>
  <c r="N694" i="2" s="1"/>
  <c r="W693" i="2"/>
  <c r="AI693" i="2" s="1"/>
  <c r="AU693" i="2" s="1"/>
  <c r="P693" i="2"/>
  <c r="AB693" i="2" s="1"/>
  <c r="AN693" i="2" s="1"/>
  <c r="O693" i="2"/>
  <c r="G693" i="2"/>
  <c r="W692" i="2"/>
  <c r="AI692" i="2" s="1"/>
  <c r="AU692" i="2" s="1"/>
  <c r="P692" i="2"/>
  <c r="AB692" i="2" s="1"/>
  <c r="AN692" i="2" s="1"/>
  <c r="O692" i="2"/>
  <c r="G692" i="2"/>
  <c r="M692" i="2" s="1"/>
  <c r="N692" i="2" s="1"/>
  <c r="W691" i="2"/>
  <c r="AI691" i="2" s="1"/>
  <c r="AU691" i="2" s="1"/>
  <c r="P691" i="2"/>
  <c r="AB691" i="2" s="1"/>
  <c r="AN691" i="2" s="1"/>
  <c r="O691" i="2"/>
  <c r="AA691" i="2" s="1"/>
  <c r="AM691" i="2" s="1"/>
  <c r="G691" i="2"/>
  <c r="M691" i="2" s="1"/>
  <c r="N691" i="2" s="1"/>
  <c r="W690" i="2"/>
  <c r="AI690" i="2" s="1"/>
  <c r="AU690" i="2" s="1"/>
  <c r="P690" i="2"/>
  <c r="AB690" i="2" s="1"/>
  <c r="AN690" i="2" s="1"/>
  <c r="O690" i="2"/>
  <c r="AA690" i="2" s="1"/>
  <c r="AM690" i="2" s="1"/>
  <c r="G690" i="2"/>
  <c r="M690" i="2" s="1"/>
  <c r="N690" i="2" s="1"/>
  <c r="W689" i="2"/>
  <c r="AI689" i="2" s="1"/>
  <c r="AU689" i="2" s="1"/>
  <c r="P689" i="2"/>
  <c r="AB689" i="2" s="1"/>
  <c r="AN689" i="2" s="1"/>
  <c r="O689" i="2"/>
  <c r="AA689" i="2" s="1"/>
  <c r="G689" i="2"/>
  <c r="W688" i="2"/>
  <c r="P688" i="2"/>
  <c r="AB688" i="2" s="1"/>
  <c r="AN688" i="2" s="1"/>
  <c r="O688" i="2"/>
  <c r="AA688" i="2" s="1"/>
  <c r="G688" i="2"/>
  <c r="M688" i="2" s="1"/>
  <c r="N688" i="2" s="1"/>
  <c r="W687" i="2"/>
  <c r="AI687" i="2" s="1"/>
  <c r="AU687" i="2" s="1"/>
  <c r="P687" i="2"/>
  <c r="AB687" i="2" s="1"/>
  <c r="AN687" i="2" s="1"/>
  <c r="O687" i="2"/>
  <c r="AA687" i="2" s="1"/>
  <c r="G687" i="2"/>
  <c r="W685" i="2"/>
  <c r="AI685" i="2" s="1"/>
  <c r="AU685" i="2" s="1"/>
  <c r="P685" i="2"/>
  <c r="AB685" i="2" s="1"/>
  <c r="AN685" i="2" s="1"/>
  <c r="O685" i="2"/>
  <c r="G685" i="2"/>
  <c r="AV684" i="2"/>
  <c r="AS684" i="2"/>
  <c r="AJ684" i="2"/>
  <c r="AG684" i="2"/>
  <c r="AK684" i="2" s="1"/>
  <c r="AL684" i="2" s="1"/>
  <c r="X684" i="2"/>
  <c r="W684" i="2"/>
  <c r="AI684" i="2" s="1"/>
  <c r="AU684" i="2" s="1"/>
  <c r="U684" i="2"/>
  <c r="P684" i="2"/>
  <c r="AB684" i="2" s="1"/>
  <c r="AN684" i="2" s="1"/>
  <c r="O684" i="2"/>
  <c r="AA684" i="2" s="1"/>
  <c r="AM684" i="2" s="1"/>
  <c r="L684" i="2"/>
  <c r="I684" i="2"/>
  <c r="M684" i="2" s="1"/>
  <c r="N684" i="2" s="1"/>
  <c r="W683" i="2"/>
  <c r="AI683" i="2" s="1"/>
  <c r="P683" i="2"/>
  <c r="O683" i="2"/>
  <c r="AA683" i="2" s="1"/>
  <c r="G683" i="2"/>
  <c r="M683" i="2" s="1"/>
  <c r="AR677" i="2"/>
  <c r="AF677" i="2"/>
  <c r="T677" i="2"/>
  <c r="K677" i="2"/>
  <c r="H677" i="2"/>
  <c r="F677" i="2"/>
  <c r="E677" i="2"/>
  <c r="AX676" i="2"/>
  <c r="AL676" i="2"/>
  <c r="Z676" i="2"/>
  <c r="N676" i="2"/>
  <c r="W675" i="2"/>
  <c r="AI675" i="2" s="1"/>
  <c r="AU675" i="2" s="1"/>
  <c r="P675" i="2"/>
  <c r="AB675" i="2" s="1"/>
  <c r="AN675" i="2" s="1"/>
  <c r="O675" i="2"/>
  <c r="G675" i="2"/>
  <c r="W674" i="2"/>
  <c r="AI674" i="2" s="1"/>
  <c r="AU674" i="2" s="1"/>
  <c r="P674" i="2"/>
  <c r="AB674" i="2" s="1"/>
  <c r="AN674" i="2" s="1"/>
  <c r="O674" i="2"/>
  <c r="G674" i="2"/>
  <c r="M674" i="2" s="1"/>
  <c r="N674" i="2" s="1"/>
  <c r="W673" i="2"/>
  <c r="AI673" i="2" s="1"/>
  <c r="AU673" i="2" s="1"/>
  <c r="P673" i="2"/>
  <c r="AB673" i="2" s="1"/>
  <c r="AN673" i="2" s="1"/>
  <c r="O673" i="2"/>
  <c r="AA673" i="2" s="1"/>
  <c r="AM673" i="2" s="1"/>
  <c r="L673" i="2"/>
  <c r="W672" i="2"/>
  <c r="P672" i="2"/>
  <c r="AB672" i="2" s="1"/>
  <c r="AN672" i="2" s="1"/>
  <c r="O672" i="2"/>
  <c r="AA672" i="2" s="1"/>
  <c r="L672" i="2"/>
  <c r="W671" i="2"/>
  <c r="AI671" i="2" s="1"/>
  <c r="AU671" i="2" s="1"/>
  <c r="P671" i="2"/>
  <c r="AB671" i="2" s="1"/>
  <c r="AN671" i="2" s="1"/>
  <c r="O671" i="2"/>
  <c r="W670" i="2"/>
  <c r="AI670" i="2" s="1"/>
  <c r="AU670" i="2" s="1"/>
  <c r="P670" i="2"/>
  <c r="AB670" i="2" s="1"/>
  <c r="AN670" i="2" s="1"/>
  <c r="O670" i="2"/>
  <c r="M670" i="2"/>
  <c r="N670" i="2" s="1"/>
  <c r="W669" i="2"/>
  <c r="AI669" i="2" s="1"/>
  <c r="AU669" i="2" s="1"/>
  <c r="P669" i="2"/>
  <c r="O669" i="2"/>
  <c r="AA669" i="2" s="1"/>
  <c r="AM669" i="2" s="1"/>
  <c r="L669" i="2"/>
  <c r="W668" i="2"/>
  <c r="P668" i="2"/>
  <c r="AB668" i="2" s="1"/>
  <c r="AN668" i="2" s="1"/>
  <c r="O668" i="2"/>
  <c r="AA668" i="2" s="1"/>
  <c r="AM668" i="2" s="1"/>
  <c r="M668" i="2"/>
  <c r="N668" i="2" s="1"/>
  <c r="W667" i="2"/>
  <c r="AI667" i="2" s="1"/>
  <c r="AU667" i="2" s="1"/>
  <c r="P667" i="2"/>
  <c r="AB667" i="2" s="1"/>
  <c r="AN667" i="2" s="1"/>
  <c r="O667" i="2"/>
  <c r="W666" i="2"/>
  <c r="AI666" i="2" s="1"/>
  <c r="AU666" i="2" s="1"/>
  <c r="P666" i="2"/>
  <c r="AB666" i="2" s="1"/>
  <c r="AN666" i="2" s="1"/>
  <c r="O666" i="2"/>
  <c r="G666" i="2"/>
  <c r="W665" i="2"/>
  <c r="AI665" i="2" s="1"/>
  <c r="AU665" i="2" s="1"/>
  <c r="P665" i="2"/>
  <c r="AB665" i="2" s="1"/>
  <c r="AN665" i="2" s="1"/>
  <c r="O665" i="2"/>
  <c r="AA665" i="2" s="1"/>
  <c r="G665" i="2"/>
  <c r="W664" i="2"/>
  <c r="AI664" i="2" s="1"/>
  <c r="AU664" i="2" s="1"/>
  <c r="P664" i="2"/>
  <c r="AB664" i="2" s="1"/>
  <c r="AN664" i="2" s="1"/>
  <c r="O664" i="2"/>
  <c r="AA664" i="2" s="1"/>
  <c r="AM664" i="2" s="1"/>
  <c r="G664" i="2"/>
  <c r="M664" i="2" s="1"/>
  <c r="N664" i="2" s="1"/>
  <c r="W663" i="2"/>
  <c r="AI663" i="2" s="1"/>
  <c r="AU663" i="2" s="1"/>
  <c r="P663" i="2"/>
  <c r="AB663" i="2" s="1"/>
  <c r="AN663" i="2" s="1"/>
  <c r="O663" i="2"/>
  <c r="G663" i="2"/>
  <c r="W662" i="2"/>
  <c r="AI662" i="2" s="1"/>
  <c r="AU662" i="2" s="1"/>
  <c r="P662" i="2"/>
  <c r="AB662" i="2" s="1"/>
  <c r="AN662" i="2" s="1"/>
  <c r="O662" i="2"/>
  <c r="G662" i="2"/>
  <c r="W661" i="2"/>
  <c r="AI661" i="2" s="1"/>
  <c r="AU661" i="2" s="1"/>
  <c r="P661" i="2"/>
  <c r="AB661" i="2" s="1"/>
  <c r="AN661" i="2" s="1"/>
  <c r="O661" i="2"/>
  <c r="G661" i="2"/>
  <c r="W660" i="2"/>
  <c r="P660" i="2"/>
  <c r="AB660" i="2" s="1"/>
  <c r="AN660" i="2" s="1"/>
  <c r="O660" i="2"/>
  <c r="AA660" i="2" s="1"/>
  <c r="AM660" i="2" s="1"/>
  <c r="G660" i="2"/>
  <c r="W659" i="2"/>
  <c r="AI659" i="2" s="1"/>
  <c r="AU659" i="2" s="1"/>
  <c r="P659" i="2"/>
  <c r="AB659" i="2" s="1"/>
  <c r="AN659" i="2" s="1"/>
  <c r="O659" i="2"/>
  <c r="G659" i="2"/>
  <c r="W658" i="2"/>
  <c r="AI658" i="2" s="1"/>
  <c r="AU658" i="2" s="1"/>
  <c r="P658" i="2"/>
  <c r="AB658" i="2" s="1"/>
  <c r="AN658" i="2" s="1"/>
  <c r="O658" i="2"/>
  <c r="G658" i="2"/>
  <c r="M658" i="2" s="1"/>
  <c r="N658" i="2" s="1"/>
  <c r="W657" i="2"/>
  <c r="AI657" i="2" s="1"/>
  <c r="AU657" i="2" s="1"/>
  <c r="P657" i="2"/>
  <c r="AB657" i="2" s="1"/>
  <c r="AN657" i="2" s="1"/>
  <c r="O657" i="2"/>
  <c r="G657" i="2"/>
  <c r="W656" i="2"/>
  <c r="AI656" i="2" s="1"/>
  <c r="AU656" i="2" s="1"/>
  <c r="P656" i="2"/>
  <c r="AB656" i="2" s="1"/>
  <c r="AN656" i="2" s="1"/>
  <c r="O656" i="2"/>
  <c r="G656" i="2"/>
  <c r="W655" i="2"/>
  <c r="AI655" i="2" s="1"/>
  <c r="AU655" i="2" s="1"/>
  <c r="P655" i="2"/>
  <c r="AB655" i="2" s="1"/>
  <c r="AN655" i="2" s="1"/>
  <c r="O655" i="2"/>
  <c r="G655" i="2"/>
  <c r="W654" i="2"/>
  <c r="P654" i="2"/>
  <c r="AB654" i="2" s="1"/>
  <c r="AN654" i="2" s="1"/>
  <c r="O654" i="2"/>
  <c r="AA654" i="2" s="1"/>
  <c r="AM654" i="2" s="1"/>
  <c r="G654" i="2"/>
  <c r="W653" i="2"/>
  <c r="AI653" i="2" s="1"/>
  <c r="AU653" i="2" s="1"/>
  <c r="P653" i="2"/>
  <c r="AB653" i="2" s="1"/>
  <c r="AN653" i="2" s="1"/>
  <c r="O653" i="2"/>
  <c r="G653" i="2"/>
  <c r="W652" i="2"/>
  <c r="AI652" i="2" s="1"/>
  <c r="AU652" i="2" s="1"/>
  <c r="P652" i="2"/>
  <c r="AB652" i="2" s="1"/>
  <c r="AN652" i="2" s="1"/>
  <c r="O652" i="2"/>
  <c r="G652" i="2"/>
  <c r="W651" i="2"/>
  <c r="AI651" i="2" s="1"/>
  <c r="AU651" i="2" s="1"/>
  <c r="P651" i="2"/>
  <c r="AB651" i="2" s="1"/>
  <c r="AN651" i="2" s="1"/>
  <c r="O651" i="2"/>
  <c r="G651" i="2"/>
  <c r="M651" i="2" s="1"/>
  <c r="N651" i="2" s="1"/>
  <c r="W650" i="2"/>
  <c r="AI650" i="2" s="1"/>
  <c r="P650" i="2"/>
  <c r="AB650" i="2" s="1"/>
  <c r="AN650" i="2" s="1"/>
  <c r="O650" i="2"/>
  <c r="AA650" i="2" s="1"/>
  <c r="AM650" i="2" s="1"/>
  <c r="G650" i="2"/>
  <c r="W649" i="2"/>
  <c r="AI649" i="2" s="1"/>
  <c r="AU649" i="2" s="1"/>
  <c r="P649" i="2"/>
  <c r="O649" i="2"/>
  <c r="AA649" i="2" s="1"/>
  <c r="G649" i="2"/>
  <c r="W648" i="2"/>
  <c r="AI648" i="2" s="1"/>
  <c r="AU648" i="2" s="1"/>
  <c r="P648" i="2"/>
  <c r="AB648" i="2" s="1"/>
  <c r="AN648" i="2" s="1"/>
  <c r="O648" i="2"/>
  <c r="G648" i="2"/>
  <c r="W647" i="2"/>
  <c r="AI647" i="2" s="1"/>
  <c r="AU647" i="2" s="1"/>
  <c r="P647" i="2"/>
  <c r="AB647" i="2" s="1"/>
  <c r="AN647" i="2" s="1"/>
  <c r="O647" i="2"/>
  <c r="G647" i="2"/>
  <c r="M647" i="2" s="1"/>
  <c r="N647" i="2" s="1"/>
  <c r="W646" i="2"/>
  <c r="AI646" i="2" s="1"/>
  <c r="AU646" i="2" s="1"/>
  <c r="P646" i="2"/>
  <c r="AB646" i="2" s="1"/>
  <c r="O646" i="2"/>
  <c r="AA646" i="2" s="1"/>
  <c r="AM646" i="2" s="1"/>
  <c r="G646" i="2"/>
  <c r="L646" i="2" s="1"/>
  <c r="W645" i="2"/>
  <c r="AI645" i="2" s="1"/>
  <c r="AU645" i="2" s="1"/>
  <c r="P645" i="2"/>
  <c r="AB645" i="2" s="1"/>
  <c r="AN645" i="2" s="1"/>
  <c r="O645" i="2"/>
  <c r="AA645" i="2" s="1"/>
  <c r="AM645" i="2" s="1"/>
  <c r="G645" i="2"/>
  <c r="W644" i="2"/>
  <c r="AI644" i="2" s="1"/>
  <c r="AU644" i="2" s="1"/>
  <c r="P644" i="2"/>
  <c r="AB644" i="2" s="1"/>
  <c r="AN644" i="2" s="1"/>
  <c r="O644" i="2"/>
  <c r="AA644" i="2" s="1"/>
  <c r="G644" i="2"/>
  <c r="W643" i="2"/>
  <c r="AI643" i="2" s="1"/>
  <c r="AU643" i="2" s="1"/>
  <c r="P643" i="2"/>
  <c r="AB643" i="2" s="1"/>
  <c r="AN643" i="2" s="1"/>
  <c r="O643" i="2"/>
  <c r="M643" i="2"/>
  <c r="N643" i="2" s="1"/>
  <c r="W642" i="2"/>
  <c r="P642" i="2"/>
  <c r="AB642" i="2" s="1"/>
  <c r="AN642" i="2" s="1"/>
  <c r="O642" i="2"/>
  <c r="AA642" i="2" s="1"/>
  <c r="M642" i="2"/>
  <c r="N642" i="2" s="1"/>
  <c r="W641" i="2"/>
  <c r="AI641" i="2" s="1"/>
  <c r="AU641" i="2" s="1"/>
  <c r="P641" i="2"/>
  <c r="AB641" i="2" s="1"/>
  <c r="AN641" i="2" s="1"/>
  <c r="O641" i="2"/>
  <c r="AA641" i="2" s="1"/>
  <c r="W640" i="2"/>
  <c r="AI640" i="2" s="1"/>
  <c r="AU640" i="2" s="1"/>
  <c r="P640" i="2"/>
  <c r="AB640" i="2" s="1"/>
  <c r="AN640" i="2" s="1"/>
  <c r="O640" i="2"/>
  <c r="W639" i="2"/>
  <c r="AI639" i="2" s="1"/>
  <c r="AU639" i="2" s="1"/>
  <c r="P639" i="2"/>
  <c r="AB639" i="2" s="1"/>
  <c r="AN639" i="2" s="1"/>
  <c r="O639" i="2"/>
  <c r="M639" i="2"/>
  <c r="N639" i="2" s="1"/>
  <c r="W638" i="2"/>
  <c r="AI638" i="2" s="1"/>
  <c r="AU638" i="2" s="1"/>
  <c r="P638" i="2"/>
  <c r="AB638" i="2" s="1"/>
  <c r="AN638" i="2" s="1"/>
  <c r="O638" i="2"/>
  <c r="AA638" i="2" s="1"/>
  <c r="W637" i="2"/>
  <c r="P637" i="2"/>
  <c r="AB637" i="2" s="1"/>
  <c r="AN637" i="2" s="1"/>
  <c r="O637" i="2"/>
  <c r="AA637" i="2" s="1"/>
  <c r="L637" i="2"/>
  <c r="W636" i="2"/>
  <c r="AI636" i="2" s="1"/>
  <c r="AU636" i="2" s="1"/>
  <c r="P636" i="2"/>
  <c r="AB636" i="2" s="1"/>
  <c r="AN636" i="2" s="1"/>
  <c r="O636" i="2"/>
  <c r="G636" i="2"/>
  <c r="W635" i="2"/>
  <c r="AI635" i="2" s="1"/>
  <c r="AU635" i="2" s="1"/>
  <c r="P635" i="2"/>
  <c r="AB635" i="2" s="1"/>
  <c r="AN635" i="2" s="1"/>
  <c r="O635" i="2"/>
  <c r="G635" i="2"/>
  <c r="W634" i="2"/>
  <c r="AI634" i="2" s="1"/>
  <c r="P634" i="2"/>
  <c r="O634" i="2"/>
  <c r="AA634" i="2" s="1"/>
  <c r="AM634" i="2" s="1"/>
  <c r="G634" i="2"/>
  <c r="M634" i="2" s="1"/>
  <c r="N634" i="2" s="1"/>
  <c r="W633" i="2"/>
  <c r="P633" i="2"/>
  <c r="AB633" i="2" s="1"/>
  <c r="AN633" i="2" s="1"/>
  <c r="O633" i="2"/>
  <c r="AA633" i="2" s="1"/>
  <c r="AM633" i="2" s="1"/>
  <c r="G633" i="2"/>
  <c r="W632" i="2"/>
  <c r="AI632" i="2" s="1"/>
  <c r="AU632" i="2" s="1"/>
  <c r="P632" i="2"/>
  <c r="AB632" i="2" s="1"/>
  <c r="AN632" i="2" s="1"/>
  <c r="O632" i="2"/>
  <c r="G632" i="2"/>
  <c r="W631" i="2"/>
  <c r="AI631" i="2" s="1"/>
  <c r="AU631" i="2" s="1"/>
  <c r="P631" i="2"/>
  <c r="AB631" i="2" s="1"/>
  <c r="AN631" i="2" s="1"/>
  <c r="O631" i="2"/>
  <c r="G631" i="2"/>
  <c r="W630" i="2"/>
  <c r="AI630" i="2" s="1"/>
  <c r="AU630" i="2" s="1"/>
  <c r="P630" i="2"/>
  <c r="AB630" i="2" s="1"/>
  <c r="O630" i="2"/>
  <c r="AA630" i="2" s="1"/>
  <c r="AM630" i="2" s="1"/>
  <c r="G630" i="2"/>
  <c r="M630" i="2" s="1"/>
  <c r="N630" i="2" s="1"/>
  <c r="W629" i="2"/>
  <c r="AI629" i="2" s="1"/>
  <c r="AU629" i="2" s="1"/>
  <c r="P629" i="2"/>
  <c r="AB629" i="2" s="1"/>
  <c r="AN629" i="2" s="1"/>
  <c r="O629" i="2"/>
  <c r="AA629" i="2" s="1"/>
  <c r="G629" i="2"/>
  <c r="W628" i="2"/>
  <c r="AI628" i="2" s="1"/>
  <c r="AU628" i="2" s="1"/>
  <c r="P628" i="2"/>
  <c r="AB628" i="2" s="1"/>
  <c r="AN628" i="2" s="1"/>
  <c r="O628" i="2"/>
  <c r="G628" i="2"/>
  <c r="W627" i="2"/>
  <c r="AI627" i="2" s="1"/>
  <c r="AU627" i="2" s="1"/>
  <c r="P627" i="2"/>
  <c r="AB627" i="2" s="1"/>
  <c r="AN627" i="2" s="1"/>
  <c r="O627" i="2"/>
  <c r="G627" i="2"/>
  <c r="W626" i="2"/>
  <c r="P626" i="2"/>
  <c r="AB626" i="2" s="1"/>
  <c r="AN626" i="2" s="1"/>
  <c r="O626" i="2"/>
  <c r="AA626" i="2" s="1"/>
  <c r="AM626" i="2" s="1"/>
  <c r="G626" i="2"/>
  <c r="L626" i="2" s="1"/>
  <c r="W625" i="2"/>
  <c r="AI625" i="2" s="1"/>
  <c r="AU625" i="2" s="1"/>
  <c r="P625" i="2"/>
  <c r="AB625" i="2" s="1"/>
  <c r="AN625" i="2" s="1"/>
  <c r="O625" i="2"/>
  <c r="G625" i="2"/>
  <c r="W624" i="2"/>
  <c r="AI624" i="2" s="1"/>
  <c r="AU624" i="2" s="1"/>
  <c r="P624" i="2"/>
  <c r="AB624" i="2" s="1"/>
  <c r="AN624" i="2" s="1"/>
  <c r="O624" i="2"/>
  <c r="G624" i="2"/>
  <c r="W623" i="2"/>
  <c r="AI623" i="2" s="1"/>
  <c r="AU623" i="2" s="1"/>
  <c r="P623" i="2"/>
  <c r="AB623" i="2" s="1"/>
  <c r="AN623" i="2" s="1"/>
  <c r="O623" i="2"/>
  <c r="G623" i="2"/>
  <c r="M623" i="2" s="1"/>
  <c r="N623" i="2" s="1"/>
  <c r="W622" i="2"/>
  <c r="AI622" i="2" s="1"/>
  <c r="AU622" i="2" s="1"/>
  <c r="P622" i="2"/>
  <c r="AB622" i="2" s="1"/>
  <c r="AN622" i="2" s="1"/>
  <c r="O622" i="2"/>
  <c r="AA622" i="2" s="1"/>
  <c r="AM622" i="2" s="1"/>
  <c r="G622" i="2"/>
  <c r="M622" i="2" s="1"/>
  <c r="N622" i="2" s="1"/>
  <c r="W621" i="2"/>
  <c r="AI621" i="2" s="1"/>
  <c r="AU621" i="2" s="1"/>
  <c r="P621" i="2"/>
  <c r="O621" i="2"/>
  <c r="AA621" i="2" s="1"/>
  <c r="G621" i="2"/>
  <c r="W620" i="2"/>
  <c r="AI620" i="2" s="1"/>
  <c r="AU620" i="2" s="1"/>
  <c r="P620" i="2"/>
  <c r="AB620" i="2" s="1"/>
  <c r="AN620" i="2" s="1"/>
  <c r="O620" i="2"/>
  <c r="G620" i="2"/>
  <c r="W619" i="2"/>
  <c r="AI619" i="2" s="1"/>
  <c r="AU619" i="2" s="1"/>
  <c r="P619" i="2"/>
  <c r="AB619" i="2" s="1"/>
  <c r="AN619" i="2" s="1"/>
  <c r="O619" i="2"/>
  <c r="G619" i="2"/>
  <c r="I619" i="2" s="1"/>
  <c r="W618" i="2"/>
  <c r="AI618" i="2" s="1"/>
  <c r="AU618" i="2" s="1"/>
  <c r="P618" i="2"/>
  <c r="AB618" i="2" s="1"/>
  <c r="AN618" i="2" s="1"/>
  <c r="O618" i="2"/>
  <c r="AA618" i="2" s="1"/>
  <c r="G618" i="2"/>
  <c r="W617" i="2"/>
  <c r="AI617" i="2" s="1"/>
  <c r="AU617" i="2" s="1"/>
  <c r="P617" i="2"/>
  <c r="AB617" i="2" s="1"/>
  <c r="AN617" i="2" s="1"/>
  <c r="O617" i="2"/>
  <c r="AA617" i="2" s="1"/>
  <c r="G617" i="2"/>
  <c r="L617" i="2" s="1"/>
  <c r="W616" i="2"/>
  <c r="AI616" i="2" s="1"/>
  <c r="AU616" i="2" s="1"/>
  <c r="P616" i="2"/>
  <c r="AB616" i="2" s="1"/>
  <c r="AN616" i="2" s="1"/>
  <c r="O616" i="2"/>
  <c r="G616" i="2"/>
  <c r="W615" i="2"/>
  <c r="P615" i="2"/>
  <c r="AB615" i="2" s="1"/>
  <c r="AN615" i="2" s="1"/>
  <c r="M615" i="2"/>
  <c r="N615" i="2" s="1"/>
  <c r="W614" i="2"/>
  <c r="AI614" i="2" s="1"/>
  <c r="AU614" i="2" s="1"/>
  <c r="P614" i="2"/>
  <c r="W613" i="2"/>
  <c r="AI613" i="2" s="1"/>
  <c r="AU613" i="2" s="1"/>
  <c r="P613" i="2"/>
  <c r="AB613" i="2" s="1"/>
  <c r="AN613" i="2" s="1"/>
  <c r="O613" i="2"/>
  <c r="W612" i="2"/>
  <c r="AI612" i="2" s="1"/>
  <c r="P612" i="2"/>
  <c r="O612" i="2"/>
  <c r="AA612" i="2" s="1"/>
  <c r="AM612" i="2" s="1"/>
  <c r="W611" i="2"/>
  <c r="AI611" i="2" s="1"/>
  <c r="AU611" i="2" s="1"/>
  <c r="P611" i="2"/>
  <c r="AB611" i="2" s="1"/>
  <c r="AN611" i="2" s="1"/>
  <c r="O611" i="2"/>
  <c r="AA611" i="2" s="1"/>
  <c r="AM611" i="2" s="1"/>
  <c r="L611" i="2"/>
  <c r="W610" i="2"/>
  <c r="AI610" i="2" s="1"/>
  <c r="AU610" i="2" s="1"/>
  <c r="P610" i="2"/>
  <c r="AB610" i="2" s="1"/>
  <c r="AN610" i="2" s="1"/>
  <c r="O610" i="2"/>
  <c r="W609" i="2"/>
  <c r="AI609" i="2" s="1"/>
  <c r="AU609" i="2" s="1"/>
  <c r="P609" i="2"/>
  <c r="AB609" i="2" s="1"/>
  <c r="AN609" i="2" s="1"/>
  <c r="O609" i="2"/>
  <c r="W608" i="2"/>
  <c r="AI608" i="2" s="1"/>
  <c r="AU608" i="2" s="1"/>
  <c r="P608" i="2"/>
  <c r="AB608" i="2" s="1"/>
  <c r="O608" i="2"/>
  <c r="M608" i="2"/>
  <c r="N608" i="2" s="1"/>
  <c r="W607" i="2"/>
  <c r="P607" i="2"/>
  <c r="AB607" i="2" s="1"/>
  <c r="AN607" i="2" s="1"/>
  <c r="O607" i="2"/>
  <c r="AA607" i="2" s="1"/>
  <c r="AM607" i="2" s="1"/>
  <c r="L607" i="2"/>
  <c r="W606" i="2"/>
  <c r="AI606" i="2" s="1"/>
  <c r="AU606" i="2" s="1"/>
  <c r="P606" i="2"/>
  <c r="AB606" i="2" s="1"/>
  <c r="AN606" i="2" s="1"/>
  <c r="O606" i="2"/>
  <c r="W605" i="2"/>
  <c r="AI605" i="2" s="1"/>
  <c r="AU605" i="2" s="1"/>
  <c r="P605" i="2"/>
  <c r="AB605" i="2" s="1"/>
  <c r="AN605" i="2" s="1"/>
  <c r="O605" i="2"/>
  <c r="AV604" i="2"/>
  <c r="AS604" i="2"/>
  <c r="AW604" i="2" s="1"/>
  <c r="AX604" i="2" s="1"/>
  <c r="AJ604" i="2"/>
  <c r="AG604" i="2"/>
  <c r="AK604" i="2" s="1"/>
  <c r="AL604" i="2" s="1"/>
  <c r="X604" i="2"/>
  <c r="W604" i="2"/>
  <c r="AI604" i="2" s="1"/>
  <c r="AU604" i="2" s="1"/>
  <c r="U604" i="2"/>
  <c r="Y604" i="2" s="1"/>
  <c r="Z604" i="2" s="1"/>
  <c r="P604" i="2"/>
  <c r="AB604" i="2" s="1"/>
  <c r="AN604" i="2" s="1"/>
  <c r="O604" i="2"/>
  <c r="AA604" i="2" s="1"/>
  <c r="AM604" i="2" s="1"/>
  <c r="L604" i="2"/>
  <c r="M604" i="2"/>
  <c r="N604" i="2" s="1"/>
  <c r="W603" i="2"/>
  <c r="AI603" i="2" s="1"/>
  <c r="AU603" i="2" s="1"/>
  <c r="P603" i="2"/>
  <c r="G603" i="2"/>
  <c r="W602" i="2"/>
  <c r="P602" i="2"/>
  <c r="AB602" i="2" s="1"/>
  <c r="AN602" i="2" s="1"/>
  <c r="G602" i="2"/>
  <c r="W601" i="2"/>
  <c r="P601" i="2"/>
  <c r="AB601" i="2" s="1"/>
  <c r="AN601" i="2" s="1"/>
  <c r="O601" i="2"/>
  <c r="AA601" i="2" s="1"/>
  <c r="G601" i="2"/>
  <c r="W600" i="2"/>
  <c r="AI600" i="2" s="1"/>
  <c r="AU600" i="2" s="1"/>
  <c r="P600" i="2"/>
  <c r="AB600" i="2" s="1"/>
  <c r="AN600" i="2" s="1"/>
  <c r="O600" i="2"/>
  <c r="G600" i="2"/>
  <c r="W599" i="2"/>
  <c r="AI599" i="2" s="1"/>
  <c r="AU599" i="2" s="1"/>
  <c r="P599" i="2"/>
  <c r="AB599" i="2" s="1"/>
  <c r="AN599" i="2" s="1"/>
  <c r="O599" i="2"/>
  <c r="G599" i="2"/>
  <c r="W598" i="2"/>
  <c r="AI598" i="2" s="1"/>
  <c r="P598" i="2"/>
  <c r="O598" i="2"/>
  <c r="AA598" i="2" s="1"/>
  <c r="AM598" i="2" s="1"/>
  <c r="G598" i="2"/>
  <c r="W597" i="2"/>
  <c r="AI597" i="2" s="1"/>
  <c r="AU597" i="2" s="1"/>
  <c r="P597" i="2"/>
  <c r="AB597" i="2" s="1"/>
  <c r="AN597" i="2" s="1"/>
  <c r="O597" i="2"/>
  <c r="AA597" i="2" s="1"/>
  <c r="G597" i="2"/>
  <c r="W596" i="2"/>
  <c r="AI596" i="2" s="1"/>
  <c r="AU596" i="2" s="1"/>
  <c r="P596" i="2"/>
  <c r="AB596" i="2" s="1"/>
  <c r="AN596" i="2" s="1"/>
  <c r="O596" i="2"/>
  <c r="G596" i="2"/>
  <c r="W595" i="2"/>
  <c r="AI595" i="2" s="1"/>
  <c r="AU595" i="2" s="1"/>
  <c r="P595" i="2"/>
  <c r="AB595" i="2" s="1"/>
  <c r="AN595" i="2" s="1"/>
  <c r="O595" i="2"/>
  <c r="G595" i="2"/>
  <c r="M595" i="2" s="1"/>
  <c r="N595" i="2" s="1"/>
  <c r="W594" i="2"/>
  <c r="P594" i="2"/>
  <c r="AB594" i="2" s="1"/>
  <c r="O594" i="2"/>
  <c r="AA594" i="2" s="1"/>
  <c r="AM594" i="2" s="1"/>
  <c r="G594" i="2"/>
  <c r="W593" i="2"/>
  <c r="AI593" i="2" s="1"/>
  <c r="AU593" i="2" s="1"/>
  <c r="P593" i="2"/>
  <c r="AB593" i="2" s="1"/>
  <c r="AN593" i="2" s="1"/>
  <c r="O593" i="2"/>
  <c r="AA593" i="2" s="1"/>
  <c r="G593" i="2"/>
  <c r="W592" i="2"/>
  <c r="AI592" i="2" s="1"/>
  <c r="AU592" i="2" s="1"/>
  <c r="P592" i="2"/>
  <c r="AB592" i="2" s="1"/>
  <c r="AN592" i="2" s="1"/>
  <c r="O592" i="2"/>
  <c r="G592" i="2"/>
  <c r="W591" i="2"/>
  <c r="AI591" i="2" s="1"/>
  <c r="AU591" i="2" s="1"/>
  <c r="P591" i="2"/>
  <c r="AB591" i="2" s="1"/>
  <c r="AN591" i="2" s="1"/>
  <c r="O591" i="2"/>
  <c r="G591" i="2"/>
  <c r="W590" i="2"/>
  <c r="P590" i="2"/>
  <c r="AB590" i="2" s="1"/>
  <c r="AN590" i="2" s="1"/>
  <c r="O590" i="2"/>
  <c r="AA590" i="2" s="1"/>
  <c r="AM590" i="2" s="1"/>
  <c r="G590" i="2"/>
  <c r="L590" i="2" s="1"/>
  <c r="W589" i="2"/>
  <c r="AI589" i="2" s="1"/>
  <c r="AU589" i="2" s="1"/>
  <c r="P589" i="2"/>
  <c r="AB589" i="2" s="1"/>
  <c r="AN589" i="2" s="1"/>
  <c r="O589" i="2"/>
  <c r="AA589" i="2" s="1"/>
  <c r="G589" i="2"/>
  <c r="L589" i="2" s="1"/>
  <c r="W588" i="2"/>
  <c r="AI588" i="2" s="1"/>
  <c r="P588" i="2"/>
  <c r="AB588" i="2" s="1"/>
  <c r="AN588" i="2" s="1"/>
  <c r="G588" i="2"/>
  <c r="M588" i="2" s="1"/>
  <c r="N588" i="2" s="1"/>
  <c r="AW587" i="2"/>
  <c r="AX587" i="2" s="1"/>
  <c r="AV587" i="2"/>
  <c r="AK587" i="2"/>
  <c r="AL587" i="2" s="1"/>
  <c r="AJ587" i="2"/>
  <c r="Y587" i="2"/>
  <c r="Z587" i="2" s="1"/>
  <c r="X587" i="2"/>
  <c r="W587" i="2"/>
  <c r="AI587" i="2" s="1"/>
  <c r="AU587" i="2" s="1"/>
  <c r="P587" i="2"/>
  <c r="AB587" i="2" s="1"/>
  <c r="AN587" i="2" s="1"/>
  <c r="G587" i="2"/>
  <c r="W586" i="2"/>
  <c r="AI586" i="2" s="1"/>
  <c r="AU586" i="2" s="1"/>
  <c r="P586" i="2"/>
  <c r="AB586" i="2" s="1"/>
  <c r="AN586" i="2" s="1"/>
  <c r="O586" i="2"/>
  <c r="G586" i="2"/>
  <c r="M586" i="2" s="1"/>
  <c r="N586" i="2" s="1"/>
  <c r="W585" i="2"/>
  <c r="AI585" i="2" s="1"/>
  <c r="AU585" i="2" s="1"/>
  <c r="P585" i="2"/>
  <c r="AB585" i="2" s="1"/>
  <c r="AN585" i="2" s="1"/>
  <c r="O585" i="2"/>
  <c r="AA585" i="2" s="1"/>
  <c r="G585" i="2"/>
  <c r="M585" i="2" s="1"/>
  <c r="N585" i="2" s="1"/>
  <c r="W584" i="2"/>
  <c r="AI584" i="2" s="1"/>
  <c r="AU584" i="2" s="1"/>
  <c r="P584" i="2"/>
  <c r="AB584" i="2" s="1"/>
  <c r="AN584" i="2" s="1"/>
  <c r="O584" i="2"/>
  <c r="AA584" i="2" s="1"/>
  <c r="AV583" i="2"/>
  <c r="AS583" i="2"/>
  <c r="AW583" i="2" s="1"/>
  <c r="AX583" i="2" s="1"/>
  <c r="AJ583" i="2"/>
  <c r="AG583" i="2"/>
  <c r="AK583" i="2" s="1"/>
  <c r="AL583" i="2" s="1"/>
  <c r="Y583" i="2"/>
  <c r="Z583" i="2" s="1"/>
  <c r="X583" i="2"/>
  <c r="W583" i="2"/>
  <c r="AI583" i="2" s="1"/>
  <c r="AU583" i="2" s="1"/>
  <c r="P583" i="2"/>
  <c r="AB583" i="2" s="1"/>
  <c r="AN583" i="2" s="1"/>
  <c r="O583" i="2"/>
  <c r="AA583" i="2" s="1"/>
  <c r="AM583" i="2" s="1"/>
  <c r="M583" i="2"/>
  <c r="N583" i="2" s="1"/>
  <c r="L583" i="2"/>
  <c r="W582" i="2"/>
  <c r="AI582" i="2" s="1"/>
  <c r="AU582" i="2" s="1"/>
  <c r="P582" i="2"/>
  <c r="AB582" i="2" s="1"/>
  <c r="AN582" i="2" s="1"/>
  <c r="O582" i="2"/>
  <c r="AA582" i="2" s="1"/>
  <c r="G582" i="2"/>
  <c r="L582" i="2" s="1"/>
  <c r="W581" i="2"/>
  <c r="AI581" i="2" s="1"/>
  <c r="AU581" i="2" s="1"/>
  <c r="P581" i="2"/>
  <c r="AB581" i="2" s="1"/>
  <c r="AN581" i="2" s="1"/>
  <c r="O581" i="2"/>
  <c r="G581" i="2"/>
  <c r="W580" i="2"/>
  <c r="AI580" i="2" s="1"/>
  <c r="AU580" i="2" s="1"/>
  <c r="P580" i="2"/>
  <c r="AB580" i="2" s="1"/>
  <c r="AN580" i="2" s="1"/>
  <c r="O580" i="2"/>
  <c r="G580" i="2"/>
  <c r="M580" i="2" s="1"/>
  <c r="N580" i="2" s="1"/>
  <c r="W579" i="2"/>
  <c r="AI579" i="2" s="1"/>
  <c r="AU579" i="2" s="1"/>
  <c r="P579" i="2"/>
  <c r="AB579" i="2" s="1"/>
  <c r="O579" i="2"/>
  <c r="AA579" i="2" s="1"/>
  <c r="AM579" i="2" s="1"/>
  <c r="G579" i="2"/>
  <c r="W578" i="2"/>
  <c r="AI578" i="2" s="1"/>
  <c r="AU578" i="2" s="1"/>
  <c r="P578" i="2"/>
  <c r="AB578" i="2" s="1"/>
  <c r="AN578" i="2" s="1"/>
  <c r="O578" i="2"/>
  <c r="AA578" i="2" s="1"/>
  <c r="AM578" i="2" s="1"/>
  <c r="G578" i="2"/>
  <c r="W577" i="2"/>
  <c r="AI577" i="2" s="1"/>
  <c r="AU577" i="2" s="1"/>
  <c r="P577" i="2"/>
  <c r="AB577" i="2" s="1"/>
  <c r="AN577" i="2" s="1"/>
  <c r="O577" i="2"/>
  <c r="G577" i="2"/>
  <c r="W576" i="2"/>
  <c r="AI576" i="2" s="1"/>
  <c r="AU576" i="2" s="1"/>
  <c r="P576" i="2"/>
  <c r="AB576" i="2" s="1"/>
  <c r="AN576" i="2" s="1"/>
  <c r="O576" i="2"/>
  <c r="G576" i="2"/>
  <c r="W575" i="2"/>
  <c r="AI575" i="2" s="1"/>
  <c r="AU575" i="2" s="1"/>
  <c r="P575" i="2"/>
  <c r="AB575" i="2" s="1"/>
  <c r="AN575" i="2" s="1"/>
  <c r="O575" i="2"/>
  <c r="AA575" i="2" s="1"/>
  <c r="G575" i="2"/>
  <c r="W574" i="2"/>
  <c r="AI574" i="2" s="1"/>
  <c r="AU574" i="2" s="1"/>
  <c r="P574" i="2"/>
  <c r="AB574" i="2" s="1"/>
  <c r="AN574" i="2" s="1"/>
  <c r="O574" i="2"/>
  <c r="AA574" i="2" s="1"/>
  <c r="AM574" i="2" s="1"/>
  <c r="G574" i="2"/>
  <c r="W573" i="2"/>
  <c r="AI573" i="2" s="1"/>
  <c r="AU573" i="2" s="1"/>
  <c r="P573" i="2"/>
  <c r="AB573" i="2" s="1"/>
  <c r="AN573" i="2" s="1"/>
  <c r="O573" i="2"/>
  <c r="G573" i="2"/>
  <c r="W572" i="2"/>
  <c r="AI572" i="2" s="1"/>
  <c r="AU572" i="2" s="1"/>
  <c r="P572" i="2"/>
  <c r="AB572" i="2" s="1"/>
  <c r="AN572" i="2" s="1"/>
  <c r="O572" i="2"/>
  <c r="G572" i="2"/>
  <c r="W571" i="2"/>
  <c r="AI571" i="2" s="1"/>
  <c r="P571" i="2"/>
  <c r="O571" i="2"/>
  <c r="AA571" i="2" s="1"/>
  <c r="AM571" i="2" s="1"/>
  <c r="G571" i="2"/>
  <c r="W570" i="2"/>
  <c r="AI570" i="2" s="1"/>
  <c r="AU570" i="2" s="1"/>
  <c r="P570" i="2"/>
  <c r="AB570" i="2" s="1"/>
  <c r="AN570" i="2" s="1"/>
  <c r="O570" i="2"/>
  <c r="AA570" i="2" s="1"/>
  <c r="AM570" i="2" s="1"/>
  <c r="G570" i="2"/>
  <c r="W569" i="2"/>
  <c r="AI569" i="2" s="1"/>
  <c r="AU569" i="2" s="1"/>
  <c r="P569" i="2"/>
  <c r="AB569" i="2" s="1"/>
  <c r="AN569" i="2" s="1"/>
  <c r="O569" i="2"/>
  <c r="G569" i="2"/>
  <c r="W568" i="2"/>
  <c r="AI568" i="2" s="1"/>
  <c r="AU568" i="2" s="1"/>
  <c r="P568" i="2"/>
  <c r="AB568" i="2" s="1"/>
  <c r="AN568" i="2" s="1"/>
  <c r="O568" i="2"/>
  <c r="G568" i="2"/>
  <c r="M568" i="2" s="1"/>
  <c r="N568" i="2" s="1"/>
  <c r="W567" i="2"/>
  <c r="AI567" i="2" s="1"/>
  <c r="AU567" i="2" s="1"/>
  <c r="P567" i="2"/>
  <c r="AB567" i="2" s="1"/>
  <c r="O567" i="2"/>
  <c r="AA567" i="2" s="1"/>
  <c r="AM567" i="2" s="1"/>
  <c r="G567" i="2"/>
  <c r="W566" i="2"/>
  <c r="AI566" i="2" s="1"/>
  <c r="AU566" i="2" s="1"/>
  <c r="P566" i="2"/>
  <c r="AB566" i="2" s="1"/>
  <c r="AN566" i="2" s="1"/>
  <c r="O566" i="2"/>
  <c r="G566" i="2"/>
  <c r="W565" i="2"/>
  <c r="AI565" i="2" s="1"/>
  <c r="AU565" i="2" s="1"/>
  <c r="P565" i="2"/>
  <c r="AB565" i="2" s="1"/>
  <c r="AN565" i="2" s="1"/>
  <c r="O565" i="2"/>
  <c r="G565" i="2"/>
  <c r="W564" i="2"/>
  <c r="AI564" i="2" s="1"/>
  <c r="AU564" i="2" s="1"/>
  <c r="P564" i="2"/>
  <c r="AB564" i="2" s="1"/>
  <c r="AN564" i="2" s="1"/>
  <c r="O564" i="2"/>
  <c r="G564" i="2"/>
  <c r="W563" i="2"/>
  <c r="P563" i="2"/>
  <c r="AB563" i="2" s="1"/>
  <c r="AN563" i="2" s="1"/>
  <c r="O563" i="2"/>
  <c r="AA563" i="2" s="1"/>
  <c r="AM563" i="2" s="1"/>
  <c r="G563" i="2"/>
  <c r="M563" i="2" s="1"/>
  <c r="N563" i="2" s="1"/>
  <c r="W562" i="2"/>
  <c r="AI562" i="2" s="1"/>
  <c r="AU562" i="2" s="1"/>
  <c r="P562" i="2"/>
  <c r="AB562" i="2" s="1"/>
  <c r="AN562" i="2" s="1"/>
  <c r="O562" i="2"/>
  <c r="AA562" i="2" s="1"/>
  <c r="G562" i="2"/>
  <c r="W561" i="2"/>
  <c r="AI561" i="2" s="1"/>
  <c r="AU561" i="2" s="1"/>
  <c r="P561" i="2"/>
  <c r="AB561" i="2" s="1"/>
  <c r="AN561" i="2" s="1"/>
  <c r="O561" i="2"/>
  <c r="G561" i="2"/>
  <c r="W560" i="2"/>
  <c r="AI560" i="2" s="1"/>
  <c r="AU560" i="2" s="1"/>
  <c r="P560" i="2"/>
  <c r="AB560" i="2" s="1"/>
  <c r="AN560" i="2" s="1"/>
  <c r="O560" i="2"/>
  <c r="G560" i="2"/>
  <c r="M560" i="2" s="1"/>
  <c r="N560" i="2" s="1"/>
  <c r="W559" i="2"/>
  <c r="AI559" i="2" s="1"/>
  <c r="AU559" i="2" s="1"/>
  <c r="P559" i="2"/>
  <c r="AB559" i="2" s="1"/>
  <c r="AN559" i="2" s="1"/>
  <c r="O559" i="2"/>
  <c r="AA559" i="2" s="1"/>
  <c r="AM559" i="2" s="1"/>
  <c r="G559" i="2"/>
  <c r="M559" i="2" s="1"/>
  <c r="N559" i="2" s="1"/>
  <c r="W558" i="2"/>
  <c r="P558" i="2"/>
  <c r="AB558" i="2" s="1"/>
  <c r="AN558" i="2" s="1"/>
  <c r="O558" i="2"/>
  <c r="AA558" i="2" s="1"/>
  <c r="G558" i="2"/>
  <c r="L558" i="2" s="1"/>
  <c r="W557" i="2"/>
  <c r="AI557" i="2" s="1"/>
  <c r="AU557" i="2" s="1"/>
  <c r="P557" i="2"/>
  <c r="AB557" i="2" s="1"/>
  <c r="AN557" i="2" s="1"/>
  <c r="O557" i="2"/>
  <c r="G557" i="2"/>
  <c r="AV556" i="2"/>
  <c r="AS556" i="2"/>
  <c r="AW556" i="2" s="1"/>
  <c r="AX556" i="2" s="1"/>
  <c r="AJ556" i="2"/>
  <c r="AG556" i="2"/>
  <c r="AK556" i="2" s="1"/>
  <c r="AL556" i="2" s="1"/>
  <c r="X556" i="2"/>
  <c r="W556" i="2"/>
  <c r="AI556" i="2" s="1"/>
  <c r="AU556" i="2" s="1"/>
  <c r="U556" i="2"/>
  <c r="Y556" i="2" s="1"/>
  <c r="Z556" i="2" s="1"/>
  <c r="P556" i="2"/>
  <c r="AB556" i="2" s="1"/>
  <c r="AN556" i="2" s="1"/>
  <c r="O556" i="2"/>
  <c r="AA556" i="2" s="1"/>
  <c r="AM556" i="2" s="1"/>
  <c r="L556" i="2"/>
  <c r="M556" i="2"/>
  <c r="N556" i="2" s="1"/>
  <c r="W555" i="2"/>
  <c r="AI555" i="2" s="1"/>
  <c r="AU555" i="2" s="1"/>
  <c r="P555" i="2"/>
  <c r="AB555" i="2" s="1"/>
  <c r="AN555" i="2" s="1"/>
  <c r="O555" i="2"/>
  <c r="AA555" i="2" s="1"/>
  <c r="L555" i="2"/>
  <c r="W554" i="2"/>
  <c r="P554" i="2"/>
  <c r="AB554" i="2" s="1"/>
  <c r="AN554" i="2" s="1"/>
  <c r="O554" i="2"/>
  <c r="AA554" i="2" s="1"/>
  <c r="W553" i="2"/>
  <c r="AI553" i="2" s="1"/>
  <c r="AU553" i="2" s="1"/>
  <c r="P553" i="2"/>
  <c r="AB553" i="2" s="1"/>
  <c r="AN553" i="2" s="1"/>
  <c r="O553" i="2"/>
  <c r="W552" i="2"/>
  <c r="AI552" i="2" s="1"/>
  <c r="AU552" i="2" s="1"/>
  <c r="P552" i="2"/>
  <c r="AB552" i="2" s="1"/>
  <c r="AN552" i="2" s="1"/>
  <c r="O552" i="2"/>
  <c r="W551" i="2"/>
  <c r="AI551" i="2" s="1"/>
  <c r="P551" i="2"/>
  <c r="O551" i="2"/>
  <c r="AA551" i="2" s="1"/>
  <c r="AM551" i="2" s="1"/>
  <c r="W550" i="2"/>
  <c r="AI550" i="2" s="1"/>
  <c r="AU550" i="2" s="1"/>
  <c r="P550" i="2"/>
  <c r="AB550" i="2" s="1"/>
  <c r="AN550" i="2" s="1"/>
  <c r="O550" i="2"/>
  <c r="L550" i="2"/>
  <c r="W549" i="2"/>
  <c r="AI549" i="2" s="1"/>
  <c r="AU549" i="2" s="1"/>
  <c r="P549" i="2"/>
  <c r="AB549" i="2" s="1"/>
  <c r="AN549" i="2" s="1"/>
  <c r="O549" i="2"/>
  <c r="W548" i="2"/>
  <c r="AI548" i="2" s="1"/>
  <c r="AU548" i="2" s="1"/>
  <c r="P548" i="2"/>
  <c r="AB548" i="2" s="1"/>
  <c r="AN548" i="2" s="1"/>
  <c r="O548" i="2"/>
  <c r="W547" i="2"/>
  <c r="AI547" i="2" s="1"/>
  <c r="AU547" i="2" s="1"/>
  <c r="P547" i="2"/>
  <c r="AB547" i="2" s="1"/>
  <c r="O547" i="2"/>
  <c r="AA547" i="2" s="1"/>
  <c r="AM547" i="2" s="1"/>
  <c r="M547" i="2"/>
  <c r="N547" i="2" s="1"/>
  <c r="W546" i="2"/>
  <c r="P546" i="2"/>
  <c r="AB546" i="2" s="1"/>
  <c r="AN546" i="2" s="1"/>
  <c r="O546" i="2"/>
  <c r="AA546" i="2" s="1"/>
  <c r="AM546" i="2" s="1"/>
  <c r="G546" i="2"/>
  <c r="L546" i="2" s="1"/>
  <c r="W545" i="2"/>
  <c r="AI545" i="2" s="1"/>
  <c r="AU545" i="2" s="1"/>
  <c r="P545" i="2"/>
  <c r="AB545" i="2" s="1"/>
  <c r="AN545" i="2" s="1"/>
  <c r="O545" i="2"/>
  <c r="G545" i="2"/>
  <c r="W544" i="2"/>
  <c r="AI544" i="2" s="1"/>
  <c r="AU544" i="2" s="1"/>
  <c r="P544" i="2"/>
  <c r="AB544" i="2" s="1"/>
  <c r="AN544" i="2" s="1"/>
  <c r="O544" i="2"/>
  <c r="G544" i="2"/>
  <c r="W543" i="2"/>
  <c r="AI543" i="2" s="1"/>
  <c r="AU543" i="2" s="1"/>
  <c r="P543" i="2"/>
  <c r="AB543" i="2" s="1"/>
  <c r="AN543" i="2" s="1"/>
  <c r="O543" i="2"/>
  <c r="AA543" i="2" s="1"/>
  <c r="AM543" i="2" s="1"/>
  <c r="G543" i="2"/>
  <c r="L543" i="2" s="1"/>
  <c r="W542" i="2"/>
  <c r="AI542" i="2" s="1"/>
  <c r="AU542" i="2" s="1"/>
  <c r="P542" i="2"/>
  <c r="AB542" i="2" s="1"/>
  <c r="AN542" i="2" s="1"/>
  <c r="O542" i="2"/>
  <c r="AA542" i="2" s="1"/>
  <c r="G542" i="2"/>
  <c r="W541" i="2"/>
  <c r="AI541" i="2" s="1"/>
  <c r="AU541" i="2" s="1"/>
  <c r="P541" i="2"/>
  <c r="AB541" i="2" s="1"/>
  <c r="AN541" i="2" s="1"/>
  <c r="O541" i="2"/>
  <c r="G541" i="2"/>
  <c r="W540" i="2"/>
  <c r="AI540" i="2" s="1"/>
  <c r="AU540" i="2" s="1"/>
  <c r="P540" i="2"/>
  <c r="AB540" i="2" s="1"/>
  <c r="AN540" i="2" s="1"/>
  <c r="O540" i="2"/>
  <c r="G540" i="2"/>
  <c r="M540" i="2" s="1"/>
  <c r="N540" i="2" s="1"/>
  <c r="W539" i="2"/>
  <c r="AI539" i="2" s="1"/>
  <c r="AU539" i="2" s="1"/>
  <c r="P539" i="2"/>
  <c r="AB539" i="2" s="1"/>
  <c r="AN539" i="2" s="1"/>
  <c r="O539" i="2"/>
  <c r="AA539" i="2" s="1"/>
  <c r="AM539" i="2" s="1"/>
  <c r="G539" i="2"/>
  <c r="M539" i="2" s="1"/>
  <c r="N539" i="2" s="1"/>
  <c r="W538" i="2"/>
  <c r="P538" i="2"/>
  <c r="AB538" i="2" s="1"/>
  <c r="AN538" i="2" s="1"/>
  <c r="O538" i="2"/>
  <c r="AA538" i="2" s="1"/>
  <c r="G538" i="2"/>
  <c r="L538" i="2" s="1"/>
  <c r="W537" i="2"/>
  <c r="AI537" i="2" s="1"/>
  <c r="AU537" i="2" s="1"/>
  <c r="P537" i="2"/>
  <c r="AB537" i="2" s="1"/>
  <c r="AN537" i="2" s="1"/>
  <c r="O537" i="2"/>
  <c r="G537" i="2"/>
  <c r="W536" i="2"/>
  <c r="AI536" i="2" s="1"/>
  <c r="AU536" i="2" s="1"/>
  <c r="P536" i="2"/>
  <c r="AB536" i="2" s="1"/>
  <c r="AN536" i="2" s="1"/>
  <c r="O536" i="2"/>
  <c r="AA536" i="2" s="1"/>
  <c r="AM536" i="2" s="1"/>
  <c r="G536" i="2"/>
  <c r="W535" i="2"/>
  <c r="AI535" i="2" s="1"/>
  <c r="AU535" i="2" s="1"/>
  <c r="P535" i="2"/>
  <c r="AB535" i="2" s="1"/>
  <c r="O535" i="2"/>
  <c r="AA535" i="2" s="1"/>
  <c r="AM535" i="2" s="1"/>
  <c r="G535" i="2"/>
  <c r="W534" i="2"/>
  <c r="AI534" i="2" s="1"/>
  <c r="AU534" i="2" s="1"/>
  <c r="P534" i="2"/>
  <c r="AB534" i="2" s="1"/>
  <c r="AN534" i="2" s="1"/>
  <c r="O534" i="2"/>
  <c r="AA534" i="2" s="1"/>
  <c r="G534" i="2"/>
  <c r="W533" i="2"/>
  <c r="AI533" i="2" s="1"/>
  <c r="AU533" i="2" s="1"/>
  <c r="P533" i="2"/>
  <c r="AB533" i="2" s="1"/>
  <c r="AN533" i="2" s="1"/>
  <c r="O533" i="2"/>
  <c r="G533" i="2"/>
  <c r="W532" i="2"/>
  <c r="AI532" i="2" s="1"/>
  <c r="AU532" i="2" s="1"/>
  <c r="P532" i="2"/>
  <c r="AB532" i="2" s="1"/>
  <c r="AN532" i="2" s="1"/>
  <c r="O532" i="2"/>
  <c r="G532" i="2"/>
  <c r="W531" i="2"/>
  <c r="P531" i="2"/>
  <c r="AB531" i="2" s="1"/>
  <c r="AN531" i="2" s="1"/>
  <c r="G531" i="2"/>
  <c r="W530" i="2"/>
  <c r="P530" i="2"/>
  <c r="AB530" i="2" s="1"/>
  <c r="AN530" i="2" s="1"/>
  <c r="G530" i="2"/>
  <c r="M530" i="2" s="1"/>
  <c r="N530" i="2" s="1"/>
  <c r="W529" i="2"/>
  <c r="AI529" i="2" s="1"/>
  <c r="AU529" i="2" s="1"/>
  <c r="P529" i="2"/>
  <c r="AB529" i="2" s="1"/>
  <c r="AN529" i="2" s="1"/>
  <c r="O529" i="2"/>
  <c r="AA529" i="2" s="1"/>
  <c r="G529" i="2"/>
  <c r="L529" i="2" s="1"/>
  <c r="W528" i="2"/>
  <c r="P528" i="2"/>
  <c r="AB528" i="2" s="1"/>
  <c r="AN528" i="2" s="1"/>
  <c r="O528" i="2"/>
  <c r="AA528" i="2" s="1"/>
  <c r="G528" i="2"/>
  <c r="L528" i="2" s="1"/>
  <c r="W527" i="2"/>
  <c r="AI527" i="2" s="1"/>
  <c r="AU527" i="2" s="1"/>
  <c r="P527" i="2"/>
  <c r="AB527" i="2" s="1"/>
  <c r="AN527" i="2" s="1"/>
  <c r="O527" i="2"/>
  <c r="G527" i="2"/>
  <c r="W526" i="2"/>
  <c r="AI526" i="2" s="1"/>
  <c r="AU526" i="2" s="1"/>
  <c r="P526" i="2"/>
  <c r="AB526" i="2" s="1"/>
  <c r="AN526" i="2" s="1"/>
  <c r="O526" i="2"/>
  <c r="G526" i="2"/>
  <c r="W525" i="2"/>
  <c r="AI525" i="2" s="1"/>
  <c r="P525" i="2"/>
  <c r="O525" i="2"/>
  <c r="AA525" i="2" s="1"/>
  <c r="AM525" i="2" s="1"/>
  <c r="G525" i="2"/>
  <c r="W524" i="2"/>
  <c r="AI524" i="2" s="1"/>
  <c r="P524" i="2"/>
  <c r="W523" i="2"/>
  <c r="AI523" i="2" s="1"/>
  <c r="AU523" i="2" s="1"/>
  <c r="P523" i="2"/>
  <c r="AB523" i="2" s="1"/>
  <c r="AN523" i="2" s="1"/>
  <c r="O523" i="2"/>
  <c r="M523" i="2"/>
  <c r="N523" i="2" s="1"/>
  <c r="W522" i="2"/>
  <c r="AI522" i="2" s="1"/>
  <c r="AU522" i="2" s="1"/>
  <c r="P522" i="2"/>
  <c r="AB522" i="2" s="1"/>
  <c r="AN522" i="2" s="1"/>
  <c r="O522" i="2"/>
  <c r="AA522" i="2" s="1"/>
  <c r="L522" i="2"/>
  <c r="W521" i="2"/>
  <c r="P521" i="2"/>
  <c r="AB521" i="2" s="1"/>
  <c r="AN521" i="2" s="1"/>
  <c r="O521" i="2"/>
  <c r="AA521" i="2" s="1"/>
  <c r="L521" i="2"/>
  <c r="W520" i="2"/>
  <c r="AI520" i="2" s="1"/>
  <c r="AU520" i="2" s="1"/>
  <c r="P520" i="2"/>
  <c r="AB520" i="2" s="1"/>
  <c r="AN520" i="2" s="1"/>
  <c r="O520" i="2"/>
  <c r="W519" i="2"/>
  <c r="AI519" i="2" s="1"/>
  <c r="AU519" i="2" s="1"/>
  <c r="P519" i="2"/>
  <c r="AB519" i="2" s="1"/>
  <c r="AN519" i="2" s="1"/>
  <c r="O519" i="2"/>
  <c r="W518" i="2"/>
  <c r="AI518" i="2" s="1"/>
  <c r="P518" i="2"/>
  <c r="O518" i="2"/>
  <c r="AA518" i="2" s="1"/>
  <c r="AM518" i="2" s="1"/>
  <c r="M518" i="2"/>
  <c r="N518" i="2" s="1"/>
  <c r="W517" i="2"/>
  <c r="AI517" i="2" s="1"/>
  <c r="P517" i="2"/>
  <c r="G517" i="2"/>
  <c r="W516" i="2"/>
  <c r="AI516" i="2" s="1"/>
  <c r="P516" i="2"/>
  <c r="AB516" i="2" s="1"/>
  <c r="AN516" i="2" s="1"/>
  <c r="G516" i="2"/>
  <c r="M516" i="2" s="1"/>
  <c r="N516" i="2" s="1"/>
  <c r="W515" i="2"/>
  <c r="P515" i="2"/>
  <c r="AB515" i="2" s="1"/>
  <c r="AN515" i="2" s="1"/>
  <c r="O515" i="2"/>
  <c r="AA515" i="2" s="1"/>
  <c r="G515" i="2"/>
  <c r="W514" i="2"/>
  <c r="AI514" i="2" s="1"/>
  <c r="AU514" i="2" s="1"/>
  <c r="P514" i="2"/>
  <c r="AB514" i="2" s="1"/>
  <c r="AN514" i="2" s="1"/>
  <c r="O514" i="2"/>
  <c r="AA514" i="2" s="1"/>
  <c r="G514" i="2"/>
  <c r="W513" i="2"/>
  <c r="AI513" i="2" s="1"/>
  <c r="AU513" i="2" s="1"/>
  <c r="P513" i="2"/>
  <c r="AB513" i="2" s="1"/>
  <c r="AN513" i="2" s="1"/>
  <c r="O513" i="2"/>
  <c r="G513" i="2"/>
  <c r="W512" i="2"/>
  <c r="P512" i="2"/>
  <c r="AB512" i="2" s="1"/>
  <c r="AN512" i="2" s="1"/>
  <c r="O512" i="2"/>
  <c r="AA512" i="2" s="1"/>
  <c r="G512" i="2"/>
  <c r="M512" i="2" s="1"/>
  <c r="N512" i="2" s="1"/>
  <c r="W511" i="2"/>
  <c r="AI511" i="2" s="1"/>
  <c r="AU511" i="2" s="1"/>
  <c r="P511" i="2"/>
  <c r="AB511" i="2" s="1"/>
  <c r="AN511" i="2" s="1"/>
  <c r="O511" i="2"/>
  <c r="AA511" i="2" s="1"/>
  <c r="G511" i="2"/>
  <c r="W510" i="2"/>
  <c r="AI510" i="2" s="1"/>
  <c r="AU510" i="2" s="1"/>
  <c r="P510" i="2"/>
  <c r="AB510" i="2" s="1"/>
  <c r="AN510" i="2" s="1"/>
  <c r="O510" i="2"/>
  <c r="G510" i="2"/>
  <c r="W509" i="2"/>
  <c r="AI509" i="2" s="1"/>
  <c r="AU509" i="2" s="1"/>
  <c r="P509" i="2"/>
  <c r="AB509" i="2" s="1"/>
  <c r="AN509" i="2" s="1"/>
  <c r="O509" i="2"/>
  <c r="G509" i="2"/>
  <c r="M509" i="2" s="1"/>
  <c r="N509" i="2" s="1"/>
  <c r="W508" i="2"/>
  <c r="AI508" i="2" s="1"/>
  <c r="P508" i="2"/>
  <c r="AB508" i="2" s="1"/>
  <c r="AN508" i="2" s="1"/>
  <c r="O508" i="2"/>
  <c r="AA508" i="2" s="1"/>
  <c r="AM508" i="2" s="1"/>
  <c r="G508" i="2"/>
  <c r="L508" i="2" s="1"/>
  <c r="W507" i="2"/>
  <c r="AI507" i="2" s="1"/>
  <c r="AU507" i="2" s="1"/>
  <c r="P507" i="2"/>
  <c r="O507" i="2"/>
  <c r="AA507" i="2" s="1"/>
  <c r="G507" i="2"/>
  <c r="W506" i="2"/>
  <c r="AI506" i="2" s="1"/>
  <c r="AU506" i="2" s="1"/>
  <c r="P506" i="2"/>
  <c r="AB506" i="2" s="1"/>
  <c r="AN506" i="2" s="1"/>
  <c r="O506" i="2"/>
  <c r="G506" i="2"/>
  <c r="W505" i="2"/>
  <c r="AI505" i="2" s="1"/>
  <c r="AU505" i="2" s="1"/>
  <c r="P505" i="2"/>
  <c r="AB505" i="2" s="1"/>
  <c r="AN505" i="2" s="1"/>
  <c r="O505" i="2"/>
  <c r="G505" i="2"/>
  <c r="M505" i="2" s="1"/>
  <c r="N505" i="2" s="1"/>
  <c r="W504" i="2"/>
  <c r="AI504" i="2" s="1"/>
  <c r="AU504" i="2" s="1"/>
  <c r="P504" i="2"/>
  <c r="AB504" i="2" s="1"/>
  <c r="O504" i="2"/>
  <c r="AA504" i="2" s="1"/>
  <c r="AM504" i="2" s="1"/>
  <c r="G504" i="2"/>
  <c r="W503" i="2"/>
  <c r="AI503" i="2" s="1"/>
  <c r="AU503" i="2" s="1"/>
  <c r="P503" i="2"/>
  <c r="AB503" i="2" s="1"/>
  <c r="AN503" i="2" s="1"/>
  <c r="O503" i="2"/>
  <c r="AA503" i="2" s="1"/>
  <c r="G503" i="2"/>
  <c r="L503" i="2" s="1"/>
  <c r="W502" i="2"/>
  <c r="AI502" i="2" s="1"/>
  <c r="AU502" i="2" s="1"/>
  <c r="P502" i="2"/>
  <c r="AB502" i="2" s="1"/>
  <c r="AN502" i="2" s="1"/>
  <c r="O502" i="2"/>
  <c r="G502" i="2"/>
  <c r="W501" i="2"/>
  <c r="AI501" i="2" s="1"/>
  <c r="AU501" i="2" s="1"/>
  <c r="P501" i="2"/>
  <c r="AB501" i="2" s="1"/>
  <c r="AN501" i="2" s="1"/>
  <c r="O501" i="2"/>
  <c r="G501" i="2"/>
  <c r="W500" i="2"/>
  <c r="AI500" i="2" s="1"/>
  <c r="AU500" i="2" s="1"/>
  <c r="P500" i="2"/>
  <c r="AB500" i="2" s="1"/>
  <c r="AN500" i="2" s="1"/>
  <c r="O500" i="2"/>
  <c r="AA500" i="2" s="1"/>
  <c r="G500" i="2"/>
  <c r="L500" i="2" s="1"/>
  <c r="W499" i="2"/>
  <c r="P499" i="2"/>
  <c r="AB499" i="2" s="1"/>
  <c r="AN499" i="2" s="1"/>
  <c r="O499" i="2"/>
  <c r="AA499" i="2" s="1"/>
  <c r="G499" i="2"/>
  <c r="L499" i="2" s="1"/>
  <c r="W498" i="2"/>
  <c r="AI498" i="2" s="1"/>
  <c r="AU498" i="2" s="1"/>
  <c r="P498" i="2"/>
  <c r="AB498" i="2" s="1"/>
  <c r="AN498" i="2" s="1"/>
  <c r="O498" i="2"/>
  <c r="G498" i="2"/>
  <c r="W497" i="2"/>
  <c r="AI497" i="2" s="1"/>
  <c r="AU497" i="2" s="1"/>
  <c r="P497" i="2"/>
  <c r="AB497" i="2" s="1"/>
  <c r="AN497" i="2" s="1"/>
  <c r="O497" i="2"/>
  <c r="G497" i="2"/>
  <c r="W496" i="2"/>
  <c r="AI496" i="2" s="1"/>
  <c r="P496" i="2"/>
  <c r="O496" i="2"/>
  <c r="AA496" i="2" s="1"/>
  <c r="AM496" i="2" s="1"/>
  <c r="G496" i="2"/>
  <c r="M496" i="2" s="1"/>
  <c r="N496" i="2" s="1"/>
  <c r="W495" i="2"/>
  <c r="AI495" i="2" s="1"/>
  <c r="AU495" i="2" s="1"/>
  <c r="P495" i="2"/>
  <c r="AB495" i="2" s="1"/>
  <c r="AN495" i="2" s="1"/>
  <c r="O495" i="2"/>
  <c r="AA495" i="2" s="1"/>
  <c r="G495" i="2"/>
  <c r="W494" i="2"/>
  <c r="AI494" i="2" s="1"/>
  <c r="AU494" i="2" s="1"/>
  <c r="P494" i="2"/>
  <c r="AB494" i="2" s="1"/>
  <c r="AN494" i="2" s="1"/>
  <c r="O494" i="2"/>
  <c r="G494" i="2"/>
  <c r="W493" i="2"/>
  <c r="AI493" i="2" s="1"/>
  <c r="AU493" i="2" s="1"/>
  <c r="P493" i="2"/>
  <c r="AB493" i="2" s="1"/>
  <c r="AN493" i="2" s="1"/>
  <c r="O493" i="2"/>
  <c r="G493" i="2"/>
  <c r="J493" i="2" s="1"/>
  <c r="W492" i="2"/>
  <c r="AI492" i="2" s="1"/>
  <c r="AU492" i="2" s="1"/>
  <c r="P492" i="2"/>
  <c r="AB492" i="2" s="1"/>
  <c r="AN492" i="2" s="1"/>
  <c r="O492" i="2"/>
  <c r="G492" i="2"/>
  <c r="L492" i="2" s="1"/>
  <c r="W491" i="2"/>
  <c r="P491" i="2"/>
  <c r="AB491" i="2" s="1"/>
  <c r="AN491" i="2" s="1"/>
  <c r="O491" i="2"/>
  <c r="AA491" i="2" s="1"/>
  <c r="G491" i="2"/>
  <c r="W490" i="2"/>
  <c r="AI490" i="2" s="1"/>
  <c r="AU490" i="2" s="1"/>
  <c r="P490" i="2"/>
  <c r="AB490" i="2" s="1"/>
  <c r="AN490" i="2" s="1"/>
  <c r="O490" i="2"/>
  <c r="G490" i="2"/>
  <c r="W489" i="2"/>
  <c r="AI489" i="2" s="1"/>
  <c r="AU489" i="2" s="1"/>
  <c r="P489" i="2"/>
  <c r="AB489" i="2" s="1"/>
  <c r="AN489" i="2" s="1"/>
  <c r="O489" i="2"/>
  <c r="G489" i="2"/>
  <c r="W488" i="2"/>
  <c r="P488" i="2"/>
  <c r="AB488" i="2" s="1"/>
  <c r="AN488" i="2" s="1"/>
  <c r="O488" i="2"/>
  <c r="AA488" i="2" s="1"/>
  <c r="AM488" i="2" s="1"/>
  <c r="L488" i="2"/>
  <c r="W487" i="2"/>
  <c r="AI487" i="2" s="1"/>
  <c r="AU487" i="2" s="1"/>
  <c r="P487" i="2"/>
  <c r="AB487" i="2" s="1"/>
  <c r="AN487" i="2" s="1"/>
  <c r="O487" i="2"/>
  <c r="W486" i="2"/>
  <c r="AI486" i="2" s="1"/>
  <c r="AU486" i="2" s="1"/>
  <c r="P486" i="2"/>
  <c r="AB486" i="2" s="1"/>
  <c r="AN486" i="2" s="1"/>
  <c r="O486" i="2"/>
  <c r="M486" i="2"/>
  <c r="N486" i="2" s="1"/>
  <c r="W485" i="2"/>
  <c r="AI485" i="2" s="1"/>
  <c r="AU485" i="2" s="1"/>
  <c r="P485" i="2"/>
  <c r="AB485" i="2" s="1"/>
  <c r="AN485" i="2" s="1"/>
  <c r="O485" i="2"/>
  <c r="AV484" i="2"/>
  <c r="AS484" i="2"/>
  <c r="AW484" i="2" s="1"/>
  <c r="AX484" i="2" s="1"/>
  <c r="AJ484" i="2"/>
  <c r="AG484" i="2"/>
  <c r="AK484" i="2" s="1"/>
  <c r="AL484" i="2" s="1"/>
  <c r="X484" i="2"/>
  <c r="W484" i="2"/>
  <c r="AI484" i="2" s="1"/>
  <c r="AU484" i="2" s="1"/>
  <c r="U484" i="2"/>
  <c r="Y484" i="2" s="1"/>
  <c r="Z484" i="2" s="1"/>
  <c r="P484" i="2"/>
  <c r="AB484" i="2" s="1"/>
  <c r="AN484" i="2" s="1"/>
  <c r="O484" i="2"/>
  <c r="AA484" i="2" s="1"/>
  <c r="AM484" i="2" s="1"/>
  <c r="L484" i="2"/>
  <c r="M484" i="2"/>
  <c r="N484" i="2" s="1"/>
  <c r="W483" i="2"/>
  <c r="P483" i="2"/>
  <c r="AB483" i="2" s="1"/>
  <c r="AN483" i="2" s="1"/>
  <c r="O483" i="2"/>
  <c r="AA483" i="2" s="1"/>
  <c r="L483" i="2"/>
  <c r="W482" i="2"/>
  <c r="AI482" i="2" s="1"/>
  <c r="AU482" i="2" s="1"/>
  <c r="P482" i="2"/>
  <c r="AB482" i="2" s="1"/>
  <c r="AN482" i="2" s="1"/>
  <c r="O482" i="2"/>
  <c r="W481" i="2"/>
  <c r="AI481" i="2" s="1"/>
  <c r="AU481" i="2" s="1"/>
  <c r="P481" i="2"/>
  <c r="AB481" i="2" s="1"/>
  <c r="AN481" i="2" s="1"/>
  <c r="O481" i="2"/>
  <c r="W480" i="2"/>
  <c r="P480" i="2"/>
  <c r="AB480" i="2" s="1"/>
  <c r="AN480" i="2" s="1"/>
  <c r="O480" i="2"/>
  <c r="AA480" i="2" s="1"/>
  <c r="AM480" i="2" s="1"/>
  <c r="W479" i="2"/>
  <c r="AI479" i="2" s="1"/>
  <c r="AU479" i="2" s="1"/>
  <c r="P479" i="2"/>
  <c r="AB479" i="2" s="1"/>
  <c r="AN479" i="2" s="1"/>
  <c r="O479" i="2"/>
  <c r="AA479" i="2" s="1"/>
  <c r="W478" i="2"/>
  <c r="AI478" i="2" s="1"/>
  <c r="AU478" i="2" s="1"/>
  <c r="P478" i="2"/>
  <c r="AB478" i="2" s="1"/>
  <c r="AN478" i="2" s="1"/>
  <c r="O478" i="2"/>
  <c r="M478" i="2"/>
  <c r="N478" i="2" s="1"/>
  <c r="W477" i="2"/>
  <c r="AI477" i="2" s="1"/>
  <c r="AU477" i="2" s="1"/>
  <c r="P477" i="2"/>
  <c r="AB477" i="2" s="1"/>
  <c r="AN477" i="2" s="1"/>
  <c r="O477" i="2"/>
  <c r="W476" i="2"/>
  <c r="AI476" i="2" s="1"/>
  <c r="AU476" i="2" s="1"/>
  <c r="P476" i="2"/>
  <c r="AB476" i="2" s="1"/>
  <c r="AN476" i="2" s="1"/>
  <c r="O476" i="2"/>
  <c r="AA476" i="2" s="1"/>
  <c r="AM476" i="2" s="1"/>
  <c r="W475" i="2"/>
  <c r="AI475" i="2" s="1"/>
  <c r="AU475" i="2" s="1"/>
  <c r="P475" i="2"/>
  <c r="AB475" i="2" s="1"/>
  <c r="AN475" i="2" s="1"/>
  <c r="O475" i="2"/>
  <c r="G475" i="2"/>
  <c r="L475" i="2" s="1"/>
  <c r="W474" i="2"/>
  <c r="AI474" i="2" s="1"/>
  <c r="AU474" i="2" s="1"/>
  <c r="P474" i="2"/>
  <c r="AB474" i="2" s="1"/>
  <c r="AN474" i="2" s="1"/>
  <c r="O474" i="2"/>
  <c r="G474" i="2"/>
  <c r="W473" i="2"/>
  <c r="AI473" i="2" s="1"/>
  <c r="AU473" i="2" s="1"/>
  <c r="P473" i="2"/>
  <c r="AB473" i="2" s="1"/>
  <c r="AN473" i="2" s="1"/>
  <c r="O473" i="2"/>
  <c r="G473" i="2"/>
  <c r="L473" i="2" s="1"/>
  <c r="W472" i="2"/>
  <c r="AI472" i="2" s="1"/>
  <c r="AU472" i="2" s="1"/>
  <c r="P472" i="2"/>
  <c r="AB472" i="2" s="1"/>
  <c r="AN472" i="2" s="1"/>
  <c r="O472" i="2"/>
  <c r="AA472" i="2" s="1"/>
  <c r="G472" i="2"/>
  <c r="L472" i="2" s="1"/>
  <c r="W471" i="2"/>
  <c r="AI471" i="2" s="1"/>
  <c r="AU471" i="2" s="1"/>
  <c r="P471" i="2"/>
  <c r="O471" i="2"/>
  <c r="AA471" i="2" s="1"/>
  <c r="AM471" i="2" s="1"/>
  <c r="G471" i="2"/>
  <c r="W470" i="2"/>
  <c r="AI470" i="2" s="1"/>
  <c r="AU470" i="2" s="1"/>
  <c r="P470" i="2"/>
  <c r="AB470" i="2" s="1"/>
  <c r="AN470" i="2" s="1"/>
  <c r="O470" i="2"/>
  <c r="AA470" i="2" s="1"/>
  <c r="G470" i="2"/>
  <c r="M470" i="2" s="1"/>
  <c r="N470" i="2" s="1"/>
  <c r="W469" i="2"/>
  <c r="AI469" i="2" s="1"/>
  <c r="AU469" i="2" s="1"/>
  <c r="P469" i="2"/>
  <c r="AB469" i="2" s="1"/>
  <c r="AN469" i="2" s="1"/>
  <c r="O469" i="2"/>
  <c r="AA469" i="2" s="1"/>
  <c r="G469" i="2"/>
  <c r="L469" i="2" s="1"/>
  <c r="W468" i="2"/>
  <c r="AI468" i="2" s="1"/>
  <c r="AU468" i="2" s="1"/>
  <c r="P468" i="2"/>
  <c r="AB468" i="2" s="1"/>
  <c r="AN468" i="2" s="1"/>
  <c r="O468" i="2"/>
  <c r="AA468" i="2" s="1"/>
  <c r="G468" i="2"/>
  <c r="M468" i="2" s="1"/>
  <c r="N468" i="2" s="1"/>
  <c r="W467" i="2"/>
  <c r="AI467" i="2" s="1"/>
  <c r="AU467" i="2" s="1"/>
  <c r="P467" i="2"/>
  <c r="AB467" i="2" s="1"/>
  <c r="AN467" i="2" s="1"/>
  <c r="O467" i="2"/>
  <c r="G467" i="2"/>
  <c r="M467" i="2" s="1"/>
  <c r="N467" i="2" s="1"/>
  <c r="W466" i="2"/>
  <c r="AI466" i="2" s="1"/>
  <c r="AU466" i="2" s="1"/>
  <c r="P466" i="2"/>
  <c r="O466" i="2"/>
  <c r="AA466" i="2" s="1"/>
  <c r="AM466" i="2" s="1"/>
  <c r="G466" i="2"/>
  <c r="L466" i="2" s="1"/>
  <c r="W465" i="2"/>
  <c r="AI465" i="2" s="1"/>
  <c r="AU465" i="2" s="1"/>
  <c r="P465" i="2"/>
  <c r="AB465" i="2" s="1"/>
  <c r="AN465" i="2" s="1"/>
  <c r="O465" i="2"/>
  <c r="AA465" i="2" s="1"/>
  <c r="G465" i="2"/>
  <c r="L465" i="2" s="1"/>
  <c r="W464" i="2"/>
  <c r="AI464" i="2" s="1"/>
  <c r="AU464" i="2" s="1"/>
  <c r="P464" i="2"/>
  <c r="AB464" i="2" s="1"/>
  <c r="AN464" i="2" s="1"/>
  <c r="O464" i="2"/>
  <c r="G464" i="2"/>
  <c r="W463" i="2"/>
  <c r="AI463" i="2" s="1"/>
  <c r="AU463" i="2" s="1"/>
  <c r="P463" i="2"/>
  <c r="AB463" i="2" s="1"/>
  <c r="AN463" i="2" s="1"/>
  <c r="O463" i="2"/>
  <c r="G463" i="2"/>
  <c r="W462" i="2"/>
  <c r="AI462" i="2" s="1"/>
  <c r="AU462" i="2" s="1"/>
  <c r="P462" i="2"/>
  <c r="AB462" i="2" s="1"/>
  <c r="AN462" i="2" s="1"/>
  <c r="O462" i="2"/>
  <c r="AA462" i="2" s="1"/>
  <c r="G462" i="2"/>
  <c r="M462" i="2" s="1"/>
  <c r="N462" i="2" s="1"/>
  <c r="W461" i="2"/>
  <c r="AI461" i="2" s="1"/>
  <c r="AU461" i="2" s="1"/>
  <c r="P461" i="2"/>
  <c r="AB461" i="2" s="1"/>
  <c r="AN461" i="2" s="1"/>
  <c r="O461" i="2"/>
  <c r="G461" i="2"/>
  <c r="W460" i="2"/>
  <c r="AI460" i="2" s="1"/>
  <c r="AU460" i="2" s="1"/>
  <c r="P460" i="2"/>
  <c r="AB460" i="2" s="1"/>
  <c r="AN460" i="2" s="1"/>
  <c r="O460" i="2"/>
  <c r="AA460" i="2" s="1"/>
  <c r="G460" i="2"/>
  <c r="M460" i="2" s="1"/>
  <c r="N460" i="2" s="1"/>
  <c r="W459" i="2"/>
  <c r="AI459" i="2" s="1"/>
  <c r="AU459" i="2" s="1"/>
  <c r="P459" i="2"/>
  <c r="AB459" i="2" s="1"/>
  <c r="AN459" i="2" s="1"/>
  <c r="O459" i="2"/>
  <c r="G459" i="2"/>
  <c r="W458" i="2"/>
  <c r="AI458" i="2" s="1"/>
  <c r="AU458" i="2" s="1"/>
  <c r="P458" i="2"/>
  <c r="AB458" i="2" s="1"/>
  <c r="AN458" i="2" s="1"/>
  <c r="O458" i="2"/>
  <c r="G458" i="2"/>
  <c r="L458" i="2" s="1"/>
  <c r="W457" i="2"/>
  <c r="AI457" i="2" s="1"/>
  <c r="AU457" i="2" s="1"/>
  <c r="P457" i="2"/>
  <c r="AB457" i="2" s="1"/>
  <c r="AN457" i="2" s="1"/>
  <c r="O457" i="2"/>
  <c r="G457" i="2"/>
  <c r="W456" i="2"/>
  <c r="AI456" i="2" s="1"/>
  <c r="AU456" i="2" s="1"/>
  <c r="P456" i="2"/>
  <c r="AB456" i="2" s="1"/>
  <c r="AN456" i="2" s="1"/>
  <c r="O456" i="2"/>
  <c r="AA456" i="2" s="1"/>
  <c r="G456" i="2"/>
  <c r="W455" i="2"/>
  <c r="AI455" i="2" s="1"/>
  <c r="AU455" i="2" s="1"/>
  <c r="P455" i="2"/>
  <c r="AB455" i="2" s="1"/>
  <c r="O455" i="2"/>
  <c r="AA455" i="2" s="1"/>
  <c r="AM455" i="2" s="1"/>
  <c r="G455" i="2"/>
  <c r="W454" i="2"/>
  <c r="AI454" i="2" s="1"/>
  <c r="AU454" i="2" s="1"/>
  <c r="P454" i="2"/>
  <c r="AB454" i="2" s="1"/>
  <c r="AN454" i="2" s="1"/>
  <c r="O454" i="2"/>
  <c r="AA454" i="2" s="1"/>
  <c r="AM454" i="2" s="1"/>
  <c r="G454" i="2"/>
  <c r="W453" i="2"/>
  <c r="AI453" i="2" s="1"/>
  <c r="AU453" i="2" s="1"/>
  <c r="P453" i="2"/>
  <c r="AB453" i="2" s="1"/>
  <c r="AN453" i="2" s="1"/>
  <c r="O453" i="2"/>
  <c r="AA453" i="2" s="1"/>
  <c r="G453" i="2"/>
  <c r="W452" i="2"/>
  <c r="AI452" i="2" s="1"/>
  <c r="AU452" i="2" s="1"/>
  <c r="P452" i="2"/>
  <c r="AB452" i="2" s="1"/>
  <c r="AN452" i="2" s="1"/>
  <c r="O452" i="2"/>
  <c r="G452" i="2"/>
  <c r="L452" i="2" s="1"/>
  <c r="W451" i="2"/>
  <c r="AI451" i="2" s="1"/>
  <c r="AU451" i="2" s="1"/>
  <c r="P451" i="2"/>
  <c r="AB451" i="2" s="1"/>
  <c r="AN451" i="2" s="1"/>
  <c r="O451" i="2"/>
  <c r="AA451" i="2" s="1"/>
  <c r="AM451" i="2" s="1"/>
  <c r="G451" i="2"/>
  <c r="W450" i="2"/>
  <c r="AI450" i="2" s="1"/>
  <c r="AU450" i="2" s="1"/>
  <c r="P450" i="2"/>
  <c r="AB450" i="2" s="1"/>
  <c r="AN450" i="2" s="1"/>
  <c r="O450" i="2"/>
  <c r="G450" i="2"/>
  <c r="W449" i="2"/>
  <c r="AI449" i="2" s="1"/>
  <c r="AU449" i="2" s="1"/>
  <c r="P449" i="2"/>
  <c r="AB449" i="2" s="1"/>
  <c r="AN449" i="2" s="1"/>
  <c r="O449" i="2"/>
  <c r="G449" i="2"/>
  <c r="M449" i="2" s="1"/>
  <c r="N449" i="2" s="1"/>
  <c r="W448" i="2"/>
  <c r="AI448" i="2" s="1"/>
  <c r="AU448" i="2" s="1"/>
  <c r="P448" i="2"/>
  <c r="AB448" i="2" s="1"/>
  <c r="AN448" i="2" s="1"/>
  <c r="O448" i="2"/>
  <c r="AA448" i="2" s="1"/>
  <c r="AM448" i="2" s="1"/>
  <c r="G448" i="2"/>
  <c r="L448" i="2" s="1"/>
  <c r="W447" i="2"/>
  <c r="AI447" i="2" s="1"/>
  <c r="AU447" i="2" s="1"/>
  <c r="P447" i="2"/>
  <c r="AB447" i="2" s="1"/>
  <c r="AN447" i="2" s="1"/>
  <c r="O447" i="2"/>
  <c r="AA447" i="2" s="1"/>
  <c r="G447" i="2"/>
  <c r="L447" i="2" s="1"/>
  <c r="W446" i="2"/>
  <c r="AI446" i="2" s="1"/>
  <c r="AU446" i="2" s="1"/>
  <c r="P446" i="2"/>
  <c r="AB446" i="2" s="1"/>
  <c r="AN446" i="2" s="1"/>
  <c r="O446" i="2"/>
  <c r="G446" i="2"/>
  <c r="W445" i="2"/>
  <c r="AI445" i="2" s="1"/>
  <c r="AU445" i="2" s="1"/>
  <c r="P445" i="2"/>
  <c r="AB445" i="2" s="1"/>
  <c r="AN445" i="2" s="1"/>
  <c r="O445" i="2"/>
  <c r="M445" i="2"/>
  <c r="N445" i="2" s="1"/>
  <c r="W444" i="2"/>
  <c r="AI444" i="2" s="1"/>
  <c r="AU444" i="2" s="1"/>
  <c r="P444" i="2"/>
  <c r="AB444" i="2" s="1"/>
  <c r="AN444" i="2" s="1"/>
  <c r="O444" i="2"/>
  <c r="AA444" i="2" s="1"/>
  <c r="AM444" i="2" s="1"/>
  <c r="L444" i="2"/>
  <c r="W443" i="2"/>
  <c r="AI443" i="2" s="1"/>
  <c r="AU443" i="2" s="1"/>
  <c r="P443" i="2"/>
  <c r="AB443" i="2" s="1"/>
  <c r="AN443" i="2" s="1"/>
  <c r="O443" i="2"/>
  <c r="AA443" i="2" s="1"/>
  <c r="L443" i="2"/>
  <c r="W442" i="2"/>
  <c r="AI442" i="2" s="1"/>
  <c r="AU442" i="2" s="1"/>
  <c r="P442" i="2"/>
  <c r="AB442" i="2" s="1"/>
  <c r="AN442" i="2" s="1"/>
  <c r="O442" i="2"/>
  <c r="W441" i="2"/>
  <c r="AI441" i="2" s="1"/>
  <c r="AU441" i="2" s="1"/>
  <c r="P441" i="2"/>
  <c r="AB441" i="2" s="1"/>
  <c r="AN441" i="2" s="1"/>
  <c r="O441" i="2"/>
  <c r="M441" i="2"/>
  <c r="N441" i="2" s="1"/>
  <c r="W440" i="2"/>
  <c r="P440" i="2"/>
  <c r="AB440" i="2" s="1"/>
  <c r="AN440" i="2" s="1"/>
  <c r="O440" i="2"/>
  <c r="AA440" i="2" s="1"/>
  <c r="AM440" i="2" s="1"/>
  <c r="G440" i="2"/>
  <c r="M440" i="2" s="1"/>
  <c r="N440" i="2" s="1"/>
  <c r="W415" i="2"/>
  <c r="AI415" i="2" s="1"/>
  <c r="AU415" i="2" s="1"/>
  <c r="P415" i="2"/>
  <c r="AB415" i="2" s="1"/>
  <c r="AN415" i="2" s="1"/>
  <c r="O415" i="2"/>
  <c r="G415" i="2"/>
  <c r="W414" i="2"/>
  <c r="AI414" i="2" s="1"/>
  <c r="AU414" i="2" s="1"/>
  <c r="P414" i="2"/>
  <c r="AB414" i="2" s="1"/>
  <c r="AN414" i="2" s="1"/>
  <c r="O414" i="2"/>
  <c r="G414" i="2"/>
  <c r="W413" i="2"/>
  <c r="AI413" i="2" s="1"/>
  <c r="AU413" i="2" s="1"/>
  <c r="P413" i="2"/>
  <c r="AB413" i="2" s="1"/>
  <c r="AN413" i="2" s="1"/>
  <c r="O413" i="2"/>
  <c r="G413" i="2"/>
  <c r="M413" i="2" s="1"/>
  <c r="N413" i="2" s="1"/>
  <c r="W412" i="2"/>
  <c r="AI412" i="2" s="1"/>
  <c r="P412" i="2"/>
  <c r="AB412" i="2" s="1"/>
  <c r="AN412" i="2" s="1"/>
  <c r="O412" i="2"/>
  <c r="AA412" i="2" s="1"/>
  <c r="AM412" i="2" s="1"/>
  <c r="G412" i="2"/>
  <c r="M412" i="2" s="1"/>
  <c r="N412" i="2" s="1"/>
  <c r="W411" i="2"/>
  <c r="P411" i="2"/>
  <c r="AB411" i="2" s="1"/>
  <c r="AN411" i="2" s="1"/>
  <c r="O411" i="2"/>
  <c r="AA411" i="2" s="1"/>
  <c r="G411" i="2"/>
  <c r="L411" i="2" s="1"/>
  <c r="W410" i="2"/>
  <c r="AI410" i="2" s="1"/>
  <c r="AU410" i="2" s="1"/>
  <c r="P410" i="2"/>
  <c r="AB410" i="2" s="1"/>
  <c r="AN410" i="2" s="1"/>
  <c r="O410" i="2"/>
  <c r="G410" i="2"/>
  <c r="W409" i="2"/>
  <c r="AI409" i="2" s="1"/>
  <c r="AU409" i="2" s="1"/>
  <c r="P409" i="2"/>
  <c r="AB409" i="2" s="1"/>
  <c r="AN409" i="2" s="1"/>
  <c r="O409" i="2"/>
  <c r="G409" i="2"/>
  <c r="M409" i="2" s="1"/>
  <c r="N409" i="2" s="1"/>
  <c r="W408" i="2"/>
  <c r="AI408" i="2" s="1"/>
  <c r="AU408" i="2" s="1"/>
  <c r="P408" i="2"/>
  <c r="AB408" i="2" s="1"/>
  <c r="AN408" i="2" s="1"/>
  <c r="O408" i="2"/>
  <c r="AA408" i="2" s="1"/>
  <c r="AM408" i="2" s="1"/>
  <c r="G408" i="2"/>
  <c r="M408" i="2" s="1"/>
  <c r="N408" i="2" s="1"/>
  <c r="W407" i="2"/>
  <c r="AI407" i="2" s="1"/>
  <c r="AU407" i="2" s="1"/>
  <c r="P407" i="2"/>
  <c r="AB407" i="2" s="1"/>
  <c r="AN407" i="2" s="1"/>
  <c r="O407" i="2"/>
  <c r="AA407" i="2" s="1"/>
  <c r="G407" i="2"/>
  <c r="W406" i="2"/>
  <c r="AI406" i="2" s="1"/>
  <c r="AU406" i="2" s="1"/>
  <c r="P406" i="2"/>
  <c r="AB406" i="2" s="1"/>
  <c r="AN406" i="2" s="1"/>
  <c r="O406" i="2"/>
  <c r="G406" i="2"/>
  <c r="W405" i="2"/>
  <c r="AI405" i="2" s="1"/>
  <c r="AU405" i="2" s="1"/>
  <c r="P405" i="2"/>
  <c r="AB405" i="2" s="1"/>
  <c r="AN405" i="2" s="1"/>
  <c r="O405" i="2"/>
  <c r="AA405" i="2" s="1"/>
  <c r="G405" i="2"/>
  <c r="W404" i="2"/>
  <c r="AI404" i="2" s="1"/>
  <c r="AU404" i="2" s="1"/>
  <c r="P404" i="2"/>
  <c r="AB404" i="2" s="1"/>
  <c r="AN404" i="2" s="1"/>
  <c r="O404" i="2"/>
  <c r="G404" i="2"/>
  <c r="W403" i="2"/>
  <c r="AI403" i="2" s="1"/>
  <c r="AU403" i="2" s="1"/>
  <c r="P403" i="2"/>
  <c r="AB403" i="2" s="1"/>
  <c r="AN403" i="2" s="1"/>
  <c r="O403" i="2"/>
  <c r="G403" i="2"/>
  <c r="M403" i="2" s="1"/>
  <c r="N403" i="2" s="1"/>
  <c r="W402" i="2"/>
  <c r="AI402" i="2" s="1"/>
  <c r="AU402" i="2" s="1"/>
  <c r="P402" i="2"/>
  <c r="AB402" i="2" s="1"/>
  <c r="AN402" i="2" s="1"/>
  <c r="O402" i="2"/>
  <c r="AA402" i="2" s="1"/>
  <c r="G402" i="2"/>
  <c r="W401" i="2"/>
  <c r="AI401" i="2" s="1"/>
  <c r="AU401" i="2" s="1"/>
  <c r="P401" i="2"/>
  <c r="AB401" i="2" s="1"/>
  <c r="AN401" i="2" s="1"/>
  <c r="O401" i="2"/>
  <c r="G401" i="2"/>
  <c r="M401" i="2" s="1"/>
  <c r="N401" i="2" s="1"/>
  <c r="W394" i="2"/>
  <c r="AI394" i="2" s="1"/>
  <c r="AU394" i="2" s="1"/>
  <c r="P394" i="2"/>
  <c r="AB394" i="2" s="1"/>
  <c r="AN394" i="2" s="1"/>
  <c r="O394" i="2"/>
  <c r="G394" i="2"/>
  <c r="M394" i="2" s="1"/>
  <c r="N394" i="2" s="1"/>
  <c r="W393" i="2"/>
  <c r="AI393" i="2" s="1"/>
  <c r="AU393" i="2" s="1"/>
  <c r="P393" i="2"/>
  <c r="AB393" i="2" s="1"/>
  <c r="AN393" i="2" s="1"/>
  <c r="O393" i="2"/>
  <c r="G393" i="2"/>
  <c r="L393" i="2" s="1"/>
  <c r="W392" i="2"/>
  <c r="AI392" i="2" s="1"/>
  <c r="AU392" i="2" s="1"/>
  <c r="P392" i="2"/>
  <c r="AB392" i="2" s="1"/>
  <c r="AN392" i="2" s="1"/>
  <c r="O392" i="2"/>
  <c r="AA392" i="2" s="1"/>
  <c r="AM392" i="2" s="1"/>
  <c r="G392" i="2"/>
  <c r="W391" i="2"/>
  <c r="AI391" i="2" s="1"/>
  <c r="AU391" i="2" s="1"/>
  <c r="P391" i="2"/>
  <c r="AB391" i="2" s="1"/>
  <c r="AN391" i="2" s="1"/>
  <c r="O391" i="2"/>
  <c r="G391" i="2"/>
  <c r="M391" i="2" s="1"/>
  <c r="N391" i="2" s="1"/>
  <c r="W390" i="2"/>
  <c r="AI390" i="2" s="1"/>
  <c r="AU390" i="2" s="1"/>
  <c r="P390" i="2"/>
  <c r="O390" i="2"/>
  <c r="AA390" i="2" s="1"/>
  <c r="AM390" i="2" s="1"/>
  <c r="G390" i="2"/>
  <c r="M390" i="2" s="1"/>
  <c r="Y389" i="2"/>
  <c r="AK389" i="2" s="1"/>
  <c r="AW389" i="2" s="1"/>
  <c r="AT384" i="2"/>
  <c r="AR384" i="2"/>
  <c r="AH384" i="2"/>
  <c r="AF384" i="2"/>
  <c r="V384" i="2"/>
  <c r="T384" i="2"/>
  <c r="K384" i="2"/>
  <c r="J384" i="2"/>
  <c r="H384" i="2"/>
  <c r="F384" i="2"/>
  <c r="E384" i="2"/>
  <c r="AX383" i="2"/>
  <c r="AL383" i="2"/>
  <c r="Z383" i="2"/>
  <c r="N383" i="2"/>
  <c r="AV382" i="2"/>
  <c r="AS382" i="2"/>
  <c r="AW382" i="2" s="1"/>
  <c r="AX382" i="2" s="1"/>
  <c r="AJ382" i="2"/>
  <c r="AG382" i="2"/>
  <c r="AK382" i="2" s="1"/>
  <c r="AL382" i="2" s="1"/>
  <c r="X382" i="2"/>
  <c r="W382" i="2"/>
  <c r="AI382" i="2" s="1"/>
  <c r="AU382" i="2" s="1"/>
  <c r="U382" i="2"/>
  <c r="U384" i="2" s="1"/>
  <c r="P382" i="2"/>
  <c r="AB382" i="2" s="1"/>
  <c r="AN382" i="2" s="1"/>
  <c r="O382" i="2"/>
  <c r="AA382" i="2" s="1"/>
  <c r="AM382" i="2" s="1"/>
  <c r="L382" i="2"/>
  <c r="I382" i="2"/>
  <c r="M382" i="2" s="1"/>
  <c r="N382" i="2" s="1"/>
  <c r="W381" i="2"/>
  <c r="AI381" i="2" s="1"/>
  <c r="AU381" i="2" s="1"/>
  <c r="P381" i="2"/>
  <c r="AB381" i="2" s="1"/>
  <c r="AN381" i="2" s="1"/>
  <c r="O381" i="2"/>
  <c r="AA381" i="2" s="1"/>
  <c r="AM381" i="2" s="1"/>
  <c r="G381" i="2"/>
  <c r="W380" i="2"/>
  <c r="AI380" i="2" s="1"/>
  <c r="AU380" i="2" s="1"/>
  <c r="P380" i="2"/>
  <c r="AB380" i="2" s="1"/>
  <c r="AN380" i="2" s="1"/>
  <c r="O380" i="2"/>
  <c r="AA380" i="2" s="1"/>
  <c r="G380" i="2"/>
  <c r="W379" i="2"/>
  <c r="AI379" i="2" s="1"/>
  <c r="AU379" i="2" s="1"/>
  <c r="P379" i="2"/>
  <c r="AB379" i="2" s="1"/>
  <c r="AN379" i="2" s="1"/>
  <c r="O379" i="2"/>
  <c r="G379" i="2"/>
  <c r="M379" i="2" s="1"/>
  <c r="N379" i="2" s="1"/>
  <c r="W378" i="2"/>
  <c r="AI378" i="2" s="1"/>
  <c r="AU378" i="2" s="1"/>
  <c r="P378" i="2"/>
  <c r="AB378" i="2" s="1"/>
  <c r="AN378" i="2" s="1"/>
  <c r="O378" i="2"/>
  <c r="G378" i="2"/>
  <c r="L378" i="2" s="1"/>
  <c r="W377" i="2"/>
  <c r="AI377" i="2" s="1"/>
  <c r="AU377" i="2" s="1"/>
  <c r="P377" i="2"/>
  <c r="O377" i="2"/>
  <c r="AA377" i="2" s="1"/>
  <c r="G377" i="2"/>
  <c r="L377" i="2" s="1"/>
  <c r="W376" i="2"/>
  <c r="AI376" i="2" s="1"/>
  <c r="AU376" i="2" s="1"/>
  <c r="P376" i="2"/>
  <c r="AB376" i="2" s="1"/>
  <c r="AN376" i="2" s="1"/>
  <c r="O376" i="2"/>
  <c r="G376" i="2"/>
  <c r="W375" i="2"/>
  <c r="AI375" i="2" s="1"/>
  <c r="AU375" i="2" s="1"/>
  <c r="P375" i="2"/>
  <c r="AB375" i="2" s="1"/>
  <c r="AN375" i="2" s="1"/>
  <c r="O375" i="2"/>
  <c r="G375" i="2"/>
  <c r="M375" i="2" s="1"/>
  <c r="N375" i="2" s="1"/>
  <c r="W374" i="2"/>
  <c r="AI374" i="2" s="1"/>
  <c r="AU374" i="2" s="1"/>
  <c r="P374" i="2"/>
  <c r="AB374" i="2" s="1"/>
  <c r="AN374" i="2" s="1"/>
  <c r="O374" i="2"/>
  <c r="AA374" i="2" s="1"/>
  <c r="AM374" i="2" s="1"/>
  <c r="G374" i="2"/>
  <c r="M374" i="2" s="1"/>
  <c r="N374" i="2" s="1"/>
  <c r="W373" i="2"/>
  <c r="P373" i="2"/>
  <c r="AB373" i="2" s="1"/>
  <c r="AN373" i="2" s="1"/>
  <c r="O373" i="2"/>
  <c r="AA373" i="2" s="1"/>
  <c r="G373" i="2"/>
  <c r="L373" i="2" s="1"/>
  <c r="W372" i="2"/>
  <c r="AI372" i="2" s="1"/>
  <c r="AU372" i="2" s="1"/>
  <c r="P372" i="2"/>
  <c r="AB372" i="2" s="1"/>
  <c r="AN372" i="2" s="1"/>
  <c r="O372" i="2"/>
  <c r="G372" i="2"/>
  <c r="W371" i="2"/>
  <c r="AI371" i="2" s="1"/>
  <c r="AU371" i="2" s="1"/>
  <c r="P371" i="2"/>
  <c r="AB371" i="2" s="1"/>
  <c r="AN371" i="2" s="1"/>
  <c r="O371" i="2"/>
  <c r="G371" i="2"/>
  <c r="M371" i="2" s="1"/>
  <c r="N371" i="2" s="1"/>
  <c r="W370" i="2"/>
  <c r="AI370" i="2" s="1"/>
  <c r="AU370" i="2" s="1"/>
  <c r="P370" i="2"/>
  <c r="AB370" i="2" s="1"/>
  <c r="AN370" i="2" s="1"/>
  <c r="O370" i="2"/>
  <c r="AA370" i="2" s="1"/>
  <c r="AM370" i="2" s="1"/>
  <c r="G370" i="2"/>
  <c r="M370" i="2" s="1"/>
  <c r="N370" i="2" s="1"/>
  <c r="W369" i="2"/>
  <c r="AI369" i="2" s="1"/>
  <c r="AU369" i="2" s="1"/>
  <c r="P369" i="2"/>
  <c r="AB369" i="2" s="1"/>
  <c r="AN369" i="2" s="1"/>
  <c r="O369" i="2"/>
  <c r="AA369" i="2" s="1"/>
  <c r="G369" i="2"/>
  <c r="W368" i="2"/>
  <c r="AI368" i="2" s="1"/>
  <c r="AU368" i="2" s="1"/>
  <c r="P368" i="2"/>
  <c r="AB368" i="2" s="1"/>
  <c r="AN368" i="2" s="1"/>
  <c r="O368" i="2"/>
  <c r="G368" i="2"/>
  <c r="W367" i="2"/>
  <c r="AI367" i="2" s="1"/>
  <c r="AU367" i="2" s="1"/>
  <c r="P367" i="2"/>
  <c r="AB367" i="2" s="1"/>
  <c r="AN367" i="2" s="1"/>
  <c r="O367" i="2"/>
  <c r="G367" i="2"/>
  <c r="M367" i="2" s="1"/>
  <c r="N367" i="2" s="1"/>
  <c r="W366" i="2"/>
  <c r="AI366" i="2" s="1"/>
  <c r="AU366" i="2" s="1"/>
  <c r="P366" i="2"/>
  <c r="AB366" i="2" s="1"/>
  <c r="AN366" i="2" s="1"/>
  <c r="O366" i="2"/>
  <c r="AA366" i="2" s="1"/>
  <c r="AM366" i="2" s="1"/>
  <c r="G366" i="2"/>
  <c r="M366" i="2" s="1"/>
  <c r="N366" i="2" s="1"/>
  <c r="W365" i="2"/>
  <c r="AI365" i="2" s="1"/>
  <c r="AU365" i="2" s="1"/>
  <c r="P365" i="2"/>
  <c r="AB365" i="2" s="1"/>
  <c r="AN365" i="2" s="1"/>
  <c r="O365" i="2"/>
  <c r="AA365" i="2" s="1"/>
  <c r="G365" i="2"/>
  <c r="W364" i="2"/>
  <c r="AI364" i="2" s="1"/>
  <c r="AU364" i="2" s="1"/>
  <c r="P364" i="2"/>
  <c r="AB364" i="2" s="1"/>
  <c r="AN364" i="2" s="1"/>
  <c r="O364" i="2"/>
  <c r="G364" i="2"/>
  <c r="W363" i="2"/>
  <c r="AI363" i="2" s="1"/>
  <c r="AU363" i="2" s="1"/>
  <c r="P363" i="2"/>
  <c r="AB363" i="2" s="1"/>
  <c r="AN363" i="2" s="1"/>
  <c r="O363" i="2"/>
  <c r="G363" i="2"/>
  <c r="M363" i="2" s="1"/>
  <c r="N363" i="2" s="1"/>
  <c r="W362" i="2"/>
  <c r="AI362" i="2" s="1"/>
  <c r="AU362" i="2" s="1"/>
  <c r="P362" i="2"/>
  <c r="AB362" i="2" s="1"/>
  <c r="AN362" i="2" s="1"/>
  <c r="O362" i="2"/>
  <c r="AA362" i="2" s="1"/>
  <c r="AM362" i="2" s="1"/>
  <c r="G362" i="2"/>
  <c r="M362" i="2" s="1"/>
  <c r="N362" i="2" s="1"/>
  <c r="W361" i="2"/>
  <c r="AI361" i="2" s="1"/>
  <c r="AU361" i="2" s="1"/>
  <c r="P361" i="2"/>
  <c r="AB361" i="2" s="1"/>
  <c r="AN361" i="2" s="1"/>
  <c r="O361" i="2"/>
  <c r="AA361" i="2" s="1"/>
  <c r="G361" i="2"/>
  <c r="W360" i="2"/>
  <c r="AI360" i="2" s="1"/>
  <c r="AU360" i="2" s="1"/>
  <c r="P360" i="2"/>
  <c r="AB360" i="2" s="1"/>
  <c r="AN360" i="2" s="1"/>
  <c r="O360" i="2"/>
  <c r="AA360" i="2" s="1"/>
  <c r="AM360" i="2" s="1"/>
  <c r="G360" i="2"/>
  <c r="W359" i="2"/>
  <c r="P359" i="2"/>
  <c r="AB359" i="2" s="1"/>
  <c r="AN359" i="2" s="1"/>
  <c r="O359" i="2"/>
  <c r="AA359" i="2" s="1"/>
  <c r="G359" i="2"/>
  <c r="L359" i="2" s="1"/>
  <c r="W358" i="2"/>
  <c r="AI358" i="2" s="1"/>
  <c r="AU358" i="2" s="1"/>
  <c r="P358" i="2"/>
  <c r="AB358" i="2" s="1"/>
  <c r="AN358" i="2" s="1"/>
  <c r="O358" i="2"/>
  <c r="G358" i="2"/>
  <c r="W357" i="2"/>
  <c r="AI357" i="2" s="1"/>
  <c r="AU357" i="2" s="1"/>
  <c r="P357" i="2"/>
  <c r="AB357" i="2" s="1"/>
  <c r="AN357" i="2" s="1"/>
  <c r="O357" i="2"/>
  <c r="G357" i="2"/>
  <c r="M357" i="2" s="1"/>
  <c r="N357" i="2" s="1"/>
  <c r="W356" i="2"/>
  <c r="AI356" i="2" s="1"/>
  <c r="AU356" i="2" s="1"/>
  <c r="P356" i="2"/>
  <c r="AB356" i="2" s="1"/>
  <c r="AN356" i="2" s="1"/>
  <c r="O356" i="2"/>
  <c r="AA356" i="2" s="1"/>
  <c r="AM356" i="2" s="1"/>
  <c r="G356" i="2"/>
  <c r="L356" i="2" s="1"/>
  <c r="W355" i="2"/>
  <c r="AI355" i="2" s="1"/>
  <c r="AU355" i="2" s="1"/>
  <c r="P355" i="2"/>
  <c r="AB355" i="2" s="1"/>
  <c r="AN355" i="2" s="1"/>
  <c r="O355" i="2"/>
  <c r="AA355" i="2" s="1"/>
  <c r="G355" i="2"/>
  <c r="L355" i="2" s="1"/>
  <c r="W353" i="2"/>
  <c r="AI353" i="2" s="1"/>
  <c r="AU353" i="2" s="1"/>
  <c r="P353" i="2"/>
  <c r="AB353" i="2" s="1"/>
  <c r="AN353" i="2" s="1"/>
  <c r="O353" i="2"/>
  <c r="G353" i="2"/>
  <c r="W352" i="2"/>
  <c r="AI352" i="2" s="1"/>
  <c r="AU352" i="2" s="1"/>
  <c r="P352" i="2"/>
  <c r="AB352" i="2" s="1"/>
  <c r="AN352" i="2" s="1"/>
  <c r="O352" i="2"/>
  <c r="G352" i="2"/>
  <c r="M352" i="2" s="1"/>
  <c r="N352" i="2" s="1"/>
  <c r="W351" i="2"/>
  <c r="AI351" i="2" s="1"/>
  <c r="AU351" i="2" s="1"/>
  <c r="P351" i="2"/>
  <c r="AB351" i="2" s="1"/>
  <c r="AN351" i="2" s="1"/>
  <c r="O351" i="2"/>
  <c r="AA351" i="2" s="1"/>
  <c r="AM351" i="2" s="1"/>
  <c r="G351" i="2"/>
  <c r="M351" i="2" s="1"/>
  <c r="N351" i="2" s="1"/>
  <c r="W350" i="2"/>
  <c r="AI350" i="2" s="1"/>
  <c r="AU350" i="2" s="1"/>
  <c r="P350" i="2"/>
  <c r="AB350" i="2" s="1"/>
  <c r="AN350" i="2" s="1"/>
  <c r="O350" i="2"/>
  <c r="G350" i="2"/>
  <c r="L350" i="2" s="1"/>
  <c r="W349" i="2"/>
  <c r="AI349" i="2" s="1"/>
  <c r="AU349" i="2" s="1"/>
  <c r="P349" i="2"/>
  <c r="AB349" i="2" s="1"/>
  <c r="AN349" i="2" s="1"/>
  <c r="O349" i="2"/>
  <c r="G349" i="2"/>
  <c r="W348" i="2"/>
  <c r="AI348" i="2" s="1"/>
  <c r="P348" i="2"/>
  <c r="O348" i="2"/>
  <c r="G348" i="2"/>
  <c r="Y347" i="2"/>
  <c r="AK347" i="2" s="1"/>
  <c r="AW347" i="2" s="1"/>
  <c r="AT342" i="2"/>
  <c r="AR342" i="2"/>
  <c r="AH342" i="2"/>
  <c r="AF342" i="2"/>
  <c r="V342" i="2"/>
  <c r="U342" i="2"/>
  <c r="T342" i="2"/>
  <c r="K342" i="2"/>
  <c r="J342" i="2"/>
  <c r="I342" i="2"/>
  <c r="H342" i="2"/>
  <c r="F342" i="2"/>
  <c r="E342" i="2"/>
  <c r="AX341" i="2"/>
  <c r="AL341" i="2"/>
  <c r="Z341" i="2"/>
  <c r="N341" i="2"/>
  <c r="W340" i="2"/>
  <c r="AI340" i="2" s="1"/>
  <c r="AU340" i="2" s="1"/>
  <c r="P340" i="2"/>
  <c r="AB340" i="2" s="1"/>
  <c r="AN340" i="2" s="1"/>
  <c r="O340" i="2"/>
  <c r="G340" i="2"/>
  <c r="M340" i="2" s="1"/>
  <c r="N340" i="2" s="1"/>
  <c r="W339" i="2"/>
  <c r="AI339" i="2" s="1"/>
  <c r="AU339" i="2" s="1"/>
  <c r="P339" i="2"/>
  <c r="AB339" i="2" s="1"/>
  <c r="AN339" i="2" s="1"/>
  <c r="O339" i="2"/>
  <c r="AA339" i="2" s="1"/>
  <c r="AM339" i="2" s="1"/>
  <c r="G339" i="2"/>
  <c r="M339" i="2" s="1"/>
  <c r="N339" i="2" s="1"/>
  <c r="W338" i="2"/>
  <c r="AI338" i="2" s="1"/>
  <c r="AU338" i="2" s="1"/>
  <c r="P338" i="2"/>
  <c r="AB338" i="2" s="1"/>
  <c r="AN338" i="2" s="1"/>
  <c r="O338" i="2"/>
  <c r="AA338" i="2" s="1"/>
  <c r="G338" i="2"/>
  <c r="M338" i="2" s="1"/>
  <c r="N338" i="2" s="1"/>
  <c r="W337" i="2"/>
  <c r="AI337" i="2" s="1"/>
  <c r="AU337" i="2" s="1"/>
  <c r="P337" i="2"/>
  <c r="AB337" i="2" s="1"/>
  <c r="AN337" i="2" s="1"/>
  <c r="O337" i="2"/>
  <c r="G337" i="2"/>
  <c r="W336" i="2"/>
  <c r="AI336" i="2" s="1"/>
  <c r="AU336" i="2" s="1"/>
  <c r="P336" i="2"/>
  <c r="AB336" i="2" s="1"/>
  <c r="AN336" i="2" s="1"/>
  <c r="O336" i="2"/>
  <c r="G336" i="2"/>
  <c r="M336" i="2" s="1"/>
  <c r="N336" i="2" s="1"/>
  <c r="W335" i="2"/>
  <c r="AI335" i="2" s="1"/>
  <c r="AU335" i="2" s="1"/>
  <c r="P335" i="2"/>
  <c r="AB335" i="2" s="1"/>
  <c r="AN335" i="2" s="1"/>
  <c r="O335" i="2"/>
  <c r="AA335" i="2" s="1"/>
  <c r="AM335" i="2" s="1"/>
  <c r="G335" i="2"/>
  <c r="M335" i="2" s="1"/>
  <c r="N335" i="2" s="1"/>
  <c r="W334" i="2"/>
  <c r="AI334" i="2" s="1"/>
  <c r="AU334" i="2" s="1"/>
  <c r="P334" i="2"/>
  <c r="AB334" i="2" s="1"/>
  <c r="AN334" i="2" s="1"/>
  <c r="O334" i="2"/>
  <c r="AA334" i="2" s="1"/>
  <c r="AM334" i="2" s="1"/>
  <c r="G334" i="2"/>
  <c r="L334" i="2" s="1"/>
  <c r="W333" i="2"/>
  <c r="AI333" i="2" s="1"/>
  <c r="AU333" i="2" s="1"/>
  <c r="P333" i="2"/>
  <c r="AB333" i="2" s="1"/>
  <c r="AN333" i="2" s="1"/>
  <c r="O333" i="2"/>
  <c r="G333" i="2"/>
  <c r="W332" i="2"/>
  <c r="AI332" i="2" s="1"/>
  <c r="AU332" i="2" s="1"/>
  <c r="P332" i="2"/>
  <c r="AB332" i="2" s="1"/>
  <c r="AN332" i="2" s="1"/>
  <c r="O332" i="2"/>
  <c r="G332" i="2"/>
  <c r="M332" i="2" s="1"/>
  <c r="N332" i="2" s="1"/>
  <c r="W331" i="2"/>
  <c r="AI331" i="2" s="1"/>
  <c r="AU331" i="2" s="1"/>
  <c r="P331" i="2"/>
  <c r="AB331" i="2" s="1"/>
  <c r="AN331" i="2" s="1"/>
  <c r="O331" i="2"/>
  <c r="AA331" i="2" s="1"/>
  <c r="G331" i="2"/>
  <c r="L331" i="2" s="1"/>
  <c r="W330" i="2"/>
  <c r="AI330" i="2" s="1"/>
  <c r="AU330" i="2" s="1"/>
  <c r="P330" i="2"/>
  <c r="AB330" i="2" s="1"/>
  <c r="AN330" i="2" s="1"/>
  <c r="O330" i="2"/>
  <c r="AA330" i="2" s="1"/>
  <c r="AM330" i="2" s="1"/>
  <c r="G330" i="2"/>
  <c r="M330" i="2" s="1"/>
  <c r="N330" i="2" s="1"/>
  <c r="W329" i="2"/>
  <c r="AI329" i="2" s="1"/>
  <c r="AU329" i="2" s="1"/>
  <c r="P329" i="2"/>
  <c r="AB329" i="2" s="1"/>
  <c r="AN329" i="2" s="1"/>
  <c r="O329" i="2"/>
  <c r="G329" i="2"/>
  <c r="W328" i="2"/>
  <c r="AI328" i="2" s="1"/>
  <c r="AU328" i="2" s="1"/>
  <c r="P328" i="2"/>
  <c r="AB328" i="2" s="1"/>
  <c r="AN328" i="2" s="1"/>
  <c r="O328" i="2"/>
  <c r="G328" i="2"/>
  <c r="M328" i="2" s="1"/>
  <c r="N328" i="2" s="1"/>
  <c r="W327" i="2"/>
  <c r="AI327" i="2" s="1"/>
  <c r="AU327" i="2" s="1"/>
  <c r="P327" i="2"/>
  <c r="AB327" i="2" s="1"/>
  <c r="AN327" i="2" s="1"/>
  <c r="O327" i="2"/>
  <c r="AA327" i="2" s="1"/>
  <c r="AM327" i="2" s="1"/>
  <c r="G327" i="2"/>
  <c r="L327" i="2" s="1"/>
  <c r="W326" i="2"/>
  <c r="AI326" i="2" s="1"/>
  <c r="AU326" i="2" s="1"/>
  <c r="P326" i="2"/>
  <c r="AB326" i="2" s="1"/>
  <c r="AN326" i="2" s="1"/>
  <c r="O326" i="2"/>
  <c r="G326" i="2"/>
  <c r="L326" i="2" s="1"/>
  <c r="W325" i="2"/>
  <c r="AI325" i="2" s="1"/>
  <c r="AU325" i="2" s="1"/>
  <c r="P325" i="2"/>
  <c r="AB325" i="2" s="1"/>
  <c r="AN325" i="2" s="1"/>
  <c r="O325" i="2"/>
  <c r="AA325" i="2" s="1"/>
  <c r="AM325" i="2" s="1"/>
  <c r="G325" i="2"/>
  <c r="M325" i="2" s="1"/>
  <c r="N325" i="2" s="1"/>
  <c r="W324" i="2"/>
  <c r="AI324" i="2" s="1"/>
  <c r="AU324" i="2" s="1"/>
  <c r="P324" i="2"/>
  <c r="AB324" i="2" s="1"/>
  <c r="AN324" i="2" s="1"/>
  <c r="O324" i="2"/>
  <c r="G324" i="2"/>
  <c r="L324" i="2" s="1"/>
  <c r="W323" i="2"/>
  <c r="AI323" i="2" s="1"/>
  <c r="AU323" i="2" s="1"/>
  <c r="P323" i="2"/>
  <c r="AB323" i="2" s="1"/>
  <c r="AN323" i="2" s="1"/>
  <c r="O323" i="2"/>
  <c r="G323" i="2"/>
  <c r="W322" i="2"/>
  <c r="AI322" i="2" s="1"/>
  <c r="AU322" i="2" s="1"/>
  <c r="P322" i="2"/>
  <c r="AB322" i="2" s="1"/>
  <c r="AN322" i="2" s="1"/>
  <c r="O322" i="2"/>
  <c r="G322" i="2"/>
  <c r="M322" i="2" s="1"/>
  <c r="N322" i="2" s="1"/>
  <c r="W321" i="2"/>
  <c r="AI321" i="2" s="1"/>
  <c r="AU321" i="2" s="1"/>
  <c r="P321" i="2"/>
  <c r="AB321" i="2" s="1"/>
  <c r="AN321" i="2" s="1"/>
  <c r="O321" i="2"/>
  <c r="AA321" i="2" s="1"/>
  <c r="AM321" i="2" s="1"/>
  <c r="G321" i="2"/>
  <c r="L321" i="2" s="1"/>
  <c r="W320" i="2"/>
  <c r="AI320" i="2" s="1"/>
  <c r="AU320" i="2" s="1"/>
  <c r="P320" i="2"/>
  <c r="AB320" i="2" s="1"/>
  <c r="AN320" i="2" s="1"/>
  <c r="O320" i="2"/>
  <c r="G320" i="2"/>
  <c r="M320" i="2" s="1"/>
  <c r="N320" i="2" s="1"/>
  <c r="W319" i="2"/>
  <c r="AI319" i="2" s="1"/>
  <c r="AU319" i="2" s="1"/>
  <c r="P319" i="2"/>
  <c r="AB319" i="2" s="1"/>
  <c r="AN319" i="2" s="1"/>
  <c r="O319" i="2"/>
  <c r="G319" i="2"/>
  <c r="W318" i="2"/>
  <c r="AI318" i="2" s="1"/>
  <c r="AU318" i="2" s="1"/>
  <c r="P318" i="2"/>
  <c r="AB318" i="2" s="1"/>
  <c r="AN318" i="2" s="1"/>
  <c r="O318" i="2"/>
  <c r="G318" i="2"/>
  <c r="M318" i="2" s="1"/>
  <c r="N318" i="2" s="1"/>
  <c r="W317" i="2"/>
  <c r="AI317" i="2" s="1"/>
  <c r="AU317" i="2" s="1"/>
  <c r="P317" i="2"/>
  <c r="AB317" i="2" s="1"/>
  <c r="AN317" i="2" s="1"/>
  <c r="O317" i="2"/>
  <c r="AA317" i="2" s="1"/>
  <c r="AM317" i="2" s="1"/>
  <c r="G317" i="2"/>
  <c r="L317" i="2" s="1"/>
  <c r="W316" i="2"/>
  <c r="AI316" i="2" s="1"/>
  <c r="AU316" i="2" s="1"/>
  <c r="P316" i="2"/>
  <c r="AB316" i="2" s="1"/>
  <c r="AN316" i="2" s="1"/>
  <c r="O316" i="2"/>
  <c r="AA316" i="2" s="1"/>
  <c r="G316" i="2"/>
  <c r="L316" i="2" s="1"/>
  <c r="W315" i="2"/>
  <c r="AI315" i="2" s="1"/>
  <c r="AU315" i="2" s="1"/>
  <c r="P315" i="2"/>
  <c r="AB315" i="2" s="1"/>
  <c r="AN315" i="2" s="1"/>
  <c r="O315" i="2"/>
  <c r="G315" i="2"/>
  <c r="W314" i="2"/>
  <c r="AI314" i="2" s="1"/>
  <c r="AU314" i="2" s="1"/>
  <c r="P314" i="2"/>
  <c r="AB314" i="2" s="1"/>
  <c r="AN314" i="2" s="1"/>
  <c r="O314" i="2"/>
  <c r="G314" i="2"/>
  <c r="M314" i="2" s="1"/>
  <c r="N314" i="2" s="1"/>
  <c r="W313" i="2"/>
  <c r="AI313" i="2" s="1"/>
  <c r="AU313" i="2" s="1"/>
  <c r="P313" i="2"/>
  <c r="AB313" i="2" s="1"/>
  <c r="AN313" i="2" s="1"/>
  <c r="O313" i="2"/>
  <c r="AA313" i="2" s="1"/>
  <c r="AM313" i="2" s="1"/>
  <c r="G313" i="2"/>
  <c r="L313" i="2" s="1"/>
  <c r="AW312" i="2"/>
  <c r="AX312" i="2" s="1"/>
  <c r="AV312" i="2"/>
  <c r="AK312" i="2"/>
  <c r="AL312" i="2" s="1"/>
  <c r="AJ312" i="2"/>
  <c r="Y312" i="2"/>
  <c r="Z312" i="2" s="1"/>
  <c r="X312" i="2"/>
  <c r="W312" i="2"/>
  <c r="AI312" i="2" s="1"/>
  <c r="AU312" i="2" s="1"/>
  <c r="P312" i="2"/>
  <c r="AB312" i="2" s="1"/>
  <c r="AN312" i="2" s="1"/>
  <c r="O312" i="2"/>
  <c r="AA312" i="2" s="1"/>
  <c r="AM312" i="2" s="1"/>
  <c r="M312" i="2"/>
  <c r="N312" i="2" s="1"/>
  <c r="L312" i="2"/>
  <c r="W311" i="2"/>
  <c r="AI311" i="2" s="1"/>
  <c r="AU311" i="2" s="1"/>
  <c r="P311" i="2"/>
  <c r="AB311" i="2" s="1"/>
  <c r="AN311" i="2" s="1"/>
  <c r="O311" i="2"/>
  <c r="G311" i="2"/>
  <c r="W310" i="2"/>
  <c r="AI310" i="2" s="1"/>
  <c r="AU310" i="2" s="1"/>
  <c r="P310" i="2"/>
  <c r="AB310" i="2" s="1"/>
  <c r="AN310" i="2" s="1"/>
  <c r="O310" i="2"/>
  <c r="G310" i="2"/>
  <c r="M310" i="2" s="1"/>
  <c r="N310" i="2" s="1"/>
  <c r="W309" i="2"/>
  <c r="AI309" i="2" s="1"/>
  <c r="AU309" i="2" s="1"/>
  <c r="P309" i="2"/>
  <c r="AB309" i="2" s="1"/>
  <c r="AN309" i="2" s="1"/>
  <c r="O309" i="2"/>
  <c r="AA309" i="2" s="1"/>
  <c r="G309" i="2"/>
  <c r="M309" i="2" s="1"/>
  <c r="N309" i="2" s="1"/>
  <c r="AW308" i="2"/>
  <c r="AX308" i="2" s="1"/>
  <c r="AV308" i="2"/>
  <c r="AK308" i="2"/>
  <c r="AL308" i="2" s="1"/>
  <c r="AJ308" i="2"/>
  <c r="Y308" i="2"/>
  <c r="Z308" i="2" s="1"/>
  <c r="X308" i="2"/>
  <c r="W308" i="2"/>
  <c r="AI308" i="2" s="1"/>
  <c r="AU308" i="2" s="1"/>
  <c r="P308" i="2"/>
  <c r="AB308" i="2" s="1"/>
  <c r="AN308" i="2" s="1"/>
  <c r="O308" i="2"/>
  <c r="AA308" i="2" s="1"/>
  <c r="AM308" i="2" s="1"/>
  <c r="M308" i="2"/>
  <c r="N308" i="2" s="1"/>
  <c r="L308" i="2"/>
  <c r="W307" i="2"/>
  <c r="AI307" i="2" s="1"/>
  <c r="AU307" i="2" s="1"/>
  <c r="P307" i="2"/>
  <c r="AB307" i="2" s="1"/>
  <c r="AN307" i="2" s="1"/>
  <c r="O307" i="2"/>
  <c r="G307" i="2"/>
  <c r="W306" i="2"/>
  <c r="AI306" i="2" s="1"/>
  <c r="AU306" i="2" s="1"/>
  <c r="P306" i="2"/>
  <c r="AB306" i="2" s="1"/>
  <c r="AN306" i="2" s="1"/>
  <c r="O306" i="2"/>
  <c r="G306" i="2"/>
  <c r="M306" i="2" s="1"/>
  <c r="N306" i="2" s="1"/>
  <c r="W305" i="2"/>
  <c r="AI305" i="2" s="1"/>
  <c r="P305" i="2"/>
  <c r="AB305" i="2" s="1"/>
  <c r="AN305" i="2" s="1"/>
  <c r="O305" i="2"/>
  <c r="AA305" i="2" s="1"/>
  <c r="AM305" i="2" s="1"/>
  <c r="G305" i="2"/>
  <c r="L305" i="2" s="1"/>
  <c r="W304" i="2"/>
  <c r="AI304" i="2" s="1"/>
  <c r="AU304" i="2" s="1"/>
  <c r="P304" i="2"/>
  <c r="AB304" i="2" s="1"/>
  <c r="AN304" i="2" s="1"/>
  <c r="O304" i="2"/>
  <c r="AA304" i="2" s="1"/>
  <c r="G304" i="2"/>
  <c r="M304" i="2" s="1"/>
  <c r="N304" i="2" s="1"/>
  <c r="W303" i="2"/>
  <c r="AI303" i="2" s="1"/>
  <c r="AU303" i="2" s="1"/>
  <c r="P303" i="2"/>
  <c r="AB303" i="2" s="1"/>
  <c r="AN303" i="2" s="1"/>
  <c r="O303" i="2"/>
  <c r="G303" i="2"/>
  <c r="W302" i="2"/>
  <c r="AI302" i="2" s="1"/>
  <c r="AU302" i="2" s="1"/>
  <c r="P302" i="2"/>
  <c r="AB302" i="2" s="1"/>
  <c r="AN302" i="2" s="1"/>
  <c r="O302" i="2"/>
  <c r="G302" i="2"/>
  <c r="M302" i="2" s="1"/>
  <c r="N302" i="2" s="1"/>
  <c r="W301" i="2"/>
  <c r="AI301" i="2" s="1"/>
  <c r="AU301" i="2" s="1"/>
  <c r="P301" i="2"/>
  <c r="AB301" i="2" s="1"/>
  <c r="AN301" i="2" s="1"/>
  <c r="O301" i="2"/>
  <c r="AA301" i="2" s="1"/>
  <c r="AM301" i="2" s="1"/>
  <c r="G301" i="2"/>
  <c r="L301" i="2" s="1"/>
  <c r="W300" i="2"/>
  <c r="AI300" i="2" s="1"/>
  <c r="AU300" i="2" s="1"/>
  <c r="P300" i="2"/>
  <c r="AB300" i="2" s="1"/>
  <c r="AN300" i="2" s="1"/>
  <c r="O300" i="2"/>
  <c r="AA300" i="2" s="1"/>
  <c r="AM300" i="2" s="1"/>
  <c r="G300" i="2"/>
  <c r="L300" i="2" s="1"/>
  <c r="W299" i="2"/>
  <c r="AI299" i="2" s="1"/>
  <c r="AU299" i="2" s="1"/>
  <c r="P299" i="2"/>
  <c r="AB299" i="2" s="1"/>
  <c r="AN299" i="2" s="1"/>
  <c r="O299" i="2"/>
  <c r="G299" i="2"/>
  <c r="W298" i="2"/>
  <c r="AI298" i="2" s="1"/>
  <c r="AU298" i="2" s="1"/>
  <c r="P298" i="2"/>
  <c r="AB298" i="2" s="1"/>
  <c r="AN298" i="2" s="1"/>
  <c r="O298" i="2"/>
  <c r="G298" i="2"/>
  <c r="M298" i="2" s="1"/>
  <c r="N298" i="2" s="1"/>
  <c r="W297" i="2"/>
  <c r="AI297" i="2" s="1"/>
  <c r="AU297" i="2" s="1"/>
  <c r="P297" i="2"/>
  <c r="AB297" i="2" s="1"/>
  <c r="AN297" i="2" s="1"/>
  <c r="O297" i="2"/>
  <c r="AA297" i="2" s="1"/>
  <c r="AM297" i="2" s="1"/>
  <c r="G297" i="2"/>
  <c r="L297" i="2" s="1"/>
  <c r="W296" i="2"/>
  <c r="AI296" i="2" s="1"/>
  <c r="AU296" i="2" s="1"/>
  <c r="P296" i="2"/>
  <c r="AB296" i="2" s="1"/>
  <c r="AN296" i="2" s="1"/>
  <c r="O296" i="2"/>
  <c r="AA296" i="2" s="1"/>
  <c r="AM296" i="2" s="1"/>
  <c r="G296" i="2"/>
  <c r="M296" i="2" s="1"/>
  <c r="N296" i="2" s="1"/>
  <c r="W295" i="2"/>
  <c r="AI295" i="2" s="1"/>
  <c r="AU295" i="2" s="1"/>
  <c r="P295" i="2"/>
  <c r="AB295" i="2" s="1"/>
  <c r="AN295" i="2" s="1"/>
  <c r="O295" i="2"/>
  <c r="G295" i="2"/>
  <c r="W294" i="2"/>
  <c r="AI294" i="2" s="1"/>
  <c r="AU294" i="2" s="1"/>
  <c r="P294" i="2"/>
  <c r="AB294" i="2" s="1"/>
  <c r="AN294" i="2" s="1"/>
  <c r="O294" i="2"/>
  <c r="G294" i="2"/>
  <c r="M294" i="2" s="1"/>
  <c r="N294" i="2" s="1"/>
  <c r="W293" i="2"/>
  <c r="AI293" i="2" s="1"/>
  <c r="AU293" i="2" s="1"/>
  <c r="P293" i="2"/>
  <c r="AB293" i="2" s="1"/>
  <c r="AN293" i="2" s="1"/>
  <c r="O293" i="2"/>
  <c r="AA293" i="2" s="1"/>
  <c r="G293" i="2"/>
  <c r="M293" i="2" s="1"/>
  <c r="N293" i="2" s="1"/>
  <c r="W292" i="2"/>
  <c r="AI292" i="2" s="1"/>
  <c r="AU292" i="2" s="1"/>
  <c r="P292" i="2"/>
  <c r="AB292" i="2" s="1"/>
  <c r="AN292" i="2" s="1"/>
  <c r="O292" i="2"/>
  <c r="AA292" i="2" s="1"/>
  <c r="AM292" i="2" s="1"/>
  <c r="G292" i="2"/>
  <c r="M292" i="2" s="1"/>
  <c r="N292" i="2" s="1"/>
  <c r="W291" i="2"/>
  <c r="AI291" i="2" s="1"/>
  <c r="AU291" i="2" s="1"/>
  <c r="P291" i="2"/>
  <c r="AB291" i="2" s="1"/>
  <c r="AN291" i="2" s="1"/>
  <c r="O291" i="2"/>
  <c r="G291" i="2"/>
  <c r="W290" i="2"/>
  <c r="AI290" i="2" s="1"/>
  <c r="AU290" i="2" s="1"/>
  <c r="P290" i="2"/>
  <c r="AB290" i="2" s="1"/>
  <c r="AN290" i="2" s="1"/>
  <c r="O290" i="2"/>
  <c r="G290" i="2"/>
  <c r="M290" i="2" s="1"/>
  <c r="N290" i="2" s="1"/>
  <c r="W289" i="2"/>
  <c r="AI289" i="2" s="1"/>
  <c r="AU289" i="2" s="1"/>
  <c r="P289" i="2"/>
  <c r="AB289" i="2" s="1"/>
  <c r="AN289" i="2" s="1"/>
  <c r="O289" i="2"/>
  <c r="AA289" i="2" s="1"/>
  <c r="AM289" i="2" s="1"/>
  <c r="G289" i="2"/>
  <c r="M289" i="2" s="1"/>
  <c r="N289" i="2" s="1"/>
  <c r="W288" i="2"/>
  <c r="AI288" i="2" s="1"/>
  <c r="AU288" i="2" s="1"/>
  <c r="P288" i="2"/>
  <c r="AB288" i="2" s="1"/>
  <c r="AN288" i="2" s="1"/>
  <c r="O288" i="2"/>
  <c r="G288" i="2"/>
  <c r="M288" i="2" s="1"/>
  <c r="N288" i="2" s="1"/>
  <c r="W285" i="2"/>
  <c r="AI285" i="2" s="1"/>
  <c r="AU285" i="2" s="1"/>
  <c r="P285" i="2"/>
  <c r="AB285" i="2" s="1"/>
  <c r="AN285" i="2" s="1"/>
  <c r="O285" i="2"/>
  <c r="AA285" i="2" s="1"/>
  <c r="AM285" i="2" s="1"/>
  <c r="G285" i="2"/>
  <c r="L285" i="2" s="1"/>
  <c r="W284" i="2"/>
  <c r="AI284" i="2" s="1"/>
  <c r="AU284" i="2" s="1"/>
  <c r="P284" i="2"/>
  <c r="AB284" i="2" s="1"/>
  <c r="AN284" i="2" s="1"/>
  <c r="O284" i="2"/>
  <c r="G284" i="2"/>
  <c r="W283" i="2"/>
  <c r="AI283" i="2" s="1"/>
  <c r="P283" i="2"/>
  <c r="AB283" i="2" s="1"/>
  <c r="O283" i="2"/>
  <c r="G283" i="2"/>
  <c r="L283" i="2" s="1"/>
  <c r="Y282" i="2"/>
  <c r="AK282" i="2" s="1"/>
  <c r="AW282" i="2" s="1"/>
  <c r="AT277" i="2"/>
  <c r="AR277" i="2"/>
  <c r="AH277" i="2"/>
  <c r="AF277" i="2"/>
  <c r="V277" i="2"/>
  <c r="T277" i="2"/>
  <c r="K277" i="2"/>
  <c r="J277" i="2"/>
  <c r="H277" i="2"/>
  <c r="F277" i="2"/>
  <c r="E277" i="2"/>
  <c r="AX276" i="2"/>
  <c r="AL276" i="2"/>
  <c r="Z276" i="2"/>
  <c r="N276" i="2"/>
  <c r="W272" i="2"/>
  <c r="AI272" i="2" s="1"/>
  <c r="AU272" i="2" s="1"/>
  <c r="P272" i="2"/>
  <c r="AB272" i="2" s="1"/>
  <c r="AN272" i="2" s="1"/>
  <c r="O272" i="2"/>
  <c r="AA272" i="2" s="1"/>
  <c r="G272" i="2"/>
  <c r="L272" i="2" s="1"/>
  <c r="W271" i="2"/>
  <c r="AI271" i="2" s="1"/>
  <c r="AU271" i="2" s="1"/>
  <c r="P271" i="2"/>
  <c r="AB271" i="2" s="1"/>
  <c r="AN271" i="2" s="1"/>
  <c r="O271" i="2"/>
  <c r="AA271" i="2" s="1"/>
  <c r="AM271" i="2" s="1"/>
  <c r="G271" i="2"/>
  <c r="M271" i="2" s="1"/>
  <c r="N271" i="2" s="1"/>
  <c r="W270" i="2"/>
  <c r="AI270" i="2" s="1"/>
  <c r="AU270" i="2" s="1"/>
  <c r="P270" i="2"/>
  <c r="AB270" i="2" s="1"/>
  <c r="AN270" i="2" s="1"/>
  <c r="O270" i="2"/>
  <c r="G270" i="2"/>
  <c r="W269" i="2"/>
  <c r="AI269" i="2" s="1"/>
  <c r="AU269" i="2" s="1"/>
  <c r="P269" i="2"/>
  <c r="AB269" i="2" s="1"/>
  <c r="AN269" i="2" s="1"/>
  <c r="O269" i="2"/>
  <c r="G269" i="2"/>
  <c r="M269" i="2" s="1"/>
  <c r="N269" i="2" s="1"/>
  <c r="W268" i="2"/>
  <c r="AI268" i="2" s="1"/>
  <c r="AU268" i="2" s="1"/>
  <c r="P268" i="2"/>
  <c r="AB268" i="2" s="1"/>
  <c r="AN268" i="2" s="1"/>
  <c r="O268" i="2"/>
  <c r="AA268" i="2" s="1"/>
  <c r="AM268" i="2" s="1"/>
  <c r="G268" i="2"/>
  <c r="M268" i="2" s="1"/>
  <c r="N268" i="2" s="1"/>
  <c r="W267" i="2"/>
  <c r="AI267" i="2" s="1"/>
  <c r="AU267" i="2" s="1"/>
  <c r="P267" i="2"/>
  <c r="AB267" i="2" s="1"/>
  <c r="AN267" i="2" s="1"/>
  <c r="O267" i="2"/>
  <c r="AA267" i="2" s="1"/>
  <c r="G267" i="2"/>
  <c r="L267" i="2" s="1"/>
  <c r="W266" i="2"/>
  <c r="AI266" i="2" s="1"/>
  <c r="AU266" i="2" s="1"/>
  <c r="P266" i="2"/>
  <c r="AB266" i="2" s="1"/>
  <c r="AN266" i="2" s="1"/>
  <c r="O266" i="2"/>
  <c r="G266" i="2"/>
  <c r="W265" i="2"/>
  <c r="AI265" i="2" s="1"/>
  <c r="AU265" i="2" s="1"/>
  <c r="P265" i="2"/>
  <c r="AB265" i="2" s="1"/>
  <c r="AN265" i="2" s="1"/>
  <c r="O265" i="2"/>
  <c r="G265" i="2"/>
  <c r="W264" i="2"/>
  <c r="AI264" i="2" s="1"/>
  <c r="AU264" i="2" s="1"/>
  <c r="P264" i="2"/>
  <c r="AB264" i="2" s="1"/>
  <c r="AN264" i="2" s="1"/>
  <c r="O264" i="2"/>
  <c r="G264" i="2"/>
  <c r="L264" i="2" s="1"/>
  <c r="W263" i="2"/>
  <c r="AI263" i="2" s="1"/>
  <c r="AU263" i="2" s="1"/>
  <c r="P263" i="2"/>
  <c r="AB263" i="2" s="1"/>
  <c r="AN263" i="2" s="1"/>
  <c r="O263" i="2"/>
  <c r="AA263" i="2" s="1"/>
  <c r="G263" i="2"/>
  <c r="W262" i="2"/>
  <c r="AI262" i="2" s="1"/>
  <c r="AU262" i="2" s="1"/>
  <c r="P262" i="2"/>
  <c r="AB262" i="2" s="1"/>
  <c r="AN262" i="2" s="1"/>
  <c r="O262" i="2"/>
  <c r="G262" i="2"/>
  <c r="W261" i="2"/>
  <c r="AI261" i="2" s="1"/>
  <c r="AU261" i="2" s="1"/>
  <c r="P261" i="2"/>
  <c r="AB261" i="2" s="1"/>
  <c r="AN261" i="2" s="1"/>
  <c r="O261" i="2"/>
  <c r="G261" i="2"/>
  <c r="W254" i="2"/>
  <c r="AI254" i="2" s="1"/>
  <c r="AU254" i="2" s="1"/>
  <c r="P254" i="2"/>
  <c r="AB254" i="2" s="1"/>
  <c r="AN254" i="2" s="1"/>
  <c r="O254" i="2"/>
  <c r="G254" i="2"/>
  <c r="W253" i="2"/>
  <c r="AI253" i="2" s="1"/>
  <c r="AU253" i="2" s="1"/>
  <c r="P253" i="2"/>
  <c r="AB253" i="2" s="1"/>
  <c r="AN253" i="2" s="1"/>
  <c r="O253" i="2"/>
  <c r="AA253" i="2" s="1"/>
  <c r="G253" i="2"/>
  <c r="M253" i="2" s="1"/>
  <c r="N253" i="2" s="1"/>
  <c r="W252" i="2"/>
  <c r="AI252" i="2" s="1"/>
  <c r="AU252" i="2" s="1"/>
  <c r="P252" i="2"/>
  <c r="AB252" i="2" s="1"/>
  <c r="AN252" i="2" s="1"/>
  <c r="O252" i="2"/>
  <c r="G252" i="2"/>
  <c r="W251" i="2"/>
  <c r="AI251" i="2" s="1"/>
  <c r="AU251" i="2" s="1"/>
  <c r="P251" i="2"/>
  <c r="AB251" i="2" s="1"/>
  <c r="AN251" i="2" s="1"/>
  <c r="O251" i="2"/>
  <c r="G251" i="2"/>
  <c r="M251" i="2" s="1"/>
  <c r="N251" i="2" s="1"/>
  <c r="W250" i="2"/>
  <c r="AI250" i="2" s="1"/>
  <c r="AU250" i="2" s="1"/>
  <c r="P250" i="2"/>
  <c r="AB250" i="2" s="1"/>
  <c r="AN250" i="2" s="1"/>
  <c r="O250" i="2"/>
  <c r="AA250" i="2" s="1"/>
  <c r="AM250" i="2" s="1"/>
  <c r="G250" i="2"/>
  <c r="W249" i="2"/>
  <c r="AI249" i="2" s="1"/>
  <c r="AU249" i="2" s="1"/>
  <c r="P249" i="2"/>
  <c r="AB249" i="2" s="1"/>
  <c r="AN249" i="2" s="1"/>
  <c r="O249" i="2"/>
  <c r="AA249" i="2" s="1"/>
  <c r="G249" i="2"/>
  <c r="M249" i="2" s="1"/>
  <c r="N249" i="2" s="1"/>
  <c r="W248" i="2"/>
  <c r="AI248" i="2" s="1"/>
  <c r="AU248" i="2" s="1"/>
  <c r="P248" i="2"/>
  <c r="AB248" i="2" s="1"/>
  <c r="AN248" i="2" s="1"/>
  <c r="O248" i="2"/>
  <c r="AA248" i="2" s="1"/>
  <c r="G248" i="2"/>
  <c r="W247" i="2"/>
  <c r="AI247" i="2" s="1"/>
  <c r="AU247" i="2" s="1"/>
  <c r="P247" i="2"/>
  <c r="AB247" i="2" s="1"/>
  <c r="AN247" i="2" s="1"/>
  <c r="O247" i="2"/>
  <c r="G247" i="2"/>
  <c r="M247" i="2" s="1"/>
  <c r="N247" i="2" s="1"/>
  <c r="W246" i="2"/>
  <c r="AI246" i="2" s="1"/>
  <c r="AU246" i="2" s="1"/>
  <c r="P246" i="2"/>
  <c r="AB246" i="2" s="1"/>
  <c r="AN246" i="2" s="1"/>
  <c r="O246" i="2"/>
  <c r="AA246" i="2" s="1"/>
  <c r="AM246" i="2" s="1"/>
  <c r="G246" i="2"/>
  <c r="M246" i="2" s="1"/>
  <c r="N246" i="2" s="1"/>
  <c r="W245" i="2"/>
  <c r="AI245" i="2" s="1"/>
  <c r="AU245" i="2" s="1"/>
  <c r="P245" i="2"/>
  <c r="AB245" i="2" s="1"/>
  <c r="AN245" i="2" s="1"/>
  <c r="O245" i="2"/>
  <c r="AA245" i="2" s="1"/>
  <c r="AM245" i="2" s="1"/>
  <c r="G245" i="2"/>
  <c r="M245" i="2" s="1"/>
  <c r="N245" i="2" s="1"/>
  <c r="AV244" i="2"/>
  <c r="AS244" i="2"/>
  <c r="AW244" i="2" s="1"/>
  <c r="AX244" i="2" s="1"/>
  <c r="AJ244" i="2"/>
  <c r="AG244" i="2"/>
  <c r="AK244" i="2" s="1"/>
  <c r="AL244" i="2" s="1"/>
  <c r="X244" i="2"/>
  <c r="W244" i="2"/>
  <c r="AI244" i="2" s="1"/>
  <c r="AU244" i="2" s="1"/>
  <c r="U244" i="2"/>
  <c r="P244" i="2"/>
  <c r="AB244" i="2" s="1"/>
  <c r="AN244" i="2" s="1"/>
  <c r="O244" i="2"/>
  <c r="AA244" i="2" s="1"/>
  <c r="AM244" i="2" s="1"/>
  <c r="L244" i="2"/>
  <c r="I244" i="2"/>
  <c r="M244" i="2" s="1"/>
  <c r="N244" i="2" s="1"/>
  <c r="W243" i="2"/>
  <c r="AI243" i="2" s="1"/>
  <c r="AU243" i="2" s="1"/>
  <c r="P243" i="2"/>
  <c r="AB243" i="2" s="1"/>
  <c r="AN243" i="2" s="1"/>
  <c r="O243" i="2"/>
  <c r="G243" i="2"/>
  <c r="M243" i="2" s="1"/>
  <c r="N243" i="2" s="1"/>
  <c r="W242" i="2"/>
  <c r="AI242" i="2" s="1"/>
  <c r="AU242" i="2" s="1"/>
  <c r="P242" i="2"/>
  <c r="AB242" i="2" s="1"/>
  <c r="AN242" i="2" s="1"/>
  <c r="O242" i="2"/>
  <c r="AA242" i="2" s="1"/>
  <c r="G242" i="2"/>
  <c r="L242" i="2" s="1"/>
  <c r="W241" i="2"/>
  <c r="AI241" i="2" s="1"/>
  <c r="AU241" i="2" s="1"/>
  <c r="P241" i="2"/>
  <c r="AB241" i="2" s="1"/>
  <c r="AN241" i="2" s="1"/>
  <c r="O241" i="2"/>
  <c r="AA241" i="2" s="1"/>
  <c r="AM241" i="2" s="1"/>
  <c r="G241" i="2"/>
  <c r="M241" i="2" s="1"/>
  <c r="N241" i="2" s="1"/>
  <c r="W240" i="2"/>
  <c r="AI240" i="2" s="1"/>
  <c r="AU240" i="2" s="1"/>
  <c r="P240" i="2"/>
  <c r="AB240" i="2" s="1"/>
  <c r="AN240" i="2" s="1"/>
  <c r="O240" i="2"/>
  <c r="G240" i="2"/>
  <c r="W239" i="2"/>
  <c r="AI239" i="2" s="1"/>
  <c r="AU239" i="2" s="1"/>
  <c r="P239" i="2"/>
  <c r="AB239" i="2" s="1"/>
  <c r="AN239" i="2" s="1"/>
  <c r="O239" i="2"/>
  <c r="G239" i="2"/>
  <c r="M239" i="2" s="1"/>
  <c r="N239" i="2" s="1"/>
  <c r="W232" i="2"/>
  <c r="AI232" i="2" s="1"/>
  <c r="AU232" i="2" s="1"/>
  <c r="P232" i="2"/>
  <c r="AB232" i="2" s="1"/>
  <c r="AN232" i="2" s="1"/>
  <c r="O232" i="2"/>
  <c r="AA232" i="2" s="1"/>
  <c r="AM232" i="2" s="1"/>
  <c r="G232" i="2"/>
  <c r="M232" i="2" s="1"/>
  <c r="N232" i="2" s="1"/>
  <c r="W231" i="2"/>
  <c r="AI231" i="2" s="1"/>
  <c r="AU231" i="2" s="1"/>
  <c r="P231" i="2"/>
  <c r="AB231" i="2" s="1"/>
  <c r="AN231" i="2" s="1"/>
  <c r="O231" i="2"/>
  <c r="AA231" i="2" s="1"/>
  <c r="G231" i="2"/>
  <c r="M231" i="2" s="1"/>
  <c r="N231" i="2" s="1"/>
  <c r="W230" i="2"/>
  <c r="AI230" i="2" s="1"/>
  <c r="AU230" i="2" s="1"/>
  <c r="P230" i="2"/>
  <c r="AB230" i="2" s="1"/>
  <c r="AN230" i="2" s="1"/>
  <c r="O230" i="2"/>
  <c r="G230" i="2"/>
  <c r="W229" i="2"/>
  <c r="AI229" i="2" s="1"/>
  <c r="AU229" i="2" s="1"/>
  <c r="P229" i="2"/>
  <c r="AB229" i="2" s="1"/>
  <c r="AN229" i="2" s="1"/>
  <c r="O229" i="2"/>
  <c r="G229" i="2"/>
  <c r="W228" i="2"/>
  <c r="AI228" i="2" s="1"/>
  <c r="AU228" i="2" s="1"/>
  <c r="P228" i="2"/>
  <c r="AB228" i="2" s="1"/>
  <c r="AN228" i="2" s="1"/>
  <c r="O228" i="2"/>
  <c r="AA228" i="2" s="1"/>
  <c r="AM228" i="2" s="1"/>
  <c r="G228" i="2"/>
  <c r="M228" i="2" s="1"/>
  <c r="N228" i="2" s="1"/>
  <c r="W227" i="2"/>
  <c r="AI227" i="2" s="1"/>
  <c r="AU227" i="2" s="1"/>
  <c r="P227" i="2"/>
  <c r="AB227" i="2" s="1"/>
  <c r="AN227" i="2" s="1"/>
  <c r="O227" i="2"/>
  <c r="AA227" i="2" s="1"/>
  <c r="G227" i="2"/>
  <c r="L227" i="2" s="1"/>
  <c r="W226" i="2"/>
  <c r="AI226" i="2" s="1"/>
  <c r="AU226" i="2" s="1"/>
  <c r="P226" i="2"/>
  <c r="AB226" i="2" s="1"/>
  <c r="AN226" i="2" s="1"/>
  <c r="O226" i="2"/>
  <c r="G226" i="2"/>
  <c r="W225" i="2"/>
  <c r="P225" i="2"/>
  <c r="AB225" i="2" s="1"/>
  <c r="AN225" i="2" s="1"/>
  <c r="O225" i="2"/>
  <c r="AA225" i="2" s="1"/>
  <c r="G225" i="2"/>
  <c r="M225" i="2" s="1"/>
  <c r="N225" i="2" s="1"/>
  <c r="W224" i="2"/>
  <c r="AI224" i="2" s="1"/>
  <c r="AU224" i="2" s="1"/>
  <c r="P224" i="2"/>
  <c r="AB224" i="2" s="1"/>
  <c r="AN224" i="2" s="1"/>
  <c r="O224" i="2"/>
  <c r="G224" i="2"/>
  <c r="W223" i="2"/>
  <c r="AI223" i="2" s="1"/>
  <c r="AU223" i="2" s="1"/>
  <c r="P223" i="2"/>
  <c r="AB223" i="2" s="1"/>
  <c r="AN223" i="2" s="1"/>
  <c r="O223" i="2"/>
  <c r="G223" i="2"/>
  <c r="M223" i="2" s="1"/>
  <c r="N223" i="2" s="1"/>
  <c r="W222" i="2"/>
  <c r="AI222" i="2" s="1"/>
  <c r="AU222" i="2" s="1"/>
  <c r="P222" i="2"/>
  <c r="AB222" i="2" s="1"/>
  <c r="AN222" i="2" s="1"/>
  <c r="O222" i="2"/>
  <c r="AA222" i="2" s="1"/>
  <c r="G222" i="2"/>
  <c r="L222" i="2" s="1"/>
  <c r="W221" i="2"/>
  <c r="AI221" i="2" s="1"/>
  <c r="AU221" i="2" s="1"/>
  <c r="P221" i="2"/>
  <c r="AB221" i="2" s="1"/>
  <c r="AN221" i="2" s="1"/>
  <c r="O221" i="2"/>
  <c r="AA221" i="2" s="1"/>
  <c r="AM221" i="2" s="1"/>
  <c r="G221" i="2"/>
  <c r="M221" i="2" s="1"/>
  <c r="N221" i="2" s="1"/>
  <c r="W220" i="2"/>
  <c r="AI220" i="2" s="1"/>
  <c r="AU220" i="2" s="1"/>
  <c r="P220" i="2"/>
  <c r="AB220" i="2" s="1"/>
  <c r="AN220" i="2" s="1"/>
  <c r="O220" i="2"/>
  <c r="G220" i="2"/>
  <c r="W219" i="2"/>
  <c r="AI219" i="2" s="1"/>
  <c r="AU219" i="2" s="1"/>
  <c r="P219" i="2"/>
  <c r="AB219" i="2" s="1"/>
  <c r="AN219" i="2" s="1"/>
  <c r="O219" i="2"/>
  <c r="G219" i="2"/>
  <c r="M219" i="2" s="1"/>
  <c r="N219" i="2" s="1"/>
  <c r="W218" i="2"/>
  <c r="AI218" i="2" s="1"/>
  <c r="AU218" i="2" s="1"/>
  <c r="P218" i="2"/>
  <c r="AB218" i="2" s="1"/>
  <c r="AN218" i="2" s="1"/>
  <c r="O218" i="2"/>
  <c r="AA218" i="2" s="1"/>
  <c r="AM218" i="2" s="1"/>
  <c r="G218" i="2"/>
  <c r="M218" i="2" s="1"/>
  <c r="N218" i="2" s="1"/>
  <c r="W217" i="2"/>
  <c r="AI217" i="2" s="1"/>
  <c r="AU217" i="2" s="1"/>
  <c r="P217" i="2"/>
  <c r="AB217" i="2" s="1"/>
  <c r="AN217" i="2" s="1"/>
  <c r="O217" i="2"/>
  <c r="AA217" i="2" s="1"/>
  <c r="G217" i="2"/>
  <c r="M217" i="2" s="1"/>
  <c r="N217" i="2" s="1"/>
  <c r="W215" i="2"/>
  <c r="AI215" i="2" s="1"/>
  <c r="AU215" i="2" s="1"/>
  <c r="P215" i="2"/>
  <c r="AB215" i="2" s="1"/>
  <c r="AN215" i="2" s="1"/>
  <c r="O215" i="2"/>
  <c r="G215" i="2"/>
  <c r="W214" i="2"/>
  <c r="AI214" i="2" s="1"/>
  <c r="AU214" i="2" s="1"/>
  <c r="P214" i="2"/>
  <c r="AB214" i="2" s="1"/>
  <c r="AN214" i="2" s="1"/>
  <c r="O214" i="2"/>
  <c r="G214" i="2"/>
  <c r="W213" i="2"/>
  <c r="AI213" i="2" s="1"/>
  <c r="AU213" i="2" s="1"/>
  <c r="P213" i="2"/>
  <c r="AB213" i="2" s="1"/>
  <c r="AN213" i="2" s="1"/>
  <c r="O213" i="2"/>
  <c r="AA213" i="2" s="1"/>
  <c r="AM213" i="2" s="1"/>
  <c r="G213" i="2"/>
  <c r="M213" i="2" s="1"/>
  <c r="N213" i="2" s="1"/>
  <c r="W212" i="2"/>
  <c r="AI212" i="2" s="1"/>
  <c r="AU212" i="2" s="1"/>
  <c r="P212" i="2"/>
  <c r="AB212" i="2" s="1"/>
  <c r="AN212" i="2" s="1"/>
  <c r="O212" i="2"/>
  <c r="AA212" i="2" s="1"/>
  <c r="G212" i="2"/>
  <c r="L212" i="2" s="1"/>
  <c r="W211" i="2"/>
  <c r="AI211" i="2" s="1"/>
  <c r="AU211" i="2" s="1"/>
  <c r="P211" i="2"/>
  <c r="AB211" i="2" s="1"/>
  <c r="AN211" i="2" s="1"/>
  <c r="O211" i="2"/>
  <c r="AA211" i="2" s="1"/>
  <c r="AM211" i="2" s="1"/>
  <c r="G211" i="2"/>
  <c r="M211" i="2" s="1"/>
  <c r="N211" i="2" s="1"/>
  <c r="W210" i="2"/>
  <c r="AI210" i="2" s="1"/>
  <c r="AU210" i="2" s="1"/>
  <c r="P210" i="2"/>
  <c r="AB210" i="2" s="1"/>
  <c r="AN210" i="2" s="1"/>
  <c r="O210" i="2"/>
  <c r="AA210" i="2" s="1"/>
  <c r="G210" i="2"/>
  <c r="M210" i="2" s="1"/>
  <c r="N210" i="2" s="1"/>
  <c r="W209" i="2"/>
  <c r="AI209" i="2" s="1"/>
  <c r="P209" i="2"/>
  <c r="AB209" i="2" s="1"/>
  <c r="O209" i="2"/>
  <c r="G209" i="2"/>
  <c r="Y208" i="2"/>
  <c r="AK208" i="2" s="1"/>
  <c r="AW208" i="2" s="1"/>
  <c r="AR203" i="2"/>
  <c r="AF203" i="2"/>
  <c r="T203" i="2"/>
  <c r="K203" i="2"/>
  <c r="H203" i="2"/>
  <c r="F203" i="2"/>
  <c r="E203" i="2"/>
  <c r="AX202" i="2"/>
  <c r="AL202" i="2"/>
  <c r="Z202" i="2"/>
  <c r="N202" i="2"/>
  <c r="W199" i="2"/>
  <c r="AI199" i="2" s="1"/>
  <c r="AU199" i="2" s="1"/>
  <c r="P199" i="2"/>
  <c r="AB199" i="2" s="1"/>
  <c r="AN199" i="2" s="1"/>
  <c r="O199" i="2"/>
  <c r="Y199" i="2" s="1"/>
  <c r="Z199" i="2" s="1"/>
  <c r="G199" i="2"/>
  <c r="W198" i="2"/>
  <c r="AI198" i="2" s="1"/>
  <c r="AU198" i="2" s="1"/>
  <c r="P198" i="2"/>
  <c r="AB198" i="2" s="1"/>
  <c r="AN198" i="2" s="1"/>
  <c r="O198" i="2"/>
  <c r="G198" i="2"/>
  <c r="M198" i="2" s="1"/>
  <c r="N198" i="2" s="1"/>
  <c r="W197" i="2"/>
  <c r="AI197" i="2" s="1"/>
  <c r="AU197" i="2" s="1"/>
  <c r="P197" i="2"/>
  <c r="AB197" i="2" s="1"/>
  <c r="AN197" i="2" s="1"/>
  <c r="O197" i="2"/>
  <c r="G197" i="2"/>
  <c r="L197" i="2" s="1"/>
  <c r="W196" i="2"/>
  <c r="AI196" i="2" s="1"/>
  <c r="AU196" i="2" s="1"/>
  <c r="P196" i="2"/>
  <c r="AB196" i="2" s="1"/>
  <c r="AN196" i="2" s="1"/>
  <c r="O196" i="2"/>
  <c r="AA196" i="2" s="1"/>
  <c r="AM196" i="2" s="1"/>
  <c r="G196" i="2"/>
  <c r="L196" i="2" s="1"/>
  <c r="W195" i="2"/>
  <c r="AI195" i="2" s="1"/>
  <c r="AU195" i="2" s="1"/>
  <c r="P195" i="2"/>
  <c r="AB195" i="2" s="1"/>
  <c r="AN195" i="2" s="1"/>
  <c r="O195" i="2"/>
  <c r="G195" i="2"/>
  <c r="W194" i="2"/>
  <c r="AI194" i="2" s="1"/>
  <c r="AU194" i="2" s="1"/>
  <c r="P194" i="2"/>
  <c r="AB194" i="2" s="1"/>
  <c r="AN194" i="2" s="1"/>
  <c r="O194" i="2"/>
  <c r="G194" i="2"/>
  <c r="M194" i="2" s="1"/>
  <c r="N194" i="2" s="1"/>
  <c r="W193" i="2"/>
  <c r="AI193" i="2" s="1"/>
  <c r="AU193" i="2" s="1"/>
  <c r="P193" i="2"/>
  <c r="AB193" i="2" s="1"/>
  <c r="AN193" i="2" s="1"/>
  <c r="O193" i="2"/>
  <c r="AA193" i="2" s="1"/>
  <c r="AM193" i="2" s="1"/>
  <c r="G193" i="2"/>
  <c r="L193" i="2" s="1"/>
  <c r="W192" i="2"/>
  <c r="AI192" i="2" s="1"/>
  <c r="AU192" i="2" s="1"/>
  <c r="P192" i="2"/>
  <c r="AB192" i="2" s="1"/>
  <c r="AN192" i="2" s="1"/>
  <c r="O192" i="2"/>
  <c r="AA192" i="2" s="1"/>
  <c r="G192" i="2"/>
  <c r="L192" i="2" s="1"/>
  <c r="W191" i="2"/>
  <c r="AI191" i="2" s="1"/>
  <c r="AU191" i="2" s="1"/>
  <c r="P191" i="2"/>
  <c r="AB191" i="2" s="1"/>
  <c r="AN191" i="2" s="1"/>
  <c r="O191" i="2"/>
  <c r="G191" i="2"/>
  <c r="W190" i="2"/>
  <c r="AI190" i="2" s="1"/>
  <c r="AU190" i="2" s="1"/>
  <c r="P190" i="2"/>
  <c r="AB190" i="2" s="1"/>
  <c r="AN190" i="2" s="1"/>
  <c r="O190" i="2"/>
  <c r="G190" i="2"/>
  <c r="M190" i="2" s="1"/>
  <c r="N190" i="2" s="1"/>
  <c r="W189" i="2"/>
  <c r="AI189" i="2" s="1"/>
  <c r="AU189" i="2" s="1"/>
  <c r="P189" i="2"/>
  <c r="AB189" i="2" s="1"/>
  <c r="AN189" i="2" s="1"/>
  <c r="O189" i="2"/>
  <c r="AA189" i="2" s="1"/>
  <c r="AM189" i="2" s="1"/>
  <c r="G189" i="2"/>
  <c r="L189" i="2" s="1"/>
  <c r="W188" i="2"/>
  <c r="AI188" i="2" s="1"/>
  <c r="AU188" i="2" s="1"/>
  <c r="P188" i="2"/>
  <c r="AB188" i="2" s="1"/>
  <c r="AN188" i="2" s="1"/>
  <c r="O188" i="2"/>
  <c r="AA188" i="2" s="1"/>
  <c r="AM188" i="2" s="1"/>
  <c r="G188" i="2"/>
  <c r="L188" i="2" s="1"/>
  <c r="W187" i="2"/>
  <c r="AI187" i="2" s="1"/>
  <c r="AU187" i="2" s="1"/>
  <c r="P187" i="2"/>
  <c r="AB187" i="2" s="1"/>
  <c r="AN187" i="2" s="1"/>
  <c r="O187" i="2"/>
  <c r="G187" i="2"/>
  <c r="W186" i="2"/>
  <c r="AI186" i="2" s="1"/>
  <c r="AU186" i="2" s="1"/>
  <c r="P186" i="2"/>
  <c r="AB186" i="2" s="1"/>
  <c r="AN186" i="2" s="1"/>
  <c r="O186" i="2"/>
  <c r="G186" i="2"/>
  <c r="M186" i="2" s="1"/>
  <c r="N186" i="2" s="1"/>
  <c r="W185" i="2"/>
  <c r="AI185" i="2" s="1"/>
  <c r="AU185" i="2" s="1"/>
  <c r="P185" i="2"/>
  <c r="AB185" i="2" s="1"/>
  <c r="AN185" i="2" s="1"/>
  <c r="O185" i="2"/>
  <c r="AA185" i="2" s="1"/>
  <c r="AM185" i="2" s="1"/>
  <c r="G185" i="2"/>
  <c r="L185" i="2" s="1"/>
  <c r="W184" i="2"/>
  <c r="AI184" i="2" s="1"/>
  <c r="AU184" i="2" s="1"/>
  <c r="P184" i="2"/>
  <c r="AB184" i="2" s="1"/>
  <c r="AN184" i="2" s="1"/>
  <c r="O184" i="2"/>
  <c r="G184" i="2"/>
  <c r="L184" i="2" s="1"/>
  <c r="W183" i="2"/>
  <c r="AI183" i="2" s="1"/>
  <c r="AU183" i="2" s="1"/>
  <c r="P183" i="2"/>
  <c r="AB183" i="2" s="1"/>
  <c r="AN183" i="2" s="1"/>
  <c r="O183" i="2"/>
  <c r="G183" i="2"/>
  <c r="W182" i="2"/>
  <c r="AI182" i="2" s="1"/>
  <c r="AU182" i="2" s="1"/>
  <c r="P182" i="2"/>
  <c r="AB182" i="2" s="1"/>
  <c r="AN182" i="2" s="1"/>
  <c r="O182" i="2"/>
  <c r="G182" i="2"/>
  <c r="M182" i="2" s="1"/>
  <c r="N182" i="2" s="1"/>
  <c r="W181" i="2"/>
  <c r="AI181" i="2" s="1"/>
  <c r="AU181" i="2" s="1"/>
  <c r="P181" i="2"/>
  <c r="AB181" i="2" s="1"/>
  <c r="AN181" i="2" s="1"/>
  <c r="O181" i="2"/>
  <c r="AA181" i="2" s="1"/>
  <c r="AM181" i="2" s="1"/>
  <c r="G181" i="2"/>
  <c r="L181" i="2" s="1"/>
  <c r="W180" i="2"/>
  <c r="AI180" i="2" s="1"/>
  <c r="AU180" i="2" s="1"/>
  <c r="P180" i="2"/>
  <c r="AB180" i="2" s="1"/>
  <c r="AN180" i="2" s="1"/>
  <c r="O180" i="2"/>
  <c r="AA180" i="2" s="1"/>
  <c r="AM180" i="2" s="1"/>
  <c r="G180" i="2"/>
  <c r="L180" i="2" s="1"/>
  <c r="W179" i="2"/>
  <c r="AI179" i="2" s="1"/>
  <c r="AU179" i="2" s="1"/>
  <c r="P179" i="2"/>
  <c r="AB179" i="2" s="1"/>
  <c r="AN179" i="2" s="1"/>
  <c r="O179" i="2"/>
  <c r="G179" i="2"/>
  <c r="W178" i="2"/>
  <c r="AI178" i="2" s="1"/>
  <c r="AU178" i="2" s="1"/>
  <c r="P178" i="2"/>
  <c r="AB178" i="2" s="1"/>
  <c r="AN178" i="2" s="1"/>
  <c r="O178" i="2"/>
  <c r="G178" i="2"/>
  <c r="M178" i="2" s="1"/>
  <c r="N178" i="2" s="1"/>
  <c r="W177" i="2"/>
  <c r="AI177" i="2" s="1"/>
  <c r="AU177" i="2" s="1"/>
  <c r="P177" i="2"/>
  <c r="AB177" i="2" s="1"/>
  <c r="AN177" i="2" s="1"/>
  <c r="O177" i="2"/>
  <c r="AA177" i="2" s="1"/>
  <c r="AM177" i="2" s="1"/>
  <c r="G177" i="2"/>
  <c r="L177" i="2" s="1"/>
  <c r="W176" i="2"/>
  <c r="AI176" i="2" s="1"/>
  <c r="AU176" i="2" s="1"/>
  <c r="P176" i="2"/>
  <c r="AB176" i="2" s="1"/>
  <c r="AN176" i="2" s="1"/>
  <c r="O176" i="2"/>
  <c r="AA176" i="2" s="1"/>
  <c r="G176" i="2"/>
  <c r="M176" i="2" s="1"/>
  <c r="N176" i="2" s="1"/>
  <c r="W175" i="2"/>
  <c r="AI175" i="2" s="1"/>
  <c r="AU175" i="2" s="1"/>
  <c r="P175" i="2"/>
  <c r="AB175" i="2" s="1"/>
  <c r="AN175" i="2" s="1"/>
  <c r="O175" i="2"/>
  <c r="G175" i="2"/>
  <c r="W174" i="2"/>
  <c r="AI174" i="2" s="1"/>
  <c r="AU174" i="2" s="1"/>
  <c r="P174" i="2"/>
  <c r="AB174" i="2" s="1"/>
  <c r="AN174" i="2" s="1"/>
  <c r="O174" i="2"/>
  <c r="G174" i="2"/>
  <c r="M174" i="2" s="1"/>
  <c r="N174" i="2" s="1"/>
  <c r="W173" i="2"/>
  <c r="AI173" i="2" s="1"/>
  <c r="AU173" i="2" s="1"/>
  <c r="P173" i="2"/>
  <c r="AB173" i="2" s="1"/>
  <c r="AN173" i="2" s="1"/>
  <c r="O173" i="2"/>
  <c r="AA173" i="2" s="1"/>
  <c r="AM173" i="2" s="1"/>
  <c r="G173" i="2"/>
  <c r="M173" i="2" s="1"/>
  <c r="N173" i="2" s="1"/>
  <c r="W172" i="2"/>
  <c r="AI172" i="2" s="1"/>
  <c r="AU172" i="2" s="1"/>
  <c r="P172" i="2"/>
  <c r="AB172" i="2" s="1"/>
  <c r="AN172" i="2" s="1"/>
  <c r="O172" i="2"/>
  <c r="G172" i="2"/>
  <c r="L172" i="2" s="1"/>
  <c r="W171" i="2"/>
  <c r="AI171" i="2" s="1"/>
  <c r="AU171" i="2" s="1"/>
  <c r="P171" i="2"/>
  <c r="AB171" i="2" s="1"/>
  <c r="AN171" i="2" s="1"/>
  <c r="O171" i="2"/>
  <c r="G171" i="2"/>
  <c r="W170" i="2"/>
  <c r="AI170" i="2" s="1"/>
  <c r="AU170" i="2" s="1"/>
  <c r="P170" i="2"/>
  <c r="AB170" i="2" s="1"/>
  <c r="AN170" i="2" s="1"/>
  <c r="O170" i="2"/>
  <c r="G170" i="2"/>
  <c r="M170" i="2" s="1"/>
  <c r="N170" i="2" s="1"/>
  <c r="W169" i="2"/>
  <c r="AI169" i="2" s="1"/>
  <c r="AU169" i="2" s="1"/>
  <c r="P169" i="2"/>
  <c r="AB169" i="2" s="1"/>
  <c r="AN169" i="2" s="1"/>
  <c r="O169" i="2"/>
  <c r="AA169" i="2" s="1"/>
  <c r="G169" i="2"/>
  <c r="L169" i="2" s="1"/>
  <c r="W168" i="2"/>
  <c r="AI168" i="2" s="1"/>
  <c r="AU168" i="2" s="1"/>
  <c r="P168" i="2"/>
  <c r="AB168" i="2" s="1"/>
  <c r="AN168" i="2" s="1"/>
  <c r="O168" i="2"/>
  <c r="AA168" i="2" s="1"/>
  <c r="AM168" i="2" s="1"/>
  <c r="G168" i="2"/>
  <c r="M168" i="2" s="1"/>
  <c r="N168" i="2" s="1"/>
  <c r="W167" i="2"/>
  <c r="AI167" i="2" s="1"/>
  <c r="AU167" i="2" s="1"/>
  <c r="P167" i="2"/>
  <c r="AB167" i="2" s="1"/>
  <c r="AN167" i="2" s="1"/>
  <c r="O167" i="2"/>
  <c r="G167" i="2"/>
  <c r="W166" i="2"/>
  <c r="AI166" i="2" s="1"/>
  <c r="AU166" i="2" s="1"/>
  <c r="P166" i="2"/>
  <c r="AB166" i="2" s="1"/>
  <c r="AN166" i="2" s="1"/>
  <c r="O166" i="2"/>
  <c r="G166" i="2"/>
  <c r="M166" i="2" s="1"/>
  <c r="N166" i="2" s="1"/>
  <c r="W165" i="2"/>
  <c r="AI165" i="2" s="1"/>
  <c r="AU165" i="2" s="1"/>
  <c r="P165" i="2"/>
  <c r="AB165" i="2" s="1"/>
  <c r="AN165" i="2" s="1"/>
  <c r="O165" i="2"/>
  <c r="AA165" i="2" s="1"/>
  <c r="G165" i="2"/>
  <c r="L165" i="2" s="1"/>
  <c r="W164" i="2"/>
  <c r="AI164" i="2" s="1"/>
  <c r="AU164" i="2" s="1"/>
  <c r="P164" i="2"/>
  <c r="AB164" i="2" s="1"/>
  <c r="AN164" i="2" s="1"/>
  <c r="O164" i="2"/>
  <c r="G164" i="2"/>
  <c r="L164" i="2" s="1"/>
  <c r="W163" i="2"/>
  <c r="AI163" i="2" s="1"/>
  <c r="AU163" i="2" s="1"/>
  <c r="P163" i="2"/>
  <c r="AB163" i="2" s="1"/>
  <c r="AN163" i="2" s="1"/>
  <c r="O163" i="2"/>
  <c r="G163" i="2"/>
  <c r="W162" i="2"/>
  <c r="AI162" i="2" s="1"/>
  <c r="AU162" i="2" s="1"/>
  <c r="P162" i="2"/>
  <c r="AB162" i="2" s="1"/>
  <c r="AN162" i="2" s="1"/>
  <c r="O162" i="2"/>
  <c r="AA162" i="2" s="1"/>
  <c r="G162" i="2"/>
  <c r="W161" i="2"/>
  <c r="AI161" i="2" s="1"/>
  <c r="AU161" i="2" s="1"/>
  <c r="P161" i="2"/>
  <c r="AB161" i="2" s="1"/>
  <c r="AN161" i="2" s="1"/>
  <c r="O161" i="2"/>
  <c r="AA161" i="2" s="1"/>
  <c r="AM161" i="2" s="1"/>
  <c r="G161" i="2"/>
  <c r="M161" i="2" s="1"/>
  <c r="N161" i="2" s="1"/>
  <c r="W160" i="2"/>
  <c r="AI160" i="2" s="1"/>
  <c r="AU160" i="2" s="1"/>
  <c r="P160" i="2"/>
  <c r="AB160" i="2" s="1"/>
  <c r="AN160" i="2" s="1"/>
  <c r="O160" i="2"/>
  <c r="AA160" i="2" s="1"/>
  <c r="AM160" i="2" s="1"/>
  <c r="G160" i="2"/>
  <c r="L160" i="2" s="1"/>
  <c r="W159" i="2"/>
  <c r="AI159" i="2" s="1"/>
  <c r="AU159" i="2" s="1"/>
  <c r="P159" i="2"/>
  <c r="AB159" i="2" s="1"/>
  <c r="AN159" i="2" s="1"/>
  <c r="O159" i="2"/>
  <c r="G159" i="2"/>
  <c r="W158" i="2"/>
  <c r="AI158" i="2" s="1"/>
  <c r="AU158" i="2" s="1"/>
  <c r="P158" i="2"/>
  <c r="AB158" i="2" s="1"/>
  <c r="AN158" i="2" s="1"/>
  <c r="O158" i="2"/>
  <c r="G158" i="2"/>
  <c r="M158" i="2" s="1"/>
  <c r="N158" i="2" s="1"/>
  <c r="W157" i="2"/>
  <c r="AI157" i="2" s="1"/>
  <c r="AU157" i="2" s="1"/>
  <c r="P157" i="2"/>
  <c r="AB157" i="2" s="1"/>
  <c r="AN157" i="2" s="1"/>
  <c r="O157" i="2"/>
  <c r="AA157" i="2" s="1"/>
  <c r="AM157" i="2" s="1"/>
  <c r="G157" i="2"/>
  <c r="L157" i="2" s="1"/>
  <c r="W156" i="2"/>
  <c r="AI156" i="2" s="1"/>
  <c r="AU156" i="2" s="1"/>
  <c r="P156" i="2"/>
  <c r="AB156" i="2" s="1"/>
  <c r="AN156" i="2" s="1"/>
  <c r="O156" i="2"/>
  <c r="G156" i="2"/>
  <c r="L156" i="2" s="1"/>
  <c r="W155" i="2"/>
  <c r="AI155" i="2" s="1"/>
  <c r="AU155" i="2" s="1"/>
  <c r="P155" i="2"/>
  <c r="AB155" i="2" s="1"/>
  <c r="AN155" i="2" s="1"/>
  <c r="O155" i="2"/>
  <c r="G155" i="2"/>
  <c r="W154" i="2"/>
  <c r="AI154" i="2" s="1"/>
  <c r="AU154" i="2" s="1"/>
  <c r="P154" i="2"/>
  <c r="AB154" i="2" s="1"/>
  <c r="AN154" i="2" s="1"/>
  <c r="O154" i="2"/>
  <c r="G154" i="2"/>
  <c r="M154" i="2" s="1"/>
  <c r="N154" i="2" s="1"/>
  <c r="W153" i="2"/>
  <c r="AI153" i="2" s="1"/>
  <c r="AU153" i="2" s="1"/>
  <c r="P153" i="2"/>
  <c r="AB153" i="2" s="1"/>
  <c r="AN153" i="2" s="1"/>
  <c r="O153" i="2"/>
  <c r="AA153" i="2" s="1"/>
  <c r="AM153" i="2" s="1"/>
  <c r="G153" i="2"/>
  <c r="L153" i="2" s="1"/>
  <c r="W152" i="2"/>
  <c r="AI152" i="2" s="1"/>
  <c r="AU152" i="2" s="1"/>
  <c r="P152" i="2"/>
  <c r="AB152" i="2" s="1"/>
  <c r="AN152" i="2" s="1"/>
  <c r="O152" i="2"/>
  <c r="AA152" i="2" s="1"/>
  <c r="G152" i="2"/>
  <c r="L152" i="2" s="1"/>
  <c r="W151" i="2"/>
  <c r="AI151" i="2" s="1"/>
  <c r="AU151" i="2" s="1"/>
  <c r="P151" i="2"/>
  <c r="AB151" i="2" s="1"/>
  <c r="AN151" i="2" s="1"/>
  <c r="O151" i="2"/>
  <c r="AA151" i="2" s="1"/>
  <c r="AM151" i="2" s="1"/>
  <c r="G151" i="2"/>
  <c r="W150" i="2"/>
  <c r="AI150" i="2" s="1"/>
  <c r="AU150" i="2" s="1"/>
  <c r="P150" i="2"/>
  <c r="AB150" i="2" s="1"/>
  <c r="AN150" i="2" s="1"/>
  <c r="O150" i="2"/>
  <c r="G150" i="2"/>
  <c r="M150" i="2" s="1"/>
  <c r="N150" i="2" s="1"/>
  <c r="W149" i="2"/>
  <c r="AI149" i="2" s="1"/>
  <c r="AU149" i="2" s="1"/>
  <c r="P149" i="2"/>
  <c r="AB149" i="2" s="1"/>
  <c r="AN149" i="2" s="1"/>
  <c r="O149" i="2"/>
  <c r="AA149" i="2" s="1"/>
  <c r="G149" i="2"/>
  <c r="M149" i="2" s="1"/>
  <c r="N149" i="2" s="1"/>
  <c r="W148" i="2"/>
  <c r="AI148" i="2" s="1"/>
  <c r="AU148" i="2" s="1"/>
  <c r="P148" i="2"/>
  <c r="AB148" i="2" s="1"/>
  <c r="AN148" i="2" s="1"/>
  <c r="O148" i="2"/>
  <c r="G148" i="2"/>
  <c r="L148" i="2" s="1"/>
  <c r="W147" i="2"/>
  <c r="AI147" i="2" s="1"/>
  <c r="AU147" i="2" s="1"/>
  <c r="P147" i="2"/>
  <c r="AB147" i="2" s="1"/>
  <c r="AN147" i="2" s="1"/>
  <c r="O147" i="2"/>
  <c r="G147" i="2"/>
  <c r="W146" i="2"/>
  <c r="AI146" i="2" s="1"/>
  <c r="AU146" i="2" s="1"/>
  <c r="P146" i="2"/>
  <c r="AB146" i="2" s="1"/>
  <c r="AN146" i="2" s="1"/>
  <c r="O146" i="2"/>
  <c r="G146" i="2"/>
  <c r="M146" i="2" s="1"/>
  <c r="N146" i="2" s="1"/>
  <c r="W145" i="2"/>
  <c r="AI145" i="2" s="1"/>
  <c r="AU145" i="2" s="1"/>
  <c r="P145" i="2"/>
  <c r="AB145" i="2" s="1"/>
  <c r="AN145" i="2" s="1"/>
  <c r="O145" i="2"/>
  <c r="AA145" i="2" s="1"/>
  <c r="AM145" i="2" s="1"/>
  <c r="G145" i="2"/>
  <c r="M145" i="2" s="1"/>
  <c r="N145" i="2" s="1"/>
  <c r="W144" i="2"/>
  <c r="AI144" i="2" s="1"/>
  <c r="AU144" i="2" s="1"/>
  <c r="P144" i="2"/>
  <c r="AB144" i="2" s="1"/>
  <c r="AN144" i="2" s="1"/>
  <c r="O144" i="2"/>
  <c r="G144" i="2"/>
  <c r="L144" i="2" s="1"/>
  <c r="W143" i="2"/>
  <c r="AI143" i="2" s="1"/>
  <c r="AU143" i="2" s="1"/>
  <c r="P143" i="2"/>
  <c r="AB143" i="2" s="1"/>
  <c r="AN143" i="2" s="1"/>
  <c r="O143" i="2"/>
  <c r="G143" i="2"/>
  <c r="W142" i="2"/>
  <c r="AI142" i="2" s="1"/>
  <c r="AU142" i="2" s="1"/>
  <c r="P142" i="2"/>
  <c r="AB142" i="2" s="1"/>
  <c r="AN142" i="2" s="1"/>
  <c r="O142" i="2"/>
  <c r="G142" i="2"/>
  <c r="M142" i="2" s="1"/>
  <c r="N142" i="2" s="1"/>
  <c r="W141" i="2"/>
  <c r="AI141" i="2" s="1"/>
  <c r="AU141" i="2" s="1"/>
  <c r="P141" i="2"/>
  <c r="AB141" i="2" s="1"/>
  <c r="AN141" i="2" s="1"/>
  <c r="O141" i="2"/>
  <c r="AA141" i="2" s="1"/>
  <c r="AM141" i="2" s="1"/>
  <c r="G141" i="2"/>
  <c r="M141" i="2" s="1"/>
  <c r="N141" i="2" s="1"/>
  <c r="W140" i="2"/>
  <c r="AI140" i="2" s="1"/>
  <c r="AU140" i="2" s="1"/>
  <c r="P140" i="2"/>
  <c r="AB140" i="2" s="1"/>
  <c r="AN140" i="2" s="1"/>
  <c r="O140" i="2"/>
  <c r="G140" i="2"/>
  <c r="L140" i="2" s="1"/>
  <c r="W139" i="2"/>
  <c r="P139" i="2"/>
  <c r="AB139" i="2" s="1"/>
  <c r="O139" i="2"/>
  <c r="AA139" i="2" s="1"/>
  <c r="G139" i="2"/>
  <c r="AU138" i="2"/>
  <c r="AU208" i="2" s="1"/>
  <c r="AU282" i="2" s="1"/>
  <c r="AU347" i="2" s="1"/>
  <c r="AU389" i="2" s="1"/>
  <c r="AT138" i="2"/>
  <c r="AT208" i="2" s="1"/>
  <c r="AT282" i="2" s="1"/>
  <c r="AT347" i="2" s="1"/>
  <c r="AT389" i="2" s="1"/>
  <c r="AS138" i="2"/>
  <c r="AS208" i="2" s="1"/>
  <c r="AS282" i="2" s="1"/>
  <c r="AS347" i="2" s="1"/>
  <c r="AS389" i="2" s="1"/>
  <c r="AI138" i="2"/>
  <c r="AI208" i="2" s="1"/>
  <c r="AI282" i="2" s="1"/>
  <c r="AI347" i="2" s="1"/>
  <c r="AI389" i="2" s="1"/>
  <c r="AH138" i="2"/>
  <c r="AH208" i="2" s="1"/>
  <c r="AH282" i="2" s="1"/>
  <c r="AH347" i="2" s="1"/>
  <c r="AH389" i="2" s="1"/>
  <c r="AG138" i="2"/>
  <c r="AG208" i="2" s="1"/>
  <c r="AG282" i="2" s="1"/>
  <c r="AG347" i="2" s="1"/>
  <c r="AG389" i="2" s="1"/>
  <c r="Y138" i="2"/>
  <c r="AK138" i="2" s="1"/>
  <c r="AW138" i="2" s="1"/>
  <c r="W138" i="2"/>
  <c r="W208" i="2" s="1"/>
  <c r="W282" i="2" s="1"/>
  <c r="W347" i="2" s="1"/>
  <c r="W389" i="2" s="1"/>
  <c r="V138" i="2"/>
  <c r="V208" i="2" s="1"/>
  <c r="V282" i="2" s="1"/>
  <c r="V347" i="2" s="1"/>
  <c r="V389" i="2" s="1"/>
  <c r="U138" i="2"/>
  <c r="U208" i="2" s="1"/>
  <c r="U282" i="2" s="1"/>
  <c r="U347" i="2" s="1"/>
  <c r="U389" i="2" s="1"/>
  <c r="K138" i="2"/>
  <c r="K208" i="2" s="1"/>
  <c r="K282" i="2" s="1"/>
  <c r="K347" i="2" s="1"/>
  <c r="K389" i="2" s="1"/>
  <c r="J138" i="2"/>
  <c r="J208" i="2" s="1"/>
  <c r="J282" i="2" s="1"/>
  <c r="J347" i="2" s="1"/>
  <c r="J389" i="2" s="1"/>
  <c r="I138" i="2"/>
  <c r="I208" i="2" s="1"/>
  <c r="I282" i="2" s="1"/>
  <c r="I347" i="2" s="1"/>
  <c r="I389" i="2" s="1"/>
  <c r="AR133" i="2"/>
  <c r="AF133" i="2"/>
  <c r="T133" i="2"/>
  <c r="K133" i="2"/>
  <c r="H133" i="2"/>
  <c r="F133" i="2"/>
  <c r="E133" i="2"/>
  <c r="AX132" i="2"/>
  <c r="AL132" i="2"/>
  <c r="Z132" i="2"/>
  <c r="N132" i="2"/>
  <c r="W125" i="2"/>
  <c r="AI125" i="2" s="1"/>
  <c r="AU125" i="2" s="1"/>
  <c r="P125" i="2"/>
  <c r="AB125" i="2" s="1"/>
  <c r="AN125" i="2" s="1"/>
  <c r="O125" i="2"/>
  <c r="G125" i="2"/>
  <c r="M125" i="2" s="1"/>
  <c r="N125" i="2" s="1"/>
  <c r="W124" i="2"/>
  <c r="AI124" i="2" s="1"/>
  <c r="AU124" i="2" s="1"/>
  <c r="P124" i="2"/>
  <c r="AB124" i="2" s="1"/>
  <c r="AN124" i="2" s="1"/>
  <c r="O124" i="2"/>
  <c r="AA124" i="2" s="1"/>
  <c r="G124" i="2"/>
  <c r="M124" i="2" s="1"/>
  <c r="N124" i="2" s="1"/>
  <c r="W123" i="2"/>
  <c r="AI123" i="2" s="1"/>
  <c r="AU123" i="2" s="1"/>
  <c r="P123" i="2"/>
  <c r="AB123" i="2" s="1"/>
  <c r="AN123" i="2" s="1"/>
  <c r="O123" i="2"/>
  <c r="AA123" i="2" s="1"/>
  <c r="AM123" i="2" s="1"/>
  <c r="G123" i="2"/>
  <c r="W122" i="2"/>
  <c r="AI122" i="2" s="1"/>
  <c r="AU122" i="2" s="1"/>
  <c r="P122" i="2"/>
  <c r="AB122" i="2" s="1"/>
  <c r="AN122" i="2" s="1"/>
  <c r="O122" i="2"/>
  <c r="G122" i="2"/>
  <c r="W121" i="2"/>
  <c r="AI121" i="2" s="1"/>
  <c r="AU121" i="2" s="1"/>
  <c r="P121" i="2"/>
  <c r="AB121" i="2" s="1"/>
  <c r="AN121" i="2" s="1"/>
  <c r="O121" i="2"/>
  <c r="G121" i="2"/>
  <c r="M121" i="2" s="1"/>
  <c r="N121" i="2" s="1"/>
  <c r="W120" i="2"/>
  <c r="AI120" i="2" s="1"/>
  <c r="AU120" i="2" s="1"/>
  <c r="P120" i="2"/>
  <c r="AB120" i="2" s="1"/>
  <c r="AN120" i="2" s="1"/>
  <c r="O120" i="2"/>
  <c r="AA120" i="2" s="1"/>
  <c r="G120" i="2"/>
  <c r="W119" i="2"/>
  <c r="AI119" i="2" s="1"/>
  <c r="AU119" i="2" s="1"/>
  <c r="P119" i="2"/>
  <c r="AB119" i="2" s="1"/>
  <c r="AN119" i="2" s="1"/>
  <c r="O119" i="2"/>
  <c r="AA119" i="2" s="1"/>
  <c r="AM119" i="2" s="1"/>
  <c r="G119" i="2"/>
  <c r="L119" i="2" s="1"/>
  <c r="W118" i="2"/>
  <c r="AI118" i="2" s="1"/>
  <c r="AU118" i="2" s="1"/>
  <c r="P118" i="2"/>
  <c r="AB118" i="2" s="1"/>
  <c r="AN118" i="2" s="1"/>
  <c r="O118" i="2"/>
  <c r="G118" i="2"/>
  <c r="W117" i="2"/>
  <c r="AI117" i="2" s="1"/>
  <c r="AU117" i="2" s="1"/>
  <c r="P117" i="2"/>
  <c r="AB117" i="2" s="1"/>
  <c r="AN117" i="2" s="1"/>
  <c r="O117" i="2"/>
  <c r="G117" i="2"/>
  <c r="M117" i="2" s="1"/>
  <c r="N117" i="2" s="1"/>
  <c r="W116" i="2"/>
  <c r="AI116" i="2" s="1"/>
  <c r="AU116" i="2" s="1"/>
  <c r="P116" i="2"/>
  <c r="AB116" i="2" s="1"/>
  <c r="AN116" i="2" s="1"/>
  <c r="O116" i="2"/>
  <c r="AA116" i="2" s="1"/>
  <c r="AM116" i="2" s="1"/>
  <c r="G116" i="2"/>
  <c r="W115" i="2"/>
  <c r="AI115" i="2" s="1"/>
  <c r="AU115" i="2" s="1"/>
  <c r="P115" i="2"/>
  <c r="AB115" i="2" s="1"/>
  <c r="AN115" i="2" s="1"/>
  <c r="O115" i="2"/>
  <c r="AA115" i="2" s="1"/>
  <c r="G115" i="2"/>
  <c r="L115" i="2" s="1"/>
  <c r="W114" i="2"/>
  <c r="AI114" i="2" s="1"/>
  <c r="AU114" i="2" s="1"/>
  <c r="P114" i="2"/>
  <c r="AB114" i="2" s="1"/>
  <c r="AN114" i="2" s="1"/>
  <c r="O114" i="2"/>
  <c r="AA114" i="2" s="1"/>
  <c r="AM114" i="2" s="1"/>
  <c r="G114" i="2"/>
  <c r="W113" i="2"/>
  <c r="AI113" i="2" s="1"/>
  <c r="AU113" i="2" s="1"/>
  <c r="P113" i="2"/>
  <c r="AB113" i="2" s="1"/>
  <c r="AN113" i="2" s="1"/>
  <c r="O113" i="2"/>
  <c r="G113" i="2"/>
  <c r="J113" i="2" s="1"/>
  <c r="W112" i="2"/>
  <c r="AI112" i="2" s="1"/>
  <c r="AU112" i="2" s="1"/>
  <c r="P112" i="2"/>
  <c r="AB112" i="2" s="1"/>
  <c r="AN112" i="2" s="1"/>
  <c r="O112" i="2"/>
  <c r="AA112" i="2" s="1"/>
  <c r="AM112" i="2" s="1"/>
  <c r="G112" i="2"/>
  <c r="L112" i="2" s="1"/>
  <c r="W111" i="2"/>
  <c r="AI111" i="2" s="1"/>
  <c r="AU111" i="2" s="1"/>
  <c r="P111" i="2"/>
  <c r="AB111" i="2" s="1"/>
  <c r="AN111" i="2" s="1"/>
  <c r="O111" i="2"/>
  <c r="AA111" i="2" s="1"/>
  <c r="G111" i="2"/>
  <c r="L111" i="2" s="1"/>
  <c r="W110" i="2"/>
  <c r="AI110" i="2" s="1"/>
  <c r="AU110" i="2" s="1"/>
  <c r="P110" i="2"/>
  <c r="AB110" i="2" s="1"/>
  <c r="AN110" i="2" s="1"/>
  <c r="O110" i="2"/>
  <c r="G110" i="2"/>
  <c r="W109" i="2"/>
  <c r="AI109" i="2" s="1"/>
  <c r="AU109" i="2" s="1"/>
  <c r="P109" i="2"/>
  <c r="AB109" i="2" s="1"/>
  <c r="AN109" i="2" s="1"/>
  <c r="O109" i="2"/>
  <c r="G109" i="2"/>
  <c r="M109" i="2" s="1"/>
  <c r="N109" i="2" s="1"/>
  <c r="W108" i="2"/>
  <c r="AI108" i="2" s="1"/>
  <c r="AU108" i="2" s="1"/>
  <c r="P108" i="2"/>
  <c r="AB108" i="2" s="1"/>
  <c r="AN108" i="2" s="1"/>
  <c r="O108" i="2"/>
  <c r="AA108" i="2" s="1"/>
  <c r="G108" i="2"/>
  <c r="M108" i="2" s="1"/>
  <c r="N108" i="2" s="1"/>
  <c r="W107" i="2"/>
  <c r="AI107" i="2" s="1"/>
  <c r="AU107" i="2" s="1"/>
  <c r="P107" i="2"/>
  <c r="AB107" i="2" s="1"/>
  <c r="AN107" i="2" s="1"/>
  <c r="O107" i="2"/>
  <c r="AA107" i="2" s="1"/>
  <c r="AM107" i="2" s="1"/>
  <c r="G107" i="2"/>
  <c r="W106" i="2"/>
  <c r="AI106" i="2" s="1"/>
  <c r="AU106" i="2" s="1"/>
  <c r="P106" i="2"/>
  <c r="AB106" i="2" s="1"/>
  <c r="AN106" i="2" s="1"/>
  <c r="O106" i="2"/>
  <c r="G106" i="2"/>
  <c r="W105" i="2"/>
  <c r="AI105" i="2" s="1"/>
  <c r="AU105" i="2" s="1"/>
  <c r="P105" i="2"/>
  <c r="AB105" i="2" s="1"/>
  <c r="AN105" i="2" s="1"/>
  <c r="O105" i="2"/>
  <c r="G105" i="2"/>
  <c r="W104" i="2"/>
  <c r="AI104" i="2" s="1"/>
  <c r="AU104" i="2" s="1"/>
  <c r="P104" i="2"/>
  <c r="AB104" i="2" s="1"/>
  <c r="AN104" i="2" s="1"/>
  <c r="O104" i="2"/>
  <c r="AA104" i="2" s="1"/>
  <c r="AM104" i="2" s="1"/>
  <c r="G104" i="2"/>
  <c r="M104" i="2" s="1"/>
  <c r="N104" i="2" s="1"/>
  <c r="W103" i="2"/>
  <c r="AI103" i="2" s="1"/>
  <c r="AU103" i="2" s="1"/>
  <c r="P103" i="2"/>
  <c r="AB103" i="2" s="1"/>
  <c r="AN103" i="2" s="1"/>
  <c r="O103" i="2"/>
  <c r="AA103" i="2" s="1"/>
  <c r="G103" i="2"/>
  <c r="M103" i="2" s="1"/>
  <c r="N103" i="2" s="1"/>
  <c r="W102" i="2"/>
  <c r="AI102" i="2" s="1"/>
  <c r="AU102" i="2" s="1"/>
  <c r="P102" i="2"/>
  <c r="AB102" i="2" s="1"/>
  <c r="AN102" i="2" s="1"/>
  <c r="O102" i="2"/>
  <c r="G102" i="2"/>
  <c r="W101" i="2"/>
  <c r="AI101" i="2" s="1"/>
  <c r="AU101" i="2" s="1"/>
  <c r="P101" i="2"/>
  <c r="AB101" i="2" s="1"/>
  <c r="AN101" i="2" s="1"/>
  <c r="O101" i="2"/>
  <c r="G101" i="2"/>
  <c r="M101" i="2" s="1"/>
  <c r="N101" i="2" s="1"/>
  <c r="W100" i="2"/>
  <c r="AI100" i="2" s="1"/>
  <c r="AU100" i="2" s="1"/>
  <c r="P100" i="2"/>
  <c r="AB100" i="2" s="1"/>
  <c r="AN100" i="2" s="1"/>
  <c r="O100" i="2"/>
  <c r="AA100" i="2" s="1"/>
  <c r="G100" i="2"/>
  <c r="M100" i="2" s="1"/>
  <c r="N100" i="2" s="1"/>
  <c r="W99" i="2"/>
  <c r="AI99" i="2" s="1"/>
  <c r="AU99" i="2" s="1"/>
  <c r="P99" i="2"/>
  <c r="AB99" i="2" s="1"/>
  <c r="AN99" i="2" s="1"/>
  <c r="O99" i="2"/>
  <c r="AA99" i="2" s="1"/>
  <c r="AM99" i="2" s="1"/>
  <c r="G99" i="2"/>
  <c r="L99" i="2" s="1"/>
  <c r="W98" i="2"/>
  <c r="AI98" i="2" s="1"/>
  <c r="AU98" i="2" s="1"/>
  <c r="P98" i="2"/>
  <c r="AB98" i="2" s="1"/>
  <c r="AN98" i="2" s="1"/>
  <c r="O98" i="2"/>
  <c r="G98" i="2"/>
  <c r="W97" i="2"/>
  <c r="AI97" i="2" s="1"/>
  <c r="AU97" i="2" s="1"/>
  <c r="P97" i="2"/>
  <c r="AB97" i="2" s="1"/>
  <c r="AN97" i="2" s="1"/>
  <c r="O97" i="2"/>
  <c r="G97" i="2"/>
  <c r="M97" i="2" s="1"/>
  <c r="N97" i="2" s="1"/>
  <c r="W96" i="2"/>
  <c r="AI96" i="2" s="1"/>
  <c r="AU96" i="2" s="1"/>
  <c r="P96" i="2"/>
  <c r="AB96" i="2" s="1"/>
  <c r="AN96" i="2" s="1"/>
  <c r="O96" i="2"/>
  <c r="G96" i="2"/>
  <c r="M96" i="2" s="1"/>
  <c r="N96" i="2" s="1"/>
  <c r="W95" i="2"/>
  <c r="AI95" i="2" s="1"/>
  <c r="AU95" i="2" s="1"/>
  <c r="P95" i="2"/>
  <c r="AB95" i="2" s="1"/>
  <c r="AN95" i="2" s="1"/>
  <c r="O95" i="2"/>
  <c r="AA95" i="2" s="1"/>
  <c r="G95" i="2"/>
  <c r="L95" i="2" s="1"/>
  <c r="W94" i="2"/>
  <c r="AI94" i="2" s="1"/>
  <c r="AU94" i="2" s="1"/>
  <c r="P94" i="2"/>
  <c r="AB94" i="2" s="1"/>
  <c r="AN94" i="2" s="1"/>
  <c r="O94" i="2"/>
  <c r="G94" i="2"/>
  <c r="W93" i="2"/>
  <c r="AI93" i="2" s="1"/>
  <c r="AU93" i="2" s="1"/>
  <c r="P93" i="2"/>
  <c r="AB93" i="2" s="1"/>
  <c r="AN93" i="2" s="1"/>
  <c r="O93" i="2"/>
  <c r="G93" i="2"/>
  <c r="M93" i="2" s="1"/>
  <c r="N93" i="2" s="1"/>
  <c r="W92" i="2"/>
  <c r="AI92" i="2" s="1"/>
  <c r="AU92" i="2" s="1"/>
  <c r="P92" i="2"/>
  <c r="AB92" i="2" s="1"/>
  <c r="AN92" i="2" s="1"/>
  <c r="O92" i="2"/>
  <c r="AA92" i="2" s="1"/>
  <c r="AM92" i="2" s="1"/>
  <c r="G92" i="2"/>
  <c r="L92" i="2" s="1"/>
  <c r="W91" i="2"/>
  <c r="AI91" i="2" s="1"/>
  <c r="AU91" i="2" s="1"/>
  <c r="P91" i="2"/>
  <c r="AB91" i="2" s="1"/>
  <c r="AN91" i="2" s="1"/>
  <c r="O91" i="2"/>
  <c r="AA91" i="2" s="1"/>
  <c r="AM91" i="2" s="1"/>
  <c r="G91" i="2"/>
  <c r="L91" i="2" s="1"/>
  <c r="W90" i="2"/>
  <c r="AI90" i="2" s="1"/>
  <c r="AU90" i="2" s="1"/>
  <c r="P90" i="2"/>
  <c r="AB90" i="2" s="1"/>
  <c r="AN90" i="2" s="1"/>
  <c r="O90" i="2"/>
  <c r="G90" i="2"/>
  <c r="W89" i="2"/>
  <c r="AI89" i="2" s="1"/>
  <c r="AU89" i="2" s="1"/>
  <c r="P89" i="2"/>
  <c r="AB89" i="2" s="1"/>
  <c r="AN89" i="2" s="1"/>
  <c r="O89" i="2"/>
  <c r="G89" i="2"/>
  <c r="M89" i="2" s="1"/>
  <c r="N89" i="2" s="1"/>
  <c r="W88" i="2"/>
  <c r="AI88" i="2" s="1"/>
  <c r="AU88" i="2" s="1"/>
  <c r="P88" i="2"/>
  <c r="AB88" i="2" s="1"/>
  <c r="AN88" i="2" s="1"/>
  <c r="O88" i="2"/>
  <c r="G88" i="2"/>
  <c r="M88" i="2" s="1"/>
  <c r="N88" i="2" s="1"/>
  <c r="W87" i="2"/>
  <c r="AI87" i="2" s="1"/>
  <c r="P87" i="2"/>
  <c r="AB87" i="2" s="1"/>
  <c r="AN87" i="2" s="1"/>
  <c r="G87" i="2"/>
  <c r="W86" i="2"/>
  <c r="AI86" i="2" s="1"/>
  <c r="AU86" i="2" s="1"/>
  <c r="P86" i="2"/>
  <c r="AB86" i="2" s="1"/>
  <c r="AN86" i="2" s="1"/>
  <c r="G86" i="2"/>
  <c r="J86" i="2" s="1"/>
  <c r="W85" i="2"/>
  <c r="AI85" i="2" s="1"/>
  <c r="AU85" i="2" s="1"/>
  <c r="P85" i="2"/>
  <c r="AB85" i="2" s="1"/>
  <c r="AN85" i="2" s="1"/>
  <c r="O85" i="2"/>
  <c r="AA85" i="2" s="1"/>
  <c r="AM85" i="2" s="1"/>
  <c r="G85" i="2"/>
  <c r="L85" i="2" s="1"/>
  <c r="W84" i="2"/>
  <c r="AI84" i="2" s="1"/>
  <c r="AU84" i="2" s="1"/>
  <c r="P84" i="2"/>
  <c r="AB84" i="2" s="1"/>
  <c r="AN84" i="2" s="1"/>
  <c r="O84" i="2"/>
  <c r="G84" i="2"/>
  <c r="W83" i="2"/>
  <c r="AI83" i="2" s="1"/>
  <c r="AU83" i="2" s="1"/>
  <c r="P83" i="2"/>
  <c r="AB83" i="2" s="1"/>
  <c r="AN83" i="2" s="1"/>
  <c r="O83" i="2"/>
  <c r="G83" i="2"/>
  <c r="M83" i="2" s="1"/>
  <c r="N83" i="2" s="1"/>
  <c r="W82" i="2"/>
  <c r="AI82" i="2" s="1"/>
  <c r="AU82" i="2" s="1"/>
  <c r="P82" i="2"/>
  <c r="AB82" i="2" s="1"/>
  <c r="AN82" i="2" s="1"/>
  <c r="O82" i="2"/>
  <c r="AA82" i="2" s="1"/>
  <c r="AM82" i="2" s="1"/>
  <c r="G82" i="2"/>
  <c r="M82" i="2" s="1"/>
  <c r="N82" i="2" s="1"/>
  <c r="W81" i="2"/>
  <c r="AI81" i="2" s="1"/>
  <c r="AU81" i="2" s="1"/>
  <c r="P81" i="2"/>
  <c r="AB81" i="2" s="1"/>
  <c r="AN81" i="2" s="1"/>
  <c r="O81" i="2"/>
  <c r="G81" i="2"/>
  <c r="W80" i="2"/>
  <c r="AI80" i="2" s="1"/>
  <c r="AU80" i="2" s="1"/>
  <c r="P80" i="2"/>
  <c r="AB80" i="2" s="1"/>
  <c r="AN80" i="2" s="1"/>
  <c r="O80" i="2"/>
  <c r="G80" i="2"/>
  <c r="W79" i="2"/>
  <c r="AI79" i="2" s="1"/>
  <c r="AU79" i="2" s="1"/>
  <c r="P79" i="2"/>
  <c r="AB79" i="2" s="1"/>
  <c r="AN79" i="2" s="1"/>
  <c r="O79" i="2"/>
  <c r="G79" i="2"/>
  <c r="M79" i="2" s="1"/>
  <c r="N79" i="2" s="1"/>
  <c r="W78" i="2"/>
  <c r="AI78" i="2" s="1"/>
  <c r="AU78" i="2" s="1"/>
  <c r="P78" i="2"/>
  <c r="AB78" i="2" s="1"/>
  <c r="AN78" i="2" s="1"/>
  <c r="O78" i="2"/>
  <c r="AA78" i="2" s="1"/>
  <c r="AM78" i="2" s="1"/>
  <c r="G78" i="2"/>
  <c r="W77" i="2"/>
  <c r="AI77" i="2" s="1"/>
  <c r="AU77" i="2" s="1"/>
  <c r="P77" i="2"/>
  <c r="AB77" i="2" s="1"/>
  <c r="AN77" i="2" s="1"/>
  <c r="O77" i="2"/>
  <c r="AA77" i="2" s="1"/>
  <c r="AM77" i="2" s="1"/>
  <c r="G77" i="2"/>
  <c r="L77" i="2" s="1"/>
  <c r="W76" i="2"/>
  <c r="AI76" i="2" s="1"/>
  <c r="AU76" i="2" s="1"/>
  <c r="P76" i="2"/>
  <c r="AB76" i="2" s="1"/>
  <c r="AN76" i="2" s="1"/>
  <c r="O76" i="2"/>
  <c r="G76" i="2"/>
  <c r="W75" i="2"/>
  <c r="AI75" i="2" s="1"/>
  <c r="AU75" i="2" s="1"/>
  <c r="P75" i="2"/>
  <c r="AB75" i="2" s="1"/>
  <c r="AN75" i="2" s="1"/>
  <c r="O75" i="2"/>
  <c r="G75" i="2"/>
  <c r="W74" i="2"/>
  <c r="AI74" i="2" s="1"/>
  <c r="AU74" i="2" s="1"/>
  <c r="P74" i="2"/>
  <c r="AB74" i="2" s="1"/>
  <c r="AN74" i="2" s="1"/>
  <c r="O74" i="2"/>
  <c r="AA74" i="2" s="1"/>
  <c r="AM74" i="2" s="1"/>
  <c r="G74" i="2"/>
  <c r="W73" i="2"/>
  <c r="AI73" i="2" s="1"/>
  <c r="AU73" i="2" s="1"/>
  <c r="P73" i="2"/>
  <c r="AB73" i="2" s="1"/>
  <c r="AN73" i="2" s="1"/>
  <c r="O73" i="2"/>
  <c r="AA73" i="2" s="1"/>
  <c r="G73" i="2"/>
  <c r="M73" i="2" s="1"/>
  <c r="N73" i="2" s="1"/>
  <c r="W72" i="2"/>
  <c r="AI72" i="2" s="1"/>
  <c r="AU72" i="2" s="1"/>
  <c r="P72" i="2"/>
  <c r="AB72" i="2" s="1"/>
  <c r="AN72" i="2" s="1"/>
  <c r="O72" i="2"/>
  <c r="G72" i="2"/>
  <c r="W71" i="2"/>
  <c r="AI71" i="2" s="1"/>
  <c r="AU71" i="2" s="1"/>
  <c r="P71" i="2"/>
  <c r="AB71" i="2" s="1"/>
  <c r="AN71" i="2" s="1"/>
  <c r="O71" i="2"/>
  <c r="G71" i="2"/>
  <c r="M71" i="2" s="1"/>
  <c r="N71" i="2" s="1"/>
  <c r="W70" i="2"/>
  <c r="AI70" i="2" s="1"/>
  <c r="AU70" i="2" s="1"/>
  <c r="P70" i="2"/>
  <c r="AB70" i="2" s="1"/>
  <c r="AN70" i="2" s="1"/>
  <c r="O70" i="2"/>
  <c r="AA70" i="2" s="1"/>
  <c r="AM70" i="2" s="1"/>
  <c r="G70" i="2"/>
  <c r="W69" i="2"/>
  <c r="AI69" i="2" s="1"/>
  <c r="AU69" i="2" s="1"/>
  <c r="P69" i="2"/>
  <c r="AB69" i="2" s="1"/>
  <c r="AN69" i="2" s="1"/>
  <c r="O69" i="2"/>
  <c r="AA69" i="2" s="1"/>
  <c r="AM69" i="2" s="1"/>
  <c r="G69" i="2"/>
  <c r="W68" i="2"/>
  <c r="AI68" i="2" s="1"/>
  <c r="AU68" i="2" s="1"/>
  <c r="P68" i="2"/>
  <c r="AB68" i="2" s="1"/>
  <c r="AN68" i="2" s="1"/>
  <c r="O68" i="2"/>
  <c r="G68" i="2"/>
  <c r="W67" i="2"/>
  <c r="AI67" i="2" s="1"/>
  <c r="AU67" i="2" s="1"/>
  <c r="P67" i="2"/>
  <c r="AB67" i="2" s="1"/>
  <c r="AN67" i="2" s="1"/>
  <c r="O67" i="2"/>
  <c r="G67" i="2"/>
  <c r="M67" i="2" s="1"/>
  <c r="N67" i="2" s="1"/>
  <c r="W66" i="2"/>
  <c r="AI66" i="2" s="1"/>
  <c r="AU66" i="2" s="1"/>
  <c r="P66" i="2"/>
  <c r="AB66" i="2" s="1"/>
  <c r="AN66" i="2" s="1"/>
  <c r="O66" i="2"/>
  <c r="G66" i="2"/>
  <c r="W65" i="2"/>
  <c r="AI65" i="2" s="1"/>
  <c r="AU65" i="2" s="1"/>
  <c r="P65" i="2"/>
  <c r="AB65" i="2" s="1"/>
  <c r="AN65" i="2" s="1"/>
  <c r="O65" i="2"/>
  <c r="AA65" i="2" s="1"/>
  <c r="G65" i="2"/>
  <c r="W64" i="2"/>
  <c r="AI64" i="2" s="1"/>
  <c r="AU64" i="2" s="1"/>
  <c r="P64" i="2"/>
  <c r="AB64" i="2" s="1"/>
  <c r="AN64" i="2" s="1"/>
  <c r="O64" i="2"/>
  <c r="G64" i="2"/>
  <c r="W63" i="2"/>
  <c r="AI63" i="2" s="1"/>
  <c r="AU63" i="2" s="1"/>
  <c r="P63" i="2"/>
  <c r="AB63" i="2" s="1"/>
  <c r="AN63" i="2" s="1"/>
  <c r="O63" i="2"/>
  <c r="G63" i="2"/>
  <c r="M63" i="2" s="1"/>
  <c r="N63" i="2" s="1"/>
  <c r="W62" i="2"/>
  <c r="AI62" i="2" s="1"/>
  <c r="AU62" i="2" s="1"/>
  <c r="P62" i="2"/>
  <c r="AB62" i="2" s="1"/>
  <c r="AN62" i="2" s="1"/>
  <c r="O62" i="2"/>
  <c r="AA62" i="2" s="1"/>
  <c r="G62" i="2"/>
  <c r="W61" i="2"/>
  <c r="AI61" i="2" s="1"/>
  <c r="AU61" i="2" s="1"/>
  <c r="P61" i="2"/>
  <c r="AB61" i="2" s="1"/>
  <c r="AN61" i="2" s="1"/>
  <c r="O61" i="2"/>
  <c r="AA61" i="2" s="1"/>
  <c r="AM61" i="2" s="1"/>
  <c r="G61" i="2"/>
  <c r="W60" i="2"/>
  <c r="AI60" i="2" s="1"/>
  <c r="AU60" i="2" s="1"/>
  <c r="P60" i="2"/>
  <c r="AB60" i="2" s="1"/>
  <c r="AN60" i="2" s="1"/>
  <c r="O60" i="2"/>
  <c r="G60" i="2"/>
  <c r="W59" i="2"/>
  <c r="AI59" i="2" s="1"/>
  <c r="AU59" i="2" s="1"/>
  <c r="P59" i="2"/>
  <c r="AB59" i="2" s="1"/>
  <c r="AN59" i="2" s="1"/>
  <c r="O59" i="2"/>
  <c r="G59" i="2"/>
  <c r="M59" i="2" s="1"/>
  <c r="N59" i="2" s="1"/>
  <c r="W58" i="2"/>
  <c r="AI58" i="2" s="1"/>
  <c r="AU58" i="2" s="1"/>
  <c r="P58" i="2"/>
  <c r="AB58" i="2" s="1"/>
  <c r="AN58" i="2" s="1"/>
  <c r="O58" i="2"/>
  <c r="G58" i="2"/>
  <c r="W57" i="2"/>
  <c r="AI57" i="2" s="1"/>
  <c r="AU57" i="2" s="1"/>
  <c r="P57" i="2"/>
  <c r="AB57" i="2" s="1"/>
  <c r="AN57" i="2" s="1"/>
  <c r="O57" i="2"/>
  <c r="G57" i="2"/>
  <c r="W56" i="2"/>
  <c r="AI56" i="2" s="1"/>
  <c r="AU56" i="2" s="1"/>
  <c r="P56" i="2"/>
  <c r="AB56" i="2" s="1"/>
  <c r="AN56" i="2" s="1"/>
  <c r="O56" i="2"/>
  <c r="G56" i="2"/>
  <c r="W55" i="2"/>
  <c r="AI55" i="2" s="1"/>
  <c r="AU55" i="2" s="1"/>
  <c r="P55" i="2"/>
  <c r="AB55" i="2" s="1"/>
  <c r="AN55" i="2" s="1"/>
  <c r="O55" i="2"/>
  <c r="G55" i="2"/>
  <c r="M55" i="2" s="1"/>
  <c r="N55" i="2" s="1"/>
  <c r="W54" i="2"/>
  <c r="AI54" i="2" s="1"/>
  <c r="AU54" i="2" s="1"/>
  <c r="P54" i="2"/>
  <c r="AB54" i="2" s="1"/>
  <c r="AN54" i="2" s="1"/>
  <c r="O54" i="2"/>
  <c r="AA54" i="2" s="1"/>
  <c r="G54" i="2"/>
  <c r="L54" i="2" s="1"/>
  <c r="W53" i="2"/>
  <c r="AI53" i="2" s="1"/>
  <c r="AU53" i="2" s="1"/>
  <c r="P53" i="2"/>
  <c r="AB53" i="2" s="1"/>
  <c r="AN53" i="2" s="1"/>
  <c r="O53" i="2"/>
  <c r="AA53" i="2" s="1"/>
  <c r="AM53" i="2" s="1"/>
  <c r="G53" i="2"/>
  <c r="W52" i="2"/>
  <c r="AI52" i="2" s="1"/>
  <c r="AU52" i="2" s="1"/>
  <c r="P52" i="2"/>
  <c r="AB52" i="2" s="1"/>
  <c r="AN52" i="2" s="1"/>
  <c r="O52" i="2"/>
  <c r="G52" i="2"/>
  <c r="W51" i="2"/>
  <c r="AI51" i="2" s="1"/>
  <c r="AU51" i="2" s="1"/>
  <c r="P51" i="2"/>
  <c r="AB51" i="2" s="1"/>
  <c r="AN51" i="2" s="1"/>
  <c r="O51" i="2"/>
  <c r="G51" i="2"/>
  <c r="W50" i="2"/>
  <c r="AI50" i="2" s="1"/>
  <c r="AU50" i="2" s="1"/>
  <c r="P50" i="2"/>
  <c r="AB50" i="2" s="1"/>
  <c r="AN50" i="2" s="1"/>
  <c r="O50" i="2"/>
  <c r="AA50" i="2" s="1"/>
  <c r="AM50" i="2" s="1"/>
  <c r="G50" i="2"/>
  <c r="M50" i="2" s="1"/>
  <c r="N50" i="2" s="1"/>
  <c r="W49" i="2"/>
  <c r="AI49" i="2" s="1"/>
  <c r="AU49" i="2" s="1"/>
  <c r="P49" i="2"/>
  <c r="AB49" i="2" s="1"/>
  <c r="AN49" i="2" s="1"/>
  <c r="O49" i="2"/>
  <c r="AA49" i="2" s="1"/>
  <c r="G49" i="2"/>
  <c r="W48" i="2"/>
  <c r="AI48" i="2" s="1"/>
  <c r="AU48" i="2" s="1"/>
  <c r="P48" i="2"/>
  <c r="AB48" i="2" s="1"/>
  <c r="AN48" i="2" s="1"/>
  <c r="O48" i="2"/>
  <c r="G48" i="2"/>
  <c r="W47" i="2"/>
  <c r="AI47" i="2" s="1"/>
  <c r="AU47" i="2" s="1"/>
  <c r="P47" i="2"/>
  <c r="AB47" i="2" s="1"/>
  <c r="AN47" i="2" s="1"/>
  <c r="O47" i="2"/>
  <c r="G47" i="2"/>
  <c r="M47" i="2" s="1"/>
  <c r="N47" i="2" s="1"/>
  <c r="W46" i="2"/>
  <c r="AI46" i="2" s="1"/>
  <c r="AU46" i="2" s="1"/>
  <c r="P46" i="2"/>
  <c r="AB46" i="2" s="1"/>
  <c r="AN46" i="2" s="1"/>
  <c r="O46" i="2"/>
  <c r="G46" i="2"/>
  <c r="L46" i="2" s="1"/>
  <c r="W45" i="2"/>
  <c r="AI45" i="2" s="1"/>
  <c r="AU45" i="2" s="1"/>
  <c r="P45" i="2"/>
  <c r="AB45" i="2" s="1"/>
  <c r="AN45" i="2" s="1"/>
  <c r="O45" i="2"/>
  <c r="AA45" i="2" s="1"/>
  <c r="AM45" i="2" s="1"/>
  <c r="G45" i="2"/>
  <c r="M45" i="2" s="1"/>
  <c r="N45" i="2" s="1"/>
  <c r="W44" i="2"/>
  <c r="AI44" i="2" s="1"/>
  <c r="AU44" i="2" s="1"/>
  <c r="P44" i="2"/>
  <c r="AB44" i="2" s="1"/>
  <c r="AN44" i="2" s="1"/>
  <c r="O44" i="2"/>
  <c r="AA44" i="2" s="1"/>
  <c r="AM44" i="2" s="1"/>
  <c r="G44" i="2"/>
  <c r="W43" i="2"/>
  <c r="AI43" i="2" s="1"/>
  <c r="AU43" i="2" s="1"/>
  <c r="P43" i="2"/>
  <c r="AB43" i="2" s="1"/>
  <c r="AN43" i="2" s="1"/>
  <c r="O43" i="2"/>
  <c r="G43" i="2"/>
  <c r="M43" i="2" s="1"/>
  <c r="N43" i="2" s="1"/>
  <c r="W42" i="2"/>
  <c r="AI42" i="2" s="1"/>
  <c r="AU42" i="2" s="1"/>
  <c r="P42" i="2"/>
  <c r="AB42" i="2" s="1"/>
  <c r="AN42" i="2" s="1"/>
  <c r="O42" i="2"/>
  <c r="AA42" i="2" s="1"/>
  <c r="AM42" i="2" s="1"/>
  <c r="G42" i="2"/>
  <c r="M42" i="2" s="1"/>
  <c r="N42" i="2" s="1"/>
  <c r="W41" i="2"/>
  <c r="AI41" i="2" s="1"/>
  <c r="AU41" i="2" s="1"/>
  <c r="P41" i="2"/>
  <c r="AB41" i="2" s="1"/>
  <c r="AN41" i="2" s="1"/>
  <c r="O41" i="2"/>
  <c r="AA41" i="2" s="1"/>
  <c r="AM41" i="2" s="1"/>
  <c r="G41" i="2"/>
  <c r="L41" i="2" s="1"/>
  <c r="W40" i="2"/>
  <c r="AI40" i="2" s="1"/>
  <c r="AU40" i="2" s="1"/>
  <c r="P40" i="2"/>
  <c r="AB40" i="2" s="1"/>
  <c r="AN40" i="2" s="1"/>
  <c r="O40" i="2"/>
  <c r="G40" i="2"/>
  <c r="W39" i="2"/>
  <c r="AI39" i="2" s="1"/>
  <c r="AU39" i="2" s="1"/>
  <c r="P39" i="2"/>
  <c r="AB39" i="2" s="1"/>
  <c r="AN39" i="2" s="1"/>
  <c r="O39" i="2"/>
  <c r="G39" i="2"/>
  <c r="M39" i="2" s="1"/>
  <c r="N39" i="2" s="1"/>
  <c r="W38" i="2"/>
  <c r="AI38" i="2" s="1"/>
  <c r="AU38" i="2" s="1"/>
  <c r="P38" i="2"/>
  <c r="AB38" i="2" s="1"/>
  <c r="AN38" i="2" s="1"/>
  <c r="O38" i="2"/>
  <c r="G38" i="2"/>
  <c r="I38" i="2" s="1"/>
  <c r="W37" i="2"/>
  <c r="AI37" i="2" s="1"/>
  <c r="AU37" i="2" s="1"/>
  <c r="P37" i="2"/>
  <c r="AB37" i="2" s="1"/>
  <c r="AN37" i="2" s="1"/>
  <c r="O37" i="2"/>
  <c r="G37" i="2"/>
  <c r="W36" i="2"/>
  <c r="AI36" i="2" s="1"/>
  <c r="AU36" i="2" s="1"/>
  <c r="P36" i="2"/>
  <c r="AB36" i="2" s="1"/>
  <c r="AN36" i="2" s="1"/>
  <c r="O36" i="2"/>
  <c r="G36" i="2"/>
  <c r="W35" i="2"/>
  <c r="AI35" i="2" s="1"/>
  <c r="AU35" i="2" s="1"/>
  <c r="P35" i="2"/>
  <c r="AB35" i="2" s="1"/>
  <c r="AN35" i="2" s="1"/>
  <c r="O35" i="2"/>
  <c r="AA35" i="2" s="1"/>
  <c r="G35" i="2"/>
  <c r="W34" i="2"/>
  <c r="AI34" i="2" s="1"/>
  <c r="AU34" i="2" s="1"/>
  <c r="P34" i="2"/>
  <c r="AB34" i="2" s="1"/>
  <c r="AN34" i="2" s="1"/>
  <c r="O34" i="2"/>
  <c r="G34" i="2"/>
  <c r="L34" i="2" s="1"/>
  <c r="W33" i="2"/>
  <c r="AI33" i="2" s="1"/>
  <c r="AU33" i="2" s="1"/>
  <c r="P33" i="2"/>
  <c r="AB33" i="2" s="1"/>
  <c r="AN33" i="2" s="1"/>
  <c r="O33" i="2"/>
  <c r="AA33" i="2" s="1"/>
  <c r="G33" i="2"/>
  <c r="L33" i="2" s="1"/>
  <c r="W32" i="2"/>
  <c r="AI32" i="2" s="1"/>
  <c r="AU32" i="2" s="1"/>
  <c r="P32" i="2"/>
  <c r="AB32" i="2" s="1"/>
  <c r="AN32" i="2" s="1"/>
  <c r="O32" i="2"/>
  <c r="AA32" i="2" s="1"/>
  <c r="AM32" i="2" s="1"/>
  <c r="G32" i="2"/>
  <c r="W31" i="2"/>
  <c r="AI31" i="2" s="1"/>
  <c r="AU31" i="2" s="1"/>
  <c r="P31" i="2"/>
  <c r="AB31" i="2" s="1"/>
  <c r="AN31" i="2" s="1"/>
  <c r="O31" i="2"/>
  <c r="G31" i="2"/>
  <c r="M31" i="2" s="1"/>
  <c r="W30" i="2"/>
  <c r="AI30" i="2" s="1"/>
  <c r="AU30" i="2" s="1"/>
  <c r="P30" i="2"/>
  <c r="AB30" i="2" s="1"/>
  <c r="AN30" i="2" s="1"/>
  <c r="O30" i="2"/>
  <c r="AA30" i="2" s="1"/>
  <c r="G30" i="2"/>
  <c r="L30" i="2" s="1"/>
  <c r="W29" i="2"/>
  <c r="AI29" i="2" s="1"/>
  <c r="AU29" i="2" s="1"/>
  <c r="P29" i="2"/>
  <c r="AB29" i="2" s="1"/>
  <c r="AN29" i="2" s="1"/>
  <c r="O29" i="2"/>
  <c r="AA29" i="2" s="1"/>
  <c r="AM29" i="2" s="1"/>
  <c r="G29" i="2"/>
  <c r="L29" i="2" s="1"/>
  <c r="W28" i="2"/>
  <c r="AI28" i="2" s="1"/>
  <c r="AU28" i="2" s="1"/>
  <c r="P28" i="2"/>
  <c r="AB28" i="2" s="1"/>
  <c r="AN28" i="2" s="1"/>
  <c r="O28" i="2"/>
  <c r="G28" i="2"/>
  <c r="W27" i="2"/>
  <c r="AI27" i="2" s="1"/>
  <c r="AU27" i="2" s="1"/>
  <c r="P27" i="2"/>
  <c r="AB27" i="2" s="1"/>
  <c r="AN27" i="2" s="1"/>
  <c r="G27" i="2"/>
  <c r="I27" i="2" s="1"/>
  <c r="W26" i="2"/>
  <c r="P26" i="2"/>
  <c r="AB26" i="2" s="1"/>
  <c r="AN26" i="2" s="1"/>
  <c r="G26" i="2"/>
  <c r="W25" i="2"/>
  <c r="AI25" i="2" s="1"/>
  <c r="AU25" i="2" s="1"/>
  <c r="P25" i="2"/>
  <c r="AB25" i="2" s="1"/>
  <c r="AN25" i="2" s="1"/>
  <c r="O25" i="2"/>
  <c r="G25" i="2"/>
  <c r="W24" i="2"/>
  <c r="AI24" i="2" s="1"/>
  <c r="AU24" i="2" s="1"/>
  <c r="P24" i="2"/>
  <c r="AB24" i="2" s="1"/>
  <c r="AN24" i="2" s="1"/>
  <c r="O24" i="2"/>
  <c r="AA24" i="2" s="1"/>
  <c r="G24" i="2"/>
  <c r="M24" i="2" s="1"/>
  <c r="W23" i="2"/>
  <c r="AI23" i="2" s="1"/>
  <c r="AU23" i="2" s="1"/>
  <c r="P23" i="2"/>
  <c r="AB23" i="2" s="1"/>
  <c r="AN23" i="2" s="1"/>
  <c r="O23" i="2"/>
  <c r="AA23" i="2" s="1"/>
  <c r="AM23" i="2" s="1"/>
  <c r="G23" i="2"/>
  <c r="L23" i="2" s="1"/>
  <c r="W22" i="2"/>
  <c r="P22" i="2"/>
  <c r="AB22" i="2" s="1"/>
  <c r="O22" i="2"/>
  <c r="G22" i="2"/>
  <c r="Y21" i="2"/>
  <c r="AS16" i="2"/>
  <c r="AG16" i="2"/>
  <c r="U16" i="2"/>
  <c r="H16" i="2"/>
  <c r="AR3" i="2"/>
  <c r="AF3" i="2"/>
  <c r="T3" i="2"/>
  <c r="H3" i="2"/>
  <c r="AU2" i="2"/>
  <c r="AU3" i="2" s="1"/>
  <c r="AI2" i="2"/>
  <c r="AI3" i="2" s="1"/>
  <c r="W2" i="2"/>
  <c r="W3" i="2" s="1"/>
  <c r="K2" i="2"/>
  <c r="K3" i="2" s="1"/>
  <c r="AX1" i="2"/>
  <c r="AV1" i="2"/>
  <c r="AT1" i="2"/>
  <c r="AS1" i="2"/>
  <c r="AR1" i="2"/>
  <c r="AL1" i="2"/>
  <c r="AJ1" i="2"/>
  <c r="AH1" i="2"/>
  <c r="AG1" i="2"/>
  <c r="AF1" i="2"/>
  <c r="Z1" i="2"/>
  <c r="X1" i="2"/>
  <c r="V1" i="2"/>
  <c r="U1" i="2"/>
  <c r="N1" i="2"/>
  <c r="M1" i="2"/>
  <c r="L1" i="2"/>
  <c r="J1" i="2"/>
  <c r="I1" i="2"/>
  <c r="H1" i="2"/>
  <c r="E1" i="2"/>
  <c r="O1" i="2" s="1"/>
  <c r="AA1" i="2" s="1"/>
  <c r="AM1" i="2" s="1"/>
  <c r="M54" i="2" l="1"/>
  <c r="N54" i="2" s="1"/>
  <c r="M30" i="2"/>
  <c r="N30" i="2" s="1"/>
  <c r="AM402" i="2"/>
  <c r="M34" i="2"/>
  <c r="N34" i="2" s="1"/>
  <c r="L117" i="2"/>
  <c r="L82" i="2"/>
  <c r="L86" i="2"/>
  <c r="Y95" i="2"/>
  <c r="Z95" i="2" s="1"/>
  <c r="L108" i="2"/>
  <c r="X1273" i="2"/>
  <c r="L1274" i="2"/>
  <c r="M23" i="2"/>
  <c r="N23" i="2" s="1"/>
  <c r="L38" i="2"/>
  <c r="Y45" i="2"/>
  <c r="Z45" i="2" s="1"/>
  <c r="M92" i="2"/>
  <c r="N92" i="2" s="1"/>
  <c r="L96" i="2"/>
  <c r="Y56" i="2"/>
  <c r="Z56" i="2" s="1"/>
  <c r="L104" i="2"/>
  <c r="X110" i="2"/>
  <c r="M112" i="2"/>
  <c r="N112" i="2" s="1"/>
  <c r="AV114" i="2"/>
  <c r="M29" i="2"/>
  <c r="N29" i="2" s="1"/>
  <c r="M33" i="2"/>
  <c r="N33" i="2" s="1"/>
  <c r="X46" i="2"/>
  <c r="Y73" i="2"/>
  <c r="Z73" i="2" s="1"/>
  <c r="M91" i="2"/>
  <c r="N91" i="2" s="1"/>
  <c r="AW104" i="2"/>
  <c r="AX104" i="2" s="1"/>
  <c r="Y1241" i="2"/>
  <c r="Z1241" i="2" s="1"/>
  <c r="L1249" i="2"/>
  <c r="Y52" i="2"/>
  <c r="Z52" i="2" s="1"/>
  <c r="L49" i="2"/>
  <c r="M49" i="2"/>
  <c r="N49" i="2" s="1"/>
  <c r="AA96" i="2"/>
  <c r="AM96" i="2" s="1"/>
  <c r="X96" i="2"/>
  <c r="M1229" i="2"/>
  <c r="N1229" i="2" s="1"/>
  <c r="L1229" i="2"/>
  <c r="L1231" i="2"/>
  <c r="M1231" i="2"/>
  <c r="N1231" i="2" s="1"/>
  <c r="Y26" i="2"/>
  <c r="Z26" i="2" s="1"/>
  <c r="AV27" i="2"/>
  <c r="AA34" i="2"/>
  <c r="AM34" i="2" s="1"/>
  <c r="X34" i="2"/>
  <c r="Y36" i="2"/>
  <c r="Z36" i="2" s="1"/>
  <c r="L37" i="2"/>
  <c r="M37" i="2"/>
  <c r="N37" i="2" s="1"/>
  <c r="AW50" i="2"/>
  <c r="AX50" i="2" s="1"/>
  <c r="J53" i="2"/>
  <c r="M53" i="2" s="1"/>
  <c r="N53" i="2" s="1"/>
  <c r="L53" i="2"/>
  <c r="L73" i="2"/>
  <c r="I81" i="2"/>
  <c r="M81" i="2" s="1"/>
  <c r="N81" i="2" s="1"/>
  <c r="L81" i="2"/>
  <c r="L88" i="2"/>
  <c r="Y102" i="2"/>
  <c r="Z102" i="2" s="1"/>
  <c r="L103" i="2"/>
  <c r="M1241" i="2"/>
  <c r="N1241" i="2" s="1"/>
  <c r="L1241" i="2"/>
  <c r="AA64" i="2"/>
  <c r="AM64" i="2" s="1"/>
  <c r="AV64" i="2" s="1"/>
  <c r="Y122" i="2"/>
  <c r="Z122" i="2" s="1"/>
  <c r="X122" i="2"/>
  <c r="M1244" i="2"/>
  <c r="N1244" i="2" s="1"/>
  <c r="L1244" i="2"/>
  <c r="X1283" i="2"/>
  <c r="AI1283" i="2"/>
  <c r="AU1283" i="2" s="1"/>
  <c r="I41" i="2"/>
  <c r="M41" i="2" s="1"/>
  <c r="N41" i="2" s="1"/>
  <c r="Y48" i="2"/>
  <c r="Z48" i="2" s="1"/>
  <c r="X48" i="2"/>
  <c r="L107" i="2"/>
  <c r="M107" i="2"/>
  <c r="N107" i="2" s="1"/>
  <c r="X37" i="2"/>
  <c r="AA81" i="2"/>
  <c r="AM81" i="2" s="1"/>
  <c r="U81" i="2"/>
  <c r="Y81" i="2" s="1"/>
  <c r="Z81" i="2" s="1"/>
  <c r="M123" i="2"/>
  <c r="N123" i="2" s="1"/>
  <c r="L123" i="2"/>
  <c r="L24" i="2"/>
  <c r="L27" i="2"/>
  <c r="AJ30" i="2"/>
  <c r="X32" i="2"/>
  <c r="AA57" i="2"/>
  <c r="AW74" i="2"/>
  <c r="AX74" i="2" s="1"/>
  <c r="M75" i="2"/>
  <c r="N75" i="2" s="1"/>
  <c r="L75" i="2"/>
  <c r="M85" i="2"/>
  <c r="N85" i="2" s="1"/>
  <c r="M111" i="2"/>
  <c r="N111" i="2" s="1"/>
  <c r="M1238" i="2"/>
  <c r="N1238" i="2" s="1"/>
  <c r="L1238" i="2"/>
  <c r="M1246" i="2"/>
  <c r="N1246" i="2" s="1"/>
  <c r="L1246" i="2"/>
  <c r="M1257" i="2"/>
  <c r="N1257" i="2" s="1"/>
  <c r="L1257" i="2"/>
  <c r="Y1260" i="2"/>
  <c r="Z1260" i="2" s="1"/>
  <c r="X1260" i="2"/>
  <c r="M1277" i="2"/>
  <c r="N1277" i="2" s="1"/>
  <c r="L1277" i="2"/>
  <c r="AM1282" i="2"/>
  <c r="AK1282" i="2"/>
  <c r="AL1282" i="2" s="1"/>
  <c r="Y1237" i="2"/>
  <c r="Z1237" i="2" s="1"/>
  <c r="AW1262" i="2"/>
  <c r="AX1262" i="2" s="1"/>
  <c r="AK115" i="2"/>
  <c r="AL115" i="2" s="1"/>
  <c r="L1228" i="2"/>
  <c r="L1237" i="2"/>
  <c r="L1250" i="2"/>
  <c r="X1261" i="2"/>
  <c r="Y85" i="2"/>
  <c r="Z85" i="2" s="1"/>
  <c r="AV32" i="2"/>
  <c r="L42" i="2"/>
  <c r="L50" i="2"/>
  <c r="AK65" i="2"/>
  <c r="AL65" i="2" s="1"/>
  <c r="AK73" i="2"/>
  <c r="AL73" i="2" s="1"/>
  <c r="AT86" i="2"/>
  <c r="AW86" i="2" s="1"/>
  <c r="AX86" i="2" s="1"/>
  <c r="AK95" i="2"/>
  <c r="AL95" i="2" s="1"/>
  <c r="M99" i="2"/>
  <c r="N99" i="2" s="1"/>
  <c r="AW116" i="2"/>
  <c r="AX116" i="2" s="1"/>
  <c r="AK120" i="2"/>
  <c r="AL120" i="2" s="1"/>
  <c r="M1230" i="2"/>
  <c r="N1230" i="2" s="1"/>
  <c r="Y1231" i="2"/>
  <c r="Z1231" i="2" s="1"/>
  <c r="L1242" i="2"/>
  <c r="L1245" i="2"/>
  <c r="L1258" i="2"/>
  <c r="AK111" i="2"/>
  <c r="AL111" i="2" s="1"/>
  <c r="AM111" i="2"/>
  <c r="AK49" i="2"/>
  <c r="AL49" i="2" s="1"/>
  <c r="AM49" i="2"/>
  <c r="L69" i="2"/>
  <c r="M69" i="2"/>
  <c r="N69" i="2" s="1"/>
  <c r="M105" i="2"/>
  <c r="N105" i="2" s="1"/>
  <c r="L105" i="2"/>
  <c r="M116" i="2"/>
  <c r="N116" i="2" s="1"/>
  <c r="L116" i="2"/>
  <c r="M1234" i="2"/>
  <c r="N1234" i="2" s="1"/>
  <c r="L1234" i="2"/>
  <c r="AI1235" i="2"/>
  <c r="AI1239" i="2"/>
  <c r="AU1239" i="2" s="1"/>
  <c r="AB1241" i="2"/>
  <c r="AN1241" i="2" s="1"/>
  <c r="M1280" i="2"/>
  <c r="N1280" i="2" s="1"/>
  <c r="L1280" i="2"/>
  <c r="AI26" i="2"/>
  <c r="AU26" i="2" s="1"/>
  <c r="AV26" i="2" s="1"/>
  <c r="AK33" i="2"/>
  <c r="AL33" i="2" s="1"/>
  <c r="AK42" i="2"/>
  <c r="AL42" i="2" s="1"/>
  <c r="M66" i="2"/>
  <c r="N66" i="2" s="1"/>
  <c r="L66" i="2"/>
  <c r="L100" i="2"/>
  <c r="AK103" i="2"/>
  <c r="AL103" i="2" s="1"/>
  <c r="AM103" i="2"/>
  <c r="L999" i="2"/>
  <c r="M999" i="2"/>
  <c r="N999" i="2" s="1"/>
  <c r="M1236" i="2"/>
  <c r="N1236" i="2" s="1"/>
  <c r="L1236" i="2"/>
  <c r="AI1237" i="2"/>
  <c r="AU1241" i="2"/>
  <c r="L1243" i="2"/>
  <c r="AI1244" i="2"/>
  <c r="AJ1244" i="2" s="1"/>
  <c r="L1252" i="2"/>
  <c r="AI1259" i="2"/>
  <c r="X1259" i="2"/>
  <c r="L1281" i="2"/>
  <c r="M1281" i="2"/>
  <c r="N1281" i="2" s="1"/>
  <c r="X23" i="2"/>
  <c r="M27" i="2"/>
  <c r="N27" i="2" s="1"/>
  <c r="AJ32" i="2"/>
  <c r="Y33" i="2"/>
  <c r="Z33" i="2" s="1"/>
  <c r="AS41" i="2"/>
  <c r="AW41" i="2" s="1"/>
  <c r="AX41" i="2" s="1"/>
  <c r="AV44" i="2"/>
  <c r="L45" i="2"/>
  <c r="I46" i="2"/>
  <c r="M46" i="2" s="1"/>
  <c r="N46" i="2" s="1"/>
  <c r="Y49" i="2"/>
  <c r="Z49" i="2" s="1"/>
  <c r="M58" i="2"/>
  <c r="N58" i="2" s="1"/>
  <c r="L58" i="2"/>
  <c r="M62" i="2"/>
  <c r="N62" i="2" s="1"/>
  <c r="L62" i="2"/>
  <c r="Y65" i="2"/>
  <c r="Z65" i="2" s="1"/>
  <c r="AA66" i="2"/>
  <c r="X66" i="2"/>
  <c r="AW70" i="2"/>
  <c r="AX70" i="2" s="1"/>
  <c r="L83" i="2"/>
  <c r="M95" i="2"/>
  <c r="N95" i="2" s="1"/>
  <c r="X103" i="2"/>
  <c r="X107" i="2"/>
  <c r="M115" i="2"/>
  <c r="N115" i="2" s="1"/>
  <c r="L1053" i="2"/>
  <c r="M1232" i="2"/>
  <c r="N1232" i="2" s="1"/>
  <c r="L1232" i="2"/>
  <c r="L1235" i="2"/>
  <c r="L1239" i="2"/>
  <c r="L1248" i="2"/>
  <c r="AI1251" i="2"/>
  <c r="Y1251" i="2"/>
  <c r="Z1251" i="2" s="1"/>
  <c r="AW1258" i="2"/>
  <c r="AX1258" i="2" s="1"/>
  <c r="AI1280" i="2"/>
  <c r="AU1280" i="2" s="1"/>
  <c r="X1280" i="2"/>
  <c r="L1283" i="2"/>
  <c r="M1283" i="2"/>
  <c r="N1283" i="2" s="1"/>
  <c r="L57" i="2"/>
  <c r="M57" i="2"/>
  <c r="N57" i="2" s="1"/>
  <c r="M74" i="2"/>
  <c r="N74" i="2" s="1"/>
  <c r="L74" i="2"/>
  <c r="X1232" i="2"/>
  <c r="AI1232" i="2"/>
  <c r="AU1232" i="2" s="1"/>
  <c r="AI1248" i="2"/>
  <c r="AJ1248" i="2" s="1"/>
  <c r="L1279" i="2"/>
  <c r="M1279" i="2"/>
  <c r="N1279" i="2" s="1"/>
  <c r="AK21" i="2"/>
  <c r="Y1" i="2"/>
  <c r="M51" i="2"/>
  <c r="N51" i="2" s="1"/>
  <c r="L51" i="2"/>
  <c r="L61" i="2"/>
  <c r="M61" i="2"/>
  <c r="N61" i="2" s="1"/>
  <c r="M70" i="2"/>
  <c r="N70" i="2" s="1"/>
  <c r="L70" i="2"/>
  <c r="M77" i="2"/>
  <c r="N77" i="2" s="1"/>
  <c r="AW82" i="2"/>
  <c r="AX82" i="2" s="1"/>
  <c r="M119" i="2"/>
  <c r="N119" i="2" s="1"/>
  <c r="L124" i="2"/>
  <c r="Y1240" i="2"/>
  <c r="Z1240" i="2" s="1"/>
  <c r="X1240" i="2"/>
  <c r="U25" i="2"/>
  <c r="AA37" i="2"/>
  <c r="AK37" i="2" s="1"/>
  <c r="AL37" i="2" s="1"/>
  <c r="X42" i="2"/>
  <c r="X44" i="2"/>
  <c r="AA58" i="2"/>
  <c r="X58" i="2"/>
  <c r="AK62" i="2"/>
  <c r="AL62" i="2" s="1"/>
  <c r="L65" i="2"/>
  <c r="M65" i="2"/>
  <c r="N65" i="2" s="1"/>
  <c r="AM73" i="2"/>
  <c r="M78" i="2"/>
  <c r="N78" i="2" s="1"/>
  <c r="L78" i="2"/>
  <c r="AK78" i="2"/>
  <c r="AL78" i="2" s="1"/>
  <c r="AA88" i="2"/>
  <c r="X88" i="2"/>
  <c r="Y111" i="2"/>
  <c r="Z111" i="2" s="1"/>
  <c r="AW112" i="2"/>
  <c r="AX112" i="2" s="1"/>
  <c r="X114" i="2"/>
  <c r="AM115" i="2"/>
  <c r="M120" i="2"/>
  <c r="N120" i="2" s="1"/>
  <c r="L120" i="2"/>
  <c r="M1025" i="2"/>
  <c r="N1025" i="2" s="1"/>
  <c r="L1025" i="2"/>
  <c r="M1240" i="2"/>
  <c r="N1240" i="2" s="1"/>
  <c r="L1240" i="2"/>
  <c r="AI1243" i="2"/>
  <c r="AU1243" i="2" s="1"/>
  <c r="AI1247" i="2"/>
  <c r="X1247" i="2"/>
  <c r="AI1252" i="2"/>
  <c r="AJ1252" i="2" s="1"/>
  <c r="M1261" i="2"/>
  <c r="N1261" i="2" s="1"/>
  <c r="L1261" i="2"/>
  <c r="AM1280" i="2"/>
  <c r="O133" i="2"/>
  <c r="AJ54" i="2"/>
  <c r="Y72" i="2"/>
  <c r="Z72" i="2" s="1"/>
  <c r="AJ114" i="2"/>
  <c r="I779" i="2"/>
  <c r="L786" i="2"/>
  <c r="I786" i="2"/>
  <c r="M786" i="2" s="1"/>
  <c r="N786" i="2" s="1"/>
  <c r="L789" i="2"/>
  <c r="I789" i="2"/>
  <c r="M789" i="2" s="1"/>
  <c r="N789" i="2" s="1"/>
  <c r="L793" i="2"/>
  <c r="I793" i="2"/>
  <c r="M793" i="2" s="1"/>
  <c r="N793" i="2" s="1"/>
  <c r="L798" i="2"/>
  <c r="I798" i="2"/>
  <c r="M798" i="2" s="1"/>
  <c r="N798" i="2" s="1"/>
  <c r="I800" i="2"/>
  <c r="M800" i="2" s="1"/>
  <c r="N800" i="2" s="1"/>
  <c r="I805" i="2"/>
  <c r="M805" i="2" s="1"/>
  <c r="N805" i="2" s="1"/>
  <c r="L808" i="2"/>
  <c r="I808" i="2"/>
  <c r="I809" i="2"/>
  <c r="M809" i="2" s="1"/>
  <c r="N809" i="2" s="1"/>
  <c r="L811" i="2"/>
  <c r="I811" i="2"/>
  <c r="M811" i="2" s="1"/>
  <c r="N811" i="2" s="1"/>
  <c r="L812" i="2"/>
  <c r="I812" i="2"/>
  <c r="M812" i="2" s="1"/>
  <c r="N812" i="2" s="1"/>
  <c r="L816" i="2"/>
  <c r="I816" i="2"/>
  <c r="M816" i="2" s="1"/>
  <c r="N816" i="2" s="1"/>
  <c r="L817" i="2"/>
  <c r="I817" i="2"/>
  <c r="M817" i="2" s="1"/>
  <c r="N817" i="2" s="1"/>
  <c r="AI1264" i="2"/>
  <c r="AI1274" i="2"/>
  <c r="AU1274" i="2" s="1"/>
  <c r="AU1288" i="2"/>
  <c r="M86" i="2"/>
  <c r="N86" i="2" s="1"/>
  <c r="U87" i="2"/>
  <c r="Y94" i="2"/>
  <c r="Z94" i="2" s="1"/>
  <c r="AK100" i="2"/>
  <c r="AL100" i="2" s="1"/>
  <c r="AJ108" i="2"/>
  <c r="Y144" i="2"/>
  <c r="Z144" i="2" s="1"/>
  <c r="AI1260" i="2"/>
  <c r="AI1263" i="2"/>
  <c r="X1263" i="2"/>
  <c r="AM1288" i="2"/>
  <c r="Y1246" i="2"/>
  <c r="Z1246" i="2" s="1"/>
  <c r="Y1250" i="2"/>
  <c r="Z1250" i="2" s="1"/>
  <c r="X1258" i="2"/>
  <c r="X1262" i="2"/>
  <c r="Y1141" i="2"/>
  <c r="Z1141" i="2" s="1"/>
  <c r="M1136" i="2"/>
  <c r="N1136" i="2" s="1"/>
  <c r="AW1186" i="2"/>
  <c r="AX1186" i="2" s="1"/>
  <c r="L1151" i="2"/>
  <c r="L1138" i="2"/>
  <c r="M1144" i="2"/>
  <c r="N1144" i="2" s="1"/>
  <c r="Y1198" i="2"/>
  <c r="Z1198" i="2" s="1"/>
  <c r="L1137" i="2"/>
  <c r="X1137" i="2"/>
  <c r="L1152" i="2"/>
  <c r="M1155" i="2"/>
  <c r="N1155" i="2" s="1"/>
  <c r="M1171" i="2"/>
  <c r="N1171" i="2" s="1"/>
  <c r="Y1216" i="2"/>
  <c r="Z1216" i="2" s="1"/>
  <c r="Y1151" i="2"/>
  <c r="Z1151" i="2" s="1"/>
  <c r="Y1157" i="2"/>
  <c r="Z1157" i="2" s="1"/>
  <c r="M1141" i="2"/>
  <c r="N1141" i="2" s="1"/>
  <c r="AA1141" i="2"/>
  <c r="AJ1141" i="2" s="1"/>
  <c r="AV1160" i="2"/>
  <c r="M1182" i="2"/>
  <c r="N1182" i="2" s="1"/>
  <c r="X1191" i="2"/>
  <c r="X1206" i="2"/>
  <c r="L1164" i="2"/>
  <c r="AV1170" i="2"/>
  <c r="L1174" i="2"/>
  <c r="X1190" i="2"/>
  <c r="L1208" i="2"/>
  <c r="L1132" i="2"/>
  <c r="Y1133" i="2"/>
  <c r="Z1133" i="2" s="1"/>
  <c r="L1149" i="2"/>
  <c r="AJ1154" i="2"/>
  <c r="L1161" i="2"/>
  <c r="L1187" i="2"/>
  <c r="M1195" i="2"/>
  <c r="N1195" i="2" s="1"/>
  <c r="AK1195" i="2"/>
  <c r="AL1195" i="2" s="1"/>
  <c r="L1204" i="2"/>
  <c r="Y1210" i="2"/>
  <c r="Z1210" i="2" s="1"/>
  <c r="Y1131" i="2"/>
  <c r="Z1131" i="2" s="1"/>
  <c r="M1133" i="2"/>
  <c r="N1133" i="2" s="1"/>
  <c r="X1140" i="2"/>
  <c r="L1145" i="2"/>
  <c r="AK1151" i="2"/>
  <c r="AL1151" i="2" s="1"/>
  <c r="L1183" i="2"/>
  <c r="L1207" i="2"/>
  <c r="Y1217" i="2"/>
  <c r="Z1217" i="2" s="1"/>
  <c r="L1218" i="2"/>
  <c r="M1140" i="2"/>
  <c r="N1140" i="2" s="1"/>
  <c r="X1154" i="2"/>
  <c r="Y1165" i="2"/>
  <c r="Z1165" i="2" s="1"/>
  <c r="M1167" i="2"/>
  <c r="N1167" i="2" s="1"/>
  <c r="X1170" i="2"/>
  <c r="Y1178" i="2"/>
  <c r="Z1178" i="2" s="1"/>
  <c r="M1186" i="2"/>
  <c r="N1186" i="2" s="1"/>
  <c r="X1202" i="2"/>
  <c r="M1203" i="2"/>
  <c r="N1203" i="2" s="1"/>
  <c r="Y1205" i="2"/>
  <c r="Z1205" i="2" s="1"/>
  <c r="AA1131" i="2"/>
  <c r="AM1131" i="2" s="1"/>
  <c r="AW1131" i="2" s="1"/>
  <c r="AX1131" i="2" s="1"/>
  <c r="M1156" i="2"/>
  <c r="N1156" i="2" s="1"/>
  <c r="L1156" i="2"/>
  <c r="M1163" i="2"/>
  <c r="N1163" i="2" s="1"/>
  <c r="L1163" i="2"/>
  <c r="M1166" i="2"/>
  <c r="N1166" i="2" s="1"/>
  <c r="L1166" i="2"/>
  <c r="L1217" i="2"/>
  <c r="M1217" i="2"/>
  <c r="N1217" i="2" s="1"/>
  <c r="X1218" i="2"/>
  <c r="AI1218" i="2"/>
  <c r="L1128" i="2"/>
  <c r="AI1133" i="2"/>
  <c r="AU1133" i="2" s="1"/>
  <c r="AI1140" i="2"/>
  <c r="AU1140" i="2" s="1"/>
  <c r="L1154" i="2"/>
  <c r="M1154" i="2"/>
  <c r="N1154" i="2" s="1"/>
  <c r="X1155" i="2"/>
  <c r="L1178" i="2"/>
  <c r="AV1187" i="2"/>
  <c r="M1191" i="2"/>
  <c r="N1191" i="2" s="1"/>
  <c r="L1191" i="2"/>
  <c r="AA1191" i="2"/>
  <c r="M1192" i="2"/>
  <c r="N1192" i="2" s="1"/>
  <c r="L1192" i="2"/>
  <c r="X1194" i="2"/>
  <c r="M1198" i="2"/>
  <c r="N1198" i="2" s="1"/>
  <c r="Y1201" i="2"/>
  <c r="Z1201" i="2" s="1"/>
  <c r="L1202" i="2"/>
  <c r="M1202" i="2"/>
  <c r="N1202" i="2" s="1"/>
  <c r="Y1207" i="2"/>
  <c r="Z1207" i="2" s="1"/>
  <c r="M1210" i="2"/>
  <c r="N1210" i="2" s="1"/>
  <c r="L1214" i="2"/>
  <c r="AB1217" i="2"/>
  <c r="AN1217" i="2" s="1"/>
  <c r="Y1221" i="2"/>
  <c r="Z1221" i="2" s="1"/>
  <c r="Y1128" i="2"/>
  <c r="Z1128" i="2" s="1"/>
  <c r="AI1137" i="2"/>
  <c r="L1160" i="2"/>
  <c r="M1160" i="2"/>
  <c r="N1160" i="2" s="1"/>
  <c r="M1172" i="2"/>
  <c r="N1172" i="2" s="1"/>
  <c r="L1172" i="2"/>
  <c r="M1175" i="2"/>
  <c r="N1175" i="2" s="1"/>
  <c r="L1175" i="2"/>
  <c r="L1194" i="2"/>
  <c r="M1194" i="2"/>
  <c r="N1194" i="2" s="1"/>
  <c r="M1212" i="2"/>
  <c r="N1212" i="2" s="1"/>
  <c r="L1212" i="2"/>
  <c r="M1131" i="2"/>
  <c r="N1131" i="2" s="1"/>
  <c r="M1135" i="2"/>
  <c r="N1135" i="2" s="1"/>
  <c r="L1135" i="2"/>
  <c r="X1144" i="2"/>
  <c r="Y1145" i="2"/>
  <c r="Z1145" i="2" s="1"/>
  <c r="AM1151" i="2"/>
  <c r="AV1151" i="2" s="1"/>
  <c r="AM1154" i="2"/>
  <c r="AW1154" i="2" s="1"/>
  <c r="AX1154" i="2" s="1"/>
  <c r="Y1163" i="2"/>
  <c r="Z1163" i="2" s="1"/>
  <c r="L1170" i="2"/>
  <c r="Y1171" i="2"/>
  <c r="Z1171" i="2" s="1"/>
  <c r="Y1174" i="2"/>
  <c r="Z1174" i="2" s="1"/>
  <c r="AA1175" i="2"/>
  <c r="AM1175" i="2" s="1"/>
  <c r="X1175" i="2"/>
  <c r="AU1175" i="2"/>
  <c r="M1179" i="2"/>
  <c r="N1179" i="2" s="1"/>
  <c r="L1179" i="2"/>
  <c r="X1186" i="2"/>
  <c r="Y1187" i="2"/>
  <c r="Z1187" i="2" s="1"/>
  <c r="L1190" i="2"/>
  <c r="M1190" i="2"/>
  <c r="N1190" i="2" s="1"/>
  <c r="X1195" i="2"/>
  <c r="AM1195" i="2"/>
  <c r="AV1195" i="2" s="1"/>
  <c r="AA1206" i="2"/>
  <c r="AM1206" i="2" s="1"/>
  <c r="Y1143" i="2"/>
  <c r="Z1143" i="2" s="1"/>
  <c r="Y1197" i="2"/>
  <c r="Z1197" i="2" s="1"/>
  <c r="X1214" i="2"/>
  <c r="X1136" i="2"/>
  <c r="L1142" i="2"/>
  <c r="M1148" i="2"/>
  <c r="N1148" i="2" s="1"/>
  <c r="X1153" i="2"/>
  <c r="AW1163" i="2"/>
  <c r="AX1163" i="2" s="1"/>
  <c r="Y1169" i="2"/>
  <c r="Z1169" i="2" s="1"/>
  <c r="L1188" i="2"/>
  <c r="L1196" i="2"/>
  <c r="M1206" i="2"/>
  <c r="N1206" i="2" s="1"/>
  <c r="Y1209" i="2"/>
  <c r="Z1209" i="2" s="1"/>
  <c r="M1221" i="2"/>
  <c r="N1221" i="2" s="1"/>
  <c r="L1105" i="2"/>
  <c r="L1103" i="2"/>
  <c r="M1108" i="2"/>
  <c r="N1108" i="2" s="1"/>
  <c r="AU1108" i="2"/>
  <c r="AJ1108" i="2"/>
  <c r="Y1102" i="2"/>
  <c r="Z1102" i="2" s="1"/>
  <c r="L1093" i="2"/>
  <c r="L1092" i="2"/>
  <c r="L1095" i="2"/>
  <c r="M1096" i="2"/>
  <c r="N1096" i="2" s="1"/>
  <c r="L1099" i="2"/>
  <c r="I1100" i="2"/>
  <c r="I1122" i="2" s="1"/>
  <c r="M1104" i="2"/>
  <c r="N1104" i="2" s="1"/>
  <c r="L1107" i="2"/>
  <c r="L1117" i="2"/>
  <c r="Y1096" i="2"/>
  <c r="Z1096" i="2" s="1"/>
  <c r="L1097" i="2"/>
  <c r="M1111" i="2"/>
  <c r="N1111" i="2" s="1"/>
  <c r="Y1095" i="2"/>
  <c r="Z1095" i="2" s="1"/>
  <c r="AJ1096" i="2"/>
  <c r="AA1095" i="2"/>
  <c r="L1090" i="2"/>
  <c r="L1109" i="2"/>
  <c r="L1118" i="2"/>
  <c r="L1119" i="2"/>
  <c r="X1089" i="2"/>
  <c r="X1092" i="2"/>
  <c r="X1100" i="2"/>
  <c r="Y1113" i="2"/>
  <c r="Z1113" i="2" s="1"/>
  <c r="Y1120" i="2"/>
  <c r="Z1120" i="2" s="1"/>
  <c r="Y1106" i="2"/>
  <c r="Z1106" i="2" s="1"/>
  <c r="L1066" i="2"/>
  <c r="M1075" i="2"/>
  <c r="N1075" i="2" s="1"/>
  <c r="M1079" i="2"/>
  <c r="N1079" i="2" s="1"/>
  <c r="G1082" i="2"/>
  <c r="L1058" i="2"/>
  <c r="M1056" i="2"/>
  <c r="N1056" i="2" s="1"/>
  <c r="M1040" i="2"/>
  <c r="N1040" i="2" s="1"/>
  <c r="X1061" i="2"/>
  <c r="L1068" i="2"/>
  <c r="AU1075" i="2"/>
  <c r="AK1075" i="2"/>
  <c r="AL1075" i="2" s="1"/>
  <c r="AJ1041" i="2"/>
  <c r="AM1041" i="2"/>
  <c r="Y1045" i="2"/>
  <c r="Z1045" i="2" s="1"/>
  <c r="L1049" i="2"/>
  <c r="X1056" i="2"/>
  <c r="L1060" i="2"/>
  <c r="X1041" i="2"/>
  <c r="L1061" i="2"/>
  <c r="L1064" i="2"/>
  <c r="X1078" i="2"/>
  <c r="X1079" i="2"/>
  <c r="AK1053" i="2"/>
  <c r="AL1053" i="2" s="1"/>
  <c r="M1036" i="2"/>
  <c r="N1036" i="2" s="1"/>
  <c r="M1041" i="2"/>
  <c r="N1041" i="2" s="1"/>
  <c r="M1044" i="2"/>
  <c r="N1044" i="2" s="1"/>
  <c r="M1045" i="2"/>
  <c r="N1045" i="2" s="1"/>
  <c r="M1048" i="2"/>
  <c r="N1048" i="2" s="1"/>
  <c r="Y1051" i="2"/>
  <c r="Z1051" i="2" s="1"/>
  <c r="M1052" i="2"/>
  <c r="N1052" i="2" s="1"/>
  <c r="Y1053" i="2"/>
  <c r="Z1053" i="2" s="1"/>
  <c r="AM1053" i="2"/>
  <c r="AI1056" i="2"/>
  <c r="AU1056" i="2" s="1"/>
  <c r="M1057" i="2"/>
  <c r="N1057" i="2" s="1"/>
  <c r="Y1063" i="2"/>
  <c r="Z1063" i="2" s="1"/>
  <c r="M1065" i="2"/>
  <c r="N1065" i="2" s="1"/>
  <c r="M1078" i="2"/>
  <c r="N1078" i="2" s="1"/>
  <c r="AI1079" i="2"/>
  <c r="AU1079" i="2" s="1"/>
  <c r="W1082" i="2"/>
  <c r="Y1040" i="2"/>
  <c r="Z1040" i="2" s="1"/>
  <c r="L1042" i="2"/>
  <c r="Y1047" i="2"/>
  <c r="Z1047" i="2" s="1"/>
  <c r="L1076" i="2"/>
  <c r="AA1078" i="2"/>
  <c r="AM1078" i="2" s="1"/>
  <c r="AM1079" i="2"/>
  <c r="L1036" i="2"/>
  <c r="L1037" i="2"/>
  <c r="L1050" i="2"/>
  <c r="AA1051" i="2"/>
  <c r="AM1051" i="2" s="1"/>
  <c r="L1054" i="2"/>
  <c r="X1057" i="2"/>
  <c r="X1067" i="2"/>
  <c r="L1080" i="2"/>
  <c r="L982" i="2"/>
  <c r="X992" i="2"/>
  <c r="L1010" i="2"/>
  <c r="M988" i="2"/>
  <c r="N988" i="2" s="1"/>
  <c r="L995" i="2"/>
  <c r="L1008" i="2"/>
  <c r="X1005" i="2"/>
  <c r="M987" i="2"/>
  <c r="N987" i="2" s="1"/>
  <c r="M991" i="2"/>
  <c r="N991" i="2" s="1"/>
  <c r="AV998" i="2"/>
  <c r="X1012" i="2"/>
  <c r="Y1024" i="2"/>
  <c r="Z1024" i="2" s="1"/>
  <c r="L996" i="2"/>
  <c r="I1016" i="2"/>
  <c r="M1016" i="2" s="1"/>
  <c r="N1016" i="2" s="1"/>
  <c r="Y995" i="2"/>
  <c r="Z995" i="2" s="1"/>
  <c r="AW1009" i="2"/>
  <c r="AX1009" i="2" s="1"/>
  <c r="X1017" i="2"/>
  <c r="X987" i="2"/>
  <c r="M1000" i="2"/>
  <c r="N1000" i="2" s="1"/>
  <c r="X1003" i="2"/>
  <c r="M1004" i="2"/>
  <c r="N1004" i="2" s="1"/>
  <c r="L1028" i="2"/>
  <c r="AW988" i="2"/>
  <c r="AX988" i="2" s="1"/>
  <c r="L989" i="2"/>
  <c r="X991" i="2"/>
  <c r="M992" i="2"/>
  <c r="N992" i="2" s="1"/>
  <c r="L1005" i="2"/>
  <c r="L1012" i="2"/>
  <c r="L1020" i="2"/>
  <c r="M1024" i="2"/>
  <c r="N1024" i="2" s="1"/>
  <c r="X1025" i="2"/>
  <c r="AK1013" i="2"/>
  <c r="AL1013" i="2" s="1"/>
  <c r="AA991" i="2"/>
  <c r="AA995" i="2"/>
  <c r="AM995" i="2" s="1"/>
  <c r="AA1003" i="2"/>
  <c r="M1017" i="2"/>
  <c r="N1017" i="2" s="1"/>
  <c r="AI1024" i="2"/>
  <c r="AU1024" i="2" s="1"/>
  <c r="L983" i="2"/>
  <c r="AI992" i="2"/>
  <c r="AJ992" i="2" s="1"/>
  <c r="U998" i="2"/>
  <c r="Y998" i="2" s="1"/>
  <c r="Z998" i="2" s="1"/>
  <c r="L1009" i="2"/>
  <c r="L1013" i="2"/>
  <c r="Y1013" i="2"/>
  <c r="Z1013" i="2" s="1"/>
  <c r="AM1013" i="2"/>
  <c r="L1021" i="2"/>
  <c r="AI987" i="2"/>
  <c r="AU987" i="2" s="1"/>
  <c r="X988" i="2"/>
  <c r="AI1017" i="2"/>
  <c r="AU1017" i="2" s="1"/>
  <c r="X1028" i="2"/>
  <c r="AG998" i="2"/>
  <c r="M1003" i="2"/>
  <c r="N1003" i="2" s="1"/>
  <c r="L1026" i="2"/>
  <c r="M971" i="2"/>
  <c r="N971" i="2" s="1"/>
  <c r="L968" i="2"/>
  <c r="M956" i="2"/>
  <c r="N956" i="2" s="1"/>
  <c r="L960" i="2"/>
  <c r="AS975" i="2"/>
  <c r="AG975" i="2"/>
  <c r="AV953" i="2"/>
  <c r="AW943" i="2"/>
  <c r="AX943" i="2" s="1"/>
  <c r="Y970" i="2"/>
  <c r="Z970" i="2" s="1"/>
  <c r="M941" i="2"/>
  <c r="N941" i="2" s="1"/>
  <c r="Y957" i="2"/>
  <c r="Z957" i="2" s="1"/>
  <c r="M944" i="2"/>
  <c r="N944" i="2" s="1"/>
  <c r="AI957" i="2"/>
  <c r="AU957" i="2" s="1"/>
  <c r="X927" i="2"/>
  <c r="Y936" i="2"/>
  <c r="Z936" i="2" s="1"/>
  <c r="L936" i="2"/>
  <c r="M928" i="2"/>
  <c r="N928" i="2" s="1"/>
  <c r="AI936" i="2"/>
  <c r="AU936" i="2" s="1"/>
  <c r="X940" i="2"/>
  <c r="L948" i="2"/>
  <c r="L957" i="2"/>
  <c r="Y952" i="2"/>
  <c r="Z952" i="2" s="1"/>
  <c r="L932" i="2"/>
  <c r="L945" i="2"/>
  <c r="L953" i="2"/>
  <c r="X956" i="2"/>
  <c r="L970" i="2"/>
  <c r="X971" i="2"/>
  <c r="M927" i="2"/>
  <c r="N927" i="2" s="1"/>
  <c r="M933" i="2"/>
  <c r="N933" i="2" s="1"/>
  <c r="X935" i="2"/>
  <c r="M937" i="2"/>
  <c r="N937" i="2" s="1"/>
  <c r="M940" i="2"/>
  <c r="N940" i="2" s="1"/>
  <c r="X941" i="2"/>
  <c r="G975" i="2"/>
  <c r="M949" i="2"/>
  <c r="N949" i="2" s="1"/>
  <c r="Y951" i="2"/>
  <c r="Z951" i="2" s="1"/>
  <c r="M952" i="2"/>
  <c r="N952" i="2" s="1"/>
  <c r="AI956" i="2"/>
  <c r="AU956" i="2" s="1"/>
  <c r="AA970" i="2"/>
  <c r="U975" i="2"/>
  <c r="AA927" i="2"/>
  <c r="AM927" i="2" s="1"/>
  <c r="L938" i="2"/>
  <c r="AA940" i="2"/>
  <c r="AM940" i="2" s="1"/>
  <c r="AA952" i="2"/>
  <c r="AM952" i="2" s="1"/>
  <c r="AI971" i="2"/>
  <c r="AU971" i="2" s="1"/>
  <c r="AA935" i="2"/>
  <c r="AM935" i="2" s="1"/>
  <c r="Y937" i="2"/>
  <c r="Z937" i="2" s="1"/>
  <c r="AK943" i="2"/>
  <c r="AL943" i="2" s="1"/>
  <c r="AA951" i="2"/>
  <c r="AM951" i="2" s="1"/>
  <c r="L954" i="2"/>
  <c r="M887" i="2"/>
  <c r="N887" i="2" s="1"/>
  <c r="M907" i="2"/>
  <c r="N907" i="2" s="1"/>
  <c r="Y873" i="2"/>
  <c r="Z873" i="2" s="1"/>
  <c r="M875" i="2"/>
  <c r="N875" i="2" s="1"/>
  <c r="L892" i="2"/>
  <c r="L902" i="2"/>
  <c r="L910" i="2"/>
  <c r="L916" i="2"/>
  <c r="M890" i="2"/>
  <c r="N890" i="2" s="1"/>
  <c r="M894" i="2"/>
  <c r="N894" i="2" s="1"/>
  <c r="L879" i="2"/>
  <c r="M886" i="2"/>
  <c r="N886" i="2" s="1"/>
  <c r="L891" i="2"/>
  <c r="M898" i="2"/>
  <c r="N898" i="2" s="1"/>
  <c r="Y902" i="2"/>
  <c r="Z902" i="2" s="1"/>
  <c r="L903" i="2"/>
  <c r="L914" i="2"/>
  <c r="M918" i="2"/>
  <c r="N918" i="2" s="1"/>
  <c r="X886" i="2"/>
  <c r="Y901" i="2"/>
  <c r="Z901" i="2" s="1"/>
  <c r="AV915" i="2"/>
  <c r="M873" i="2"/>
  <c r="N873" i="2" s="1"/>
  <c r="Y883" i="2"/>
  <c r="Z883" i="2" s="1"/>
  <c r="Y894" i="2"/>
  <c r="Z894" i="2" s="1"/>
  <c r="L895" i="2"/>
  <c r="M906" i="2"/>
  <c r="N906" i="2" s="1"/>
  <c r="U918" i="2"/>
  <c r="X882" i="2"/>
  <c r="M883" i="2"/>
  <c r="N883" i="2" s="1"/>
  <c r="Y889" i="2"/>
  <c r="Z889" i="2" s="1"/>
  <c r="Y897" i="2"/>
  <c r="Z897" i="2" s="1"/>
  <c r="Y903" i="2"/>
  <c r="Z903" i="2" s="1"/>
  <c r="M911" i="2"/>
  <c r="N911" i="2" s="1"/>
  <c r="X914" i="2"/>
  <c r="M915" i="2"/>
  <c r="N915" i="2" s="1"/>
  <c r="AA873" i="2"/>
  <c r="AK873" i="2" s="1"/>
  <c r="AL873" i="2" s="1"/>
  <c r="M882" i="2"/>
  <c r="N882" i="2" s="1"/>
  <c r="AA883" i="2"/>
  <c r="AA886" i="2"/>
  <c r="X890" i="2"/>
  <c r="AA894" i="2"/>
  <c r="AM894" i="2" s="1"/>
  <c r="M897" i="2"/>
  <c r="N897" i="2" s="1"/>
  <c r="AW899" i="2"/>
  <c r="AX899" i="2" s="1"/>
  <c r="X913" i="2"/>
  <c r="AJ903" i="2"/>
  <c r="M878" i="2"/>
  <c r="N878" i="2" s="1"/>
  <c r="X878" i="2"/>
  <c r="L884" i="2"/>
  <c r="AA889" i="2"/>
  <c r="AM889" i="2" s="1"/>
  <c r="M901" i="2"/>
  <c r="N901" i="2" s="1"/>
  <c r="M862" i="2"/>
  <c r="N862" i="2" s="1"/>
  <c r="M830" i="2"/>
  <c r="N830" i="2" s="1"/>
  <c r="L838" i="2"/>
  <c r="M846" i="2"/>
  <c r="N846" i="2" s="1"/>
  <c r="L854" i="2"/>
  <c r="Y857" i="2"/>
  <c r="Z857" i="2" s="1"/>
  <c r="L858" i="2"/>
  <c r="Y858" i="2"/>
  <c r="Z858" i="2" s="1"/>
  <c r="Y837" i="2"/>
  <c r="Z837" i="2" s="1"/>
  <c r="AW838" i="2"/>
  <c r="AX838" i="2" s="1"/>
  <c r="X845" i="2"/>
  <c r="AK850" i="2"/>
  <c r="AL850" i="2" s="1"/>
  <c r="Y829" i="2"/>
  <c r="Z829" i="2" s="1"/>
  <c r="L839" i="2"/>
  <c r="X841" i="2"/>
  <c r="M853" i="2"/>
  <c r="N853" i="2" s="1"/>
  <c r="X861" i="2"/>
  <c r="M834" i="2"/>
  <c r="N834" i="2" s="1"/>
  <c r="L834" i="2"/>
  <c r="M842" i="2"/>
  <c r="N842" i="2" s="1"/>
  <c r="L842" i="2"/>
  <c r="X856" i="2"/>
  <c r="AA856" i="2"/>
  <c r="M829" i="2"/>
  <c r="N829" i="2" s="1"/>
  <c r="Y833" i="2"/>
  <c r="Z833" i="2" s="1"/>
  <c r="AJ838" i="2"/>
  <c r="M850" i="2"/>
  <c r="N850" i="2" s="1"/>
  <c r="L850" i="2"/>
  <c r="AK854" i="2"/>
  <c r="AL854" i="2" s="1"/>
  <c r="AK829" i="2"/>
  <c r="AL829" i="2" s="1"/>
  <c r="AM829" i="2"/>
  <c r="AV829" i="2" s="1"/>
  <c r="M833" i="2"/>
  <c r="N833" i="2" s="1"/>
  <c r="M841" i="2"/>
  <c r="N841" i="2" s="1"/>
  <c r="M845" i="2"/>
  <c r="N845" i="2" s="1"/>
  <c r="Y849" i="2"/>
  <c r="Z849" i="2" s="1"/>
  <c r="X838" i="2"/>
  <c r="M849" i="2"/>
  <c r="N849" i="2" s="1"/>
  <c r="Y853" i="2"/>
  <c r="Z853" i="2" s="1"/>
  <c r="X854" i="2"/>
  <c r="M855" i="2"/>
  <c r="N855" i="2" s="1"/>
  <c r="L855" i="2"/>
  <c r="L861" i="2"/>
  <c r="M861" i="2"/>
  <c r="N861" i="2" s="1"/>
  <c r="G865" i="2"/>
  <c r="M857" i="2"/>
  <c r="N857" i="2" s="1"/>
  <c r="L825" i="2"/>
  <c r="Y827" i="2"/>
  <c r="Z827" i="2" s="1"/>
  <c r="M837" i="2"/>
  <c r="N837" i="2" s="1"/>
  <c r="L859" i="2"/>
  <c r="Y804" i="2"/>
  <c r="Z804" i="2" s="1"/>
  <c r="AW807" i="2"/>
  <c r="AX807" i="2" s="1"/>
  <c r="M802" i="2"/>
  <c r="N802" i="2" s="1"/>
  <c r="X788" i="2"/>
  <c r="X813" i="2"/>
  <c r="AI813" i="2"/>
  <c r="AU813" i="2" s="1"/>
  <c r="M790" i="2"/>
  <c r="N790" i="2" s="1"/>
  <c r="L814" i="2"/>
  <c r="L778" i="2"/>
  <c r="Y789" i="2"/>
  <c r="Z789" i="2" s="1"/>
  <c r="L795" i="2"/>
  <c r="X795" i="2"/>
  <c r="L796" i="2"/>
  <c r="AW804" i="2"/>
  <c r="AX804" i="2" s="1"/>
  <c r="X807" i="2"/>
  <c r="X810" i="2"/>
  <c r="Y782" i="2"/>
  <c r="Z782" i="2" s="1"/>
  <c r="Y793" i="2"/>
  <c r="Z793" i="2" s="1"/>
  <c r="L794" i="2"/>
  <c r="L803" i="2"/>
  <c r="L805" i="2"/>
  <c r="M808" i="2"/>
  <c r="N808" i="2" s="1"/>
  <c r="AM795" i="2"/>
  <c r="AV795" i="2" s="1"/>
  <c r="AK795" i="2"/>
  <c r="AL795" i="2" s="1"/>
  <c r="AA789" i="2"/>
  <c r="M799" i="2"/>
  <c r="N799" i="2" s="1"/>
  <c r="Y811" i="2"/>
  <c r="Z811" i="2" s="1"/>
  <c r="AA788" i="2"/>
  <c r="AM788" i="2" s="1"/>
  <c r="Y792" i="2"/>
  <c r="Z792" i="2" s="1"/>
  <c r="Y798" i="2"/>
  <c r="Z798" i="2" s="1"/>
  <c r="Y802" i="2"/>
  <c r="Z802" i="2" s="1"/>
  <c r="AJ804" i="2"/>
  <c r="Y806" i="2"/>
  <c r="Z806" i="2" s="1"/>
  <c r="X808" i="2"/>
  <c r="AA810" i="2"/>
  <c r="AM810" i="2" s="1"/>
  <c r="AM813" i="2"/>
  <c r="M782" i="2"/>
  <c r="N782" i="2" s="1"/>
  <c r="Y794" i="2"/>
  <c r="Z794" i="2" s="1"/>
  <c r="M807" i="2"/>
  <c r="N807" i="2" s="1"/>
  <c r="X816" i="2"/>
  <c r="L733" i="2"/>
  <c r="Y749" i="2"/>
  <c r="Z749" i="2" s="1"/>
  <c r="L731" i="2"/>
  <c r="L738" i="2"/>
  <c r="L744" i="2"/>
  <c r="X744" i="2"/>
  <c r="L745" i="2"/>
  <c r="M749" i="2"/>
  <c r="N749" i="2" s="1"/>
  <c r="L753" i="2"/>
  <c r="M732" i="2"/>
  <c r="N732" i="2" s="1"/>
  <c r="L735" i="2"/>
  <c r="AI749" i="2"/>
  <c r="AU749" i="2" s="1"/>
  <c r="L728" i="2"/>
  <c r="M740" i="2"/>
  <c r="N740" i="2" s="1"/>
  <c r="L748" i="2"/>
  <c r="L754" i="2"/>
  <c r="M724" i="2"/>
  <c r="N724" i="2" s="1"/>
  <c r="L736" i="2"/>
  <c r="Y736" i="2"/>
  <c r="Z736" i="2" s="1"/>
  <c r="AW745" i="2"/>
  <c r="AX745" i="2" s="1"/>
  <c r="L751" i="2"/>
  <c r="I758" i="2"/>
  <c r="M758" i="2" s="1"/>
  <c r="N758" i="2" s="1"/>
  <c r="AS765" i="2"/>
  <c r="AW765" i="2" s="1"/>
  <c r="AX765" i="2" s="1"/>
  <c r="Y753" i="2"/>
  <c r="Z753" i="2" s="1"/>
  <c r="X758" i="2"/>
  <c r="I723" i="2"/>
  <c r="M723" i="2" s="1"/>
  <c r="N723" i="2" s="1"/>
  <c r="X730" i="2"/>
  <c r="L742" i="2"/>
  <c r="AW750" i="2"/>
  <c r="AX750" i="2" s="1"/>
  <c r="M761" i="2"/>
  <c r="N761" i="2" s="1"/>
  <c r="Y766" i="2"/>
  <c r="Z766" i="2" s="1"/>
  <c r="M719" i="2"/>
  <c r="N719" i="2" s="1"/>
  <c r="X719" i="2"/>
  <c r="M727" i="2"/>
  <c r="N727" i="2" s="1"/>
  <c r="Y731" i="2"/>
  <c r="Z731" i="2" s="1"/>
  <c r="Y735" i="2"/>
  <c r="Z735" i="2" s="1"/>
  <c r="AJ736" i="2"/>
  <c r="M741" i="2"/>
  <c r="N741" i="2" s="1"/>
  <c r="X745" i="2"/>
  <c r="M750" i="2"/>
  <c r="N750" i="2" s="1"/>
  <c r="Y754" i="2"/>
  <c r="Z754" i="2" s="1"/>
  <c r="U756" i="2"/>
  <c r="Y756" i="2" s="1"/>
  <c r="Z756" i="2" s="1"/>
  <c r="M757" i="2"/>
  <c r="N757" i="2" s="1"/>
  <c r="L765" i="2"/>
  <c r="M766" i="2"/>
  <c r="N766" i="2" s="1"/>
  <c r="M770" i="2"/>
  <c r="N770" i="2" s="1"/>
  <c r="X723" i="2"/>
  <c r="L729" i="2"/>
  <c r="AA730" i="2"/>
  <c r="Y740" i="2"/>
  <c r="Z740" i="2" s="1"/>
  <c r="M765" i="2"/>
  <c r="N765" i="2" s="1"/>
  <c r="AK745" i="2"/>
  <c r="AL745" i="2" s="1"/>
  <c r="AJ754" i="2"/>
  <c r="AI766" i="2"/>
  <c r="AU766" i="2" s="1"/>
  <c r="Y739" i="2"/>
  <c r="Z739" i="2" s="1"/>
  <c r="X757" i="2"/>
  <c r="X759" i="2"/>
  <c r="M769" i="2"/>
  <c r="N769" i="2" s="1"/>
  <c r="AW699" i="2"/>
  <c r="AX699" i="2" s="1"/>
  <c r="L688" i="2"/>
  <c r="AV691" i="2"/>
  <c r="L694" i="2"/>
  <c r="L703" i="2"/>
  <c r="L683" i="2"/>
  <c r="Y683" i="2"/>
  <c r="X687" i="2"/>
  <c r="L691" i="2"/>
  <c r="L699" i="2"/>
  <c r="X699" i="2"/>
  <c r="L710" i="2"/>
  <c r="X710" i="2"/>
  <c r="M695" i="2"/>
  <c r="N695" i="2" s="1"/>
  <c r="X705" i="2"/>
  <c r="AV706" i="2"/>
  <c r="AW698" i="2"/>
  <c r="AX698" i="2" s="1"/>
  <c r="X688" i="2"/>
  <c r="L690" i="2"/>
  <c r="X690" i="2"/>
  <c r="L692" i="2"/>
  <c r="L698" i="2"/>
  <c r="Y698" i="2"/>
  <c r="Z698" i="2" s="1"/>
  <c r="U709" i="2"/>
  <c r="X689" i="2"/>
  <c r="L700" i="2"/>
  <c r="M706" i="2"/>
  <c r="N706" i="2" s="1"/>
  <c r="L707" i="2"/>
  <c r="Y707" i="2"/>
  <c r="Z707" i="2" s="1"/>
  <c r="L711" i="2"/>
  <c r="AI688" i="2"/>
  <c r="AU688" i="2" s="1"/>
  <c r="U694" i="2"/>
  <c r="Y694" i="2" s="1"/>
  <c r="Z694" i="2" s="1"/>
  <c r="L664" i="2"/>
  <c r="M528" i="2"/>
  <c r="N528" i="2" s="1"/>
  <c r="M538" i="2"/>
  <c r="N538" i="2" s="1"/>
  <c r="M646" i="2"/>
  <c r="N646" i="2" s="1"/>
  <c r="L440" i="2"/>
  <c r="M543" i="2"/>
  <c r="N543" i="2" s="1"/>
  <c r="L643" i="2"/>
  <c r="L647" i="2"/>
  <c r="X393" i="2"/>
  <c r="Y402" i="2"/>
  <c r="Z402" i="2" s="1"/>
  <c r="X459" i="2"/>
  <c r="L460" i="2"/>
  <c r="M492" i="2"/>
  <c r="N492" i="2" s="1"/>
  <c r="L512" i="2"/>
  <c r="M555" i="2"/>
  <c r="N555" i="2" s="1"/>
  <c r="L586" i="2"/>
  <c r="X588" i="2"/>
  <c r="M589" i="2"/>
  <c r="N589" i="2" s="1"/>
  <c r="L622" i="2"/>
  <c r="L674" i="2"/>
  <c r="L496" i="2"/>
  <c r="L516" i="2"/>
  <c r="AJ534" i="2"/>
  <c r="M582" i="2"/>
  <c r="N582" i="2" s="1"/>
  <c r="M673" i="2"/>
  <c r="N673" i="2" s="1"/>
  <c r="Y534" i="2"/>
  <c r="Z534" i="2" s="1"/>
  <c r="AK582" i="2"/>
  <c r="AL582" i="2" s="1"/>
  <c r="X618" i="2"/>
  <c r="AK622" i="2"/>
  <c r="AL622" i="2" s="1"/>
  <c r="M393" i="2"/>
  <c r="N393" i="2" s="1"/>
  <c r="Y512" i="2"/>
  <c r="Z512" i="2" s="1"/>
  <c r="L518" i="2"/>
  <c r="M529" i="2"/>
  <c r="N529" i="2" s="1"/>
  <c r="M546" i="2"/>
  <c r="N546" i="2" s="1"/>
  <c r="L574" i="2"/>
  <c r="L630" i="2"/>
  <c r="M637" i="2"/>
  <c r="N637" i="2" s="1"/>
  <c r="L668" i="2"/>
  <c r="L462" i="2"/>
  <c r="Y471" i="2"/>
  <c r="Z471" i="2" s="1"/>
  <c r="L547" i="2"/>
  <c r="L563" i="2"/>
  <c r="M607" i="2"/>
  <c r="N607" i="2" s="1"/>
  <c r="M626" i="2"/>
  <c r="N626" i="2" s="1"/>
  <c r="L634" i="2"/>
  <c r="M558" i="2"/>
  <c r="N558" i="2" s="1"/>
  <c r="AV454" i="2"/>
  <c r="M499" i="2"/>
  <c r="N499" i="2" s="1"/>
  <c r="M508" i="2"/>
  <c r="N508" i="2" s="1"/>
  <c r="AI512" i="2"/>
  <c r="AU512" i="2" s="1"/>
  <c r="M522" i="2"/>
  <c r="N522" i="2" s="1"/>
  <c r="M590" i="2"/>
  <c r="N590" i="2" s="1"/>
  <c r="L608" i="2"/>
  <c r="L615" i="2"/>
  <c r="M617" i="2"/>
  <c r="N617" i="2" s="1"/>
  <c r="L642" i="2"/>
  <c r="Y664" i="2"/>
  <c r="Z664" i="2" s="1"/>
  <c r="M672" i="2"/>
  <c r="N672" i="2" s="1"/>
  <c r="L390" i="2"/>
  <c r="L408" i="2"/>
  <c r="X440" i="2"/>
  <c r="Y443" i="2"/>
  <c r="Z443" i="2" s="1"/>
  <c r="Y447" i="2"/>
  <c r="Z447" i="2" s="1"/>
  <c r="Y610" i="2"/>
  <c r="Z610" i="2" s="1"/>
  <c r="X460" i="2"/>
  <c r="M503" i="2"/>
  <c r="N503" i="2" s="1"/>
  <c r="M521" i="2"/>
  <c r="N521" i="2" s="1"/>
  <c r="L539" i="2"/>
  <c r="Y543" i="2"/>
  <c r="Z543" i="2" s="1"/>
  <c r="M550" i="2"/>
  <c r="N550" i="2" s="1"/>
  <c r="L559" i="2"/>
  <c r="L585" i="2"/>
  <c r="M611" i="2"/>
  <c r="N611" i="2" s="1"/>
  <c r="M669" i="2"/>
  <c r="N669" i="2" s="1"/>
  <c r="L480" i="2"/>
  <c r="M480" i="2"/>
  <c r="N480" i="2" s="1"/>
  <c r="M500" i="2"/>
  <c r="N500" i="2" s="1"/>
  <c r="M501" i="2"/>
  <c r="N501" i="2" s="1"/>
  <c r="L501" i="2"/>
  <c r="M564" i="2"/>
  <c r="N564" i="2" s="1"/>
  <c r="L564" i="2"/>
  <c r="L405" i="2"/>
  <c r="M405" i="2"/>
  <c r="N405" i="2" s="1"/>
  <c r="L415" i="2"/>
  <c r="M415" i="2"/>
  <c r="N415" i="2" s="1"/>
  <c r="Y442" i="2"/>
  <c r="Z442" i="2" s="1"/>
  <c r="I455" i="2"/>
  <c r="M455" i="2" s="1"/>
  <c r="N455" i="2" s="1"/>
  <c r="L455" i="2"/>
  <c r="X465" i="2"/>
  <c r="L476" i="2"/>
  <c r="M476" i="2"/>
  <c r="N476" i="2" s="1"/>
  <c r="L504" i="2"/>
  <c r="M504" i="2"/>
  <c r="N504" i="2" s="1"/>
  <c r="M513" i="2"/>
  <c r="N513" i="2" s="1"/>
  <c r="L513" i="2"/>
  <c r="AV574" i="2"/>
  <c r="L597" i="2"/>
  <c r="M597" i="2"/>
  <c r="N597" i="2" s="1"/>
  <c r="X601" i="2"/>
  <c r="AI602" i="2"/>
  <c r="AU602" i="2" s="1"/>
  <c r="X602" i="2"/>
  <c r="M631" i="2"/>
  <c r="N631" i="2" s="1"/>
  <c r="L631" i="2"/>
  <c r="L633" i="2"/>
  <c r="M633" i="2"/>
  <c r="N633" i="2" s="1"/>
  <c r="AI672" i="2"/>
  <c r="AU672" i="2" s="1"/>
  <c r="X672" i="2"/>
  <c r="L477" i="2"/>
  <c r="M477" i="2"/>
  <c r="N477" i="2" s="1"/>
  <c r="M548" i="2"/>
  <c r="N548" i="2" s="1"/>
  <c r="L548" i="2"/>
  <c r="L654" i="2"/>
  <c r="M654" i="2"/>
  <c r="N654" i="2" s="1"/>
  <c r="L406" i="2"/>
  <c r="M406" i="2"/>
  <c r="N406" i="2" s="1"/>
  <c r="Y415" i="2"/>
  <c r="Z415" i="2" s="1"/>
  <c r="AA415" i="2"/>
  <c r="AM415" i="2" s="1"/>
  <c r="M507" i="2"/>
  <c r="N507" i="2" s="1"/>
  <c r="L507" i="2"/>
  <c r="L515" i="2"/>
  <c r="M515" i="2"/>
  <c r="N515" i="2" s="1"/>
  <c r="AK555" i="2"/>
  <c r="AL555" i="2" s="1"/>
  <c r="AM555" i="2"/>
  <c r="L601" i="2"/>
  <c r="M601" i="2"/>
  <c r="N601" i="2" s="1"/>
  <c r="L394" i="2"/>
  <c r="X406" i="2"/>
  <c r="AA406" i="2"/>
  <c r="AM406" i="2" s="1"/>
  <c r="AV406" i="2" s="1"/>
  <c r="M488" i="2"/>
  <c r="N488" i="2" s="1"/>
  <c r="L566" i="2"/>
  <c r="M566" i="2"/>
  <c r="N566" i="2" s="1"/>
  <c r="L570" i="2"/>
  <c r="M570" i="2"/>
  <c r="N570" i="2" s="1"/>
  <c r="L602" i="2"/>
  <c r="M602" i="2"/>
  <c r="N602" i="2" s="1"/>
  <c r="M618" i="2"/>
  <c r="N618" i="2" s="1"/>
  <c r="L618" i="2"/>
  <c r="X394" i="2"/>
  <c r="J451" i="2"/>
  <c r="M451" i="2" s="1"/>
  <c r="N451" i="2" s="1"/>
  <c r="L451" i="2"/>
  <c r="M461" i="2"/>
  <c r="N461" i="2" s="1"/>
  <c r="L461" i="2"/>
  <c r="Y469" i="2"/>
  <c r="Z469" i="2" s="1"/>
  <c r="M472" i="2"/>
  <c r="N472" i="2" s="1"/>
  <c r="L485" i="2"/>
  <c r="M485" i="2"/>
  <c r="N485" i="2" s="1"/>
  <c r="L491" i="2"/>
  <c r="M491" i="2"/>
  <c r="N491" i="2" s="1"/>
  <c r="M525" i="2"/>
  <c r="N525" i="2" s="1"/>
  <c r="L525" i="2"/>
  <c r="M544" i="2"/>
  <c r="N544" i="2" s="1"/>
  <c r="L544" i="2"/>
  <c r="X562" i="2"/>
  <c r="X569" i="2"/>
  <c r="L578" i="2"/>
  <c r="M578" i="2"/>
  <c r="N578" i="2" s="1"/>
  <c r="L584" i="2"/>
  <c r="M584" i="2"/>
  <c r="N584" i="2" s="1"/>
  <c r="L612" i="2"/>
  <c r="M612" i="2"/>
  <c r="N612" i="2" s="1"/>
  <c r="X642" i="2"/>
  <c r="AI642" i="2"/>
  <c r="AU642" i="2" s="1"/>
  <c r="M650" i="2"/>
  <c r="N650" i="2" s="1"/>
  <c r="L650" i="2"/>
  <c r="L658" i="2"/>
  <c r="M659" i="2"/>
  <c r="N659" i="2" s="1"/>
  <c r="L659" i="2"/>
  <c r="L660" i="2"/>
  <c r="M660" i="2"/>
  <c r="N660" i="2" s="1"/>
  <c r="M665" i="2"/>
  <c r="N665" i="2" s="1"/>
  <c r="L665" i="2"/>
  <c r="Y407" i="2"/>
  <c r="Z407" i="2" s="1"/>
  <c r="Y492" i="2"/>
  <c r="Z492" i="2" s="1"/>
  <c r="AK495" i="2"/>
  <c r="AL495" i="2" s="1"/>
  <c r="Y528" i="2"/>
  <c r="Z528" i="2" s="1"/>
  <c r="M574" i="2"/>
  <c r="N574" i="2" s="1"/>
  <c r="X579" i="2"/>
  <c r="Y585" i="2"/>
  <c r="Z585" i="2" s="1"/>
  <c r="Y593" i="2"/>
  <c r="Z593" i="2" s="1"/>
  <c r="Y596" i="2"/>
  <c r="Z596" i="2" s="1"/>
  <c r="Y628" i="2"/>
  <c r="Z628" i="2" s="1"/>
  <c r="Y629" i="2"/>
  <c r="Z629" i="2" s="1"/>
  <c r="X645" i="2"/>
  <c r="Y495" i="2"/>
  <c r="Z495" i="2" s="1"/>
  <c r="Y500" i="2"/>
  <c r="Z500" i="2" s="1"/>
  <c r="Y521" i="2"/>
  <c r="Z521" i="2" s="1"/>
  <c r="X549" i="2"/>
  <c r="AW645" i="2"/>
  <c r="AX645" i="2" s="1"/>
  <c r="X646" i="2"/>
  <c r="AJ460" i="2"/>
  <c r="AM460" i="2"/>
  <c r="AW460" i="2" s="1"/>
  <c r="AX460" i="2" s="1"/>
  <c r="AM512" i="2"/>
  <c r="AM500" i="2"/>
  <c r="AW500" i="2" s="1"/>
  <c r="AX500" i="2" s="1"/>
  <c r="AK500" i="2"/>
  <c r="AL500" i="2" s="1"/>
  <c r="AU412" i="2"/>
  <c r="AK412" i="2"/>
  <c r="AL412" i="2" s="1"/>
  <c r="AI483" i="2"/>
  <c r="AU483" i="2" s="1"/>
  <c r="X483" i="2"/>
  <c r="AA459" i="2"/>
  <c r="AA467" i="2"/>
  <c r="AM467" i="2" s="1"/>
  <c r="AW467" i="2" s="1"/>
  <c r="AX467" i="2" s="1"/>
  <c r="X467" i="2"/>
  <c r="AB471" i="2"/>
  <c r="AN471" i="2" s="1"/>
  <c r="M474" i="2"/>
  <c r="N474" i="2" s="1"/>
  <c r="L474" i="2"/>
  <c r="AM529" i="2"/>
  <c r="AJ529" i="2"/>
  <c r="Y549" i="2"/>
  <c r="Z549" i="2" s="1"/>
  <c r="L554" i="2"/>
  <c r="M554" i="2"/>
  <c r="N554" i="2" s="1"/>
  <c r="M411" i="2"/>
  <c r="N411" i="2" s="1"/>
  <c r="Y411" i="2"/>
  <c r="Z411" i="2" s="1"/>
  <c r="L412" i="2"/>
  <c r="M448" i="2"/>
  <c r="N448" i="2" s="1"/>
  <c r="AJ462" i="2"/>
  <c r="AI499" i="2"/>
  <c r="AU499" i="2" s="1"/>
  <c r="X499" i="2"/>
  <c r="AI515" i="2"/>
  <c r="AU515" i="2" s="1"/>
  <c r="Y515" i="2"/>
  <c r="Z515" i="2" s="1"/>
  <c r="X530" i="2"/>
  <c r="AI530" i="2"/>
  <c r="AU530" i="2" s="1"/>
  <c r="Y533" i="2"/>
  <c r="Z533" i="2" s="1"/>
  <c r="AA533" i="2"/>
  <c r="AM533" i="2" s="1"/>
  <c r="AJ543" i="2"/>
  <c r="M571" i="2"/>
  <c r="N571" i="2" s="1"/>
  <c r="L571" i="2"/>
  <c r="Y577" i="2"/>
  <c r="Z577" i="2" s="1"/>
  <c r="AA577" i="2"/>
  <c r="AK593" i="2"/>
  <c r="AL593" i="2" s="1"/>
  <c r="AM593" i="2"/>
  <c r="AW593" i="2" s="1"/>
  <c r="AX593" i="2" s="1"/>
  <c r="L598" i="2"/>
  <c r="M598" i="2"/>
  <c r="N598" i="2" s="1"/>
  <c r="L401" i="2"/>
  <c r="AI440" i="2"/>
  <c r="AU440" i="2" s="1"/>
  <c r="J452" i="2"/>
  <c r="M452" i="2" s="1"/>
  <c r="N452" i="2" s="1"/>
  <c r="U457" i="2"/>
  <c r="I458" i="2"/>
  <c r="M458" i="2" s="1"/>
  <c r="N458" i="2" s="1"/>
  <c r="M466" i="2"/>
  <c r="N466" i="2" s="1"/>
  <c r="M469" i="2"/>
  <c r="N469" i="2" s="1"/>
  <c r="L471" i="2"/>
  <c r="M471" i="2"/>
  <c r="N471" i="2" s="1"/>
  <c r="M473" i="2"/>
  <c r="N473" i="2" s="1"/>
  <c r="X480" i="2"/>
  <c r="X482" i="2"/>
  <c r="L495" i="2"/>
  <c r="M495" i="2"/>
  <c r="N495" i="2" s="1"/>
  <c r="AK508" i="2"/>
  <c r="AL508" i="2" s="1"/>
  <c r="AU508" i="2"/>
  <c r="L531" i="2"/>
  <c r="M531" i="2"/>
  <c r="N531" i="2" s="1"/>
  <c r="Y542" i="2"/>
  <c r="Z542" i="2" s="1"/>
  <c r="AI546" i="2"/>
  <c r="AU546" i="2" s="1"/>
  <c r="Y546" i="2"/>
  <c r="Z546" i="2" s="1"/>
  <c r="Y550" i="2"/>
  <c r="Z550" i="2" s="1"/>
  <c r="AA550" i="2"/>
  <c r="AM550" i="2" s="1"/>
  <c r="M551" i="2"/>
  <c r="N551" i="2" s="1"/>
  <c r="L551" i="2"/>
  <c r="Y566" i="2"/>
  <c r="Z566" i="2" s="1"/>
  <c r="AA566" i="2"/>
  <c r="M575" i="2"/>
  <c r="N575" i="2" s="1"/>
  <c r="L575" i="2"/>
  <c r="AM575" i="2"/>
  <c r="AW575" i="2" s="1"/>
  <c r="AX575" i="2" s="1"/>
  <c r="AK575" i="2"/>
  <c r="AL575" i="2" s="1"/>
  <c r="AV578" i="2"/>
  <c r="X625" i="2"/>
  <c r="AA625" i="2"/>
  <c r="AI633" i="2"/>
  <c r="AU633" i="2" s="1"/>
  <c r="Y633" i="2"/>
  <c r="Z633" i="2" s="1"/>
  <c r="L645" i="2"/>
  <c r="M645" i="2"/>
  <c r="N645" i="2" s="1"/>
  <c r="Y653" i="2"/>
  <c r="Z653" i="2" s="1"/>
  <c r="AA653" i="2"/>
  <c r="AM653" i="2" s="1"/>
  <c r="Y657" i="2"/>
  <c r="Z657" i="2" s="1"/>
  <c r="AA657" i="2"/>
  <c r="AJ657" i="2" s="1"/>
  <c r="X671" i="2"/>
  <c r="AA671" i="2"/>
  <c r="AM671" i="2" s="1"/>
  <c r="L511" i="2"/>
  <c r="M511" i="2"/>
  <c r="N511" i="2" s="1"/>
  <c r="AI563" i="2"/>
  <c r="AU563" i="2" s="1"/>
  <c r="Y563" i="2"/>
  <c r="Z563" i="2" s="1"/>
  <c r="X594" i="2"/>
  <c r="AI594" i="2"/>
  <c r="AU594" i="2" s="1"/>
  <c r="X608" i="2"/>
  <c r="AA608" i="2"/>
  <c r="AM608" i="2" s="1"/>
  <c r="X392" i="2"/>
  <c r="AA393" i="2"/>
  <c r="AA394" i="2"/>
  <c r="L407" i="2"/>
  <c r="M407" i="2"/>
  <c r="N407" i="2" s="1"/>
  <c r="L441" i="2"/>
  <c r="M443" i="2"/>
  <c r="N443" i="2" s="1"/>
  <c r="M444" i="2"/>
  <c r="N444" i="2" s="1"/>
  <c r="M447" i="2"/>
  <c r="N447" i="2" s="1"/>
  <c r="AW476" i="2"/>
  <c r="AX476" i="2" s="1"/>
  <c r="AA492" i="2"/>
  <c r="L534" i="2"/>
  <c r="M534" i="2"/>
  <c r="N534" i="2" s="1"/>
  <c r="M567" i="2"/>
  <c r="N567" i="2" s="1"/>
  <c r="L567" i="2"/>
  <c r="L594" i="2"/>
  <c r="M594" i="2"/>
  <c r="N594" i="2" s="1"/>
  <c r="AV392" i="2"/>
  <c r="X405" i="2"/>
  <c r="AJ454" i="2"/>
  <c r="X456" i="2"/>
  <c r="L459" i="2"/>
  <c r="M459" i="2"/>
  <c r="N459" i="2" s="1"/>
  <c r="AM462" i="2"/>
  <c r="AA473" i="2"/>
  <c r="AM473" i="2" s="1"/>
  <c r="AW473" i="2" s="1"/>
  <c r="AX473" i="2" s="1"/>
  <c r="Y473" i="2"/>
  <c r="Z473" i="2" s="1"/>
  <c r="AI491" i="2"/>
  <c r="AU491" i="2" s="1"/>
  <c r="Y491" i="2"/>
  <c r="Z491" i="2" s="1"/>
  <c r="AM515" i="2"/>
  <c r="AV515" i="2" s="1"/>
  <c r="AM522" i="2"/>
  <c r="AK522" i="2"/>
  <c r="AL522" i="2" s="1"/>
  <c r="M532" i="2"/>
  <c r="N532" i="2" s="1"/>
  <c r="L532" i="2"/>
  <c r="M535" i="2"/>
  <c r="N535" i="2" s="1"/>
  <c r="L535" i="2"/>
  <c r="Y538" i="2"/>
  <c r="Z538" i="2" s="1"/>
  <c r="X558" i="2"/>
  <c r="M579" i="2"/>
  <c r="N579" i="2" s="1"/>
  <c r="L579" i="2"/>
  <c r="AJ618" i="2"/>
  <c r="AM618" i="2"/>
  <c r="AW618" i="2" s="1"/>
  <c r="AX618" i="2" s="1"/>
  <c r="AJ456" i="2"/>
  <c r="U479" i="2"/>
  <c r="Y479" i="2" s="1"/>
  <c r="Z479" i="2" s="1"/>
  <c r="Y502" i="2"/>
  <c r="Z502" i="2" s="1"/>
  <c r="X503" i="2"/>
  <c r="Y514" i="2"/>
  <c r="Z514" i="2" s="1"/>
  <c r="L542" i="2"/>
  <c r="M542" i="2"/>
  <c r="N542" i="2" s="1"/>
  <c r="L562" i="2"/>
  <c r="M562" i="2"/>
  <c r="N562" i="2" s="1"/>
  <c r="Y570" i="2"/>
  <c r="Z570" i="2" s="1"/>
  <c r="Y575" i="2"/>
  <c r="Z575" i="2" s="1"/>
  <c r="Y582" i="2"/>
  <c r="Z582" i="2" s="1"/>
  <c r="L625" i="2"/>
  <c r="M625" i="2"/>
  <c r="N625" i="2" s="1"/>
  <c r="L638" i="2"/>
  <c r="M638" i="2"/>
  <c r="N638" i="2" s="1"/>
  <c r="AM642" i="2"/>
  <c r="M655" i="2"/>
  <c r="N655" i="2" s="1"/>
  <c r="L655" i="2"/>
  <c r="X488" i="2"/>
  <c r="Y494" i="2"/>
  <c r="Z494" i="2" s="1"/>
  <c r="X497" i="2"/>
  <c r="AK539" i="2"/>
  <c r="AL539" i="2" s="1"/>
  <c r="Y545" i="2"/>
  <c r="Z545" i="2" s="1"/>
  <c r="AA545" i="2"/>
  <c r="AM545" i="2" s="1"/>
  <c r="AK559" i="2"/>
  <c r="AL559" i="2" s="1"/>
  <c r="M576" i="2"/>
  <c r="N576" i="2" s="1"/>
  <c r="L576" i="2"/>
  <c r="X578" i="2"/>
  <c r="AM585" i="2"/>
  <c r="AJ585" i="2"/>
  <c r="AI590" i="2"/>
  <c r="X590" i="2"/>
  <c r="Y592" i="2"/>
  <c r="Z592" i="2" s="1"/>
  <c r="AA592" i="2"/>
  <c r="AM592" i="2" s="1"/>
  <c r="L593" i="2"/>
  <c r="M593" i="2"/>
  <c r="N593" i="2" s="1"/>
  <c r="AK597" i="2"/>
  <c r="AL597" i="2" s="1"/>
  <c r="M605" i="2"/>
  <c r="N605" i="2" s="1"/>
  <c r="L605" i="2"/>
  <c r="Y554" i="2"/>
  <c r="Z554" i="2" s="1"/>
  <c r="Y581" i="2"/>
  <c r="Z581" i="2" s="1"/>
  <c r="Y606" i="2"/>
  <c r="Z606" i="2" s="1"/>
  <c r="AA606" i="2"/>
  <c r="AM606" i="2" s="1"/>
  <c r="AI607" i="2"/>
  <c r="AU607" i="2" s="1"/>
  <c r="Y607" i="2"/>
  <c r="Z607" i="2" s="1"/>
  <c r="M609" i="2"/>
  <c r="N609" i="2" s="1"/>
  <c r="L609" i="2"/>
  <c r="M627" i="2"/>
  <c r="N627" i="2" s="1"/>
  <c r="L627" i="2"/>
  <c r="AK638" i="2"/>
  <c r="AL638" i="2" s="1"/>
  <c r="AM638" i="2"/>
  <c r="L641" i="2"/>
  <c r="M641" i="2"/>
  <c r="N641" i="2" s="1"/>
  <c r="M649" i="2"/>
  <c r="N649" i="2" s="1"/>
  <c r="L649" i="2"/>
  <c r="AI654" i="2"/>
  <c r="AU654" i="2" s="1"/>
  <c r="X654" i="2"/>
  <c r="AI660" i="2"/>
  <c r="X565" i="2"/>
  <c r="M591" i="2"/>
  <c r="N591" i="2" s="1"/>
  <c r="L591" i="2"/>
  <c r="AW611" i="2"/>
  <c r="AX611" i="2" s="1"/>
  <c r="AI615" i="2"/>
  <c r="Y615" i="2"/>
  <c r="Z615" i="2" s="1"/>
  <c r="M621" i="2"/>
  <c r="N621" i="2" s="1"/>
  <c r="L621" i="2"/>
  <c r="AI626" i="2"/>
  <c r="Y626" i="2"/>
  <c r="Z626" i="2" s="1"/>
  <c r="L629" i="2"/>
  <c r="M629" i="2"/>
  <c r="N629" i="2" s="1"/>
  <c r="X637" i="2"/>
  <c r="AK650" i="2"/>
  <c r="AL650" i="2" s="1"/>
  <c r="L653" i="2"/>
  <c r="M653" i="2"/>
  <c r="N653" i="2" s="1"/>
  <c r="X656" i="2"/>
  <c r="AA656" i="2"/>
  <c r="L657" i="2"/>
  <c r="M657" i="2"/>
  <c r="N657" i="2" s="1"/>
  <c r="X597" i="2"/>
  <c r="Y611" i="2"/>
  <c r="Z611" i="2" s="1"/>
  <c r="X617" i="2"/>
  <c r="Y620" i="2"/>
  <c r="Z620" i="2" s="1"/>
  <c r="Y648" i="2"/>
  <c r="Z648" i="2" s="1"/>
  <c r="Y644" i="2"/>
  <c r="Z644" i="2" s="1"/>
  <c r="L351" i="2"/>
  <c r="L374" i="2"/>
  <c r="M356" i="2"/>
  <c r="N356" i="2" s="1"/>
  <c r="M359" i="2"/>
  <c r="N359" i="2" s="1"/>
  <c r="Y361" i="2"/>
  <c r="Z361" i="2" s="1"/>
  <c r="Y377" i="2"/>
  <c r="Z377" i="2" s="1"/>
  <c r="X378" i="2"/>
  <c r="Y381" i="2"/>
  <c r="Z381" i="2" s="1"/>
  <c r="X349" i="2"/>
  <c r="X350" i="2"/>
  <c r="AK365" i="2"/>
  <c r="AL365" i="2" s="1"/>
  <c r="Y382" i="2"/>
  <c r="Z382" i="2" s="1"/>
  <c r="X365" i="2"/>
  <c r="Y369" i="2"/>
  <c r="Z369" i="2" s="1"/>
  <c r="M378" i="2"/>
  <c r="N378" i="2" s="1"/>
  <c r="M360" i="2"/>
  <c r="N360" i="2" s="1"/>
  <c r="L360" i="2"/>
  <c r="L361" i="2"/>
  <c r="M361" i="2"/>
  <c r="N361" i="2" s="1"/>
  <c r="L381" i="2"/>
  <c r="M381" i="2"/>
  <c r="N381" i="2" s="1"/>
  <c r="P384" i="2"/>
  <c r="AA350" i="2"/>
  <c r="Y359" i="2"/>
  <c r="Z359" i="2" s="1"/>
  <c r="L365" i="2"/>
  <c r="M365" i="2"/>
  <c r="N365" i="2" s="1"/>
  <c r="AM365" i="2"/>
  <c r="L369" i="2"/>
  <c r="M369" i="2"/>
  <c r="N369" i="2" s="1"/>
  <c r="AB377" i="2"/>
  <c r="AN377" i="2" s="1"/>
  <c r="X355" i="2"/>
  <c r="AJ374" i="2"/>
  <c r="AA378" i="2"/>
  <c r="AV360" i="2"/>
  <c r="L362" i="2"/>
  <c r="L366" i="2"/>
  <c r="L370" i="2"/>
  <c r="M377" i="2"/>
  <c r="N377" i="2" s="1"/>
  <c r="Y380" i="2"/>
  <c r="Z380" i="2" s="1"/>
  <c r="I384" i="2"/>
  <c r="M350" i="2"/>
  <c r="N350" i="2" s="1"/>
  <c r="M355" i="2"/>
  <c r="N355" i="2" s="1"/>
  <c r="M373" i="2"/>
  <c r="N373" i="2" s="1"/>
  <c r="X373" i="2"/>
  <c r="L379" i="2"/>
  <c r="V16" i="2"/>
  <c r="M297" i="2"/>
  <c r="N297" i="2" s="1"/>
  <c r="L338" i="2"/>
  <c r="L318" i="2"/>
  <c r="Y338" i="2"/>
  <c r="Z338" i="2" s="1"/>
  <c r="M305" i="2"/>
  <c r="N305" i="2" s="1"/>
  <c r="M327" i="2"/>
  <c r="N327" i="2" s="1"/>
  <c r="M331" i="2"/>
  <c r="N331" i="2" s="1"/>
  <c r="L293" i="2"/>
  <c r="Y284" i="2"/>
  <c r="Z284" i="2" s="1"/>
  <c r="M317" i="2"/>
  <c r="N317" i="2" s="1"/>
  <c r="X320" i="2"/>
  <c r="X324" i="2"/>
  <c r="M326" i="2"/>
  <c r="N326" i="2" s="1"/>
  <c r="AW301" i="2"/>
  <c r="AX301" i="2" s="1"/>
  <c r="L302" i="2"/>
  <c r="M324" i="2"/>
  <c r="N324" i="2" s="1"/>
  <c r="Y292" i="2"/>
  <c r="Z292" i="2" s="1"/>
  <c r="M301" i="2"/>
  <c r="N301" i="2" s="1"/>
  <c r="M313" i="2"/>
  <c r="N313" i="2" s="1"/>
  <c r="M321" i="2"/>
  <c r="N321" i="2" s="1"/>
  <c r="Y326" i="2"/>
  <c r="Z326" i="2" s="1"/>
  <c r="X327" i="2"/>
  <c r="AK316" i="2"/>
  <c r="AL316" i="2" s="1"/>
  <c r="AM316" i="2"/>
  <c r="AK338" i="2"/>
  <c r="AL338" i="2" s="1"/>
  <c r="AM338" i="2"/>
  <c r="AU305" i="2"/>
  <c r="AK305" i="2"/>
  <c r="AL305" i="2" s="1"/>
  <c r="AW317" i="2"/>
  <c r="AX317" i="2" s="1"/>
  <c r="AW339" i="2"/>
  <c r="AX339" i="2" s="1"/>
  <c r="AW289" i="2"/>
  <c r="AX289" i="2" s="1"/>
  <c r="AA320" i="2"/>
  <c r="AK320" i="2" s="1"/>
  <c r="AL320" i="2" s="1"/>
  <c r="AW335" i="2"/>
  <c r="AX335" i="2" s="1"/>
  <c r="Y300" i="2"/>
  <c r="Z300" i="2" s="1"/>
  <c r="X316" i="2"/>
  <c r="AW321" i="2"/>
  <c r="AX321" i="2" s="1"/>
  <c r="AA324" i="2"/>
  <c r="AM324" i="2" s="1"/>
  <c r="L325" i="2"/>
  <c r="AA326" i="2"/>
  <c r="AK326" i="2" s="1"/>
  <c r="AL326" i="2" s="1"/>
  <c r="L330" i="2"/>
  <c r="AT16" i="2"/>
  <c r="M285" i="2"/>
  <c r="N285" i="2" s="1"/>
  <c r="L289" i="2"/>
  <c r="X289" i="2"/>
  <c r="L292" i="2"/>
  <c r="AJ293" i="2"/>
  <c r="L296" i="2"/>
  <c r="M300" i="2"/>
  <c r="N300" i="2" s="1"/>
  <c r="L304" i="2"/>
  <c r="Y304" i="2"/>
  <c r="Z304" i="2" s="1"/>
  <c r="L309" i="2"/>
  <c r="M316" i="2"/>
  <c r="N316" i="2" s="1"/>
  <c r="L320" i="2"/>
  <c r="AV327" i="2"/>
  <c r="AJ327" i="2"/>
  <c r="M334" i="2"/>
  <c r="N334" i="2" s="1"/>
  <c r="L335" i="2"/>
  <c r="Y337" i="2"/>
  <c r="Z337" i="2" s="1"/>
  <c r="L339" i="2"/>
  <c r="AK289" i="2"/>
  <c r="AL289" i="2" s="1"/>
  <c r="AJ309" i="2"/>
  <c r="AW297" i="2"/>
  <c r="AX297" i="2" s="1"/>
  <c r="AV313" i="2"/>
  <c r="AK321" i="2"/>
  <c r="AL321" i="2" s="1"/>
  <c r="Y330" i="2"/>
  <c r="Z330" i="2" s="1"/>
  <c r="AK331" i="2"/>
  <c r="AL331" i="2" s="1"/>
  <c r="Y299" i="2"/>
  <c r="Z299" i="2" s="1"/>
  <c r="X305" i="2"/>
  <c r="Y315" i="2"/>
  <c r="Z315" i="2" s="1"/>
  <c r="X321" i="2"/>
  <c r="AW325" i="2"/>
  <c r="AX325" i="2" s="1"/>
  <c r="L340" i="2"/>
  <c r="AV211" i="2"/>
  <c r="Y226" i="2"/>
  <c r="Z226" i="2" s="1"/>
  <c r="L217" i="2"/>
  <c r="L231" i="2"/>
  <c r="L245" i="2"/>
  <c r="Y231" i="2"/>
  <c r="Z231" i="2" s="1"/>
  <c r="E2" i="2"/>
  <c r="M267" i="2"/>
  <c r="N267" i="2" s="1"/>
  <c r="L271" i="2"/>
  <c r="L241" i="2"/>
  <c r="I264" i="2"/>
  <c r="M264" i="2" s="1"/>
  <c r="N264" i="2" s="1"/>
  <c r="AK210" i="2"/>
  <c r="AL210" i="2" s="1"/>
  <c r="M222" i="2"/>
  <c r="N222" i="2" s="1"/>
  <c r="M227" i="2"/>
  <c r="N227" i="2" s="1"/>
  <c r="AW250" i="2"/>
  <c r="AX250" i="2" s="1"/>
  <c r="L268" i="2"/>
  <c r="M272" i="2"/>
  <c r="N272" i="2" s="1"/>
  <c r="L232" i="2"/>
  <c r="Y262" i="2"/>
  <c r="Z262" i="2" s="1"/>
  <c r="Y263" i="2"/>
  <c r="Z263" i="2" s="1"/>
  <c r="X267" i="2"/>
  <c r="Y248" i="2"/>
  <c r="Z248" i="2" s="1"/>
  <c r="L249" i="2"/>
  <c r="X249" i="2"/>
  <c r="M242" i="2"/>
  <c r="N242" i="2" s="1"/>
  <c r="AK253" i="2"/>
  <c r="AL253" i="2" s="1"/>
  <c r="AW228" i="2"/>
  <c r="AX228" i="2" s="1"/>
  <c r="M229" i="2"/>
  <c r="N229" i="2" s="1"/>
  <c r="L229" i="2"/>
  <c r="M250" i="2"/>
  <c r="N250" i="2" s="1"/>
  <c r="L250" i="2"/>
  <c r="M263" i="2"/>
  <c r="N263" i="2" s="1"/>
  <c r="L263" i="2"/>
  <c r="AK263" i="2"/>
  <c r="AL263" i="2" s="1"/>
  <c r="AM263" i="2"/>
  <c r="M265" i="2"/>
  <c r="N265" i="2" s="1"/>
  <c r="L265" i="2"/>
  <c r="X211" i="2"/>
  <c r="L213" i="2"/>
  <c r="AK217" i="2"/>
  <c r="AL217" i="2" s="1"/>
  <c r="X218" i="2"/>
  <c r="Y221" i="2"/>
  <c r="Z221" i="2" s="1"/>
  <c r="AK227" i="2"/>
  <c r="AL227" i="2" s="1"/>
  <c r="AM227" i="2"/>
  <c r="AJ242" i="2"/>
  <c r="M254" i="2"/>
  <c r="N254" i="2" s="1"/>
  <c r="L254" i="2"/>
  <c r="AK272" i="2"/>
  <c r="AL272" i="2" s="1"/>
  <c r="L210" i="2"/>
  <c r="X210" i="2"/>
  <c r="L211" i="2"/>
  <c r="M212" i="2"/>
  <c r="N212" i="2" s="1"/>
  <c r="AK212" i="2"/>
  <c r="AL212" i="2" s="1"/>
  <c r="AM212" i="2"/>
  <c r="M214" i="2"/>
  <c r="N214" i="2" s="1"/>
  <c r="L214" i="2"/>
  <c r="L218" i="2"/>
  <c r="L221" i="2"/>
  <c r="L225" i="2"/>
  <c r="Y227" i="2"/>
  <c r="Z227" i="2" s="1"/>
  <c r="L246" i="2"/>
  <c r="X253" i="2"/>
  <c r="AA254" i="2"/>
  <c r="X254" i="2"/>
  <c r="AJ211" i="2"/>
  <c r="X212" i="2"/>
  <c r="X217" i="2"/>
  <c r="AK222" i="2"/>
  <c r="AL222" i="2" s="1"/>
  <c r="L228" i="2"/>
  <c r="AK231" i="2"/>
  <c r="AL231" i="2" s="1"/>
  <c r="X232" i="2"/>
  <c r="X241" i="2"/>
  <c r="AK249" i="2"/>
  <c r="AL249" i="2" s="1"/>
  <c r="AM249" i="2"/>
  <c r="L253" i="2"/>
  <c r="AK267" i="2"/>
  <c r="AL267" i="2" s="1"/>
  <c r="X268" i="2"/>
  <c r="X271" i="2"/>
  <c r="Y225" i="2"/>
  <c r="Z225" i="2" s="1"/>
  <c r="AV218" i="2"/>
  <c r="AK218" i="2"/>
  <c r="AL218" i="2" s="1"/>
  <c r="AV232" i="2"/>
  <c r="AJ232" i="2"/>
  <c r="AW246" i="2"/>
  <c r="AX246" i="2" s="1"/>
  <c r="L251" i="2"/>
  <c r="AW268" i="2"/>
  <c r="AX268" i="2" s="1"/>
  <c r="AJ268" i="2"/>
  <c r="AW153" i="2"/>
  <c r="AX153" i="2" s="1"/>
  <c r="M153" i="2"/>
  <c r="N153" i="2" s="1"/>
  <c r="M189" i="2"/>
  <c r="N189" i="2" s="1"/>
  <c r="Y192" i="2"/>
  <c r="Z192" i="2" s="1"/>
  <c r="M140" i="2"/>
  <c r="N140" i="2" s="1"/>
  <c r="X140" i="2"/>
  <c r="M144" i="2"/>
  <c r="N144" i="2" s="1"/>
  <c r="Y184" i="2"/>
  <c r="Z184" i="2" s="1"/>
  <c r="M148" i="2"/>
  <c r="N148" i="2" s="1"/>
  <c r="M164" i="2"/>
  <c r="N164" i="2" s="1"/>
  <c r="Y148" i="2"/>
  <c r="Z148" i="2" s="1"/>
  <c r="AV151" i="2"/>
  <c r="M157" i="2"/>
  <c r="N157" i="2" s="1"/>
  <c r="X164" i="2"/>
  <c r="Y167" i="2"/>
  <c r="Z167" i="2" s="1"/>
  <c r="Y171" i="2"/>
  <c r="Z171" i="2" s="1"/>
  <c r="Y172" i="2"/>
  <c r="Z172" i="2" s="1"/>
  <c r="AK176" i="2"/>
  <c r="AL176" i="2" s="1"/>
  <c r="L161" i="2"/>
  <c r="L168" i="2"/>
  <c r="M172" i="2"/>
  <c r="N172" i="2" s="1"/>
  <c r="M185" i="2"/>
  <c r="N185" i="2" s="1"/>
  <c r="M156" i="2"/>
  <c r="N156" i="2" s="1"/>
  <c r="L176" i="2"/>
  <c r="Y176" i="2"/>
  <c r="Z176" i="2" s="1"/>
  <c r="X156" i="2"/>
  <c r="X157" i="2"/>
  <c r="M160" i="2"/>
  <c r="N160" i="2" s="1"/>
  <c r="Y183" i="2"/>
  <c r="Z183" i="2" s="1"/>
  <c r="AK152" i="2"/>
  <c r="AL152" i="2" s="1"/>
  <c r="AM152" i="2"/>
  <c r="AW173" i="2"/>
  <c r="AX173" i="2" s="1"/>
  <c r="AK192" i="2"/>
  <c r="AL192" i="2" s="1"/>
  <c r="AA167" i="2"/>
  <c r="AM167" i="2" s="1"/>
  <c r="AA184" i="2"/>
  <c r="AK184" i="2" s="1"/>
  <c r="AL184" i="2" s="1"/>
  <c r="X139" i="2"/>
  <c r="AA140" i="2"/>
  <c r="L141" i="2"/>
  <c r="AA148" i="2"/>
  <c r="AM148" i="2" s="1"/>
  <c r="L149" i="2"/>
  <c r="L154" i="2"/>
  <c r="AA164" i="2"/>
  <c r="AM164" i="2" s="1"/>
  <c r="AA172" i="2"/>
  <c r="L173" i="2"/>
  <c r="X177" i="2"/>
  <c r="M180" i="2"/>
  <c r="N180" i="2" s="1"/>
  <c r="AW185" i="2"/>
  <c r="AX185" i="2" s="1"/>
  <c r="AJ185" i="2"/>
  <c r="X193" i="2"/>
  <c r="X151" i="2"/>
  <c r="Y152" i="2"/>
  <c r="Z152" i="2" s="1"/>
  <c r="AV157" i="2"/>
  <c r="AJ157" i="2"/>
  <c r="AW161" i="2"/>
  <c r="AX161" i="2" s="1"/>
  <c r="M165" i="2"/>
  <c r="N165" i="2" s="1"/>
  <c r="M169" i="2"/>
  <c r="N169" i="2" s="1"/>
  <c r="L174" i="2"/>
  <c r="M177" i="2"/>
  <c r="N177" i="2" s="1"/>
  <c r="M181" i="2"/>
  <c r="N181" i="2" s="1"/>
  <c r="M193" i="2"/>
  <c r="N193" i="2" s="1"/>
  <c r="AJ151" i="2"/>
  <c r="AA144" i="2"/>
  <c r="L145" i="2"/>
  <c r="AA156" i="2"/>
  <c r="AK156" i="2" s="1"/>
  <c r="AL156" i="2" s="1"/>
  <c r="AW189" i="2"/>
  <c r="AX189" i="2" s="1"/>
  <c r="M192" i="2"/>
  <c r="N192" i="2" s="1"/>
  <c r="M196" i="2"/>
  <c r="N196" i="2" s="1"/>
  <c r="I197" i="2"/>
  <c r="M197" i="2" s="1"/>
  <c r="N197" i="2" s="1"/>
  <c r="L146" i="2"/>
  <c r="AJ149" i="2"/>
  <c r="M152" i="2"/>
  <c r="N152" i="2" s="1"/>
  <c r="AK165" i="2"/>
  <c r="AL165" i="2" s="1"/>
  <c r="X167" i="2"/>
  <c r="AJ169" i="2"/>
  <c r="AV177" i="2"/>
  <c r="AK177" i="2"/>
  <c r="AL177" i="2" s="1"/>
  <c r="AW181" i="2"/>
  <c r="AX181" i="2" s="1"/>
  <c r="M184" i="2"/>
  <c r="N184" i="2" s="1"/>
  <c r="X185" i="2"/>
  <c r="M188" i="2"/>
  <c r="N188" i="2" s="1"/>
  <c r="Y191" i="2"/>
  <c r="Z191" i="2" s="1"/>
  <c r="AW193" i="2"/>
  <c r="AX193" i="2" s="1"/>
  <c r="AK193" i="2"/>
  <c r="AL193" i="2" s="1"/>
  <c r="X197" i="2"/>
  <c r="AV70" i="2"/>
  <c r="AM453" i="2"/>
  <c r="AK30" i="2"/>
  <c r="AL30" i="2" s="1"/>
  <c r="AM35" i="2"/>
  <c r="AW92" i="2"/>
  <c r="AX92" i="2" s="1"/>
  <c r="AV92" i="2"/>
  <c r="AN283" i="2"/>
  <c r="AN342" i="2" s="1"/>
  <c r="AB342" i="2"/>
  <c r="AS27" i="2"/>
  <c r="AW27" i="2" s="1"/>
  <c r="AX27" i="2" s="1"/>
  <c r="AW42" i="2"/>
  <c r="AX42" i="2" s="1"/>
  <c r="AV42" i="2"/>
  <c r="AK108" i="2"/>
  <c r="AL108" i="2" s="1"/>
  <c r="AK124" i="2"/>
  <c r="AL124" i="2" s="1"/>
  <c r="AJ124" i="2"/>
  <c r="AS44" i="2"/>
  <c r="AW44" i="2" s="1"/>
  <c r="AX44" i="2" s="1"/>
  <c r="AK24" i="2"/>
  <c r="AL24" i="2" s="1"/>
  <c r="AJ24" i="2"/>
  <c r="AK54" i="2"/>
  <c r="AL54" i="2" s="1"/>
  <c r="AK309" i="2"/>
  <c r="AL309" i="2" s="1"/>
  <c r="AN455" i="2"/>
  <c r="AB133" i="2"/>
  <c r="N24" i="2"/>
  <c r="N31" i="2"/>
  <c r="AA36" i="2"/>
  <c r="M40" i="2"/>
  <c r="N40" i="2" s="1"/>
  <c r="L40" i="2"/>
  <c r="AJ42" i="2"/>
  <c r="AA43" i="2"/>
  <c r="X45" i="2"/>
  <c r="AA52" i="2"/>
  <c r="AA59" i="2"/>
  <c r="AA67" i="2"/>
  <c r="AA72" i="2"/>
  <c r="AA94" i="2"/>
  <c r="M98" i="2"/>
  <c r="N98" i="2" s="1"/>
  <c r="L98" i="2"/>
  <c r="H15" i="2"/>
  <c r="H12" i="2"/>
  <c r="E6" i="2"/>
  <c r="E15" i="2"/>
  <c r="E14" i="2"/>
  <c r="E13" i="2"/>
  <c r="E12" i="2"/>
  <c r="E11" i="2"/>
  <c r="E10" i="2"/>
  <c r="E9" i="2"/>
  <c r="E8" i="2"/>
  <c r="E7" i="2"/>
  <c r="E5" i="2"/>
  <c r="M159" i="2"/>
  <c r="N159" i="2" s="1"/>
  <c r="L159" i="2"/>
  <c r="L162" i="2"/>
  <c r="AM162" i="2"/>
  <c r="AA171" i="2"/>
  <c r="M179" i="2"/>
  <c r="N179" i="2" s="1"/>
  <c r="L179" i="2"/>
  <c r="AA183" i="2"/>
  <c r="AA186" i="2"/>
  <c r="AA194" i="2"/>
  <c r="AA199" i="2"/>
  <c r="G203" i="2"/>
  <c r="AB277" i="2"/>
  <c r="AA219" i="2"/>
  <c r="AI225" i="2"/>
  <c r="AU225" i="2" s="1"/>
  <c r="AA226" i="2"/>
  <c r="AA239" i="2"/>
  <c r="AM248" i="2"/>
  <c r="AA269" i="2"/>
  <c r="AA290" i="2"/>
  <c r="M307" i="2"/>
  <c r="N307" i="2" s="1"/>
  <c r="L307" i="2"/>
  <c r="AA315" i="2"/>
  <c r="AA322" i="2"/>
  <c r="M323" i="2"/>
  <c r="N323" i="2" s="1"/>
  <c r="L323" i="2"/>
  <c r="M329" i="2"/>
  <c r="N329" i="2" s="1"/>
  <c r="L329" i="2"/>
  <c r="AB348" i="2"/>
  <c r="M358" i="2"/>
  <c r="N358" i="2" s="1"/>
  <c r="L358" i="2"/>
  <c r="AM361" i="2"/>
  <c r="AA375" i="2"/>
  <c r="N390" i="2"/>
  <c r="AA391" i="2"/>
  <c r="M410" i="2"/>
  <c r="N410" i="2" s="1"/>
  <c r="L410" i="2"/>
  <c r="AI411" i="2"/>
  <c r="AU411" i="2" s="1"/>
  <c r="AM472" i="2"/>
  <c r="M481" i="2"/>
  <c r="N481" i="2" s="1"/>
  <c r="L481" i="2"/>
  <c r="AA482" i="2"/>
  <c r="AM483" i="2"/>
  <c r="M489" i="2"/>
  <c r="N489" i="2" s="1"/>
  <c r="L489" i="2"/>
  <c r="AA494" i="2"/>
  <c r="M498" i="2"/>
  <c r="N498" i="2" s="1"/>
  <c r="L498" i="2"/>
  <c r="AA509" i="2"/>
  <c r="AN535" i="2"/>
  <c r="AI538" i="2"/>
  <c r="AU538" i="2" s="1"/>
  <c r="AA581" i="2"/>
  <c r="AA591" i="2"/>
  <c r="AA596" i="2"/>
  <c r="AB634" i="2"/>
  <c r="AN634" i="2" s="1"/>
  <c r="AI637" i="2"/>
  <c r="AU637" i="2" s="1"/>
  <c r="AM644" i="2"/>
  <c r="AM665" i="2"/>
  <c r="G677" i="2"/>
  <c r="AB732" i="2"/>
  <c r="AJ745" i="2"/>
  <c r="AN756" i="2"/>
  <c r="AM770" i="2"/>
  <c r="AA779" i="2"/>
  <c r="AN790" i="2"/>
  <c r="AA792" i="2"/>
  <c r="AB799" i="2"/>
  <c r="AB817" i="2"/>
  <c r="AB825" i="2"/>
  <c r="P865" i="2"/>
  <c r="AA827" i="2"/>
  <c r="AK838" i="2"/>
  <c r="AL838" i="2" s="1"/>
  <c r="AB842" i="2"/>
  <c r="AI849" i="2"/>
  <c r="AU849" i="2" s="1"/>
  <c r="M852" i="2"/>
  <c r="N852" i="2" s="1"/>
  <c r="L852" i="2"/>
  <c r="M871" i="2"/>
  <c r="G920" i="2"/>
  <c r="L871" i="2"/>
  <c r="AU875" i="2"/>
  <c r="M22" i="2"/>
  <c r="L22" i="2"/>
  <c r="L25" i="2"/>
  <c r="AA25" i="2"/>
  <c r="X26" i="2"/>
  <c r="AM30" i="2"/>
  <c r="AA46" i="2"/>
  <c r="AA51" i="2"/>
  <c r="AM54" i="2"/>
  <c r="AM62" i="2"/>
  <c r="M76" i="2"/>
  <c r="N76" i="2" s="1"/>
  <c r="L76" i="2"/>
  <c r="M84" i="2"/>
  <c r="N84" i="2" s="1"/>
  <c r="L84" i="2"/>
  <c r="L93" i="2"/>
  <c r="X95" i="2"/>
  <c r="AM100" i="2"/>
  <c r="L101" i="2"/>
  <c r="AA105" i="2"/>
  <c r="M106" i="2"/>
  <c r="N106" i="2" s="1"/>
  <c r="L106" i="2"/>
  <c r="AA110" i="2"/>
  <c r="AA122" i="2"/>
  <c r="AM124" i="2"/>
  <c r="L125" i="2"/>
  <c r="AA146" i="2"/>
  <c r="M147" i="2"/>
  <c r="N147" i="2" s="1"/>
  <c r="L147" i="2"/>
  <c r="AA154" i="2"/>
  <c r="I162" i="2"/>
  <c r="M162" i="2" s="1"/>
  <c r="N162" i="2" s="1"/>
  <c r="AM169" i="2"/>
  <c r="L170" i="2"/>
  <c r="M175" i="2"/>
  <c r="N175" i="2" s="1"/>
  <c r="L175" i="2"/>
  <c r="L198" i="2"/>
  <c r="P203" i="2"/>
  <c r="G277" i="2"/>
  <c r="M209" i="2"/>
  <c r="L209" i="2"/>
  <c r="AU209" i="2"/>
  <c r="AA214" i="2"/>
  <c r="AA224" i="2"/>
  <c r="AA229" i="2"/>
  <c r="AA251" i="2"/>
  <c r="AA318" i="2"/>
  <c r="AA340" i="2"/>
  <c r="G384" i="2"/>
  <c r="M348" i="2"/>
  <c r="AU348" i="2"/>
  <c r="AA349" i="2"/>
  <c r="AA353" i="2"/>
  <c r="AM355" i="2"/>
  <c r="AA368" i="2"/>
  <c r="AM369" i="2"/>
  <c r="M376" i="2"/>
  <c r="N376" i="2" s="1"/>
  <c r="L376" i="2"/>
  <c r="AA379" i="2"/>
  <c r="AA401" i="2"/>
  <c r="AM407" i="2"/>
  <c r="M414" i="2"/>
  <c r="N414" i="2" s="1"/>
  <c r="L414" i="2"/>
  <c r="AA441" i="2"/>
  <c r="AA446" i="2"/>
  <c r="AM447" i="2"/>
  <c r="L457" i="2"/>
  <c r="AA457" i="2"/>
  <c r="M463" i="2"/>
  <c r="N463" i="2" s="1"/>
  <c r="L463" i="2"/>
  <c r="AA464" i="2"/>
  <c r="AM465" i="2"/>
  <c r="L467" i="2"/>
  <c r="L468" i="2"/>
  <c r="AM468" i="2"/>
  <c r="AM470" i="2"/>
  <c r="AA477" i="2"/>
  <c r="AA481" i="2"/>
  <c r="AN504" i="2"/>
  <c r="AM514" i="2"/>
  <c r="M517" i="2"/>
  <c r="N517" i="2" s="1"/>
  <c r="L517" i="2"/>
  <c r="AU517" i="2"/>
  <c r="AU518" i="2"/>
  <c r="M524" i="2"/>
  <c r="N524" i="2" s="1"/>
  <c r="L524" i="2"/>
  <c r="M526" i="2"/>
  <c r="N526" i="2" s="1"/>
  <c r="L526" i="2"/>
  <c r="AA532" i="2"/>
  <c r="M572" i="2"/>
  <c r="N572" i="2" s="1"/>
  <c r="L572" i="2"/>
  <c r="L580" i="2"/>
  <c r="M600" i="2"/>
  <c r="N600" i="2" s="1"/>
  <c r="L600" i="2"/>
  <c r="AB612" i="2"/>
  <c r="AN612" i="2" s="1"/>
  <c r="M635" i="2"/>
  <c r="N635" i="2" s="1"/>
  <c r="L635" i="2"/>
  <c r="AA651" i="2"/>
  <c r="AA655" i="2"/>
  <c r="AA667" i="2"/>
  <c r="AM687" i="2"/>
  <c r="AA692" i="2"/>
  <c r="AM731" i="2"/>
  <c r="M752" i="2"/>
  <c r="N752" i="2" s="1"/>
  <c r="L752" i="2"/>
  <c r="AB770" i="2"/>
  <c r="AN770" i="2" s="1"/>
  <c r="AU778" i="2"/>
  <c r="L809" i="2"/>
  <c r="W819" i="2"/>
  <c r="AM841" i="2"/>
  <c r="AM983" i="2"/>
  <c r="AM24" i="2"/>
  <c r="I25" i="2"/>
  <c r="M25" i="2" s="1"/>
  <c r="AA28" i="2"/>
  <c r="AA31" i="2"/>
  <c r="L32" i="2"/>
  <c r="I32" i="2"/>
  <c r="M32" i="2" s="1"/>
  <c r="N32" i="2" s="1"/>
  <c r="Y34" i="2"/>
  <c r="Z34" i="2" s="1"/>
  <c r="L35" i="2"/>
  <c r="M36" i="2"/>
  <c r="N36" i="2" s="1"/>
  <c r="L36" i="2"/>
  <c r="AA38" i="2"/>
  <c r="AA40" i="2"/>
  <c r="L47" i="2"/>
  <c r="X49" i="2"/>
  <c r="AV50" i="2"/>
  <c r="M52" i="2"/>
  <c r="N52" i="2" s="1"/>
  <c r="L52" i="2"/>
  <c r="AA55" i="2"/>
  <c r="M56" i="2"/>
  <c r="N56" i="2" s="1"/>
  <c r="L56" i="2"/>
  <c r="AA60" i="2"/>
  <c r="AA63" i="2"/>
  <c r="L64" i="2"/>
  <c r="J64" i="2"/>
  <c r="M64" i="2" s="1"/>
  <c r="N64" i="2" s="1"/>
  <c r="AJ65" i="2"/>
  <c r="AA68" i="2"/>
  <c r="AA71" i="2"/>
  <c r="M72" i="2"/>
  <c r="N72" i="2" s="1"/>
  <c r="L72" i="2"/>
  <c r="X73" i="2"/>
  <c r="X81" i="2"/>
  <c r="AA90" i="2"/>
  <c r="AA93" i="2"/>
  <c r="M94" i="2"/>
  <c r="N94" i="2" s="1"/>
  <c r="L94" i="2"/>
  <c r="AJ95" i="2"/>
  <c r="Y96" i="2"/>
  <c r="Z96" i="2" s="1"/>
  <c r="AA98" i="2"/>
  <c r="AA101" i="2"/>
  <c r="M102" i="2"/>
  <c r="N102" i="2" s="1"/>
  <c r="L102" i="2"/>
  <c r="AV104" i="2"/>
  <c r="AM108" i="2"/>
  <c r="L109" i="2"/>
  <c r="X111" i="2"/>
  <c r="AV112" i="2"/>
  <c r="AT114" i="2"/>
  <c r="AW114" i="2" s="1"/>
  <c r="AX114" i="2" s="1"/>
  <c r="Y115" i="2"/>
  <c r="Z115" i="2" s="1"/>
  <c r="X115" i="2"/>
  <c r="AM120" i="2"/>
  <c r="L121" i="2"/>
  <c r="AA125" i="2"/>
  <c r="AH16" i="2"/>
  <c r="G133" i="2"/>
  <c r="AM139" i="2"/>
  <c r="W203" i="2"/>
  <c r="AA142" i="2"/>
  <c r="AM149" i="2"/>
  <c r="L150" i="2"/>
  <c r="AA159" i="2"/>
  <c r="AA163" i="2"/>
  <c r="AM165" i="2"/>
  <c r="L166" i="2"/>
  <c r="AA170" i="2"/>
  <c r="M171" i="2"/>
  <c r="N171" i="2" s="1"/>
  <c r="L171" i="2"/>
  <c r="AA179" i="2"/>
  <c r="AA182" i="2"/>
  <c r="M183" i="2"/>
  <c r="N183" i="2" s="1"/>
  <c r="L183" i="2"/>
  <c r="AA187" i="2"/>
  <c r="AA190" i="2"/>
  <c r="M191" i="2"/>
  <c r="N191" i="2" s="1"/>
  <c r="L191" i="2"/>
  <c r="AA195" i="2"/>
  <c r="AA198" i="2"/>
  <c r="M199" i="2"/>
  <c r="N199" i="2" s="1"/>
  <c r="L199" i="2"/>
  <c r="AA220" i="2"/>
  <c r="AM222" i="2"/>
  <c r="L223" i="2"/>
  <c r="AM225" i="2"/>
  <c r="M226" i="2"/>
  <c r="N226" i="2" s="1"/>
  <c r="L226" i="2"/>
  <c r="AA240" i="2"/>
  <c r="AM242" i="2"/>
  <c r="L243" i="2"/>
  <c r="AA247" i="2"/>
  <c r="M248" i="2"/>
  <c r="N248" i="2" s="1"/>
  <c r="L248" i="2"/>
  <c r="L261" i="2"/>
  <c r="AA261" i="2"/>
  <c r="M262" i="2"/>
  <c r="N262" i="2" s="1"/>
  <c r="L262" i="2"/>
  <c r="AA270" i="2"/>
  <c r="AM272" i="2"/>
  <c r="AA288" i="2"/>
  <c r="AA291" i="2"/>
  <c r="AM293" i="2"/>
  <c r="L294" i="2"/>
  <c r="AA298" i="2"/>
  <c r="M299" i="2"/>
  <c r="N299" i="2" s="1"/>
  <c r="L299" i="2"/>
  <c r="AA307" i="2"/>
  <c r="AM309" i="2"/>
  <c r="L310" i="2"/>
  <c r="AA314" i="2"/>
  <c r="M315" i="2"/>
  <c r="N315" i="2" s="1"/>
  <c r="L315" i="2"/>
  <c r="AA323" i="2"/>
  <c r="AA329" i="2"/>
  <c r="AM331" i="2"/>
  <c r="L332" i="2"/>
  <c r="AA336" i="2"/>
  <c r="M337" i="2"/>
  <c r="N337" i="2" s="1"/>
  <c r="L337" i="2"/>
  <c r="P342" i="2"/>
  <c r="L348" i="2"/>
  <c r="AA352" i="2"/>
  <c r="L357" i="2"/>
  <c r="AA358" i="2"/>
  <c r="AM359" i="2"/>
  <c r="AA363" i="2"/>
  <c r="AA367" i="2"/>
  <c r="L371" i="2"/>
  <c r="AA372" i="2"/>
  <c r="AM373" i="2"/>
  <c r="M380" i="2"/>
  <c r="N380" i="2" s="1"/>
  <c r="L380" i="2"/>
  <c r="P677" i="2"/>
  <c r="AB390" i="2"/>
  <c r="M402" i="2"/>
  <c r="N402" i="2" s="1"/>
  <c r="L402" i="2"/>
  <c r="L409" i="2"/>
  <c r="AA410" i="2"/>
  <c r="AM411" i="2"/>
  <c r="M442" i="2"/>
  <c r="N442" i="2" s="1"/>
  <c r="L442" i="2"/>
  <c r="AA445" i="2"/>
  <c r="L449" i="2"/>
  <c r="AA450" i="2"/>
  <c r="AA452" i="2"/>
  <c r="L453" i="2"/>
  <c r="L454" i="2"/>
  <c r="M454" i="2"/>
  <c r="N454" i="2" s="1"/>
  <c r="AM456" i="2"/>
  <c r="I457" i="2"/>
  <c r="M457" i="2" s="1"/>
  <c r="N457" i="2" s="1"/>
  <c r="AA463" i="2"/>
  <c r="AM469" i="2"/>
  <c r="AA475" i="2"/>
  <c r="AA478" i="2"/>
  <c r="M483" i="2"/>
  <c r="N483" i="2" s="1"/>
  <c r="AA485" i="2"/>
  <c r="L487" i="2"/>
  <c r="M487" i="2"/>
  <c r="N487" i="2" s="1"/>
  <c r="AB496" i="2"/>
  <c r="AN496" i="2" s="1"/>
  <c r="AA501" i="2"/>
  <c r="AA506" i="2"/>
  <c r="AB507" i="2"/>
  <c r="AN507" i="2" s="1"/>
  <c r="M510" i="2"/>
  <c r="N510" i="2" s="1"/>
  <c r="L510" i="2"/>
  <c r="AM534" i="2"/>
  <c r="AN547" i="2"/>
  <c r="AU551" i="2"/>
  <c r="M552" i="2"/>
  <c r="N552" i="2" s="1"/>
  <c r="L552" i="2"/>
  <c r="M557" i="2"/>
  <c r="N557" i="2" s="1"/>
  <c r="L557" i="2"/>
  <c r="AA560" i="2"/>
  <c r="AA564" i="2"/>
  <c r="AA569" i="2"/>
  <c r="AB598" i="2"/>
  <c r="AN598" i="2" s="1"/>
  <c r="AI601" i="2"/>
  <c r="AU601" i="2" s="1"/>
  <c r="AN608" i="2"/>
  <c r="AU612" i="2"/>
  <c r="M613" i="2"/>
  <c r="N613" i="2" s="1"/>
  <c r="L613" i="2"/>
  <c r="AA623" i="2"/>
  <c r="AA627" i="2"/>
  <c r="AA632" i="2"/>
  <c r="AN646" i="2"/>
  <c r="AM649" i="2"/>
  <c r="AU650" i="2"/>
  <c r="AA661" i="2"/>
  <c r="AM672" i="2"/>
  <c r="M693" i="2"/>
  <c r="N693" i="2" s="1"/>
  <c r="L693" i="2"/>
  <c r="AB695" i="2"/>
  <c r="AN695" i="2" s="1"/>
  <c r="AA697" i="2"/>
  <c r="AV699" i="2"/>
  <c r="AA700" i="2"/>
  <c r="AA705" i="2"/>
  <c r="AA708" i="2"/>
  <c r="AM711" i="2"/>
  <c r="AI721" i="2"/>
  <c r="AU721" i="2" s="1"/>
  <c r="W772" i="2"/>
  <c r="AB724" i="2"/>
  <c r="X735" i="2"/>
  <c r="AM740" i="2"/>
  <c r="M747" i="2"/>
  <c r="N747" i="2" s="1"/>
  <c r="L747" i="2"/>
  <c r="AA797" i="2"/>
  <c r="AU803" i="2"/>
  <c r="AA815" i="2"/>
  <c r="M831" i="2"/>
  <c r="N831" i="2" s="1"/>
  <c r="L831" i="2"/>
  <c r="AA840" i="2"/>
  <c r="AU846" i="2"/>
  <c r="AB862" i="2"/>
  <c r="AN862" i="2" s="1"/>
  <c r="AB895" i="2"/>
  <c r="AN895" i="2" s="1"/>
  <c r="M905" i="2"/>
  <c r="N905" i="2" s="1"/>
  <c r="L905" i="2"/>
  <c r="AB911" i="2"/>
  <c r="AN911" i="2" s="1"/>
  <c r="AN937" i="2"/>
  <c r="AU941" i="2"/>
  <c r="AB1001" i="2"/>
  <c r="AN1001" i="2" s="1"/>
  <c r="AI1044" i="2"/>
  <c r="AU1044" i="2" s="1"/>
  <c r="M1062" i="2"/>
  <c r="N1062" i="2" s="1"/>
  <c r="L1062" i="2"/>
  <c r="AB1065" i="2"/>
  <c r="AN1065" i="2" s="1"/>
  <c r="AM1107" i="2"/>
  <c r="AK1108" i="2"/>
  <c r="AL1108" i="2" s="1"/>
  <c r="AM1148" i="2"/>
  <c r="M1162" i="2"/>
  <c r="N1162" i="2" s="1"/>
  <c r="L1162" i="2"/>
  <c r="AA1213" i="2"/>
  <c r="X25" i="2"/>
  <c r="AW26" i="2"/>
  <c r="AX26" i="2" s="1"/>
  <c r="M28" i="2"/>
  <c r="N28" i="2" s="1"/>
  <c r="L28" i="2"/>
  <c r="AA39" i="2"/>
  <c r="L44" i="2"/>
  <c r="I44" i="2"/>
  <c r="M44" i="2" s="1"/>
  <c r="N44" i="2" s="1"/>
  <c r="AA56" i="2"/>
  <c r="M60" i="2"/>
  <c r="N60" i="2" s="1"/>
  <c r="L60" i="2"/>
  <c r="M68" i="2"/>
  <c r="N68" i="2" s="1"/>
  <c r="L68" i="2"/>
  <c r="Y77" i="2"/>
  <c r="Z77" i="2" s="1"/>
  <c r="X77" i="2"/>
  <c r="AJ78" i="2"/>
  <c r="AA79" i="2"/>
  <c r="X85" i="2"/>
  <c r="AA89" i="2"/>
  <c r="M90" i="2"/>
  <c r="N90" i="2" s="1"/>
  <c r="L90" i="2"/>
  <c r="AA97" i="2"/>
  <c r="AA102" i="2"/>
  <c r="Y119" i="2"/>
  <c r="Z119" i="2" s="1"/>
  <c r="X119" i="2"/>
  <c r="AA158" i="2"/>
  <c r="M163" i="2"/>
  <c r="N163" i="2" s="1"/>
  <c r="L163" i="2"/>
  <c r="AJ177" i="2"/>
  <c r="AA178" i="2"/>
  <c r="M187" i="2"/>
  <c r="N187" i="2" s="1"/>
  <c r="L187" i="2"/>
  <c r="AA191" i="2"/>
  <c r="M195" i="2"/>
  <c r="N195" i="2" s="1"/>
  <c r="L195" i="2"/>
  <c r="U197" i="2"/>
  <c r="Y197" i="2" s="1"/>
  <c r="Z197" i="2" s="1"/>
  <c r="AA197" i="2"/>
  <c r="O203" i="2"/>
  <c r="M220" i="2"/>
  <c r="N220" i="2" s="1"/>
  <c r="L220" i="2"/>
  <c r="M240" i="2"/>
  <c r="N240" i="2" s="1"/>
  <c r="L240" i="2"/>
  <c r="AA262" i="2"/>
  <c r="M270" i="2"/>
  <c r="N270" i="2" s="1"/>
  <c r="L270" i="2"/>
  <c r="M291" i="2"/>
  <c r="N291" i="2" s="1"/>
  <c r="L291" i="2"/>
  <c r="AA299" i="2"/>
  <c r="AA306" i="2"/>
  <c r="AA328" i="2"/>
  <c r="AA337" i="2"/>
  <c r="AI359" i="2"/>
  <c r="AU359" i="2" s="1"/>
  <c r="M372" i="2"/>
  <c r="N372" i="2" s="1"/>
  <c r="L372" i="2"/>
  <c r="AI373" i="2"/>
  <c r="AU373" i="2" s="1"/>
  <c r="AM380" i="2"/>
  <c r="AA403" i="2"/>
  <c r="AA413" i="2"/>
  <c r="AA442" i="2"/>
  <c r="AM443" i="2"/>
  <c r="M450" i="2"/>
  <c r="N450" i="2" s="1"/>
  <c r="L450" i="2"/>
  <c r="M464" i="2"/>
  <c r="N464" i="2" s="1"/>
  <c r="L464" i="2"/>
  <c r="AI480" i="2"/>
  <c r="AI488" i="2"/>
  <c r="AA497" i="2"/>
  <c r="AA513" i="2"/>
  <c r="AU516" i="2"/>
  <c r="AB518" i="2"/>
  <c r="AN518" i="2" s="1"/>
  <c r="AI521" i="2"/>
  <c r="AU521" i="2" s="1"/>
  <c r="AB525" i="2"/>
  <c r="AN525" i="2" s="1"/>
  <c r="AI528" i="2"/>
  <c r="AU528" i="2" s="1"/>
  <c r="M553" i="2"/>
  <c r="N553" i="2" s="1"/>
  <c r="L553" i="2"/>
  <c r="M561" i="2"/>
  <c r="N561" i="2" s="1"/>
  <c r="L561" i="2"/>
  <c r="AB571" i="2"/>
  <c r="AN571" i="2" s="1"/>
  <c r="AA576" i="2"/>
  <c r="M614" i="2"/>
  <c r="N614" i="2" s="1"/>
  <c r="L614" i="2"/>
  <c r="AA620" i="2"/>
  <c r="AB621" i="2"/>
  <c r="AN621" i="2" s="1"/>
  <c r="M624" i="2"/>
  <c r="N624" i="2" s="1"/>
  <c r="L624" i="2"/>
  <c r="AA659" i="2"/>
  <c r="M701" i="2"/>
  <c r="N701" i="2" s="1"/>
  <c r="AA751" i="2"/>
  <c r="AA805" i="2"/>
  <c r="M836" i="2"/>
  <c r="N836" i="2" s="1"/>
  <c r="L836" i="2"/>
  <c r="AJ873" i="2"/>
  <c r="M990" i="2"/>
  <c r="N990" i="2" s="1"/>
  <c r="L990" i="2"/>
  <c r="AA993" i="2"/>
  <c r="AM1056" i="2"/>
  <c r="M1101" i="2"/>
  <c r="N1101" i="2" s="1"/>
  <c r="L1101" i="2"/>
  <c r="I15" i="2"/>
  <c r="AI22" i="2"/>
  <c r="W133" i="2"/>
  <c r="M26" i="2"/>
  <c r="N26" i="2" s="1"/>
  <c r="L26" i="2"/>
  <c r="L31" i="2"/>
  <c r="X33" i="2"/>
  <c r="AA48" i="2"/>
  <c r="L55" i="2"/>
  <c r="Y57" i="2"/>
  <c r="Z57" i="2" s="1"/>
  <c r="X57" i="2"/>
  <c r="L63" i="2"/>
  <c r="AT64" i="2"/>
  <c r="AW64" i="2" s="1"/>
  <c r="AX64" i="2" s="1"/>
  <c r="L71" i="2"/>
  <c r="AA75" i="2"/>
  <c r="M80" i="2"/>
  <c r="N80" i="2" s="1"/>
  <c r="L80" i="2"/>
  <c r="AA83" i="2"/>
  <c r="L87" i="2"/>
  <c r="I87" i="2"/>
  <c r="M87" i="2" s="1"/>
  <c r="N87" i="2" s="1"/>
  <c r="AU87" i="2"/>
  <c r="AA117" i="2"/>
  <c r="M118" i="2"/>
  <c r="N118" i="2" s="1"/>
  <c r="L118" i="2"/>
  <c r="L142" i="2"/>
  <c r="AA143" i="2"/>
  <c r="M155" i="2"/>
  <c r="N155" i="2" s="1"/>
  <c r="L155" i="2"/>
  <c r="AA174" i="2"/>
  <c r="L182" i="2"/>
  <c r="L190" i="2"/>
  <c r="M215" i="2"/>
  <c r="N215" i="2" s="1"/>
  <c r="L215" i="2"/>
  <c r="M230" i="2"/>
  <c r="N230" i="2" s="1"/>
  <c r="L230" i="2"/>
  <c r="L247" i="2"/>
  <c r="M252" i="2"/>
  <c r="N252" i="2" s="1"/>
  <c r="L252" i="2"/>
  <c r="AA265" i="2"/>
  <c r="M266" i="2"/>
  <c r="N266" i="2" s="1"/>
  <c r="L266" i="2"/>
  <c r="G342" i="2"/>
  <c r="M283" i="2"/>
  <c r="AI342" i="2"/>
  <c r="AU283" i="2"/>
  <c r="AA284" i="2"/>
  <c r="L288" i="2"/>
  <c r="AA295" i="2"/>
  <c r="L298" i="2"/>
  <c r="AA302" i="2"/>
  <c r="M303" i="2"/>
  <c r="N303" i="2" s="1"/>
  <c r="L303" i="2"/>
  <c r="AA311" i="2"/>
  <c r="L314" i="2"/>
  <c r="M319" i="2"/>
  <c r="N319" i="2" s="1"/>
  <c r="L319" i="2"/>
  <c r="AA333" i="2"/>
  <c r="L336" i="2"/>
  <c r="L352" i="2"/>
  <c r="L363" i="2"/>
  <c r="AA364" i="2"/>
  <c r="L367" i="2"/>
  <c r="L392" i="2"/>
  <c r="M392" i="2"/>
  <c r="M404" i="2"/>
  <c r="N404" i="2" s="1"/>
  <c r="L404" i="2"/>
  <c r="L445" i="2"/>
  <c r="L456" i="2"/>
  <c r="I456" i="2"/>
  <c r="M456" i="2" s="1"/>
  <c r="N456" i="2" s="1"/>
  <c r="AA461" i="2"/>
  <c r="L470" i="2"/>
  <c r="M479" i="2"/>
  <c r="N479" i="2" s="1"/>
  <c r="L479" i="2"/>
  <c r="AA489" i="2"/>
  <c r="AM507" i="2"/>
  <c r="M519" i="2"/>
  <c r="N519" i="2" s="1"/>
  <c r="L519" i="2"/>
  <c r="AU524" i="2"/>
  <c r="AU525" i="2"/>
  <c r="M536" i="2"/>
  <c r="N536" i="2" s="1"/>
  <c r="L536" i="2"/>
  <c r="M541" i="2"/>
  <c r="N541" i="2" s="1"/>
  <c r="L541" i="2"/>
  <c r="AB551" i="2"/>
  <c r="AN551" i="2" s="1"/>
  <c r="AI554" i="2"/>
  <c r="AU554" i="2" s="1"/>
  <c r="AN567" i="2"/>
  <c r="AU571" i="2"/>
  <c r="L595" i="2"/>
  <c r="AN630" i="2"/>
  <c r="AU634" i="2"/>
  <c r="M640" i="2"/>
  <c r="N640" i="2" s="1"/>
  <c r="L640" i="2"/>
  <c r="M661" i="2"/>
  <c r="N661" i="2" s="1"/>
  <c r="L661" i="2"/>
  <c r="AM695" i="2"/>
  <c r="AB741" i="2"/>
  <c r="AI748" i="2"/>
  <c r="AU748" i="2" s="1"/>
  <c r="M760" i="2"/>
  <c r="N760" i="2" s="1"/>
  <c r="L760" i="2"/>
  <c r="AM798" i="2"/>
  <c r="M804" i="2"/>
  <c r="N804" i="2" s="1"/>
  <c r="L804" i="2"/>
  <c r="AM816" i="2"/>
  <c r="M847" i="2"/>
  <c r="N847" i="2" s="1"/>
  <c r="L847" i="2"/>
  <c r="AA872" i="2"/>
  <c r="M881" i="2"/>
  <c r="N881" i="2" s="1"/>
  <c r="L881" i="2"/>
  <c r="AB887" i="2"/>
  <c r="M899" i="2"/>
  <c r="N899" i="2" s="1"/>
  <c r="L899" i="2"/>
  <c r="AB1036" i="2"/>
  <c r="P1082" i="2"/>
  <c r="AB1049" i="2"/>
  <c r="AN1049" i="2" s="1"/>
  <c r="AM1068" i="2"/>
  <c r="AM1120" i="2"/>
  <c r="I12" i="2"/>
  <c r="AA22" i="2"/>
  <c r="AN22" i="2"/>
  <c r="AN133" i="2" s="1"/>
  <c r="AM33" i="2"/>
  <c r="I35" i="2"/>
  <c r="M35" i="2" s="1"/>
  <c r="X36" i="2"/>
  <c r="M38" i="2"/>
  <c r="N38" i="2" s="1"/>
  <c r="L39" i="2"/>
  <c r="L43" i="2"/>
  <c r="AA47" i="2"/>
  <c r="M48" i="2"/>
  <c r="N48" i="2" s="1"/>
  <c r="L48" i="2"/>
  <c r="X52" i="2"/>
  <c r="X56" i="2"/>
  <c r="L59" i="2"/>
  <c r="AM65" i="2"/>
  <c r="L67" i="2"/>
  <c r="AJ73" i="2"/>
  <c r="AA76" i="2"/>
  <c r="L79" i="2"/>
  <c r="AA80" i="2"/>
  <c r="AA84" i="2"/>
  <c r="L89" i="2"/>
  <c r="AM95" i="2"/>
  <c r="L97" i="2"/>
  <c r="AJ103" i="2"/>
  <c r="AA106" i="2"/>
  <c r="AA109" i="2"/>
  <c r="M110" i="2"/>
  <c r="N110" i="2" s="1"/>
  <c r="L110" i="2"/>
  <c r="M113" i="2"/>
  <c r="N113" i="2" s="1"/>
  <c r="L113" i="2"/>
  <c r="AA113" i="2"/>
  <c r="L114" i="2"/>
  <c r="J114" i="2"/>
  <c r="M114" i="2" s="1"/>
  <c r="N114" i="2" s="1"/>
  <c r="AA118" i="2"/>
  <c r="AA121" i="2"/>
  <c r="M122" i="2"/>
  <c r="N122" i="2" s="1"/>
  <c r="L122" i="2"/>
  <c r="P133" i="2"/>
  <c r="L139" i="2"/>
  <c r="J139" i="2"/>
  <c r="AB203" i="2"/>
  <c r="AN139" i="2"/>
  <c r="AN203" i="2" s="1"/>
  <c r="M143" i="2"/>
  <c r="N143" i="2" s="1"/>
  <c r="L143" i="2"/>
  <c r="AA147" i="2"/>
  <c r="AA150" i="2"/>
  <c r="L151" i="2"/>
  <c r="I151" i="2"/>
  <c r="AA155" i="2"/>
  <c r="L158" i="2"/>
  <c r="AA166" i="2"/>
  <c r="M167" i="2"/>
  <c r="N167" i="2" s="1"/>
  <c r="L167" i="2"/>
  <c r="AA175" i="2"/>
  <c r="AM176" i="2"/>
  <c r="L178" i="2"/>
  <c r="L186" i="2"/>
  <c r="AM192" i="2"/>
  <c r="L194" i="2"/>
  <c r="X199" i="2"/>
  <c r="O277" i="2"/>
  <c r="AA209" i="2"/>
  <c r="AN209" i="2"/>
  <c r="AN277" i="2" s="1"/>
  <c r="AM210" i="2"/>
  <c r="AA215" i="2"/>
  <c r="AM217" i="2"/>
  <c r="L219" i="2"/>
  <c r="AA223" i="2"/>
  <c r="M224" i="2"/>
  <c r="N224" i="2" s="1"/>
  <c r="L224" i="2"/>
  <c r="AA230" i="2"/>
  <c r="AM231" i="2"/>
  <c r="L239" i="2"/>
  <c r="AA243" i="2"/>
  <c r="AA252" i="2"/>
  <c r="AM253" i="2"/>
  <c r="I261" i="2"/>
  <c r="M261" i="2" s="1"/>
  <c r="N261" i="2" s="1"/>
  <c r="AA264" i="2"/>
  <c r="AA266" i="2"/>
  <c r="AM267" i="2"/>
  <c r="L269" i="2"/>
  <c r="I16" i="2"/>
  <c r="P277" i="2"/>
  <c r="W277" i="2"/>
  <c r="O342" i="2"/>
  <c r="AA283" i="2"/>
  <c r="M284" i="2"/>
  <c r="N284" i="2" s="1"/>
  <c r="L284" i="2"/>
  <c r="L290" i="2"/>
  <c r="AA294" i="2"/>
  <c r="M295" i="2"/>
  <c r="N295" i="2" s="1"/>
  <c r="L295" i="2"/>
  <c r="AA303" i="2"/>
  <c r="AM304" i="2"/>
  <c r="L306" i="2"/>
  <c r="AA310" i="2"/>
  <c r="M311" i="2"/>
  <c r="N311" i="2" s="1"/>
  <c r="L311" i="2"/>
  <c r="AA319" i="2"/>
  <c r="L322" i="2"/>
  <c r="L328" i="2"/>
  <c r="AA332" i="2"/>
  <c r="M333" i="2"/>
  <c r="N333" i="2" s="1"/>
  <c r="L333" i="2"/>
  <c r="W342" i="2"/>
  <c r="AA348" i="2"/>
  <c r="O384" i="2"/>
  <c r="M349" i="2"/>
  <c r="N349" i="2" s="1"/>
  <c r="L349" i="2"/>
  <c r="M353" i="2"/>
  <c r="N353" i="2" s="1"/>
  <c r="L353" i="2"/>
  <c r="AA357" i="2"/>
  <c r="M364" i="2"/>
  <c r="N364" i="2" s="1"/>
  <c r="L364" i="2"/>
  <c r="M368" i="2"/>
  <c r="N368" i="2" s="1"/>
  <c r="L368" i="2"/>
  <c r="AA371" i="2"/>
  <c r="L375" i="2"/>
  <c r="AA376" i="2"/>
  <c r="AM377" i="2"/>
  <c r="W384" i="2"/>
  <c r="L391" i="2"/>
  <c r="L403" i="2"/>
  <c r="AA404" i="2"/>
  <c r="AM405" i="2"/>
  <c r="AA409" i="2"/>
  <c r="L413" i="2"/>
  <c r="AA414" i="2"/>
  <c r="M446" i="2"/>
  <c r="N446" i="2" s="1"/>
  <c r="L446" i="2"/>
  <c r="AA449" i="2"/>
  <c r="J453" i="2"/>
  <c r="AA458" i="2"/>
  <c r="M465" i="2"/>
  <c r="N465" i="2" s="1"/>
  <c r="AB466" i="2"/>
  <c r="AN466" i="2" s="1"/>
  <c r="AM479" i="2"/>
  <c r="M482" i="2"/>
  <c r="N482" i="2" s="1"/>
  <c r="L482" i="2"/>
  <c r="AA486" i="2"/>
  <c r="AA487" i="2"/>
  <c r="M490" i="2"/>
  <c r="N490" i="2" s="1"/>
  <c r="L490" i="2"/>
  <c r="AM495" i="2"/>
  <c r="AU496" i="2"/>
  <c r="L497" i="2"/>
  <c r="J497" i="2"/>
  <c r="M497" i="2" s="1"/>
  <c r="N497" i="2" s="1"/>
  <c r="AA502" i="2"/>
  <c r="AM503" i="2"/>
  <c r="L505" i="2"/>
  <c r="M520" i="2"/>
  <c r="N520" i="2" s="1"/>
  <c r="L520" i="2"/>
  <c r="AA523" i="2"/>
  <c r="M527" i="2"/>
  <c r="N527" i="2" s="1"/>
  <c r="L527" i="2"/>
  <c r="M537" i="2"/>
  <c r="N537" i="2" s="1"/>
  <c r="L537" i="2"/>
  <c r="AA540" i="2"/>
  <c r="AA544" i="2"/>
  <c r="AA549" i="2"/>
  <c r="AI558" i="2"/>
  <c r="AU558" i="2" s="1"/>
  <c r="AA565" i="2"/>
  <c r="L568" i="2"/>
  <c r="M573" i="2"/>
  <c r="N573" i="2" s="1"/>
  <c r="L573" i="2"/>
  <c r="AN579" i="2"/>
  <c r="AM582" i="2"/>
  <c r="AA586" i="2"/>
  <c r="AU588" i="2"/>
  <c r="AN594" i="2"/>
  <c r="AM597" i="2"/>
  <c r="AU598" i="2"/>
  <c r="M599" i="2"/>
  <c r="N599" i="2" s="1"/>
  <c r="L599" i="2"/>
  <c r="AB603" i="2"/>
  <c r="AA605" i="2"/>
  <c r="AA610" i="2"/>
  <c r="M616" i="2"/>
  <c r="N616" i="2" s="1"/>
  <c r="L616" i="2"/>
  <c r="AM621" i="2"/>
  <c r="AA628" i="2"/>
  <c r="AM629" i="2"/>
  <c r="M636" i="2"/>
  <c r="N636" i="2" s="1"/>
  <c r="L636" i="2"/>
  <c r="AA639" i="2"/>
  <c r="AA643" i="2"/>
  <c r="AA648" i="2"/>
  <c r="AB649" i="2"/>
  <c r="AN649" i="2" s="1"/>
  <c r="M652" i="2"/>
  <c r="N652" i="2" s="1"/>
  <c r="L652" i="2"/>
  <c r="AA662" i="2"/>
  <c r="AI668" i="2"/>
  <c r="AU668" i="2" s="1"/>
  <c r="O677" i="2"/>
  <c r="N683" i="2"/>
  <c r="M696" i="2"/>
  <c r="N696" i="2" s="1"/>
  <c r="L696" i="2"/>
  <c r="L709" i="2"/>
  <c r="I709" i="2"/>
  <c r="M709" i="2" s="1"/>
  <c r="N709" i="2" s="1"/>
  <c r="M721" i="2"/>
  <c r="N721" i="2" s="1"/>
  <c r="L721" i="2"/>
  <c r="AU723" i="2"/>
  <c r="AI727" i="2"/>
  <c r="AU727" i="2" s="1"/>
  <c r="AM739" i="2"/>
  <c r="AA759" i="2"/>
  <c r="N778" i="2"/>
  <c r="M791" i="2"/>
  <c r="N791" i="2" s="1"/>
  <c r="L791" i="2"/>
  <c r="AM793" i="2"/>
  <c r="AB803" i="2"/>
  <c r="AN803" i="2" s="1"/>
  <c r="AM806" i="2"/>
  <c r="AM811" i="2"/>
  <c r="M826" i="2"/>
  <c r="N826" i="2" s="1"/>
  <c r="L826" i="2"/>
  <c r="AU830" i="2"/>
  <c r="AB846" i="2"/>
  <c r="AN846" i="2" s="1"/>
  <c r="M876" i="2"/>
  <c r="N876" i="2" s="1"/>
  <c r="L876" i="2"/>
  <c r="AA885" i="2"/>
  <c r="M900" i="2"/>
  <c r="N900" i="2" s="1"/>
  <c r="L900" i="2"/>
  <c r="M908" i="2"/>
  <c r="N908" i="2" s="1"/>
  <c r="L908" i="2"/>
  <c r="AM928" i="2"/>
  <c r="O975" i="2"/>
  <c r="AA931" i="2"/>
  <c r="M950" i="2"/>
  <c r="N950" i="2" s="1"/>
  <c r="L950" i="2"/>
  <c r="AW953" i="2"/>
  <c r="AX953" i="2" s="1"/>
  <c r="AA954" i="2"/>
  <c r="X970" i="2"/>
  <c r="O1030" i="2"/>
  <c r="AA981" i="2"/>
  <c r="AU1005" i="2"/>
  <c r="AM1016" i="2"/>
  <c r="AB1129" i="2"/>
  <c r="AN1129" i="2" s="1"/>
  <c r="P1223" i="2"/>
  <c r="AA1138" i="2"/>
  <c r="AA1181" i="2"/>
  <c r="AI139" i="2"/>
  <c r="Y244" i="2"/>
  <c r="Z244" i="2" s="1"/>
  <c r="W677" i="2"/>
  <c r="M502" i="2"/>
  <c r="N502" i="2" s="1"/>
  <c r="L502" i="2"/>
  <c r="AA505" i="2"/>
  <c r="M514" i="2"/>
  <c r="N514" i="2" s="1"/>
  <c r="L514" i="2"/>
  <c r="AA520" i="2"/>
  <c r="AM521" i="2"/>
  <c r="AA527" i="2"/>
  <c r="AM528" i="2"/>
  <c r="M533" i="2"/>
  <c r="N533" i="2" s="1"/>
  <c r="L533" i="2"/>
  <c r="AA537" i="2"/>
  <c r="AM538" i="2"/>
  <c r="M545" i="2"/>
  <c r="N545" i="2" s="1"/>
  <c r="L545" i="2"/>
  <c r="AA548" i="2"/>
  <c r="AA553" i="2"/>
  <c r="AM554" i="2"/>
  <c r="AA557" i="2"/>
  <c r="AM558" i="2"/>
  <c r="M565" i="2"/>
  <c r="N565" i="2" s="1"/>
  <c r="L565" i="2"/>
  <c r="AA568" i="2"/>
  <c r="AA573" i="2"/>
  <c r="M577" i="2"/>
  <c r="N577" i="2" s="1"/>
  <c r="L577" i="2"/>
  <c r="AA580" i="2"/>
  <c r="M587" i="2"/>
  <c r="N587" i="2" s="1"/>
  <c r="L587" i="2"/>
  <c r="M592" i="2"/>
  <c r="N592" i="2" s="1"/>
  <c r="L592" i="2"/>
  <c r="AA595" i="2"/>
  <c r="AA600" i="2"/>
  <c r="AM601" i="2"/>
  <c r="M606" i="2"/>
  <c r="N606" i="2" s="1"/>
  <c r="L606" i="2"/>
  <c r="AA609" i="2"/>
  <c r="AB614" i="2"/>
  <c r="M628" i="2"/>
  <c r="N628" i="2" s="1"/>
  <c r="L628" i="2"/>
  <c r="AA631" i="2"/>
  <c r="AA636" i="2"/>
  <c r="AM637" i="2"/>
  <c r="M644" i="2"/>
  <c r="N644" i="2" s="1"/>
  <c r="L644" i="2"/>
  <c r="AA647" i="2"/>
  <c r="M656" i="2"/>
  <c r="N656" i="2" s="1"/>
  <c r="L656" i="2"/>
  <c r="AB669" i="2"/>
  <c r="AN669" i="2" s="1"/>
  <c r="AA674" i="2"/>
  <c r="M675" i="2"/>
  <c r="N675" i="2" s="1"/>
  <c r="L675" i="2"/>
  <c r="AM683" i="2"/>
  <c r="M685" i="2"/>
  <c r="N685" i="2" s="1"/>
  <c r="L685" i="2"/>
  <c r="AM689" i="2"/>
  <c r="M704" i="2"/>
  <c r="N704" i="2" s="1"/>
  <c r="L704" i="2"/>
  <c r="W713" i="2"/>
  <c r="AA720" i="2"/>
  <c r="AA726" i="2"/>
  <c r="AM735" i="2"/>
  <c r="AN737" i="2"/>
  <c r="AM744" i="2"/>
  <c r="AA746" i="2"/>
  <c r="L756" i="2"/>
  <c r="M756" i="2"/>
  <c r="N756" i="2" s="1"/>
  <c r="AM761" i="2"/>
  <c r="M768" i="2"/>
  <c r="N768" i="2" s="1"/>
  <c r="L768" i="2"/>
  <c r="O819" i="2"/>
  <c r="M787" i="2"/>
  <c r="N787" i="2" s="1"/>
  <c r="L787" i="2"/>
  <c r="AA796" i="2"/>
  <c r="AA801" i="2"/>
  <c r="AB812" i="2"/>
  <c r="AN812" i="2" s="1"/>
  <c r="AA814" i="2"/>
  <c r="M832" i="2"/>
  <c r="N832" i="2" s="1"/>
  <c r="L832" i="2"/>
  <c r="AA835" i="2"/>
  <c r="AA839" i="2"/>
  <c r="AA844" i="2"/>
  <c r="AN858" i="2"/>
  <c r="AU862" i="2"/>
  <c r="M863" i="2"/>
  <c r="N863" i="2" s="1"/>
  <c r="L863" i="2"/>
  <c r="M877" i="2"/>
  <c r="N877" i="2" s="1"/>
  <c r="L877" i="2"/>
  <c r="AA880" i="2"/>
  <c r="AA884" i="2"/>
  <c r="M888" i="2"/>
  <c r="N888" i="2" s="1"/>
  <c r="AN891" i="2"/>
  <c r="AU895" i="2"/>
  <c r="M896" i="2"/>
  <c r="N896" i="2" s="1"/>
  <c r="L896" i="2"/>
  <c r="AW915" i="2"/>
  <c r="AX915" i="2" s="1"/>
  <c r="AA916" i="2"/>
  <c r="AM936" i="2"/>
  <c r="AA942" i="2"/>
  <c r="AI944" i="2"/>
  <c r="AU944" i="2" s="1"/>
  <c r="M955" i="2"/>
  <c r="N955" i="2" s="1"/>
  <c r="L955" i="2"/>
  <c r="AB983" i="2"/>
  <c r="AN983" i="2" s="1"/>
  <c r="AA986" i="2"/>
  <c r="AA989" i="2"/>
  <c r="AM996" i="2"/>
  <c r="AB1000" i="2"/>
  <c r="AN1000" i="2" s="1"/>
  <c r="M1018" i="2"/>
  <c r="N1018" i="2" s="1"/>
  <c r="L1018" i="2"/>
  <c r="AI1020" i="2"/>
  <c r="AU1020" i="2" s="1"/>
  <c r="AU1025" i="2"/>
  <c r="M1027" i="2"/>
  <c r="N1027" i="2" s="1"/>
  <c r="L1027" i="2"/>
  <c r="AU1057" i="2"/>
  <c r="AM1067" i="2"/>
  <c r="AB1104" i="2"/>
  <c r="AN1104" i="2" s="1"/>
  <c r="AM1144" i="2"/>
  <c r="AA1147" i="2"/>
  <c r="AA474" i="2"/>
  <c r="M475" i="2"/>
  <c r="N475" i="2" s="1"/>
  <c r="L478" i="2"/>
  <c r="L486" i="2"/>
  <c r="AA490" i="2"/>
  <c r="AM491" i="2"/>
  <c r="M493" i="2"/>
  <c r="N493" i="2" s="1"/>
  <c r="L493" i="2"/>
  <c r="AA493" i="2"/>
  <c r="M494" i="2"/>
  <c r="N494" i="2" s="1"/>
  <c r="L494" i="2"/>
  <c r="AA498" i="2"/>
  <c r="AM499" i="2"/>
  <c r="M506" i="2"/>
  <c r="N506" i="2" s="1"/>
  <c r="L506" i="2"/>
  <c r="L509" i="2"/>
  <c r="AA510" i="2"/>
  <c r="AM511" i="2"/>
  <c r="AB517" i="2"/>
  <c r="AN517" i="2" s="1"/>
  <c r="AA519" i="2"/>
  <c r="L523" i="2"/>
  <c r="AB524" i="2"/>
  <c r="AN524" i="2" s="1"/>
  <c r="AA526" i="2"/>
  <c r="L530" i="2"/>
  <c r="AI531" i="2"/>
  <c r="L540" i="2"/>
  <c r="AA541" i="2"/>
  <c r="AM542" i="2"/>
  <c r="M549" i="2"/>
  <c r="N549" i="2" s="1"/>
  <c r="L549" i="2"/>
  <c r="AA552" i="2"/>
  <c r="L560" i="2"/>
  <c r="AA561" i="2"/>
  <c r="AM562" i="2"/>
  <c r="M569" i="2"/>
  <c r="N569" i="2" s="1"/>
  <c r="L569" i="2"/>
  <c r="AA572" i="2"/>
  <c r="M581" i="2"/>
  <c r="N581" i="2" s="1"/>
  <c r="L581" i="2"/>
  <c r="AM584" i="2"/>
  <c r="L588" i="2"/>
  <c r="AM589" i="2"/>
  <c r="M596" i="2"/>
  <c r="N596" i="2" s="1"/>
  <c r="L596" i="2"/>
  <c r="AA599" i="2"/>
  <c r="M603" i="2"/>
  <c r="N603" i="2" s="1"/>
  <c r="L603" i="2"/>
  <c r="M610" i="2"/>
  <c r="N610" i="2" s="1"/>
  <c r="L610" i="2"/>
  <c r="AA613" i="2"/>
  <c r="AA616" i="2"/>
  <c r="AM617" i="2"/>
  <c r="M619" i="2"/>
  <c r="N619" i="2" s="1"/>
  <c r="L619" i="2"/>
  <c r="AA619" i="2"/>
  <c r="M620" i="2"/>
  <c r="N620" i="2" s="1"/>
  <c r="L620" i="2"/>
  <c r="L623" i="2"/>
  <c r="AA624" i="2"/>
  <c r="M632" i="2"/>
  <c r="N632" i="2" s="1"/>
  <c r="L632" i="2"/>
  <c r="AA635" i="2"/>
  <c r="L639" i="2"/>
  <c r="AA640" i="2"/>
  <c r="AM641" i="2"/>
  <c r="M648" i="2"/>
  <c r="N648" i="2" s="1"/>
  <c r="L648" i="2"/>
  <c r="L651" i="2"/>
  <c r="AA652" i="2"/>
  <c r="AA658" i="2"/>
  <c r="M662" i="2"/>
  <c r="N662" i="2" s="1"/>
  <c r="L662" i="2"/>
  <c r="M663" i="2"/>
  <c r="N663" i="2" s="1"/>
  <c r="L663" i="2"/>
  <c r="M666" i="2"/>
  <c r="N666" i="2" s="1"/>
  <c r="L666" i="2"/>
  <c r="L670" i="2"/>
  <c r="P713" i="2"/>
  <c r="AU683" i="2"/>
  <c r="Y684" i="2"/>
  <c r="Z684" i="2" s="1"/>
  <c r="AM703" i="2"/>
  <c r="AN709" i="2"/>
  <c r="AU719" i="2"/>
  <c r="AB728" i="2"/>
  <c r="AN728" i="2" s="1"/>
  <c r="AA733" i="2"/>
  <c r="M734" i="2"/>
  <c r="N734" i="2" s="1"/>
  <c r="L734" i="2"/>
  <c r="AA742" i="2"/>
  <c r="M743" i="2"/>
  <c r="N743" i="2" s="1"/>
  <c r="L743" i="2"/>
  <c r="AM753" i="2"/>
  <c r="AA755" i="2"/>
  <c r="AA758" i="2"/>
  <c r="L759" i="2"/>
  <c r="M759" i="2"/>
  <c r="N759" i="2" s="1"/>
  <c r="AA767" i="2"/>
  <c r="AI769" i="2"/>
  <c r="AU769" i="2" s="1"/>
  <c r="M780" i="2"/>
  <c r="N780" i="2" s="1"/>
  <c r="L780" i="2"/>
  <c r="AM786" i="2"/>
  <c r="L800" i="2"/>
  <c r="AN808" i="2"/>
  <c r="AU812" i="2"/>
  <c r="M813" i="2"/>
  <c r="N813" i="2" s="1"/>
  <c r="L813" i="2"/>
  <c r="AB830" i="2"/>
  <c r="AN830" i="2" s="1"/>
  <c r="AI833" i="2"/>
  <c r="AU833" i="2" s="1"/>
  <c r="L843" i="2"/>
  <c r="M848" i="2"/>
  <c r="N848" i="2" s="1"/>
  <c r="L848" i="2"/>
  <c r="AA851" i="2"/>
  <c r="AA855" i="2"/>
  <c r="AA860" i="2"/>
  <c r="W865" i="2"/>
  <c r="AB875" i="2"/>
  <c r="AN875" i="2" s="1"/>
  <c r="AI878" i="2"/>
  <c r="AU878" i="2" s="1"/>
  <c r="AA893" i="2"/>
  <c r="AB898" i="2"/>
  <c r="AN898" i="2" s="1"/>
  <c r="AI906" i="2"/>
  <c r="AU906" i="2" s="1"/>
  <c r="L912" i="2"/>
  <c r="M917" i="2"/>
  <c r="N917" i="2" s="1"/>
  <c r="L917" i="2"/>
  <c r="AI932" i="2"/>
  <c r="AU932" i="2" s="1"/>
  <c r="M943" i="2"/>
  <c r="N943" i="2" s="1"/>
  <c r="I975" i="2"/>
  <c r="M946" i="2"/>
  <c r="N946" i="2" s="1"/>
  <c r="L946" i="2"/>
  <c r="AB949" i="2"/>
  <c r="AN949" i="2" s="1"/>
  <c r="AA968" i="2"/>
  <c r="M985" i="2"/>
  <c r="N985" i="2" s="1"/>
  <c r="L985" i="2"/>
  <c r="AM1040" i="2"/>
  <c r="AM1052" i="2"/>
  <c r="AB1092" i="2"/>
  <c r="P1122" i="2"/>
  <c r="AI1099" i="2"/>
  <c r="AU1099" i="2" s="1"/>
  <c r="AM1106" i="2"/>
  <c r="AB1118" i="2"/>
  <c r="AN1118" i="2" s="1"/>
  <c r="AM1221" i="2"/>
  <c r="AA663" i="2"/>
  <c r="AA670" i="2"/>
  <c r="M671" i="2"/>
  <c r="N671" i="2" s="1"/>
  <c r="L671" i="2"/>
  <c r="AM688" i="2"/>
  <c r="M689" i="2"/>
  <c r="N689" i="2" s="1"/>
  <c r="L689" i="2"/>
  <c r="AA696" i="2"/>
  <c r="M697" i="2"/>
  <c r="N697" i="2" s="1"/>
  <c r="L697" i="2"/>
  <c r="O772" i="2"/>
  <c r="AA721" i="2"/>
  <c r="AA729" i="2"/>
  <c r="M730" i="2"/>
  <c r="N730" i="2" s="1"/>
  <c r="L730" i="2"/>
  <c r="AA738" i="2"/>
  <c r="M739" i="2"/>
  <c r="N739" i="2" s="1"/>
  <c r="L739" i="2"/>
  <c r="AA747" i="2"/>
  <c r="AA768" i="2"/>
  <c r="G819" i="2"/>
  <c r="P819" i="2"/>
  <c r="AB778" i="2"/>
  <c r="AA791" i="2"/>
  <c r="M797" i="2"/>
  <c r="N797" i="2" s="1"/>
  <c r="L797" i="2"/>
  <c r="AA800" i="2"/>
  <c r="M806" i="2"/>
  <c r="N806" i="2" s="1"/>
  <c r="L806" i="2"/>
  <c r="AA809" i="2"/>
  <c r="M815" i="2"/>
  <c r="N815" i="2" s="1"/>
  <c r="L815" i="2"/>
  <c r="AA826" i="2"/>
  <c r="AA832" i="2"/>
  <c r="AM833" i="2"/>
  <c r="M840" i="2"/>
  <c r="N840" i="2" s="1"/>
  <c r="L840" i="2"/>
  <c r="AA843" i="2"/>
  <c r="AA848" i="2"/>
  <c r="AM849" i="2"/>
  <c r="M856" i="2"/>
  <c r="N856" i="2" s="1"/>
  <c r="L856" i="2"/>
  <c r="AA859" i="2"/>
  <c r="Y861" i="2"/>
  <c r="Z861" i="2" s="1"/>
  <c r="AA871" i="2"/>
  <c r="O920" i="2"/>
  <c r="AA877" i="2"/>
  <c r="AM878" i="2"/>
  <c r="M885" i="2"/>
  <c r="N885" i="2" s="1"/>
  <c r="L885" i="2"/>
  <c r="M889" i="2"/>
  <c r="N889" i="2" s="1"/>
  <c r="L889" i="2"/>
  <c r="AA892" i="2"/>
  <c r="AM897" i="2"/>
  <c r="AM900" i="2"/>
  <c r="AM902" i="2"/>
  <c r="AA904" i="2"/>
  <c r="AM907" i="2"/>
  <c r="AI910" i="2"/>
  <c r="AU910" i="2" s="1"/>
  <c r="AM913" i="2"/>
  <c r="AB933" i="2"/>
  <c r="AN933" i="2" s="1"/>
  <c r="AA938" i="2"/>
  <c r="M939" i="2"/>
  <c r="N939" i="2" s="1"/>
  <c r="L939" i="2"/>
  <c r="AM945" i="2"/>
  <c r="AI948" i="2"/>
  <c r="AU948" i="2" s="1"/>
  <c r="AI960" i="2"/>
  <c r="AU960" i="2" s="1"/>
  <c r="M973" i="2"/>
  <c r="N973" i="2" s="1"/>
  <c r="L973" i="2"/>
  <c r="AI999" i="2"/>
  <c r="AU999" i="2" s="1"/>
  <c r="AA1010" i="2"/>
  <c r="AB1016" i="2"/>
  <c r="AN1016" i="2" s="1"/>
  <c r="AM1017" i="2"/>
  <c r="M1023" i="2"/>
  <c r="N1023" i="2" s="1"/>
  <c r="L1023" i="2"/>
  <c r="AU1028" i="2"/>
  <c r="M1046" i="2"/>
  <c r="N1046" i="2" s="1"/>
  <c r="L1046" i="2"/>
  <c r="AM1061" i="2"/>
  <c r="AM1089" i="2"/>
  <c r="AM1090" i="2"/>
  <c r="AA1142" i="2"/>
  <c r="AM1153" i="2"/>
  <c r="AA1196" i="2"/>
  <c r="AB1203" i="2"/>
  <c r="L1220" i="2"/>
  <c r="I1220" i="2"/>
  <c r="I1223" i="2" s="1"/>
  <c r="Y1273" i="2"/>
  <c r="Z1273" i="2" s="1"/>
  <c r="X1288" i="2"/>
  <c r="Y1288" i="2"/>
  <c r="Z1288" i="2" s="1"/>
  <c r="AA666" i="2"/>
  <c r="M667" i="2"/>
  <c r="N667" i="2" s="1"/>
  <c r="L667" i="2"/>
  <c r="AA675" i="2"/>
  <c r="G713" i="2"/>
  <c r="O713" i="2"/>
  <c r="AA685" i="2"/>
  <c r="M687" i="2"/>
  <c r="N687" i="2" s="1"/>
  <c r="L687" i="2"/>
  <c r="AA693" i="2"/>
  <c r="AA704" i="2"/>
  <c r="M705" i="2"/>
  <c r="N705" i="2" s="1"/>
  <c r="L705" i="2"/>
  <c r="L708" i="2"/>
  <c r="G772" i="2"/>
  <c r="P772" i="2"/>
  <c r="AB719" i="2"/>
  <c r="L720" i="2"/>
  <c r="M725" i="2"/>
  <c r="N725" i="2" s="1"/>
  <c r="L725" i="2"/>
  <c r="AA725" i="2"/>
  <c r="M726" i="2"/>
  <c r="N726" i="2" s="1"/>
  <c r="L726" i="2"/>
  <c r="AA734" i="2"/>
  <c r="L737" i="2"/>
  <c r="AA743" i="2"/>
  <c r="L746" i="2"/>
  <c r="AA752" i="2"/>
  <c r="L755" i="2"/>
  <c r="AA760" i="2"/>
  <c r="AI761" i="2"/>
  <c r="AU761" i="2" s="1"/>
  <c r="L767" i="2"/>
  <c r="L779" i="2"/>
  <c r="AA780" i="2"/>
  <c r="AA787" i="2"/>
  <c r="M788" i="2"/>
  <c r="N788" i="2" s="1"/>
  <c r="L788" i="2"/>
  <c r="M792" i="2"/>
  <c r="N792" i="2" s="1"/>
  <c r="L792" i="2"/>
  <c r="AM794" i="2"/>
  <c r="M801" i="2"/>
  <c r="N801" i="2" s="1"/>
  <c r="L801" i="2"/>
  <c r="M810" i="2"/>
  <c r="N810" i="2" s="1"/>
  <c r="L810" i="2"/>
  <c r="O865" i="2"/>
  <c r="M827" i="2"/>
  <c r="N827" i="2" s="1"/>
  <c r="L827" i="2"/>
  <c r="AA831" i="2"/>
  <c r="L835" i="2"/>
  <c r="AA836" i="2"/>
  <c r="AM837" i="2"/>
  <c r="M844" i="2"/>
  <c r="N844" i="2" s="1"/>
  <c r="L844" i="2"/>
  <c r="AA847" i="2"/>
  <c r="L851" i="2"/>
  <c r="AA852" i="2"/>
  <c r="AM853" i="2"/>
  <c r="M860" i="2"/>
  <c r="N860" i="2" s="1"/>
  <c r="L860" i="2"/>
  <c r="AA863" i="2"/>
  <c r="P920" i="2"/>
  <c r="AB871" i="2"/>
  <c r="M872" i="2"/>
  <c r="N872" i="2" s="1"/>
  <c r="L872" i="2"/>
  <c r="AA876" i="2"/>
  <c r="L880" i="2"/>
  <c r="AA881" i="2"/>
  <c r="AM882" i="2"/>
  <c r="M893" i="2"/>
  <c r="N893" i="2" s="1"/>
  <c r="L893" i="2"/>
  <c r="AA896" i="2"/>
  <c r="AM901" i="2"/>
  <c r="AA909" i="2"/>
  <c r="M926" i="2"/>
  <c r="L926" i="2"/>
  <c r="AI926" i="2"/>
  <c r="W975" i="2"/>
  <c r="M930" i="2"/>
  <c r="N930" i="2" s="1"/>
  <c r="L930" i="2"/>
  <c r="L934" i="2"/>
  <c r="AA947" i="2"/>
  <c r="AM956" i="2"/>
  <c r="AA959" i="2"/>
  <c r="AA972" i="2"/>
  <c r="AI982" i="2"/>
  <c r="AU982" i="2" s="1"/>
  <c r="M994" i="2"/>
  <c r="N994" i="2" s="1"/>
  <c r="L994" i="2"/>
  <c r="M997" i="2"/>
  <c r="N997" i="2" s="1"/>
  <c r="L997" i="2"/>
  <c r="AM1000" i="2"/>
  <c r="AA1007" i="2"/>
  <c r="M1011" i="2"/>
  <c r="N1011" i="2" s="1"/>
  <c r="L1011" i="2"/>
  <c r="AM1024" i="2"/>
  <c r="AM1045" i="2"/>
  <c r="AI1060" i="2"/>
  <c r="AU1060" i="2" s="1"/>
  <c r="AA1100" i="2"/>
  <c r="AB1132" i="2"/>
  <c r="AN1132" i="2" s="1"/>
  <c r="L1168" i="2"/>
  <c r="M1184" i="2"/>
  <c r="N1184" i="2" s="1"/>
  <c r="L1184" i="2"/>
  <c r="AA1193" i="2"/>
  <c r="AI1230" i="2"/>
  <c r="AU1230" i="2" s="1"/>
  <c r="AB683" i="2"/>
  <c r="AW684" i="2"/>
  <c r="AX684" i="2" s="1"/>
  <c r="AA719" i="2"/>
  <c r="AA905" i="2"/>
  <c r="AA912" i="2"/>
  <c r="M913" i="2"/>
  <c r="N913" i="2" s="1"/>
  <c r="L913" i="2"/>
  <c r="AA926" i="2"/>
  <c r="AA934" i="2"/>
  <c r="M935" i="2"/>
  <c r="N935" i="2" s="1"/>
  <c r="L935" i="2"/>
  <c r="AA950" i="2"/>
  <c r="M951" i="2"/>
  <c r="N951" i="2" s="1"/>
  <c r="L951" i="2"/>
  <c r="AA973" i="2"/>
  <c r="P975" i="2"/>
  <c r="AA985" i="2"/>
  <c r="M986" i="2"/>
  <c r="N986" i="2" s="1"/>
  <c r="L986" i="2"/>
  <c r="AA994" i="2"/>
  <c r="AM1004" i="2"/>
  <c r="AA1014" i="2"/>
  <c r="AA1019" i="2"/>
  <c r="AA1026" i="2"/>
  <c r="W1030" i="2"/>
  <c r="AA1037" i="2"/>
  <c r="M1038" i="2"/>
  <c r="N1038" i="2" s="1"/>
  <c r="L1038" i="2"/>
  <c r="M1043" i="2"/>
  <c r="N1043" i="2" s="1"/>
  <c r="L1043" i="2"/>
  <c r="AI1048" i="2"/>
  <c r="AU1048" i="2" s="1"/>
  <c r="AA1054" i="2"/>
  <c r="M1055" i="2"/>
  <c r="N1055" i="2" s="1"/>
  <c r="L1055" i="2"/>
  <c r="M1059" i="2"/>
  <c r="N1059" i="2" s="1"/>
  <c r="L1059" i="2"/>
  <c r="AI1064" i="2"/>
  <c r="AU1064" i="2" s="1"/>
  <c r="AA1076" i="2"/>
  <c r="M1077" i="2"/>
  <c r="N1077" i="2" s="1"/>
  <c r="L1077" i="2"/>
  <c r="AN1088" i="2"/>
  <c r="AA1093" i="2"/>
  <c r="M1094" i="2"/>
  <c r="N1094" i="2" s="1"/>
  <c r="L1094" i="2"/>
  <c r="M1098" i="2"/>
  <c r="N1098" i="2" s="1"/>
  <c r="L1098" i="2"/>
  <c r="AI1103" i="2"/>
  <c r="AU1103" i="2" s="1"/>
  <c r="AA1109" i="2"/>
  <c r="M1110" i="2"/>
  <c r="N1110" i="2" s="1"/>
  <c r="L1110" i="2"/>
  <c r="AI1117" i="2"/>
  <c r="AU1117" i="2" s="1"/>
  <c r="AI1136" i="2"/>
  <c r="AU1136" i="2" s="1"/>
  <c r="AA1152" i="2"/>
  <c r="AU1161" i="2"/>
  <c r="M1189" i="2"/>
  <c r="N1189" i="2" s="1"/>
  <c r="AM1190" i="2"/>
  <c r="AM1197" i="2"/>
  <c r="AN1228" i="2"/>
  <c r="W920" i="2"/>
  <c r="L904" i="2"/>
  <c r="AA908" i="2"/>
  <c r="M909" i="2"/>
  <c r="N909" i="2" s="1"/>
  <c r="L909" i="2"/>
  <c r="AA917" i="2"/>
  <c r="AA930" i="2"/>
  <c r="M931" i="2"/>
  <c r="N931" i="2" s="1"/>
  <c r="L931" i="2"/>
  <c r="AA939" i="2"/>
  <c r="L942" i="2"/>
  <c r="AA946" i="2"/>
  <c r="M947" i="2"/>
  <c r="N947" i="2" s="1"/>
  <c r="L947" i="2"/>
  <c r="AA955" i="2"/>
  <c r="M959" i="2"/>
  <c r="N959" i="2" s="1"/>
  <c r="L959" i="2"/>
  <c r="L972" i="2"/>
  <c r="G1030" i="2"/>
  <c r="M981" i="2"/>
  <c r="L981" i="2"/>
  <c r="AU981" i="2"/>
  <c r="AA990" i="2"/>
  <c r="L993" i="2"/>
  <c r="AA997" i="2"/>
  <c r="L998" i="2"/>
  <c r="I998" i="2"/>
  <c r="L1001" i="2"/>
  <c r="L1002" i="2"/>
  <c r="AM1002" i="2"/>
  <c r="AA1006" i="2"/>
  <c r="AM1012" i="2"/>
  <c r="AB1021" i="2"/>
  <c r="AN1021" i="2" s="1"/>
  <c r="AA1042" i="2"/>
  <c r="AA1047" i="2"/>
  <c r="AA1058" i="2"/>
  <c r="AA1063" i="2"/>
  <c r="AA1080" i="2"/>
  <c r="M1088" i="2"/>
  <c r="G1122" i="2"/>
  <c r="W1122" i="2"/>
  <c r="AA1097" i="2"/>
  <c r="AA1102" i="2"/>
  <c r="AA1113" i="2"/>
  <c r="G1223" i="2"/>
  <c r="M1129" i="2"/>
  <c r="N1129" i="2" s="1"/>
  <c r="L1129" i="2"/>
  <c r="M1130" i="2"/>
  <c r="N1130" i="2" s="1"/>
  <c r="L1130" i="2"/>
  <c r="AM1132" i="2"/>
  <c r="L1146" i="2"/>
  <c r="AB1161" i="2"/>
  <c r="AN1161" i="2" s="1"/>
  <c r="AA1172" i="2"/>
  <c r="M1173" i="2"/>
  <c r="N1173" i="2" s="1"/>
  <c r="L1173" i="2"/>
  <c r="L1213" i="2"/>
  <c r="M1213" i="2"/>
  <c r="N1213" i="2" s="1"/>
  <c r="P1030" i="2"/>
  <c r="M1006" i="2"/>
  <c r="N1006" i="2" s="1"/>
  <c r="L1006" i="2"/>
  <c r="M1007" i="2"/>
  <c r="N1007" i="2" s="1"/>
  <c r="L1007" i="2"/>
  <c r="M1014" i="2"/>
  <c r="N1014" i="2" s="1"/>
  <c r="L1014" i="2"/>
  <c r="AA1043" i="2"/>
  <c r="AA1050" i="2"/>
  <c r="M1051" i="2"/>
  <c r="N1051" i="2" s="1"/>
  <c r="L1051" i="2"/>
  <c r="AA1059" i="2"/>
  <c r="AA1066" i="2"/>
  <c r="M1067" i="2"/>
  <c r="N1067" i="2" s="1"/>
  <c r="L1067" i="2"/>
  <c r="AA1088" i="2"/>
  <c r="M1089" i="2"/>
  <c r="N1089" i="2" s="1"/>
  <c r="L1089" i="2"/>
  <c r="AA1098" i="2"/>
  <c r="AA1105" i="2"/>
  <c r="M1106" i="2"/>
  <c r="N1106" i="2" s="1"/>
  <c r="L1106" i="2"/>
  <c r="AA1119" i="2"/>
  <c r="M1120" i="2"/>
  <c r="N1120" i="2" s="1"/>
  <c r="L1120" i="2"/>
  <c r="AM1130" i="2"/>
  <c r="AA1143" i="2"/>
  <c r="AB1149" i="2"/>
  <c r="AN1149" i="2" s="1"/>
  <c r="AA1159" i="2"/>
  <c r="AM1183" i="2"/>
  <c r="AA1188" i="2"/>
  <c r="AM1202" i="2"/>
  <c r="AA1212" i="2"/>
  <c r="AA1011" i="2"/>
  <c r="AA1018" i="2"/>
  <c r="M1019" i="2"/>
  <c r="N1019" i="2" s="1"/>
  <c r="L1019" i="2"/>
  <c r="AA1023" i="2"/>
  <c r="O1082" i="2"/>
  <c r="AA1038" i="2"/>
  <c r="AA1046" i="2"/>
  <c r="M1047" i="2"/>
  <c r="N1047" i="2" s="1"/>
  <c r="L1047" i="2"/>
  <c r="AA1055" i="2"/>
  <c r="AA1062" i="2"/>
  <c r="M1063" i="2"/>
  <c r="N1063" i="2" s="1"/>
  <c r="L1063" i="2"/>
  <c r="AA1077" i="2"/>
  <c r="AA1094" i="2"/>
  <c r="AA1101" i="2"/>
  <c r="M1102" i="2"/>
  <c r="N1102" i="2" s="1"/>
  <c r="L1102" i="2"/>
  <c r="AA1110" i="2"/>
  <c r="M1113" i="2"/>
  <c r="N1113" i="2" s="1"/>
  <c r="L1113" i="2"/>
  <c r="O1122" i="2"/>
  <c r="AN1128" i="2"/>
  <c r="M1139" i="2"/>
  <c r="N1139" i="2" s="1"/>
  <c r="L1139" i="2"/>
  <c r="AK1141" i="2"/>
  <c r="AL1141" i="2" s="1"/>
  <c r="AU1149" i="2"/>
  <c r="AA1157" i="2"/>
  <c r="AB1167" i="2"/>
  <c r="AN1167" i="2" s="1"/>
  <c r="AB1183" i="2"/>
  <c r="AN1183" i="2" s="1"/>
  <c r="AA1185" i="2"/>
  <c r="AA1201" i="2"/>
  <c r="M1216" i="2"/>
  <c r="N1216" i="2" s="1"/>
  <c r="L1216" i="2"/>
  <c r="M1219" i="2"/>
  <c r="N1219" i="2" s="1"/>
  <c r="L1219" i="2"/>
  <c r="AA1036" i="2"/>
  <c r="AI1088" i="2"/>
  <c r="AM1136" i="2"/>
  <c r="M1143" i="2"/>
  <c r="N1143" i="2" s="1"/>
  <c r="L1143" i="2"/>
  <c r="AA1146" i="2"/>
  <c r="M1153" i="2"/>
  <c r="N1153" i="2" s="1"/>
  <c r="L1153" i="2"/>
  <c r="AA1156" i="2"/>
  <c r="AI1166" i="2"/>
  <c r="AU1166" i="2" s="1"/>
  <c r="AA1169" i="2"/>
  <c r="M1177" i="2"/>
  <c r="N1177" i="2" s="1"/>
  <c r="L1177" i="2"/>
  <c r="M1180" i="2"/>
  <c r="N1180" i="2" s="1"/>
  <c r="L1180" i="2"/>
  <c r="AM1194" i="2"/>
  <c r="AA1205" i="2"/>
  <c r="AN1207" i="2"/>
  <c r="AU1228" i="2"/>
  <c r="AW1250" i="2"/>
  <c r="AX1250" i="2" s="1"/>
  <c r="AV1250" i="2"/>
  <c r="Y1259" i="2"/>
  <c r="Z1259" i="2" s="1"/>
  <c r="L1275" i="2"/>
  <c r="I1275" i="2"/>
  <c r="M1275" i="2" s="1"/>
  <c r="N1275" i="2" s="1"/>
  <c r="W1223" i="2"/>
  <c r="AA1139" i="2"/>
  <c r="AM1140" i="2"/>
  <c r="M1147" i="2"/>
  <c r="N1147" i="2" s="1"/>
  <c r="L1147" i="2"/>
  <c r="M1157" i="2"/>
  <c r="N1157" i="2" s="1"/>
  <c r="L1157" i="2"/>
  <c r="M1159" i="2"/>
  <c r="N1159" i="2" s="1"/>
  <c r="L1159" i="2"/>
  <c r="AA1162" i="2"/>
  <c r="AA1165" i="2"/>
  <c r="AM1174" i="2"/>
  <c r="AA1176" i="2"/>
  <c r="AM1179" i="2"/>
  <c r="AI1182" i="2"/>
  <c r="AU1182" i="2" s="1"/>
  <c r="AA1192" i="2"/>
  <c r="AM1198" i="2"/>
  <c r="M1200" i="2"/>
  <c r="N1200" i="2" s="1"/>
  <c r="L1200" i="2"/>
  <c r="AA1209" i="2"/>
  <c r="W1290" i="2"/>
  <c r="Y1232" i="2"/>
  <c r="Z1232" i="2" s="1"/>
  <c r="AW1236" i="2"/>
  <c r="AX1236" i="2" s="1"/>
  <c r="AV1236" i="2"/>
  <c r="AU1245" i="2"/>
  <c r="AU1249" i="2"/>
  <c r="AA1168" i="2"/>
  <c r="M1169" i="2"/>
  <c r="N1169" i="2" s="1"/>
  <c r="L1169" i="2"/>
  <c r="AA1177" i="2"/>
  <c r="AA1184" i="2"/>
  <c r="M1185" i="2"/>
  <c r="N1185" i="2" s="1"/>
  <c r="L1185" i="2"/>
  <c r="M1193" i="2"/>
  <c r="N1193" i="2" s="1"/>
  <c r="L1193" i="2"/>
  <c r="M1197" i="2"/>
  <c r="N1197" i="2" s="1"/>
  <c r="L1197" i="2"/>
  <c r="AA1204" i="2"/>
  <c r="AA1208" i="2"/>
  <c r="AI1214" i="2"/>
  <c r="M1215" i="2"/>
  <c r="N1215" i="2" s="1"/>
  <c r="L1215" i="2"/>
  <c r="AA1216" i="2"/>
  <c r="AM1217" i="2"/>
  <c r="Y1247" i="2"/>
  <c r="Z1247" i="2" s="1"/>
  <c r="AU1257" i="2"/>
  <c r="Y1263" i="2"/>
  <c r="Z1263" i="2" s="1"/>
  <c r="AB1281" i="2"/>
  <c r="AN1281" i="2" s="1"/>
  <c r="X1282" i="2"/>
  <c r="Y1282" i="2"/>
  <c r="Z1282" i="2" s="1"/>
  <c r="O1223" i="2"/>
  <c r="AA1164" i="2"/>
  <c r="M1165" i="2"/>
  <c r="N1165" i="2" s="1"/>
  <c r="L1165" i="2"/>
  <c r="AA1173" i="2"/>
  <c r="L1176" i="2"/>
  <c r="AA1180" i="2"/>
  <c r="M1181" i="2"/>
  <c r="N1181" i="2" s="1"/>
  <c r="L1181" i="2"/>
  <c r="AA1200" i="2"/>
  <c r="M1201" i="2"/>
  <c r="N1201" i="2" s="1"/>
  <c r="L1201" i="2"/>
  <c r="M1205" i="2"/>
  <c r="N1205" i="2" s="1"/>
  <c r="L1205" i="2"/>
  <c r="M1209" i="2"/>
  <c r="N1209" i="2" s="1"/>
  <c r="L1209" i="2"/>
  <c r="AA1215" i="2"/>
  <c r="AA1220" i="2"/>
  <c r="N1228" i="2"/>
  <c r="AI1229" i="2"/>
  <c r="AU1229" i="2" s="1"/>
  <c r="AI1231" i="2"/>
  <c r="AU1231" i="2" s="1"/>
  <c r="AI1234" i="2"/>
  <c r="AU1234" i="2" s="1"/>
  <c r="AV1262" i="2"/>
  <c r="Y1258" i="2"/>
  <c r="Z1258" i="2" s="1"/>
  <c r="M1263" i="2"/>
  <c r="N1263" i="2" s="1"/>
  <c r="L1263" i="2"/>
  <c r="AB1267" i="2"/>
  <c r="AB1268" i="2"/>
  <c r="AA1290" i="2"/>
  <c r="AM1234" i="2"/>
  <c r="M1247" i="2"/>
  <c r="N1247" i="2" s="1"/>
  <c r="L1247" i="2"/>
  <c r="M1251" i="2"/>
  <c r="N1251" i="2" s="1"/>
  <c r="L1251" i="2"/>
  <c r="AK1252" i="2"/>
  <c r="AL1252" i="2" s="1"/>
  <c r="M1259" i="2"/>
  <c r="N1259" i="2" s="1"/>
  <c r="L1259" i="2"/>
  <c r="AU1261" i="2"/>
  <c r="L1262" i="2"/>
  <c r="G1290" i="2"/>
  <c r="P1290" i="2"/>
  <c r="AB1266" i="2"/>
  <c r="X1274" i="2"/>
  <c r="Y1274" i="2"/>
  <c r="Z1274" i="2" s="1"/>
  <c r="L1260" i="2"/>
  <c r="L1264" i="2"/>
  <c r="AB1265" i="2"/>
  <c r="AM1273" i="2"/>
  <c r="AB1278" i="2"/>
  <c r="AI1276" i="2"/>
  <c r="AB1279" i="2"/>
  <c r="AN1279" i="2" s="1"/>
  <c r="Y1280" i="2"/>
  <c r="Z1280" i="2" s="1"/>
  <c r="M1265" i="2"/>
  <c r="N1265" i="2" s="1"/>
  <c r="L1265" i="2"/>
  <c r="M1266" i="2"/>
  <c r="N1266" i="2" s="1"/>
  <c r="L1266" i="2"/>
  <c r="M1267" i="2"/>
  <c r="N1267" i="2" s="1"/>
  <c r="L1267" i="2"/>
  <c r="M1268" i="2"/>
  <c r="N1268" i="2" s="1"/>
  <c r="L1268" i="2"/>
  <c r="M1273" i="2"/>
  <c r="N1273" i="2" s="1"/>
  <c r="L1273" i="2"/>
  <c r="AB1275" i="2"/>
  <c r="AN1275" i="2" s="1"/>
  <c r="AI1277" i="2"/>
  <c r="L1278" i="2"/>
  <c r="I1278" i="2"/>
  <c r="M1278" i="2" s="1"/>
  <c r="N1278" i="2" s="1"/>
  <c r="L1282" i="2"/>
  <c r="I1276" i="2"/>
  <c r="M1276" i="2" s="1"/>
  <c r="N1276" i="2" s="1"/>
  <c r="AU1244" i="2" l="1"/>
  <c r="AM156" i="2"/>
  <c r="AA677" i="2"/>
  <c r="Y719" i="2"/>
  <c r="Z719" i="2" s="1"/>
  <c r="X94" i="2"/>
  <c r="X227" i="2"/>
  <c r="X144" i="2"/>
  <c r="Y757" i="2"/>
  <c r="Z757" i="2" s="1"/>
  <c r="X184" i="2"/>
  <c r="Y110" i="2"/>
  <c r="Z110" i="2" s="1"/>
  <c r="AK1283" i="2"/>
  <c r="AL1283" i="2" s="1"/>
  <c r="AJ1282" i="2"/>
  <c r="AV1258" i="2"/>
  <c r="Y1262" i="2"/>
  <c r="Z1262" i="2" s="1"/>
  <c r="Y688" i="2"/>
  <c r="Z688" i="2" s="1"/>
  <c r="AJ115" i="2"/>
  <c r="AV750" i="2"/>
  <c r="Y25" i="2"/>
  <c r="Z25" i="2" s="1"/>
  <c r="AV153" i="2"/>
  <c r="AV116" i="2"/>
  <c r="U46" i="2"/>
  <c r="Y46" i="2" s="1"/>
  <c r="Z46" i="2" s="1"/>
  <c r="U32" i="2"/>
  <c r="Y32" i="2" s="1"/>
  <c r="Z32" i="2" s="1"/>
  <c r="X1241" i="2"/>
  <c r="AK1044" i="2"/>
  <c r="AL1044" i="2" s="1"/>
  <c r="U758" i="2"/>
  <c r="Y758" i="2" s="1"/>
  <c r="Z758" i="2" s="1"/>
  <c r="AS32" i="2"/>
  <c r="AW32" i="2" s="1"/>
  <c r="AX32" i="2" s="1"/>
  <c r="Y164" i="2"/>
  <c r="Z164" i="2" s="1"/>
  <c r="AJ165" i="2"/>
  <c r="AS81" i="2"/>
  <c r="AW81" i="2" s="1"/>
  <c r="AX81" i="2" s="1"/>
  <c r="AV81" i="2"/>
  <c r="AJ111" i="2"/>
  <c r="Y185" i="2"/>
  <c r="Z185" i="2" s="1"/>
  <c r="Y107" i="2"/>
  <c r="Z107" i="2" s="1"/>
  <c r="X1250" i="2"/>
  <c r="AV1228" i="2"/>
  <c r="X1231" i="2"/>
  <c r="X22" i="2"/>
  <c r="Y22" i="2"/>
  <c r="X102" i="2"/>
  <c r="AJ49" i="2"/>
  <c r="Y565" i="2"/>
  <c r="Z565" i="2" s="1"/>
  <c r="Y23" i="2"/>
  <c r="Z23" i="2" s="1"/>
  <c r="Y365" i="2"/>
  <c r="Z365" i="2" s="1"/>
  <c r="AJ37" i="2"/>
  <c r="X753" i="2"/>
  <c r="X804" i="2"/>
  <c r="AM57" i="2"/>
  <c r="AW57" i="2" s="1"/>
  <c r="AX57" i="2" s="1"/>
  <c r="Y813" i="2"/>
  <c r="Z813" i="2" s="1"/>
  <c r="AJ321" i="2"/>
  <c r="AV325" i="2"/>
  <c r="AV41" i="2"/>
  <c r="AW34" i="2"/>
  <c r="AX34" i="2" s="1"/>
  <c r="AV34" i="2"/>
  <c r="AV96" i="2"/>
  <c r="AW96" i="2"/>
  <c r="AX96" i="2" s="1"/>
  <c r="AU1235" i="2"/>
  <c r="AW1235" i="2" s="1"/>
  <c r="AX1235" i="2" s="1"/>
  <c r="Y1194" i="2"/>
  <c r="Z1194" i="2" s="1"/>
  <c r="Y210" i="2"/>
  <c r="Z210" i="2" s="1"/>
  <c r="AH114" i="2"/>
  <c r="AK114" i="2" s="1"/>
  <c r="AL114" i="2" s="1"/>
  <c r="X1141" i="2"/>
  <c r="X829" i="2"/>
  <c r="AW812" i="2"/>
  <c r="AX812" i="2" s="1"/>
  <c r="X248" i="2"/>
  <c r="AJ148" i="2"/>
  <c r="X837" i="2"/>
  <c r="Y103" i="2"/>
  <c r="Z103" i="2" s="1"/>
  <c r="Y87" i="2"/>
  <c r="Z87" i="2" s="1"/>
  <c r="AV82" i="2"/>
  <c r="Y37" i="2"/>
  <c r="Z37" i="2" s="1"/>
  <c r="AV86" i="2"/>
  <c r="Y1261" i="2"/>
  <c r="Z1261" i="2" s="1"/>
  <c r="Y1234" i="2"/>
  <c r="Z1234" i="2" s="1"/>
  <c r="X1234" i="2"/>
  <c r="AK96" i="2"/>
  <c r="AL96" i="2" s="1"/>
  <c r="AK1280" i="2"/>
  <c r="AL1280" i="2" s="1"/>
  <c r="X1237" i="2"/>
  <c r="X64" i="2"/>
  <c r="V64" i="2"/>
  <c r="Y64" i="2" s="1"/>
  <c r="Z64" i="2" s="1"/>
  <c r="L1290" i="2"/>
  <c r="L772" i="2"/>
  <c r="Y1283" i="2"/>
  <c r="Z1283" i="2" s="1"/>
  <c r="V139" i="2"/>
  <c r="V203" i="2" s="1"/>
  <c r="AG32" i="2"/>
  <c r="AK32" i="2" s="1"/>
  <c r="AL32" i="2" s="1"/>
  <c r="AJ120" i="2"/>
  <c r="AJ100" i="2"/>
  <c r="Y267" i="2"/>
  <c r="Z267" i="2" s="1"/>
  <c r="AV74" i="2"/>
  <c r="Y66" i="2"/>
  <c r="Z66" i="2" s="1"/>
  <c r="U44" i="2"/>
  <c r="Y44" i="2" s="1"/>
  <c r="Z44" i="2" s="1"/>
  <c r="AV1280" i="2"/>
  <c r="Y1264" i="2"/>
  <c r="Z1264" i="2" s="1"/>
  <c r="X1264" i="2"/>
  <c r="X1277" i="2"/>
  <c r="Y1277" i="2"/>
  <c r="Z1277" i="2" s="1"/>
  <c r="Y1238" i="2"/>
  <c r="Z1238" i="2" s="1"/>
  <c r="X1238" i="2"/>
  <c r="AW21" i="2"/>
  <c r="AW1" i="2" s="1"/>
  <c r="AK1" i="2"/>
  <c r="AM66" i="2"/>
  <c r="AU1237" i="2"/>
  <c r="AK1230" i="2"/>
  <c r="AL1230" i="2" s="1"/>
  <c r="AU1248" i="2"/>
  <c r="AW1248" i="2" s="1"/>
  <c r="AX1248" i="2" s="1"/>
  <c r="L975" i="2"/>
  <c r="X152" i="2"/>
  <c r="Y1249" i="2"/>
  <c r="Z1249" i="2" s="1"/>
  <c r="X1249" i="2"/>
  <c r="I819" i="2"/>
  <c r="Y1243" i="2"/>
  <c r="Z1243" i="2" s="1"/>
  <c r="X1243" i="2"/>
  <c r="AU1251" i="2"/>
  <c r="AJ1234" i="2"/>
  <c r="AU1252" i="2"/>
  <c r="AV1252" i="2" s="1"/>
  <c r="X1246" i="2"/>
  <c r="X1251" i="2"/>
  <c r="Y890" i="2"/>
  <c r="Z890" i="2" s="1"/>
  <c r="X171" i="2"/>
  <c r="X65" i="2"/>
  <c r="X221" i="2"/>
  <c r="AV899" i="2"/>
  <c r="AM730" i="2"/>
  <c r="AW730" i="2" s="1"/>
  <c r="AX730" i="2" s="1"/>
  <c r="AS151" i="2"/>
  <c r="AW151" i="2" s="1"/>
  <c r="AX151" i="2" s="1"/>
  <c r="Y140" i="2"/>
  <c r="Z140" i="2" s="1"/>
  <c r="Y88" i="2"/>
  <c r="Z88" i="2" s="1"/>
  <c r="AJ62" i="2"/>
  <c r="Y1245" i="2"/>
  <c r="Z1245" i="2" s="1"/>
  <c r="X1245" i="2"/>
  <c r="M779" i="2"/>
  <c r="N779" i="2" s="1"/>
  <c r="N819" i="2" s="1"/>
  <c r="AM58" i="2"/>
  <c r="Y1239" i="2"/>
  <c r="Z1239" i="2" s="1"/>
  <c r="X1239" i="2"/>
  <c r="AU1263" i="2"/>
  <c r="Y1257" i="2"/>
  <c r="Z1257" i="2" s="1"/>
  <c r="X1257" i="2"/>
  <c r="Y1252" i="2"/>
  <c r="Z1252" i="2" s="1"/>
  <c r="X1252" i="2"/>
  <c r="AU1247" i="2"/>
  <c r="Y1235" i="2"/>
  <c r="Z1235" i="2" s="1"/>
  <c r="X1235" i="2"/>
  <c r="AK1248" i="2"/>
  <c r="AL1248" i="2" s="1"/>
  <c r="AK1244" i="2"/>
  <c r="AL1244" i="2" s="1"/>
  <c r="AM873" i="2"/>
  <c r="AV873" i="2" s="1"/>
  <c r="AJ33" i="2"/>
  <c r="Y1236" i="2"/>
  <c r="Z1236" i="2" s="1"/>
  <c r="X1236" i="2"/>
  <c r="AM88" i="2"/>
  <c r="AU1259" i="2"/>
  <c r="AV1234" i="2"/>
  <c r="Y987" i="2"/>
  <c r="Z987" i="2" s="1"/>
  <c r="X952" i="2"/>
  <c r="Y941" i="2"/>
  <c r="Z941" i="2" s="1"/>
  <c r="X736" i="2"/>
  <c r="X756" i="2"/>
  <c r="X72" i="2"/>
  <c r="AM37" i="2"/>
  <c r="AW37" i="2" s="1"/>
  <c r="AX37" i="2" s="1"/>
  <c r="X694" i="2"/>
  <c r="AS211" i="2"/>
  <c r="AW211" i="2" s="1"/>
  <c r="AX211" i="2" s="1"/>
  <c r="V114" i="2"/>
  <c r="Y114" i="2" s="1"/>
  <c r="Z114" i="2" s="1"/>
  <c r="Y687" i="2"/>
  <c r="Z687" i="2" s="1"/>
  <c r="X87" i="2"/>
  <c r="Y58" i="2"/>
  <c r="Z58" i="2" s="1"/>
  <c r="Y42" i="2"/>
  <c r="Z42" i="2" s="1"/>
  <c r="AK169" i="2"/>
  <c r="AL169" i="2" s="1"/>
  <c r="AU1260" i="2"/>
  <c r="AU1264" i="2"/>
  <c r="AW1264" i="2" s="1"/>
  <c r="AX1264" i="2" s="1"/>
  <c r="Y1242" i="2"/>
  <c r="Z1242" i="2" s="1"/>
  <c r="X1242" i="2"/>
  <c r="Y1248" i="2"/>
  <c r="Z1248" i="2" s="1"/>
  <c r="X1248" i="2"/>
  <c r="Y1244" i="2"/>
  <c r="Z1244" i="2" s="1"/>
  <c r="X1244" i="2"/>
  <c r="Y1229" i="2"/>
  <c r="Z1229" i="2" s="1"/>
  <c r="X1229" i="2"/>
  <c r="Y1153" i="2"/>
  <c r="Z1153" i="2" s="1"/>
  <c r="X1171" i="2"/>
  <c r="X1187" i="2"/>
  <c r="AW1151" i="2"/>
  <c r="AX1151" i="2" s="1"/>
  <c r="AW1195" i="2"/>
  <c r="AX1195" i="2" s="1"/>
  <c r="AW1160" i="2"/>
  <c r="AX1160" i="2" s="1"/>
  <c r="AM1141" i="2"/>
  <c r="AW1141" i="2" s="1"/>
  <c r="AX1141" i="2" s="1"/>
  <c r="X1198" i="2"/>
  <c r="AV1186" i="2"/>
  <c r="Y1154" i="2"/>
  <c r="Z1154" i="2" s="1"/>
  <c r="X1145" i="2"/>
  <c r="X1210" i="2"/>
  <c r="Y1170" i="2"/>
  <c r="Z1170" i="2" s="1"/>
  <c r="Y1191" i="2"/>
  <c r="Z1191" i="2" s="1"/>
  <c r="AK1133" i="2"/>
  <c r="AL1133" i="2" s="1"/>
  <c r="AW1187" i="2"/>
  <c r="AX1187" i="2" s="1"/>
  <c r="AK1154" i="2"/>
  <c r="AL1154" i="2" s="1"/>
  <c r="AJ1140" i="2"/>
  <c r="AJ1195" i="2"/>
  <c r="X1217" i="2"/>
  <c r="X1151" i="2"/>
  <c r="X1201" i="2"/>
  <c r="AU1218" i="2"/>
  <c r="AV1218" i="2" s="1"/>
  <c r="AV1154" i="2"/>
  <c r="Y1155" i="2"/>
  <c r="Z1155" i="2" s="1"/>
  <c r="Y1214" i="2"/>
  <c r="Z1214" i="2" s="1"/>
  <c r="Y1202" i="2"/>
  <c r="Z1202" i="2" s="1"/>
  <c r="X1163" i="2"/>
  <c r="Y1144" i="2"/>
  <c r="Z1144" i="2" s="1"/>
  <c r="X1216" i="2"/>
  <c r="Y1137" i="2"/>
  <c r="Z1137" i="2" s="1"/>
  <c r="AV1217" i="2"/>
  <c r="Y1206" i="2"/>
  <c r="Z1206" i="2" s="1"/>
  <c r="AW1136" i="2"/>
  <c r="AX1136" i="2" s="1"/>
  <c r="AJ1151" i="2"/>
  <c r="AV1163" i="2"/>
  <c r="X1133" i="2"/>
  <c r="AV1131" i="2"/>
  <c r="Y1190" i="2"/>
  <c r="Z1190" i="2" s="1"/>
  <c r="X1143" i="2"/>
  <c r="X1128" i="2"/>
  <c r="X1174" i="2"/>
  <c r="AV1161" i="2"/>
  <c r="AJ1217" i="2"/>
  <c r="AV1140" i="2"/>
  <c r="X1165" i="2"/>
  <c r="Y1136" i="2"/>
  <c r="Z1136" i="2" s="1"/>
  <c r="Y1186" i="2"/>
  <c r="Z1186" i="2" s="1"/>
  <c r="X1197" i="2"/>
  <c r="Y1218" i="2"/>
  <c r="Z1218" i="2" s="1"/>
  <c r="X1178" i="2"/>
  <c r="X1131" i="2"/>
  <c r="Y1140" i="2"/>
  <c r="Z1140" i="2" s="1"/>
  <c r="X1205" i="2"/>
  <c r="AK1166" i="2"/>
  <c r="AL1166" i="2" s="1"/>
  <c r="X1207" i="2"/>
  <c r="AK1206" i="2"/>
  <c r="AL1206" i="2" s="1"/>
  <c r="AK1136" i="2"/>
  <c r="AL1136" i="2" s="1"/>
  <c r="X1157" i="2"/>
  <c r="AW1170" i="2"/>
  <c r="AX1170" i="2" s="1"/>
  <c r="AW1175" i="2"/>
  <c r="AX1175" i="2" s="1"/>
  <c r="AW1149" i="2"/>
  <c r="AX1149" i="2" s="1"/>
  <c r="AK1149" i="2"/>
  <c r="AL1149" i="2" s="1"/>
  <c r="AJ1161" i="2"/>
  <c r="AM1191" i="2"/>
  <c r="AV1191" i="2" s="1"/>
  <c r="X1221" i="2"/>
  <c r="AK1182" i="2"/>
  <c r="AL1182" i="2" s="1"/>
  <c r="Y1195" i="2"/>
  <c r="Z1195" i="2" s="1"/>
  <c r="X1169" i="2"/>
  <c r="AV1141" i="2"/>
  <c r="AJ1131" i="2"/>
  <c r="Y1175" i="2"/>
  <c r="Z1175" i="2" s="1"/>
  <c r="AJ1132" i="2"/>
  <c r="AI1223" i="2"/>
  <c r="Y1159" i="2"/>
  <c r="Z1159" i="2" s="1"/>
  <c r="X1159" i="2"/>
  <c r="AU1137" i="2"/>
  <c r="AV1137" i="2" s="1"/>
  <c r="AV1135" i="2"/>
  <c r="AW1135" i="2"/>
  <c r="AX1135" i="2" s="1"/>
  <c r="L1223" i="2"/>
  <c r="X1209" i="2"/>
  <c r="X1096" i="2"/>
  <c r="AK1096" i="2"/>
  <c r="AL1096" i="2" s="1"/>
  <c r="X1102" i="2"/>
  <c r="M1100" i="2"/>
  <c r="N1100" i="2" s="1"/>
  <c r="U1100" i="2"/>
  <c r="U1122" i="2" s="1"/>
  <c r="AK1118" i="2"/>
  <c r="AL1118" i="2" s="1"/>
  <c r="AM1095" i="2"/>
  <c r="AW1095" i="2" s="1"/>
  <c r="AX1095" i="2" s="1"/>
  <c r="X1095" i="2"/>
  <c r="X1113" i="2"/>
  <c r="AK1117" i="2"/>
  <c r="AL1117" i="2" s="1"/>
  <c r="Y1089" i="2"/>
  <c r="Z1089" i="2" s="1"/>
  <c r="L1122" i="2"/>
  <c r="X1120" i="2"/>
  <c r="X1106" i="2"/>
  <c r="Y1092" i="2"/>
  <c r="Z1092" i="2" s="1"/>
  <c r="Y1056" i="2"/>
  <c r="Z1056" i="2" s="1"/>
  <c r="Y1041" i="2"/>
  <c r="Z1041" i="2" s="1"/>
  <c r="AK1060" i="2"/>
  <c r="AL1060" i="2" s="1"/>
  <c r="AK1041" i="2"/>
  <c r="AL1041" i="2" s="1"/>
  <c r="AU1082" i="2"/>
  <c r="X1045" i="2"/>
  <c r="Y1079" i="2"/>
  <c r="Z1079" i="2" s="1"/>
  <c r="Y1057" i="2"/>
  <c r="Z1057" i="2" s="1"/>
  <c r="AW1079" i="2"/>
  <c r="AX1079" i="2" s="1"/>
  <c r="Y1061" i="2"/>
  <c r="Z1061" i="2" s="1"/>
  <c r="X1063" i="2"/>
  <c r="AW1057" i="2"/>
  <c r="AX1057" i="2" s="1"/>
  <c r="Y1078" i="2"/>
  <c r="Z1078" i="2" s="1"/>
  <c r="AJ1053" i="2"/>
  <c r="X1053" i="2"/>
  <c r="X1051" i="2"/>
  <c r="AJ1075" i="2"/>
  <c r="AK1048" i="2"/>
  <c r="AL1048" i="2" s="1"/>
  <c r="X1040" i="2"/>
  <c r="AK1078" i="2"/>
  <c r="AL1078" i="2" s="1"/>
  <c r="N1082" i="2"/>
  <c r="Y1067" i="2"/>
  <c r="Z1067" i="2" s="1"/>
  <c r="X1047" i="2"/>
  <c r="AV1056" i="2"/>
  <c r="L1082" i="2"/>
  <c r="AJ1065" i="2"/>
  <c r="AK1056" i="2"/>
  <c r="AL1056" i="2" s="1"/>
  <c r="Y1005" i="2"/>
  <c r="Z1005" i="2" s="1"/>
  <c r="AM1003" i="2"/>
  <c r="AW1003" i="2" s="1"/>
  <c r="AX1003" i="2" s="1"/>
  <c r="X995" i="2"/>
  <c r="Y992" i="2"/>
  <c r="Z992" i="2" s="1"/>
  <c r="AV1009" i="2"/>
  <c r="AS998" i="2"/>
  <c r="AW998" i="2" s="1"/>
  <c r="AX998" i="2" s="1"/>
  <c r="X1024" i="2"/>
  <c r="Y1003" i="2"/>
  <c r="Z1003" i="2" s="1"/>
  <c r="Y991" i="2"/>
  <c r="Z991" i="2" s="1"/>
  <c r="AW1017" i="2"/>
  <c r="AX1017" i="2" s="1"/>
  <c r="X998" i="2"/>
  <c r="X1013" i="2"/>
  <c r="AK995" i="2"/>
  <c r="AL995" i="2" s="1"/>
  <c r="Y1012" i="2"/>
  <c r="Z1012" i="2" s="1"/>
  <c r="AV988" i="2"/>
  <c r="Y1017" i="2"/>
  <c r="Z1017" i="2" s="1"/>
  <c r="Y1025" i="2"/>
  <c r="Z1025" i="2" s="1"/>
  <c r="AU992" i="2"/>
  <c r="AV992" i="2" s="1"/>
  <c r="AK992" i="2"/>
  <c r="AL992" i="2" s="1"/>
  <c r="AJ998" i="2"/>
  <c r="AK999" i="2"/>
  <c r="AL999" i="2" s="1"/>
  <c r="AW1024" i="2"/>
  <c r="AX1024" i="2" s="1"/>
  <c r="AM991" i="2"/>
  <c r="AW991" i="2" s="1"/>
  <c r="AX991" i="2" s="1"/>
  <c r="AJ1013" i="2"/>
  <c r="Y988" i="2"/>
  <c r="Z988" i="2" s="1"/>
  <c r="Y1028" i="2"/>
  <c r="Z1028" i="2" s="1"/>
  <c r="AV987" i="2"/>
  <c r="AW987" i="2"/>
  <c r="AX987" i="2" s="1"/>
  <c r="AV983" i="2"/>
  <c r="AK1024" i="2"/>
  <c r="AL1024" i="2" s="1"/>
  <c r="AK1021" i="2"/>
  <c r="AL1021" i="2" s="1"/>
  <c r="AK987" i="2"/>
  <c r="AL987" i="2" s="1"/>
  <c r="AK1017" i="2"/>
  <c r="AL1017" i="2" s="1"/>
  <c r="AJ1001" i="2"/>
  <c r="AI1030" i="2"/>
  <c r="AN1030" i="2"/>
  <c r="AJ983" i="2"/>
  <c r="Y1019" i="2"/>
  <c r="Z1019" i="2" s="1"/>
  <c r="X1019" i="2"/>
  <c r="X957" i="2"/>
  <c r="Y927" i="2"/>
  <c r="Z927" i="2" s="1"/>
  <c r="X937" i="2"/>
  <c r="AJ940" i="2"/>
  <c r="Y956" i="2"/>
  <c r="Z956" i="2" s="1"/>
  <c r="AM970" i="2"/>
  <c r="AW970" i="2" s="1"/>
  <c r="AX970" i="2" s="1"/>
  <c r="X936" i="2"/>
  <c r="Y971" i="2"/>
  <c r="Z971" i="2" s="1"/>
  <c r="Y935" i="2"/>
  <c r="Z935" i="2" s="1"/>
  <c r="X951" i="2"/>
  <c r="AW956" i="2"/>
  <c r="AX956" i="2" s="1"/>
  <c r="Y940" i="2"/>
  <c r="Z940" i="2" s="1"/>
  <c r="AK951" i="2"/>
  <c r="AL951" i="2" s="1"/>
  <c r="AK948" i="2"/>
  <c r="AL948" i="2" s="1"/>
  <c r="AJ956" i="2"/>
  <c r="AJ935" i="2"/>
  <c r="AK949" i="2"/>
  <c r="AL949" i="2" s="1"/>
  <c r="AK927" i="2"/>
  <c r="AL927" i="2" s="1"/>
  <c r="AK932" i="2"/>
  <c r="AL932" i="2" s="1"/>
  <c r="AK952" i="2"/>
  <c r="AL952" i="2" s="1"/>
  <c r="AV936" i="2"/>
  <c r="Y947" i="2"/>
  <c r="Z947" i="2" s="1"/>
  <c r="X947" i="2"/>
  <c r="AJ944" i="2"/>
  <c r="Y959" i="2"/>
  <c r="Z959" i="2" s="1"/>
  <c r="X959" i="2"/>
  <c r="AB975" i="2"/>
  <c r="AK960" i="2"/>
  <c r="AL960" i="2" s="1"/>
  <c r="Y878" i="2"/>
  <c r="Z878" i="2" s="1"/>
  <c r="Y886" i="2"/>
  <c r="Z886" i="2" s="1"/>
  <c r="X918" i="2"/>
  <c r="Y914" i="2"/>
  <c r="Z914" i="2" s="1"/>
  <c r="Y913" i="2"/>
  <c r="Z913" i="2" s="1"/>
  <c r="X889" i="2"/>
  <c r="X873" i="2"/>
  <c r="X901" i="2"/>
  <c r="AK903" i="2"/>
  <c r="AL903" i="2" s="1"/>
  <c r="X883" i="2"/>
  <c r="X894" i="2"/>
  <c r="AJ878" i="2"/>
  <c r="X902" i="2"/>
  <c r="X903" i="2"/>
  <c r="AV895" i="2"/>
  <c r="Y882" i="2"/>
  <c r="Z882" i="2" s="1"/>
  <c r="AJ889" i="2"/>
  <c r="X897" i="2"/>
  <c r="AM886" i="2"/>
  <c r="AV886" i="2" s="1"/>
  <c r="AJ911" i="2"/>
  <c r="AV875" i="2"/>
  <c r="I920" i="2"/>
  <c r="AU920" i="2"/>
  <c r="AW903" i="2"/>
  <c r="AX903" i="2" s="1"/>
  <c r="AV903" i="2"/>
  <c r="AM883" i="2"/>
  <c r="AJ906" i="2"/>
  <c r="AK898" i="2"/>
  <c r="AL898" i="2" s="1"/>
  <c r="AK910" i="2"/>
  <c r="AL910" i="2" s="1"/>
  <c r="AW878" i="2"/>
  <c r="AX878" i="2" s="1"/>
  <c r="AJ875" i="2"/>
  <c r="Y909" i="2"/>
  <c r="Z909" i="2" s="1"/>
  <c r="X909" i="2"/>
  <c r="Y893" i="2"/>
  <c r="Z893" i="2" s="1"/>
  <c r="X893" i="2"/>
  <c r="AK894" i="2"/>
  <c r="AL894" i="2" s="1"/>
  <c r="Y872" i="2"/>
  <c r="Z872" i="2" s="1"/>
  <c r="X872" i="2"/>
  <c r="Y841" i="2"/>
  <c r="Z841" i="2" s="1"/>
  <c r="Y845" i="2"/>
  <c r="Z845" i="2" s="1"/>
  <c r="AW829" i="2"/>
  <c r="AX829" i="2" s="1"/>
  <c r="AJ850" i="2"/>
  <c r="Y838" i="2"/>
  <c r="Z838" i="2" s="1"/>
  <c r="AJ829" i="2"/>
  <c r="AV849" i="2"/>
  <c r="X853" i="2"/>
  <c r="AJ854" i="2"/>
  <c r="X858" i="2"/>
  <c r="AV838" i="2"/>
  <c r="X827" i="2"/>
  <c r="X857" i="2"/>
  <c r="Y856" i="2"/>
  <c r="Z856" i="2" s="1"/>
  <c r="Y854" i="2"/>
  <c r="Z854" i="2" s="1"/>
  <c r="AM856" i="2"/>
  <c r="AV856" i="2" s="1"/>
  <c r="X849" i="2"/>
  <c r="AW846" i="2"/>
  <c r="AX846" i="2" s="1"/>
  <c r="AV862" i="2"/>
  <c r="AI865" i="2"/>
  <c r="AK849" i="2"/>
  <c r="AL849" i="2" s="1"/>
  <c r="Y844" i="2"/>
  <c r="Z844" i="2" s="1"/>
  <c r="X844" i="2"/>
  <c r="L865" i="2"/>
  <c r="AU865" i="2"/>
  <c r="AW833" i="2"/>
  <c r="AX833" i="2" s="1"/>
  <c r="AV830" i="2"/>
  <c r="X833" i="2"/>
  <c r="N865" i="2"/>
  <c r="Y860" i="2"/>
  <c r="Z860" i="2" s="1"/>
  <c r="X860" i="2"/>
  <c r="AJ833" i="2"/>
  <c r="AJ862" i="2"/>
  <c r="Y810" i="2"/>
  <c r="Z810" i="2" s="1"/>
  <c r="AJ795" i="2"/>
  <c r="AV807" i="2"/>
  <c r="X798" i="2"/>
  <c r="AW795" i="2"/>
  <c r="AX795" i="2" s="1"/>
  <c r="X802" i="2"/>
  <c r="Y788" i="2"/>
  <c r="Z788" i="2" s="1"/>
  <c r="AK810" i="2"/>
  <c r="AL810" i="2" s="1"/>
  <c r="Y808" i="2"/>
  <c r="Z808" i="2" s="1"/>
  <c r="X806" i="2"/>
  <c r="Y795" i="2"/>
  <c r="Z795" i="2" s="1"/>
  <c r="AK813" i="2"/>
  <c r="AL813" i="2" s="1"/>
  <c r="X782" i="2"/>
  <c r="X811" i="2"/>
  <c r="AI819" i="2"/>
  <c r="X793" i="2"/>
  <c r="X789" i="2"/>
  <c r="AV804" i="2"/>
  <c r="AK788" i="2"/>
  <c r="AL788" i="2" s="1"/>
  <c r="Y816" i="2"/>
  <c r="Z816" i="2" s="1"/>
  <c r="Y807" i="2"/>
  <c r="Z807" i="2" s="1"/>
  <c r="X794" i="2"/>
  <c r="AK804" i="2"/>
  <c r="AL804" i="2" s="1"/>
  <c r="X792" i="2"/>
  <c r="AJ803" i="2"/>
  <c r="AM789" i="2"/>
  <c r="AW789" i="2" s="1"/>
  <c r="AX789" i="2" s="1"/>
  <c r="AV803" i="2"/>
  <c r="L819" i="2"/>
  <c r="Y801" i="2"/>
  <c r="Z801" i="2" s="1"/>
  <c r="X801" i="2"/>
  <c r="X740" i="2"/>
  <c r="Y730" i="2"/>
  <c r="Z730" i="2" s="1"/>
  <c r="X766" i="2"/>
  <c r="AV765" i="2"/>
  <c r="X754" i="2"/>
  <c r="X749" i="2"/>
  <c r="Y744" i="2"/>
  <c r="Z744" i="2" s="1"/>
  <c r="U759" i="2"/>
  <c r="Y759" i="2" s="1"/>
  <c r="Z759" i="2" s="1"/>
  <c r="X739" i="2"/>
  <c r="U723" i="2"/>
  <c r="Y723" i="2" s="1"/>
  <c r="Z723" i="2" s="1"/>
  <c r="AJ727" i="2"/>
  <c r="Y745" i="2"/>
  <c r="Z745" i="2" s="1"/>
  <c r="AK754" i="2"/>
  <c r="AL754" i="2" s="1"/>
  <c r="AW749" i="2"/>
  <c r="AX749" i="2" s="1"/>
  <c r="AV749" i="2"/>
  <c r="AK736" i="2"/>
  <c r="AL736" i="2" s="1"/>
  <c r="X731" i="2"/>
  <c r="AJ749" i="2"/>
  <c r="AJ770" i="2"/>
  <c r="I772" i="2"/>
  <c r="AV761" i="2"/>
  <c r="AK769" i="2"/>
  <c r="AL769" i="2" s="1"/>
  <c r="AV745" i="2"/>
  <c r="AU772" i="2"/>
  <c r="Y726" i="2"/>
  <c r="Z726" i="2" s="1"/>
  <c r="X726" i="2"/>
  <c r="Y690" i="2"/>
  <c r="Z690" i="2" s="1"/>
  <c r="AS706" i="2"/>
  <c r="AW706" i="2" s="1"/>
  <c r="AX706" i="2" s="1"/>
  <c r="Y710" i="2"/>
  <c r="Z710" i="2" s="1"/>
  <c r="AS688" i="2"/>
  <c r="Y705" i="2"/>
  <c r="Z705" i="2" s="1"/>
  <c r="AW691" i="2"/>
  <c r="AX691" i="2" s="1"/>
  <c r="AV698" i="2"/>
  <c r="Y689" i="2"/>
  <c r="Z689" i="2" s="1"/>
  <c r="AU713" i="2"/>
  <c r="X707" i="2"/>
  <c r="AV695" i="2"/>
  <c r="X683" i="2"/>
  <c r="AJ688" i="2"/>
  <c r="Y699" i="2"/>
  <c r="Z699" i="2" s="1"/>
  <c r="X698" i="2"/>
  <c r="AI713" i="2"/>
  <c r="Y709" i="2"/>
  <c r="Z709" i="2" s="1"/>
  <c r="X709" i="2"/>
  <c r="AK695" i="2"/>
  <c r="AL695" i="2" s="1"/>
  <c r="L713" i="2"/>
  <c r="Y625" i="2"/>
  <c r="Z625" i="2" s="1"/>
  <c r="AK543" i="2"/>
  <c r="AL543" i="2" s="1"/>
  <c r="AJ412" i="2"/>
  <c r="X657" i="2"/>
  <c r="Y483" i="2"/>
  <c r="Z483" i="2" s="1"/>
  <c r="AS454" i="2"/>
  <c r="AW454" i="2" s="1"/>
  <c r="AX454" i="2" s="1"/>
  <c r="X546" i="2"/>
  <c r="U392" i="2"/>
  <c r="Y392" i="2" s="1"/>
  <c r="Z392" i="2" s="1"/>
  <c r="X457" i="2"/>
  <c r="Y597" i="2"/>
  <c r="Z597" i="2" s="1"/>
  <c r="AJ638" i="2"/>
  <c r="AJ545" i="2"/>
  <c r="Y590" i="2"/>
  <c r="Z590" i="2" s="1"/>
  <c r="Y578" i="2"/>
  <c r="Z578" i="2" s="1"/>
  <c r="AJ491" i="2"/>
  <c r="AJ522" i="2"/>
  <c r="AV672" i="2"/>
  <c r="X407" i="2"/>
  <c r="AK521" i="2"/>
  <c r="AL521" i="2" s="1"/>
  <c r="AM566" i="2"/>
  <c r="AW566" i="2" s="1"/>
  <c r="AX566" i="2" s="1"/>
  <c r="X495" i="2"/>
  <c r="AM577" i="2"/>
  <c r="AW577" i="2" s="1"/>
  <c r="AX577" i="2" s="1"/>
  <c r="AJ555" i="2"/>
  <c r="AG406" i="2"/>
  <c r="AK406" i="2" s="1"/>
  <c r="AL406" i="2" s="1"/>
  <c r="AS406" i="2"/>
  <c r="AW406" i="2" s="1"/>
  <c r="AX406" i="2" s="1"/>
  <c r="X570" i="2"/>
  <c r="AK585" i="2"/>
  <c r="AL585" i="2" s="1"/>
  <c r="AJ539" i="2"/>
  <c r="Y637" i="2"/>
  <c r="Z637" i="2" s="1"/>
  <c r="X469" i="2"/>
  <c r="Y617" i="2"/>
  <c r="Z617" i="2" s="1"/>
  <c r="X606" i="2"/>
  <c r="Y393" i="2"/>
  <c r="Z393" i="2" s="1"/>
  <c r="AW602" i="2"/>
  <c r="AX602" i="2" s="1"/>
  <c r="AV602" i="2"/>
  <c r="AV467" i="2"/>
  <c r="AJ467" i="2"/>
  <c r="X533" i="2"/>
  <c r="U456" i="2"/>
  <c r="Y456" i="2" s="1"/>
  <c r="Z456" i="2" s="1"/>
  <c r="AK460" i="2"/>
  <c r="AL460" i="2" s="1"/>
  <c r="Y405" i="2"/>
  <c r="Z405" i="2" s="1"/>
  <c r="AJ575" i="2"/>
  <c r="AW515" i="2"/>
  <c r="AX515" i="2" s="1"/>
  <c r="X653" i="2"/>
  <c r="Y594" i="2"/>
  <c r="Z594" i="2" s="1"/>
  <c r="X521" i="2"/>
  <c r="AK473" i="2"/>
  <c r="AL473" i="2" s="1"/>
  <c r="AV593" i="2"/>
  <c r="AK529" i="2"/>
  <c r="AL529" i="2" s="1"/>
  <c r="Y671" i="2"/>
  <c r="Z671" i="2" s="1"/>
  <c r="X585" i="2"/>
  <c r="Y618" i="2"/>
  <c r="Z618" i="2" s="1"/>
  <c r="X471" i="2"/>
  <c r="AS574" i="2"/>
  <c r="AW574" i="2" s="1"/>
  <c r="AX574" i="2" s="1"/>
  <c r="X664" i="2"/>
  <c r="Y569" i="2"/>
  <c r="Z569" i="2" s="1"/>
  <c r="V497" i="2"/>
  <c r="Y497" i="2" s="1"/>
  <c r="Z497" i="2" s="1"/>
  <c r="AJ495" i="2"/>
  <c r="X415" i="2"/>
  <c r="X610" i="2"/>
  <c r="Y588" i="2"/>
  <c r="Z588" i="2" s="1"/>
  <c r="Y459" i="2"/>
  <c r="Z459" i="2" s="1"/>
  <c r="AK534" i="2"/>
  <c r="AL534" i="2" s="1"/>
  <c r="AV473" i="2"/>
  <c r="Y672" i="2"/>
  <c r="Z672" i="2" s="1"/>
  <c r="X443" i="2"/>
  <c r="AV618" i="2"/>
  <c r="X512" i="2"/>
  <c r="X593" i="2"/>
  <c r="Y562" i="2"/>
  <c r="Z562" i="2" s="1"/>
  <c r="AW512" i="2"/>
  <c r="AX512" i="2" s="1"/>
  <c r="AV645" i="2"/>
  <c r="AK618" i="2"/>
  <c r="AL618" i="2" s="1"/>
  <c r="Y602" i="2"/>
  <c r="Z602" i="2" s="1"/>
  <c r="AV612" i="2"/>
  <c r="Y601" i="2"/>
  <c r="Z601" i="2" s="1"/>
  <c r="X534" i="2"/>
  <c r="AJ559" i="2"/>
  <c r="AS392" i="2"/>
  <c r="AW392" i="2" s="1"/>
  <c r="AX392" i="2" s="1"/>
  <c r="X402" i="2"/>
  <c r="X543" i="2"/>
  <c r="X629" i="2"/>
  <c r="AG621" i="2"/>
  <c r="AK621" i="2" s="1"/>
  <c r="AL621" i="2" s="1"/>
  <c r="X447" i="2"/>
  <c r="X492" i="2"/>
  <c r="X411" i="2"/>
  <c r="X514" i="2"/>
  <c r="AV621" i="2"/>
  <c r="AJ571" i="2"/>
  <c r="Y646" i="2"/>
  <c r="Z646" i="2" s="1"/>
  <c r="AV496" i="2"/>
  <c r="Y482" i="2"/>
  <c r="Z482" i="2" s="1"/>
  <c r="X515" i="2"/>
  <c r="AK657" i="2"/>
  <c r="AL657" i="2" s="1"/>
  <c r="AU660" i="2"/>
  <c r="AW660" i="2" s="1"/>
  <c r="AX660" i="2" s="1"/>
  <c r="AV551" i="2"/>
  <c r="AK538" i="2"/>
  <c r="AL538" i="2" s="1"/>
  <c r="AW521" i="2"/>
  <c r="AX521" i="2" s="1"/>
  <c r="X575" i="2"/>
  <c r="AJ671" i="2"/>
  <c r="AG454" i="2"/>
  <c r="AK454" i="2" s="1"/>
  <c r="AL454" i="2" s="1"/>
  <c r="X628" i="2"/>
  <c r="X502" i="2"/>
  <c r="Y642" i="2"/>
  <c r="Z642" i="2" s="1"/>
  <c r="AJ582" i="2"/>
  <c r="Y460" i="2"/>
  <c r="Z460" i="2" s="1"/>
  <c r="Y440" i="2"/>
  <c r="Z440" i="2" s="1"/>
  <c r="Y406" i="2"/>
  <c r="Z406" i="2" s="1"/>
  <c r="X528" i="2"/>
  <c r="AV611" i="2"/>
  <c r="AK456" i="2"/>
  <c r="AL456" i="2" s="1"/>
  <c r="AK653" i="2"/>
  <c r="AL653" i="2" s="1"/>
  <c r="X545" i="2"/>
  <c r="AJ606" i="2"/>
  <c r="Y465" i="2"/>
  <c r="Z465" i="2" s="1"/>
  <c r="AJ622" i="2"/>
  <c r="X633" i="2"/>
  <c r="X611" i="2"/>
  <c r="AK496" i="2"/>
  <c r="AL496" i="2" s="1"/>
  <c r="AK415" i="2"/>
  <c r="AL415" i="2" s="1"/>
  <c r="X626" i="2"/>
  <c r="X500" i="2"/>
  <c r="Y645" i="2"/>
  <c r="Z645" i="2" s="1"/>
  <c r="Y579" i="2"/>
  <c r="Z579" i="2" s="1"/>
  <c r="AM656" i="2"/>
  <c r="AV656" i="2" s="1"/>
  <c r="AK612" i="2"/>
  <c r="AL612" i="2" s="1"/>
  <c r="X473" i="2"/>
  <c r="AK462" i="2"/>
  <c r="AL462" i="2" s="1"/>
  <c r="X644" i="2"/>
  <c r="AM625" i="2"/>
  <c r="AW625" i="2" s="1"/>
  <c r="AX625" i="2" s="1"/>
  <c r="AV507" i="2"/>
  <c r="X582" i="2"/>
  <c r="AW554" i="2"/>
  <c r="AX554" i="2" s="1"/>
  <c r="AV538" i="2"/>
  <c r="Y656" i="2"/>
  <c r="Z656" i="2" s="1"/>
  <c r="AJ593" i="2"/>
  <c r="X538" i="2"/>
  <c r="X491" i="2"/>
  <c r="AJ672" i="2"/>
  <c r="AK608" i="2"/>
  <c r="AL608" i="2" s="1"/>
  <c r="AK546" i="2"/>
  <c r="AL546" i="2" s="1"/>
  <c r="Y467" i="2"/>
  <c r="Z467" i="2" s="1"/>
  <c r="Y394" i="2"/>
  <c r="Z394" i="2" s="1"/>
  <c r="AK483" i="2"/>
  <c r="AL483" i="2" s="1"/>
  <c r="X479" i="2"/>
  <c r="AV476" i="2"/>
  <c r="AK654" i="2"/>
  <c r="AL654" i="2" s="1"/>
  <c r="AW578" i="2"/>
  <c r="AX578" i="2" s="1"/>
  <c r="AJ602" i="2"/>
  <c r="X596" i="2"/>
  <c r="X442" i="2"/>
  <c r="AW571" i="2"/>
  <c r="AX571" i="2" s="1"/>
  <c r="X563" i="2"/>
  <c r="AG507" i="2"/>
  <c r="AK507" i="2" s="1"/>
  <c r="AL507" i="2" s="1"/>
  <c r="AV518" i="2"/>
  <c r="AK533" i="2"/>
  <c r="AL533" i="2" s="1"/>
  <c r="AV500" i="2"/>
  <c r="AV546" i="2"/>
  <c r="AW546" i="2"/>
  <c r="AX546" i="2" s="1"/>
  <c r="AW440" i="2"/>
  <c r="AX440" i="2" s="1"/>
  <c r="AV440" i="2"/>
  <c r="AK669" i="2"/>
  <c r="AL669" i="2" s="1"/>
  <c r="AW598" i="2"/>
  <c r="AX598" i="2" s="1"/>
  <c r="AW634" i="2"/>
  <c r="AX634" i="2" s="1"/>
  <c r="AV637" i="2"/>
  <c r="AV601" i="2"/>
  <c r="AV524" i="2"/>
  <c r="X607" i="2"/>
  <c r="AJ597" i="2"/>
  <c r="AV575" i="2"/>
  <c r="AW483" i="2"/>
  <c r="AX483" i="2" s="1"/>
  <c r="AW525" i="2"/>
  <c r="AX525" i="2" s="1"/>
  <c r="AK668" i="2"/>
  <c r="AL668" i="2" s="1"/>
  <c r="X620" i="2"/>
  <c r="X566" i="2"/>
  <c r="AM459" i="2"/>
  <c r="AV459" i="2" s="1"/>
  <c r="AK525" i="2"/>
  <c r="AL525" i="2" s="1"/>
  <c r="AM657" i="2"/>
  <c r="AV657" i="2" s="1"/>
  <c r="AV608" i="2"/>
  <c r="AV563" i="2"/>
  <c r="AW563" i="2"/>
  <c r="AX563" i="2" s="1"/>
  <c r="AV654" i="2"/>
  <c r="AW654" i="2"/>
  <c r="AX654" i="2" s="1"/>
  <c r="AV607" i="2"/>
  <c r="AW607" i="2"/>
  <c r="AX607" i="2" s="1"/>
  <c r="AM492" i="2"/>
  <c r="AM394" i="2"/>
  <c r="X615" i="2"/>
  <c r="Y457" i="2"/>
  <c r="Z457" i="2" s="1"/>
  <c r="X542" i="2"/>
  <c r="AK592" i="2"/>
  <c r="AL592" i="2" s="1"/>
  <c r="AJ508" i="2"/>
  <c r="Y667" i="2"/>
  <c r="Z667" i="2" s="1"/>
  <c r="X667" i="2"/>
  <c r="AU626" i="2"/>
  <c r="AW626" i="2" s="1"/>
  <c r="AX626" i="2" s="1"/>
  <c r="AW499" i="2"/>
  <c r="AX499" i="2" s="1"/>
  <c r="AK594" i="2"/>
  <c r="AL594" i="2" s="1"/>
  <c r="Y558" i="2"/>
  <c r="Z558" i="2" s="1"/>
  <c r="AJ530" i="2"/>
  <c r="Y503" i="2"/>
  <c r="Z503" i="2" s="1"/>
  <c r="X494" i="2"/>
  <c r="Y530" i="2"/>
  <c r="Z530" i="2" s="1"/>
  <c r="AJ633" i="2"/>
  <c r="AU615" i="2"/>
  <c r="AV615" i="2" s="1"/>
  <c r="X592" i="2"/>
  <c r="X577" i="2"/>
  <c r="AK471" i="2"/>
  <c r="AL471" i="2" s="1"/>
  <c r="X554" i="2"/>
  <c r="Y499" i="2"/>
  <c r="Z499" i="2" s="1"/>
  <c r="Y654" i="2"/>
  <c r="Z654" i="2" s="1"/>
  <c r="AJ500" i="2"/>
  <c r="AJ650" i="2"/>
  <c r="Y506" i="2"/>
  <c r="Z506" i="2" s="1"/>
  <c r="X506" i="2"/>
  <c r="X464" i="2"/>
  <c r="Y464" i="2"/>
  <c r="Z464" i="2" s="1"/>
  <c r="AV517" i="2"/>
  <c r="Y446" i="2"/>
  <c r="Z446" i="2" s="1"/>
  <c r="X446" i="2"/>
  <c r="Y632" i="2"/>
  <c r="Z632" i="2" s="1"/>
  <c r="X632" i="2"/>
  <c r="AJ466" i="2"/>
  <c r="AV558" i="2"/>
  <c r="AK554" i="2"/>
  <c r="AL554" i="2" s="1"/>
  <c r="X550" i="2"/>
  <c r="AV528" i="2"/>
  <c r="Y608" i="2"/>
  <c r="Z608" i="2" s="1"/>
  <c r="AJ598" i="2"/>
  <c r="J677" i="2"/>
  <c r="AM393" i="2"/>
  <c r="AW393" i="2" s="1"/>
  <c r="AX393" i="2" s="1"/>
  <c r="L677" i="2"/>
  <c r="AJ634" i="2"/>
  <c r="Y488" i="2"/>
  <c r="Z488" i="2" s="1"/>
  <c r="AJ499" i="2"/>
  <c r="AV491" i="2"/>
  <c r="AJ528" i="2"/>
  <c r="AV594" i="2"/>
  <c r="X581" i="2"/>
  <c r="AJ550" i="2"/>
  <c r="X648" i="2"/>
  <c r="AK607" i="2"/>
  <c r="AL607" i="2" s="1"/>
  <c r="AV460" i="2"/>
  <c r="M453" i="2"/>
  <c r="N453" i="2" s="1"/>
  <c r="AK517" i="2"/>
  <c r="AL517" i="2" s="1"/>
  <c r="Y480" i="2"/>
  <c r="Z480" i="2" s="1"/>
  <c r="X660" i="2"/>
  <c r="Y660" i="2"/>
  <c r="Z660" i="2" s="1"/>
  <c r="AU590" i="2"/>
  <c r="X454" i="2"/>
  <c r="U454" i="2"/>
  <c r="Y454" i="2" s="1"/>
  <c r="Z454" i="2" s="1"/>
  <c r="X369" i="2"/>
  <c r="X377" i="2"/>
  <c r="Y350" i="2"/>
  <c r="Z350" i="2" s="1"/>
  <c r="AJ365" i="2"/>
  <c r="X361" i="2"/>
  <c r="X381" i="2"/>
  <c r="Y355" i="2"/>
  <c r="Z355" i="2" s="1"/>
  <c r="AK374" i="2"/>
  <c r="AL374" i="2" s="1"/>
  <c r="Y349" i="2"/>
  <c r="Z349" i="2" s="1"/>
  <c r="X359" i="2"/>
  <c r="AV377" i="2"/>
  <c r="Y378" i="2"/>
  <c r="Z378" i="2" s="1"/>
  <c r="X380" i="2"/>
  <c r="AJ359" i="2"/>
  <c r="Y373" i="2"/>
  <c r="Z373" i="2" s="1"/>
  <c r="AS360" i="2"/>
  <c r="AS384" i="2" s="1"/>
  <c r="Y364" i="2"/>
  <c r="Z364" i="2" s="1"/>
  <c r="X364" i="2"/>
  <c r="AK377" i="2"/>
  <c r="AL377" i="2" s="1"/>
  <c r="Y353" i="2"/>
  <c r="Z353" i="2" s="1"/>
  <c r="X353" i="2"/>
  <c r="Y368" i="2"/>
  <c r="Z368" i="2" s="1"/>
  <c r="X368" i="2"/>
  <c r="AM350" i="2"/>
  <c r="AV350" i="2" s="1"/>
  <c r="AI384" i="2"/>
  <c r="AM378" i="2"/>
  <c r="X337" i="2"/>
  <c r="Y316" i="2"/>
  <c r="Z316" i="2" s="1"/>
  <c r="AM326" i="2"/>
  <c r="AW326" i="2" s="1"/>
  <c r="AX326" i="2" s="1"/>
  <c r="X326" i="2"/>
  <c r="X284" i="2"/>
  <c r="AU342" i="2"/>
  <c r="Y324" i="2"/>
  <c r="Z324" i="2" s="1"/>
  <c r="AJ289" i="2"/>
  <c r="X300" i="2"/>
  <c r="X299" i="2"/>
  <c r="AJ324" i="2"/>
  <c r="AJ316" i="2"/>
  <c r="X338" i="2"/>
  <c r="Y320" i="2"/>
  <c r="Z320" i="2" s="1"/>
  <c r="AW313" i="2"/>
  <c r="AX313" i="2" s="1"/>
  <c r="AV339" i="2"/>
  <c r="Y289" i="2"/>
  <c r="Z289" i="2" s="1"/>
  <c r="AV289" i="2"/>
  <c r="AW327" i="2"/>
  <c r="AX327" i="2" s="1"/>
  <c r="Y321" i="2"/>
  <c r="Z321" i="2" s="1"/>
  <c r="AV297" i="2"/>
  <c r="X330" i="2"/>
  <c r="AJ326" i="2"/>
  <c r="X292" i="2"/>
  <c r="Y327" i="2"/>
  <c r="Z327" i="2" s="1"/>
  <c r="Y311" i="2"/>
  <c r="Z311" i="2" s="1"/>
  <c r="X311" i="2"/>
  <c r="X304" i="2"/>
  <c r="AJ305" i="2"/>
  <c r="AJ338" i="2"/>
  <c r="AJ320" i="2"/>
  <c r="AV301" i="2"/>
  <c r="AK293" i="2"/>
  <c r="AL293" i="2" s="1"/>
  <c r="AV321" i="2"/>
  <c r="AV305" i="2"/>
  <c r="AW305" i="2"/>
  <c r="AX305" i="2" s="1"/>
  <c r="AV335" i="2"/>
  <c r="AJ331" i="2"/>
  <c r="AM320" i="2"/>
  <c r="AV320" i="2" s="1"/>
  <c r="X315" i="2"/>
  <c r="L342" i="2"/>
  <c r="AK327" i="2"/>
  <c r="AL327" i="2" s="1"/>
  <c r="AV317" i="2"/>
  <c r="Y305" i="2"/>
  <c r="Z305" i="2" s="1"/>
  <c r="Y295" i="2"/>
  <c r="Z295" i="2" s="1"/>
  <c r="X295" i="2"/>
  <c r="Y333" i="2"/>
  <c r="Z333" i="2" s="1"/>
  <c r="X333" i="2"/>
  <c r="AK268" i="2"/>
  <c r="AL268" i="2" s="1"/>
  <c r="X263" i="2"/>
  <c r="AJ272" i="2"/>
  <c r="AJ253" i="2"/>
  <c r="X262" i="2"/>
  <c r="X226" i="2"/>
  <c r="AV250" i="2"/>
  <c r="AW218" i="2"/>
  <c r="AX218" i="2" s="1"/>
  <c r="X231" i="2"/>
  <c r="AJ218" i="2"/>
  <c r="AW232" i="2"/>
  <c r="AX232" i="2" s="1"/>
  <c r="AJ227" i="2"/>
  <c r="Y268" i="2"/>
  <c r="Z268" i="2" s="1"/>
  <c r="Y217" i="2"/>
  <c r="Z217" i="2" s="1"/>
  <c r="AV246" i="2"/>
  <c r="AK242" i="2"/>
  <c r="AL242" i="2" s="1"/>
  <c r="AV268" i="2"/>
  <c r="Y254" i="2"/>
  <c r="Z254" i="2" s="1"/>
  <c r="Y232" i="2"/>
  <c r="Z232" i="2" s="1"/>
  <c r="AJ217" i="2"/>
  <c r="Y241" i="2"/>
  <c r="Z241" i="2" s="1"/>
  <c r="AK232" i="2"/>
  <c r="AL232" i="2" s="1"/>
  <c r="AJ222" i="2"/>
  <c r="Y249" i="2"/>
  <c r="Z249" i="2" s="1"/>
  <c r="AJ267" i="2"/>
  <c r="AV228" i="2"/>
  <c r="AJ210" i="2"/>
  <c r="X225" i="2"/>
  <c r="AJ249" i="2"/>
  <c r="AJ225" i="2"/>
  <c r="Y253" i="2"/>
  <c r="Z253" i="2" s="1"/>
  <c r="AG211" i="2"/>
  <c r="AK211" i="2" s="1"/>
  <c r="AL211" i="2" s="1"/>
  <c r="T7" i="2"/>
  <c r="AJ231" i="2"/>
  <c r="Y212" i="2"/>
  <c r="Z212" i="2" s="1"/>
  <c r="Y271" i="2"/>
  <c r="Z271" i="2" s="1"/>
  <c r="AJ263" i="2"/>
  <c r="AJ212" i="2"/>
  <c r="O2" i="2"/>
  <c r="Y218" i="2"/>
  <c r="Z218" i="2" s="1"/>
  <c r="Y211" i="2"/>
  <c r="Z211" i="2" s="1"/>
  <c r="AU277" i="2"/>
  <c r="Y224" i="2"/>
  <c r="Z224" i="2" s="1"/>
  <c r="X224" i="2"/>
  <c r="AM254" i="2"/>
  <c r="X172" i="2"/>
  <c r="X192" i="2"/>
  <c r="AK185" i="2"/>
  <c r="AL185" i="2" s="1"/>
  <c r="AW177" i="2"/>
  <c r="AX177" i="2" s="1"/>
  <c r="Y157" i="2"/>
  <c r="Z157" i="2" s="1"/>
  <c r="U151" i="2"/>
  <c r="Y151" i="2" s="1"/>
  <c r="AV161" i="2"/>
  <c r="AV189" i="2"/>
  <c r="U12" i="2"/>
  <c r="AM184" i="2"/>
  <c r="AW184" i="2" s="1"/>
  <c r="AX184" i="2" s="1"/>
  <c r="AJ184" i="2"/>
  <c r="AJ156" i="2"/>
  <c r="AG151" i="2"/>
  <c r="AK151" i="2" s="1"/>
  <c r="AL151" i="2" s="1"/>
  <c r="X148" i="2"/>
  <c r="AV185" i="2"/>
  <c r="Y156" i="2"/>
  <c r="Z156" i="2" s="1"/>
  <c r="AK157" i="2"/>
  <c r="AL157" i="2" s="1"/>
  <c r="AJ192" i="2"/>
  <c r="AJ193" i="2"/>
  <c r="AK149" i="2"/>
  <c r="AL149" i="2" s="1"/>
  <c r="Y143" i="2"/>
  <c r="Z143" i="2" s="1"/>
  <c r="X143" i="2"/>
  <c r="X183" i="2"/>
  <c r="AJ152" i="2"/>
  <c r="AJ176" i="2"/>
  <c r="AV181" i="2"/>
  <c r="X176" i="2"/>
  <c r="AW157" i="2"/>
  <c r="AX157" i="2" s="1"/>
  <c r="AM144" i="2"/>
  <c r="AM140" i="2"/>
  <c r="AV140" i="2" s="1"/>
  <c r="Y177" i="2"/>
  <c r="Z177" i="2" s="1"/>
  <c r="AV193" i="2"/>
  <c r="AA203" i="2"/>
  <c r="AM172" i="2"/>
  <c r="AV172" i="2" s="1"/>
  <c r="X191" i="2"/>
  <c r="Y193" i="2"/>
  <c r="Z193" i="2" s="1"/>
  <c r="AV173" i="2"/>
  <c r="AV1230" i="2"/>
  <c r="AW1230" i="2"/>
  <c r="AX1230" i="2" s="1"/>
  <c r="AV999" i="2"/>
  <c r="AW999" i="2"/>
  <c r="AX999" i="2" s="1"/>
  <c r="AW933" i="2"/>
  <c r="AX933" i="2" s="1"/>
  <c r="AV933" i="2"/>
  <c r="AW1129" i="2"/>
  <c r="AX1129" i="2" s="1"/>
  <c r="AV1129" i="2"/>
  <c r="N35" i="2"/>
  <c r="I9" i="2" s="1"/>
  <c r="H9" i="2"/>
  <c r="AW504" i="2"/>
  <c r="AX504" i="2" s="1"/>
  <c r="AV504" i="2"/>
  <c r="AV1231" i="2"/>
  <c r="AW1231" i="2"/>
  <c r="AX1231" i="2" s="1"/>
  <c r="AW466" i="2"/>
  <c r="AX466" i="2" s="1"/>
  <c r="AV466" i="2"/>
  <c r="AW567" i="2"/>
  <c r="AX567" i="2" s="1"/>
  <c r="AV567" i="2"/>
  <c r="AW937" i="2"/>
  <c r="AX937" i="2" s="1"/>
  <c r="AV937" i="2"/>
  <c r="AW630" i="2"/>
  <c r="AX630" i="2" s="1"/>
  <c r="AV630" i="2"/>
  <c r="AV1103" i="2"/>
  <c r="AW1103" i="2"/>
  <c r="AX1103" i="2" s="1"/>
  <c r="AW1028" i="2"/>
  <c r="AX1028" i="2" s="1"/>
  <c r="AV1028" i="2"/>
  <c r="AV932" i="2"/>
  <c r="AW932" i="2"/>
  <c r="AX932" i="2" s="1"/>
  <c r="AW579" i="2"/>
  <c r="AX579" i="2" s="1"/>
  <c r="AV579" i="2"/>
  <c r="AW1049" i="2"/>
  <c r="AX1049" i="2" s="1"/>
  <c r="AV1049" i="2"/>
  <c r="N392" i="2"/>
  <c r="N25" i="2"/>
  <c r="AV1274" i="2"/>
  <c r="AW1274" i="2"/>
  <c r="AX1274" i="2" s="1"/>
  <c r="AW1167" i="2"/>
  <c r="AX1167" i="2" s="1"/>
  <c r="AV1167" i="2"/>
  <c r="AV982" i="2"/>
  <c r="AW982" i="2"/>
  <c r="AX982" i="2" s="1"/>
  <c r="AV948" i="2"/>
  <c r="AW948" i="2"/>
  <c r="AX948" i="2" s="1"/>
  <c r="AW1099" i="2"/>
  <c r="AX1099" i="2" s="1"/>
  <c r="AV1099" i="2"/>
  <c r="AW949" i="2"/>
  <c r="AX949" i="2" s="1"/>
  <c r="AV949" i="2"/>
  <c r="AW1104" i="2"/>
  <c r="AX1104" i="2" s="1"/>
  <c r="AV1104" i="2"/>
  <c r="AV1020" i="2"/>
  <c r="AW1020" i="2"/>
  <c r="AX1020" i="2" s="1"/>
  <c r="AW891" i="2"/>
  <c r="AX891" i="2" s="1"/>
  <c r="AV891" i="2"/>
  <c r="AS1275" i="2"/>
  <c r="AW1275" i="2" s="1"/>
  <c r="AX1275" i="2" s="1"/>
  <c r="AV1275" i="2"/>
  <c r="AW1021" i="2"/>
  <c r="AX1021" i="2" s="1"/>
  <c r="AV1021" i="2"/>
  <c r="AV910" i="2"/>
  <c r="AW910" i="2"/>
  <c r="AX910" i="2" s="1"/>
  <c r="AW898" i="2"/>
  <c r="AX898" i="2" s="1"/>
  <c r="AV898" i="2"/>
  <c r="AW728" i="2"/>
  <c r="AX728" i="2" s="1"/>
  <c r="AV728" i="2"/>
  <c r="AW895" i="2"/>
  <c r="AX895" i="2" s="1"/>
  <c r="AW669" i="2"/>
  <c r="AX669" i="2" s="1"/>
  <c r="AV669" i="2"/>
  <c r="AV727" i="2"/>
  <c r="AW727" i="2"/>
  <c r="AX727" i="2" s="1"/>
  <c r="AW748" i="2"/>
  <c r="AX748" i="2" s="1"/>
  <c r="AV748" i="2"/>
  <c r="AW650" i="2"/>
  <c r="AX650" i="2" s="1"/>
  <c r="AV650" i="2"/>
  <c r="AW646" i="2"/>
  <c r="AX646" i="2" s="1"/>
  <c r="AV646" i="2"/>
  <c r="AW547" i="2"/>
  <c r="AX547" i="2" s="1"/>
  <c r="AV547" i="2"/>
  <c r="AW455" i="2"/>
  <c r="AX455" i="2" s="1"/>
  <c r="AV455" i="2"/>
  <c r="AV245" i="2"/>
  <c r="AW245" i="2"/>
  <c r="AX245" i="2" s="1"/>
  <c r="AV196" i="2"/>
  <c r="AW196" i="2"/>
  <c r="AX196" i="2" s="1"/>
  <c r="AK173" i="2"/>
  <c r="AL173" i="2" s="1"/>
  <c r="AJ173" i="2"/>
  <c r="AK145" i="2"/>
  <c r="AL145" i="2" s="1"/>
  <c r="AJ145" i="2"/>
  <c r="Y117" i="2"/>
  <c r="Z117" i="2" s="1"/>
  <c r="X117" i="2"/>
  <c r="X112" i="2"/>
  <c r="Y112" i="2"/>
  <c r="Z112" i="2" s="1"/>
  <c r="AG87" i="2"/>
  <c r="AK87" i="2" s="1"/>
  <c r="AL87" i="2" s="1"/>
  <c r="AJ87" i="2"/>
  <c r="Y83" i="2"/>
  <c r="Z83" i="2" s="1"/>
  <c r="X83" i="2"/>
  <c r="X74" i="2"/>
  <c r="Y74" i="2"/>
  <c r="Z74" i="2" s="1"/>
  <c r="X35" i="2"/>
  <c r="U35" i="2"/>
  <c r="Y35" i="2" s="1"/>
  <c r="Z35" i="2" s="1"/>
  <c r="V15" i="2"/>
  <c r="AM751" i="2"/>
  <c r="M772" i="2"/>
  <c r="X659" i="2"/>
  <c r="Y659" i="2"/>
  <c r="Z659" i="2" s="1"/>
  <c r="U621" i="2"/>
  <c r="Y621" i="2" s="1"/>
  <c r="Z621" i="2" s="1"/>
  <c r="X621" i="2"/>
  <c r="AM576" i="2"/>
  <c r="X525" i="2"/>
  <c r="Y525" i="2"/>
  <c r="Z525" i="2" s="1"/>
  <c r="AM513" i="2"/>
  <c r="AU480" i="2"/>
  <c r="AK443" i="2"/>
  <c r="AL443" i="2" s="1"/>
  <c r="AJ443" i="2"/>
  <c r="X403" i="2"/>
  <c r="Y403" i="2"/>
  <c r="Z403" i="2" s="1"/>
  <c r="AV380" i="2"/>
  <c r="AW380" i="2"/>
  <c r="AX380" i="2" s="1"/>
  <c r="X306" i="2"/>
  <c r="Y306" i="2"/>
  <c r="Z306" i="2" s="1"/>
  <c r="AK304" i="2"/>
  <c r="AL304" i="2" s="1"/>
  <c r="AJ304" i="2"/>
  <c r="X158" i="2"/>
  <c r="Y158" i="2"/>
  <c r="Z158" i="2" s="1"/>
  <c r="AW152" i="2"/>
  <c r="AX152" i="2" s="1"/>
  <c r="AV152" i="2"/>
  <c r="AM102" i="2"/>
  <c r="AM89" i="2"/>
  <c r="Y1213" i="2"/>
  <c r="Z1213" i="2" s="1"/>
  <c r="X1213" i="2"/>
  <c r="X1065" i="2"/>
  <c r="Y1065" i="2"/>
  <c r="Z1065" i="2" s="1"/>
  <c r="AM840" i="2"/>
  <c r="AK834" i="2"/>
  <c r="AL834" i="2" s="1"/>
  <c r="AJ834" i="2"/>
  <c r="AM815" i="2"/>
  <c r="X724" i="2"/>
  <c r="Y724" i="2"/>
  <c r="Z724" i="2" s="1"/>
  <c r="AW711" i="2"/>
  <c r="AX711" i="2" s="1"/>
  <c r="AV711" i="2"/>
  <c r="AG706" i="2"/>
  <c r="AK706" i="2" s="1"/>
  <c r="AL706" i="2" s="1"/>
  <c r="AJ706" i="2"/>
  <c r="Y700" i="2"/>
  <c r="Z700" i="2" s="1"/>
  <c r="X700" i="2"/>
  <c r="AM697" i="2"/>
  <c r="AV668" i="2"/>
  <c r="AW668" i="2"/>
  <c r="AX668" i="2" s="1"/>
  <c r="AM661" i="2"/>
  <c r="AK646" i="2"/>
  <c r="AL646" i="2" s="1"/>
  <c r="AJ646" i="2"/>
  <c r="X630" i="2"/>
  <c r="Y630" i="2"/>
  <c r="Z630" i="2" s="1"/>
  <c r="X623" i="2"/>
  <c r="Y623" i="2"/>
  <c r="Z623" i="2" s="1"/>
  <c r="AG574" i="2"/>
  <c r="AK574" i="2" s="1"/>
  <c r="AL574" i="2" s="1"/>
  <c r="AJ574" i="2"/>
  <c r="X564" i="2"/>
  <c r="Y564" i="2"/>
  <c r="Z564" i="2" s="1"/>
  <c r="X560" i="2"/>
  <c r="Y560" i="2"/>
  <c r="Z560" i="2" s="1"/>
  <c r="X504" i="2"/>
  <c r="Y504" i="2"/>
  <c r="Z504" i="2" s="1"/>
  <c r="Y475" i="2"/>
  <c r="Z475" i="2" s="1"/>
  <c r="X475" i="2"/>
  <c r="AM463" i="2"/>
  <c r="AM450" i="2"/>
  <c r="X448" i="2"/>
  <c r="Y448" i="2"/>
  <c r="Z448" i="2" s="1"/>
  <c r="AM445" i="2"/>
  <c r="AM410" i="2"/>
  <c r="X408" i="2"/>
  <c r="Y408" i="2"/>
  <c r="Z408" i="2" s="1"/>
  <c r="AB677" i="2"/>
  <c r="AN390" i="2"/>
  <c r="AM372" i="2"/>
  <c r="X370" i="2"/>
  <c r="Y370" i="2"/>
  <c r="Z370" i="2" s="1"/>
  <c r="AM367" i="2"/>
  <c r="X363" i="2"/>
  <c r="Y363" i="2"/>
  <c r="Z363" i="2" s="1"/>
  <c r="AW356" i="2"/>
  <c r="AX356" i="2" s="1"/>
  <c r="AV356" i="2"/>
  <c r="X352" i="2"/>
  <c r="Y352" i="2"/>
  <c r="Z352" i="2" s="1"/>
  <c r="X336" i="2"/>
  <c r="Y336" i="2"/>
  <c r="Z336" i="2" s="1"/>
  <c r="AK334" i="2"/>
  <c r="AL334" i="2" s="1"/>
  <c r="AJ334" i="2"/>
  <c r="AM329" i="2"/>
  <c r="AW324" i="2"/>
  <c r="AX324" i="2" s="1"/>
  <c r="AV324" i="2"/>
  <c r="AK313" i="2"/>
  <c r="AL313" i="2" s="1"/>
  <c r="AJ313" i="2"/>
  <c r="AM307" i="2"/>
  <c r="X298" i="2"/>
  <c r="Y298" i="2"/>
  <c r="Z298" i="2" s="1"/>
  <c r="AK296" i="2"/>
  <c r="AL296" i="2" s="1"/>
  <c r="AJ296" i="2"/>
  <c r="AM291" i="2"/>
  <c r="AM288" i="2"/>
  <c r="I277" i="2"/>
  <c r="AM270" i="2"/>
  <c r="AM261" i="2"/>
  <c r="AK246" i="2"/>
  <c r="AL246" i="2" s="1"/>
  <c r="AJ246" i="2"/>
  <c r="AW242" i="2"/>
  <c r="AX242" i="2" s="1"/>
  <c r="AV242" i="2"/>
  <c r="AM220" i="2"/>
  <c r="AM195" i="2"/>
  <c r="AK189" i="2"/>
  <c r="AL189" i="2" s="1"/>
  <c r="AJ189" i="2"/>
  <c r="Y187" i="2"/>
  <c r="Z187" i="2" s="1"/>
  <c r="X187" i="2"/>
  <c r="X181" i="2"/>
  <c r="Y181" i="2"/>
  <c r="Z181" i="2" s="1"/>
  <c r="AM170" i="2"/>
  <c r="AW165" i="2"/>
  <c r="AX165" i="2" s="1"/>
  <c r="AV165" i="2"/>
  <c r="AK161" i="2"/>
  <c r="AL161" i="2" s="1"/>
  <c r="AJ161" i="2"/>
  <c r="Y159" i="2"/>
  <c r="Z159" i="2" s="1"/>
  <c r="X159" i="2"/>
  <c r="AK123" i="2"/>
  <c r="AL123" i="2" s="1"/>
  <c r="AJ123" i="2"/>
  <c r="AK99" i="2"/>
  <c r="AL99" i="2" s="1"/>
  <c r="AJ99" i="2"/>
  <c r="AM93" i="2"/>
  <c r="AM90" i="2"/>
  <c r="Y71" i="2"/>
  <c r="Z71" i="2" s="1"/>
  <c r="X71" i="2"/>
  <c r="AK69" i="2"/>
  <c r="AL69" i="2" s="1"/>
  <c r="AJ69" i="2"/>
  <c r="AK61" i="2"/>
  <c r="AL61" i="2" s="1"/>
  <c r="AJ61" i="2"/>
  <c r="X54" i="2"/>
  <c r="Y54" i="2"/>
  <c r="Z54" i="2" s="1"/>
  <c r="AW45" i="2"/>
  <c r="AX45" i="2" s="1"/>
  <c r="AV45" i="2"/>
  <c r="AM40" i="2"/>
  <c r="AM31" i="2"/>
  <c r="Y28" i="2"/>
  <c r="Z28" i="2" s="1"/>
  <c r="X28" i="2"/>
  <c r="T11" i="2"/>
  <c r="AW983" i="2"/>
  <c r="AX983" i="2" s="1"/>
  <c r="AK841" i="2"/>
  <c r="AL841" i="2" s="1"/>
  <c r="AJ841" i="2"/>
  <c r="AK731" i="2"/>
  <c r="AL731" i="2" s="1"/>
  <c r="AJ731" i="2"/>
  <c r="AM667" i="2"/>
  <c r="AK629" i="2"/>
  <c r="AL629" i="2" s="1"/>
  <c r="AJ629" i="2"/>
  <c r="X532" i="2"/>
  <c r="Y532" i="2"/>
  <c r="Z532" i="2" s="1"/>
  <c r="AK504" i="2"/>
  <c r="AL504" i="2" s="1"/>
  <c r="AJ504" i="2"/>
  <c r="AK476" i="2"/>
  <c r="AL476" i="2" s="1"/>
  <c r="AJ476" i="2"/>
  <c r="AJ468" i="2"/>
  <c r="AK468" i="2"/>
  <c r="AL468" i="2" s="1"/>
  <c r="AW465" i="2"/>
  <c r="AX465" i="2" s="1"/>
  <c r="AV465" i="2"/>
  <c r="U455" i="2"/>
  <c r="Y455" i="2" s="1"/>
  <c r="Z455" i="2" s="1"/>
  <c r="X455" i="2"/>
  <c r="X444" i="2"/>
  <c r="Y444" i="2"/>
  <c r="Z444" i="2" s="1"/>
  <c r="AK407" i="2"/>
  <c r="AL407" i="2" s="1"/>
  <c r="AJ407" i="2"/>
  <c r="AM379" i="2"/>
  <c r="X366" i="2"/>
  <c r="Y366" i="2"/>
  <c r="Z366" i="2" s="1"/>
  <c r="AK355" i="2"/>
  <c r="AL355" i="2" s="1"/>
  <c r="AJ355" i="2"/>
  <c r="AM340" i="2"/>
  <c r="AK317" i="2"/>
  <c r="AL317" i="2" s="1"/>
  <c r="AJ317" i="2"/>
  <c r="AK250" i="2"/>
  <c r="AL250" i="2" s="1"/>
  <c r="AJ250" i="2"/>
  <c r="AM224" i="2"/>
  <c r="X213" i="2"/>
  <c r="Y213" i="2"/>
  <c r="Z213" i="2" s="1"/>
  <c r="M277" i="2"/>
  <c r="N209" i="2"/>
  <c r="N277" i="2" s="1"/>
  <c r="AV180" i="2"/>
  <c r="AW180" i="2"/>
  <c r="AX180" i="2" s="1"/>
  <c r="AV160" i="2"/>
  <c r="AW160" i="2"/>
  <c r="AX160" i="2" s="1"/>
  <c r="AM146" i="2"/>
  <c r="AW124" i="2"/>
  <c r="AX124" i="2" s="1"/>
  <c r="AV124" i="2"/>
  <c r="AM110" i="2"/>
  <c r="AM105" i="2"/>
  <c r="AK74" i="2"/>
  <c r="AL74" i="2" s="1"/>
  <c r="AJ74" i="2"/>
  <c r="AW54" i="2"/>
  <c r="AX54" i="2" s="1"/>
  <c r="AV54" i="2"/>
  <c r="AK50" i="2"/>
  <c r="AL50" i="2" s="1"/>
  <c r="AJ50" i="2"/>
  <c r="AJ27" i="2"/>
  <c r="AG27" i="2"/>
  <c r="AK27" i="2" s="1"/>
  <c r="AL27" i="2" s="1"/>
  <c r="AN842" i="2"/>
  <c r="X799" i="2"/>
  <c r="Y799" i="2"/>
  <c r="Z799" i="2" s="1"/>
  <c r="AK770" i="2"/>
  <c r="AL770" i="2" s="1"/>
  <c r="AJ756" i="2"/>
  <c r="AG756" i="2"/>
  <c r="AK756" i="2" s="1"/>
  <c r="AL756" i="2" s="1"/>
  <c r="AK665" i="2"/>
  <c r="AL665" i="2" s="1"/>
  <c r="AJ665" i="2"/>
  <c r="AV644" i="2"/>
  <c r="AW644" i="2"/>
  <c r="AX644" i="2" s="1"/>
  <c r="X591" i="2"/>
  <c r="Y591" i="2"/>
  <c r="Z591" i="2" s="1"/>
  <c r="AM581" i="2"/>
  <c r="AM494" i="2"/>
  <c r="AK472" i="2"/>
  <c r="AL472" i="2" s="1"/>
  <c r="AJ472" i="2"/>
  <c r="AM375" i="2"/>
  <c r="AK361" i="2"/>
  <c r="AL361" i="2" s="1"/>
  <c r="AJ361" i="2"/>
  <c r="AN348" i="2"/>
  <c r="AN384" i="2" s="1"/>
  <c r="AB384" i="2"/>
  <c r="AW263" i="2"/>
  <c r="AX263" i="2" s="1"/>
  <c r="AV263" i="2"/>
  <c r="AM194" i="2"/>
  <c r="AM186" i="2"/>
  <c r="E17" i="2"/>
  <c r="AW111" i="2"/>
  <c r="AX111" i="2" s="1"/>
  <c r="AV111" i="2"/>
  <c r="X67" i="2"/>
  <c r="Y67" i="2"/>
  <c r="Z67" i="2" s="1"/>
  <c r="X59" i="2"/>
  <c r="Y59" i="2"/>
  <c r="Z59" i="2" s="1"/>
  <c r="H13" i="2"/>
  <c r="AJ455" i="2"/>
  <c r="AK455" i="2"/>
  <c r="AL455" i="2" s="1"/>
  <c r="AJ453" i="2"/>
  <c r="AH453" i="2"/>
  <c r="AK453" i="2" s="1"/>
  <c r="AL453" i="2" s="1"/>
  <c r="U1275" i="2"/>
  <c r="Y1275" i="2" s="1"/>
  <c r="Z1275" i="2" s="1"/>
  <c r="X1275" i="2"/>
  <c r="AW1279" i="2"/>
  <c r="AX1279" i="2" s="1"/>
  <c r="AV1279" i="2"/>
  <c r="AW1281" i="2"/>
  <c r="AX1281" i="2" s="1"/>
  <c r="AV1281" i="2"/>
  <c r="AN1265" i="2"/>
  <c r="AK1234" i="2"/>
  <c r="AL1234" i="2" s="1"/>
  <c r="AJ1243" i="2"/>
  <c r="AK1243" i="2"/>
  <c r="AL1243" i="2" s="1"/>
  <c r="AK1178" i="2"/>
  <c r="AL1178" i="2" s="1"/>
  <c r="AJ1178" i="2"/>
  <c r="AW1228" i="2"/>
  <c r="Y1168" i="2"/>
  <c r="Z1168" i="2" s="1"/>
  <c r="X1168" i="2"/>
  <c r="AV1235" i="2"/>
  <c r="AV1229" i="2"/>
  <c r="AW1229" i="2"/>
  <c r="AX1229" i="2" s="1"/>
  <c r="AW1174" i="2"/>
  <c r="AX1174" i="2" s="1"/>
  <c r="AV1174" i="2"/>
  <c r="AM1205" i="2"/>
  <c r="AM1169" i="2"/>
  <c r="AM1156" i="2"/>
  <c r="Y1185" i="2"/>
  <c r="Z1185" i="2" s="1"/>
  <c r="X1185" i="2"/>
  <c r="Y1101" i="2"/>
  <c r="Z1101" i="2" s="1"/>
  <c r="X1101" i="2"/>
  <c r="AM1094" i="2"/>
  <c r="AM1077" i="2"/>
  <c r="Y1046" i="2"/>
  <c r="Z1046" i="2" s="1"/>
  <c r="X1046" i="2"/>
  <c r="AM1038" i="2"/>
  <c r="AK1202" i="2"/>
  <c r="AL1202" i="2" s="1"/>
  <c r="AJ1202" i="2"/>
  <c r="AK1135" i="2"/>
  <c r="AL1135" i="2" s="1"/>
  <c r="AJ1135" i="2"/>
  <c r="Y1105" i="2"/>
  <c r="Z1105" i="2" s="1"/>
  <c r="X1105" i="2"/>
  <c r="AM1098" i="2"/>
  <c r="Y1008" i="2"/>
  <c r="Z1008" i="2" s="1"/>
  <c r="X1008" i="2"/>
  <c r="AK1012" i="2"/>
  <c r="AL1012" i="2" s="1"/>
  <c r="AJ1012" i="2"/>
  <c r="Y997" i="2"/>
  <c r="Z997" i="2" s="1"/>
  <c r="X997" i="2"/>
  <c r="Y930" i="2"/>
  <c r="Z930" i="2" s="1"/>
  <c r="X930" i="2"/>
  <c r="AW1108" i="2"/>
  <c r="AX1108" i="2" s="1"/>
  <c r="AV1108" i="2"/>
  <c r="Y1076" i="2"/>
  <c r="Z1076" i="2" s="1"/>
  <c r="X1076" i="2"/>
  <c r="AM1054" i="2"/>
  <c r="X1014" i="2"/>
  <c r="U1014" i="2"/>
  <c r="Y1014" i="2" s="1"/>
  <c r="Z1014" i="2" s="1"/>
  <c r="AJ999" i="2"/>
  <c r="AM934" i="2"/>
  <c r="X1075" i="2"/>
  <c r="Y1075" i="2"/>
  <c r="Z1075" i="2" s="1"/>
  <c r="Y982" i="2"/>
  <c r="Z982" i="2" s="1"/>
  <c r="X982" i="2"/>
  <c r="AM972" i="2"/>
  <c r="Y896" i="2"/>
  <c r="Z896" i="2" s="1"/>
  <c r="X896" i="2"/>
  <c r="X850" i="2"/>
  <c r="Y850" i="2"/>
  <c r="Z850" i="2" s="1"/>
  <c r="Y831" i="2"/>
  <c r="Z831" i="2" s="1"/>
  <c r="X831" i="2"/>
  <c r="Y787" i="2"/>
  <c r="Z787" i="2" s="1"/>
  <c r="X787" i="2"/>
  <c r="AM780" i="2"/>
  <c r="Y760" i="2"/>
  <c r="Z760" i="2" s="1"/>
  <c r="X760" i="2"/>
  <c r="Y752" i="2"/>
  <c r="Z752" i="2" s="1"/>
  <c r="X752" i="2"/>
  <c r="U706" i="2"/>
  <c r="U713" i="2" s="1"/>
  <c r="X706" i="2"/>
  <c r="AM704" i="2"/>
  <c r="AW1210" i="2"/>
  <c r="AX1210" i="2" s="1"/>
  <c r="AV1210" i="2"/>
  <c r="AV960" i="2"/>
  <c r="AW960" i="2"/>
  <c r="AX960" i="2" s="1"/>
  <c r="Y948" i="2"/>
  <c r="Z948" i="2" s="1"/>
  <c r="X948" i="2"/>
  <c r="Y938" i="2"/>
  <c r="Z938" i="2" s="1"/>
  <c r="X938" i="2"/>
  <c r="AV900" i="2"/>
  <c r="AW900" i="2"/>
  <c r="AX900" i="2" s="1"/>
  <c r="Y843" i="2"/>
  <c r="Z843" i="2" s="1"/>
  <c r="X843" i="2"/>
  <c r="AW782" i="2"/>
  <c r="AX782" i="2" s="1"/>
  <c r="AV782" i="2"/>
  <c r="Y747" i="2"/>
  <c r="Z747" i="2" s="1"/>
  <c r="X747" i="2"/>
  <c r="AM729" i="2"/>
  <c r="AM696" i="2"/>
  <c r="AJ1221" i="2"/>
  <c r="AK1221" i="2"/>
  <c r="AL1221" i="2" s="1"/>
  <c r="AV1051" i="2"/>
  <c r="AW1051" i="2"/>
  <c r="AX1051" i="2" s="1"/>
  <c r="AM968" i="2"/>
  <c r="X851" i="2"/>
  <c r="Y851" i="2"/>
  <c r="Z851" i="2" s="1"/>
  <c r="AK808" i="2"/>
  <c r="AL808" i="2" s="1"/>
  <c r="AJ808" i="2"/>
  <c r="X767" i="2"/>
  <c r="Y767" i="2"/>
  <c r="Z767" i="2" s="1"/>
  <c r="AK699" i="2"/>
  <c r="AL699" i="2" s="1"/>
  <c r="AJ699" i="2"/>
  <c r="AM652" i="2"/>
  <c r="AK641" i="2"/>
  <c r="AL641" i="2" s="1"/>
  <c r="AJ641" i="2"/>
  <c r="X622" i="2"/>
  <c r="Y622" i="2"/>
  <c r="Z622" i="2" s="1"/>
  <c r="AM616" i="2"/>
  <c r="AM613" i="2"/>
  <c r="AM561" i="2"/>
  <c r="AM552" i="2"/>
  <c r="AW539" i="2"/>
  <c r="AX539" i="2" s="1"/>
  <c r="AV539" i="2"/>
  <c r="Y526" i="2"/>
  <c r="Z526" i="2" s="1"/>
  <c r="X526" i="2"/>
  <c r="AM519" i="2"/>
  <c r="AK511" i="2"/>
  <c r="AL511" i="2" s="1"/>
  <c r="AJ511" i="2"/>
  <c r="AV1067" i="2"/>
  <c r="AW1067" i="2"/>
  <c r="AX1067" i="2" s="1"/>
  <c r="X1000" i="2"/>
  <c r="Y1000" i="2"/>
  <c r="Z1000" i="2" s="1"/>
  <c r="X942" i="2"/>
  <c r="Y942" i="2"/>
  <c r="Z942" i="2" s="1"/>
  <c r="AM916" i="2"/>
  <c r="AV861" i="2"/>
  <c r="AW861" i="2"/>
  <c r="AX861" i="2" s="1"/>
  <c r="AW808" i="2"/>
  <c r="AX808" i="2" s="1"/>
  <c r="AV808" i="2"/>
  <c r="AM796" i="2"/>
  <c r="AK750" i="2"/>
  <c r="AL750" i="2" s="1"/>
  <c r="AJ750" i="2"/>
  <c r="AK737" i="2"/>
  <c r="AL737" i="2" s="1"/>
  <c r="AJ737" i="2"/>
  <c r="AK690" i="2"/>
  <c r="AL690" i="2" s="1"/>
  <c r="AJ690" i="2"/>
  <c r="Y636" i="2"/>
  <c r="Z636" i="2" s="1"/>
  <c r="X636" i="2"/>
  <c r="Y631" i="2"/>
  <c r="Z631" i="2" s="1"/>
  <c r="X631" i="2"/>
  <c r="Y595" i="2"/>
  <c r="Z595" i="2" s="1"/>
  <c r="X595" i="2"/>
  <c r="Y557" i="2"/>
  <c r="Z557" i="2" s="1"/>
  <c r="X557" i="2"/>
  <c r="Y553" i="2"/>
  <c r="Z553" i="2" s="1"/>
  <c r="X553" i="2"/>
  <c r="AM527" i="2"/>
  <c r="AM1181" i="2"/>
  <c r="AW1060" i="2"/>
  <c r="AX1060" i="2" s="1"/>
  <c r="AV1060" i="2"/>
  <c r="X954" i="2"/>
  <c r="Y954" i="2"/>
  <c r="Z954" i="2" s="1"/>
  <c r="Y931" i="2"/>
  <c r="Z931" i="2" s="1"/>
  <c r="X931" i="2"/>
  <c r="X846" i="2"/>
  <c r="Y846" i="2"/>
  <c r="Z846" i="2" s="1"/>
  <c r="AK793" i="2"/>
  <c r="AL793" i="2" s="1"/>
  <c r="AJ793" i="2"/>
  <c r="AM662" i="2"/>
  <c r="X639" i="2"/>
  <c r="Y639" i="2"/>
  <c r="Z639" i="2" s="1"/>
  <c r="AW629" i="2"/>
  <c r="AX629" i="2" s="1"/>
  <c r="AV629" i="2"/>
  <c r="AM605" i="2"/>
  <c r="AW585" i="2"/>
  <c r="AX585" i="2" s="1"/>
  <c r="AV585" i="2"/>
  <c r="AJ536" i="2"/>
  <c r="AG536" i="2"/>
  <c r="AK536" i="2" s="1"/>
  <c r="AL536" i="2" s="1"/>
  <c r="X523" i="2"/>
  <c r="Y523" i="2"/>
  <c r="Z523" i="2" s="1"/>
  <c r="Y516" i="2"/>
  <c r="Z516" i="2" s="1"/>
  <c r="X516" i="2"/>
  <c r="Y449" i="2"/>
  <c r="Z449" i="2" s="1"/>
  <c r="X449" i="2"/>
  <c r="AM414" i="2"/>
  <c r="AW405" i="2"/>
  <c r="AX405" i="2" s="1"/>
  <c r="AV405" i="2"/>
  <c r="Y371" i="2"/>
  <c r="Z371" i="2" s="1"/>
  <c r="X371" i="2"/>
  <c r="X331" i="2"/>
  <c r="Y331" i="2"/>
  <c r="Z331" i="2" s="1"/>
  <c r="AM310" i="2"/>
  <c r="AM303" i="2"/>
  <c r="AM243" i="2"/>
  <c r="AV210" i="2"/>
  <c r="AW210" i="2"/>
  <c r="AX210" i="2" s="1"/>
  <c r="Y196" i="2"/>
  <c r="Z196" i="2" s="1"/>
  <c r="X196" i="2"/>
  <c r="Y180" i="2"/>
  <c r="Z180" i="2" s="1"/>
  <c r="X180" i="2"/>
  <c r="Y175" i="2"/>
  <c r="Z175" i="2" s="1"/>
  <c r="X175" i="2"/>
  <c r="X149" i="2"/>
  <c r="Y149" i="2"/>
  <c r="Z149" i="2" s="1"/>
  <c r="L203" i="2"/>
  <c r="X120" i="2"/>
  <c r="Y120" i="2"/>
  <c r="Z120" i="2" s="1"/>
  <c r="Y109" i="2"/>
  <c r="Z109" i="2" s="1"/>
  <c r="X109" i="2"/>
  <c r="AM106" i="2"/>
  <c r="Y99" i="2"/>
  <c r="Z99" i="2" s="1"/>
  <c r="X99" i="2"/>
  <c r="Y91" i="2"/>
  <c r="Z91" i="2" s="1"/>
  <c r="X91" i="2"/>
  <c r="Y84" i="2"/>
  <c r="Z84" i="2" s="1"/>
  <c r="X84" i="2"/>
  <c r="AM76" i="2"/>
  <c r="Y69" i="2"/>
  <c r="Z69" i="2" s="1"/>
  <c r="X69" i="2"/>
  <c r="Y61" i="2"/>
  <c r="Z61" i="2" s="1"/>
  <c r="X61" i="2"/>
  <c r="Y47" i="2"/>
  <c r="Z47" i="2" s="1"/>
  <c r="X47" i="2"/>
  <c r="U41" i="2"/>
  <c r="Y41" i="2" s="1"/>
  <c r="Z41" i="2" s="1"/>
  <c r="X41" i="2"/>
  <c r="Y29" i="2"/>
  <c r="X29" i="2"/>
  <c r="AK23" i="2"/>
  <c r="AL23" i="2" s="1"/>
  <c r="AJ23" i="2"/>
  <c r="X551" i="2"/>
  <c r="Y551" i="2"/>
  <c r="Z551" i="2" s="1"/>
  <c r="X461" i="2"/>
  <c r="Y461" i="2"/>
  <c r="Z461" i="2" s="1"/>
  <c r="X453" i="2"/>
  <c r="V453" i="2"/>
  <c r="Y453" i="2" s="1"/>
  <c r="Z453" i="2" s="1"/>
  <c r="X339" i="2"/>
  <c r="Y339" i="2"/>
  <c r="Z339" i="2" s="1"/>
  <c r="AM311" i="2"/>
  <c r="Y265" i="2"/>
  <c r="Z265" i="2" s="1"/>
  <c r="X265" i="2"/>
  <c r="X1279" i="2"/>
  <c r="Y1279" i="2"/>
  <c r="Z1279" i="2" s="1"/>
  <c r="X1265" i="2"/>
  <c r="Y1265" i="2"/>
  <c r="Z1265" i="2" s="1"/>
  <c r="AN1266" i="2"/>
  <c r="AJ1242" i="2"/>
  <c r="AK1242" i="2"/>
  <c r="AL1242" i="2" s="1"/>
  <c r="AJ1219" i="2"/>
  <c r="AK1219" i="2"/>
  <c r="AL1219" i="2" s="1"/>
  <c r="AN1268" i="2"/>
  <c r="Y1200" i="2"/>
  <c r="Z1200" i="2" s="1"/>
  <c r="X1200" i="2"/>
  <c r="X1281" i="2"/>
  <c r="Y1281" i="2"/>
  <c r="Z1281" i="2" s="1"/>
  <c r="AM1290" i="2"/>
  <c r="Y1204" i="2"/>
  <c r="Z1204" i="2" s="1"/>
  <c r="X1204" i="2"/>
  <c r="AW1245" i="2"/>
  <c r="AX1245" i="2" s="1"/>
  <c r="AV1245" i="2"/>
  <c r="AJ1235" i="2"/>
  <c r="AK1235" i="2"/>
  <c r="AL1235" i="2" s="1"/>
  <c r="AV1182" i="2"/>
  <c r="AW1182" i="2"/>
  <c r="AX1182" i="2" s="1"/>
  <c r="AK1179" i="2"/>
  <c r="AL1179" i="2" s="1"/>
  <c r="AJ1179" i="2"/>
  <c r="Y1130" i="2"/>
  <c r="Z1130" i="2" s="1"/>
  <c r="X1130" i="2"/>
  <c r="AW1194" i="2"/>
  <c r="AX1194" i="2" s="1"/>
  <c r="AV1194" i="2"/>
  <c r="Y1148" i="2"/>
  <c r="Z1148" i="2" s="1"/>
  <c r="X1148" i="2"/>
  <c r="AU1088" i="2"/>
  <c r="AU1122" i="2" s="1"/>
  <c r="AI1122" i="2"/>
  <c r="X1183" i="2"/>
  <c r="Y1183" i="2"/>
  <c r="Z1183" i="2" s="1"/>
  <c r="Y1110" i="2"/>
  <c r="Z1110" i="2" s="1"/>
  <c r="X1110" i="2"/>
  <c r="AM1101" i="2"/>
  <c r="Y1077" i="2"/>
  <c r="Z1077" i="2" s="1"/>
  <c r="X1077" i="2"/>
  <c r="AM1062" i="2"/>
  <c r="Y1038" i="2"/>
  <c r="Z1038" i="2" s="1"/>
  <c r="X1038" i="2"/>
  <c r="AM1023" i="2"/>
  <c r="Y1011" i="2"/>
  <c r="Z1011" i="2" s="1"/>
  <c r="X1011" i="2"/>
  <c r="Y1107" i="2"/>
  <c r="Z1107" i="2" s="1"/>
  <c r="X1107" i="2"/>
  <c r="AM1105" i="2"/>
  <c r="Y1088" i="2"/>
  <c r="X1088" i="2"/>
  <c r="AM1059" i="2"/>
  <c r="AM1043" i="2"/>
  <c r="X1097" i="2"/>
  <c r="Y1097" i="2"/>
  <c r="Z1097" i="2" s="1"/>
  <c r="X1021" i="2"/>
  <c r="Y1021" i="2"/>
  <c r="Z1021" i="2" s="1"/>
  <c r="X1009" i="2"/>
  <c r="Y1009" i="2"/>
  <c r="Z1009" i="2" s="1"/>
  <c r="AM997" i="2"/>
  <c r="L1030" i="2"/>
  <c r="Y908" i="2"/>
  <c r="Z908" i="2" s="1"/>
  <c r="X908" i="2"/>
  <c r="Y1117" i="2"/>
  <c r="Z1117" i="2" s="1"/>
  <c r="X1117" i="2"/>
  <c r="Y1093" i="2"/>
  <c r="Z1093" i="2" s="1"/>
  <c r="X1093" i="2"/>
  <c r="AM1076" i="2"/>
  <c r="AW1053" i="2"/>
  <c r="AX1053" i="2" s="1"/>
  <c r="AV1053" i="2"/>
  <c r="X1026" i="2"/>
  <c r="Y1026" i="2"/>
  <c r="Z1026" i="2" s="1"/>
  <c r="AW1004" i="2"/>
  <c r="AX1004" i="2" s="1"/>
  <c r="AV1004" i="2"/>
  <c r="Y973" i="2"/>
  <c r="Z973" i="2" s="1"/>
  <c r="X973" i="2"/>
  <c r="AG918" i="2"/>
  <c r="AG920" i="2" s="1"/>
  <c r="AJ918" i="2"/>
  <c r="Y1230" i="2"/>
  <c r="Z1230" i="2" s="1"/>
  <c r="X1230" i="2"/>
  <c r="AK1045" i="2"/>
  <c r="AL1045" i="2" s="1"/>
  <c r="AJ1045" i="2"/>
  <c r="AU926" i="2"/>
  <c r="AU975" i="2" s="1"/>
  <c r="AI975" i="2"/>
  <c r="AV901" i="2"/>
  <c r="AW901" i="2"/>
  <c r="AX901" i="2" s="1"/>
  <c r="AW879" i="2"/>
  <c r="AX879" i="2" s="1"/>
  <c r="AV879" i="2"/>
  <c r="M865" i="2"/>
  <c r="Y852" i="2"/>
  <c r="Z852" i="2" s="1"/>
  <c r="X852" i="2"/>
  <c r="AW837" i="2"/>
  <c r="AX837" i="2" s="1"/>
  <c r="AV837" i="2"/>
  <c r="AM831" i="2"/>
  <c r="AM787" i="2"/>
  <c r="X778" i="2"/>
  <c r="Y778" i="2"/>
  <c r="Y761" i="2"/>
  <c r="Z761" i="2" s="1"/>
  <c r="X761" i="2"/>
  <c r="X711" i="2"/>
  <c r="Y711" i="2"/>
  <c r="Z711" i="2" s="1"/>
  <c r="X1203" i="2"/>
  <c r="Y1203" i="2"/>
  <c r="Z1203" i="2" s="1"/>
  <c r="AK1153" i="2"/>
  <c r="AL1153" i="2" s="1"/>
  <c r="AJ1153" i="2"/>
  <c r="AW1061" i="2"/>
  <c r="AX1061" i="2" s="1"/>
  <c r="AV1061" i="2"/>
  <c r="Y960" i="2"/>
  <c r="Z960" i="2" s="1"/>
  <c r="X960" i="2"/>
  <c r="AV951" i="2"/>
  <c r="AW951" i="2"/>
  <c r="AX951" i="2" s="1"/>
  <c r="AM938" i="2"/>
  <c r="AW907" i="2"/>
  <c r="AX907" i="2" s="1"/>
  <c r="AV907" i="2"/>
  <c r="AW897" i="2"/>
  <c r="AX897" i="2" s="1"/>
  <c r="AV897" i="2"/>
  <c r="AA920" i="2"/>
  <c r="AM871" i="2"/>
  <c r="AN778" i="2"/>
  <c r="AB819" i="2"/>
  <c r="Y738" i="2"/>
  <c r="Z738" i="2" s="1"/>
  <c r="X738" i="2"/>
  <c r="Y670" i="2"/>
  <c r="Z670" i="2" s="1"/>
  <c r="X670" i="2"/>
  <c r="AM663" i="2"/>
  <c r="AW1040" i="2"/>
  <c r="AX1040" i="2" s="1"/>
  <c r="AV1040" i="2"/>
  <c r="AK861" i="2"/>
  <c r="AL861" i="2" s="1"/>
  <c r="AJ861" i="2"/>
  <c r="AM851" i="2"/>
  <c r="AW786" i="2"/>
  <c r="AX786" i="2" s="1"/>
  <c r="AV786" i="2"/>
  <c r="AK753" i="2"/>
  <c r="AL753" i="2" s="1"/>
  <c r="AJ753" i="2"/>
  <c r="AV709" i="2"/>
  <c r="AS709" i="2"/>
  <c r="AW709" i="2" s="1"/>
  <c r="AX709" i="2" s="1"/>
  <c r="X638" i="2"/>
  <c r="Y638" i="2"/>
  <c r="Z638" i="2" s="1"/>
  <c r="Y624" i="2"/>
  <c r="Z624" i="2" s="1"/>
  <c r="X624" i="2"/>
  <c r="U574" i="2"/>
  <c r="Y574" i="2" s="1"/>
  <c r="Z574" i="2" s="1"/>
  <c r="X574" i="2"/>
  <c r="Y561" i="2"/>
  <c r="Z561" i="2" s="1"/>
  <c r="X561" i="2"/>
  <c r="AM541" i="2"/>
  <c r="AW522" i="2"/>
  <c r="AX522" i="2" s="1"/>
  <c r="AV522" i="2"/>
  <c r="Y517" i="2"/>
  <c r="Z517" i="2" s="1"/>
  <c r="X517" i="2"/>
  <c r="AM510" i="2"/>
  <c r="Y470" i="2"/>
  <c r="Z470" i="2" s="1"/>
  <c r="X470" i="2"/>
  <c r="AM1147" i="2"/>
  <c r="AK1057" i="2"/>
  <c r="AL1057" i="2" s="1"/>
  <c r="AJ1057" i="2"/>
  <c r="AK996" i="2"/>
  <c r="AL996" i="2" s="1"/>
  <c r="AJ996" i="2"/>
  <c r="AM989" i="2"/>
  <c r="AM942" i="2"/>
  <c r="AK858" i="2"/>
  <c r="AL858" i="2" s="1"/>
  <c r="AJ858" i="2"/>
  <c r="AM844" i="2"/>
  <c r="AK802" i="2"/>
  <c r="AL802" i="2" s="1"/>
  <c r="AJ802" i="2"/>
  <c r="AK744" i="2"/>
  <c r="AL744" i="2" s="1"/>
  <c r="AJ744" i="2"/>
  <c r="AA713" i="2"/>
  <c r="X669" i="2"/>
  <c r="Y669" i="2"/>
  <c r="Z669" i="2" s="1"/>
  <c r="Y614" i="2"/>
  <c r="Z614" i="2" s="1"/>
  <c r="X614" i="2"/>
  <c r="AM595" i="2"/>
  <c r="AM580" i="2"/>
  <c r="Y527" i="2"/>
  <c r="Z527" i="2" s="1"/>
  <c r="X527" i="2"/>
  <c r="AM520" i="2"/>
  <c r="X493" i="2"/>
  <c r="V493" i="2"/>
  <c r="Y493" i="2" s="1"/>
  <c r="Z493" i="2" s="1"/>
  <c r="Y1181" i="2"/>
  <c r="Z1181" i="2" s="1"/>
  <c r="X1181" i="2"/>
  <c r="AM954" i="2"/>
  <c r="AW928" i="2"/>
  <c r="AX928" i="2" s="1"/>
  <c r="AV928" i="2"/>
  <c r="AV811" i="2"/>
  <c r="AW811" i="2"/>
  <c r="AX811" i="2" s="1"/>
  <c r="AK739" i="2"/>
  <c r="AL739" i="2" s="1"/>
  <c r="AJ739" i="2"/>
  <c r="AW736" i="2"/>
  <c r="AX736" i="2" s="1"/>
  <c r="AV736" i="2"/>
  <c r="M713" i="2"/>
  <c r="Y668" i="2"/>
  <c r="Z668" i="2" s="1"/>
  <c r="X668" i="2"/>
  <c r="Y643" i="2"/>
  <c r="Z643" i="2" s="1"/>
  <c r="X643" i="2"/>
  <c r="AM639" i="2"/>
  <c r="X603" i="2"/>
  <c r="Y603" i="2"/>
  <c r="Z603" i="2" s="1"/>
  <c r="AK588" i="2"/>
  <c r="AL588" i="2" s="1"/>
  <c r="AJ588" i="2"/>
  <c r="AK578" i="2"/>
  <c r="AL578" i="2" s="1"/>
  <c r="AJ578" i="2"/>
  <c r="Y544" i="2"/>
  <c r="Z544" i="2" s="1"/>
  <c r="X544" i="2"/>
  <c r="AW535" i="2"/>
  <c r="AX535" i="2" s="1"/>
  <c r="AV535" i="2"/>
  <c r="AM523" i="2"/>
  <c r="AG479" i="2"/>
  <c r="AK479" i="2" s="1"/>
  <c r="AL479" i="2" s="1"/>
  <c r="AJ479" i="2"/>
  <c r="Y409" i="2"/>
  <c r="Z409" i="2" s="1"/>
  <c r="X409" i="2"/>
  <c r="X390" i="2"/>
  <c r="Y390" i="2"/>
  <c r="Y357" i="2"/>
  <c r="Z357" i="2" s="1"/>
  <c r="X357" i="2"/>
  <c r="AK330" i="2"/>
  <c r="AL330" i="2" s="1"/>
  <c r="AJ330" i="2"/>
  <c r="X309" i="2"/>
  <c r="Y309" i="2"/>
  <c r="Z309" i="2" s="1"/>
  <c r="AK292" i="2"/>
  <c r="AL292" i="2" s="1"/>
  <c r="AJ292" i="2"/>
  <c r="U264" i="2"/>
  <c r="Y264" i="2" s="1"/>
  <c r="X264" i="2"/>
  <c r="X242" i="2"/>
  <c r="Y242" i="2"/>
  <c r="Z242" i="2" s="1"/>
  <c r="AM230" i="2"/>
  <c r="AM215" i="2"/>
  <c r="AK164" i="2"/>
  <c r="AL164" i="2" s="1"/>
  <c r="AJ164" i="2"/>
  <c r="AW1068" i="2"/>
  <c r="AX1068" i="2" s="1"/>
  <c r="AV1068" i="2"/>
  <c r="Y748" i="2"/>
  <c r="Z748" i="2" s="1"/>
  <c r="X748" i="2"/>
  <c r="AK577" i="2"/>
  <c r="AL577" i="2" s="1"/>
  <c r="AJ577" i="2"/>
  <c r="AM489" i="2"/>
  <c r="AM364" i="2"/>
  <c r="Y302" i="2"/>
  <c r="Z302" i="2" s="1"/>
  <c r="X302" i="2"/>
  <c r="AM265" i="2"/>
  <c r="AM143" i="2"/>
  <c r="X104" i="2"/>
  <c r="Y104" i="2"/>
  <c r="Z104" i="2" s="1"/>
  <c r="V12" i="2"/>
  <c r="X993" i="2"/>
  <c r="Y993" i="2"/>
  <c r="Z993" i="2" s="1"/>
  <c r="AM659" i="2"/>
  <c r="AW516" i="2"/>
  <c r="AX516" i="2" s="1"/>
  <c r="AV516" i="2"/>
  <c r="AM497" i="2"/>
  <c r="AW338" i="2"/>
  <c r="AX338" i="2" s="1"/>
  <c r="AV338" i="2"/>
  <c r="AW300" i="2"/>
  <c r="AX300" i="2" s="1"/>
  <c r="AV300" i="2"/>
  <c r="X178" i="2"/>
  <c r="Y178" i="2"/>
  <c r="Z178" i="2" s="1"/>
  <c r="AW145" i="2"/>
  <c r="AX145" i="2" s="1"/>
  <c r="AV145" i="2"/>
  <c r="AK57" i="2"/>
  <c r="AL57" i="2" s="1"/>
  <c r="AJ57" i="2"/>
  <c r="AM1213" i="2"/>
  <c r="AK941" i="2"/>
  <c r="AL941" i="2" s="1"/>
  <c r="AJ941" i="2"/>
  <c r="AK886" i="2"/>
  <c r="AL886" i="2" s="1"/>
  <c r="AJ886" i="2"/>
  <c r="Y815" i="2"/>
  <c r="Z815" i="2" s="1"/>
  <c r="X815" i="2"/>
  <c r="AK711" i="2"/>
  <c r="AL711" i="2" s="1"/>
  <c r="AJ711" i="2"/>
  <c r="AM700" i="2"/>
  <c r="X627" i="2"/>
  <c r="Y627" i="2"/>
  <c r="Z627" i="2" s="1"/>
  <c r="AM623" i="2"/>
  <c r="Y584" i="2"/>
  <c r="Z584" i="2" s="1"/>
  <c r="X584" i="2"/>
  <c r="X953" i="2"/>
  <c r="Y953" i="2"/>
  <c r="Z953" i="2" s="1"/>
  <c r="AM947" i="2"/>
  <c r="AM881" i="2"/>
  <c r="X879" i="2"/>
  <c r="Y879" i="2"/>
  <c r="Z879" i="2" s="1"/>
  <c r="Y863" i="2"/>
  <c r="Z863" i="2" s="1"/>
  <c r="X863" i="2"/>
  <c r="AW853" i="2"/>
  <c r="AX853" i="2" s="1"/>
  <c r="AV853" i="2"/>
  <c r="AM847" i="2"/>
  <c r="AK837" i="2"/>
  <c r="AL837" i="2" s="1"/>
  <c r="AJ837" i="2"/>
  <c r="AW834" i="2"/>
  <c r="AX834" i="2" s="1"/>
  <c r="AV834" i="2"/>
  <c r="AW794" i="2"/>
  <c r="AX794" i="2" s="1"/>
  <c r="AV794" i="2"/>
  <c r="X786" i="2"/>
  <c r="Y786" i="2"/>
  <c r="Z786" i="2" s="1"/>
  <c r="AM734" i="2"/>
  <c r="AM725" i="2"/>
  <c r="AN719" i="2"/>
  <c r="AB772" i="2"/>
  <c r="AK710" i="2"/>
  <c r="AL710" i="2" s="1"/>
  <c r="AJ710" i="2"/>
  <c r="AM693" i="2"/>
  <c r="Y685" i="2"/>
  <c r="Z685" i="2" s="1"/>
  <c r="X685" i="2"/>
  <c r="AM675" i="2"/>
  <c r="Y666" i="2"/>
  <c r="Z666" i="2" s="1"/>
  <c r="X666" i="2"/>
  <c r="AN1203" i="2"/>
  <c r="AM1196" i="2"/>
  <c r="AV1153" i="2"/>
  <c r="AW1153" i="2"/>
  <c r="AX1153" i="2" s="1"/>
  <c r="AV1089" i="2"/>
  <c r="AW1089" i="2"/>
  <c r="AX1089" i="2" s="1"/>
  <c r="AK1061" i="2"/>
  <c r="AL1061" i="2" s="1"/>
  <c r="AJ1061" i="2"/>
  <c r="AM1010" i="2"/>
  <c r="AJ1003" i="2"/>
  <c r="AK1003" i="2"/>
  <c r="AL1003" i="2" s="1"/>
  <c r="AK953" i="2"/>
  <c r="AL953" i="2" s="1"/>
  <c r="AJ953" i="2"/>
  <c r="AW945" i="2"/>
  <c r="AX945" i="2" s="1"/>
  <c r="AV945" i="2"/>
  <c r="AK914" i="2"/>
  <c r="AL914" i="2" s="1"/>
  <c r="AJ914" i="2"/>
  <c r="AK907" i="2"/>
  <c r="AL907" i="2" s="1"/>
  <c r="AJ907" i="2"/>
  <c r="AK902" i="2"/>
  <c r="AL902" i="2" s="1"/>
  <c r="AJ902" i="2"/>
  <c r="AK897" i="2"/>
  <c r="AL897" i="2" s="1"/>
  <c r="AJ897" i="2"/>
  <c r="Y892" i="2"/>
  <c r="Z892" i="2" s="1"/>
  <c r="X892" i="2"/>
  <c r="AM877" i="2"/>
  <c r="AM859" i="2"/>
  <c r="AM832" i="2"/>
  <c r="Y800" i="2"/>
  <c r="Z800" i="2" s="1"/>
  <c r="X800" i="2"/>
  <c r="Y768" i="2"/>
  <c r="Z768" i="2" s="1"/>
  <c r="X768" i="2"/>
  <c r="AM738" i="2"/>
  <c r="X725" i="2"/>
  <c r="U725" i="2"/>
  <c r="Y725" i="2" s="1"/>
  <c r="Z725" i="2" s="1"/>
  <c r="AV710" i="2"/>
  <c r="AW710" i="2"/>
  <c r="AX710" i="2" s="1"/>
  <c r="AM670" i="2"/>
  <c r="Y663" i="2"/>
  <c r="Z663" i="2" s="1"/>
  <c r="X663" i="2"/>
  <c r="Y1099" i="2"/>
  <c r="Z1099" i="2" s="1"/>
  <c r="X1099" i="2"/>
  <c r="AK1052" i="2"/>
  <c r="AL1052" i="2" s="1"/>
  <c r="AJ1052" i="2"/>
  <c r="AK1040" i="2"/>
  <c r="AL1040" i="2" s="1"/>
  <c r="AJ1040" i="2"/>
  <c r="AW941" i="2"/>
  <c r="AX941" i="2" s="1"/>
  <c r="AV941" i="2"/>
  <c r="AN975" i="2"/>
  <c r="X899" i="2"/>
  <c r="Y899" i="2"/>
  <c r="Z899" i="2" s="1"/>
  <c r="AM893" i="2"/>
  <c r="X875" i="2"/>
  <c r="Y875" i="2"/>
  <c r="Z875" i="2" s="1"/>
  <c r="AM860" i="2"/>
  <c r="AM855" i="2"/>
  <c r="X830" i="2"/>
  <c r="Y830" i="2"/>
  <c r="Z830" i="2" s="1"/>
  <c r="AK807" i="2"/>
  <c r="AL807" i="2" s="1"/>
  <c r="AJ807" i="2"/>
  <c r="AK786" i="2"/>
  <c r="AL786" i="2" s="1"/>
  <c r="AJ786" i="2"/>
  <c r="Y769" i="2"/>
  <c r="Z769" i="2" s="1"/>
  <c r="X769" i="2"/>
  <c r="AG765" i="2"/>
  <c r="AK765" i="2" s="1"/>
  <c r="AL765" i="2" s="1"/>
  <c r="AJ765" i="2"/>
  <c r="AM758" i="2"/>
  <c r="X755" i="2"/>
  <c r="Y755" i="2"/>
  <c r="Z755" i="2" s="1"/>
  <c r="X750" i="2"/>
  <c r="Y750" i="2"/>
  <c r="Z750" i="2" s="1"/>
  <c r="X737" i="2"/>
  <c r="Y737" i="2"/>
  <c r="Z737" i="2" s="1"/>
  <c r="X728" i="2"/>
  <c r="Y728" i="2"/>
  <c r="Z728" i="2" s="1"/>
  <c r="AW703" i="2"/>
  <c r="AX703" i="2" s="1"/>
  <c r="AV703" i="2"/>
  <c r="AS694" i="2"/>
  <c r="AW694" i="2" s="1"/>
  <c r="AX694" i="2" s="1"/>
  <c r="AV694" i="2"/>
  <c r="AW653" i="2"/>
  <c r="AX653" i="2" s="1"/>
  <c r="AV653" i="2"/>
  <c r="Y640" i="2"/>
  <c r="Z640" i="2" s="1"/>
  <c r="X640" i="2"/>
  <c r="Y635" i="2"/>
  <c r="Z635" i="2" s="1"/>
  <c r="X635" i="2"/>
  <c r="AW617" i="2"/>
  <c r="AX617" i="2" s="1"/>
  <c r="AV617" i="2"/>
  <c r="Y599" i="2"/>
  <c r="Z599" i="2" s="1"/>
  <c r="X599" i="2"/>
  <c r="AW589" i="2"/>
  <c r="AX589" i="2" s="1"/>
  <c r="AV589" i="2"/>
  <c r="AK584" i="2"/>
  <c r="AL584" i="2" s="1"/>
  <c r="AJ584" i="2"/>
  <c r="Y572" i="2"/>
  <c r="Z572" i="2" s="1"/>
  <c r="X572" i="2"/>
  <c r="AW562" i="2"/>
  <c r="AX562" i="2" s="1"/>
  <c r="AV562" i="2"/>
  <c r="X555" i="2"/>
  <c r="Y555" i="2"/>
  <c r="Z555" i="2" s="1"/>
  <c r="Y541" i="2"/>
  <c r="Z541" i="2" s="1"/>
  <c r="X541" i="2"/>
  <c r="X536" i="2"/>
  <c r="U536" i="2"/>
  <c r="Y536" i="2" s="1"/>
  <c r="Z536" i="2" s="1"/>
  <c r="AW529" i="2"/>
  <c r="AX529" i="2" s="1"/>
  <c r="AV529" i="2"/>
  <c r="Y524" i="2"/>
  <c r="Z524" i="2" s="1"/>
  <c r="X524" i="2"/>
  <c r="X522" i="2"/>
  <c r="Y522" i="2"/>
  <c r="Z522" i="2" s="1"/>
  <c r="Y510" i="2"/>
  <c r="Z510" i="2" s="1"/>
  <c r="X510" i="2"/>
  <c r="AM498" i="2"/>
  <c r="AM493" i="2"/>
  <c r="Y468" i="2"/>
  <c r="Z468" i="2" s="1"/>
  <c r="X468" i="2"/>
  <c r="Y1147" i="2"/>
  <c r="Z1147" i="2" s="1"/>
  <c r="X1147" i="2"/>
  <c r="AK1144" i="2"/>
  <c r="AL1144" i="2" s="1"/>
  <c r="AJ1144" i="2"/>
  <c r="AK1095" i="2"/>
  <c r="AL1095" i="2" s="1"/>
  <c r="AJ1095" i="2"/>
  <c r="AK1025" i="2"/>
  <c r="AL1025" i="2" s="1"/>
  <c r="AJ1025" i="2"/>
  <c r="X983" i="2"/>
  <c r="Y983" i="2"/>
  <c r="Z983" i="2" s="1"/>
  <c r="U920" i="2"/>
  <c r="Y918" i="2"/>
  <c r="Z918" i="2" s="1"/>
  <c r="AK891" i="2"/>
  <c r="AL891" i="2" s="1"/>
  <c r="AJ891" i="2"/>
  <c r="Y839" i="2"/>
  <c r="Z839" i="2" s="1"/>
  <c r="X839" i="2"/>
  <c r="X835" i="2"/>
  <c r="Y835" i="2"/>
  <c r="Z835" i="2" s="1"/>
  <c r="Y814" i="2"/>
  <c r="Z814" i="2" s="1"/>
  <c r="X814" i="2"/>
  <c r="X812" i="2"/>
  <c r="Y812" i="2"/>
  <c r="Z812" i="2" s="1"/>
  <c r="AM801" i="2"/>
  <c r="AW766" i="2"/>
  <c r="AX766" i="2" s="1"/>
  <c r="AV766" i="2"/>
  <c r="X746" i="2"/>
  <c r="Y746" i="2"/>
  <c r="Z746" i="2" s="1"/>
  <c r="AW735" i="2"/>
  <c r="AX735" i="2" s="1"/>
  <c r="AV735" i="2"/>
  <c r="AM720" i="2"/>
  <c r="AV689" i="2"/>
  <c r="AW689" i="2"/>
  <c r="AX689" i="2" s="1"/>
  <c r="Y674" i="2"/>
  <c r="Z674" i="2" s="1"/>
  <c r="X674" i="2"/>
  <c r="AM647" i="2"/>
  <c r="AN614" i="2"/>
  <c r="Y609" i="2"/>
  <c r="Z609" i="2" s="1"/>
  <c r="X609" i="2"/>
  <c r="AM568" i="2"/>
  <c r="AM537" i="2"/>
  <c r="Y520" i="2"/>
  <c r="Z520" i="2" s="1"/>
  <c r="X520" i="2"/>
  <c r="Y505" i="2"/>
  <c r="Z505" i="2" s="1"/>
  <c r="X505" i="2"/>
  <c r="Y474" i="2"/>
  <c r="Z474" i="2" s="1"/>
  <c r="X474" i="2"/>
  <c r="X1129" i="2"/>
  <c r="Y1129" i="2"/>
  <c r="AM931" i="2"/>
  <c r="AK928" i="2"/>
  <c r="AL928" i="2" s="1"/>
  <c r="AJ928" i="2"/>
  <c r="AM885" i="2"/>
  <c r="AK879" i="2"/>
  <c r="AL879" i="2" s="1"/>
  <c r="AJ879" i="2"/>
  <c r="AK811" i="2"/>
  <c r="AL811" i="2" s="1"/>
  <c r="AJ811" i="2"/>
  <c r="AM759" i="2"/>
  <c r="AV739" i="2"/>
  <c r="AW739" i="2"/>
  <c r="AX739" i="2" s="1"/>
  <c r="Y727" i="2"/>
  <c r="Z727" i="2" s="1"/>
  <c r="X727" i="2"/>
  <c r="AK707" i="2"/>
  <c r="AL707" i="2" s="1"/>
  <c r="AJ707" i="2"/>
  <c r="AM648" i="2"/>
  <c r="AM643" i="2"/>
  <c r="AN603" i="2"/>
  <c r="Y586" i="2"/>
  <c r="Z586" i="2" s="1"/>
  <c r="X586" i="2"/>
  <c r="AM565" i="2"/>
  <c r="AM544" i="2"/>
  <c r="AM502" i="2"/>
  <c r="Y487" i="2"/>
  <c r="Z487" i="2" s="1"/>
  <c r="X487" i="2"/>
  <c r="AV479" i="2"/>
  <c r="AS479" i="2"/>
  <c r="AW479" i="2" s="1"/>
  <c r="AX479" i="2" s="1"/>
  <c r="AM458" i="2"/>
  <c r="AK448" i="2"/>
  <c r="AL448" i="2" s="1"/>
  <c r="AJ448" i="2"/>
  <c r="AV415" i="2"/>
  <c r="AW415" i="2"/>
  <c r="AX415" i="2" s="1"/>
  <c r="AM409" i="2"/>
  <c r="AM404" i="2"/>
  <c r="AW374" i="2"/>
  <c r="AX374" i="2" s="1"/>
  <c r="AV374" i="2"/>
  <c r="AK370" i="2"/>
  <c r="AL370" i="2" s="1"/>
  <c r="AJ370" i="2"/>
  <c r="AM357" i="2"/>
  <c r="Y332" i="2"/>
  <c r="Z332" i="2" s="1"/>
  <c r="X332" i="2"/>
  <c r="Y319" i="2"/>
  <c r="Z319" i="2" s="1"/>
  <c r="X319" i="2"/>
  <c r="Y294" i="2"/>
  <c r="Z294" i="2" s="1"/>
  <c r="X294" i="2"/>
  <c r="Y283" i="2"/>
  <c r="X283" i="2"/>
  <c r="X272" i="2"/>
  <c r="Y272" i="2"/>
  <c r="Z272" i="2" s="1"/>
  <c r="AM266" i="2"/>
  <c r="AM252" i="2"/>
  <c r="Y245" i="2"/>
  <c r="Z245" i="2" s="1"/>
  <c r="X245" i="2"/>
  <c r="AK241" i="2"/>
  <c r="AL241" i="2" s="1"/>
  <c r="AJ241" i="2"/>
  <c r="Y230" i="2"/>
  <c r="Z230" i="2" s="1"/>
  <c r="X230" i="2"/>
  <c r="AK221" i="2"/>
  <c r="AL221" i="2" s="1"/>
  <c r="AJ221" i="2"/>
  <c r="Y215" i="2"/>
  <c r="Z215" i="2" s="1"/>
  <c r="X215" i="2"/>
  <c r="AM209" i="2"/>
  <c r="AA277" i="2"/>
  <c r="AV192" i="2"/>
  <c r="AW192" i="2"/>
  <c r="AX192" i="2" s="1"/>
  <c r="AW176" i="2"/>
  <c r="AX176" i="2" s="1"/>
  <c r="AV176" i="2"/>
  <c r="Y166" i="2"/>
  <c r="Z166" i="2" s="1"/>
  <c r="X166" i="2"/>
  <c r="X162" i="2"/>
  <c r="U162" i="2"/>
  <c r="AM155" i="2"/>
  <c r="Y150" i="2"/>
  <c r="Z150" i="2" s="1"/>
  <c r="X150" i="2"/>
  <c r="AM147" i="2"/>
  <c r="Y121" i="2"/>
  <c r="Z121" i="2" s="1"/>
  <c r="X121" i="2"/>
  <c r="AM118" i="2"/>
  <c r="AM113" i="2"/>
  <c r="X108" i="2"/>
  <c r="Y108" i="2"/>
  <c r="Z108" i="2" s="1"/>
  <c r="AW95" i="2"/>
  <c r="AX95" i="2" s="1"/>
  <c r="AV95" i="2"/>
  <c r="AK85" i="2"/>
  <c r="AL85" i="2" s="1"/>
  <c r="AJ85" i="2"/>
  <c r="AM80" i="2"/>
  <c r="X78" i="2"/>
  <c r="Y78" i="2"/>
  <c r="Z78" i="2" s="1"/>
  <c r="AW65" i="2"/>
  <c r="AX65" i="2" s="1"/>
  <c r="AV65" i="2"/>
  <c r="AV57" i="2"/>
  <c r="AK45" i="2"/>
  <c r="AL45" i="2" s="1"/>
  <c r="AJ45" i="2"/>
  <c r="AV33" i="2"/>
  <c r="AW33" i="2"/>
  <c r="AX33" i="2" s="1"/>
  <c r="AK26" i="2"/>
  <c r="AL26" i="2" s="1"/>
  <c r="AJ26" i="2"/>
  <c r="AM22" i="2"/>
  <c r="AA133" i="2"/>
  <c r="AV1120" i="2"/>
  <c r="AW1120" i="2"/>
  <c r="AX1120" i="2" s="1"/>
  <c r="AK1068" i="2"/>
  <c r="AL1068" i="2" s="1"/>
  <c r="AJ1068" i="2"/>
  <c r="AW1001" i="2"/>
  <c r="AX1001" i="2" s="1"/>
  <c r="AV1001" i="2"/>
  <c r="AW816" i="2"/>
  <c r="AX816" i="2" s="1"/>
  <c r="AV816" i="2"/>
  <c r="AW798" i="2"/>
  <c r="AX798" i="2" s="1"/>
  <c r="AV798" i="2"/>
  <c r="X741" i="2"/>
  <c r="Y741" i="2"/>
  <c r="Z741" i="2" s="1"/>
  <c r="AV671" i="2"/>
  <c r="AW671" i="2"/>
  <c r="AX671" i="2" s="1"/>
  <c r="AV633" i="2"/>
  <c r="AW633" i="2"/>
  <c r="AX633" i="2" s="1"/>
  <c r="AK567" i="2"/>
  <c r="AL567" i="2" s="1"/>
  <c r="AJ567" i="2"/>
  <c r="AW471" i="2"/>
  <c r="AX471" i="2" s="1"/>
  <c r="AV471" i="2"/>
  <c r="AW444" i="2"/>
  <c r="AX444" i="2" s="1"/>
  <c r="AV444" i="2"/>
  <c r="AW351" i="2"/>
  <c r="AX351" i="2" s="1"/>
  <c r="AV351" i="2"/>
  <c r="AV334" i="2"/>
  <c r="AW334" i="2"/>
  <c r="AX334" i="2" s="1"/>
  <c r="X317" i="2"/>
  <c r="Y317" i="2"/>
  <c r="Z317" i="2" s="1"/>
  <c r="AM302" i="2"/>
  <c r="AV285" i="2"/>
  <c r="AW285" i="2"/>
  <c r="AX285" i="2" s="1"/>
  <c r="N283" i="2"/>
  <c r="M342" i="2"/>
  <c r="X250" i="2"/>
  <c r="Y250" i="2"/>
  <c r="Z250" i="2" s="1"/>
  <c r="AV188" i="2"/>
  <c r="AW188" i="2"/>
  <c r="AX188" i="2" s="1"/>
  <c r="Y174" i="2"/>
  <c r="Z174" i="2" s="1"/>
  <c r="X174" i="2"/>
  <c r="AV167" i="2"/>
  <c r="AW167" i="2"/>
  <c r="AX167" i="2" s="1"/>
  <c r="AK116" i="2"/>
  <c r="AL116" i="2" s="1"/>
  <c r="AJ116" i="2"/>
  <c r="AV99" i="2"/>
  <c r="AW99" i="2"/>
  <c r="AX99" i="2" s="1"/>
  <c r="AK82" i="2"/>
  <c r="AL82" i="2" s="1"/>
  <c r="AJ82" i="2"/>
  <c r="Y75" i="2"/>
  <c r="Z75" i="2" s="1"/>
  <c r="X75" i="2"/>
  <c r="AV61" i="2"/>
  <c r="AW61" i="2"/>
  <c r="AX61" i="2" s="1"/>
  <c r="X50" i="2"/>
  <c r="Y50" i="2"/>
  <c r="Z50" i="2" s="1"/>
  <c r="U27" i="2"/>
  <c r="X27" i="2"/>
  <c r="U15" i="2"/>
  <c r="AM993" i="2"/>
  <c r="X805" i="2"/>
  <c r="Y805" i="2"/>
  <c r="Z805" i="2" s="1"/>
  <c r="I713" i="2"/>
  <c r="AM620" i="2"/>
  <c r="AV606" i="2"/>
  <c r="AW606" i="2"/>
  <c r="AX606" i="2" s="1"/>
  <c r="AK516" i="2"/>
  <c r="AL516" i="2" s="1"/>
  <c r="AJ516" i="2"/>
  <c r="X413" i="2"/>
  <c r="Y413" i="2"/>
  <c r="Z413" i="2" s="1"/>
  <c r="AK381" i="2"/>
  <c r="AL381" i="2" s="1"/>
  <c r="AJ381" i="2"/>
  <c r="AW365" i="2"/>
  <c r="AX365" i="2" s="1"/>
  <c r="AV365" i="2"/>
  <c r="AM337" i="2"/>
  <c r="AM328" i="2"/>
  <c r="AM299" i="2"/>
  <c r="AW249" i="2"/>
  <c r="AX249" i="2" s="1"/>
  <c r="AV249" i="2"/>
  <c r="AM191" i="2"/>
  <c r="AM178" i="2"/>
  <c r="AW115" i="2"/>
  <c r="AX115" i="2" s="1"/>
  <c r="AV115" i="2"/>
  <c r="AM97" i="2"/>
  <c r="AM79" i="2"/>
  <c r="AM56" i="2"/>
  <c r="X39" i="2"/>
  <c r="Y39" i="2"/>
  <c r="Z39" i="2" s="1"/>
  <c r="AV1148" i="2"/>
  <c r="AW1148" i="2"/>
  <c r="AX1148" i="2" s="1"/>
  <c r="AW1107" i="2"/>
  <c r="AX1107" i="2" s="1"/>
  <c r="AV1107" i="2"/>
  <c r="X1001" i="2"/>
  <c r="Y1001" i="2"/>
  <c r="Z1001" i="2" s="1"/>
  <c r="AB1030" i="2"/>
  <c r="AM797" i="2"/>
  <c r="AK740" i="2"/>
  <c r="AL740" i="2" s="1"/>
  <c r="AJ740" i="2"/>
  <c r="AV730" i="2"/>
  <c r="X708" i="2"/>
  <c r="Y708" i="2"/>
  <c r="Z708" i="2" s="1"/>
  <c r="X695" i="2"/>
  <c r="Y695" i="2"/>
  <c r="Z695" i="2" s="1"/>
  <c r="Z683" i="2"/>
  <c r="AK656" i="2"/>
  <c r="AL656" i="2" s="1"/>
  <c r="AJ656" i="2"/>
  <c r="AK645" i="2"/>
  <c r="AL645" i="2" s="1"/>
  <c r="AJ645" i="2"/>
  <c r="AM627" i="2"/>
  <c r="AM569" i="2"/>
  <c r="AV550" i="2"/>
  <c r="AW550" i="2"/>
  <c r="AX550" i="2" s="1"/>
  <c r="AW534" i="2"/>
  <c r="AX534" i="2" s="1"/>
  <c r="AV534" i="2"/>
  <c r="AV533" i="2"/>
  <c r="AW533" i="2"/>
  <c r="AX533" i="2" s="1"/>
  <c r="AM501" i="2"/>
  <c r="Y485" i="2"/>
  <c r="Z485" i="2" s="1"/>
  <c r="X485" i="2"/>
  <c r="Y478" i="2"/>
  <c r="Z478" i="2" s="1"/>
  <c r="X478" i="2"/>
  <c r="AV469" i="2"/>
  <c r="AS469" i="2"/>
  <c r="AW469" i="2" s="1"/>
  <c r="AX469" i="2" s="1"/>
  <c r="V452" i="2"/>
  <c r="Y452" i="2" s="1"/>
  <c r="Z452" i="2" s="1"/>
  <c r="X452" i="2"/>
  <c r="AK362" i="2"/>
  <c r="AL362" i="2" s="1"/>
  <c r="AJ362" i="2"/>
  <c r="Y358" i="2"/>
  <c r="Z358" i="2" s="1"/>
  <c r="X358" i="2"/>
  <c r="AK351" i="2"/>
  <c r="AL351" i="2" s="1"/>
  <c r="AJ351" i="2"/>
  <c r="AK335" i="2"/>
  <c r="AL335" i="2" s="1"/>
  <c r="AJ335" i="2"/>
  <c r="AW331" i="2"/>
  <c r="AX331" i="2" s="1"/>
  <c r="AV331" i="2"/>
  <c r="Y323" i="2"/>
  <c r="Z323" i="2" s="1"/>
  <c r="X323" i="2"/>
  <c r="X314" i="2"/>
  <c r="Y314" i="2"/>
  <c r="Z314" i="2" s="1"/>
  <c r="AK297" i="2"/>
  <c r="AL297" i="2" s="1"/>
  <c r="AJ297" i="2"/>
  <c r="AW293" i="2"/>
  <c r="AX293" i="2" s="1"/>
  <c r="AV293" i="2"/>
  <c r="AW272" i="2"/>
  <c r="AX272" i="2" s="1"/>
  <c r="AV272" i="2"/>
  <c r="X247" i="2"/>
  <c r="Y247" i="2"/>
  <c r="Z247" i="2" s="1"/>
  <c r="AK245" i="2"/>
  <c r="AL245" i="2" s="1"/>
  <c r="AJ245" i="2"/>
  <c r="AM240" i="2"/>
  <c r="AW222" i="2"/>
  <c r="AX222" i="2" s="1"/>
  <c r="AV222" i="2"/>
  <c r="AM198" i="2"/>
  <c r="X190" i="2"/>
  <c r="Y190" i="2"/>
  <c r="Z190" i="2" s="1"/>
  <c r="AK188" i="2"/>
  <c r="AL188" i="2" s="1"/>
  <c r="AJ188" i="2"/>
  <c r="AM182" i="2"/>
  <c r="AM179" i="2"/>
  <c r="AK168" i="2"/>
  <c r="AL168" i="2" s="1"/>
  <c r="AJ168" i="2"/>
  <c r="AM163" i="2"/>
  <c r="AK160" i="2"/>
  <c r="AL160" i="2" s="1"/>
  <c r="AJ160" i="2"/>
  <c r="AW148" i="2"/>
  <c r="AX148" i="2" s="1"/>
  <c r="AV148" i="2"/>
  <c r="AM142" i="2"/>
  <c r="AM125" i="2"/>
  <c r="AW120" i="2"/>
  <c r="AX120" i="2" s="1"/>
  <c r="AV120" i="2"/>
  <c r="AW108" i="2"/>
  <c r="AX108" i="2" s="1"/>
  <c r="AV108" i="2"/>
  <c r="AM101" i="2"/>
  <c r="Y98" i="2"/>
  <c r="Z98" i="2" s="1"/>
  <c r="X98" i="2"/>
  <c r="X92" i="2"/>
  <c r="Y92" i="2"/>
  <c r="Z92" i="2" s="1"/>
  <c r="V86" i="2"/>
  <c r="Y86" i="2" s="1"/>
  <c r="Z86" i="2" s="1"/>
  <c r="X86" i="2"/>
  <c r="AW77" i="2"/>
  <c r="AX77" i="2" s="1"/>
  <c r="AV77" i="2"/>
  <c r="AK70" i="2"/>
  <c r="AL70" i="2" s="1"/>
  <c r="AJ70" i="2"/>
  <c r="Y68" i="2"/>
  <c r="Z68" i="2" s="1"/>
  <c r="X68" i="2"/>
  <c r="AM63" i="2"/>
  <c r="Y60" i="2"/>
  <c r="Z60" i="2" s="1"/>
  <c r="X60" i="2"/>
  <c r="Y55" i="2"/>
  <c r="Z55" i="2" s="1"/>
  <c r="X55" i="2"/>
  <c r="AM38" i="2"/>
  <c r="AK29" i="2"/>
  <c r="AJ29" i="2"/>
  <c r="AW24" i="2"/>
  <c r="AX24" i="2" s="1"/>
  <c r="AV24" i="2"/>
  <c r="AV991" i="2"/>
  <c r="AV845" i="2"/>
  <c r="AW845" i="2"/>
  <c r="AX845" i="2" s="1"/>
  <c r="AU819" i="2"/>
  <c r="AM692" i="2"/>
  <c r="AV687" i="2"/>
  <c r="AW687" i="2"/>
  <c r="AX687" i="2" s="1"/>
  <c r="AM655" i="2"/>
  <c r="AM651" i="2"/>
  <c r="AV592" i="2"/>
  <c r="AW592" i="2"/>
  <c r="AX592" i="2" s="1"/>
  <c r="AV536" i="2"/>
  <c r="AS536" i="2"/>
  <c r="AW536" i="2" s="1"/>
  <c r="AX536" i="2" s="1"/>
  <c r="AK514" i="2"/>
  <c r="AL514" i="2" s="1"/>
  <c r="AJ514" i="2"/>
  <c r="Y481" i="2"/>
  <c r="Z481" i="2" s="1"/>
  <c r="X481" i="2"/>
  <c r="Y477" i="2"/>
  <c r="Z477" i="2" s="1"/>
  <c r="X477" i="2"/>
  <c r="AJ470" i="2"/>
  <c r="AK470" i="2"/>
  <c r="AL470" i="2" s="1"/>
  <c r="AM464" i="2"/>
  <c r="AK447" i="2"/>
  <c r="AL447" i="2" s="1"/>
  <c r="AJ447" i="2"/>
  <c r="AM441" i="2"/>
  <c r="Y401" i="2"/>
  <c r="Z401" i="2" s="1"/>
  <c r="X401" i="2"/>
  <c r="AI677" i="2"/>
  <c r="AK369" i="2"/>
  <c r="AL369" i="2" s="1"/>
  <c r="AJ369" i="2"/>
  <c r="AM349" i="2"/>
  <c r="Y318" i="2"/>
  <c r="Z318" i="2" s="1"/>
  <c r="X318" i="2"/>
  <c r="Y251" i="2"/>
  <c r="Z251" i="2" s="1"/>
  <c r="X251" i="2"/>
  <c r="AM229" i="2"/>
  <c r="AM214" i="2"/>
  <c r="AI277" i="2"/>
  <c r="AV168" i="2"/>
  <c r="AW168" i="2"/>
  <c r="AX168" i="2" s="1"/>
  <c r="AM154" i="2"/>
  <c r="AW141" i="2"/>
  <c r="AX141" i="2" s="1"/>
  <c r="AV141" i="2"/>
  <c r="X116" i="2"/>
  <c r="Y116" i="2"/>
  <c r="Z116" i="2" s="1"/>
  <c r="Y51" i="2"/>
  <c r="Z51" i="2" s="1"/>
  <c r="X51" i="2"/>
  <c r="AM25" i="2"/>
  <c r="H5" i="2"/>
  <c r="M133" i="2"/>
  <c r="N22" i="2"/>
  <c r="AK856" i="2"/>
  <c r="AL856" i="2" s="1"/>
  <c r="AJ856" i="2"/>
  <c r="X817" i="2"/>
  <c r="Y817" i="2"/>
  <c r="Z817" i="2" s="1"/>
  <c r="AM792" i="2"/>
  <c r="AM779" i="2"/>
  <c r="AA819" i="2"/>
  <c r="X732" i="2"/>
  <c r="Y732" i="2"/>
  <c r="Z732" i="2" s="1"/>
  <c r="X634" i="2"/>
  <c r="Y634" i="2"/>
  <c r="Z634" i="2" s="1"/>
  <c r="AM509" i="2"/>
  <c r="AH451" i="2"/>
  <c r="AK451" i="2" s="1"/>
  <c r="AL451" i="2" s="1"/>
  <c r="AJ451" i="2"/>
  <c r="X391" i="2"/>
  <c r="Y391" i="2"/>
  <c r="Z391" i="2" s="1"/>
  <c r="AM322" i="2"/>
  <c r="X290" i="2"/>
  <c r="Y290" i="2"/>
  <c r="Z290" i="2" s="1"/>
  <c r="X269" i="2"/>
  <c r="Y269" i="2"/>
  <c r="Z269" i="2" s="1"/>
  <c r="AV248" i="2"/>
  <c r="AW248" i="2"/>
  <c r="AX248" i="2" s="1"/>
  <c r="X239" i="2"/>
  <c r="Y239" i="2"/>
  <c r="Z239" i="2" s="1"/>
  <c r="AW227" i="2"/>
  <c r="AX227" i="2" s="1"/>
  <c r="AV227" i="2"/>
  <c r="AM219" i="2"/>
  <c r="AM199" i="2"/>
  <c r="AM171" i="2"/>
  <c r="AJ162" i="2"/>
  <c r="AG162" i="2"/>
  <c r="AK162" i="2" s="1"/>
  <c r="AL162" i="2" s="1"/>
  <c r="AW73" i="2"/>
  <c r="AX73" i="2" s="1"/>
  <c r="AV73" i="2"/>
  <c r="AM52" i="2"/>
  <c r="X43" i="2"/>
  <c r="Y43" i="2"/>
  <c r="Z43" i="2" s="1"/>
  <c r="AG41" i="2"/>
  <c r="AK41" i="2" s="1"/>
  <c r="AL41" i="2" s="1"/>
  <c r="AJ41" i="2"/>
  <c r="AT53" i="2"/>
  <c r="AW53" i="2" s="1"/>
  <c r="AX53" i="2" s="1"/>
  <c r="AV53" i="2"/>
  <c r="AJ35" i="2"/>
  <c r="AG35" i="2"/>
  <c r="AK35" i="2" s="1"/>
  <c r="AL35" i="2" s="1"/>
  <c r="AW381" i="2"/>
  <c r="AX381" i="2" s="1"/>
  <c r="AV381" i="2"/>
  <c r="AV1288" i="2"/>
  <c r="AW1288" i="2"/>
  <c r="AX1288" i="2" s="1"/>
  <c r="U1276" i="2"/>
  <c r="Y1276" i="2" s="1"/>
  <c r="Z1276" i="2" s="1"/>
  <c r="X1276" i="2"/>
  <c r="AN1278" i="2"/>
  <c r="AJ1258" i="2"/>
  <c r="AK1258" i="2"/>
  <c r="AL1258" i="2" s="1"/>
  <c r="AW1242" i="2"/>
  <c r="AX1242" i="2" s="1"/>
  <c r="AV1242" i="2"/>
  <c r="X1268" i="2"/>
  <c r="Y1268" i="2"/>
  <c r="Z1268" i="2" s="1"/>
  <c r="AW1240" i="2"/>
  <c r="AX1240" i="2" s="1"/>
  <c r="AV1240" i="2"/>
  <c r="AM1220" i="2"/>
  <c r="AM1215" i="2"/>
  <c r="AJ1163" i="2"/>
  <c r="AK1163" i="2"/>
  <c r="AL1163" i="2" s="1"/>
  <c r="AJ1249" i="2"/>
  <c r="AK1249" i="2"/>
  <c r="AL1249" i="2" s="1"/>
  <c r="AK1210" i="2"/>
  <c r="AL1210" i="2" s="1"/>
  <c r="AJ1210" i="2"/>
  <c r="AK1186" i="2"/>
  <c r="AL1186" i="2" s="1"/>
  <c r="AJ1186" i="2"/>
  <c r="AW1179" i="2"/>
  <c r="AX1179" i="2" s="1"/>
  <c r="AV1179" i="2"/>
  <c r="X1162" i="2"/>
  <c r="Y1162" i="2"/>
  <c r="Z1162" i="2" s="1"/>
  <c r="AK1145" i="2"/>
  <c r="AL1145" i="2" s="1"/>
  <c r="AJ1145" i="2"/>
  <c r="AM1110" i="2"/>
  <c r="Y1062" i="2"/>
  <c r="Z1062" i="2" s="1"/>
  <c r="X1062" i="2"/>
  <c r="AM1055" i="2"/>
  <c r="AW1025" i="2"/>
  <c r="AX1025" i="2" s="1"/>
  <c r="AV1025" i="2"/>
  <c r="AM1011" i="2"/>
  <c r="X1212" i="2"/>
  <c r="Y1212" i="2"/>
  <c r="Z1212" i="2" s="1"/>
  <c r="AM1159" i="2"/>
  <c r="AK1064" i="2"/>
  <c r="AL1064" i="2" s="1"/>
  <c r="AJ1064" i="2"/>
  <c r="AW1171" i="2"/>
  <c r="AX1171" i="2" s="1"/>
  <c r="AV1171" i="2"/>
  <c r="AM1102" i="2"/>
  <c r="X1080" i="2"/>
  <c r="Y1080" i="2"/>
  <c r="Z1080" i="2" s="1"/>
  <c r="X1042" i="2"/>
  <c r="Y1042" i="2"/>
  <c r="Z1042" i="2" s="1"/>
  <c r="X1006" i="2"/>
  <c r="U1006" i="2"/>
  <c r="Y1006" i="2" s="1"/>
  <c r="Z1006" i="2" s="1"/>
  <c r="Y955" i="2"/>
  <c r="Z955" i="2" s="1"/>
  <c r="X955" i="2"/>
  <c r="AM946" i="2"/>
  <c r="AM939" i="2"/>
  <c r="AK1190" i="2"/>
  <c r="AL1190" i="2" s="1"/>
  <c r="AJ1190" i="2"/>
  <c r="AM1152" i="2"/>
  <c r="AV1117" i="2"/>
  <c r="AW1117" i="2"/>
  <c r="AX1117" i="2" s="1"/>
  <c r="Y1103" i="2"/>
  <c r="Z1103" i="2" s="1"/>
  <c r="X1103" i="2"/>
  <c r="AV1048" i="2"/>
  <c r="AW1048" i="2"/>
  <c r="AX1048" i="2" s="1"/>
  <c r="AK1004" i="2"/>
  <c r="AL1004" i="2" s="1"/>
  <c r="AJ1004" i="2"/>
  <c r="Y985" i="2"/>
  <c r="Z985" i="2" s="1"/>
  <c r="X985" i="2"/>
  <c r="AM973" i="2"/>
  <c r="AM950" i="2"/>
  <c r="Y926" i="2"/>
  <c r="X926" i="2"/>
  <c r="AM719" i="2"/>
  <c r="AA772" i="2"/>
  <c r="X1108" i="2"/>
  <c r="Y1108" i="2"/>
  <c r="Z1108" i="2" s="1"/>
  <c r="AW1045" i="2"/>
  <c r="AX1045" i="2" s="1"/>
  <c r="AV1045" i="2"/>
  <c r="AS918" i="2"/>
  <c r="AS920" i="2" s="1"/>
  <c r="AV918" i="2"/>
  <c r="AK901" i="2"/>
  <c r="AL901" i="2" s="1"/>
  <c r="AJ901" i="2"/>
  <c r="AW882" i="2"/>
  <c r="AX882" i="2" s="1"/>
  <c r="AV882" i="2"/>
  <c r="AM876" i="2"/>
  <c r="AM852" i="2"/>
  <c r="Y836" i="2"/>
  <c r="Z836" i="2" s="1"/>
  <c r="X836" i="2"/>
  <c r="U765" i="2"/>
  <c r="Y765" i="2" s="1"/>
  <c r="Z765" i="2" s="1"/>
  <c r="X765" i="2"/>
  <c r="Y743" i="2"/>
  <c r="Z743" i="2" s="1"/>
  <c r="X743" i="2"/>
  <c r="X665" i="2"/>
  <c r="Y665" i="2"/>
  <c r="Z665" i="2" s="1"/>
  <c r="AM1142" i="2"/>
  <c r="AK1090" i="2"/>
  <c r="AL1090" i="2" s="1"/>
  <c r="AJ1090" i="2"/>
  <c r="Y999" i="2"/>
  <c r="Z999" i="2" s="1"/>
  <c r="X999" i="2"/>
  <c r="AV913" i="2"/>
  <c r="AW913" i="2"/>
  <c r="AX913" i="2" s="1"/>
  <c r="AM904" i="2"/>
  <c r="Y848" i="2"/>
  <c r="Z848" i="2" s="1"/>
  <c r="X848" i="2"/>
  <c r="AM826" i="2"/>
  <c r="AA865" i="2"/>
  <c r="AM809" i="2"/>
  <c r="Y791" i="2"/>
  <c r="Z791" i="2" s="1"/>
  <c r="X791" i="2"/>
  <c r="Y721" i="2"/>
  <c r="Z721" i="2" s="1"/>
  <c r="X721" i="2"/>
  <c r="AV664" i="2"/>
  <c r="AW664" i="2"/>
  <c r="AX664" i="2" s="1"/>
  <c r="AV1106" i="2"/>
  <c r="AW1106" i="2"/>
  <c r="AX1106" i="2" s="1"/>
  <c r="AN1092" i="2"/>
  <c r="X949" i="2"/>
  <c r="Y949" i="2"/>
  <c r="Z949" i="2" s="1"/>
  <c r="Y932" i="2"/>
  <c r="Z932" i="2" s="1"/>
  <c r="X932" i="2"/>
  <c r="AW790" i="2"/>
  <c r="AX790" i="2" s="1"/>
  <c r="AV790" i="2"/>
  <c r="AW753" i="2"/>
  <c r="AX753" i="2" s="1"/>
  <c r="AV753" i="2"/>
  <c r="AM742" i="2"/>
  <c r="AM733" i="2"/>
  <c r="AJ709" i="2"/>
  <c r="AG709" i="2"/>
  <c r="AK709" i="2" s="1"/>
  <c r="AL709" i="2" s="1"/>
  <c r="AM658" i="2"/>
  <c r="X650" i="2"/>
  <c r="Y650" i="2"/>
  <c r="Z650" i="2" s="1"/>
  <c r="AW638" i="2"/>
  <c r="AX638" i="2" s="1"/>
  <c r="AV638" i="2"/>
  <c r="AM624" i="2"/>
  <c r="X559" i="2"/>
  <c r="Y559" i="2"/>
  <c r="Z559" i="2" s="1"/>
  <c r="AK542" i="2"/>
  <c r="AL542" i="2" s="1"/>
  <c r="AJ542" i="2"/>
  <c r="Y531" i="2"/>
  <c r="Z531" i="2" s="1"/>
  <c r="X531" i="2"/>
  <c r="AW508" i="2"/>
  <c r="AX508" i="2" s="1"/>
  <c r="AV508" i="2"/>
  <c r="Y490" i="2"/>
  <c r="Z490" i="2" s="1"/>
  <c r="X490" i="2"/>
  <c r="AM474" i="2"/>
  <c r="AW996" i="2"/>
  <c r="AX996" i="2" s="1"/>
  <c r="AV996" i="2"/>
  <c r="Y989" i="2"/>
  <c r="Z989" i="2" s="1"/>
  <c r="X989" i="2"/>
  <c r="AM986" i="2"/>
  <c r="AK890" i="2"/>
  <c r="AL890" i="2" s="1"/>
  <c r="AJ890" i="2"/>
  <c r="AM884" i="2"/>
  <c r="AM880" i="2"/>
  <c r="AK845" i="2"/>
  <c r="AL845" i="2" s="1"/>
  <c r="AJ845" i="2"/>
  <c r="AW761" i="2"/>
  <c r="AX761" i="2" s="1"/>
  <c r="AW744" i="2"/>
  <c r="AX744" i="2" s="1"/>
  <c r="AV744" i="2"/>
  <c r="AW673" i="2"/>
  <c r="AX673" i="2" s="1"/>
  <c r="AV673" i="2"/>
  <c r="X619" i="2"/>
  <c r="U619" i="2"/>
  <c r="Y619" i="2" s="1"/>
  <c r="Z619" i="2" s="1"/>
  <c r="Y600" i="2"/>
  <c r="Z600" i="2" s="1"/>
  <c r="X600" i="2"/>
  <c r="Y580" i="2"/>
  <c r="Z580" i="2" s="1"/>
  <c r="X580" i="2"/>
  <c r="AM573" i="2"/>
  <c r="Y548" i="2"/>
  <c r="Z548" i="2" s="1"/>
  <c r="X548" i="2"/>
  <c r="X1138" i="2"/>
  <c r="Y1138" i="2"/>
  <c r="Z1138" i="2" s="1"/>
  <c r="Y981" i="2"/>
  <c r="X981" i="2"/>
  <c r="AW914" i="2"/>
  <c r="AX914" i="2" s="1"/>
  <c r="AV914" i="2"/>
  <c r="AV806" i="2"/>
  <c r="AW806" i="2"/>
  <c r="AX806" i="2" s="1"/>
  <c r="AG723" i="2"/>
  <c r="AK723" i="2" s="1"/>
  <c r="AL723" i="2" s="1"/>
  <c r="AJ723" i="2"/>
  <c r="N713" i="2"/>
  <c r="U649" i="2"/>
  <c r="Y649" i="2" s="1"/>
  <c r="Z649" i="2" s="1"/>
  <c r="X649" i="2"/>
  <c r="AM610" i="2"/>
  <c r="AV588" i="2"/>
  <c r="AW588" i="2"/>
  <c r="AX588" i="2" s="1"/>
  <c r="X547" i="2"/>
  <c r="Y547" i="2"/>
  <c r="Z547" i="2" s="1"/>
  <c r="X540" i="2"/>
  <c r="Y540" i="2"/>
  <c r="Z540" i="2" s="1"/>
  <c r="AV530" i="2"/>
  <c r="AW530" i="2"/>
  <c r="AX530" i="2" s="1"/>
  <c r="AV495" i="2"/>
  <c r="AW495" i="2"/>
  <c r="AX495" i="2" s="1"/>
  <c r="AM486" i="2"/>
  <c r="X466" i="2"/>
  <c r="Y466" i="2"/>
  <c r="Z466" i="2" s="1"/>
  <c r="X412" i="2"/>
  <c r="Y412" i="2"/>
  <c r="Z412" i="2" s="1"/>
  <c r="AJ392" i="2"/>
  <c r="AG392" i="2"/>
  <c r="AK392" i="2" s="1"/>
  <c r="AL392" i="2" s="1"/>
  <c r="Y376" i="2"/>
  <c r="Z376" i="2" s="1"/>
  <c r="X376" i="2"/>
  <c r="X360" i="2"/>
  <c r="Y360" i="2"/>
  <c r="Z360" i="2" s="1"/>
  <c r="AJ325" i="2"/>
  <c r="AK325" i="2"/>
  <c r="AL325" i="2" s="1"/>
  <c r="X293" i="2"/>
  <c r="Y293" i="2"/>
  <c r="Z293" i="2" s="1"/>
  <c r="AM264" i="2"/>
  <c r="AV231" i="2"/>
  <c r="AW231" i="2"/>
  <c r="AX231" i="2" s="1"/>
  <c r="AM223" i="2"/>
  <c r="AV217" i="2"/>
  <c r="AW217" i="2"/>
  <c r="AX217" i="2" s="1"/>
  <c r="Y188" i="2"/>
  <c r="Z188" i="2" s="1"/>
  <c r="X188" i="2"/>
  <c r="X165" i="2"/>
  <c r="Y165" i="2"/>
  <c r="Z165" i="2" s="1"/>
  <c r="I203" i="2"/>
  <c r="M151" i="2"/>
  <c r="AN887" i="2"/>
  <c r="AW737" i="2"/>
  <c r="AX737" i="2" s="1"/>
  <c r="AV737" i="2"/>
  <c r="AK566" i="2"/>
  <c r="AL566" i="2" s="1"/>
  <c r="AJ566" i="2"/>
  <c r="X489" i="2"/>
  <c r="Y489" i="2"/>
  <c r="Z489" i="2" s="1"/>
  <c r="AW366" i="2"/>
  <c r="AX366" i="2" s="1"/>
  <c r="AV366" i="2"/>
  <c r="X362" i="2"/>
  <c r="Y362" i="2"/>
  <c r="Z362" i="2" s="1"/>
  <c r="X301" i="2"/>
  <c r="Y301" i="2"/>
  <c r="Z301" i="2" s="1"/>
  <c r="AM295" i="2"/>
  <c r="AW1283" i="2"/>
  <c r="AX1283" i="2" s="1"/>
  <c r="AV1283" i="2"/>
  <c r="AV1282" i="2"/>
  <c r="AW1282" i="2"/>
  <c r="AX1282" i="2" s="1"/>
  <c r="AJ1250" i="2"/>
  <c r="AK1250" i="2"/>
  <c r="AL1250" i="2" s="1"/>
  <c r="AW1234" i="2"/>
  <c r="AX1234" i="2" s="1"/>
  <c r="AK1229" i="2"/>
  <c r="AL1229" i="2" s="1"/>
  <c r="AJ1229" i="2"/>
  <c r="AW1239" i="2"/>
  <c r="AX1239" i="2" s="1"/>
  <c r="AV1239" i="2"/>
  <c r="Y1180" i="2"/>
  <c r="Z1180" i="2" s="1"/>
  <c r="X1180" i="2"/>
  <c r="Y1208" i="2"/>
  <c r="Z1208" i="2" s="1"/>
  <c r="X1208" i="2"/>
  <c r="AW1178" i="2"/>
  <c r="AX1178" i="2" s="1"/>
  <c r="AV1178" i="2"/>
  <c r="AM1168" i="2"/>
  <c r="AJ1240" i="2"/>
  <c r="AK1240" i="2"/>
  <c r="AL1240" i="2" s="1"/>
  <c r="AM1209" i="2"/>
  <c r="AK1174" i="2"/>
  <c r="AL1174" i="2" s="1"/>
  <c r="AJ1174" i="2"/>
  <c r="AM1162" i="2"/>
  <c r="AK1207" i="2"/>
  <c r="AL1207" i="2" s="1"/>
  <c r="AJ1207" i="2"/>
  <c r="AV1166" i="2"/>
  <c r="AW1166" i="2"/>
  <c r="AX1166" i="2" s="1"/>
  <c r="AK1155" i="2"/>
  <c r="AL1155" i="2" s="1"/>
  <c r="AJ1155" i="2"/>
  <c r="Y1135" i="2"/>
  <c r="Z1135" i="2" s="1"/>
  <c r="X1135" i="2"/>
  <c r="AW1207" i="2"/>
  <c r="AX1207" i="2" s="1"/>
  <c r="AV1207" i="2"/>
  <c r="Y1094" i="2"/>
  <c r="Z1094" i="2" s="1"/>
  <c r="X1094" i="2"/>
  <c r="Y1055" i="2"/>
  <c r="Z1055" i="2" s="1"/>
  <c r="X1055" i="2"/>
  <c r="AM1046" i="2"/>
  <c r="Y1018" i="2"/>
  <c r="Z1018" i="2" s="1"/>
  <c r="X1018" i="2"/>
  <c r="AW1206" i="2"/>
  <c r="AX1206" i="2" s="1"/>
  <c r="AV1206" i="2"/>
  <c r="AW1133" i="2"/>
  <c r="AX1133" i="2" s="1"/>
  <c r="AV1133" i="2"/>
  <c r="Y1098" i="2"/>
  <c r="Z1098" i="2" s="1"/>
  <c r="X1098" i="2"/>
  <c r="X1161" i="2"/>
  <c r="Y1161" i="2"/>
  <c r="Z1161" i="2" s="1"/>
  <c r="AM1080" i="2"/>
  <c r="AM1063" i="2"/>
  <c r="AM1042" i="2"/>
  <c r="X1004" i="2"/>
  <c r="Y1004" i="2"/>
  <c r="Z1004" i="2" s="1"/>
  <c r="AM990" i="2"/>
  <c r="X945" i="2"/>
  <c r="Y945" i="2"/>
  <c r="Z945" i="2" s="1"/>
  <c r="Y939" i="2"/>
  <c r="Z939" i="2" s="1"/>
  <c r="X939" i="2"/>
  <c r="AM930" i="2"/>
  <c r="AM917" i="2"/>
  <c r="AK1197" i="2"/>
  <c r="AL1197" i="2" s="1"/>
  <c r="AJ1197" i="2"/>
  <c r="AV1064" i="2"/>
  <c r="AW1064" i="2"/>
  <c r="AX1064" i="2" s="1"/>
  <c r="Y1048" i="2"/>
  <c r="Z1048" i="2" s="1"/>
  <c r="X1048" i="2"/>
  <c r="AV995" i="2"/>
  <c r="AW995" i="2"/>
  <c r="AX995" i="2" s="1"/>
  <c r="AM985" i="2"/>
  <c r="AJ948" i="2"/>
  <c r="AW906" i="2"/>
  <c r="AX906" i="2" s="1"/>
  <c r="AV906" i="2"/>
  <c r="AW1065" i="2"/>
  <c r="AX1065" i="2" s="1"/>
  <c r="AV1065" i="2"/>
  <c r="AK988" i="2"/>
  <c r="AL988" i="2" s="1"/>
  <c r="AJ988" i="2"/>
  <c r="X915" i="2"/>
  <c r="Y915" i="2"/>
  <c r="Z915" i="2" s="1"/>
  <c r="AM909" i="2"/>
  <c r="AM896" i="2"/>
  <c r="AK882" i="2"/>
  <c r="AL882" i="2" s="1"/>
  <c r="AJ882" i="2"/>
  <c r="Y847" i="2"/>
  <c r="Z847" i="2" s="1"/>
  <c r="X847" i="2"/>
  <c r="Y780" i="2"/>
  <c r="Z780" i="2" s="1"/>
  <c r="X780" i="2"/>
  <c r="AK757" i="2"/>
  <c r="AL757" i="2" s="1"/>
  <c r="AJ757" i="2"/>
  <c r="X703" i="2"/>
  <c r="Y703" i="2"/>
  <c r="Z703" i="2" s="1"/>
  <c r="AK664" i="2"/>
  <c r="AL664" i="2" s="1"/>
  <c r="AJ664" i="2"/>
  <c r="M1220" i="2"/>
  <c r="N1220" i="2" s="1"/>
  <c r="X1196" i="2"/>
  <c r="Y1196" i="2"/>
  <c r="Z1196" i="2" s="1"/>
  <c r="AK1089" i="2"/>
  <c r="AL1089" i="2" s="1"/>
  <c r="AJ1089" i="2"/>
  <c r="AK1028" i="2"/>
  <c r="AL1028" i="2" s="1"/>
  <c r="AJ1028" i="2"/>
  <c r="U1016" i="2"/>
  <c r="Y1016" i="2" s="1"/>
  <c r="Z1016" i="2" s="1"/>
  <c r="X1016" i="2"/>
  <c r="X1010" i="2"/>
  <c r="Y1010" i="2"/>
  <c r="Z1010" i="2" s="1"/>
  <c r="AW957" i="2"/>
  <c r="AX957" i="2" s="1"/>
  <c r="AV957" i="2"/>
  <c r="AK915" i="2"/>
  <c r="AL915" i="2" s="1"/>
  <c r="AJ915" i="2"/>
  <c r="AW911" i="2"/>
  <c r="AX911" i="2" s="1"/>
  <c r="AV911" i="2"/>
  <c r="AW902" i="2"/>
  <c r="AX902" i="2" s="1"/>
  <c r="AV902" i="2"/>
  <c r="Y859" i="2"/>
  <c r="Z859" i="2" s="1"/>
  <c r="X859" i="2"/>
  <c r="AM843" i="2"/>
  <c r="AM791" i="2"/>
  <c r="AM768" i="2"/>
  <c r="AG694" i="2"/>
  <c r="AK694" i="2" s="1"/>
  <c r="AL694" i="2" s="1"/>
  <c r="AJ694" i="2"/>
  <c r="X1118" i="2"/>
  <c r="Y1118" i="2"/>
  <c r="Z1118" i="2" s="1"/>
  <c r="AW1052" i="2"/>
  <c r="AX1052" i="2" s="1"/>
  <c r="AV1052" i="2"/>
  <c r="Y855" i="2"/>
  <c r="Z855" i="2" s="1"/>
  <c r="X855" i="2"/>
  <c r="AV769" i="2"/>
  <c r="AW769" i="2"/>
  <c r="AX769" i="2" s="1"/>
  <c r="AM767" i="2"/>
  <c r="AK698" i="2"/>
  <c r="AL698" i="2" s="1"/>
  <c r="AJ698" i="2"/>
  <c r="U658" i="2"/>
  <c r="Y658" i="2" s="1"/>
  <c r="Z658" i="2" s="1"/>
  <c r="X658" i="2"/>
  <c r="Y652" i="2"/>
  <c r="Z652" i="2" s="1"/>
  <c r="X652" i="2"/>
  <c r="AM640" i="2"/>
  <c r="Y616" i="2"/>
  <c r="Z616" i="2" s="1"/>
  <c r="X616" i="2"/>
  <c r="AW584" i="2"/>
  <c r="AX584" i="2" s="1"/>
  <c r="AV584" i="2"/>
  <c r="AW555" i="2"/>
  <c r="AX555" i="2" s="1"/>
  <c r="AV555" i="2"/>
  <c r="X539" i="2"/>
  <c r="Y539" i="2"/>
  <c r="Z539" i="2" s="1"/>
  <c r="AM526" i="2"/>
  <c r="X508" i="2"/>
  <c r="Y508" i="2"/>
  <c r="Z508" i="2" s="1"/>
  <c r="AW1144" i="2"/>
  <c r="AX1144" i="2" s="1"/>
  <c r="AV1144" i="2"/>
  <c r="Y986" i="2"/>
  <c r="Z986" i="2" s="1"/>
  <c r="X986" i="2"/>
  <c r="AV894" i="2"/>
  <c r="AW894" i="2"/>
  <c r="AX894" i="2" s="1"/>
  <c r="X720" i="2"/>
  <c r="Y720" i="2"/>
  <c r="Z720" i="2" s="1"/>
  <c r="AK689" i="2"/>
  <c r="AL689" i="2" s="1"/>
  <c r="AJ689" i="2"/>
  <c r="Y647" i="2"/>
  <c r="Z647" i="2" s="1"/>
  <c r="X647" i="2"/>
  <c r="AM631" i="2"/>
  <c r="Y573" i="2"/>
  <c r="Z573" i="2" s="1"/>
  <c r="X573" i="2"/>
  <c r="Y568" i="2"/>
  <c r="Z568" i="2" s="1"/>
  <c r="X568" i="2"/>
  <c r="AM548" i="2"/>
  <c r="AM1138" i="2"/>
  <c r="AW1044" i="2"/>
  <c r="AX1044" i="2" s="1"/>
  <c r="AV1044" i="2"/>
  <c r="AK998" i="2"/>
  <c r="AL998" i="2" s="1"/>
  <c r="AV935" i="2"/>
  <c r="AW935" i="2"/>
  <c r="AX935" i="2" s="1"/>
  <c r="AW858" i="2"/>
  <c r="AX858" i="2" s="1"/>
  <c r="AV858" i="2"/>
  <c r="X803" i="2"/>
  <c r="Y803" i="2"/>
  <c r="Z803" i="2" s="1"/>
  <c r="AS723" i="2"/>
  <c r="AW723" i="2" s="1"/>
  <c r="AX723" i="2" s="1"/>
  <c r="AV723" i="2"/>
  <c r="AV582" i="2"/>
  <c r="AW582" i="2"/>
  <c r="AX582" i="2" s="1"/>
  <c r="AM540" i="2"/>
  <c r="Y511" i="2"/>
  <c r="Z511" i="2" s="1"/>
  <c r="X511" i="2"/>
  <c r="Y486" i="2"/>
  <c r="Z486" i="2" s="1"/>
  <c r="X486" i="2"/>
  <c r="AK459" i="2"/>
  <c r="AL459" i="2" s="1"/>
  <c r="AJ459" i="2"/>
  <c r="AM449" i="2"/>
  <c r="Y414" i="2"/>
  <c r="Z414" i="2" s="1"/>
  <c r="X414" i="2"/>
  <c r="AK405" i="2"/>
  <c r="AL405" i="2" s="1"/>
  <c r="AJ405" i="2"/>
  <c r="AM371" i="2"/>
  <c r="Y348" i="2"/>
  <c r="X348" i="2"/>
  <c r="X325" i="2"/>
  <c r="Y325" i="2"/>
  <c r="Z325" i="2" s="1"/>
  <c r="AM319" i="2"/>
  <c r="Y303" i="2"/>
  <c r="Z303" i="2" s="1"/>
  <c r="X303" i="2"/>
  <c r="AV267" i="2"/>
  <c r="AW267" i="2"/>
  <c r="AX267" i="2" s="1"/>
  <c r="AV253" i="2"/>
  <c r="AW253" i="2"/>
  <c r="AX253" i="2" s="1"/>
  <c r="X222" i="2"/>
  <c r="Y222" i="2"/>
  <c r="Z222" i="2" s="1"/>
  <c r="AV156" i="2"/>
  <c r="AW156" i="2"/>
  <c r="AX156" i="2" s="1"/>
  <c r="AK148" i="2"/>
  <c r="AL148" i="2" s="1"/>
  <c r="AK119" i="2"/>
  <c r="AL119" i="2" s="1"/>
  <c r="AJ119" i="2"/>
  <c r="AM109" i="2"/>
  <c r="Y106" i="2"/>
  <c r="Z106" i="2" s="1"/>
  <c r="X106" i="2"/>
  <c r="AW78" i="2"/>
  <c r="AX78" i="2" s="1"/>
  <c r="AV78" i="2"/>
  <c r="Y76" i="2"/>
  <c r="Z76" i="2" s="1"/>
  <c r="X76" i="2"/>
  <c r="AM47" i="2"/>
  <c r="AK1120" i="2"/>
  <c r="AL1120" i="2" s="1"/>
  <c r="AJ1120" i="2"/>
  <c r="X1036" i="2"/>
  <c r="Y1036" i="2"/>
  <c r="AV570" i="2"/>
  <c r="AW570" i="2"/>
  <c r="AX570" i="2" s="1"/>
  <c r="AK503" i="2"/>
  <c r="AL503" i="2" s="1"/>
  <c r="AJ503" i="2"/>
  <c r="AM461" i="2"/>
  <c r="AK300" i="2"/>
  <c r="AL300" i="2" s="1"/>
  <c r="AJ300" i="2"/>
  <c r="AK228" i="2"/>
  <c r="AL228" i="2" s="1"/>
  <c r="AJ228" i="2"/>
  <c r="AJ167" i="2"/>
  <c r="AK167" i="2"/>
  <c r="AL167" i="2" s="1"/>
  <c r="AV123" i="2"/>
  <c r="AW123" i="2"/>
  <c r="AX123" i="2" s="1"/>
  <c r="AM117" i="2"/>
  <c r="AS87" i="2"/>
  <c r="AW87" i="2" s="1"/>
  <c r="AX87" i="2" s="1"/>
  <c r="AV87" i="2"/>
  <c r="AM83" i="2"/>
  <c r="AV29" i="2"/>
  <c r="AW29" i="2"/>
  <c r="AX29" i="2" s="1"/>
  <c r="AU22" i="2"/>
  <c r="AI133" i="2"/>
  <c r="AV788" i="2"/>
  <c r="AW788" i="2"/>
  <c r="AX788" i="2" s="1"/>
  <c r="N772" i="2"/>
  <c r="X571" i="2"/>
  <c r="Y571" i="2"/>
  <c r="Z571" i="2" s="1"/>
  <c r="AM442" i="2"/>
  <c r="AM403" i="2"/>
  <c r="X328" i="2"/>
  <c r="Y328" i="2"/>
  <c r="Z328" i="2" s="1"/>
  <c r="AM306" i="2"/>
  <c r="AM197" i="2"/>
  <c r="AM158" i="2"/>
  <c r="X97" i="2"/>
  <c r="Y97" i="2"/>
  <c r="Z97" i="2" s="1"/>
  <c r="X79" i="2"/>
  <c r="Y79" i="2"/>
  <c r="Z79" i="2" s="1"/>
  <c r="Y1044" i="2"/>
  <c r="Z1044" i="2" s="1"/>
  <c r="X1044" i="2"/>
  <c r="X911" i="2"/>
  <c r="Y911" i="2"/>
  <c r="Z911" i="2" s="1"/>
  <c r="X862" i="2"/>
  <c r="Y862" i="2"/>
  <c r="Z862" i="2" s="1"/>
  <c r="Y840" i="2"/>
  <c r="Z840" i="2" s="1"/>
  <c r="X840" i="2"/>
  <c r="AW740" i="2"/>
  <c r="AX740" i="2" s="1"/>
  <c r="AV740" i="2"/>
  <c r="AK730" i="2"/>
  <c r="AL730" i="2" s="1"/>
  <c r="AJ730" i="2"/>
  <c r="AN724" i="2"/>
  <c r="Y697" i="2"/>
  <c r="Z697" i="2" s="1"/>
  <c r="X697" i="2"/>
  <c r="AK660" i="2"/>
  <c r="AL660" i="2" s="1"/>
  <c r="AJ660" i="2"/>
  <c r="Y641" i="2"/>
  <c r="Z641" i="2" s="1"/>
  <c r="X641" i="2"/>
  <c r="AK570" i="2"/>
  <c r="AL570" i="2" s="1"/>
  <c r="AJ570" i="2"/>
  <c r="AM564" i="2"/>
  <c r="AM560" i="2"/>
  <c r="U507" i="2"/>
  <c r="Y507" i="2" s="1"/>
  <c r="Z507" i="2" s="1"/>
  <c r="X507" i="2"/>
  <c r="X501" i="2"/>
  <c r="Y501" i="2"/>
  <c r="Z501" i="2" s="1"/>
  <c r="X496" i="2"/>
  <c r="Y496" i="2"/>
  <c r="Z496" i="2" s="1"/>
  <c r="AM478" i="2"/>
  <c r="AM475" i="2"/>
  <c r="AV462" i="2"/>
  <c r="AW462" i="2"/>
  <c r="AX462" i="2" s="1"/>
  <c r="AW456" i="2"/>
  <c r="AX456" i="2" s="1"/>
  <c r="AV456" i="2"/>
  <c r="AM452" i="2"/>
  <c r="Y450" i="2"/>
  <c r="Z450" i="2" s="1"/>
  <c r="X450" i="2"/>
  <c r="AK444" i="2"/>
  <c r="AL444" i="2" s="1"/>
  <c r="AJ444" i="2"/>
  <c r="Y410" i="2"/>
  <c r="Z410" i="2" s="1"/>
  <c r="X410" i="2"/>
  <c r="Y372" i="2"/>
  <c r="Z372" i="2" s="1"/>
  <c r="X372" i="2"/>
  <c r="AK366" i="2"/>
  <c r="AL366" i="2" s="1"/>
  <c r="AJ366" i="2"/>
  <c r="AM363" i="2"/>
  <c r="AM358" i="2"/>
  <c r="X356" i="2"/>
  <c r="Y356" i="2"/>
  <c r="Z356" i="2" s="1"/>
  <c r="AM352" i="2"/>
  <c r="L384" i="2"/>
  <c r="AM336" i="2"/>
  <c r="Y329" i="2"/>
  <c r="Z329" i="2" s="1"/>
  <c r="X329" i="2"/>
  <c r="AM323" i="2"/>
  <c r="X313" i="2"/>
  <c r="Y313" i="2"/>
  <c r="Z313" i="2" s="1"/>
  <c r="Y307" i="2"/>
  <c r="Z307" i="2" s="1"/>
  <c r="X307" i="2"/>
  <c r="AM298" i="2"/>
  <c r="Y291" i="2"/>
  <c r="Z291" i="2" s="1"/>
  <c r="X291" i="2"/>
  <c r="Y270" i="2"/>
  <c r="Z270" i="2" s="1"/>
  <c r="X270" i="2"/>
  <c r="X246" i="2"/>
  <c r="Y246" i="2"/>
  <c r="Z246" i="2" s="1"/>
  <c r="AW241" i="2"/>
  <c r="AX241" i="2" s="1"/>
  <c r="AV241" i="2"/>
  <c r="Y220" i="2"/>
  <c r="Z220" i="2" s="1"/>
  <c r="X220" i="2"/>
  <c r="Y198" i="2"/>
  <c r="Z198" i="2" s="1"/>
  <c r="X198" i="2"/>
  <c r="Y195" i="2"/>
  <c r="Z195" i="2" s="1"/>
  <c r="X195" i="2"/>
  <c r="X189" i="2"/>
  <c r="Y189" i="2"/>
  <c r="Z189" i="2" s="1"/>
  <c r="Y182" i="2"/>
  <c r="Z182" i="2" s="1"/>
  <c r="X182" i="2"/>
  <c r="AK180" i="2"/>
  <c r="AL180" i="2" s="1"/>
  <c r="AJ180" i="2"/>
  <c r="X169" i="2"/>
  <c r="Y169" i="2"/>
  <c r="Z169" i="2" s="1"/>
  <c r="AW164" i="2"/>
  <c r="AX164" i="2" s="1"/>
  <c r="AV164" i="2"/>
  <c r="X161" i="2"/>
  <c r="Y161" i="2"/>
  <c r="Z161" i="2" s="1"/>
  <c r="AW149" i="2"/>
  <c r="AX149" i="2" s="1"/>
  <c r="AV149" i="2"/>
  <c r="Y142" i="2"/>
  <c r="Z142" i="2" s="1"/>
  <c r="X142" i="2"/>
  <c r="X125" i="2"/>
  <c r="Y125" i="2"/>
  <c r="Z125" i="2" s="1"/>
  <c r="X113" i="2"/>
  <c r="V113" i="2"/>
  <c r="Y113" i="2" s="1"/>
  <c r="Z113" i="2" s="1"/>
  <c r="X101" i="2"/>
  <c r="Y101" i="2"/>
  <c r="Z101" i="2" s="1"/>
  <c r="AM98" i="2"/>
  <c r="AK92" i="2"/>
  <c r="AL92" i="2" s="1"/>
  <c r="AJ92" i="2"/>
  <c r="Y90" i="2"/>
  <c r="Z90" i="2" s="1"/>
  <c r="X90" i="2"/>
  <c r="AJ86" i="2"/>
  <c r="AH86" i="2"/>
  <c r="AK86" i="2" s="1"/>
  <c r="AL86" i="2" s="1"/>
  <c r="AM71" i="2"/>
  <c r="AM68" i="2"/>
  <c r="Y63" i="2"/>
  <c r="Z63" i="2" s="1"/>
  <c r="X63" i="2"/>
  <c r="AM60" i="2"/>
  <c r="AH53" i="2"/>
  <c r="AK53" i="2" s="1"/>
  <c r="AJ53" i="2"/>
  <c r="AJ44" i="2"/>
  <c r="AG44" i="2"/>
  <c r="AK44" i="2" s="1"/>
  <c r="AL44" i="2" s="1"/>
  <c r="Y40" i="2"/>
  <c r="Z40" i="2" s="1"/>
  <c r="X40" i="2"/>
  <c r="X30" i="2"/>
  <c r="Y30" i="2"/>
  <c r="Z30" i="2" s="1"/>
  <c r="I133" i="2"/>
  <c r="T9" i="2"/>
  <c r="AV889" i="2"/>
  <c r="AW889" i="2"/>
  <c r="AX889" i="2" s="1"/>
  <c r="AV802" i="2"/>
  <c r="AW802" i="2"/>
  <c r="AX802" i="2" s="1"/>
  <c r="X770" i="2"/>
  <c r="Y770" i="2"/>
  <c r="Z770" i="2" s="1"/>
  <c r="X692" i="2"/>
  <c r="Y692" i="2"/>
  <c r="Z692" i="2" s="1"/>
  <c r="AJ687" i="2"/>
  <c r="AK687" i="2"/>
  <c r="AL687" i="2" s="1"/>
  <c r="Y655" i="2"/>
  <c r="Z655" i="2" s="1"/>
  <c r="X655" i="2"/>
  <c r="X651" i="2"/>
  <c r="Y651" i="2"/>
  <c r="Z651" i="2" s="1"/>
  <c r="X612" i="2"/>
  <c r="Y612" i="2"/>
  <c r="Z612" i="2" s="1"/>
  <c r="AM532" i="2"/>
  <c r="X472" i="2"/>
  <c r="Y472" i="2"/>
  <c r="Z472" i="2" s="1"/>
  <c r="AV468" i="2"/>
  <c r="AW468" i="2"/>
  <c r="AX468" i="2" s="1"/>
  <c r="AJ465" i="2"/>
  <c r="AK465" i="2"/>
  <c r="AL465" i="2" s="1"/>
  <c r="AM457" i="2"/>
  <c r="AV447" i="2"/>
  <c r="AW447" i="2"/>
  <c r="AX447" i="2" s="1"/>
  <c r="Y441" i="2"/>
  <c r="Z441" i="2" s="1"/>
  <c r="X441" i="2"/>
  <c r="AV369" i="2"/>
  <c r="AW369" i="2"/>
  <c r="AX369" i="2" s="1"/>
  <c r="AM353" i="2"/>
  <c r="N348" i="2"/>
  <c r="N384" i="2" s="1"/>
  <c r="M384" i="2"/>
  <c r="AK339" i="2"/>
  <c r="AL339" i="2" s="1"/>
  <c r="AJ339" i="2"/>
  <c r="X261" i="2"/>
  <c r="U261" i="2"/>
  <c r="X229" i="2"/>
  <c r="Y229" i="2"/>
  <c r="Z229" i="2" s="1"/>
  <c r="Y214" i="2"/>
  <c r="Z214" i="2" s="1"/>
  <c r="X214" i="2"/>
  <c r="AW169" i="2"/>
  <c r="AX169" i="2" s="1"/>
  <c r="AV169" i="2"/>
  <c r="Y154" i="2"/>
  <c r="Z154" i="2" s="1"/>
  <c r="X154" i="2"/>
  <c r="X145" i="2"/>
  <c r="Y145" i="2"/>
  <c r="Z145" i="2" s="1"/>
  <c r="AM122" i="2"/>
  <c r="AK104" i="2"/>
  <c r="AL104" i="2" s="1"/>
  <c r="AJ104" i="2"/>
  <c r="X82" i="2"/>
  <c r="Y82" i="2"/>
  <c r="Z82" i="2" s="1"/>
  <c r="AV69" i="2"/>
  <c r="AW69" i="2"/>
  <c r="AX69" i="2" s="1"/>
  <c r="V53" i="2"/>
  <c r="X53" i="2"/>
  <c r="AM46" i="2"/>
  <c r="L133" i="2"/>
  <c r="M920" i="2"/>
  <c r="N871" i="2"/>
  <c r="N920" i="2" s="1"/>
  <c r="AB865" i="2"/>
  <c r="AN825" i="2"/>
  <c r="AN799" i="2"/>
  <c r="X779" i="2"/>
  <c r="Y779" i="2"/>
  <c r="Z779" i="2" s="1"/>
  <c r="AV756" i="2"/>
  <c r="AS756" i="2"/>
  <c r="AW756" i="2" s="1"/>
  <c r="AX756" i="2" s="1"/>
  <c r="AM596" i="2"/>
  <c r="AM591" i="2"/>
  <c r="AK535" i="2"/>
  <c r="AL535" i="2" s="1"/>
  <c r="AJ535" i="2"/>
  <c r="X509" i="2"/>
  <c r="Y509" i="2"/>
  <c r="Z509" i="2" s="1"/>
  <c r="AW472" i="2"/>
  <c r="AX472" i="2" s="1"/>
  <c r="AV472" i="2"/>
  <c r="AJ360" i="2"/>
  <c r="AG360" i="2"/>
  <c r="AG384" i="2" s="1"/>
  <c r="X322" i="2"/>
  <c r="Y322" i="2"/>
  <c r="Z322" i="2" s="1"/>
  <c r="AM315" i="2"/>
  <c r="AK248" i="2"/>
  <c r="AL248" i="2" s="1"/>
  <c r="AJ248" i="2"/>
  <c r="X219" i="2"/>
  <c r="Y219" i="2"/>
  <c r="Z219" i="2" s="1"/>
  <c r="AV162" i="2"/>
  <c r="AS162" i="2"/>
  <c r="AW162" i="2" s="1"/>
  <c r="AX162" i="2" s="1"/>
  <c r="AW144" i="2"/>
  <c r="AX144" i="2" s="1"/>
  <c r="AV144" i="2"/>
  <c r="AM94" i="2"/>
  <c r="AM67" i="2"/>
  <c r="AM59" i="2"/>
  <c r="AM36" i="2"/>
  <c r="I13" i="2"/>
  <c r="AV35" i="2"/>
  <c r="AS35" i="2"/>
  <c r="AW35" i="2" s="1"/>
  <c r="AX35" i="2" s="1"/>
  <c r="AT451" i="2"/>
  <c r="AV451" i="2"/>
  <c r="AK1281" i="2"/>
  <c r="AL1281" i="2" s="1"/>
  <c r="AJ1281" i="2"/>
  <c r="AK1273" i="2"/>
  <c r="AL1273" i="2" s="1"/>
  <c r="AJ1273" i="2"/>
  <c r="X1266" i="2"/>
  <c r="Y1266" i="2"/>
  <c r="Z1266" i="2" s="1"/>
  <c r="AJ1246" i="2"/>
  <c r="AK1246" i="2"/>
  <c r="AL1246" i="2" s="1"/>
  <c r="AW1261" i="2"/>
  <c r="AX1261" i="2" s="1"/>
  <c r="AV1261" i="2"/>
  <c r="AW1238" i="2"/>
  <c r="AX1238" i="2" s="1"/>
  <c r="AV1238" i="2"/>
  <c r="AK1232" i="2"/>
  <c r="AL1232" i="2" s="1"/>
  <c r="AJ1232" i="2"/>
  <c r="AK1228" i="2"/>
  <c r="AJ1228" i="2"/>
  <c r="AN1267" i="2"/>
  <c r="AW1244" i="2"/>
  <c r="AX1244" i="2" s="1"/>
  <c r="AV1244" i="2"/>
  <c r="AJ1239" i="2"/>
  <c r="AK1239" i="2"/>
  <c r="AL1239" i="2" s="1"/>
  <c r="AJ1236" i="2"/>
  <c r="AK1236" i="2"/>
  <c r="AL1236" i="2" s="1"/>
  <c r="N1290" i="2"/>
  <c r="AM1200" i="2"/>
  <c r="AM1180" i="2"/>
  <c r="AM1173" i="2"/>
  <c r="Y1164" i="2"/>
  <c r="Z1164" i="2" s="1"/>
  <c r="X1164" i="2"/>
  <c r="AW1257" i="2"/>
  <c r="AX1257" i="2" s="1"/>
  <c r="AV1257" i="2"/>
  <c r="AV1232" i="2"/>
  <c r="AW1232" i="2"/>
  <c r="AX1232" i="2" s="1"/>
  <c r="M1290" i="2"/>
  <c r="AU1214" i="2"/>
  <c r="AM1208" i="2"/>
  <c r="AM1204" i="2"/>
  <c r="Y1184" i="2"/>
  <c r="Z1184" i="2" s="1"/>
  <c r="X1184" i="2"/>
  <c r="AM1177" i="2"/>
  <c r="AJ1245" i="2"/>
  <c r="AK1245" i="2"/>
  <c r="AL1245" i="2" s="1"/>
  <c r="Y1228" i="2"/>
  <c r="X1228" i="2"/>
  <c r="AW1198" i="2"/>
  <c r="AX1198" i="2" s="1"/>
  <c r="AV1198" i="2"/>
  <c r="Y1192" i="2"/>
  <c r="Z1192" i="2" s="1"/>
  <c r="X1192" i="2"/>
  <c r="Y1182" i="2"/>
  <c r="Z1182" i="2" s="1"/>
  <c r="X1182" i="2"/>
  <c r="X1176" i="2"/>
  <c r="Y1176" i="2"/>
  <c r="Z1176" i="2" s="1"/>
  <c r="AM1139" i="2"/>
  <c r="AK1194" i="2"/>
  <c r="AL1194" i="2" s="1"/>
  <c r="AJ1194" i="2"/>
  <c r="AK1171" i="2"/>
  <c r="AL1171" i="2" s="1"/>
  <c r="AJ1171" i="2"/>
  <c r="Y1166" i="2"/>
  <c r="Z1166" i="2" s="1"/>
  <c r="X1166" i="2"/>
  <c r="Y1160" i="2"/>
  <c r="Z1160" i="2" s="1"/>
  <c r="X1160" i="2"/>
  <c r="Y1146" i="2"/>
  <c r="Z1146" i="2" s="1"/>
  <c r="X1146" i="2"/>
  <c r="AA1082" i="2"/>
  <c r="AM1036" i="2"/>
  <c r="AM1201" i="2"/>
  <c r="AW1145" i="2"/>
  <c r="AX1145" i="2" s="1"/>
  <c r="AV1145" i="2"/>
  <c r="M1082" i="2"/>
  <c r="AJ1044" i="2"/>
  <c r="Y1023" i="2"/>
  <c r="Z1023" i="2" s="1"/>
  <c r="X1023" i="2"/>
  <c r="AM1018" i="2"/>
  <c r="AW1005" i="2"/>
  <c r="AX1005" i="2" s="1"/>
  <c r="AV1005" i="2"/>
  <c r="Y1188" i="2"/>
  <c r="Z1188" i="2" s="1"/>
  <c r="X1188" i="2"/>
  <c r="AW1155" i="2"/>
  <c r="AX1155" i="2" s="1"/>
  <c r="AV1155" i="2"/>
  <c r="AJ1130" i="2"/>
  <c r="AK1130" i="2"/>
  <c r="AL1130" i="2" s="1"/>
  <c r="Y1119" i="2"/>
  <c r="Z1119" i="2" s="1"/>
  <c r="X1119" i="2"/>
  <c r="Y1090" i="2"/>
  <c r="Z1090" i="2" s="1"/>
  <c r="X1090" i="2"/>
  <c r="AA1122" i="2"/>
  <c r="AM1088" i="2"/>
  <c r="Y1066" i="2"/>
  <c r="Z1066" i="2" s="1"/>
  <c r="X1066" i="2"/>
  <c r="Y1059" i="2"/>
  <c r="Z1059" i="2" s="1"/>
  <c r="X1059" i="2"/>
  <c r="Y1050" i="2"/>
  <c r="Z1050" i="2" s="1"/>
  <c r="X1050" i="2"/>
  <c r="Y1043" i="2"/>
  <c r="Z1043" i="2" s="1"/>
  <c r="X1043" i="2"/>
  <c r="X1172" i="2"/>
  <c r="Y1172" i="2"/>
  <c r="Z1172" i="2" s="1"/>
  <c r="AM1113" i="2"/>
  <c r="AM1097" i="2"/>
  <c r="X1058" i="2"/>
  <c r="Y1058" i="2"/>
  <c r="Z1058" i="2" s="1"/>
  <c r="AK1008" i="2"/>
  <c r="AL1008" i="2" s="1"/>
  <c r="AJ1008" i="2"/>
  <c r="AJ1002" i="2"/>
  <c r="AK1002" i="2"/>
  <c r="AL1002" i="2" s="1"/>
  <c r="I1030" i="2"/>
  <c r="M998" i="2"/>
  <c r="X996" i="2"/>
  <c r="Y996" i="2"/>
  <c r="Z996" i="2" s="1"/>
  <c r="Y990" i="2"/>
  <c r="Z990" i="2" s="1"/>
  <c r="X990" i="2"/>
  <c r="N981" i="2"/>
  <c r="X928" i="2"/>
  <c r="Y928" i="2"/>
  <c r="Z928" i="2" s="1"/>
  <c r="Y917" i="2"/>
  <c r="Z917" i="2" s="1"/>
  <c r="X917" i="2"/>
  <c r="AM908" i="2"/>
  <c r="Y900" i="2"/>
  <c r="Z900" i="2" s="1"/>
  <c r="X900" i="2"/>
  <c r="AV1197" i="2"/>
  <c r="AW1197" i="2"/>
  <c r="AX1197" i="2" s="1"/>
  <c r="Y1109" i="2"/>
  <c r="Z1109" i="2" s="1"/>
  <c r="X1109" i="2"/>
  <c r="AM1093" i="2"/>
  <c r="AW1075" i="2"/>
  <c r="AX1075" i="2" s="1"/>
  <c r="AV1075" i="2"/>
  <c r="Y1064" i="2"/>
  <c r="Z1064" i="2" s="1"/>
  <c r="X1064" i="2"/>
  <c r="Y1037" i="2"/>
  <c r="Z1037" i="2" s="1"/>
  <c r="X1037" i="2"/>
  <c r="AM1026" i="2"/>
  <c r="AM1019" i="2"/>
  <c r="AM994" i="2"/>
  <c r="AW944" i="2"/>
  <c r="AX944" i="2" s="1"/>
  <c r="AV944" i="2"/>
  <c r="AV927" i="2"/>
  <c r="AW927" i="2"/>
  <c r="AX927" i="2" s="1"/>
  <c r="Y912" i="2"/>
  <c r="Z912" i="2" s="1"/>
  <c r="X912" i="2"/>
  <c r="AM905" i="2"/>
  <c r="AB713" i="2"/>
  <c r="AN683" i="2"/>
  <c r="AM1193" i="2"/>
  <c r="AM1100" i="2"/>
  <c r="AW1078" i="2"/>
  <c r="AX1078" i="2" s="1"/>
  <c r="AV1078" i="2"/>
  <c r="AM1007" i="2"/>
  <c r="AK970" i="2"/>
  <c r="AL970" i="2" s="1"/>
  <c r="AJ970" i="2"/>
  <c r="AU1277" i="2"/>
  <c r="AU1276" i="2"/>
  <c r="AJ1283" i="2"/>
  <c r="U1278" i="2"/>
  <c r="Y1278" i="2" s="1"/>
  <c r="Z1278" i="2" s="1"/>
  <c r="X1278" i="2"/>
  <c r="AW1273" i="2"/>
  <c r="AX1273" i="2" s="1"/>
  <c r="AV1273" i="2"/>
  <c r="AJ1262" i="2"/>
  <c r="AK1262" i="2"/>
  <c r="AL1262" i="2" s="1"/>
  <c r="AJ1261" i="2"/>
  <c r="AK1261" i="2"/>
  <c r="AL1261" i="2" s="1"/>
  <c r="AJ1238" i="2"/>
  <c r="AK1238" i="2"/>
  <c r="AL1238" i="2" s="1"/>
  <c r="X1267" i="2"/>
  <c r="Y1267" i="2"/>
  <c r="Z1267" i="2" s="1"/>
  <c r="AW1243" i="2"/>
  <c r="AX1243" i="2" s="1"/>
  <c r="AV1243" i="2"/>
  <c r="AW1246" i="2"/>
  <c r="AX1246" i="2" s="1"/>
  <c r="AV1246" i="2"/>
  <c r="X1220" i="2"/>
  <c r="U1220" i="2"/>
  <c r="U1223" i="2" s="1"/>
  <c r="Y1215" i="2"/>
  <c r="Z1215" i="2" s="1"/>
  <c r="X1215" i="2"/>
  <c r="X1179" i="2"/>
  <c r="Y1179" i="2"/>
  <c r="Z1179" i="2" s="1"/>
  <c r="Y1173" i="2"/>
  <c r="Z1173" i="2" s="1"/>
  <c r="X1173" i="2"/>
  <c r="AM1164" i="2"/>
  <c r="AJ1257" i="2"/>
  <c r="AK1257" i="2"/>
  <c r="AL1257" i="2" s="1"/>
  <c r="AM1216" i="2"/>
  <c r="AM1184" i="2"/>
  <c r="Y1177" i="2"/>
  <c r="Z1177" i="2" s="1"/>
  <c r="X1177" i="2"/>
  <c r="AK1274" i="2"/>
  <c r="AL1274" i="2" s="1"/>
  <c r="AJ1274" i="2"/>
  <c r="AW1249" i="2"/>
  <c r="AX1249" i="2" s="1"/>
  <c r="AV1249" i="2"/>
  <c r="X1219" i="2"/>
  <c r="Y1219" i="2"/>
  <c r="Z1219" i="2" s="1"/>
  <c r="AK1198" i="2"/>
  <c r="AL1198" i="2" s="1"/>
  <c r="AJ1198" i="2"/>
  <c r="AM1192" i="2"/>
  <c r="AK1187" i="2"/>
  <c r="AL1187" i="2" s="1"/>
  <c r="AJ1187" i="2"/>
  <c r="AM1176" i="2"/>
  <c r="AM1165" i="2"/>
  <c r="Y1139" i="2"/>
  <c r="Z1139" i="2" s="1"/>
  <c r="X1139" i="2"/>
  <c r="I1290" i="2"/>
  <c r="AI1290" i="2"/>
  <c r="AK1170" i="2"/>
  <c r="AL1170" i="2" s="1"/>
  <c r="AJ1170" i="2"/>
  <c r="Y1156" i="2"/>
  <c r="Z1156" i="2" s="1"/>
  <c r="X1156" i="2"/>
  <c r="AM1146" i="2"/>
  <c r="AA1223" i="2"/>
  <c r="AM1185" i="2"/>
  <c r="X1167" i="2"/>
  <c r="Y1167" i="2"/>
  <c r="Z1167" i="2" s="1"/>
  <c r="AM1157" i="2"/>
  <c r="AB1223" i="2"/>
  <c r="AW1096" i="2"/>
  <c r="AX1096" i="2" s="1"/>
  <c r="AV1096" i="2"/>
  <c r="AW1041" i="2"/>
  <c r="AX1041" i="2" s="1"/>
  <c r="AV1041" i="2"/>
  <c r="AW1013" i="2"/>
  <c r="AX1013" i="2" s="1"/>
  <c r="AV1013" i="2"/>
  <c r="Y1002" i="2"/>
  <c r="Z1002" i="2" s="1"/>
  <c r="X1002" i="2"/>
  <c r="AM1212" i="2"/>
  <c r="AW1202" i="2"/>
  <c r="AX1202" i="2" s="1"/>
  <c r="AV1202" i="2"/>
  <c r="AM1188" i="2"/>
  <c r="AK1160" i="2"/>
  <c r="AL1160" i="2" s="1"/>
  <c r="AJ1160" i="2"/>
  <c r="X1149" i="2"/>
  <c r="Y1149" i="2"/>
  <c r="Z1149" i="2" s="1"/>
  <c r="AM1143" i="2"/>
  <c r="AV1130" i="2"/>
  <c r="AW1130" i="2"/>
  <c r="AX1130" i="2" s="1"/>
  <c r="AM1119" i="2"/>
  <c r="Y1068" i="2"/>
  <c r="Z1068" i="2" s="1"/>
  <c r="X1068" i="2"/>
  <c r="AM1066" i="2"/>
  <c r="Y1052" i="2"/>
  <c r="Z1052" i="2" s="1"/>
  <c r="X1052" i="2"/>
  <c r="AM1050" i="2"/>
  <c r="AI1082" i="2"/>
  <c r="AM1172" i="2"/>
  <c r="AK1128" i="2"/>
  <c r="AJ1128" i="2"/>
  <c r="N1088" i="2"/>
  <c r="AM1058" i="2"/>
  <c r="AM1047" i="2"/>
  <c r="AW1012" i="2"/>
  <c r="AX1012" i="2" s="1"/>
  <c r="AV1012" i="2"/>
  <c r="AM1006" i="2"/>
  <c r="AV1002" i="2"/>
  <c r="AW1002" i="2"/>
  <c r="AX1002" i="2" s="1"/>
  <c r="AM955" i="2"/>
  <c r="Y946" i="2"/>
  <c r="Z946" i="2" s="1"/>
  <c r="X946" i="2"/>
  <c r="AJ927" i="2"/>
  <c r="X907" i="2"/>
  <c r="Y907" i="2"/>
  <c r="Z907" i="2" s="1"/>
  <c r="AJ899" i="2"/>
  <c r="AK899" i="2"/>
  <c r="AL899" i="2" s="1"/>
  <c r="AB1290" i="2"/>
  <c r="AW1190" i="2"/>
  <c r="AX1190" i="2" s="1"/>
  <c r="AV1190" i="2"/>
  <c r="X1152" i="2"/>
  <c r="Y1152" i="2"/>
  <c r="Z1152" i="2" s="1"/>
  <c r="AW1118" i="2"/>
  <c r="AX1118" i="2" s="1"/>
  <c r="AV1118" i="2"/>
  <c r="AM1109" i="2"/>
  <c r="AB1122" i="2"/>
  <c r="Y1054" i="2"/>
  <c r="Z1054" i="2" s="1"/>
  <c r="X1054" i="2"/>
  <c r="AM1037" i="2"/>
  <c r="AM1014" i="2"/>
  <c r="AK1009" i="2"/>
  <c r="AL1009" i="2" s="1"/>
  <c r="AJ1009" i="2"/>
  <c r="Y994" i="2"/>
  <c r="Z994" i="2" s="1"/>
  <c r="X994" i="2"/>
  <c r="Y950" i="2"/>
  <c r="Z950" i="2" s="1"/>
  <c r="X950" i="2"/>
  <c r="Y934" i="2"/>
  <c r="Z934" i="2" s="1"/>
  <c r="X934" i="2"/>
  <c r="AM926" i="2"/>
  <c r="AA975" i="2"/>
  <c r="AM912" i="2"/>
  <c r="Y905" i="2"/>
  <c r="Z905" i="2" s="1"/>
  <c r="X905" i="2"/>
  <c r="AK1218" i="2"/>
  <c r="AL1218" i="2" s="1"/>
  <c r="AJ1218" i="2"/>
  <c r="Y1193" i="2"/>
  <c r="Z1193" i="2" s="1"/>
  <c r="X1193" i="2"/>
  <c r="X1132" i="2"/>
  <c r="Y1132" i="2"/>
  <c r="Z1132" i="2" s="1"/>
  <c r="Y1060" i="2"/>
  <c r="Z1060" i="2" s="1"/>
  <c r="X1060" i="2"/>
  <c r="Y1007" i="2"/>
  <c r="Z1007" i="2" s="1"/>
  <c r="X1007" i="2"/>
  <c r="X972" i="2"/>
  <c r="Y972" i="2"/>
  <c r="Z972" i="2" s="1"/>
  <c r="AM959" i="2"/>
  <c r="M975" i="2"/>
  <c r="N926" i="2"/>
  <c r="N975" i="2" s="1"/>
  <c r="Y881" i="2"/>
  <c r="Z881" i="2" s="1"/>
  <c r="X881" i="2"/>
  <c r="Y876" i="2"/>
  <c r="Z876" i="2" s="1"/>
  <c r="X876" i="2"/>
  <c r="AB920" i="2"/>
  <c r="AN871" i="2"/>
  <c r="AM863" i="2"/>
  <c r="AK853" i="2"/>
  <c r="AL853" i="2" s="1"/>
  <c r="AJ853" i="2"/>
  <c r="AW850" i="2"/>
  <c r="AX850" i="2" s="1"/>
  <c r="AV850" i="2"/>
  <c r="AM836" i="2"/>
  <c r="X834" i="2"/>
  <c r="Y834" i="2"/>
  <c r="Z834" i="2" s="1"/>
  <c r="AK794" i="2"/>
  <c r="AL794" i="2" s="1"/>
  <c r="AJ794" i="2"/>
  <c r="AK782" i="2"/>
  <c r="AL782" i="2" s="1"/>
  <c r="AJ782" i="2"/>
  <c r="AM760" i="2"/>
  <c r="AM752" i="2"/>
  <c r="AM743" i="2"/>
  <c r="Y734" i="2"/>
  <c r="Z734" i="2" s="1"/>
  <c r="X734" i="2"/>
  <c r="Y704" i="2"/>
  <c r="Z704" i="2" s="1"/>
  <c r="X704" i="2"/>
  <c r="Y693" i="2"/>
  <c r="Z693" i="2" s="1"/>
  <c r="X693" i="2"/>
  <c r="AM685" i="2"/>
  <c r="Y675" i="2"/>
  <c r="Z675" i="2" s="1"/>
  <c r="X675" i="2"/>
  <c r="AM666" i="2"/>
  <c r="AW1219" i="2"/>
  <c r="AX1219" i="2" s="1"/>
  <c r="AV1219" i="2"/>
  <c r="X1142" i="2"/>
  <c r="Y1142" i="2"/>
  <c r="Z1142" i="2" s="1"/>
  <c r="AW1090" i="2"/>
  <c r="AX1090" i="2" s="1"/>
  <c r="AV1090" i="2"/>
  <c r="AW971" i="2"/>
  <c r="AX971" i="2" s="1"/>
  <c r="AV971" i="2"/>
  <c r="AK945" i="2"/>
  <c r="AL945" i="2" s="1"/>
  <c r="AJ945" i="2"/>
  <c r="X933" i="2"/>
  <c r="Y933" i="2"/>
  <c r="Z933" i="2" s="1"/>
  <c r="AK913" i="2"/>
  <c r="AL913" i="2" s="1"/>
  <c r="AJ913" i="2"/>
  <c r="Y910" i="2"/>
  <c r="Z910" i="2" s="1"/>
  <c r="X910" i="2"/>
  <c r="X904" i="2"/>
  <c r="Y904" i="2"/>
  <c r="Z904" i="2" s="1"/>
  <c r="AJ900" i="2"/>
  <c r="AK900" i="2"/>
  <c r="AL900" i="2" s="1"/>
  <c r="AM892" i="2"/>
  <c r="Y877" i="2"/>
  <c r="Z877" i="2" s="1"/>
  <c r="X877" i="2"/>
  <c r="Y871" i="2"/>
  <c r="X871" i="2"/>
  <c r="AM848" i="2"/>
  <c r="Y832" i="2"/>
  <c r="Z832" i="2" s="1"/>
  <c r="X832" i="2"/>
  <c r="Y826" i="2"/>
  <c r="Z826" i="2" s="1"/>
  <c r="X826" i="2"/>
  <c r="Y809" i="2"/>
  <c r="Z809" i="2" s="1"/>
  <c r="X809" i="2"/>
  <c r="AM800" i="2"/>
  <c r="AW757" i="2"/>
  <c r="AX757" i="2" s="1"/>
  <c r="AV757" i="2"/>
  <c r="AM747" i="2"/>
  <c r="Y729" i="2"/>
  <c r="Z729" i="2" s="1"/>
  <c r="X729" i="2"/>
  <c r="AM721" i="2"/>
  <c r="Y696" i="2"/>
  <c r="Z696" i="2" s="1"/>
  <c r="X696" i="2"/>
  <c r="AV1221" i="2"/>
  <c r="AW1221" i="2"/>
  <c r="AX1221" i="2" s="1"/>
  <c r="AK1106" i="2"/>
  <c r="AL1106" i="2" s="1"/>
  <c r="AJ1106" i="2"/>
  <c r="AK1051" i="2"/>
  <c r="AL1051" i="2" s="1"/>
  <c r="AJ1051" i="2"/>
  <c r="Y968" i="2"/>
  <c r="Z968" i="2" s="1"/>
  <c r="X968" i="2"/>
  <c r="AW952" i="2"/>
  <c r="AX952" i="2" s="1"/>
  <c r="AV952" i="2"/>
  <c r="Y906" i="2"/>
  <c r="Z906" i="2" s="1"/>
  <c r="X906" i="2"/>
  <c r="X898" i="2"/>
  <c r="Y898" i="2"/>
  <c r="Z898" i="2" s="1"/>
  <c r="X891" i="2"/>
  <c r="Y891" i="2"/>
  <c r="Z891" i="2" s="1"/>
  <c r="AW854" i="2"/>
  <c r="AX854" i="2" s="1"/>
  <c r="AV854" i="2"/>
  <c r="AM755" i="2"/>
  <c r="Y742" i="2"/>
  <c r="Z742" i="2" s="1"/>
  <c r="X742" i="2"/>
  <c r="Y733" i="2"/>
  <c r="Z733" i="2" s="1"/>
  <c r="X733" i="2"/>
  <c r="AK703" i="2"/>
  <c r="AL703" i="2" s="1"/>
  <c r="AJ703" i="2"/>
  <c r="X691" i="2"/>
  <c r="Y691" i="2"/>
  <c r="Z691" i="2" s="1"/>
  <c r="AW641" i="2"/>
  <c r="AX641" i="2" s="1"/>
  <c r="AV641" i="2"/>
  <c r="AM635" i="2"/>
  <c r="AK625" i="2"/>
  <c r="AL625" i="2" s="1"/>
  <c r="AJ625" i="2"/>
  <c r="AW622" i="2"/>
  <c r="AX622" i="2" s="1"/>
  <c r="AV622" i="2"/>
  <c r="AM619" i="2"/>
  <c r="AK617" i="2"/>
  <c r="AL617" i="2" s="1"/>
  <c r="AJ617" i="2"/>
  <c r="Y613" i="2"/>
  <c r="Z613" i="2" s="1"/>
  <c r="X613" i="2"/>
  <c r="AM599" i="2"/>
  <c r="AK589" i="2"/>
  <c r="AL589" i="2" s="1"/>
  <c r="AJ589" i="2"/>
  <c r="AM572" i="2"/>
  <c r="AK562" i="2"/>
  <c r="AL562" i="2" s="1"/>
  <c r="AJ562" i="2"/>
  <c r="AW559" i="2"/>
  <c r="AX559" i="2" s="1"/>
  <c r="AV559" i="2"/>
  <c r="Y552" i="2"/>
  <c r="Z552" i="2" s="1"/>
  <c r="X552" i="2"/>
  <c r="AW542" i="2"/>
  <c r="AX542" i="2" s="1"/>
  <c r="AV542" i="2"/>
  <c r="AU531" i="2"/>
  <c r="X529" i="2"/>
  <c r="Y529" i="2"/>
  <c r="Z529" i="2" s="1"/>
  <c r="Y519" i="2"/>
  <c r="Z519" i="2" s="1"/>
  <c r="X519" i="2"/>
  <c r="AW511" i="2"/>
  <c r="AX511" i="2" s="1"/>
  <c r="AV511" i="2"/>
  <c r="Y498" i="2"/>
  <c r="Z498" i="2" s="1"/>
  <c r="X498" i="2"/>
  <c r="AM490" i="2"/>
  <c r="X1104" i="2"/>
  <c r="Y1104" i="2"/>
  <c r="Z1104" i="2" s="1"/>
  <c r="AK1067" i="2"/>
  <c r="AL1067" i="2" s="1"/>
  <c r="AJ1067" i="2"/>
  <c r="Y1020" i="2"/>
  <c r="Z1020" i="2" s="1"/>
  <c r="X1020" i="2"/>
  <c r="AW1008" i="2"/>
  <c r="AX1008" i="2" s="1"/>
  <c r="AV1008" i="2"/>
  <c r="Y944" i="2"/>
  <c r="Z944" i="2" s="1"/>
  <c r="X944" i="2"/>
  <c r="AK936" i="2"/>
  <c r="AL936" i="2" s="1"/>
  <c r="AJ936" i="2"/>
  <c r="X916" i="2"/>
  <c r="Y916" i="2"/>
  <c r="Z916" i="2" s="1"/>
  <c r="Y884" i="2"/>
  <c r="Z884" i="2" s="1"/>
  <c r="X884" i="2"/>
  <c r="X880" i="2"/>
  <c r="Y880" i="2"/>
  <c r="Z880" i="2" s="1"/>
  <c r="AK857" i="2"/>
  <c r="AL857" i="2" s="1"/>
  <c r="AJ857" i="2"/>
  <c r="AM839" i="2"/>
  <c r="AM835" i="2"/>
  <c r="AM814" i="2"/>
  <c r="Y796" i="2"/>
  <c r="Z796" i="2" s="1"/>
  <c r="X796" i="2"/>
  <c r="AW754" i="2"/>
  <c r="AX754" i="2" s="1"/>
  <c r="AV754" i="2"/>
  <c r="AM746" i="2"/>
  <c r="AK735" i="2"/>
  <c r="AL735" i="2" s="1"/>
  <c r="AJ735" i="2"/>
  <c r="AM726" i="2"/>
  <c r="AI772" i="2"/>
  <c r="AK691" i="2"/>
  <c r="AL691" i="2" s="1"/>
  <c r="AJ691" i="2"/>
  <c r="AM674" i="2"/>
  <c r="AM636" i="2"/>
  <c r="AM609" i="2"/>
  <c r="AM600" i="2"/>
  <c r="AM557" i="2"/>
  <c r="AM553" i="2"/>
  <c r="Y537" i="2"/>
  <c r="Z537" i="2" s="1"/>
  <c r="X537" i="2"/>
  <c r="AM505" i="2"/>
  <c r="AU139" i="2"/>
  <c r="AU203" i="2" s="1"/>
  <c r="AI203" i="2"/>
  <c r="AK1005" i="2"/>
  <c r="AL1005" i="2" s="1"/>
  <c r="AJ1005" i="2"/>
  <c r="AA1030" i="2"/>
  <c r="AM981" i="2"/>
  <c r="AI920" i="2"/>
  <c r="AW890" i="2"/>
  <c r="AX890" i="2" s="1"/>
  <c r="AV890" i="2"/>
  <c r="Y885" i="2"/>
  <c r="Z885" i="2" s="1"/>
  <c r="X885" i="2"/>
  <c r="AK806" i="2"/>
  <c r="AL806" i="2" s="1"/>
  <c r="AJ806" i="2"/>
  <c r="AW793" i="2"/>
  <c r="AX793" i="2" s="1"/>
  <c r="AV793" i="2"/>
  <c r="AW707" i="2"/>
  <c r="AX707" i="2" s="1"/>
  <c r="AV707" i="2"/>
  <c r="AW690" i="2"/>
  <c r="AX690" i="2" s="1"/>
  <c r="AV690" i="2"/>
  <c r="AK673" i="2"/>
  <c r="AL673" i="2" s="1"/>
  <c r="AJ673" i="2"/>
  <c r="X662" i="2"/>
  <c r="Y662" i="2"/>
  <c r="Z662" i="2" s="1"/>
  <c r="AW642" i="2"/>
  <c r="AX642" i="2" s="1"/>
  <c r="AV642" i="2"/>
  <c r="AM628" i="2"/>
  <c r="AK611" i="2"/>
  <c r="AL611" i="2" s="1"/>
  <c r="AJ611" i="2"/>
  <c r="Y605" i="2"/>
  <c r="Z605" i="2" s="1"/>
  <c r="X605" i="2"/>
  <c r="AV597" i="2"/>
  <c r="AW597" i="2"/>
  <c r="AX597" i="2" s="1"/>
  <c r="Y589" i="2"/>
  <c r="Z589" i="2" s="1"/>
  <c r="X589" i="2"/>
  <c r="AM586" i="2"/>
  <c r="AK579" i="2"/>
  <c r="AL579" i="2" s="1"/>
  <c r="AJ579" i="2"/>
  <c r="AM549" i="2"/>
  <c r="AW543" i="2"/>
  <c r="AX543" i="2" s="1"/>
  <c r="AV543" i="2"/>
  <c r="AW503" i="2"/>
  <c r="AX503" i="2" s="1"/>
  <c r="AV503" i="2"/>
  <c r="AM487" i="2"/>
  <c r="X462" i="2"/>
  <c r="Y462" i="2"/>
  <c r="Z462" i="2" s="1"/>
  <c r="U458" i="2"/>
  <c r="Y458" i="2" s="1"/>
  <c r="Z458" i="2" s="1"/>
  <c r="X458" i="2"/>
  <c r="V451" i="2"/>
  <c r="Y451" i="2" s="1"/>
  <c r="X451" i="2"/>
  <c r="AW412" i="2"/>
  <c r="AX412" i="2" s="1"/>
  <c r="AV412" i="2"/>
  <c r="AK408" i="2"/>
  <c r="AL408" i="2" s="1"/>
  <c r="AJ408" i="2"/>
  <c r="Y404" i="2"/>
  <c r="Z404" i="2" s="1"/>
  <c r="X404" i="2"/>
  <c r="AK393" i="2"/>
  <c r="AL393" i="2" s="1"/>
  <c r="AJ393" i="2"/>
  <c r="AM376" i="2"/>
  <c r="X374" i="2"/>
  <c r="Y374" i="2"/>
  <c r="Z374" i="2" s="1"/>
  <c r="AK356" i="2"/>
  <c r="AL356" i="2" s="1"/>
  <c r="AJ356" i="2"/>
  <c r="AM348" i="2"/>
  <c r="AA384" i="2"/>
  <c r="Y334" i="2"/>
  <c r="Z334" i="2" s="1"/>
  <c r="X334" i="2"/>
  <c r="AM332" i="2"/>
  <c r="Y310" i="2"/>
  <c r="Z310" i="2" s="1"/>
  <c r="X310" i="2"/>
  <c r="AV304" i="2"/>
  <c r="AW304" i="2"/>
  <c r="AX304" i="2" s="1"/>
  <c r="Y296" i="2"/>
  <c r="Z296" i="2" s="1"/>
  <c r="X296" i="2"/>
  <c r="AM294" i="2"/>
  <c r="Y285" i="2"/>
  <c r="Z285" i="2" s="1"/>
  <c r="X285" i="2"/>
  <c r="AM283" i="2"/>
  <c r="AA342" i="2"/>
  <c r="AK271" i="2"/>
  <c r="AL271" i="2" s="1"/>
  <c r="AJ271" i="2"/>
  <c r="Y266" i="2"/>
  <c r="Z266" i="2" s="1"/>
  <c r="X266" i="2"/>
  <c r="Y252" i="2"/>
  <c r="Z252" i="2" s="1"/>
  <c r="X252" i="2"/>
  <c r="Y243" i="2"/>
  <c r="Z243" i="2" s="1"/>
  <c r="X243" i="2"/>
  <c r="Y223" i="2"/>
  <c r="Z223" i="2" s="1"/>
  <c r="X223" i="2"/>
  <c r="Y209" i="2"/>
  <c r="X209" i="2"/>
  <c r="AM175" i="2"/>
  <c r="Y168" i="2"/>
  <c r="Z168" i="2" s="1"/>
  <c r="X168" i="2"/>
  <c r="AM166" i="2"/>
  <c r="Y160" i="2"/>
  <c r="Z160" i="2" s="1"/>
  <c r="X160" i="2"/>
  <c r="Y155" i="2"/>
  <c r="Z155" i="2" s="1"/>
  <c r="X155" i="2"/>
  <c r="AM150" i="2"/>
  <c r="Y147" i="2"/>
  <c r="Z147" i="2" s="1"/>
  <c r="X147" i="2"/>
  <c r="J203" i="2"/>
  <c r="M139" i="2"/>
  <c r="Y123" i="2"/>
  <c r="Z123" i="2" s="1"/>
  <c r="X123" i="2"/>
  <c r="AM121" i="2"/>
  <c r="Y118" i="2"/>
  <c r="Z118" i="2" s="1"/>
  <c r="X118" i="2"/>
  <c r="AK107" i="2"/>
  <c r="AL107" i="2" s="1"/>
  <c r="AJ107" i="2"/>
  <c r="AM84" i="2"/>
  <c r="Y80" i="2"/>
  <c r="Z80" i="2" s="1"/>
  <c r="X80" i="2"/>
  <c r="AK77" i="2"/>
  <c r="AL77" i="2" s="1"/>
  <c r="AJ77" i="2"/>
  <c r="AV37" i="2"/>
  <c r="X24" i="2"/>
  <c r="Y24" i="2"/>
  <c r="X1049" i="2"/>
  <c r="Y1049" i="2"/>
  <c r="Z1049" i="2" s="1"/>
  <c r="AB1082" i="2"/>
  <c r="AN1036" i="2"/>
  <c r="AN1082" i="2" s="1"/>
  <c r="AW940" i="2"/>
  <c r="AX940" i="2" s="1"/>
  <c r="AV940" i="2"/>
  <c r="X887" i="2"/>
  <c r="Y887" i="2"/>
  <c r="Z887" i="2" s="1"/>
  <c r="AM872" i="2"/>
  <c r="AK816" i="2"/>
  <c r="AL816" i="2" s="1"/>
  <c r="AJ816" i="2"/>
  <c r="AV810" i="2"/>
  <c r="AW810" i="2"/>
  <c r="AX810" i="2" s="1"/>
  <c r="AK798" i="2"/>
  <c r="AL798" i="2" s="1"/>
  <c r="AJ798" i="2"/>
  <c r="AN741" i="2"/>
  <c r="AK630" i="2"/>
  <c r="AL630" i="2" s="1"/>
  <c r="AJ630" i="2"/>
  <c r="I677" i="2"/>
  <c r="AW362" i="2"/>
  <c r="AX362" i="2" s="1"/>
  <c r="AV362" i="2"/>
  <c r="X351" i="2"/>
  <c r="Y351" i="2"/>
  <c r="Z351" i="2" s="1"/>
  <c r="AM333" i="2"/>
  <c r="AK301" i="2"/>
  <c r="AL301" i="2" s="1"/>
  <c r="AJ301" i="2"/>
  <c r="AV296" i="2"/>
  <c r="AW296" i="2"/>
  <c r="AX296" i="2" s="1"/>
  <c r="AM284" i="2"/>
  <c r="AM174" i="2"/>
  <c r="X153" i="2"/>
  <c r="Y153" i="2"/>
  <c r="Z153" i="2" s="1"/>
  <c r="X141" i="2"/>
  <c r="Y141" i="2"/>
  <c r="AV91" i="2"/>
  <c r="AW91" i="2"/>
  <c r="AX91" i="2" s="1"/>
  <c r="AG81" i="2"/>
  <c r="AK81" i="2" s="1"/>
  <c r="AL81" i="2" s="1"/>
  <c r="AJ81" i="2"/>
  <c r="AM75" i="2"/>
  <c r="AM48" i="2"/>
  <c r="T12" i="2"/>
  <c r="T8" i="2"/>
  <c r="T14" i="2"/>
  <c r="T10" i="2"/>
  <c r="T6" i="2"/>
  <c r="AM805" i="2"/>
  <c r="X751" i="2"/>
  <c r="Y751" i="2"/>
  <c r="Z751" i="2" s="1"/>
  <c r="X576" i="2"/>
  <c r="Y576" i="2"/>
  <c r="Z576" i="2" s="1"/>
  <c r="X518" i="2"/>
  <c r="Y518" i="2"/>
  <c r="Z518" i="2" s="1"/>
  <c r="X513" i="2"/>
  <c r="Y513" i="2"/>
  <c r="Z513" i="2" s="1"/>
  <c r="AU488" i="2"/>
  <c r="AW443" i="2"/>
  <c r="AX443" i="2" s="1"/>
  <c r="AV443" i="2"/>
  <c r="AM413" i="2"/>
  <c r="AK380" i="2"/>
  <c r="AL380" i="2" s="1"/>
  <c r="AJ380" i="2"/>
  <c r="AW316" i="2"/>
  <c r="AX316" i="2" s="1"/>
  <c r="AV316" i="2"/>
  <c r="AM262" i="2"/>
  <c r="AW212" i="2"/>
  <c r="AX212" i="2" s="1"/>
  <c r="AV212" i="2"/>
  <c r="AW103" i="2"/>
  <c r="AX103" i="2" s="1"/>
  <c r="AV103" i="2"/>
  <c r="X89" i="2"/>
  <c r="Y89" i="2"/>
  <c r="Z89" i="2" s="1"/>
  <c r="J133" i="2"/>
  <c r="AM39" i="2"/>
  <c r="AK1148" i="2"/>
  <c r="AL1148" i="2" s="1"/>
  <c r="AJ1148" i="2"/>
  <c r="AK1107" i="2"/>
  <c r="AL1107" i="2" s="1"/>
  <c r="AJ1107" i="2"/>
  <c r="AK937" i="2"/>
  <c r="AL937" i="2" s="1"/>
  <c r="AJ937" i="2"/>
  <c r="X895" i="2"/>
  <c r="Y895" i="2"/>
  <c r="Z895" i="2" s="1"/>
  <c r="AW857" i="2"/>
  <c r="AX857" i="2" s="1"/>
  <c r="AV857" i="2"/>
  <c r="Y797" i="2"/>
  <c r="Z797" i="2" s="1"/>
  <c r="X797" i="2"/>
  <c r="AK789" i="2"/>
  <c r="AL789" i="2" s="1"/>
  <c r="AJ789" i="2"/>
  <c r="AM708" i="2"/>
  <c r="AM705" i="2"/>
  <c r="Y661" i="2"/>
  <c r="Z661" i="2" s="1"/>
  <c r="X661" i="2"/>
  <c r="AM632" i="2"/>
  <c r="AK615" i="2"/>
  <c r="AL615" i="2" s="1"/>
  <c r="AJ615" i="2"/>
  <c r="X598" i="2"/>
  <c r="Y598" i="2"/>
  <c r="Z598" i="2" s="1"/>
  <c r="X567" i="2"/>
  <c r="Y567" i="2"/>
  <c r="Z567" i="2" s="1"/>
  <c r="AK547" i="2"/>
  <c r="AL547" i="2" s="1"/>
  <c r="AJ547" i="2"/>
  <c r="AM506" i="2"/>
  <c r="AM485" i="2"/>
  <c r="X476" i="2"/>
  <c r="Y476" i="2"/>
  <c r="Z476" i="2" s="1"/>
  <c r="AG469" i="2"/>
  <c r="AK469" i="2" s="1"/>
  <c r="AL469" i="2" s="1"/>
  <c r="AJ469" i="2"/>
  <c r="Y463" i="2"/>
  <c r="Z463" i="2" s="1"/>
  <c r="X463" i="2"/>
  <c r="AW448" i="2"/>
  <c r="AX448" i="2" s="1"/>
  <c r="AV448" i="2"/>
  <c r="X445" i="2"/>
  <c r="Y445" i="2"/>
  <c r="Z445" i="2" s="1"/>
  <c r="AW408" i="2"/>
  <c r="AX408" i="2" s="1"/>
  <c r="AV408" i="2"/>
  <c r="AW370" i="2"/>
  <c r="AX370" i="2" s="1"/>
  <c r="AV370" i="2"/>
  <c r="X367" i="2"/>
  <c r="Y367" i="2"/>
  <c r="Z367" i="2" s="1"/>
  <c r="X335" i="2"/>
  <c r="Y335" i="2"/>
  <c r="Z335" i="2" s="1"/>
  <c r="AW330" i="2"/>
  <c r="AX330" i="2" s="1"/>
  <c r="AV330" i="2"/>
  <c r="AM314" i="2"/>
  <c r="AW309" i="2"/>
  <c r="AX309" i="2" s="1"/>
  <c r="AV309" i="2"/>
  <c r="X297" i="2"/>
  <c r="Y297" i="2"/>
  <c r="Z297" i="2" s="1"/>
  <c r="AW292" i="2"/>
  <c r="AX292" i="2" s="1"/>
  <c r="AV292" i="2"/>
  <c r="X288" i="2"/>
  <c r="Y288" i="2"/>
  <c r="Z288" i="2" s="1"/>
  <c r="AK285" i="2"/>
  <c r="AL285" i="2" s="1"/>
  <c r="AJ285" i="2"/>
  <c r="AW271" i="2"/>
  <c r="AX271" i="2" s="1"/>
  <c r="AV271" i="2"/>
  <c r="AM247" i="2"/>
  <c r="Y240" i="2"/>
  <c r="Z240" i="2" s="1"/>
  <c r="X240" i="2"/>
  <c r="AV221" i="2"/>
  <c r="AW221" i="2"/>
  <c r="AX221" i="2" s="1"/>
  <c r="AK196" i="2"/>
  <c r="AL196" i="2" s="1"/>
  <c r="AJ196" i="2"/>
  <c r="AM190" i="2"/>
  <c r="AM187" i="2"/>
  <c r="AK181" i="2"/>
  <c r="AL181" i="2" s="1"/>
  <c r="AJ181" i="2"/>
  <c r="Y179" i="2"/>
  <c r="Z179" i="2" s="1"/>
  <c r="X179" i="2"/>
  <c r="Y170" i="2"/>
  <c r="Z170" i="2" s="1"/>
  <c r="X170" i="2"/>
  <c r="Y163" i="2"/>
  <c r="Z163" i="2" s="1"/>
  <c r="X163" i="2"/>
  <c r="AM159" i="2"/>
  <c r="AK141" i="2"/>
  <c r="AL141" i="2" s="1"/>
  <c r="AJ141" i="2"/>
  <c r="X124" i="2"/>
  <c r="Y124" i="2"/>
  <c r="Z124" i="2" s="1"/>
  <c r="AW119" i="2"/>
  <c r="AX119" i="2" s="1"/>
  <c r="AV119" i="2"/>
  <c r="AW107" i="2"/>
  <c r="AX107" i="2" s="1"/>
  <c r="AV107" i="2"/>
  <c r="X100" i="2"/>
  <c r="Y100" i="2"/>
  <c r="Z100" i="2" s="1"/>
  <c r="X93" i="2"/>
  <c r="Y93" i="2"/>
  <c r="Z93" i="2" s="1"/>
  <c r="AK91" i="2"/>
  <c r="AL91" i="2" s="1"/>
  <c r="AJ91" i="2"/>
  <c r="AV85" i="2"/>
  <c r="AW85" i="2"/>
  <c r="AX85" i="2" s="1"/>
  <c r="X70" i="2"/>
  <c r="Y70" i="2"/>
  <c r="Z70" i="2" s="1"/>
  <c r="X62" i="2"/>
  <c r="Y62" i="2"/>
  <c r="Z62" i="2" s="1"/>
  <c r="AM55" i="2"/>
  <c r="U38" i="2"/>
  <c r="Y38" i="2" s="1"/>
  <c r="Z38" i="2" s="1"/>
  <c r="X38" i="2"/>
  <c r="Y31" i="2"/>
  <c r="X31" i="2"/>
  <c r="AM28" i="2"/>
  <c r="AW23" i="2"/>
  <c r="AX23" i="2" s="1"/>
  <c r="AV23" i="2"/>
  <c r="T5" i="2"/>
  <c r="AK991" i="2"/>
  <c r="AL991" i="2" s="1"/>
  <c r="AJ991" i="2"/>
  <c r="AW841" i="2"/>
  <c r="AX841" i="2" s="1"/>
  <c r="AV841" i="2"/>
  <c r="X825" i="2"/>
  <c r="Y825" i="2"/>
  <c r="X790" i="2"/>
  <c r="Y790" i="2"/>
  <c r="Z790" i="2" s="1"/>
  <c r="AW731" i="2"/>
  <c r="AX731" i="2" s="1"/>
  <c r="AV731" i="2"/>
  <c r="X673" i="2"/>
  <c r="Y673" i="2"/>
  <c r="Z673" i="2" s="1"/>
  <c r="X535" i="2"/>
  <c r="Y535" i="2"/>
  <c r="Z535" i="2" s="1"/>
  <c r="AV514" i="2"/>
  <c r="AW514" i="2"/>
  <c r="AX514" i="2" s="1"/>
  <c r="AM481" i="2"/>
  <c r="AM477" i="2"/>
  <c r="AV470" i="2"/>
  <c r="AW470" i="2"/>
  <c r="AX470" i="2" s="1"/>
  <c r="AM446" i="2"/>
  <c r="AV407" i="2"/>
  <c r="AW407" i="2"/>
  <c r="AX407" i="2" s="1"/>
  <c r="AM401" i="2"/>
  <c r="X379" i="2"/>
  <c r="Y379" i="2"/>
  <c r="Z379" i="2" s="1"/>
  <c r="AM368" i="2"/>
  <c r="AV355" i="2"/>
  <c r="AW355" i="2"/>
  <c r="AX355" i="2" s="1"/>
  <c r="AU384" i="2"/>
  <c r="Y340" i="2"/>
  <c r="Z340" i="2" s="1"/>
  <c r="X340" i="2"/>
  <c r="AM318" i="2"/>
  <c r="AM251" i="2"/>
  <c r="X228" i="2"/>
  <c r="Y228" i="2"/>
  <c r="Z228" i="2" s="1"/>
  <c r="AK213" i="2"/>
  <c r="AL213" i="2" s="1"/>
  <c r="AJ213" i="2"/>
  <c r="L277" i="2"/>
  <c r="X173" i="2"/>
  <c r="Y173" i="2"/>
  <c r="Z173" i="2" s="1"/>
  <c r="AK153" i="2"/>
  <c r="AL153" i="2" s="1"/>
  <c r="AJ153" i="2"/>
  <c r="Y146" i="2"/>
  <c r="Z146" i="2" s="1"/>
  <c r="X146" i="2"/>
  <c r="AK112" i="2"/>
  <c r="AL112" i="2" s="1"/>
  <c r="AJ112" i="2"/>
  <c r="Y105" i="2"/>
  <c r="Z105" i="2" s="1"/>
  <c r="X105" i="2"/>
  <c r="AW100" i="2"/>
  <c r="AX100" i="2" s="1"/>
  <c r="AV100" i="2"/>
  <c r="AW62" i="2"/>
  <c r="AX62" i="2" s="1"/>
  <c r="AV62" i="2"/>
  <c r="AM51" i="2"/>
  <c r="AW30" i="2"/>
  <c r="AX30" i="2" s="1"/>
  <c r="AV30" i="2"/>
  <c r="L920" i="2"/>
  <c r="X842" i="2"/>
  <c r="Y842" i="2"/>
  <c r="Z842" i="2" s="1"/>
  <c r="AM827" i="2"/>
  <c r="AN817" i="2"/>
  <c r="AK790" i="2"/>
  <c r="AL790" i="2" s="1"/>
  <c r="AJ790" i="2"/>
  <c r="AN732" i="2"/>
  <c r="AW665" i="2"/>
  <c r="AX665" i="2" s="1"/>
  <c r="AV665" i="2"/>
  <c r="AK644" i="2"/>
  <c r="AL644" i="2" s="1"/>
  <c r="AJ644" i="2"/>
  <c r="AV545" i="2"/>
  <c r="AW545" i="2"/>
  <c r="AX545" i="2" s="1"/>
  <c r="AM482" i="2"/>
  <c r="AM391" i="2"/>
  <c r="X375" i="2"/>
  <c r="Y375" i="2"/>
  <c r="Z375" i="2" s="1"/>
  <c r="AW361" i="2"/>
  <c r="AX361" i="2" s="1"/>
  <c r="AV361" i="2"/>
  <c r="AM290" i="2"/>
  <c r="AM269" i="2"/>
  <c r="AM239" i="2"/>
  <c r="AM226" i="2"/>
  <c r="AW213" i="2"/>
  <c r="AX213" i="2" s="1"/>
  <c r="AV213" i="2"/>
  <c r="X194" i="2"/>
  <c r="Y194" i="2"/>
  <c r="Z194" i="2" s="1"/>
  <c r="X186" i="2"/>
  <c r="Y186" i="2"/>
  <c r="Z186" i="2" s="1"/>
  <c r="AM183" i="2"/>
  <c r="AM72" i="2"/>
  <c r="AW49" i="2"/>
  <c r="AX49" i="2" s="1"/>
  <c r="AV49" i="2"/>
  <c r="AM43" i="2"/>
  <c r="T13" i="2"/>
  <c r="AV453" i="2"/>
  <c r="AT453" i="2"/>
  <c r="AW453" i="2" s="1"/>
  <c r="AX453" i="2" s="1"/>
  <c r="T15" i="2"/>
  <c r="H8" i="2" l="1"/>
  <c r="AW360" i="2"/>
  <c r="AX360" i="2" s="1"/>
  <c r="AV1264" i="2"/>
  <c r="AK1140" i="2"/>
  <c r="AL1140" i="2" s="1"/>
  <c r="AK935" i="2"/>
  <c r="AL935" i="2" s="1"/>
  <c r="AJ1230" i="2"/>
  <c r="AW695" i="2"/>
  <c r="AX695" i="2" s="1"/>
  <c r="AK940" i="2"/>
  <c r="AL940" i="2" s="1"/>
  <c r="AJ1060" i="2"/>
  <c r="AW1252" i="2"/>
  <c r="AX1252" i="2" s="1"/>
  <c r="AV184" i="2"/>
  <c r="Y139" i="2"/>
  <c r="Z139" i="2" s="1"/>
  <c r="AJ1280" i="2"/>
  <c r="AW1280" i="2"/>
  <c r="AX1280" i="2" s="1"/>
  <c r="AW350" i="2"/>
  <c r="AX350" i="2" s="1"/>
  <c r="AN1290" i="2"/>
  <c r="AW992" i="2"/>
  <c r="AX992" i="2" s="1"/>
  <c r="AJ64" i="2"/>
  <c r="AH64" i="2"/>
  <c r="AK64" i="2" s="1"/>
  <c r="AL64" i="2" s="1"/>
  <c r="AJ96" i="2"/>
  <c r="AJ34" i="2"/>
  <c r="AK34" i="2"/>
  <c r="AL34" i="2" s="1"/>
  <c r="AW1056" i="2"/>
  <c r="AX1056" i="2" s="1"/>
  <c r="AV812" i="2"/>
  <c r="AW873" i="2"/>
  <c r="AX873" i="2" s="1"/>
  <c r="AJ1133" i="2"/>
  <c r="AJ1166" i="2"/>
  <c r="V133" i="2"/>
  <c r="AJ1251" i="2"/>
  <c r="AK1251" i="2"/>
  <c r="AL1251" i="2" s="1"/>
  <c r="AJ66" i="2"/>
  <c r="AK66" i="2"/>
  <c r="AL66" i="2" s="1"/>
  <c r="AW66" i="2"/>
  <c r="AX66" i="2" s="1"/>
  <c r="AV66" i="2"/>
  <c r="AJ1264" i="2"/>
  <c r="AK1264" i="2"/>
  <c r="AL1264" i="2" s="1"/>
  <c r="AW1247" i="2"/>
  <c r="AX1247" i="2" s="1"/>
  <c r="AV1247" i="2"/>
  <c r="AW1260" i="2"/>
  <c r="AX1260" i="2" s="1"/>
  <c r="AV1260" i="2"/>
  <c r="AW1259" i="2"/>
  <c r="AX1259" i="2" s="1"/>
  <c r="AV1259" i="2"/>
  <c r="AJ1288" i="2"/>
  <c r="AK1288" i="2"/>
  <c r="AL1288" i="2" s="1"/>
  <c r="AJ1247" i="2"/>
  <c r="AK1247" i="2"/>
  <c r="AL1247" i="2" s="1"/>
  <c r="AG688" i="2"/>
  <c r="AG713" i="2" s="1"/>
  <c r="AJ995" i="2"/>
  <c r="AV1248" i="2"/>
  <c r="Y53" i="2"/>
  <c r="Z53" i="2" s="1"/>
  <c r="AK956" i="2"/>
  <c r="AL956" i="2" s="1"/>
  <c r="M819" i="2"/>
  <c r="AK1001" i="2"/>
  <c r="AL1001" i="2" s="1"/>
  <c r="AK1260" i="2"/>
  <c r="AL1260" i="2" s="1"/>
  <c r="AJ1260" i="2"/>
  <c r="AJ1259" i="2"/>
  <c r="AK1259" i="2"/>
  <c r="AL1259" i="2" s="1"/>
  <c r="AV1263" i="2"/>
  <c r="AW1263" i="2"/>
  <c r="AX1263" i="2" s="1"/>
  <c r="AW1241" i="2"/>
  <c r="AX1241" i="2" s="1"/>
  <c r="AV1241" i="2"/>
  <c r="AW1237" i="2"/>
  <c r="AX1237" i="2" s="1"/>
  <c r="AV1237" i="2"/>
  <c r="AK1241" i="2"/>
  <c r="AL1241" i="2" s="1"/>
  <c r="AJ1241" i="2"/>
  <c r="AV88" i="2"/>
  <c r="AW88" i="2"/>
  <c r="AX88" i="2" s="1"/>
  <c r="AW58" i="2"/>
  <c r="AX58" i="2" s="1"/>
  <c r="AV58" i="2"/>
  <c r="U203" i="2"/>
  <c r="AK983" i="2"/>
  <c r="AL983" i="2" s="1"/>
  <c r="AV970" i="2"/>
  <c r="I8" i="2"/>
  <c r="AK88" i="2"/>
  <c r="AL88" i="2" s="1"/>
  <c r="AJ88" i="2"/>
  <c r="AJ1263" i="2"/>
  <c r="AK1263" i="2"/>
  <c r="AL1263" i="2" s="1"/>
  <c r="AK58" i="2"/>
  <c r="AL58" i="2" s="1"/>
  <c r="AJ58" i="2"/>
  <c r="AW1251" i="2"/>
  <c r="AX1251" i="2" s="1"/>
  <c r="AV1251" i="2"/>
  <c r="AJ1237" i="2"/>
  <c r="AK1237" i="2"/>
  <c r="AL1237" i="2" s="1"/>
  <c r="AW657" i="2"/>
  <c r="AX657" i="2" s="1"/>
  <c r="AK672" i="2"/>
  <c r="AL672" i="2" s="1"/>
  <c r="AK1161" i="2"/>
  <c r="AL1161" i="2" s="1"/>
  <c r="AK1131" i="2"/>
  <c r="AL1131" i="2" s="1"/>
  <c r="AW1217" i="2"/>
  <c r="AX1217" i="2" s="1"/>
  <c r="AV1136" i="2"/>
  <c r="AW1140" i="2"/>
  <c r="AX1140" i="2" s="1"/>
  <c r="AW1218" i="2"/>
  <c r="AX1218" i="2" s="1"/>
  <c r="AW1161" i="2"/>
  <c r="AX1161" i="2" s="1"/>
  <c r="AJ1206" i="2"/>
  <c r="AV1175" i="2"/>
  <c r="AJ1182" i="2"/>
  <c r="AK1217" i="2"/>
  <c r="AL1217" i="2" s="1"/>
  <c r="AV1149" i="2"/>
  <c r="AK1132" i="2"/>
  <c r="AL1132" i="2" s="1"/>
  <c r="AJ1136" i="2"/>
  <c r="AJ1149" i="2"/>
  <c r="AW1191" i="2"/>
  <c r="AX1191" i="2" s="1"/>
  <c r="AW1137" i="2"/>
  <c r="AX1137" i="2" s="1"/>
  <c r="X1223" i="2"/>
  <c r="AN1223" i="2"/>
  <c r="H14" i="2"/>
  <c r="AK1137" i="2"/>
  <c r="AL1137" i="2" s="1"/>
  <c r="AJ1137" i="2"/>
  <c r="AK1191" i="2"/>
  <c r="AL1191" i="2" s="1"/>
  <c r="AJ1191" i="2"/>
  <c r="AK1175" i="2"/>
  <c r="AL1175" i="2" s="1"/>
  <c r="AJ1175" i="2"/>
  <c r="AJ1118" i="2"/>
  <c r="M1122" i="2"/>
  <c r="AV1095" i="2"/>
  <c r="N1122" i="2"/>
  <c r="AJ1117" i="2"/>
  <c r="Y1100" i="2"/>
  <c r="Z1100" i="2" s="1"/>
  <c r="V11" i="2" s="1"/>
  <c r="AN1122" i="2"/>
  <c r="AJ1056" i="2"/>
  <c r="AJ1078" i="2"/>
  <c r="AV1057" i="2"/>
  <c r="AV1079" i="2"/>
  <c r="AJ1048" i="2"/>
  <c r="AK1065" i="2"/>
  <c r="AL1065" i="2" s="1"/>
  <c r="AK1079" i="2"/>
  <c r="AL1079" i="2" s="1"/>
  <c r="AJ1079" i="2"/>
  <c r="AJ987" i="2"/>
  <c r="AV1003" i="2"/>
  <c r="AU1030" i="2"/>
  <c r="AV1024" i="2"/>
  <c r="AV1017" i="2"/>
  <c r="AJ1017" i="2"/>
  <c r="AJ1024" i="2"/>
  <c r="AJ1021" i="2"/>
  <c r="U1030" i="2"/>
  <c r="AW936" i="2"/>
  <c r="AX936" i="2" s="1"/>
  <c r="AJ951" i="2"/>
  <c r="AJ932" i="2"/>
  <c r="AV956" i="2"/>
  <c r="AJ952" i="2"/>
  <c r="AK944" i="2"/>
  <c r="AL944" i="2" s="1"/>
  <c r="AJ949" i="2"/>
  <c r="AK957" i="2"/>
  <c r="AL957" i="2" s="1"/>
  <c r="AJ957" i="2"/>
  <c r="AJ960" i="2"/>
  <c r="AK971" i="2"/>
  <c r="AL971" i="2" s="1"/>
  <c r="AJ971" i="2"/>
  <c r="AK911" i="2"/>
  <c r="AL911" i="2" s="1"/>
  <c r="AK906" i="2"/>
  <c r="AL906" i="2" s="1"/>
  <c r="AK878" i="2"/>
  <c r="AL878" i="2" s="1"/>
  <c r="AW886" i="2"/>
  <c r="AX886" i="2" s="1"/>
  <c r="AK918" i="2"/>
  <c r="AL918" i="2" s="1"/>
  <c r="AW875" i="2"/>
  <c r="AX875" i="2" s="1"/>
  <c r="AK889" i="2"/>
  <c r="AL889" i="2" s="1"/>
  <c r="AJ894" i="2"/>
  <c r="AJ898" i="2"/>
  <c r="AV878" i="2"/>
  <c r="AJ910" i="2"/>
  <c r="AK875" i="2"/>
  <c r="AL875" i="2" s="1"/>
  <c r="AK883" i="2"/>
  <c r="AL883" i="2" s="1"/>
  <c r="AJ883" i="2"/>
  <c r="AN920" i="2"/>
  <c r="AW883" i="2"/>
  <c r="AX883" i="2" s="1"/>
  <c r="AV883" i="2"/>
  <c r="AW856" i="2"/>
  <c r="AX856" i="2" s="1"/>
  <c r="AW849" i="2"/>
  <c r="AX849" i="2" s="1"/>
  <c r="AW862" i="2"/>
  <c r="AX862" i="2" s="1"/>
  <c r="AW830" i="2"/>
  <c r="AX830" i="2" s="1"/>
  <c r="AK833" i="2"/>
  <c r="AL833" i="2" s="1"/>
  <c r="AJ849" i="2"/>
  <c r="AV846" i="2"/>
  <c r="AK862" i="2"/>
  <c r="AL862" i="2" s="1"/>
  <c r="AV833" i="2"/>
  <c r="AJ788" i="2"/>
  <c r="AJ810" i="2"/>
  <c r="AK803" i="2"/>
  <c r="AL803" i="2" s="1"/>
  <c r="AJ813" i="2"/>
  <c r="AW803" i="2"/>
  <c r="AX803" i="2" s="1"/>
  <c r="AV813" i="2"/>
  <c r="AW813" i="2"/>
  <c r="AX813" i="2" s="1"/>
  <c r="AV789" i="2"/>
  <c r="AK727" i="2"/>
  <c r="AL727" i="2" s="1"/>
  <c r="AK749" i="2"/>
  <c r="AL749" i="2" s="1"/>
  <c r="AJ769" i="2"/>
  <c r="AJ766" i="2"/>
  <c r="AK766" i="2"/>
  <c r="AL766" i="2" s="1"/>
  <c r="U772" i="2"/>
  <c r="AV688" i="2"/>
  <c r="Y706" i="2"/>
  <c r="Z706" i="2" s="1"/>
  <c r="Z713" i="2" s="1"/>
  <c r="AJ695" i="2"/>
  <c r="X713" i="2"/>
  <c r="AV577" i="2"/>
  <c r="AJ473" i="2"/>
  <c r="AJ521" i="2"/>
  <c r="AK491" i="2"/>
  <c r="AL491" i="2" s="1"/>
  <c r="AS507" i="2"/>
  <c r="AW507" i="2" s="1"/>
  <c r="AX507" i="2" s="1"/>
  <c r="AW594" i="2"/>
  <c r="AX594" i="2" s="1"/>
  <c r="AV566" i="2"/>
  <c r="AV521" i="2"/>
  <c r="AK545" i="2"/>
  <c r="AL545" i="2" s="1"/>
  <c r="AJ406" i="2"/>
  <c r="AJ507" i="2"/>
  <c r="AW672" i="2"/>
  <c r="AX672" i="2" s="1"/>
  <c r="AK467" i="2"/>
  <c r="AL467" i="2" s="1"/>
  <c r="AJ653" i="2"/>
  <c r="AJ607" i="2"/>
  <c r="AK571" i="2"/>
  <c r="AL571" i="2" s="1"/>
  <c r="AK550" i="2"/>
  <c r="AL550" i="2" s="1"/>
  <c r="AV660" i="2"/>
  <c r="AJ621" i="2"/>
  <c r="AJ612" i="2"/>
  <c r="AK606" i="2"/>
  <c r="AL606" i="2" s="1"/>
  <c r="AW496" i="2"/>
  <c r="AX496" i="2" s="1"/>
  <c r="AV512" i="2"/>
  <c r="AS621" i="2"/>
  <c r="AW621" i="2" s="1"/>
  <c r="AX621" i="2" s="1"/>
  <c r="AW551" i="2"/>
  <c r="AX551" i="2" s="1"/>
  <c r="AW612" i="2"/>
  <c r="AX612" i="2" s="1"/>
  <c r="AJ608" i="2"/>
  <c r="AK602" i="2"/>
  <c r="AL602" i="2" s="1"/>
  <c r="AK634" i="2"/>
  <c r="AL634" i="2" s="1"/>
  <c r="AW538" i="2"/>
  <c r="AX538" i="2" s="1"/>
  <c r="AW608" i="2"/>
  <c r="AX608" i="2" s="1"/>
  <c r="AJ517" i="2"/>
  <c r="AJ525" i="2"/>
  <c r="AJ669" i="2"/>
  <c r="AW656" i="2"/>
  <c r="AX656" i="2" s="1"/>
  <c r="AJ415" i="2"/>
  <c r="AJ668" i="2"/>
  <c r="AJ592" i="2"/>
  <c r="AJ546" i="2"/>
  <c r="AJ538" i="2"/>
  <c r="AW601" i="2"/>
  <c r="AX601" i="2" s="1"/>
  <c r="AV625" i="2"/>
  <c r="AK499" i="2"/>
  <c r="AL499" i="2" s="1"/>
  <c r="AV626" i="2"/>
  <c r="AK633" i="2"/>
  <c r="AL633" i="2" s="1"/>
  <c r="AW518" i="2"/>
  <c r="AX518" i="2" s="1"/>
  <c r="AW517" i="2"/>
  <c r="AX517" i="2" s="1"/>
  <c r="AK530" i="2"/>
  <c r="AL530" i="2" s="1"/>
  <c r="AW524" i="2"/>
  <c r="AX524" i="2" s="1"/>
  <c r="AJ496" i="2"/>
  <c r="AK671" i="2"/>
  <c r="AL671" i="2" s="1"/>
  <c r="AV598" i="2"/>
  <c r="N677" i="2"/>
  <c r="AJ654" i="2"/>
  <c r="AV483" i="2"/>
  <c r="AW491" i="2"/>
  <c r="AX491" i="2" s="1"/>
  <c r="AK466" i="2"/>
  <c r="AL466" i="2" s="1"/>
  <c r="AV393" i="2"/>
  <c r="AW528" i="2"/>
  <c r="AX528" i="2" s="1"/>
  <c r="AV499" i="2"/>
  <c r="AW558" i="2"/>
  <c r="AX558" i="2" s="1"/>
  <c r="AK528" i="2"/>
  <c r="AL528" i="2" s="1"/>
  <c r="AV554" i="2"/>
  <c r="AK512" i="2"/>
  <c r="AL512" i="2" s="1"/>
  <c r="AJ512" i="2"/>
  <c r="AJ533" i="2"/>
  <c r="AV634" i="2"/>
  <c r="AJ483" i="2"/>
  <c r="AW615" i="2"/>
  <c r="AX615" i="2" s="1"/>
  <c r="AJ554" i="2"/>
  <c r="AV571" i="2"/>
  <c r="AJ642" i="2"/>
  <c r="AK642" i="2"/>
  <c r="AL642" i="2" s="1"/>
  <c r="AW637" i="2"/>
  <c r="AX637" i="2" s="1"/>
  <c r="AW459" i="2"/>
  <c r="AX459" i="2" s="1"/>
  <c r="AJ471" i="2"/>
  <c r="AK598" i="2"/>
  <c r="AL598" i="2" s="1"/>
  <c r="AJ594" i="2"/>
  <c r="AK440" i="2"/>
  <c r="AL440" i="2" s="1"/>
  <c r="AJ440" i="2"/>
  <c r="AV525" i="2"/>
  <c r="V677" i="2"/>
  <c r="AK515" i="2"/>
  <c r="AL515" i="2" s="1"/>
  <c r="AJ515" i="2"/>
  <c r="AJ492" i="2"/>
  <c r="AK492" i="2"/>
  <c r="AL492" i="2" s="1"/>
  <c r="AJ626" i="2"/>
  <c r="AK626" i="2"/>
  <c r="AL626" i="2" s="1"/>
  <c r="AV492" i="2"/>
  <c r="AW492" i="2"/>
  <c r="AX492" i="2" s="1"/>
  <c r="AJ590" i="2"/>
  <c r="AK590" i="2"/>
  <c r="AL590" i="2" s="1"/>
  <c r="AK394" i="2"/>
  <c r="AL394" i="2" s="1"/>
  <c r="AJ394" i="2"/>
  <c r="H7" i="2"/>
  <c r="M677" i="2"/>
  <c r="AV590" i="2"/>
  <c r="AW590" i="2"/>
  <c r="AX590" i="2" s="1"/>
  <c r="AJ563" i="2"/>
  <c r="AK563" i="2"/>
  <c r="AL563" i="2" s="1"/>
  <c r="AW394" i="2"/>
  <c r="AX394" i="2" s="1"/>
  <c r="AV394" i="2"/>
  <c r="AW377" i="2"/>
  <c r="AX377" i="2" s="1"/>
  <c r="AJ377" i="2"/>
  <c r="AK359" i="2"/>
  <c r="AL359" i="2" s="1"/>
  <c r="AK360" i="2"/>
  <c r="AL360" i="2" s="1"/>
  <c r="AW378" i="2"/>
  <c r="AX378" i="2" s="1"/>
  <c r="AV378" i="2"/>
  <c r="AK350" i="2"/>
  <c r="AL350" i="2" s="1"/>
  <c r="AJ350" i="2"/>
  <c r="AK378" i="2"/>
  <c r="AL378" i="2" s="1"/>
  <c r="AJ378" i="2"/>
  <c r="AK324" i="2"/>
  <c r="AL324" i="2" s="1"/>
  <c r="AV326" i="2"/>
  <c r="AW320" i="2"/>
  <c r="AX320" i="2" s="1"/>
  <c r="U277" i="2"/>
  <c r="AG225" i="2"/>
  <c r="AK225" i="2" s="1"/>
  <c r="AL225" i="2" s="1"/>
  <c r="Y261" i="2"/>
  <c r="Z261" i="2" s="1"/>
  <c r="AV254" i="2"/>
  <c r="AW254" i="2"/>
  <c r="AX254" i="2" s="1"/>
  <c r="AJ254" i="2"/>
  <c r="AK254" i="2"/>
  <c r="AL254" i="2" s="1"/>
  <c r="AW172" i="2"/>
  <c r="AX172" i="2" s="1"/>
  <c r="AT139" i="2"/>
  <c r="AT203" i="2" s="1"/>
  <c r="AW140" i="2"/>
  <c r="AX140" i="2" s="1"/>
  <c r="Y162" i="2"/>
  <c r="Z162" i="2" s="1"/>
  <c r="I2" i="2"/>
  <c r="I3" i="2" s="1"/>
  <c r="AK140" i="2"/>
  <c r="AL140" i="2" s="1"/>
  <c r="AJ140" i="2"/>
  <c r="AF10" i="2"/>
  <c r="AK172" i="2"/>
  <c r="AL172" i="2" s="1"/>
  <c r="AJ172" i="2"/>
  <c r="X203" i="2"/>
  <c r="AK144" i="2"/>
  <c r="AL144" i="2" s="1"/>
  <c r="AJ144" i="2"/>
  <c r="T17" i="2"/>
  <c r="AV159" i="2"/>
  <c r="AW159" i="2"/>
  <c r="AX159" i="2" s="1"/>
  <c r="AW190" i="2"/>
  <c r="AX190" i="2" s="1"/>
  <c r="AV190" i="2"/>
  <c r="AW708" i="2"/>
  <c r="AX708" i="2" s="1"/>
  <c r="AV708" i="2"/>
  <c r="AW39" i="2"/>
  <c r="AX39" i="2" s="1"/>
  <c r="AV39" i="2"/>
  <c r="AJ413" i="2"/>
  <c r="AK413" i="2"/>
  <c r="AL413" i="2" s="1"/>
  <c r="AK488" i="2"/>
  <c r="AL488" i="2" s="1"/>
  <c r="AJ488" i="2"/>
  <c r="AV48" i="2"/>
  <c r="AW48" i="2"/>
  <c r="AX48" i="2" s="1"/>
  <c r="Z141" i="2"/>
  <c r="AJ174" i="2"/>
  <c r="AK174" i="2"/>
  <c r="AL174" i="2" s="1"/>
  <c r="AK741" i="2"/>
  <c r="AL741" i="2" s="1"/>
  <c r="AJ741" i="2"/>
  <c r="AW150" i="2"/>
  <c r="AX150" i="2" s="1"/>
  <c r="AV150" i="2"/>
  <c r="X277" i="2"/>
  <c r="AM342" i="2"/>
  <c r="AJ376" i="2"/>
  <c r="AK376" i="2"/>
  <c r="AL376" i="2" s="1"/>
  <c r="Z451" i="2"/>
  <c r="AJ586" i="2"/>
  <c r="AK586" i="2"/>
  <c r="AL586" i="2" s="1"/>
  <c r="AM1030" i="2"/>
  <c r="AJ557" i="2"/>
  <c r="AK557" i="2"/>
  <c r="AL557" i="2" s="1"/>
  <c r="AJ609" i="2"/>
  <c r="AK609" i="2"/>
  <c r="AL609" i="2" s="1"/>
  <c r="AK683" i="2"/>
  <c r="AJ683" i="2"/>
  <c r="AJ746" i="2"/>
  <c r="AK746" i="2"/>
  <c r="AL746" i="2" s="1"/>
  <c r="AJ761" i="2"/>
  <c r="AK761" i="2"/>
  <c r="AL761" i="2" s="1"/>
  <c r="AW839" i="2"/>
  <c r="AX839" i="2" s="1"/>
  <c r="AV839" i="2"/>
  <c r="AK490" i="2"/>
  <c r="AL490" i="2" s="1"/>
  <c r="AJ490" i="2"/>
  <c r="AJ599" i="2"/>
  <c r="AK599" i="2"/>
  <c r="AL599" i="2" s="1"/>
  <c r="AW755" i="2"/>
  <c r="AX755" i="2" s="1"/>
  <c r="AV755" i="2"/>
  <c r="AK721" i="2"/>
  <c r="AL721" i="2" s="1"/>
  <c r="AJ721" i="2"/>
  <c r="AJ800" i="2"/>
  <c r="AK800" i="2"/>
  <c r="AL800" i="2" s="1"/>
  <c r="AK848" i="2"/>
  <c r="AL848" i="2" s="1"/>
  <c r="AJ848" i="2"/>
  <c r="AW863" i="2"/>
  <c r="AX863" i="2" s="1"/>
  <c r="AV863" i="2"/>
  <c r="AM975" i="2"/>
  <c r="AW1037" i="2"/>
  <c r="AX1037" i="2" s="1"/>
  <c r="AV1037" i="2"/>
  <c r="AV1006" i="2"/>
  <c r="AS1006" i="2"/>
  <c r="AW1006" i="2" s="1"/>
  <c r="AX1006" i="2" s="1"/>
  <c r="AK1212" i="2"/>
  <c r="AL1212" i="2" s="1"/>
  <c r="AJ1212" i="2"/>
  <c r="AV1185" i="2"/>
  <c r="AW1185" i="2"/>
  <c r="AX1185" i="2" s="1"/>
  <c r="AW1176" i="2"/>
  <c r="AX1176" i="2" s="1"/>
  <c r="AV1176" i="2"/>
  <c r="AW1184" i="2"/>
  <c r="AX1184" i="2" s="1"/>
  <c r="AV1184" i="2"/>
  <c r="AK1231" i="2"/>
  <c r="AL1231" i="2" s="1"/>
  <c r="AJ1231" i="2"/>
  <c r="AK1007" i="2"/>
  <c r="AL1007" i="2" s="1"/>
  <c r="AJ1007" i="2"/>
  <c r="AK994" i="2"/>
  <c r="AL994" i="2" s="1"/>
  <c r="AJ994" i="2"/>
  <c r="N998" i="2"/>
  <c r="I11" i="2" s="1"/>
  <c r="H11" i="2"/>
  <c r="AK1103" i="2"/>
  <c r="AL1103" i="2" s="1"/>
  <c r="AJ1103" i="2"/>
  <c r="AJ1018" i="2"/>
  <c r="AK1018" i="2"/>
  <c r="AL1018" i="2" s="1"/>
  <c r="AK1139" i="2"/>
  <c r="AL1139" i="2" s="1"/>
  <c r="AJ1139" i="2"/>
  <c r="Y1290" i="2"/>
  <c r="Z1228" i="2"/>
  <c r="Z1290" i="2" s="1"/>
  <c r="AW1180" i="2"/>
  <c r="AX1180" i="2" s="1"/>
  <c r="AV1180" i="2"/>
  <c r="AF14" i="2"/>
  <c r="AF15" i="2"/>
  <c r="AF13" i="2"/>
  <c r="AF5" i="2"/>
  <c r="AF12" i="2"/>
  <c r="AV768" i="2"/>
  <c r="AW768" i="2"/>
  <c r="AX768" i="2" s="1"/>
  <c r="AW843" i="2"/>
  <c r="AX843" i="2" s="1"/>
  <c r="AV843" i="2"/>
  <c r="N1223" i="2"/>
  <c r="I14" i="2"/>
  <c r="AV909" i="2"/>
  <c r="AW909" i="2"/>
  <c r="AX909" i="2" s="1"/>
  <c r="AW985" i="2"/>
  <c r="AX985" i="2" s="1"/>
  <c r="AV985" i="2"/>
  <c r="AW930" i="2"/>
  <c r="AX930" i="2" s="1"/>
  <c r="AV930" i="2"/>
  <c r="AV1063" i="2"/>
  <c r="AW1063" i="2"/>
  <c r="AX1063" i="2" s="1"/>
  <c r="AJ1046" i="2"/>
  <c r="AK1046" i="2"/>
  <c r="AL1046" i="2" s="1"/>
  <c r="AJ295" i="2"/>
  <c r="AK295" i="2"/>
  <c r="AL295" i="2" s="1"/>
  <c r="AK887" i="2"/>
  <c r="AL887" i="2" s="1"/>
  <c r="AJ887" i="2"/>
  <c r="AV573" i="2"/>
  <c r="AW573" i="2"/>
  <c r="AX573" i="2" s="1"/>
  <c r="AJ880" i="2"/>
  <c r="AK880" i="2"/>
  <c r="AL880" i="2" s="1"/>
  <c r="AS658" i="2"/>
  <c r="AW658" i="2" s="1"/>
  <c r="AX658" i="2" s="1"/>
  <c r="AV658" i="2"/>
  <c r="AJ733" i="2"/>
  <c r="AK733" i="2"/>
  <c r="AL733" i="2" s="1"/>
  <c r="AK1092" i="2"/>
  <c r="AL1092" i="2" s="1"/>
  <c r="AJ1092" i="2"/>
  <c r="AJ809" i="2"/>
  <c r="AK809" i="2"/>
  <c r="AL809" i="2" s="1"/>
  <c r="AM865" i="2"/>
  <c r="AW1142" i="2"/>
  <c r="AX1142" i="2" s="1"/>
  <c r="AV1142" i="2"/>
  <c r="AJ876" i="2"/>
  <c r="AK876" i="2"/>
  <c r="AL876" i="2" s="1"/>
  <c r="AV973" i="2"/>
  <c r="AW973" i="2"/>
  <c r="AX973" i="2" s="1"/>
  <c r="AW1152" i="2"/>
  <c r="AX1152" i="2" s="1"/>
  <c r="AV1152" i="2"/>
  <c r="AW946" i="2"/>
  <c r="AX946" i="2" s="1"/>
  <c r="AV946" i="2"/>
  <c r="AK52" i="2"/>
  <c r="AL52" i="2" s="1"/>
  <c r="AJ52" i="2"/>
  <c r="AJ651" i="2"/>
  <c r="AK651" i="2"/>
  <c r="AL651" i="2" s="1"/>
  <c r="AL29" i="2"/>
  <c r="AW63" i="2"/>
  <c r="AX63" i="2" s="1"/>
  <c r="AV63" i="2"/>
  <c r="AW142" i="2"/>
  <c r="AX142" i="2" s="1"/>
  <c r="AV142" i="2"/>
  <c r="AV240" i="2"/>
  <c r="AW240" i="2"/>
  <c r="AX240" i="2" s="1"/>
  <c r="AW411" i="2"/>
  <c r="AX411" i="2" s="1"/>
  <c r="AV411" i="2"/>
  <c r="AW501" i="2"/>
  <c r="AX501" i="2" s="1"/>
  <c r="AV501" i="2"/>
  <c r="AK846" i="2"/>
  <c r="AL846" i="2" s="1"/>
  <c r="AJ846" i="2"/>
  <c r="AJ79" i="2"/>
  <c r="AK79" i="2"/>
  <c r="AL79" i="2" s="1"/>
  <c r="AJ178" i="2"/>
  <c r="AK178" i="2"/>
  <c r="AL178" i="2" s="1"/>
  <c r="AW993" i="2"/>
  <c r="AX993" i="2" s="1"/>
  <c r="AV993" i="2"/>
  <c r="AK877" i="2"/>
  <c r="AL877" i="2" s="1"/>
  <c r="AJ877" i="2"/>
  <c r="AW1196" i="2"/>
  <c r="AX1196" i="2" s="1"/>
  <c r="AV1196" i="2"/>
  <c r="AW847" i="2"/>
  <c r="AX847" i="2" s="1"/>
  <c r="AV847" i="2"/>
  <c r="AV881" i="2"/>
  <c r="AW881" i="2"/>
  <c r="AX881" i="2" s="1"/>
  <c r="AG649" i="2"/>
  <c r="AK649" i="2" s="1"/>
  <c r="AL649" i="2" s="1"/>
  <c r="AJ649" i="2"/>
  <c r="AW489" i="2"/>
  <c r="AX489" i="2" s="1"/>
  <c r="AV489" i="2"/>
  <c r="AV215" i="2"/>
  <c r="AW215" i="2"/>
  <c r="AX215" i="2" s="1"/>
  <c r="AV414" i="2"/>
  <c r="AW414" i="2"/>
  <c r="AX414" i="2" s="1"/>
  <c r="AW146" i="2"/>
  <c r="AX146" i="2" s="1"/>
  <c r="AV146" i="2"/>
  <c r="AK183" i="2"/>
  <c r="AL183" i="2" s="1"/>
  <c r="AJ183" i="2"/>
  <c r="AK226" i="2"/>
  <c r="AL226" i="2" s="1"/>
  <c r="AJ226" i="2"/>
  <c r="AJ269" i="2"/>
  <c r="AK269" i="2"/>
  <c r="AL269" i="2" s="1"/>
  <c r="AJ391" i="2"/>
  <c r="AK391" i="2"/>
  <c r="AL391" i="2" s="1"/>
  <c r="AW770" i="2"/>
  <c r="AX770" i="2" s="1"/>
  <c r="AV770" i="2"/>
  <c r="AW817" i="2"/>
  <c r="AX817" i="2" s="1"/>
  <c r="AV817" i="2"/>
  <c r="AW251" i="2"/>
  <c r="AX251" i="2" s="1"/>
  <c r="AV251" i="2"/>
  <c r="AJ368" i="2"/>
  <c r="AK368" i="2"/>
  <c r="AL368" i="2" s="1"/>
  <c r="AJ401" i="2"/>
  <c r="AK401" i="2"/>
  <c r="AL401" i="2" s="1"/>
  <c r="AJ446" i="2"/>
  <c r="AK446" i="2"/>
  <c r="AL446" i="2" s="1"/>
  <c r="AW477" i="2"/>
  <c r="AX477" i="2" s="1"/>
  <c r="AV477" i="2"/>
  <c r="AK778" i="2"/>
  <c r="AJ778" i="2"/>
  <c r="Y865" i="2"/>
  <c r="Z825" i="2"/>
  <c r="Z865" i="2" s="1"/>
  <c r="Z31" i="2"/>
  <c r="AJ55" i="2"/>
  <c r="AK55" i="2"/>
  <c r="AL55" i="2" s="1"/>
  <c r="AV187" i="2"/>
  <c r="AW187" i="2"/>
  <c r="AX187" i="2" s="1"/>
  <c r="AV225" i="2"/>
  <c r="AS225" i="2"/>
  <c r="AW225" i="2" s="1"/>
  <c r="AX225" i="2" s="1"/>
  <c r="AW247" i="2"/>
  <c r="AX247" i="2" s="1"/>
  <c r="AV247" i="2"/>
  <c r="AK373" i="2"/>
  <c r="AL373" i="2" s="1"/>
  <c r="AJ373" i="2"/>
  <c r="AJ485" i="2"/>
  <c r="AK485" i="2"/>
  <c r="AL485" i="2" s="1"/>
  <c r="AV632" i="2"/>
  <c r="AW632" i="2"/>
  <c r="AX632" i="2" s="1"/>
  <c r="AV705" i="2"/>
  <c r="AW705" i="2"/>
  <c r="AX705" i="2" s="1"/>
  <c r="AK262" i="2"/>
  <c r="AL262" i="2" s="1"/>
  <c r="AJ262" i="2"/>
  <c r="AJ805" i="2"/>
  <c r="AK805" i="2"/>
  <c r="AL805" i="2" s="1"/>
  <c r="AW75" i="2"/>
  <c r="AX75" i="2" s="1"/>
  <c r="AV75" i="2"/>
  <c r="X133" i="2"/>
  <c r="AJ43" i="2"/>
  <c r="AK43" i="2"/>
  <c r="AL43" i="2" s="1"/>
  <c r="AK72" i="2"/>
  <c r="AL72" i="2" s="1"/>
  <c r="AJ72" i="2"/>
  <c r="AV183" i="2"/>
  <c r="AW183" i="2"/>
  <c r="AX183" i="2" s="1"/>
  <c r="AV226" i="2"/>
  <c r="AW226" i="2"/>
  <c r="AX226" i="2" s="1"/>
  <c r="AW269" i="2"/>
  <c r="AX269" i="2" s="1"/>
  <c r="AV269" i="2"/>
  <c r="AM677" i="2"/>
  <c r="AJ827" i="2"/>
  <c r="AK827" i="2"/>
  <c r="AL827" i="2" s="1"/>
  <c r="AJ318" i="2"/>
  <c r="AK318" i="2"/>
  <c r="AL318" i="2" s="1"/>
  <c r="AV368" i="2"/>
  <c r="AW368" i="2"/>
  <c r="AX368" i="2" s="1"/>
  <c r="AW401" i="2"/>
  <c r="AX401" i="2" s="1"/>
  <c r="AV401" i="2"/>
  <c r="AV446" i="2"/>
  <c r="AW446" i="2"/>
  <c r="AX446" i="2" s="1"/>
  <c r="AJ477" i="2"/>
  <c r="AK477" i="2"/>
  <c r="AL477" i="2" s="1"/>
  <c r="X865" i="2"/>
  <c r="AJ28" i="2"/>
  <c r="AK28" i="2"/>
  <c r="AL28" i="2" s="1"/>
  <c r="AW55" i="2"/>
  <c r="AX55" i="2" s="1"/>
  <c r="AV55" i="2"/>
  <c r="AM203" i="2"/>
  <c r="AK159" i="2"/>
  <c r="AL159" i="2" s="1"/>
  <c r="AJ159" i="2"/>
  <c r="AJ190" i="2"/>
  <c r="AK190" i="2"/>
  <c r="AL190" i="2" s="1"/>
  <c r="AJ314" i="2"/>
  <c r="AK314" i="2"/>
  <c r="AL314" i="2" s="1"/>
  <c r="AJ506" i="2"/>
  <c r="AK506" i="2"/>
  <c r="AL506" i="2" s="1"/>
  <c r="AJ708" i="2"/>
  <c r="AK708" i="2"/>
  <c r="AL708" i="2" s="1"/>
  <c r="AJ39" i="2"/>
  <c r="AK39" i="2"/>
  <c r="AL39" i="2" s="1"/>
  <c r="AV262" i="2"/>
  <c r="AW262" i="2"/>
  <c r="AX262" i="2" s="1"/>
  <c r="AW805" i="2"/>
  <c r="AX805" i="2" s="1"/>
  <c r="AV805" i="2"/>
  <c r="AJ48" i="2"/>
  <c r="AK48" i="2"/>
  <c r="AL48" i="2" s="1"/>
  <c r="AJ284" i="2"/>
  <c r="AK284" i="2"/>
  <c r="AL284" i="2" s="1"/>
  <c r="AK524" i="2"/>
  <c r="AL524" i="2" s="1"/>
  <c r="AJ524" i="2"/>
  <c r="Z22" i="2"/>
  <c r="U5" i="2"/>
  <c r="AJ121" i="2"/>
  <c r="AK121" i="2"/>
  <c r="AL121" i="2" s="1"/>
  <c r="M203" i="2"/>
  <c r="N139" i="2"/>
  <c r="H6" i="2"/>
  <c r="AJ150" i="2"/>
  <c r="AK150" i="2"/>
  <c r="AL150" i="2" s="1"/>
  <c r="AW166" i="2"/>
  <c r="AX166" i="2" s="1"/>
  <c r="AV166" i="2"/>
  <c r="AV175" i="2"/>
  <c r="AW175" i="2"/>
  <c r="AX175" i="2" s="1"/>
  <c r="AJ294" i="2"/>
  <c r="AK294" i="2"/>
  <c r="AL294" i="2" s="1"/>
  <c r="AM384" i="2"/>
  <c r="AV549" i="2"/>
  <c r="AW549" i="2"/>
  <c r="AX549" i="2" s="1"/>
  <c r="AV628" i="2"/>
  <c r="AW628" i="2"/>
  <c r="AX628" i="2" s="1"/>
  <c r="AJ981" i="2"/>
  <c r="AK981" i="2"/>
  <c r="AW505" i="2"/>
  <c r="AX505" i="2" s="1"/>
  <c r="AV505" i="2"/>
  <c r="AV553" i="2"/>
  <c r="AW553" i="2"/>
  <c r="AX553" i="2" s="1"/>
  <c r="AV600" i="2"/>
  <c r="AW600" i="2"/>
  <c r="AX600" i="2" s="1"/>
  <c r="AW674" i="2"/>
  <c r="AX674" i="2" s="1"/>
  <c r="AV674" i="2"/>
  <c r="AJ814" i="2"/>
  <c r="AK814" i="2"/>
  <c r="AL814" i="2" s="1"/>
  <c r="AJ839" i="2"/>
  <c r="AK839" i="2"/>
  <c r="AL839" i="2" s="1"/>
  <c r="AK895" i="2"/>
  <c r="AL895" i="2" s="1"/>
  <c r="AJ895" i="2"/>
  <c r="AJ531" i="2"/>
  <c r="AK531" i="2"/>
  <c r="AL531" i="2" s="1"/>
  <c r="AJ619" i="2"/>
  <c r="AG619" i="2"/>
  <c r="AK619" i="2" s="1"/>
  <c r="AL619" i="2" s="1"/>
  <c r="AJ755" i="2"/>
  <c r="AK755" i="2"/>
  <c r="AL755" i="2" s="1"/>
  <c r="Y920" i="2"/>
  <c r="Z871" i="2"/>
  <c r="Z920" i="2" s="1"/>
  <c r="AJ892" i="2"/>
  <c r="AK892" i="2"/>
  <c r="AL892" i="2" s="1"/>
  <c r="AK752" i="2"/>
  <c r="AL752" i="2" s="1"/>
  <c r="AJ752" i="2"/>
  <c r="AJ863" i="2"/>
  <c r="AK863" i="2"/>
  <c r="AL863" i="2" s="1"/>
  <c r="AJ1037" i="2"/>
  <c r="AK1037" i="2"/>
  <c r="AL1037" i="2" s="1"/>
  <c r="AW1058" i="2"/>
  <c r="AX1058" i="2" s="1"/>
  <c r="AV1058" i="2"/>
  <c r="AW1172" i="2"/>
  <c r="AX1172" i="2" s="1"/>
  <c r="AV1172" i="2"/>
  <c r="AK1183" i="2"/>
  <c r="AL1183" i="2" s="1"/>
  <c r="AJ1183" i="2"/>
  <c r="AJ1157" i="2"/>
  <c r="AK1157" i="2"/>
  <c r="AL1157" i="2" s="1"/>
  <c r="AK1185" i="2"/>
  <c r="AL1185" i="2" s="1"/>
  <c r="AJ1185" i="2"/>
  <c r="AJ1176" i="2"/>
  <c r="AK1176" i="2"/>
  <c r="AL1176" i="2" s="1"/>
  <c r="AJ1192" i="2"/>
  <c r="AK1192" i="2"/>
  <c r="AL1192" i="2" s="1"/>
  <c r="AJ1184" i="2"/>
  <c r="AK1184" i="2"/>
  <c r="AL1184" i="2" s="1"/>
  <c r="AG1276" i="2"/>
  <c r="AK1276" i="2" s="1"/>
  <c r="AL1276" i="2" s="1"/>
  <c r="AJ1276" i="2"/>
  <c r="AK1000" i="2"/>
  <c r="AL1000" i="2" s="1"/>
  <c r="AJ1000" i="2"/>
  <c r="AG1100" i="2"/>
  <c r="AG1122" i="2" s="1"/>
  <c r="AJ1100" i="2"/>
  <c r="AN713" i="2"/>
  <c r="AK982" i="2"/>
  <c r="AL982" i="2" s="1"/>
  <c r="AJ982" i="2"/>
  <c r="AV1019" i="2"/>
  <c r="AW1019" i="2"/>
  <c r="AX1019" i="2" s="1"/>
  <c r="AW908" i="2"/>
  <c r="AX908" i="2" s="1"/>
  <c r="AV908" i="2"/>
  <c r="M1030" i="2"/>
  <c r="AJ1113" i="2"/>
  <c r="AK1113" i="2"/>
  <c r="AL1113" i="2" s="1"/>
  <c r="AJ1088" i="2"/>
  <c r="AK1088" i="2"/>
  <c r="AW1183" i="2"/>
  <c r="AX1183" i="2" s="1"/>
  <c r="AV1183" i="2"/>
  <c r="AK1036" i="2"/>
  <c r="AJ1036" i="2"/>
  <c r="AJ1129" i="2"/>
  <c r="AK1129" i="2"/>
  <c r="AL1129" i="2" s="1"/>
  <c r="X1290" i="2"/>
  <c r="AV1177" i="2"/>
  <c r="AW1177" i="2"/>
  <c r="AX1177" i="2" s="1"/>
  <c r="AW1204" i="2"/>
  <c r="AX1204" i="2" s="1"/>
  <c r="AV1204" i="2"/>
  <c r="AU1223" i="2"/>
  <c r="AJ1180" i="2"/>
  <c r="AK1180" i="2"/>
  <c r="AL1180" i="2" s="1"/>
  <c r="AW1267" i="2"/>
  <c r="AX1267" i="2" s="1"/>
  <c r="AV1267" i="2"/>
  <c r="AL1228" i="2"/>
  <c r="AG1275" i="2"/>
  <c r="AK1275" i="2" s="1"/>
  <c r="AL1275" i="2" s="1"/>
  <c r="AJ1275" i="2"/>
  <c r="AJ59" i="2"/>
  <c r="AK59" i="2"/>
  <c r="AL59" i="2" s="1"/>
  <c r="AK94" i="2"/>
  <c r="AL94" i="2" s="1"/>
  <c r="AJ94" i="2"/>
  <c r="AV315" i="2"/>
  <c r="AW315" i="2"/>
  <c r="AX315" i="2" s="1"/>
  <c r="AW591" i="2"/>
  <c r="AX591" i="2" s="1"/>
  <c r="AV591" i="2"/>
  <c r="AK799" i="2"/>
  <c r="AL799" i="2" s="1"/>
  <c r="AJ799" i="2"/>
  <c r="AG46" i="2"/>
  <c r="AK46" i="2" s="1"/>
  <c r="AL46" i="2" s="1"/>
  <c r="AJ46" i="2"/>
  <c r="AW457" i="2"/>
  <c r="AX457" i="2" s="1"/>
  <c r="AV457" i="2"/>
  <c r="AK60" i="2"/>
  <c r="AL60" i="2" s="1"/>
  <c r="AJ60" i="2"/>
  <c r="AK68" i="2"/>
  <c r="AL68" i="2" s="1"/>
  <c r="AJ68" i="2"/>
  <c r="AV98" i="2"/>
  <c r="AW98" i="2"/>
  <c r="AX98" i="2" s="1"/>
  <c r="AJ298" i="2"/>
  <c r="AK298" i="2"/>
  <c r="AL298" i="2" s="1"/>
  <c r="AW363" i="2"/>
  <c r="AX363" i="2" s="1"/>
  <c r="AV363" i="2"/>
  <c r="AH452" i="2"/>
  <c r="AK452" i="2" s="1"/>
  <c r="AL452" i="2" s="1"/>
  <c r="AJ452" i="2"/>
  <c r="AK475" i="2"/>
  <c r="AL475" i="2" s="1"/>
  <c r="AJ475" i="2"/>
  <c r="AJ564" i="2"/>
  <c r="AK564" i="2"/>
  <c r="AL564" i="2" s="1"/>
  <c r="AW158" i="2"/>
  <c r="AX158" i="2" s="1"/>
  <c r="AV158" i="2"/>
  <c r="AG197" i="2"/>
  <c r="AG203" i="2" s="1"/>
  <c r="AJ197" i="2"/>
  <c r="AV442" i="2"/>
  <c r="AW442" i="2"/>
  <c r="AX442" i="2" s="1"/>
  <c r="AF6" i="2"/>
  <c r="AG12" i="2"/>
  <c r="AF8" i="2"/>
  <c r="AF11" i="2"/>
  <c r="AH15" i="2"/>
  <c r="AG461" i="2"/>
  <c r="AK461" i="2" s="1"/>
  <c r="AL461" i="2" s="1"/>
  <c r="AJ461" i="2"/>
  <c r="AV319" i="2"/>
  <c r="AW319" i="2"/>
  <c r="AX319" i="2" s="1"/>
  <c r="AJ540" i="2"/>
  <c r="AK540" i="2"/>
  <c r="AL540" i="2" s="1"/>
  <c r="AJ1138" i="2"/>
  <c r="AK1138" i="2"/>
  <c r="AL1138" i="2" s="1"/>
  <c r="AJ548" i="2"/>
  <c r="AK548" i="2"/>
  <c r="AL548" i="2" s="1"/>
  <c r="AK640" i="2"/>
  <c r="AL640" i="2" s="1"/>
  <c r="AJ640" i="2"/>
  <c r="AK768" i="2"/>
  <c r="AL768" i="2" s="1"/>
  <c r="AJ768" i="2"/>
  <c r="AJ843" i="2"/>
  <c r="AK843" i="2"/>
  <c r="AL843" i="2" s="1"/>
  <c r="AJ909" i="2"/>
  <c r="AK909" i="2"/>
  <c r="AL909" i="2" s="1"/>
  <c r="AJ985" i="2"/>
  <c r="AK985" i="2"/>
  <c r="AL985" i="2" s="1"/>
  <c r="AJ930" i="2"/>
  <c r="AK930" i="2"/>
  <c r="AL930" i="2" s="1"/>
  <c r="AJ1063" i="2"/>
  <c r="AK1063" i="2"/>
  <c r="AL1063" i="2" s="1"/>
  <c r="AK1020" i="2"/>
  <c r="AL1020" i="2" s="1"/>
  <c r="AJ1020" i="2"/>
  <c r="AW1162" i="2"/>
  <c r="AX1162" i="2" s="1"/>
  <c r="AV1162" i="2"/>
  <c r="AV1209" i="2"/>
  <c r="AW1209" i="2"/>
  <c r="AX1209" i="2" s="1"/>
  <c r="AW1168" i="2"/>
  <c r="AX1168" i="2" s="1"/>
  <c r="AV1168" i="2"/>
  <c r="AW223" i="2"/>
  <c r="AX223" i="2" s="1"/>
  <c r="AV223" i="2"/>
  <c r="AG264" i="2"/>
  <c r="AK264" i="2" s="1"/>
  <c r="AL264" i="2" s="1"/>
  <c r="AJ264" i="2"/>
  <c r="AV486" i="2"/>
  <c r="AW486" i="2"/>
  <c r="AX486" i="2" s="1"/>
  <c r="AV610" i="2"/>
  <c r="AW610" i="2"/>
  <c r="AX610" i="2" s="1"/>
  <c r="Y1030" i="2"/>
  <c r="Z981" i="2"/>
  <c r="Z1030" i="2" s="1"/>
  <c r="AK573" i="2"/>
  <c r="AL573" i="2" s="1"/>
  <c r="AJ573" i="2"/>
  <c r="AW884" i="2"/>
  <c r="AX884" i="2" s="1"/>
  <c r="AV884" i="2"/>
  <c r="AV986" i="2"/>
  <c r="AW986" i="2"/>
  <c r="AX986" i="2" s="1"/>
  <c r="AV474" i="2"/>
  <c r="AW474" i="2"/>
  <c r="AX474" i="2" s="1"/>
  <c r="AV624" i="2"/>
  <c r="AW624" i="2"/>
  <c r="AX624" i="2" s="1"/>
  <c r="AW742" i="2"/>
  <c r="AX742" i="2" s="1"/>
  <c r="AV742" i="2"/>
  <c r="AJ1142" i="2"/>
  <c r="AK1142" i="2"/>
  <c r="AL1142" i="2" s="1"/>
  <c r="AV852" i="2"/>
  <c r="AW852" i="2"/>
  <c r="AX852" i="2" s="1"/>
  <c r="AK719" i="2"/>
  <c r="AJ719" i="2"/>
  <c r="Z926" i="2"/>
  <c r="Z975" i="2" s="1"/>
  <c r="Y975" i="2"/>
  <c r="AK973" i="2"/>
  <c r="AL973" i="2" s="1"/>
  <c r="AJ973" i="2"/>
  <c r="AJ1152" i="2"/>
  <c r="AK1152" i="2"/>
  <c r="AL1152" i="2" s="1"/>
  <c r="AJ946" i="2"/>
  <c r="AK946" i="2"/>
  <c r="AL946" i="2" s="1"/>
  <c r="AW1215" i="2"/>
  <c r="AX1215" i="2" s="1"/>
  <c r="AV1215" i="2"/>
  <c r="AV199" i="2"/>
  <c r="AW199" i="2"/>
  <c r="AX199" i="2" s="1"/>
  <c r="AM819" i="2"/>
  <c r="AW214" i="2"/>
  <c r="AX214" i="2" s="1"/>
  <c r="AV214" i="2"/>
  <c r="AV349" i="2"/>
  <c r="AW349" i="2"/>
  <c r="AX349" i="2" s="1"/>
  <c r="AK518" i="2"/>
  <c r="AL518" i="2" s="1"/>
  <c r="AJ518" i="2"/>
  <c r="AW655" i="2"/>
  <c r="AX655" i="2" s="1"/>
  <c r="AV655" i="2"/>
  <c r="AW692" i="2"/>
  <c r="AX692" i="2" s="1"/>
  <c r="AV692" i="2"/>
  <c r="AJ63" i="2"/>
  <c r="AK63" i="2"/>
  <c r="AL63" i="2" s="1"/>
  <c r="AW101" i="2"/>
  <c r="AX101" i="2" s="1"/>
  <c r="AV101" i="2"/>
  <c r="AJ142" i="2"/>
  <c r="AK142" i="2"/>
  <c r="AL142" i="2" s="1"/>
  <c r="AV163" i="2"/>
  <c r="AW163" i="2"/>
  <c r="AX163" i="2" s="1"/>
  <c r="AV179" i="2"/>
  <c r="AW179" i="2"/>
  <c r="AX179" i="2" s="1"/>
  <c r="AW198" i="2"/>
  <c r="AX198" i="2" s="1"/>
  <c r="AV198" i="2"/>
  <c r="AJ240" i="2"/>
  <c r="AK240" i="2"/>
  <c r="AL240" i="2" s="1"/>
  <c r="AW373" i="2"/>
  <c r="AX373" i="2" s="1"/>
  <c r="AV373" i="2"/>
  <c r="AJ501" i="2"/>
  <c r="AK501" i="2"/>
  <c r="AL501" i="2" s="1"/>
  <c r="AJ569" i="2"/>
  <c r="AK569" i="2"/>
  <c r="AL569" i="2" s="1"/>
  <c r="AS649" i="2"/>
  <c r="AW649" i="2" s="1"/>
  <c r="AX649" i="2" s="1"/>
  <c r="AV649" i="2"/>
  <c r="AV797" i="2"/>
  <c r="AW797" i="2"/>
  <c r="AX797" i="2" s="1"/>
  <c r="AV56" i="2"/>
  <c r="AW56" i="2"/>
  <c r="AX56" i="2" s="1"/>
  <c r="AW97" i="2"/>
  <c r="AX97" i="2" s="1"/>
  <c r="AV97" i="2"/>
  <c r="AV191" i="2"/>
  <c r="AW191" i="2"/>
  <c r="AX191" i="2" s="1"/>
  <c r="AV299" i="2"/>
  <c r="AW299" i="2"/>
  <c r="AX299" i="2" s="1"/>
  <c r="AV337" i="2"/>
  <c r="AW337" i="2"/>
  <c r="AX337" i="2" s="1"/>
  <c r="AV620" i="2"/>
  <c r="AW620" i="2"/>
  <c r="AX620" i="2" s="1"/>
  <c r="AJ993" i="2"/>
  <c r="AK993" i="2"/>
  <c r="AL993" i="2" s="1"/>
  <c r="AK498" i="2"/>
  <c r="AL498" i="2" s="1"/>
  <c r="AJ498" i="2"/>
  <c r="AJ523" i="2"/>
  <c r="AK523" i="2"/>
  <c r="AL523" i="2" s="1"/>
  <c r="AJ662" i="2"/>
  <c r="AK662" i="2"/>
  <c r="AL662" i="2" s="1"/>
  <c r="AJ340" i="2"/>
  <c r="AK340" i="2"/>
  <c r="AL340" i="2" s="1"/>
  <c r="AK40" i="2"/>
  <c r="AL40" i="2" s="1"/>
  <c r="AJ40" i="2"/>
  <c r="AK90" i="2"/>
  <c r="AL90" i="2" s="1"/>
  <c r="AJ90" i="2"/>
  <c r="AK220" i="2"/>
  <c r="AL220" i="2" s="1"/>
  <c r="AJ220" i="2"/>
  <c r="AV270" i="2"/>
  <c r="AW270" i="2"/>
  <c r="AX270" i="2" s="1"/>
  <c r="AK291" i="2"/>
  <c r="AL291" i="2" s="1"/>
  <c r="AJ291" i="2"/>
  <c r="AK329" i="2"/>
  <c r="AL329" i="2" s="1"/>
  <c r="AJ329" i="2"/>
  <c r="AK390" i="2"/>
  <c r="AJ390" i="2"/>
  <c r="AW445" i="2"/>
  <c r="AX445" i="2" s="1"/>
  <c r="AV445" i="2"/>
  <c r="AV450" i="2"/>
  <c r="AW450" i="2"/>
  <c r="AX450" i="2" s="1"/>
  <c r="AV697" i="2"/>
  <c r="AW697" i="2"/>
  <c r="AX697" i="2" s="1"/>
  <c r="AK815" i="2"/>
  <c r="AL815" i="2" s="1"/>
  <c r="AJ815" i="2"/>
  <c r="AK840" i="2"/>
  <c r="AL840" i="2" s="1"/>
  <c r="AJ840" i="2"/>
  <c r="AK102" i="2"/>
  <c r="AL102" i="2" s="1"/>
  <c r="AJ102" i="2"/>
  <c r="AJ513" i="2"/>
  <c r="AK513" i="2"/>
  <c r="AL513" i="2" s="1"/>
  <c r="AJ576" i="2"/>
  <c r="AK576" i="2"/>
  <c r="AL576" i="2" s="1"/>
  <c r="AW43" i="2"/>
  <c r="AX43" i="2" s="1"/>
  <c r="AV43" i="2"/>
  <c r="AV72" i="2"/>
  <c r="AW72" i="2"/>
  <c r="AX72" i="2" s="1"/>
  <c r="AJ239" i="2"/>
  <c r="AK239" i="2"/>
  <c r="AL239" i="2" s="1"/>
  <c r="AJ290" i="2"/>
  <c r="AK290" i="2"/>
  <c r="AL290" i="2" s="1"/>
  <c r="AJ482" i="2"/>
  <c r="AK482" i="2"/>
  <c r="AL482" i="2" s="1"/>
  <c r="AK732" i="2"/>
  <c r="AL732" i="2" s="1"/>
  <c r="AJ732" i="2"/>
  <c r="AV827" i="2"/>
  <c r="AW827" i="2"/>
  <c r="AX827" i="2" s="1"/>
  <c r="AJ51" i="2"/>
  <c r="AK51" i="2"/>
  <c r="AL51" i="2" s="1"/>
  <c r="AW318" i="2"/>
  <c r="AX318" i="2" s="1"/>
  <c r="AV318" i="2"/>
  <c r="AW481" i="2"/>
  <c r="AX481" i="2" s="1"/>
  <c r="AV481" i="2"/>
  <c r="AV28" i="2"/>
  <c r="AW28" i="2"/>
  <c r="AX28" i="2" s="1"/>
  <c r="AW314" i="2"/>
  <c r="AX314" i="2" s="1"/>
  <c r="AV314" i="2"/>
  <c r="AV506" i="2"/>
  <c r="AW506" i="2"/>
  <c r="AX506" i="2" s="1"/>
  <c r="AW59" i="2"/>
  <c r="AX59" i="2" s="1"/>
  <c r="AV59" i="2"/>
  <c r="AV94" i="2"/>
  <c r="AW94" i="2"/>
  <c r="AX94" i="2" s="1"/>
  <c r="AJ596" i="2"/>
  <c r="AK596" i="2"/>
  <c r="AL596" i="2" s="1"/>
  <c r="AW799" i="2"/>
  <c r="AX799" i="2" s="1"/>
  <c r="AV799" i="2"/>
  <c r="AJ353" i="2"/>
  <c r="AK353" i="2"/>
  <c r="AL353" i="2" s="1"/>
  <c r="AK457" i="2"/>
  <c r="AL457" i="2" s="1"/>
  <c r="AJ457" i="2"/>
  <c r="AL53" i="2"/>
  <c r="AV60" i="2"/>
  <c r="AW60" i="2"/>
  <c r="AX60" i="2" s="1"/>
  <c r="AV68" i="2"/>
  <c r="AW68" i="2"/>
  <c r="AX68" i="2" s="1"/>
  <c r="AW298" i="2"/>
  <c r="AX298" i="2" s="1"/>
  <c r="AV298" i="2"/>
  <c r="AJ352" i="2"/>
  <c r="AK352" i="2"/>
  <c r="AL352" i="2" s="1"/>
  <c r="AK358" i="2"/>
  <c r="AL358" i="2" s="1"/>
  <c r="AJ358" i="2"/>
  <c r="AK478" i="2"/>
  <c r="AL478" i="2" s="1"/>
  <c r="AJ478" i="2"/>
  <c r="AW564" i="2"/>
  <c r="AX564" i="2" s="1"/>
  <c r="AV564" i="2"/>
  <c r="AK724" i="2"/>
  <c r="AL724" i="2" s="1"/>
  <c r="AJ724" i="2"/>
  <c r="AJ306" i="2"/>
  <c r="AK306" i="2"/>
  <c r="AL306" i="2" s="1"/>
  <c r="AJ403" i="2"/>
  <c r="AK403" i="2"/>
  <c r="AL403" i="2" s="1"/>
  <c r="AW239" i="2"/>
  <c r="AX239" i="2" s="1"/>
  <c r="AV239" i="2"/>
  <c r="AW290" i="2"/>
  <c r="AX290" i="2" s="1"/>
  <c r="AV290" i="2"/>
  <c r="AV482" i="2"/>
  <c r="AW482" i="2"/>
  <c r="AX482" i="2" s="1"/>
  <c r="AW732" i="2"/>
  <c r="AX732" i="2" s="1"/>
  <c r="AV732" i="2"/>
  <c r="AK817" i="2"/>
  <c r="AL817" i="2" s="1"/>
  <c r="AJ817" i="2"/>
  <c r="AW51" i="2"/>
  <c r="AX51" i="2" s="1"/>
  <c r="AV51" i="2"/>
  <c r="AJ251" i="2"/>
  <c r="AK251" i="2"/>
  <c r="AL251" i="2" s="1"/>
  <c r="AJ481" i="2"/>
  <c r="AK481" i="2"/>
  <c r="AL481" i="2" s="1"/>
  <c r="AK187" i="2"/>
  <c r="AL187" i="2" s="1"/>
  <c r="AJ187" i="2"/>
  <c r="AJ247" i="2"/>
  <c r="AK247" i="2"/>
  <c r="AL247" i="2" s="1"/>
  <c r="AW359" i="2"/>
  <c r="AX359" i="2" s="1"/>
  <c r="AV359" i="2"/>
  <c r="AK411" i="2"/>
  <c r="AL411" i="2" s="1"/>
  <c r="AJ411" i="2"/>
  <c r="AW485" i="2"/>
  <c r="AX485" i="2" s="1"/>
  <c r="AV485" i="2"/>
  <c r="AJ632" i="2"/>
  <c r="AK632" i="2"/>
  <c r="AL632" i="2" s="1"/>
  <c r="AJ705" i="2"/>
  <c r="AK705" i="2"/>
  <c r="AL705" i="2" s="1"/>
  <c r="J2" i="2"/>
  <c r="J3" i="2" s="1"/>
  <c r="AW413" i="2"/>
  <c r="AX413" i="2" s="1"/>
  <c r="AV413" i="2"/>
  <c r="AU677" i="2"/>
  <c r="AJ75" i="2"/>
  <c r="AK75" i="2"/>
  <c r="AL75" i="2" s="1"/>
  <c r="AW174" i="2"/>
  <c r="AX174" i="2" s="1"/>
  <c r="AV174" i="2"/>
  <c r="AJ333" i="2"/>
  <c r="AK333" i="2"/>
  <c r="AL333" i="2" s="1"/>
  <c r="AW741" i="2"/>
  <c r="AX741" i="2" s="1"/>
  <c r="AV741" i="2"/>
  <c r="AV872" i="2"/>
  <c r="AW872" i="2"/>
  <c r="AX872" i="2" s="1"/>
  <c r="Z24" i="2"/>
  <c r="AK84" i="2"/>
  <c r="AL84" i="2" s="1"/>
  <c r="AJ84" i="2"/>
  <c r="Z151" i="2"/>
  <c r="AJ332" i="2"/>
  <c r="AK332" i="2"/>
  <c r="AL332" i="2" s="1"/>
  <c r="AJ348" i="2"/>
  <c r="AK348" i="2"/>
  <c r="AV376" i="2"/>
  <c r="AW376" i="2"/>
  <c r="AX376" i="2" s="1"/>
  <c r="U677" i="2"/>
  <c r="AK487" i="2"/>
  <c r="AL487" i="2" s="1"/>
  <c r="AJ487" i="2"/>
  <c r="AW586" i="2"/>
  <c r="AX586" i="2" s="1"/>
  <c r="AV586" i="2"/>
  <c r="AV557" i="2"/>
  <c r="AW557" i="2"/>
  <c r="AX557" i="2" s="1"/>
  <c r="AW609" i="2"/>
  <c r="AX609" i="2" s="1"/>
  <c r="AV609" i="2"/>
  <c r="AV636" i="2"/>
  <c r="AW636" i="2"/>
  <c r="AX636" i="2" s="1"/>
  <c r="AV726" i="2"/>
  <c r="AW726" i="2"/>
  <c r="AX726" i="2" s="1"/>
  <c r="AW746" i="2"/>
  <c r="AX746" i="2" s="1"/>
  <c r="AV746" i="2"/>
  <c r="AJ835" i="2"/>
  <c r="AK835" i="2"/>
  <c r="AL835" i="2" s="1"/>
  <c r="AV490" i="2"/>
  <c r="AW490" i="2"/>
  <c r="AX490" i="2" s="1"/>
  <c r="AW572" i="2"/>
  <c r="AX572" i="2" s="1"/>
  <c r="AV572" i="2"/>
  <c r="AW599" i="2"/>
  <c r="AX599" i="2" s="1"/>
  <c r="AV599" i="2"/>
  <c r="AW635" i="2"/>
  <c r="AX635" i="2" s="1"/>
  <c r="AV635" i="2"/>
  <c r="AK933" i="2"/>
  <c r="AL933" i="2" s="1"/>
  <c r="AJ933" i="2"/>
  <c r="AV721" i="2"/>
  <c r="AW721" i="2"/>
  <c r="AX721" i="2" s="1"/>
  <c r="AV747" i="2"/>
  <c r="AW747" i="2"/>
  <c r="AX747" i="2" s="1"/>
  <c r="AW800" i="2"/>
  <c r="AX800" i="2" s="1"/>
  <c r="AV800" i="2"/>
  <c r="AV848" i="2"/>
  <c r="AW848" i="2"/>
  <c r="AX848" i="2" s="1"/>
  <c r="AJ666" i="2"/>
  <c r="AK666" i="2"/>
  <c r="AL666" i="2" s="1"/>
  <c r="AJ685" i="2"/>
  <c r="AK685" i="2"/>
  <c r="AL685" i="2" s="1"/>
  <c r="AK743" i="2"/>
  <c r="AL743" i="2" s="1"/>
  <c r="AJ743" i="2"/>
  <c r="AK760" i="2"/>
  <c r="AL760" i="2" s="1"/>
  <c r="AJ760" i="2"/>
  <c r="AK836" i="2"/>
  <c r="AL836" i="2" s="1"/>
  <c r="AJ836" i="2"/>
  <c r="AJ959" i="2"/>
  <c r="AK959" i="2"/>
  <c r="AL959" i="2" s="1"/>
  <c r="AW1000" i="2"/>
  <c r="AX1000" i="2" s="1"/>
  <c r="AV1000" i="2"/>
  <c r="AW912" i="2"/>
  <c r="AX912" i="2" s="1"/>
  <c r="AV912" i="2"/>
  <c r="AV1014" i="2"/>
  <c r="AS1014" i="2"/>
  <c r="AW1014" i="2" s="1"/>
  <c r="AX1014" i="2" s="1"/>
  <c r="AW1109" i="2"/>
  <c r="AX1109" i="2" s="1"/>
  <c r="AV1109" i="2"/>
  <c r="AK955" i="2"/>
  <c r="AL955" i="2" s="1"/>
  <c r="AJ955" i="2"/>
  <c r="AJ1006" i="2"/>
  <c r="AG1006" i="2"/>
  <c r="AK1006" i="2" s="1"/>
  <c r="AL1006" i="2" s="1"/>
  <c r="AV1047" i="2"/>
  <c r="AW1047" i="2"/>
  <c r="AX1047" i="2" s="1"/>
  <c r="AL1128" i="2"/>
  <c r="AJ1050" i="2"/>
  <c r="AK1050" i="2"/>
  <c r="AL1050" i="2" s="1"/>
  <c r="AJ1066" i="2"/>
  <c r="AK1066" i="2"/>
  <c r="AL1066" i="2" s="1"/>
  <c r="AJ1119" i="2"/>
  <c r="AK1119" i="2"/>
  <c r="AL1119" i="2" s="1"/>
  <c r="AK1143" i="2"/>
  <c r="AL1143" i="2" s="1"/>
  <c r="AJ1143" i="2"/>
  <c r="AW1188" i="2"/>
  <c r="AX1188" i="2" s="1"/>
  <c r="AV1188" i="2"/>
  <c r="AV1212" i="2"/>
  <c r="AW1212" i="2"/>
  <c r="AX1212" i="2" s="1"/>
  <c r="AW1146" i="2"/>
  <c r="AX1146" i="2" s="1"/>
  <c r="AV1146" i="2"/>
  <c r="AJ1165" i="2"/>
  <c r="AK1165" i="2"/>
  <c r="AL1165" i="2" s="1"/>
  <c r="AJ1216" i="2"/>
  <c r="AK1216" i="2"/>
  <c r="AL1216" i="2" s="1"/>
  <c r="AJ1164" i="2"/>
  <c r="AK1164" i="2"/>
  <c r="AL1164" i="2" s="1"/>
  <c r="Y1220" i="2"/>
  <c r="Z1220" i="2" s="1"/>
  <c r="AV1277" i="2"/>
  <c r="AW1277" i="2"/>
  <c r="AX1277" i="2" s="1"/>
  <c r="AV1007" i="2"/>
  <c r="AW1007" i="2"/>
  <c r="AX1007" i="2" s="1"/>
  <c r="AK1193" i="2"/>
  <c r="AL1193" i="2" s="1"/>
  <c r="AJ1193" i="2"/>
  <c r="AK905" i="2"/>
  <c r="AL905" i="2" s="1"/>
  <c r="AJ905" i="2"/>
  <c r="AV994" i="2"/>
  <c r="AW994" i="2"/>
  <c r="AX994" i="2" s="1"/>
  <c r="AW1026" i="2"/>
  <c r="AX1026" i="2" s="1"/>
  <c r="AV1026" i="2"/>
  <c r="AJ1093" i="2"/>
  <c r="AK1093" i="2"/>
  <c r="AL1093" i="2" s="1"/>
  <c r="AJ1097" i="2"/>
  <c r="AK1097" i="2"/>
  <c r="AL1097" i="2" s="1"/>
  <c r="AW1018" i="2"/>
  <c r="AX1018" i="2" s="1"/>
  <c r="AV1018" i="2"/>
  <c r="AK1099" i="2"/>
  <c r="AL1099" i="2" s="1"/>
  <c r="AJ1099" i="2"/>
  <c r="AJ1201" i="2"/>
  <c r="AK1201" i="2"/>
  <c r="AL1201" i="2" s="1"/>
  <c r="AV1139" i="2"/>
  <c r="AW1139" i="2"/>
  <c r="AX1139" i="2" s="1"/>
  <c r="AW1208" i="2"/>
  <c r="AX1208" i="2" s="1"/>
  <c r="AV1208" i="2"/>
  <c r="AK1173" i="2"/>
  <c r="AL1173" i="2" s="1"/>
  <c r="AJ1173" i="2"/>
  <c r="AJ1200" i="2"/>
  <c r="AK1200" i="2"/>
  <c r="AL1200" i="2" s="1"/>
  <c r="AK36" i="2"/>
  <c r="AL36" i="2" s="1"/>
  <c r="AJ36" i="2"/>
  <c r="AJ67" i="2"/>
  <c r="AK67" i="2"/>
  <c r="AL67" i="2" s="1"/>
  <c r="AV596" i="2"/>
  <c r="AW596" i="2"/>
  <c r="AX596" i="2" s="1"/>
  <c r="AK825" i="2"/>
  <c r="AJ825" i="2"/>
  <c r="L2" i="2"/>
  <c r="L3" i="2" s="1"/>
  <c r="AJ122" i="2"/>
  <c r="AK122" i="2"/>
  <c r="AL122" i="2" s="1"/>
  <c r="AV353" i="2"/>
  <c r="AW353" i="2"/>
  <c r="AX353" i="2" s="1"/>
  <c r="AJ532" i="2"/>
  <c r="AK532" i="2"/>
  <c r="AL532" i="2" s="1"/>
  <c r="AJ71" i="2"/>
  <c r="AK71" i="2"/>
  <c r="AL71" i="2" s="1"/>
  <c r="AK323" i="2"/>
  <c r="AL323" i="2" s="1"/>
  <c r="AJ323" i="2"/>
  <c r="AJ336" i="2"/>
  <c r="AK336" i="2"/>
  <c r="AL336" i="2" s="1"/>
  <c r="AW352" i="2"/>
  <c r="AX352" i="2" s="1"/>
  <c r="AV352" i="2"/>
  <c r="AV358" i="2"/>
  <c r="AW358" i="2"/>
  <c r="AX358" i="2" s="1"/>
  <c r="AV478" i="2"/>
  <c r="AW478" i="2"/>
  <c r="AX478" i="2" s="1"/>
  <c r="AJ560" i="2"/>
  <c r="AK560" i="2"/>
  <c r="AL560" i="2" s="1"/>
  <c r="AF7" i="2"/>
  <c r="AH12" i="2"/>
  <c r="AW83" i="2"/>
  <c r="AX83" i="2" s="1"/>
  <c r="AV83" i="2"/>
  <c r="AJ117" i="2"/>
  <c r="AK117" i="2"/>
  <c r="AL117" i="2" s="1"/>
  <c r="X1082" i="2"/>
  <c r="AW47" i="2"/>
  <c r="AX47" i="2" s="1"/>
  <c r="AV47" i="2"/>
  <c r="AW109" i="2"/>
  <c r="AX109" i="2" s="1"/>
  <c r="AV109" i="2"/>
  <c r="AJ371" i="2"/>
  <c r="AK371" i="2"/>
  <c r="AL371" i="2" s="1"/>
  <c r="AJ449" i="2"/>
  <c r="AK449" i="2"/>
  <c r="AL449" i="2" s="1"/>
  <c r="AJ631" i="2"/>
  <c r="AK631" i="2"/>
  <c r="AL631" i="2" s="1"/>
  <c r="AJ526" i="2"/>
  <c r="AK526" i="2"/>
  <c r="AL526" i="2" s="1"/>
  <c r="AJ767" i="2"/>
  <c r="AK767" i="2"/>
  <c r="AL767" i="2" s="1"/>
  <c r="AJ791" i="2"/>
  <c r="AK791" i="2"/>
  <c r="AL791" i="2" s="1"/>
  <c r="AJ896" i="2"/>
  <c r="AK896" i="2"/>
  <c r="AL896" i="2" s="1"/>
  <c r="AK917" i="2"/>
  <c r="AL917" i="2" s="1"/>
  <c r="AJ917" i="2"/>
  <c r="AK990" i="2"/>
  <c r="AL990" i="2" s="1"/>
  <c r="AJ990" i="2"/>
  <c r="AJ1042" i="2"/>
  <c r="AK1042" i="2"/>
  <c r="AL1042" i="2" s="1"/>
  <c r="AJ1080" i="2"/>
  <c r="AK1080" i="2"/>
  <c r="AL1080" i="2" s="1"/>
  <c r="AW1046" i="2"/>
  <c r="AX1046" i="2" s="1"/>
  <c r="AV1046" i="2"/>
  <c r="AV295" i="2"/>
  <c r="AW295" i="2"/>
  <c r="AX295" i="2" s="1"/>
  <c r="AW887" i="2"/>
  <c r="AX887" i="2" s="1"/>
  <c r="AV887" i="2"/>
  <c r="AW880" i="2"/>
  <c r="AX880" i="2" s="1"/>
  <c r="AV880" i="2"/>
  <c r="AG658" i="2"/>
  <c r="AK658" i="2" s="1"/>
  <c r="AL658" i="2" s="1"/>
  <c r="AJ658" i="2"/>
  <c r="AJ1102" i="2"/>
  <c r="AK1102" i="2"/>
  <c r="AL1102" i="2" s="1"/>
  <c r="AJ1159" i="2"/>
  <c r="AK1159" i="2"/>
  <c r="AL1159" i="2" s="1"/>
  <c r="AK1011" i="2"/>
  <c r="AL1011" i="2" s="1"/>
  <c r="AJ1011" i="2"/>
  <c r="AK1055" i="2"/>
  <c r="AL1055" i="2" s="1"/>
  <c r="AJ1055" i="2"/>
  <c r="AK1110" i="2"/>
  <c r="AL1110" i="2" s="1"/>
  <c r="AJ1110" i="2"/>
  <c r="M1223" i="2"/>
  <c r="AJ1220" i="2"/>
  <c r="AG1220" i="2"/>
  <c r="AG1223" i="2" s="1"/>
  <c r="AG1278" i="2"/>
  <c r="AK1278" i="2" s="1"/>
  <c r="AL1278" i="2" s="1"/>
  <c r="AJ1278" i="2"/>
  <c r="AV52" i="2"/>
  <c r="AW52" i="2"/>
  <c r="AX52" i="2" s="1"/>
  <c r="AV171" i="2"/>
  <c r="AW171" i="2"/>
  <c r="AX171" i="2" s="1"/>
  <c r="AW219" i="2"/>
  <c r="AX219" i="2" s="1"/>
  <c r="AV219" i="2"/>
  <c r="AW322" i="2"/>
  <c r="AX322" i="2" s="1"/>
  <c r="AV322" i="2"/>
  <c r="AJ509" i="2"/>
  <c r="AK509" i="2"/>
  <c r="AL509" i="2" s="1"/>
  <c r="AJ779" i="2"/>
  <c r="AK779" i="2"/>
  <c r="AL779" i="2" s="1"/>
  <c r="AV792" i="2"/>
  <c r="AW792" i="2"/>
  <c r="AX792" i="2" s="1"/>
  <c r="AV25" i="2"/>
  <c r="AS25" i="2"/>
  <c r="AW25" i="2" s="1"/>
  <c r="AJ154" i="2"/>
  <c r="AK154" i="2"/>
  <c r="AL154" i="2" s="1"/>
  <c r="AW229" i="2"/>
  <c r="AX229" i="2" s="1"/>
  <c r="AV229" i="2"/>
  <c r="AJ441" i="2"/>
  <c r="AK441" i="2"/>
  <c r="AL441" i="2" s="1"/>
  <c r="AK464" i="2"/>
  <c r="AL464" i="2" s="1"/>
  <c r="AJ464" i="2"/>
  <c r="N342" i="2"/>
  <c r="I7" i="2"/>
  <c r="AW302" i="2"/>
  <c r="AX302" i="2" s="1"/>
  <c r="AV302" i="2"/>
  <c r="AA2" i="2"/>
  <c r="AJ118" i="2"/>
  <c r="AK118" i="2"/>
  <c r="AL118" i="2" s="1"/>
  <c r="AK147" i="2"/>
  <c r="AL147" i="2" s="1"/>
  <c r="AJ147" i="2"/>
  <c r="AK155" i="2"/>
  <c r="AL155" i="2" s="1"/>
  <c r="AJ155" i="2"/>
  <c r="AJ266" i="2"/>
  <c r="AK266" i="2"/>
  <c r="AL266" i="2" s="1"/>
  <c r="X342" i="2"/>
  <c r="AW357" i="2"/>
  <c r="AX357" i="2" s="1"/>
  <c r="AV357" i="2"/>
  <c r="AW409" i="2"/>
  <c r="AX409" i="2" s="1"/>
  <c r="AV409" i="2"/>
  <c r="AJ544" i="2"/>
  <c r="AK544" i="2"/>
  <c r="AL544" i="2" s="1"/>
  <c r="AK565" i="2"/>
  <c r="AL565" i="2" s="1"/>
  <c r="AJ565" i="2"/>
  <c r="AW603" i="2"/>
  <c r="AX603" i="2" s="1"/>
  <c r="AV603" i="2"/>
  <c r="AJ648" i="2"/>
  <c r="AK648" i="2"/>
  <c r="AL648" i="2" s="1"/>
  <c r="AV759" i="2"/>
  <c r="AS759" i="2"/>
  <c r="AW759" i="2" s="1"/>
  <c r="AX759" i="2" s="1"/>
  <c r="AK830" i="2"/>
  <c r="AL830" i="2" s="1"/>
  <c r="AJ830" i="2"/>
  <c r="AV885" i="2"/>
  <c r="AW885" i="2"/>
  <c r="AX885" i="2" s="1"/>
  <c r="AV931" i="2"/>
  <c r="AW931" i="2"/>
  <c r="AX931" i="2" s="1"/>
  <c r="AK537" i="2"/>
  <c r="AL537" i="2" s="1"/>
  <c r="AJ537" i="2"/>
  <c r="AK558" i="2"/>
  <c r="AL558" i="2" s="1"/>
  <c r="AJ558" i="2"/>
  <c r="AK637" i="2"/>
  <c r="AL637" i="2" s="1"/>
  <c r="AJ637" i="2"/>
  <c r="AW938" i="2"/>
  <c r="AX938" i="2" s="1"/>
  <c r="AV938" i="2"/>
  <c r="X819" i="2"/>
  <c r="AW831" i="2"/>
  <c r="AX831" i="2" s="1"/>
  <c r="AV831" i="2"/>
  <c r="AW1076" i="2"/>
  <c r="AX1076" i="2" s="1"/>
  <c r="AV1076" i="2"/>
  <c r="AJ997" i="2"/>
  <c r="AK997" i="2"/>
  <c r="AL997" i="2" s="1"/>
  <c r="AW1132" i="2"/>
  <c r="AX1132" i="2" s="1"/>
  <c r="AV1132" i="2"/>
  <c r="AV1059" i="2"/>
  <c r="AW1059" i="2"/>
  <c r="AX1059" i="2" s="1"/>
  <c r="AJ1105" i="2"/>
  <c r="AK1105" i="2"/>
  <c r="AL1105" i="2" s="1"/>
  <c r="AW1266" i="2"/>
  <c r="AX1266" i="2" s="1"/>
  <c r="AV1266" i="2"/>
  <c r="AV311" i="2"/>
  <c r="AW311" i="2"/>
  <c r="AX311" i="2" s="1"/>
  <c r="Z29" i="2"/>
  <c r="V9" i="2" s="1"/>
  <c r="U9" i="2"/>
  <c r="AJ1054" i="2"/>
  <c r="AK1054" i="2"/>
  <c r="AL1054" i="2" s="1"/>
  <c r="AK1038" i="2"/>
  <c r="AL1038" i="2" s="1"/>
  <c r="AJ1038" i="2"/>
  <c r="AK1077" i="2"/>
  <c r="AL1077" i="2" s="1"/>
  <c r="AJ1077" i="2"/>
  <c r="AK1169" i="2"/>
  <c r="AL1169" i="2" s="1"/>
  <c r="AJ1169" i="2"/>
  <c r="AW1265" i="2"/>
  <c r="AX1265" i="2" s="1"/>
  <c r="AV1265" i="2"/>
  <c r="AV284" i="2"/>
  <c r="AW284" i="2"/>
  <c r="AX284" i="2" s="1"/>
  <c r="AJ872" i="2"/>
  <c r="AK872" i="2"/>
  <c r="AL872" i="2" s="1"/>
  <c r="AW121" i="2"/>
  <c r="AX121" i="2" s="1"/>
  <c r="AV121" i="2"/>
  <c r="AW294" i="2"/>
  <c r="AX294" i="2" s="1"/>
  <c r="AV294" i="2"/>
  <c r="AW487" i="2"/>
  <c r="AX487" i="2" s="1"/>
  <c r="AV487" i="2"/>
  <c r="AS1016" i="2"/>
  <c r="AW1016" i="2" s="1"/>
  <c r="AX1016" i="2" s="1"/>
  <c r="AV1016" i="2"/>
  <c r="AK636" i="2"/>
  <c r="AL636" i="2" s="1"/>
  <c r="AJ636" i="2"/>
  <c r="AJ726" i="2"/>
  <c r="AK726" i="2"/>
  <c r="AL726" i="2" s="1"/>
  <c r="AW814" i="2"/>
  <c r="AX814" i="2" s="1"/>
  <c r="AV814" i="2"/>
  <c r="AJ572" i="2"/>
  <c r="AK572" i="2"/>
  <c r="AL572" i="2" s="1"/>
  <c r="AJ635" i="2"/>
  <c r="AK635" i="2"/>
  <c r="AL635" i="2" s="1"/>
  <c r="AJ747" i="2"/>
  <c r="AK747" i="2"/>
  <c r="AL747" i="2" s="1"/>
  <c r="AW892" i="2"/>
  <c r="AX892" i="2" s="1"/>
  <c r="AV892" i="2"/>
  <c r="AV752" i="2"/>
  <c r="AW752" i="2"/>
  <c r="AX752" i="2" s="1"/>
  <c r="AJ912" i="2"/>
  <c r="AK912" i="2"/>
  <c r="AL912" i="2" s="1"/>
  <c r="AJ1109" i="2"/>
  <c r="AK1109" i="2"/>
  <c r="AL1109" i="2" s="1"/>
  <c r="AJ1047" i="2"/>
  <c r="AK1047" i="2"/>
  <c r="AL1047" i="2" s="1"/>
  <c r="AJ1188" i="2"/>
  <c r="AK1188" i="2"/>
  <c r="AL1188" i="2" s="1"/>
  <c r="AV1157" i="2"/>
  <c r="AW1157" i="2"/>
  <c r="AX1157" i="2" s="1"/>
  <c r="AJ1146" i="2"/>
  <c r="AK1146" i="2"/>
  <c r="AL1146" i="2" s="1"/>
  <c r="AW1192" i="2"/>
  <c r="AX1192" i="2" s="1"/>
  <c r="AV1192" i="2"/>
  <c r="AK1277" i="2"/>
  <c r="AL1277" i="2" s="1"/>
  <c r="AJ1277" i="2"/>
  <c r="AJ1026" i="2"/>
  <c r="AK1026" i="2"/>
  <c r="AL1026" i="2" s="1"/>
  <c r="AV1113" i="2"/>
  <c r="AW1113" i="2"/>
  <c r="AX1113" i="2" s="1"/>
  <c r="AM1122" i="2"/>
  <c r="AM1082" i="2"/>
  <c r="AJ1208" i="2"/>
  <c r="AK1208" i="2"/>
  <c r="AL1208" i="2" s="1"/>
  <c r="AU133" i="2"/>
  <c r="Y772" i="2"/>
  <c r="AK171" i="2"/>
  <c r="AL171" i="2" s="1"/>
  <c r="AJ171" i="2"/>
  <c r="AJ219" i="2"/>
  <c r="AK219" i="2"/>
  <c r="AL219" i="2" s="1"/>
  <c r="AJ322" i="2"/>
  <c r="AK322" i="2"/>
  <c r="AL322" i="2" s="1"/>
  <c r="AJ792" i="2"/>
  <c r="AK792" i="2"/>
  <c r="AL792" i="2" s="1"/>
  <c r="AJ229" i="2"/>
  <c r="AK229" i="2"/>
  <c r="AL229" i="2" s="1"/>
  <c r="AJ125" i="2"/>
  <c r="AK125" i="2"/>
  <c r="AL125" i="2" s="1"/>
  <c r="AJ182" i="2"/>
  <c r="AK182" i="2"/>
  <c r="AL182" i="2" s="1"/>
  <c r="AV569" i="2"/>
  <c r="AW569" i="2"/>
  <c r="AX569" i="2" s="1"/>
  <c r="AJ328" i="2"/>
  <c r="AK328" i="2"/>
  <c r="AL328" i="2" s="1"/>
  <c r="AJ738" i="2"/>
  <c r="AK738" i="2"/>
  <c r="AL738" i="2" s="1"/>
  <c r="AW1010" i="2"/>
  <c r="AX1010" i="2" s="1"/>
  <c r="AV1010" i="2"/>
  <c r="AJ725" i="2"/>
  <c r="AG725" i="2"/>
  <c r="AK725" i="2" s="1"/>
  <c r="AL725" i="2" s="1"/>
  <c r="AJ623" i="2"/>
  <c r="AK623" i="2"/>
  <c r="AL623" i="2" s="1"/>
  <c r="AW700" i="2"/>
  <c r="AX700" i="2" s="1"/>
  <c r="AV700" i="2"/>
  <c r="AW659" i="2"/>
  <c r="AX659" i="2" s="1"/>
  <c r="AV659" i="2"/>
  <c r="AV143" i="2"/>
  <c r="AW143" i="2"/>
  <c r="AX143" i="2" s="1"/>
  <c r="AV303" i="2"/>
  <c r="AW303" i="2"/>
  <c r="AX303" i="2" s="1"/>
  <c r="AV110" i="2"/>
  <c r="AW110" i="2"/>
  <c r="AX110" i="2" s="1"/>
  <c r="AV333" i="2"/>
  <c r="AW333" i="2"/>
  <c r="AX333" i="2" s="1"/>
  <c r="AV84" i="2"/>
  <c r="AW84" i="2"/>
  <c r="AX84" i="2" s="1"/>
  <c r="AJ166" i="2"/>
  <c r="AK166" i="2"/>
  <c r="AL166" i="2" s="1"/>
  <c r="AK175" i="2"/>
  <c r="AL175" i="2" s="1"/>
  <c r="AJ175" i="2"/>
  <c r="Z209" i="2"/>
  <c r="AJ283" i="2"/>
  <c r="AK283" i="2"/>
  <c r="AW332" i="2"/>
  <c r="AX332" i="2" s="1"/>
  <c r="AV332" i="2"/>
  <c r="AJ549" i="2"/>
  <c r="AK549" i="2"/>
  <c r="AL549" i="2" s="1"/>
  <c r="AK628" i="2"/>
  <c r="AL628" i="2" s="1"/>
  <c r="AJ628" i="2"/>
  <c r="AJ139" i="2"/>
  <c r="AH139" i="2"/>
  <c r="AH203" i="2" s="1"/>
  <c r="AJ505" i="2"/>
  <c r="AK505" i="2"/>
  <c r="AL505" i="2" s="1"/>
  <c r="AJ553" i="2"/>
  <c r="AK553" i="2"/>
  <c r="AL553" i="2" s="1"/>
  <c r="AK600" i="2"/>
  <c r="AL600" i="2" s="1"/>
  <c r="AJ600" i="2"/>
  <c r="AJ674" i="2"/>
  <c r="AK674" i="2"/>
  <c r="AL674" i="2" s="1"/>
  <c r="AW835" i="2"/>
  <c r="AX835" i="2" s="1"/>
  <c r="AV835" i="2"/>
  <c r="AW531" i="2"/>
  <c r="AX531" i="2" s="1"/>
  <c r="AV531" i="2"/>
  <c r="AV619" i="2"/>
  <c r="AS619" i="2"/>
  <c r="AW619" i="2" s="1"/>
  <c r="AX619" i="2" s="1"/>
  <c r="X920" i="2"/>
  <c r="AW666" i="2"/>
  <c r="AX666" i="2" s="1"/>
  <c r="AV666" i="2"/>
  <c r="AM713" i="2"/>
  <c r="AV743" i="2"/>
  <c r="AW743" i="2"/>
  <c r="AX743" i="2" s="1"/>
  <c r="AV760" i="2"/>
  <c r="AW760" i="2"/>
  <c r="AX760" i="2" s="1"/>
  <c r="AV836" i="2"/>
  <c r="AW836" i="2"/>
  <c r="AX836" i="2" s="1"/>
  <c r="AV959" i="2"/>
  <c r="AW959" i="2"/>
  <c r="AX959" i="2" s="1"/>
  <c r="AK926" i="2"/>
  <c r="AJ926" i="2"/>
  <c r="AJ1014" i="2"/>
  <c r="AG1014" i="2"/>
  <c r="AK1014" i="2" s="1"/>
  <c r="AL1014" i="2" s="1"/>
  <c r="AV955" i="2"/>
  <c r="AW955" i="2"/>
  <c r="AX955" i="2" s="1"/>
  <c r="AJ1058" i="2"/>
  <c r="AK1058" i="2"/>
  <c r="AL1058" i="2" s="1"/>
  <c r="AK1104" i="2"/>
  <c r="AL1104" i="2" s="1"/>
  <c r="AJ1104" i="2"/>
  <c r="AJ1172" i="2"/>
  <c r="AK1172" i="2"/>
  <c r="AL1172" i="2" s="1"/>
  <c r="AW1050" i="2"/>
  <c r="AX1050" i="2" s="1"/>
  <c r="AV1050" i="2"/>
  <c r="AW1066" i="2"/>
  <c r="AX1066" i="2" s="1"/>
  <c r="AV1066" i="2"/>
  <c r="AW1119" i="2"/>
  <c r="AX1119" i="2" s="1"/>
  <c r="AV1119" i="2"/>
  <c r="AV1143" i="2"/>
  <c r="AW1143" i="2"/>
  <c r="AX1143" i="2" s="1"/>
  <c r="AW1128" i="2"/>
  <c r="AV1128" i="2"/>
  <c r="AV1165" i="2"/>
  <c r="AW1165" i="2"/>
  <c r="AX1165" i="2" s="1"/>
  <c r="AV1216" i="2"/>
  <c r="AW1216" i="2"/>
  <c r="AX1216" i="2" s="1"/>
  <c r="AW1164" i="2"/>
  <c r="AX1164" i="2" s="1"/>
  <c r="AV1164" i="2"/>
  <c r="AS1276" i="2"/>
  <c r="AW1276" i="2" s="1"/>
  <c r="AX1276" i="2" s="1"/>
  <c r="AV1276" i="2"/>
  <c r="AK1279" i="2"/>
  <c r="AL1279" i="2" s="1"/>
  <c r="AJ1279" i="2"/>
  <c r="AS1100" i="2"/>
  <c r="AS1122" i="2" s="1"/>
  <c r="AV1100" i="2"/>
  <c r="AV1193" i="2"/>
  <c r="AW1193" i="2"/>
  <c r="AX1193" i="2" s="1"/>
  <c r="AV905" i="2"/>
  <c r="AW905" i="2"/>
  <c r="AX905" i="2" s="1"/>
  <c r="AJ1019" i="2"/>
  <c r="AK1019" i="2"/>
  <c r="AL1019" i="2" s="1"/>
  <c r="AW1093" i="2"/>
  <c r="AX1093" i="2" s="1"/>
  <c r="AV1093" i="2"/>
  <c r="AJ908" i="2"/>
  <c r="AK908" i="2"/>
  <c r="AL908" i="2" s="1"/>
  <c r="AK1049" i="2"/>
  <c r="AL1049" i="2" s="1"/>
  <c r="AJ1049" i="2"/>
  <c r="AW1097" i="2"/>
  <c r="AX1097" i="2" s="1"/>
  <c r="AV1097" i="2"/>
  <c r="AV1201" i="2"/>
  <c r="AW1201" i="2"/>
  <c r="AX1201" i="2" s="1"/>
  <c r="AU1290" i="2"/>
  <c r="AK1167" i="2"/>
  <c r="AL1167" i="2" s="1"/>
  <c r="AJ1167" i="2"/>
  <c r="AK1177" i="2"/>
  <c r="AL1177" i="2" s="1"/>
  <c r="AJ1177" i="2"/>
  <c r="AJ1204" i="2"/>
  <c r="AK1204" i="2"/>
  <c r="AL1204" i="2" s="1"/>
  <c r="AK1214" i="2"/>
  <c r="AL1214" i="2" s="1"/>
  <c r="AJ1214" i="2"/>
  <c r="AV1173" i="2"/>
  <c r="AW1173" i="2"/>
  <c r="AX1173" i="2" s="1"/>
  <c r="AW1200" i="2"/>
  <c r="AX1200" i="2" s="1"/>
  <c r="AV1200" i="2"/>
  <c r="AJ1267" i="2"/>
  <c r="AK1267" i="2"/>
  <c r="AL1267" i="2" s="1"/>
  <c r="AW451" i="2"/>
  <c r="AX451" i="2" s="1"/>
  <c r="AV36" i="2"/>
  <c r="AW36" i="2"/>
  <c r="AX36" i="2" s="1"/>
  <c r="AW67" i="2"/>
  <c r="AX67" i="2" s="1"/>
  <c r="AV67" i="2"/>
  <c r="AK315" i="2"/>
  <c r="AL315" i="2" s="1"/>
  <c r="AJ315" i="2"/>
  <c r="AJ591" i="2"/>
  <c r="AK591" i="2"/>
  <c r="AL591" i="2" s="1"/>
  <c r="AN865" i="2"/>
  <c r="AS46" i="2"/>
  <c r="AW46" i="2" s="1"/>
  <c r="AX46" i="2" s="1"/>
  <c r="AV46" i="2"/>
  <c r="AV122" i="2"/>
  <c r="AW122" i="2"/>
  <c r="AX122" i="2" s="1"/>
  <c r="AW532" i="2"/>
  <c r="AX532" i="2" s="1"/>
  <c r="AV532" i="2"/>
  <c r="AW71" i="2"/>
  <c r="AX71" i="2" s="1"/>
  <c r="AV71" i="2"/>
  <c r="AK98" i="2"/>
  <c r="AL98" i="2" s="1"/>
  <c r="AJ98" i="2"/>
  <c r="AV323" i="2"/>
  <c r="AW323" i="2"/>
  <c r="AX323" i="2" s="1"/>
  <c r="AW336" i="2"/>
  <c r="AX336" i="2" s="1"/>
  <c r="AV336" i="2"/>
  <c r="AJ363" i="2"/>
  <c r="AK363" i="2"/>
  <c r="AL363" i="2" s="1"/>
  <c r="AT452" i="2"/>
  <c r="AW452" i="2" s="1"/>
  <c r="AX452" i="2" s="1"/>
  <c r="AV452" i="2"/>
  <c r="AV475" i="2"/>
  <c r="AW475" i="2"/>
  <c r="AX475" i="2" s="1"/>
  <c r="AW560" i="2"/>
  <c r="AX560" i="2" s="1"/>
  <c r="AV560" i="2"/>
  <c r="AJ158" i="2"/>
  <c r="AK158" i="2"/>
  <c r="AL158" i="2" s="1"/>
  <c r="AS197" i="2"/>
  <c r="AS203" i="2" s="1"/>
  <c r="AV197" i="2"/>
  <c r="AK442" i="2"/>
  <c r="AL442" i="2" s="1"/>
  <c r="AJ442" i="2"/>
  <c r="AG15" i="2"/>
  <c r="AF9" i="2"/>
  <c r="AW117" i="2"/>
  <c r="AX117" i="2" s="1"/>
  <c r="AV117" i="2"/>
  <c r="AJ319" i="2"/>
  <c r="AK319" i="2"/>
  <c r="AL319" i="2" s="1"/>
  <c r="X384" i="2"/>
  <c r="AW371" i="2"/>
  <c r="AX371" i="2" s="1"/>
  <c r="AV371" i="2"/>
  <c r="AW449" i="2"/>
  <c r="AX449" i="2" s="1"/>
  <c r="AV449" i="2"/>
  <c r="AW631" i="2"/>
  <c r="AX631" i="2" s="1"/>
  <c r="AV631" i="2"/>
  <c r="X772" i="2"/>
  <c r="AW526" i="2"/>
  <c r="AX526" i="2" s="1"/>
  <c r="AV526" i="2"/>
  <c r="AW767" i="2"/>
  <c r="AX767" i="2" s="1"/>
  <c r="AV767" i="2"/>
  <c r="AJ742" i="2"/>
  <c r="AK742" i="2"/>
  <c r="AL742" i="2" s="1"/>
  <c r="AJ826" i="2"/>
  <c r="AK826" i="2"/>
  <c r="AL826" i="2" s="1"/>
  <c r="AW904" i="2"/>
  <c r="AX904" i="2" s="1"/>
  <c r="AV904" i="2"/>
  <c r="AK852" i="2"/>
  <c r="AL852" i="2" s="1"/>
  <c r="AJ852" i="2"/>
  <c r="AW918" i="2"/>
  <c r="AX918" i="2" s="1"/>
  <c r="X975" i="2"/>
  <c r="AW950" i="2"/>
  <c r="AX950" i="2" s="1"/>
  <c r="AV950" i="2"/>
  <c r="AV939" i="2"/>
  <c r="AW939" i="2"/>
  <c r="AX939" i="2" s="1"/>
  <c r="AV1102" i="2"/>
  <c r="AW1102" i="2"/>
  <c r="AX1102" i="2" s="1"/>
  <c r="AV1159" i="2"/>
  <c r="AW1159" i="2"/>
  <c r="AX1159" i="2" s="1"/>
  <c r="AV1011" i="2"/>
  <c r="AW1011" i="2"/>
  <c r="AX1011" i="2" s="1"/>
  <c r="AV1055" i="2"/>
  <c r="AW1055" i="2"/>
  <c r="AX1055" i="2" s="1"/>
  <c r="AV1110" i="2"/>
  <c r="AW1110" i="2"/>
  <c r="AX1110" i="2" s="1"/>
  <c r="AJ1215" i="2"/>
  <c r="AK1215" i="2"/>
  <c r="AL1215" i="2" s="1"/>
  <c r="AJ655" i="2"/>
  <c r="AK655" i="2"/>
  <c r="AL655" i="2" s="1"/>
  <c r="AJ692" i="2"/>
  <c r="AK692" i="2"/>
  <c r="AL692" i="2" s="1"/>
  <c r="AG38" i="2"/>
  <c r="AK38" i="2" s="1"/>
  <c r="AL38" i="2" s="1"/>
  <c r="AJ38" i="2"/>
  <c r="AJ101" i="2"/>
  <c r="AK101" i="2"/>
  <c r="AL101" i="2" s="1"/>
  <c r="AK163" i="2"/>
  <c r="AL163" i="2" s="1"/>
  <c r="AJ163" i="2"/>
  <c r="AK179" i="2"/>
  <c r="AL179" i="2" s="1"/>
  <c r="AJ179" i="2"/>
  <c r="AJ198" i="2"/>
  <c r="AK198" i="2"/>
  <c r="AL198" i="2" s="1"/>
  <c r="AW627" i="2"/>
  <c r="AX627" i="2" s="1"/>
  <c r="AV627" i="2"/>
  <c r="AK797" i="2"/>
  <c r="AL797" i="2" s="1"/>
  <c r="AJ797" i="2"/>
  <c r="AK56" i="2"/>
  <c r="AL56" i="2" s="1"/>
  <c r="AJ56" i="2"/>
  <c r="AJ97" i="2"/>
  <c r="AK97" i="2"/>
  <c r="AL97" i="2" s="1"/>
  <c r="AK191" i="2"/>
  <c r="AL191" i="2" s="1"/>
  <c r="AJ191" i="2"/>
  <c r="AK299" i="2"/>
  <c r="AL299" i="2" s="1"/>
  <c r="AJ299" i="2"/>
  <c r="AK337" i="2"/>
  <c r="AL337" i="2" s="1"/>
  <c r="AJ337" i="2"/>
  <c r="AJ620" i="2"/>
  <c r="AK620" i="2"/>
  <c r="AL620" i="2" s="1"/>
  <c r="U133" i="2"/>
  <c r="Y27" i="2"/>
  <c r="AM133" i="2"/>
  <c r="AV118" i="2"/>
  <c r="AW118" i="2"/>
  <c r="AX118" i="2" s="1"/>
  <c r="AV147" i="2"/>
  <c r="AW147" i="2"/>
  <c r="AX147" i="2" s="1"/>
  <c r="AG758" i="2"/>
  <c r="AK758" i="2" s="1"/>
  <c r="AL758" i="2" s="1"/>
  <c r="AJ758" i="2"/>
  <c r="AV860" i="2"/>
  <c r="AW860" i="2"/>
  <c r="AX860" i="2" s="1"/>
  <c r="AV893" i="2"/>
  <c r="AW893" i="2"/>
  <c r="AX893" i="2" s="1"/>
  <c r="AS713" i="2"/>
  <c r="AW688" i="2"/>
  <c r="AX688" i="2" s="1"/>
  <c r="AK520" i="2"/>
  <c r="AL520" i="2" s="1"/>
  <c r="AJ520" i="2"/>
  <c r="AJ580" i="2"/>
  <c r="AK580" i="2"/>
  <c r="AL580" i="2" s="1"/>
  <c r="AW989" i="2"/>
  <c r="AX989" i="2" s="1"/>
  <c r="AV989" i="2"/>
  <c r="AV510" i="2"/>
  <c r="AW510" i="2"/>
  <c r="AX510" i="2" s="1"/>
  <c r="AK527" i="2"/>
  <c r="AL527" i="2" s="1"/>
  <c r="AJ527" i="2"/>
  <c r="AJ796" i="2"/>
  <c r="AK796" i="2"/>
  <c r="AL796" i="2" s="1"/>
  <c r="AJ552" i="2"/>
  <c r="AK552" i="2"/>
  <c r="AL552" i="2" s="1"/>
  <c r="AJ613" i="2"/>
  <c r="AK613" i="2"/>
  <c r="AL613" i="2" s="1"/>
  <c r="AK652" i="2"/>
  <c r="AL652" i="2" s="1"/>
  <c r="AJ652" i="2"/>
  <c r="AJ696" i="2"/>
  <c r="AK696" i="2"/>
  <c r="AL696" i="2" s="1"/>
  <c r="AV780" i="2"/>
  <c r="AW780" i="2"/>
  <c r="AX780" i="2" s="1"/>
  <c r="AW972" i="2"/>
  <c r="AX972" i="2" s="1"/>
  <c r="AV972" i="2"/>
  <c r="AW186" i="2"/>
  <c r="AX186" i="2" s="1"/>
  <c r="AV186" i="2"/>
  <c r="AV581" i="2"/>
  <c r="AW581" i="2"/>
  <c r="AX581" i="2" s="1"/>
  <c r="AJ751" i="2"/>
  <c r="AK751" i="2"/>
  <c r="AL751" i="2" s="1"/>
  <c r="AW724" i="2"/>
  <c r="AX724" i="2" s="1"/>
  <c r="AV724" i="2"/>
  <c r="AW306" i="2"/>
  <c r="AX306" i="2" s="1"/>
  <c r="AV306" i="2"/>
  <c r="AW403" i="2"/>
  <c r="AX403" i="2" s="1"/>
  <c r="AV403" i="2"/>
  <c r="AJ83" i="2"/>
  <c r="AK83" i="2"/>
  <c r="AL83" i="2" s="1"/>
  <c r="AS461" i="2"/>
  <c r="AV461" i="2"/>
  <c r="Y1082" i="2"/>
  <c r="Z1036" i="2"/>
  <c r="Z1082" i="2" s="1"/>
  <c r="AJ47" i="2"/>
  <c r="AK47" i="2"/>
  <c r="AL47" i="2" s="1"/>
  <c r="AJ109" i="2"/>
  <c r="AK109" i="2"/>
  <c r="AL109" i="2" s="1"/>
  <c r="Y384" i="2"/>
  <c r="Z348" i="2"/>
  <c r="Z384" i="2" s="1"/>
  <c r="AW540" i="2"/>
  <c r="AX540" i="2" s="1"/>
  <c r="AV540" i="2"/>
  <c r="AM1223" i="2"/>
  <c r="AW548" i="2"/>
  <c r="AX548" i="2" s="1"/>
  <c r="AV548" i="2"/>
  <c r="AV640" i="2"/>
  <c r="AW640" i="2"/>
  <c r="AX640" i="2" s="1"/>
  <c r="Z772" i="2"/>
  <c r="AW791" i="2"/>
  <c r="AX791" i="2" s="1"/>
  <c r="AV791" i="2"/>
  <c r="AV896" i="2"/>
  <c r="AW896" i="2"/>
  <c r="AX896" i="2" s="1"/>
  <c r="AV917" i="2"/>
  <c r="AW917" i="2"/>
  <c r="AX917" i="2" s="1"/>
  <c r="AV990" i="2"/>
  <c r="AW990" i="2"/>
  <c r="AX990" i="2" s="1"/>
  <c r="AW1042" i="2"/>
  <c r="AX1042" i="2" s="1"/>
  <c r="AV1042" i="2"/>
  <c r="AW1080" i="2"/>
  <c r="AX1080" i="2" s="1"/>
  <c r="AV1080" i="2"/>
  <c r="AK1162" i="2"/>
  <c r="AL1162" i="2" s="1"/>
  <c r="AJ1162" i="2"/>
  <c r="AJ1209" i="2"/>
  <c r="AK1209" i="2"/>
  <c r="AL1209" i="2" s="1"/>
  <c r="AJ1168" i="2"/>
  <c r="AK1168" i="2"/>
  <c r="AL1168" i="2" s="1"/>
  <c r="N151" i="2"/>
  <c r="I10" i="2" s="1"/>
  <c r="H10" i="2"/>
  <c r="AJ223" i="2"/>
  <c r="AK223" i="2"/>
  <c r="AL223" i="2" s="1"/>
  <c r="AS264" i="2"/>
  <c r="AW264" i="2" s="1"/>
  <c r="AX264" i="2" s="1"/>
  <c r="AV264" i="2"/>
  <c r="AK486" i="2"/>
  <c r="AL486" i="2" s="1"/>
  <c r="AJ486" i="2"/>
  <c r="AJ610" i="2"/>
  <c r="AK610" i="2"/>
  <c r="AL610" i="2" s="1"/>
  <c r="X1030" i="2"/>
  <c r="AJ884" i="2"/>
  <c r="AK884" i="2"/>
  <c r="AL884" i="2" s="1"/>
  <c r="AK986" i="2"/>
  <c r="AL986" i="2" s="1"/>
  <c r="AJ986" i="2"/>
  <c r="AK474" i="2"/>
  <c r="AL474" i="2" s="1"/>
  <c r="AJ474" i="2"/>
  <c r="AK624" i="2"/>
  <c r="AL624" i="2" s="1"/>
  <c r="AJ624" i="2"/>
  <c r="AW733" i="2"/>
  <c r="AX733" i="2" s="1"/>
  <c r="AV733" i="2"/>
  <c r="AW1092" i="2"/>
  <c r="AX1092" i="2" s="1"/>
  <c r="AV1092" i="2"/>
  <c r="AW809" i="2"/>
  <c r="AX809" i="2" s="1"/>
  <c r="AV809" i="2"/>
  <c r="AJ904" i="2"/>
  <c r="AK904" i="2"/>
  <c r="AL904" i="2" s="1"/>
  <c r="AW876" i="2"/>
  <c r="AX876" i="2" s="1"/>
  <c r="AV876" i="2"/>
  <c r="AM772" i="2"/>
  <c r="AJ950" i="2"/>
  <c r="AK950" i="2"/>
  <c r="AL950" i="2" s="1"/>
  <c r="AK939" i="2"/>
  <c r="AL939" i="2" s="1"/>
  <c r="AJ939" i="2"/>
  <c r="AV1220" i="2"/>
  <c r="AS1220" i="2"/>
  <c r="AS1223" i="2" s="1"/>
  <c r="AS1278" i="2"/>
  <c r="AV1278" i="2"/>
  <c r="AK199" i="2"/>
  <c r="AJ199" i="2"/>
  <c r="AW509" i="2"/>
  <c r="AX509" i="2" s="1"/>
  <c r="AV509" i="2"/>
  <c r="N133" i="2"/>
  <c r="I5" i="2"/>
  <c r="AJ25" i="2"/>
  <c r="AG25" i="2"/>
  <c r="AK25" i="2" s="1"/>
  <c r="AW154" i="2"/>
  <c r="AX154" i="2" s="1"/>
  <c r="AV154" i="2"/>
  <c r="AJ214" i="2"/>
  <c r="AK214" i="2"/>
  <c r="AL214" i="2" s="1"/>
  <c r="AJ349" i="2"/>
  <c r="AK349" i="2"/>
  <c r="AL349" i="2" s="1"/>
  <c r="AW441" i="2"/>
  <c r="AX441" i="2" s="1"/>
  <c r="AV441" i="2"/>
  <c r="AV464" i="2"/>
  <c r="AW464" i="2"/>
  <c r="AX464" i="2" s="1"/>
  <c r="AW651" i="2"/>
  <c r="AX651" i="2" s="1"/>
  <c r="AV651" i="2"/>
  <c r="AS38" i="2"/>
  <c r="AW38" i="2" s="1"/>
  <c r="AX38" i="2" s="1"/>
  <c r="AV38" i="2"/>
  <c r="AW125" i="2"/>
  <c r="AX125" i="2" s="1"/>
  <c r="AV125" i="2"/>
  <c r="AW182" i="2"/>
  <c r="AX182" i="2" s="1"/>
  <c r="AV182" i="2"/>
  <c r="AJ627" i="2"/>
  <c r="AK627" i="2"/>
  <c r="AL627" i="2" s="1"/>
  <c r="AW79" i="2"/>
  <c r="AX79" i="2" s="1"/>
  <c r="AV79" i="2"/>
  <c r="AW178" i="2"/>
  <c r="AX178" i="2" s="1"/>
  <c r="AV178" i="2"/>
  <c r="AW328" i="2"/>
  <c r="AX328" i="2" s="1"/>
  <c r="AV328" i="2"/>
  <c r="AJ302" i="2"/>
  <c r="AK302" i="2"/>
  <c r="AL302" i="2" s="1"/>
  <c r="AJ22" i="2"/>
  <c r="AK22" i="2"/>
  <c r="AV80" i="2"/>
  <c r="AW80" i="2"/>
  <c r="AX80" i="2" s="1"/>
  <c r="AJ113" i="2"/>
  <c r="AH113" i="2"/>
  <c r="AK113" i="2" s="1"/>
  <c r="AL113" i="2" s="1"/>
  <c r="AM277" i="2"/>
  <c r="AV252" i="2"/>
  <c r="AW252" i="2"/>
  <c r="AX252" i="2" s="1"/>
  <c r="AJ357" i="2"/>
  <c r="AK357" i="2"/>
  <c r="AL357" i="2" s="1"/>
  <c r="AJ409" i="2"/>
  <c r="AK409" i="2"/>
  <c r="AL409" i="2" s="1"/>
  <c r="AV502" i="2"/>
  <c r="AW502" i="2"/>
  <c r="AX502" i="2" s="1"/>
  <c r="AW643" i="2"/>
  <c r="AX643" i="2" s="1"/>
  <c r="AV643" i="2"/>
  <c r="AK885" i="2"/>
  <c r="AL885" i="2" s="1"/>
  <c r="AJ885" i="2"/>
  <c r="AJ931" i="2"/>
  <c r="AK931" i="2"/>
  <c r="AL931" i="2" s="1"/>
  <c r="AK601" i="2"/>
  <c r="AL601" i="2" s="1"/>
  <c r="AJ601" i="2"/>
  <c r="AK614" i="2"/>
  <c r="AL614" i="2" s="1"/>
  <c r="AJ614" i="2"/>
  <c r="AK728" i="2"/>
  <c r="AL728" i="2" s="1"/>
  <c r="AJ728" i="2"/>
  <c r="AV801" i="2"/>
  <c r="AW801" i="2"/>
  <c r="AX801" i="2" s="1"/>
  <c r="AJ493" i="2"/>
  <c r="AH493" i="2"/>
  <c r="AK493" i="2" s="1"/>
  <c r="AL493" i="2" s="1"/>
  <c r="AS758" i="2"/>
  <c r="AW758" i="2" s="1"/>
  <c r="AX758" i="2" s="1"/>
  <c r="AV758" i="2"/>
  <c r="AJ860" i="2"/>
  <c r="AK860" i="2"/>
  <c r="AL860" i="2" s="1"/>
  <c r="AJ893" i="2"/>
  <c r="AK893" i="2"/>
  <c r="AL893" i="2" s="1"/>
  <c r="AW670" i="2"/>
  <c r="AX670" i="2" s="1"/>
  <c r="AV670" i="2"/>
  <c r="AV832" i="2"/>
  <c r="AW832" i="2"/>
  <c r="AX832" i="2" s="1"/>
  <c r="AW859" i="2"/>
  <c r="AX859" i="2" s="1"/>
  <c r="AV859" i="2"/>
  <c r="AJ1010" i="2"/>
  <c r="AK1010" i="2"/>
  <c r="AL1010" i="2" s="1"/>
  <c r="AJ1196" i="2"/>
  <c r="AK1196" i="2"/>
  <c r="AL1196" i="2" s="1"/>
  <c r="AV725" i="2"/>
  <c r="AS725" i="2"/>
  <c r="AW725" i="2" s="1"/>
  <c r="AX725" i="2" s="1"/>
  <c r="AJ847" i="2"/>
  <c r="AK847" i="2"/>
  <c r="AL847" i="2" s="1"/>
  <c r="AK881" i="2"/>
  <c r="AL881" i="2" s="1"/>
  <c r="AJ881" i="2"/>
  <c r="AV947" i="2"/>
  <c r="AW947" i="2"/>
  <c r="AX947" i="2" s="1"/>
  <c r="AJ700" i="2"/>
  <c r="AK700" i="2"/>
  <c r="AL700" i="2" s="1"/>
  <c r="AJ659" i="2"/>
  <c r="AK659" i="2"/>
  <c r="AL659" i="2" s="1"/>
  <c r="AJ143" i="2"/>
  <c r="AK143" i="2"/>
  <c r="AL143" i="2" s="1"/>
  <c r="AJ489" i="2"/>
  <c r="AK489" i="2"/>
  <c r="AL489" i="2" s="1"/>
  <c r="AK215" i="2"/>
  <c r="AL215" i="2" s="1"/>
  <c r="AJ215" i="2"/>
  <c r="X677" i="2"/>
  <c r="AW639" i="2"/>
  <c r="AX639" i="2" s="1"/>
  <c r="AV639" i="2"/>
  <c r="AW595" i="2"/>
  <c r="AX595" i="2" s="1"/>
  <c r="AV595" i="2"/>
  <c r="AJ989" i="2"/>
  <c r="AK989" i="2"/>
  <c r="AL989" i="2" s="1"/>
  <c r="AK510" i="2"/>
  <c r="AL510" i="2" s="1"/>
  <c r="AJ510" i="2"/>
  <c r="AW851" i="2"/>
  <c r="AX851" i="2" s="1"/>
  <c r="AV851" i="2"/>
  <c r="AV663" i="2"/>
  <c r="AW663" i="2"/>
  <c r="AX663" i="2" s="1"/>
  <c r="AM920" i="2"/>
  <c r="AJ938" i="2"/>
  <c r="AK938" i="2"/>
  <c r="AL938" i="2" s="1"/>
  <c r="AK748" i="2"/>
  <c r="AL748" i="2" s="1"/>
  <c r="AJ748" i="2"/>
  <c r="Y819" i="2"/>
  <c r="Z778" i="2"/>
  <c r="Z819" i="2" s="1"/>
  <c r="AJ831" i="2"/>
  <c r="AK831" i="2"/>
  <c r="AL831" i="2" s="1"/>
  <c r="AJ1076" i="2"/>
  <c r="AK1076" i="2"/>
  <c r="AL1076" i="2" s="1"/>
  <c r="AK1059" i="2"/>
  <c r="AL1059" i="2" s="1"/>
  <c r="AJ1059" i="2"/>
  <c r="AV1023" i="2"/>
  <c r="AW1023" i="2"/>
  <c r="AX1023" i="2" s="1"/>
  <c r="AW1062" i="2"/>
  <c r="AX1062" i="2" s="1"/>
  <c r="AV1062" i="2"/>
  <c r="AW1101" i="2"/>
  <c r="AX1101" i="2" s="1"/>
  <c r="AV1101" i="2"/>
  <c r="AJ1266" i="2"/>
  <c r="AK1266" i="2"/>
  <c r="AL1266" i="2" s="1"/>
  <c r="AJ311" i="2"/>
  <c r="AK311" i="2"/>
  <c r="AL311" i="2" s="1"/>
  <c r="AV76" i="2"/>
  <c r="AW76" i="2"/>
  <c r="AX76" i="2" s="1"/>
  <c r="AV106" i="2"/>
  <c r="AW106" i="2"/>
  <c r="AX106" i="2" s="1"/>
  <c r="AJ303" i="2"/>
  <c r="AK303" i="2"/>
  <c r="AL303" i="2" s="1"/>
  <c r="AJ414" i="2"/>
  <c r="AK414" i="2"/>
  <c r="AL414" i="2" s="1"/>
  <c r="AW605" i="2"/>
  <c r="AX605" i="2" s="1"/>
  <c r="AV605" i="2"/>
  <c r="AV1181" i="2"/>
  <c r="AW1181" i="2"/>
  <c r="AX1181" i="2" s="1"/>
  <c r="AW916" i="2"/>
  <c r="AX916" i="2" s="1"/>
  <c r="AV916" i="2"/>
  <c r="AW519" i="2"/>
  <c r="AX519" i="2" s="1"/>
  <c r="AV519" i="2"/>
  <c r="AV561" i="2"/>
  <c r="AW561" i="2"/>
  <c r="AX561" i="2" s="1"/>
  <c r="AV616" i="2"/>
  <c r="AW616" i="2"/>
  <c r="AX616" i="2" s="1"/>
  <c r="AW968" i="2"/>
  <c r="AX968" i="2" s="1"/>
  <c r="AV968" i="2"/>
  <c r="AW729" i="2"/>
  <c r="AX729" i="2" s="1"/>
  <c r="AV729" i="2"/>
  <c r="AW704" i="2"/>
  <c r="AX704" i="2" s="1"/>
  <c r="AV704" i="2"/>
  <c r="AK780" i="2"/>
  <c r="AL780" i="2" s="1"/>
  <c r="AJ780" i="2"/>
  <c r="AJ972" i="2"/>
  <c r="AK972" i="2"/>
  <c r="AL972" i="2" s="1"/>
  <c r="AV1098" i="2"/>
  <c r="AW1098" i="2"/>
  <c r="AX1098" i="2" s="1"/>
  <c r="AV1094" i="2"/>
  <c r="AW1094" i="2"/>
  <c r="AX1094" i="2" s="1"/>
  <c r="AW1156" i="2"/>
  <c r="AX1156" i="2" s="1"/>
  <c r="AV1156" i="2"/>
  <c r="AV1205" i="2"/>
  <c r="AW1205" i="2"/>
  <c r="AX1205" i="2" s="1"/>
  <c r="AJ1265" i="2"/>
  <c r="AK1265" i="2"/>
  <c r="AL1265" i="2" s="1"/>
  <c r="U1290" i="2"/>
  <c r="AJ186" i="2"/>
  <c r="AK186" i="2"/>
  <c r="AL186" i="2" s="1"/>
  <c r="AJ581" i="2"/>
  <c r="AK581" i="2"/>
  <c r="AL581" i="2" s="1"/>
  <c r="AW842" i="2"/>
  <c r="AX842" i="2" s="1"/>
  <c r="AV842" i="2"/>
  <c r="AJ110" i="2"/>
  <c r="AK110" i="2"/>
  <c r="AL110" i="2" s="1"/>
  <c r="AJ146" i="2"/>
  <c r="AK146" i="2"/>
  <c r="AL146" i="2" s="1"/>
  <c r="AV224" i="2"/>
  <c r="AW224" i="2"/>
  <c r="AX224" i="2" s="1"/>
  <c r="AW379" i="2"/>
  <c r="AX379" i="2" s="1"/>
  <c r="AV379" i="2"/>
  <c r="AW31" i="2"/>
  <c r="AX31" i="2" s="1"/>
  <c r="AV31" i="2"/>
  <c r="AW93" i="2"/>
  <c r="AX93" i="2" s="1"/>
  <c r="AV93" i="2"/>
  <c r="AW170" i="2"/>
  <c r="AX170" i="2" s="1"/>
  <c r="AV170" i="2"/>
  <c r="AV195" i="2"/>
  <c r="AW195" i="2"/>
  <c r="AX195" i="2" s="1"/>
  <c r="AK270" i="2"/>
  <c r="AL270" i="2" s="1"/>
  <c r="AJ270" i="2"/>
  <c r="AS342" i="2"/>
  <c r="AV288" i="2"/>
  <c r="AV307" i="2"/>
  <c r="AW307" i="2"/>
  <c r="AX307" i="2" s="1"/>
  <c r="AW367" i="2"/>
  <c r="AX367" i="2" s="1"/>
  <c r="AV367" i="2"/>
  <c r="AV372" i="2"/>
  <c r="AW372" i="2"/>
  <c r="AX372" i="2" s="1"/>
  <c r="AJ445" i="2"/>
  <c r="AK445" i="2"/>
  <c r="AL445" i="2" s="1"/>
  <c r="AK450" i="2"/>
  <c r="AL450" i="2" s="1"/>
  <c r="AJ450" i="2"/>
  <c r="AK551" i="2"/>
  <c r="AL551" i="2" s="1"/>
  <c r="AJ551" i="2"/>
  <c r="AK697" i="2"/>
  <c r="AL697" i="2" s="1"/>
  <c r="AJ697" i="2"/>
  <c r="AW89" i="2"/>
  <c r="AX89" i="2" s="1"/>
  <c r="AV89" i="2"/>
  <c r="AV480" i="2"/>
  <c r="AW480" i="2"/>
  <c r="AX480" i="2" s="1"/>
  <c r="AV155" i="2"/>
  <c r="AW155" i="2"/>
  <c r="AX155" i="2" s="1"/>
  <c r="AV266" i="2"/>
  <c r="AW266" i="2"/>
  <c r="AX266" i="2" s="1"/>
  <c r="Y342" i="2"/>
  <c r="Z283" i="2"/>
  <c r="Z342" i="2" s="1"/>
  <c r="AK404" i="2"/>
  <c r="AL404" i="2" s="1"/>
  <c r="AJ404" i="2"/>
  <c r="AK458" i="2"/>
  <c r="AL458" i="2" s="1"/>
  <c r="AJ458" i="2"/>
  <c r="AW544" i="2"/>
  <c r="AX544" i="2" s="1"/>
  <c r="AV544" i="2"/>
  <c r="AV565" i="2"/>
  <c r="AW565" i="2"/>
  <c r="AX565" i="2" s="1"/>
  <c r="AK603" i="2"/>
  <c r="AL603" i="2" s="1"/>
  <c r="AJ603" i="2"/>
  <c r="AV648" i="2"/>
  <c r="AW648" i="2"/>
  <c r="AX648" i="2" s="1"/>
  <c r="AJ759" i="2"/>
  <c r="AG759" i="2"/>
  <c r="AK759" i="2" s="1"/>
  <c r="AL759" i="2" s="1"/>
  <c r="AG1016" i="2"/>
  <c r="AK1016" i="2" s="1"/>
  <c r="AL1016" i="2" s="1"/>
  <c r="AJ1016" i="2"/>
  <c r="AV537" i="2"/>
  <c r="AW537" i="2"/>
  <c r="AX537" i="2" s="1"/>
  <c r="AJ568" i="2"/>
  <c r="AK568" i="2"/>
  <c r="AL568" i="2" s="1"/>
  <c r="AJ647" i="2"/>
  <c r="AK647" i="2"/>
  <c r="AL647" i="2" s="1"/>
  <c r="AJ720" i="2"/>
  <c r="AK720" i="2"/>
  <c r="AL720" i="2" s="1"/>
  <c r="AV498" i="2"/>
  <c r="AW498" i="2"/>
  <c r="AX498" i="2" s="1"/>
  <c r="AJ855" i="2"/>
  <c r="AK855" i="2"/>
  <c r="AL855" i="2" s="1"/>
  <c r="AW738" i="2"/>
  <c r="AX738" i="2" s="1"/>
  <c r="AV738" i="2"/>
  <c r="AV877" i="2"/>
  <c r="AW877" i="2"/>
  <c r="AX877" i="2" s="1"/>
  <c r="AK1203" i="2"/>
  <c r="AL1203" i="2" s="1"/>
  <c r="AJ1203" i="2"/>
  <c r="AK675" i="2"/>
  <c r="AL675" i="2" s="1"/>
  <c r="AJ675" i="2"/>
  <c r="AK693" i="2"/>
  <c r="AL693" i="2" s="1"/>
  <c r="AJ693" i="2"/>
  <c r="AK734" i="2"/>
  <c r="AL734" i="2" s="1"/>
  <c r="AJ734" i="2"/>
  <c r="AW623" i="2"/>
  <c r="AX623" i="2" s="1"/>
  <c r="AV623" i="2"/>
  <c r="AW1213" i="2"/>
  <c r="AX1213" i="2" s="1"/>
  <c r="AV1213" i="2"/>
  <c r="AV497" i="2"/>
  <c r="AT497" i="2"/>
  <c r="AW497" i="2" s="1"/>
  <c r="AX497" i="2" s="1"/>
  <c r="AJ265" i="2"/>
  <c r="AK265" i="2"/>
  <c r="AL265" i="2" s="1"/>
  <c r="AJ364" i="2"/>
  <c r="AK364" i="2"/>
  <c r="AL364" i="2" s="1"/>
  <c r="AK230" i="2"/>
  <c r="AL230" i="2" s="1"/>
  <c r="AJ230" i="2"/>
  <c r="AW523" i="2"/>
  <c r="AX523" i="2" s="1"/>
  <c r="AV523" i="2"/>
  <c r="AJ954" i="2"/>
  <c r="AK954" i="2"/>
  <c r="AL954" i="2" s="1"/>
  <c r="AV520" i="2"/>
  <c r="AW520" i="2"/>
  <c r="AX520" i="2" s="1"/>
  <c r="AW580" i="2"/>
  <c r="AX580" i="2" s="1"/>
  <c r="AV580" i="2"/>
  <c r="AJ844" i="2"/>
  <c r="AK844" i="2"/>
  <c r="AL844" i="2" s="1"/>
  <c r="AJ942" i="2"/>
  <c r="AK942" i="2"/>
  <c r="AL942" i="2" s="1"/>
  <c r="AJ1147" i="2"/>
  <c r="AK1147" i="2"/>
  <c r="AL1147" i="2" s="1"/>
  <c r="AK541" i="2"/>
  <c r="AL541" i="2" s="1"/>
  <c r="AJ541" i="2"/>
  <c r="AN819" i="2"/>
  <c r="AJ787" i="2"/>
  <c r="AK787" i="2"/>
  <c r="AL787" i="2" s="1"/>
  <c r="AW997" i="2"/>
  <c r="AX997" i="2" s="1"/>
  <c r="AV997" i="2"/>
  <c r="AK1043" i="2"/>
  <c r="AL1043" i="2" s="1"/>
  <c r="AJ1043" i="2"/>
  <c r="X1122" i="2"/>
  <c r="AW1105" i="2"/>
  <c r="AX1105" i="2" s="1"/>
  <c r="AV1105" i="2"/>
  <c r="AV1268" i="2"/>
  <c r="AW1268" i="2"/>
  <c r="AX1268" i="2" s="1"/>
  <c r="AJ243" i="2"/>
  <c r="AK243" i="2"/>
  <c r="AL243" i="2" s="1"/>
  <c r="AJ310" i="2"/>
  <c r="AK310" i="2"/>
  <c r="AL310" i="2" s="1"/>
  <c r="AW662" i="2"/>
  <c r="AX662" i="2" s="1"/>
  <c r="AV662" i="2"/>
  <c r="AV527" i="2"/>
  <c r="AW527" i="2"/>
  <c r="AX527" i="2" s="1"/>
  <c r="AW796" i="2"/>
  <c r="AX796" i="2" s="1"/>
  <c r="AV796" i="2"/>
  <c r="AW552" i="2"/>
  <c r="AX552" i="2" s="1"/>
  <c r="AV552" i="2"/>
  <c r="AW613" i="2"/>
  <c r="AX613" i="2" s="1"/>
  <c r="AV613" i="2"/>
  <c r="AV652" i="2"/>
  <c r="AW652" i="2"/>
  <c r="AX652" i="2" s="1"/>
  <c r="AW696" i="2"/>
  <c r="AX696" i="2" s="1"/>
  <c r="AV696" i="2"/>
  <c r="AJ934" i="2"/>
  <c r="AK934" i="2"/>
  <c r="AL934" i="2" s="1"/>
  <c r="AW1054" i="2"/>
  <c r="AX1054" i="2" s="1"/>
  <c r="AV1054" i="2"/>
  <c r="AV1038" i="2"/>
  <c r="AW1038" i="2"/>
  <c r="AX1038" i="2" s="1"/>
  <c r="AV1077" i="2"/>
  <c r="AW1077" i="2"/>
  <c r="AX1077" i="2" s="1"/>
  <c r="AV1169" i="2"/>
  <c r="AW1169" i="2"/>
  <c r="AX1169" i="2" s="1"/>
  <c r="AX1228" i="2"/>
  <c r="AJ194" i="2"/>
  <c r="AK194" i="2"/>
  <c r="AL194" i="2" s="1"/>
  <c r="AJ375" i="2"/>
  <c r="AK375" i="2"/>
  <c r="AL375" i="2" s="1"/>
  <c r="AJ494" i="2"/>
  <c r="AK494" i="2"/>
  <c r="AL494" i="2" s="1"/>
  <c r="AJ105" i="2"/>
  <c r="AK105" i="2"/>
  <c r="AL105" i="2" s="1"/>
  <c r="AW340" i="2"/>
  <c r="AX340" i="2" s="1"/>
  <c r="AV340" i="2"/>
  <c r="AJ667" i="2"/>
  <c r="AK667" i="2"/>
  <c r="AL667" i="2" s="1"/>
  <c r="AV40" i="2"/>
  <c r="AW40" i="2"/>
  <c r="AX40" i="2" s="1"/>
  <c r="AV90" i="2"/>
  <c r="AW90" i="2"/>
  <c r="AX90" i="2" s="1"/>
  <c r="AV220" i="2"/>
  <c r="AW220" i="2"/>
  <c r="AX220" i="2" s="1"/>
  <c r="AV261" i="2"/>
  <c r="AS261" i="2"/>
  <c r="AW261" i="2" s="1"/>
  <c r="AX261" i="2" s="1"/>
  <c r="AV291" i="2"/>
  <c r="AW291" i="2"/>
  <c r="AX291" i="2" s="1"/>
  <c r="AV329" i="2"/>
  <c r="AW329" i="2"/>
  <c r="AX329" i="2" s="1"/>
  <c r="AN677" i="2"/>
  <c r="AK410" i="2"/>
  <c r="AL410" i="2" s="1"/>
  <c r="AJ410" i="2"/>
  <c r="AW463" i="2"/>
  <c r="AX463" i="2" s="1"/>
  <c r="AV463" i="2"/>
  <c r="AW661" i="2"/>
  <c r="AX661" i="2" s="1"/>
  <c r="AV661" i="2"/>
  <c r="AV815" i="2"/>
  <c r="AW815" i="2"/>
  <c r="AX815" i="2" s="1"/>
  <c r="AV840" i="2"/>
  <c r="AW840" i="2"/>
  <c r="AX840" i="2" s="1"/>
  <c r="AV102" i="2"/>
  <c r="AW102" i="2"/>
  <c r="AX102" i="2" s="1"/>
  <c r="AW513" i="2"/>
  <c r="AX513" i="2" s="1"/>
  <c r="AV513" i="2"/>
  <c r="AW576" i="2"/>
  <c r="AX576" i="2" s="1"/>
  <c r="AV576" i="2"/>
  <c r="AW751" i="2"/>
  <c r="AX751" i="2" s="1"/>
  <c r="AV751" i="2"/>
  <c r="AJ80" i="2"/>
  <c r="AK80" i="2"/>
  <c r="AL80" i="2" s="1"/>
  <c r="AV113" i="2"/>
  <c r="AT113" i="2"/>
  <c r="AW113" i="2" s="1"/>
  <c r="AX113" i="2" s="1"/>
  <c r="AK209" i="2"/>
  <c r="AJ209" i="2"/>
  <c r="AK252" i="2"/>
  <c r="AL252" i="2" s="1"/>
  <c r="AJ252" i="2"/>
  <c r="AV404" i="2"/>
  <c r="AW404" i="2"/>
  <c r="AX404" i="2" s="1"/>
  <c r="AV458" i="2"/>
  <c r="AW458" i="2"/>
  <c r="AX458" i="2" s="1"/>
  <c r="AK502" i="2"/>
  <c r="AL502" i="2" s="1"/>
  <c r="AJ502" i="2"/>
  <c r="AJ643" i="2"/>
  <c r="AK643" i="2"/>
  <c r="AL643" i="2" s="1"/>
  <c r="Z1129" i="2"/>
  <c r="Z1223" i="2" s="1"/>
  <c r="AW568" i="2"/>
  <c r="AX568" i="2" s="1"/>
  <c r="AV568" i="2"/>
  <c r="AW614" i="2"/>
  <c r="AX614" i="2" s="1"/>
  <c r="AV614" i="2"/>
  <c r="AW647" i="2"/>
  <c r="AX647" i="2" s="1"/>
  <c r="AV647" i="2"/>
  <c r="AW720" i="2"/>
  <c r="AX720" i="2" s="1"/>
  <c r="AV720" i="2"/>
  <c r="AJ801" i="2"/>
  <c r="AK801" i="2"/>
  <c r="AL801" i="2" s="1"/>
  <c r="AV493" i="2"/>
  <c r="AT493" i="2"/>
  <c r="AW493" i="2" s="1"/>
  <c r="AX493" i="2" s="1"/>
  <c r="AK812" i="2"/>
  <c r="AL812" i="2" s="1"/>
  <c r="AJ812" i="2"/>
  <c r="AW855" i="2"/>
  <c r="AX855" i="2" s="1"/>
  <c r="AV855" i="2"/>
  <c r="AJ670" i="2"/>
  <c r="AK670" i="2"/>
  <c r="AL670" i="2" s="1"/>
  <c r="AK832" i="2"/>
  <c r="AL832" i="2" s="1"/>
  <c r="AJ832" i="2"/>
  <c r="AJ859" i="2"/>
  <c r="AK859" i="2"/>
  <c r="AL859" i="2" s="1"/>
  <c r="AW1203" i="2"/>
  <c r="AX1203" i="2" s="1"/>
  <c r="AV1203" i="2"/>
  <c r="AV675" i="2"/>
  <c r="AW675" i="2"/>
  <c r="AX675" i="2" s="1"/>
  <c r="AV693" i="2"/>
  <c r="AW693" i="2"/>
  <c r="AX693" i="2" s="1"/>
  <c r="AN772" i="2"/>
  <c r="AV734" i="2"/>
  <c r="AW734" i="2"/>
  <c r="AX734" i="2" s="1"/>
  <c r="AJ947" i="2"/>
  <c r="AK947" i="2"/>
  <c r="AL947" i="2" s="1"/>
  <c r="AK1213" i="2"/>
  <c r="AL1213" i="2" s="1"/>
  <c r="AJ1213" i="2"/>
  <c r="AJ497" i="2"/>
  <c r="AH497" i="2"/>
  <c r="AW265" i="2"/>
  <c r="AX265" i="2" s="1"/>
  <c r="AV265" i="2"/>
  <c r="AV364" i="2"/>
  <c r="AW364" i="2"/>
  <c r="AX364" i="2" s="1"/>
  <c r="AV230" i="2"/>
  <c r="AW230" i="2"/>
  <c r="AX230" i="2" s="1"/>
  <c r="Z264" i="2"/>
  <c r="Y677" i="2"/>
  <c r="Z390" i="2"/>
  <c r="AJ639" i="2"/>
  <c r="AK639" i="2"/>
  <c r="AL639" i="2" s="1"/>
  <c r="AW954" i="2"/>
  <c r="AX954" i="2" s="1"/>
  <c r="AV954" i="2"/>
  <c r="AJ595" i="2"/>
  <c r="AK595" i="2"/>
  <c r="AL595" i="2" s="1"/>
  <c r="AV844" i="2"/>
  <c r="AW844" i="2"/>
  <c r="AX844" i="2" s="1"/>
  <c r="AW942" i="2"/>
  <c r="AX942" i="2" s="1"/>
  <c r="AV942" i="2"/>
  <c r="AV1147" i="2"/>
  <c r="AW1147" i="2"/>
  <c r="AX1147" i="2" s="1"/>
  <c r="AV541" i="2"/>
  <c r="AW541" i="2"/>
  <c r="AX541" i="2" s="1"/>
  <c r="AJ851" i="2"/>
  <c r="AK851" i="2"/>
  <c r="AL851" i="2" s="1"/>
  <c r="AK663" i="2"/>
  <c r="AL663" i="2" s="1"/>
  <c r="AJ663" i="2"/>
  <c r="AJ871" i="2"/>
  <c r="AK871" i="2"/>
  <c r="AW787" i="2"/>
  <c r="AX787" i="2" s="1"/>
  <c r="AV787" i="2"/>
  <c r="AV1043" i="2"/>
  <c r="AW1043" i="2"/>
  <c r="AX1043" i="2" s="1"/>
  <c r="Z1088" i="2"/>
  <c r="AK1023" i="2"/>
  <c r="AL1023" i="2" s="1"/>
  <c r="AJ1023" i="2"/>
  <c r="AJ1062" i="2"/>
  <c r="AK1062" i="2"/>
  <c r="AL1062" i="2" s="1"/>
  <c r="AJ1101" i="2"/>
  <c r="AK1101" i="2"/>
  <c r="AL1101" i="2" s="1"/>
  <c r="AK1268" i="2"/>
  <c r="AL1268" i="2" s="1"/>
  <c r="AJ1268" i="2"/>
  <c r="AK76" i="2"/>
  <c r="AL76" i="2" s="1"/>
  <c r="AJ76" i="2"/>
  <c r="AK106" i="2"/>
  <c r="AL106" i="2" s="1"/>
  <c r="AJ106" i="2"/>
  <c r="AW243" i="2"/>
  <c r="AX243" i="2" s="1"/>
  <c r="AV243" i="2"/>
  <c r="AW310" i="2"/>
  <c r="AX310" i="2" s="1"/>
  <c r="AV310" i="2"/>
  <c r="AJ605" i="2"/>
  <c r="AK605" i="2"/>
  <c r="AL605" i="2" s="1"/>
  <c r="AJ1181" i="2"/>
  <c r="AK1181" i="2"/>
  <c r="AL1181" i="2" s="1"/>
  <c r="AJ916" i="2"/>
  <c r="AK916" i="2"/>
  <c r="AL916" i="2" s="1"/>
  <c r="AJ519" i="2"/>
  <c r="AK519" i="2"/>
  <c r="AL519" i="2" s="1"/>
  <c r="AK561" i="2"/>
  <c r="AL561" i="2" s="1"/>
  <c r="AJ561" i="2"/>
  <c r="AK616" i="2"/>
  <c r="AL616" i="2" s="1"/>
  <c r="AJ616" i="2"/>
  <c r="AJ968" i="2"/>
  <c r="AK968" i="2"/>
  <c r="AL968" i="2" s="1"/>
  <c r="AJ729" i="2"/>
  <c r="AK729" i="2"/>
  <c r="AL729" i="2" s="1"/>
  <c r="AJ704" i="2"/>
  <c r="AK704" i="2"/>
  <c r="AL704" i="2" s="1"/>
  <c r="AW934" i="2"/>
  <c r="AX934" i="2" s="1"/>
  <c r="AV934" i="2"/>
  <c r="AK1098" i="2"/>
  <c r="AL1098" i="2" s="1"/>
  <c r="AJ1098" i="2"/>
  <c r="AK1094" i="2"/>
  <c r="AL1094" i="2" s="1"/>
  <c r="AJ1094" i="2"/>
  <c r="AJ1156" i="2"/>
  <c r="AK1156" i="2"/>
  <c r="AL1156" i="2" s="1"/>
  <c r="AJ1205" i="2"/>
  <c r="AK1205" i="2"/>
  <c r="AL1205" i="2" s="1"/>
  <c r="AW194" i="2"/>
  <c r="AX194" i="2" s="1"/>
  <c r="AV194" i="2"/>
  <c r="AW375" i="2"/>
  <c r="AX375" i="2" s="1"/>
  <c r="AV375" i="2"/>
  <c r="AV494" i="2"/>
  <c r="AW494" i="2"/>
  <c r="AX494" i="2" s="1"/>
  <c r="AK842" i="2"/>
  <c r="AL842" i="2" s="1"/>
  <c r="AJ842" i="2"/>
  <c r="AW105" i="2"/>
  <c r="AX105" i="2" s="1"/>
  <c r="AV105" i="2"/>
  <c r="AJ224" i="2"/>
  <c r="AK224" i="2"/>
  <c r="AL224" i="2" s="1"/>
  <c r="AJ379" i="2"/>
  <c r="AK379" i="2"/>
  <c r="AL379" i="2" s="1"/>
  <c r="AV667" i="2"/>
  <c r="AW667" i="2"/>
  <c r="AX667" i="2" s="1"/>
  <c r="AJ31" i="2"/>
  <c r="AK31" i="2"/>
  <c r="AJ93" i="2"/>
  <c r="AK93" i="2"/>
  <c r="AL93" i="2" s="1"/>
  <c r="AJ170" i="2"/>
  <c r="AK170" i="2"/>
  <c r="AL170" i="2" s="1"/>
  <c r="AK195" i="2"/>
  <c r="AL195" i="2" s="1"/>
  <c r="AJ195" i="2"/>
  <c r="AJ261" i="2"/>
  <c r="AG261" i="2"/>
  <c r="AK261" i="2" s="1"/>
  <c r="AL261" i="2" s="1"/>
  <c r="AG342" i="2"/>
  <c r="AJ288" i="2"/>
  <c r="AK307" i="2"/>
  <c r="AL307" i="2" s="1"/>
  <c r="AJ307" i="2"/>
  <c r="AJ367" i="2"/>
  <c r="AK367" i="2"/>
  <c r="AL367" i="2" s="1"/>
  <c r="AK372" i="2"/>
  <c r="AL372" i="2" s="1"/>
  <c r="AJ372" i="2"/>
  <c r="AV410" i="2"/>
  <c r="AW410" i="2"/>
  <c r="AX410" i="2" s="1"/>
  <c r="AJ463" i="2"/>
  <c r="AK463" i="2"/>
  <c r="AL463" i="2" s="1"/>
  <c r="AJ661" i="2"/>
  <c r="AK661" i="2"/>
  <c r="AL661" i="2" s="1"/>
  <c r="AJ89" i="2"/>
  <c r="AK89" i="2"/>
  <c r="AL89" i="2" s="1"/>
  <c r="AK480" i="2"/>
  <c r="AL480" i="2" s="1"/>
  <c r="AJ480" i="2"/>
  <c r="U7" i="2" l="1"/>
  <c r="U6" i="2"/>
  <c r="Z1122" i="2"/>
  <c r="AS1290" i="2"/>
  <c r="U13" i="2"/>
  <c r="AW1278" i="2"/>
  <c r="AX1278" i="2" s="1"/>
  <c r="V2" i="2"/>
  <c r="V3" i="2" s="1"/>
  <c r="AW197" i="2"/>
  <c r="AX197" i="2" s="1"/>
  <c r="V6" i="2"/>
  <c r="V14" i="2"/>
  <c r="Y1223" i="2"/>
  <c r="AV1290" i="2"/>
  <c r="AJ1290" i="2"/>
  <c r="AX1290" i="2"/>
  <c r="AT133" i="2"/>
  <c r="AV139" i="2"/>
  <c r="AG133" i="2"/>
  <c r="AK688" i="2"/>
  <c r="AL688" i="2" s="1"/>
  <c r="U14" i="2"/>
  <c r="AJ1223" i="2"/>
  <c r="Y1122" i="2"/>
  <c r="U11" i="2"/>
  <c r="AW1100" i="2"/>
  <c r="AX1100" i="2" s="1"/>
  <c r="AK1100" i="2"/>
  <c r="AL1100" i="2" s="1"/>
  <c r="AR11" i="2"/>
  <c r="N1030" i="2"/>
  <c r="AS772" i="2"/>
  <c r="AG772" i="2"/>
  <c r="V13" i="2"/>
  <c r="Y713" i="2"/>
  <c r="AH677" i="2"/>
  <c r="Z677" i="2"/>
  <c r="AS677" i="2"/>
  <c r="AT9" i="2"/>
  <c r="AT677" i="2"/>
  <c r="AR6" i="2"/>
  <c r="AW288" i="2"/>
  <c r="AX288" i="2" s="1"/>
  <c r="V10" i="2"/>
  <c r="U10" i="2"/>
  <c r="Y277" i="2"/>
  <c r="AG277" i="2"/>
  <c r="AW139" i="2"/>
  <c r="AS6" i="2" s="1"/>
  <c r="AH10" i="2"/>
  <c r="Y203" i="2"/>
  <c r="AK197" i="2"/>
  <c r="AL197" i="2" s="1"/>
  <c r="Z203" i="2"/>
  <c r="AT10" i="2"/>
  <c r="H17" i="2"/>
  <c r="M2" i="2"/>
  <c r="M3" i="2" s="1"/>
  <c r="AX25" i="2"/>
  <c r="AV22" i="2"/>
  <c r="AV133" i="2" s="1"/>
  <c r="AW22" i="2"/>
  <c r="AS12" i="2"/>
  <c r="AR10" i="2"/>
  <c r="AK865" i="2"/>
  <c r="AL825" i="2"/>
  <c r="AL865" i="2" s="1"/>
  <c r="AG7" i="2"/>
  <c r="AW779" i="2"/>
  <c r="AX779" i="2" s="1"/>
  <c r="AV779" i="2"/>
  <c r="AV1214" i="2"/>
  <c r="AW1214" i="2"/>
  <c r="AX1214" i="2" s="1"/>
  <c r="V5" i="2"/>
  <c r="AH9" i="2"/>
  <c r="AK497" i="2"/>
  <c r="AL497" i="2" s="1"/>
  <c r="AW778" i="2"/>
  <c r="AV778" i="2"/>
  <c r="AW1138" i="2"/>
  <c r="AV1138" i="2"/>
  <c r="Z27" i="2"/>
  <c r="V8" i="2" s="1"/>
  <c r="U8" i="2"/>
  <c r="AH133" i="2"/>
  <c r="AX1128" i="2"/>
  <c r="AT12" i="2"/>
  <c r="AR7" i="2"/>
  <c r="AW1088" i="2"/>
  <c r="AV1088" i="2"/>
  <c r="AV1122" i="2" s="1"/>
  <c r="V7" i="2"/>
  <c r="AV488" i="2"/>
  <c r="AW488" i="2"/>
  <c r="AX488" i="2" s="1"/>
  <c r="AJ677" i="2"/>
  <c r="AJ772" i="2"/>
  <c r="AK288" i="2"/>
  <c r="AL288" i="2" s="1"/>
  <c r="AL31" i="2"/>
  <c r="AJ920" i="2"/>
  <c r="AJ277" i="2"/>
  <c r="AW871" i="2"/>
  <c r="AV871" i="2"/>
  <c r="AV920" i="2" s="1"/>
  <c r="AV209" i="2"/>
  <c r="AV277" i="2" s="1"/>
  <c r="AW209" i="2"/>
  <c r="AK133" i="2"/>
  <c r="AL22" i="2"/>
  <c r="AG5" i="2"/>
  <c r="AL199" i="2"/>
  <c r="AW1220" i="2"/>
  <c r="AX1220" i="2" s="1"/>
  <c r="AW719" i="2"/>
  <c r="AV719" i="2"/>
  <c r="AV772" i="2" s="1"/>
  <c r="AW461" i="2"/>
  <c r="AX461" i="2" s="1"/>
  <c r="U2" i="2"/>
  <c r="U3" i="2" s="1"/>
  <c r="AW825" i="2"/>
  <c r="AV825" i="2"/>
  <c r="AW685" i="2"/>
  <c r="AX685" i="2" s="1"/>
  <c r="AV685" i="2"/>
  <c r="AK139" i="2"/>
  <c r="Z277" i="2"/>
  <c r="AR15" i="2"/>
  <c r="AR8" i="2"/>
  <c r="AR12" i="2"/>
  <c r="AK1220" i="2"/>
  <c r="AL1220" i="2" s="1"/>
  <c r="AL1223" i="2" s="1"/>
  <c r="AL390" i="2"/>
  <c r="AG677" i="2"/>
  <c r="AK1290" i="2"/>
  <c r="N203" i="2"/>
  <c r="I6" i="2"/>
  <c r="I17" i="2" s="1"/>
  <c r="AS277" i="2"/>
  <c r="AV203" i="2"/>
  <c r="AS1030" i="2"/>
  <c r="AL683" i="2"/>
  <c r="AK713" i="2"/>
  <c r="AT15" i="2"/>
  <c r="AS10" i="2"/>
  <c r="AR5" i="2"/>
  <c r="AR9" i="2"/>
  <c r="AR13" i="2"/>
  <c r="AW1036" i="2"/>
  <c r="AV1036" i="2"/>
  <c r="AV1082" i="2" s="1"/>
  <c r="AJ865" i="2"/>
  <c r="AG1030" i="2"/>
  <c r="AL348" i="2"/>
  <c r="AL384" i="2" s="1"/>
  <c r="AK384" i="2"/>
  <c r="AK772" i="2"/>
  <c r="AL719" i="2"/>
  <c r="AL772" i="2" s="1"/>
  <c r="AJ1122" i="2"/>
  <c r="AW348" i="2"/>
  <c r="AV348" i="2"/>
  <c r="AV384" i="2" s="1"/>
  <c r="Y133" i="2"/>
  <c r="X2" i="2"/>
  <c r="X3" i="2" s="1"/>
  <c r="AK819" i="2"/>
  <c r="AL778" i="2"/>
  <c r="AL819" i="2" s="1"/>
  <c r="AG9" i="2"/>
  <c r="AL209" i="2"/>
  <c r="AL277" i="2" s="1"/>
  <c r="AK277" i="2"/>
  <c r="AJ133" i="2"/>
  <c r="AL25" i="2"/>
  <c r="AM2" i="2"/>
  <c r="AK975" i="2"/>
  <c r="AL926" i="2"/>
  <c r="AL975" i="2" s="1"/>
  <c r="AJ203" i="2"/>
  <c r="AJ342" i="2"/>
  <c r="AS9" i="2"/>
  <c r="AR14" i="2"/>
  <c r="AG1290" i="2"/>
  <c r="AJ1082" i="2"/>
  <c r="AL981" i="2"/>
  <c r="AL1030" i="2" s="1"/>
  <c r="AK1030" i="2"/>
  <c r="AW391" i="2"/>
  <c r="AX391" i="2" s="1"/>
  <c r="AV391" i="2"/>
  <c r="AG10" i="2"/>
  <c r="AW283" i="2"/>
  <c r="AV283" i="2"/>
  <c r="AV342" i="2" s="1"/>
  <c r="AJ975" i="2"/>
  <c r="AL283" i="2"/>
  <c r="AK920" i="2"/>
  <c r="AL871" i="2"/>
  <c r="AL920" i="2" s="1"/>
  <c r="AW390" i="2"/>
  <c r="AV390" i="2"/>
  <c r="AV926" i="2"/>
  <c r="AV975" i="2" s="1"/>
  <c r="AW926" i="2"/>
  <c r="AV981" i="2"/>
  <c r="AV1030" i="2" s="1"/>
  <c r="AW981" i="2"/>
  <c r="AS15" i="2"/>
  <c r="AS133" i="2"/>
  <c r="AJ384" i="2"/>
  <c r="AL1290" i="2"/>
  <c r="AL1036" i="2"/>
  <c r="AL1082" i="2" s="1"/>
  <c r="AK1082" i="2"/>
  <c r="AL1088" i="2"/>
  <c r="AW683" i="2"/>
  <c r="AV683" i="2"/>
  <c r="AJ1030" i="2"/>
  <c r="AJ819" i="2"/>
  <c r="AW826" i="2"/>
  <c r="AX826" i="2" s="1"/>
  <c r="AV826" i="2"/>
  <c r="AF17" i="2"/>
  <c r="AJ713" i="2"/>
  <c r="AT13" i="2" l="1"/>
  <c r="AW1290" i="2"/>
  <c r="AV713" i="2"/>
  <c r="AW203" i="2"/>
  <c r="AL713" i="2"/>
  <c r="AX139" i="2"/>
  <c r="AX203" i="2" s="1"/>
  <c r="AH8" i="2"/>
  <c r="AK342" i="2"/>
  <c r="AH11" i="2"/>
  <c r="AK1122" i="2"/>
  <c r="AT2" i="2"/>
  <c r="AT3" i="2" s="1"/>
  <c r="AT14" i="2"/>
  <c r="AW1223" i="2"/>
  <c r="AV1223" i="2"/>
  <c r="AG11" i="2"/>
  <c r="AL1122" i="2"/>
  <c r="N2" i="2"/>
  <c r="N3" i="2" s="1"/>
  <c r="AV819" i="2"/>
  <c r="AH2" i="2"/>
  <c r="AH3" i="2" s="1"/>
  <c r="AK677" i="2"/>
  <c r="U17" i="2"/>
  <c r="AH13" i="2"/>
  <c r="AS13" i="2"/>
  <c r="AL677" i="2"/>
  <c r="AG13" i="2"/>
  <c r="AG8" i="2"/>
  <c r="AL342" i="2"/>
  <c r="Y2" i="2"/>
  <c r="Y3" i="2" s="1"/>
  <c r="AG2" i="2"/>
  <c r="AG3" i="2" s="1"/>
  <c r="AW713" i="2"/>
  <c r="AX683" i="2"/>
  <c r="AX713" i="2" s="1"/>
  <c r="AW975" i="2"/>
  <c r="AX926" i="2"/>
  <c r="AX975" i="2" s="1"/>
  <c r="AX390" i="2"/>
  <c r="AX677" i="2" s="1"/>
  <c r="AW677" i="2"/>
  <c r="AX719" i="2"/>
  <c r="AX772" i="2" s="1"/>
  <c r="AW772" i="2"/>
  <c r="AW277" i="2"/>
  <c r="AX209" i="2"/>
  <c r="AH7" i="2"/>
  <c r="AS2" i="2"/>
  <c r="AS3" i="2" s="1"/>
  <c r="AV677" i="2"/>
  <c r="AJ2" i="2"/>
  <c r="AJ3" i="2" s="1"/>
  <c r="AR17" i="2"/>
  <c r="AW865" i="2"/>
  <c r="AX825" i="2"/>
  <c r="AX865" i="2" s="1"/>
  <c r="AH14" i="2"/>
  <c r="AW920" i="2"/>
  <c r="AX871" i="2"/>
  <c r="AX920" i="2" s="1"/>
  <c r="AW1122" i="2"/>
  <c r="AX1088" i="2"/>
  <c r="AX1122" i="2" s="1"/>
  <c r="AW1082" i="2"/>
  <c r="AX1036" i="2"/>
  <c r="AX1082" i="2" s="1"/>
  <c r="AK1223" i="2"/>
  <c r="AW384" i="2"/>
  <c r="AX348" i="2"/>
  <c r="AX384" i="2" s="1"/>
  <c r="AS7" i="2"/>
  <c r="AK203" i="2"/>
  <c r="AL139" i="2"/>
  <c r="AG6" i="2"/>
  <c r="AL133" i="2"/>
  <c r="AH5" i="2"/>
  <c r="AS14" i="2"/>
  <c r="AX1138" i="2"/>
  <c r="AT11" i="2" s="1"/>
  <c r="AS11" i="2"/>
  <c r="V17" i="2"/>
  <c r="AS8" i="2"/>
  <c r="AW1030" i="2"/>
  <c r="AX981" i="2"/>
  <c r="AX1030" i="2" s="1"/>
  <c r="AW342" i="2"/>
  <c r="AX283" i="2"/>
  <c r="AX342" i="2" s="1"/>
  <c r="AV865" i="2"/>
  <c r="AG14" i="2"/>
  <c r="AX778" i="2"/>
  <c r="AX819" i="2" s="1"/>
  <c r="AW819" i="2"/>
  <c r="Z133" i="2"/>
  <c r="Z2" i="2" s="1"/>
  <c r="Z3" i="2" s="1"/>
  <c r="AW133" i="2"/>
  <c r="AX22" i="2"/>
  <c r="AS5" i="2"/>
  <c r="AT8" i="2"/>
  <c r="AT6" i="2" l="1"/>
  <c r="AK2" i="2"/>
  <c r="AK3" i="2" s="1"/>
  <c r="AX1223" i="2"/>
  <c r="AV2" i="2"/>
  <c r="AV3" i="2" s="1"/>
  <c r="AG17" i="2"/>
  <c r="AL203" i="2"/>
  <c r="AL2" i="2" s="1"/>
  <c r="AL3" i="2" s="1"/>
  <c r="AH6" i="2"/>
  <c r="AH17" i="2" s="1"/>
  <c r="AS17" i="2"/>
  <c r="AW2" i="2"/>
  <c r="AW3" i="2" s="1"/>
  <c r="AX133" i="2"/>
  <c r="AT5" i="2"/>
  <c r="AX277" i="2"/>
  <c r="AT7" i="2"/>
  <c r="AX2" i="2" l="1"/>
  <c r="AX3" i="2" s="1"/>
  <c r="AT17" i="2"/>
  <c r="B46" i="5"/>
  <c r="O46" i="5" s="1"/>
  <c r="G46" i="5"/>
  <c r="H46" i="5" s="1"/>
  <c r="K46" i="5"/>
  <c r="L46" i="5"/>
  <c r="M46" i="5" s="1"/>
  <c r="N46" i="5"/>
  <c r="S46" i="5"/>
  <c r="T46" i="5" s="1"/>
  <c r="U46" i="5" s="1"/>
  <c r="X46" i="5"/>
  <c r="Y46" i="5" s="1"/>
  <c r="Z46" i="5" s="1"/>
  <c r="G47" i="5"/>
  <c r="H47" i="5" s="1"/>
  <c r="K47" i="5"/>
  <c r="L47" i="5" s="1"/>
  <c r="M47" i="5" s="1"/>
  <c r="S47" i="5"/>
  <c r="T47" i="5" s="1"/>
  <c r="U47" i="5" s="1"/>
  <c r="X47" i="5"/>
  <c r="Y47" i="5" s="1"/>
  <c r="Z47" i="5" s="1"/>
  <c r="AB347" i="10"/>
  <c r="AN347" i="10" s="1"/>
  <c r="AB427" i="10"/>
  <c r="AN427" i="10" s="1"/>
  <c r="AB471" i="10"/>
  <c r="AN471" i="10" s="1"/>
  <c r="AB511" i="10"/>
  <c r="AN511" i="10" s="1"/>
  <c r="AB551" i="10"/>
  <c r="AN551" i="10" s="1"/>
  <c r="AB595" i="10"/>
  <c r="AN595" i="10" s="1"/>
  <c r="AB631" i="10"/>
  <c r="AN631" i="10" s="1"/>
  <c r="AB667" i="10"/>
  <c r="AN667" i="10" s="1"/>
  <c r="AB707" i="10"/>
  <c r="AN707" i="10" s="1"/>
  <c r="AB742" i="10"/>
  <c r="AN742" i="10" s="1"/>
  <c r="Z69" i="10"/>
  <c r="AL69" i="10" s="1"/>
  <c r="Z106" i="10"/>
  <c r="AL106" i="10" s="1"/>
  <c r="Z143" i="10"/>
  <c r="AL143" i="10" s="1"/>
  <c r="Z178" i="10"/>
  <c r="AL178" i="10" s="1"/>
  <c r="Z214" i="10"/>
  <c r="AL214" i="10" s="1"/>
  <c r="Z254" i="10"/>
  <c r="AL254" i="10" s="1"/>
  <c r="Z289" i="10"/>
  <c r="AL289" i="10" s="1"/>
  <c r="Z306" i="10"/>
  <c r="AL306" i="10" s="1"/>
  <c r="Z318" i="10"/>
  <c r="AL318" i="10" s="1"/>
  <c r="Z325" i="10"/>
  <c r="AL325" i="10" s="1"/>
  <c r="Z335" i="10"/>
  <c r="AL335" i="10" s="1"/>
  <c r="Z342" i="10"/>
  <c r="AL342" i="10" s="1"/>
  <c r="Z353" i="10"/>
  <c r="AL353" i="10" s="1"/>
  <c r="Z362" i="10"/>
  <c r="AL362" i="10" s="1"/>
  <c r="Z370" i="10"/>
  <c r="AL370" i="10" s="1"/>
  <c r="Z382" i="10"/>
  <c r="AL382" i="10" s="1"/>
  <c r="Z389" i="10"/>
  <c r="AL389" i="10" s="1"/>
  <c r="Z399" i="10"/>
  <c r="AL399" i="10" s="1"/>
  <c r="Z406" i="10"/>
  <c r="AL406" i="10" s="1"/>
  <c r="Z417" i="10"/>
  <c r="AL417" i="10" s="1"/>
  <c r="Z426" i="10"/>
  <c r="AL426" i="10" s="1"/>
  <c r="Z434" i="10"/>
  <c r="AL434" i="10" s="1"/>
  <c r="Z446" i="10"/>
  <c r="AL446" i="10" s="1"/>
  <c r="Z453" i="10"/>
  <c r="AL453" i="10" s="1"/>
  <c r="Z463" i="10"/>
  <c r="AL463" i="10" s="1"/>
  <c r="Z470" i="10"/>
  <c r="AL470" i="10" s="1"/>
  <c r="Z481" i="10"/>
  <c r="AL481" i="10" s="1"/>
  <c r="Z490" i="10"/>
  <c r="AL490" i="10" s="1"/>
  <c r="Z498" i="10"/>
  <c r="AL498" i="10" s="1"/>
  <c r="Z510" i="10"/>
  <c r="AL510" i="10" s="1"/>
  <c r="Z517" i="10"/>
  <c r="AL517" i="10" s="1"/>
  <c r="Z527" i="10"/>
  <c r="AL527" i="10" s="1"/>
  <c r="Z534" i="10"/>
  <c r="AL534" i="10" s="1"/>
  <c r="Z545" i="10"/>
  <c r="AL545" i="10" s="1"/>
  <c r="Z554" i="10"/>
  <c r="AL554" i="10" s="1"/>
  <c r="Z562" i="10"/>
  <c r="AL562" i="10" s="1"/>
  <c r="Z574" i="10"/>
  <c r="AL574" i="10" s="1"/>
  <c r="Z581" i="10"/>
  <c r="AL581" i="10" s="1"/>
  <c r="Z591" i="10"/>
  <c r="AL591" i="10" s="1"/>
  <c r="Z598" i="10"/>
  <c r="AL598" i="10" s="1"/>
  <c r="Z609" i="10"/>
  <c r="AL609" i="10" s="1"/>
  <c r="Z618" i="10"/>
  <c r="AL618" i="10" s="1"/>
  <c r="Z626" i="10"/>
  <c r="AL626" i="10" s="1"/>
  <c r="Z638" i="10"/>
  <c r="AL638" i="10" s="1"/>
  <c r="Z645" i="10"/>
  <c r="AL645" i="10" s="1"/>
  <c r="Z655" i="10"/>
  <c r="AL655" i="10" s="1"/>
  <c r="Z662" i="10"/>
  <c r="AL662" i="10" s="1"/>
  <c r="Z673" i="10"/>
  <c r="AL673" i="10" s="1"/>
  <c r="Z682" i="10"/>
  <c r="AL682" i="10" s="1"/>
  <c r="Z690" i="10"/>
  <c r="AL690" i="10" s="1"/>
  <c r="Z702" i="10"/>
  <c r="AL702" i="10" s="1"/>
  <c r="Z709" i="10"/>
  <c r="AL709" i="10" s="1"/>
  <c r="Z719" i="10"/>
  <c r="AL719" i="10" s="1"/>
  <c r="Z726" i="10"/>
  <c r="AL726" i="10" s="1"/>
  <c r="Z737" i="10"/>
  <c r="AL737" i="10" s="1"/>
  <c r="Z746" i="10"/>
  <c r="AL746" i="10" s="1"/>
  <c r="P44" i="10"/>
  <c r="AB44" i="10" s="1"/>
  <c r="AN44" i="10" s="1"/>
  <c r="P45" i="10"/>
  <c r="AB45" i="10" s="1"/>
  <c r="AN45" i="10" s="1"/>
  <c r="P46" i="10"/>
  <c r="AB46" i="10" s="1"/>
  <c r="AN46" i="10" s="1"/>
  <c r="P47" i="10"/>
  <c r="AB47" i="10" s="1"/>
  <c r="AN47" i="10" s="1"/>
  <c r="P48" i="10"/>
  <c r="AB48" i="10" s="1"/>
  <c r="AN48" i="10" s="1"/>
  <c r="P49" i="10"/>
  <c r="AB49" i="10" s="1"/>
  <c r="AN49" i="10" s="1"/>
  <c r="P50" i="10"/>
  <c r="AB50" i="10" s="1"/>
  <c r="AN50" i="10" s="1"/>
  <c r="P51" i="10"/>
  <c r="AB51" i="10" s="1"/>
  <c r="AN51" i="10" s="1"/>
  <c r="P52" i="10"/>
  <c r="AB52" i="10" s="1"/>
  <c r="AN52" i="10" s="1"/>
  <c r="P53" i="10"/>
  <c r="AB53" i="10" s="1"/>
  <c r="AN53" i="10" s="1"/>
  <c r="P54" i="10"/>
  <c r="AB54" i="10" s="1"/>
  <c r="AN54" i="10" s="1"/>
  <c r="P55" i="10"/>
  <c r="AB55" i="10" s="1"/>
  <c r="AN55" i="10" s="1"/>
  <c r="P56" i="10"/>
  <c r="AB56" i="10" s="1"/>
  <c r="AN56" i="10" s="1"/>
  <c r="P57" i="10"/>
  <c r="AB57" i="10" s="1"/>
  <c r="AN57" i="10" s="1"/>
  <c r="P58" i="10"/>
  <c r="AB58" i="10" s="1"/>
  <c r="AN58" i="10" s="1"/>
  <c r="P59" i="10"/>
  <c r="AB59" i="10" s="1"/>
  <c r="AN59" i="10" s="1"/>
  <c r="P60" i="10"/>
  <c r="AB60" i="10" s="1"/>
  <c r="AN60" i="10" s="1"/>
  <c r="P61" i="10"/>
  <c r="AB61" i="10" s="1"/>
  <c r="AN61" i="10" s="1"/>
  <c r="P62" i="10"/>
  <c r="AB62" i="10" s="1"/>
  <c r="AN62" i="10" s="1"/>
  <c r="P63" i="10"/>
  <c r="AB63" i="10" s="1"/>
  <c r="AN63" i="10" s="1"/>
  <c r="P64" i="10"/>
  <c r="AB64" i="10" s="1"/>
  <c r="AN64" i="10" s="1"/>
  <c r="P65" i="10"/>
  <c r="AB65" i="10" s="1"/>
  <c r="AN65" i="10" s="1"/>
  <c r="P66" i="10"/>
  <c r="AB66" i="10" s="1"/>
  <c r="AN66" i="10" s="1"/>
  <c r="P67" i="10"/>
  <c r="AB67" i="10" s="1"/>
  <c r="AN67" i="10" s="1"/>
  <c r="P68" i="10"/>
  <c r="AB68" i="10" s="1"/>
  <c r="AN68" i="10" s="1"/>
  <c r="P69" i="10"/>
  <c r="AB69" i="10" s="1"/>
  <c r="AN69" i="10" s="1"/>
  <c r="P70" i="10"/>
  <c r="AB70" i="10" s="1"/>
  <c r="AN70" i="10" s="1"/>
  <c r="P71" i="10"/>
  <c r="AB71" i="10" s="1"/>
  <c r="AN71" i="10" s="1"/>
  <c r="P72" i="10"/>
  <c r="AB72" i="10" s="1"/>
  <c r="AN72" i="10" s="1"/>
  <c r="P73" i="10"/>
  <c r="AB73" i="10" s="1"/>
  <c r="AN73" i="10" s="1"/>
  <c r="P74" i="10"/>
  <c r="AB74" i="10" s="1"/>
  <c r="AN74" i="10" s="1"/>
  <c r="P75" i="10"/>
  <c r="AB75" i="10" s="1"/>
  <c r="AN75" i="10" s="1"/>
  <c r="P76" i="10"/>
  <c r="AB76" i="10" s="1"/>
  <c r="AN76" i="10" s="1"/>
  <c r="P77" i="10"/>
  <c r="AB77" i="10" s="1"/>
  <c r="AN77" i="10" s="1"/>
  <c r="P78" i="10"/>
  <c r="AB78" i="10" s="1"/>
  <c r="AN78" i="10" s="1"/>
  <c r="P79" i="10"/>
  <c r="AB79" i="10" s="1"/>
  <c r="AN79" i="10" s="1"/>
  <c r="P80" i="10"/>
  <c r="AB80" i="10" s="1"/>
  <c r="AN80" i="10" s="1"/>
  <c r="P81" i="10"/>
  <c r="AB81" i="10" s="1"/>
  <c r="AN81" i="10" s="1"/>
  <c r="P82" i="10"/>
  <c r="AB82" i="10" s="1"/>
  <c r="AN82" i="10" s="1"/>
  <c r="P83" i="10"/>
  <c r="AB83" i="10" s="1"/>
  <c r="AN83" i="10" s="1"/>
  <c r="P84" i="10"/>
  <c r="AB84" i="10" s="1"/>
  <c r="AN84" i="10" s="1"/>
  <c r="P85" i="10"/>
  <c r="AB85" i="10" s="1"/>
  <c r="AN85" i="10" s="1"/>
  <c r="P86" i="10"/>
  <c r="AB86" i="10" s="1"/>
  <c r="AN86" i="10" s="1"/>
  <c r="P87" i="10"/>
  <c r="AB87" i="10" s="1"/>
  <c r="AN87" i="10" s="1"/>
  <c r="P88" i="10"/>
  <c r="AB88" i="10" s="1"/>
  <c r="AN88" i="10" s="1"/>
  <c r="P89" i="10"/>
  <c r="AB89" i="10" s="1"/>
  <c r="AN89" i="10" s="1"/>
  <c r="P90" i="10"/>
  <c r="AB90" i="10" s="1"/>
  <c r="AN90" i="10" s="1"/>
  <c r="P91" i="10"/>
  <c r="AB91" i="10" s="1"/>
  <c r="AN91" i="10" s="1"/>
  <c r="P92" i="10"/>
  <c r="AB92" i="10" s="1"/>
  <c r="AN92" i="10" s="1"/>
  <c r="P93" i="10"/>
  <c r="AB93" i="10" s="1"/>
  <c r="AN93" i="10" s="1"/>
  <c r="P94" i="10"/>
  <c r="AB94" i="10" s="1"/>
  <c r="AN94" i="10" s="1"/>
  <c r="P95" i="10"/>
  <c r="AB95" i="10" s="1"/>
  <c r="AN95" i="10" s="1"/>
  <c r="P96" i="10"/>
  <c r="AB96" i="10" s="1"/>
  <c r="AN96" i="10" s="1"/>
  <c r="P97" i="10"/>
  <c r="AB97" i="10" s="1"/>
  <c r="AN97" i="10" s="1"/>
  <c r="P98" i="10"/>
  <c r="AB98" i="10" s="1"/>
  <c r="AN98" i="10" s="1"/>
  <c r="P99" i="10"/>
  <c r="AB99" i="10" s="1"/>
  <c r="AN99" i="10" s="1"/>
  <c r="P100" i="10"/>
  <c r="AB100" i="10" s="1"/>
  <c r="AN100" i="10" s="1"/>
  <c r="P101" i="10"/>
  <c r="AB101" i="10" s="1"/>
  <c r="AN101" i="10" s="1"/>
  <c r="P102" i="10"/>
  <c r="AB102" i="10" s="1"/>
  <c r="AN102" i="10" s="1"/>
  <c r="P103" i="10"/>
  <c r="AB103" i="10" s="1"/>
  <c r="AN103" i="10" s="1"/>
  <c r="P104" i="10"/>
  <c r="AB104" i="10" s="1"/>
  <c r="AN104" i="10" s="1"/>
  <c r="P105" i="10"/>
  <c r="AB105" i="10" s="1"/>
  <c r="AN105" i="10" s="1"/>
  <c r="P106" i="10"/>
  <c r="AB106" i="10" s="1"/>
  <c r="AN106" i="10" s="1"/>
  <c r="P107" i="10"/>
  <c r="AB107" i="10" s="1"/>
  <c r="AN107" i="10" s="1"/>
  <c r="P108" i="10"/>
  <c r="AB108" i="10" s="1"/>
  <c r="AN108" i="10" s="1"/>
  <c r="P109" i="10"/>
  <c r="AB109" i="10" s="1"/>
  <c r="AN109" i="10" s="1"/>
  <c r="P110" i="10"/>
  <c r="AB110" i="10" s="1"/>
  <c r="AN110" i="10" s="1"/>
  <c r="P111" i="10"/>
  <c r="AB111" i="10" s="1"/>
  <c r="AN111" i="10" s="1"/>
  <c r="P112" i="10"/>
  <c r="AB112" i="10" s="1"/>
  <c r="AN112" i="10" s="1"/>
  <c r="P113" i="10"/>
  <c r="AB113" i="10" s="1"/>
  <c r="AN113" i="10" s="1"/>
  <c r="P114" i="10"/>
  <c r="AB114" i="10" s="1"/>
  <c r="AN114" i="10" s="1"/>
  <c r="P115" i="10"/>
  <c r="AB115" i="10" s="1"/>
  <c r="AN115" i="10" s="1"/>
  <c r="P116" i="10"/>
  <c r="AB116" i="10" s="1"/>
  <c r="AN116" i="10" s="1"/>
  <c r="P117" i="10"/>
  <c r="AB117" i="10" s="1"/>
  <c r="AN117" i="10" s="1"/>
  <c r="P118" i="10"/>
  <c r="AB118" i="10" s="1"/>
  <c r="AN118" i="10" s="1"/>
  <c r="P119" i="10"/>
  <c r="AB119" i="10" s="1"/>
  <c r="AN119" i="10" s="1"/>
  <c r="P120" i="10"/>
  <c r="AB120" i="10" s="1"/>
  <c r="AN120" i="10" s="1"/>
  <c r="P121" i="10"/>
  <c r="AB121" i="10" s="1"/>
  <c r="AN121" i="10" s="1"/>
  <c r="P122" i="10"/>
  <c r="AB122" i="10" s="1"/>
  <c r="AN122" i="10" s="1"/>
  <c r="P123" i="10"/>
  <c r="AB123" i="10" s="1"/>
  <c r="AN123" i="10" s="1"/>
  <c r="P124" i="10"/>
  <c r="AB124" i="10" s="1"/>
  <c r="AN124" i="10" s="1"/>
  <c r="P125" i="10"/>
  <c r="AB125" i="10" s="1"/>
  <c r="AN125" i="10" s="1"/>
  <c r="P126" i="10"/>
  <c r="AB126" i="10" s="1"/>
  <c r="AN126" i="10" s="1"/>
  <c r="P127" i="10"/>
  <c r="AB127" i="10" s="1"/>
  <c r="AN127" i="10" s="1"/>
  <c r="P128" i="10"/>
  <c r="AB128" i="10" s="1"/>
  <c r="AN128" i="10" s="1"/>
  <c r="P129" i="10"/>
  <c r="AB129" i="10" s="1"/>
  <c r="AN129" i="10" s="1"/>
  <c r="P130" i="10"/>
  <c r="AB130" i="10" s="1"/>
  <c r="AN130" i="10" s="1"/>
  <c r="P131" i="10"/>
  <c r="AB131" i="10" s="1"/>
  <c r="AN131" i="10" s="1"/>
  <c r="P132" i="10"/>
  <c r="AB132" i="10" s="1"/>
  <c r="AN132" i="10" s="1"/>
  <c r="P133" i="10"/>
  <c r="AB133" i="10" s="1"/>
  <c r="AN133" i="10" s="1"/>
  <c r="P134" i="10"/>
  <c r="AB134" i="10" s="1"/>
  <c r="AN134" i="10" s="1"/>
  <c r="P135" i="10"/>
  <c r="AB135" i="10" s="1"/>
  <c r="AN135" i="10" s="1"/>
  <c r="P136" i="10"/>
  <c r="AB136" i="10" s="1"/>
  <c r="AN136" i="10" s="1"/>
  <c r="P137" i="10"/>
  <c r="AB137" i="10" s="1"/>
  <c r="AN137" i="10" s="1"/>
  <c r="P138" i="10"/>
  <c r="AB138" i="10" s="1"/>
  <c r="AN138" i="10" s="1"/>
  <c r="P139" i="10"/>
  <c r="AB139" i="10" s="1"/>
  <c r="AN139" i="10" s="1"/>
  <c r="P140" i="10"/>
  <c r="AB140" i="10" s="1"/>
  <c r="AN140" i="10" s="1"/>
  <c r="P141" i="10"/>
  <c r="AB141" i="10" s="1"/>
  <c r="AN141" i="10" s="1"/>
  <c r="P142" i="10"/>
  <c r="AB142" i="10" s="1"/>
  <c r="AN142" i="10" s="1"/>
  <c r="P143" i="10"/>
  <c r="AB143" i="10" s="1"/>
  <c r="AN143" i="10" s="1"/>
  <c r="P144" i="10"/>
  <c r="AB144" i="10" s="1"/>
  <c r="AN144" i="10" s="1"/>
  <c r="P145" i="10"/>
  <c r="AB145" i="10" s="1"/>
  <c r="AN145" i="10" s="1"/>
  <c r="P146" i="10"/>
  <c r="AB146" i="10" s="1"/>
  <c r="AN146" i="10" s="1"/>
  <c r="P147" i="10"/>
  <c r="AB147" i="10" s="1"/>
  <c r="AN147" i="10" s="1"/>
  <c r="P148" i="10"/>
  <c r="AB148" i="10" s="1"/>
  <c r="AN148" i="10" s="1"/>
  <c r="P149" i="10"/>
  <c r="AB149" i="10" s="1"/>
  <c r="AN149" i="10" s="1"/>
  <c r="P150" i="10"/>
  <c r="AB150" i="10" s="1"/>
  <c r="AN150" i="10" s="1"/>
  <c r="P151" i="10"/>
  <c r="AB151" i="10" s="1"/>
  <c r="AN151" i="10" s="1"/>
  <c r="P152" i="10"/>
  <c r="AB152" i="10" s="1"/>
  <c r="AN152" i="10" s="1"/>
  <c r="P153" i="10"/>
  <c r="AB153" i="10" s="1"/>
  <c r="AN153" i="10" s="1"/>
  <c r="P154" i="10"/>
  <c r="AB154" i="10" s="1"/>
  <c r="AN154" i="10" s="1"/>
  <c r="P155" i="10"/>
  <c r="AB155" i="10" s="1"/>
  <c r="AN155" i="10" s="1"/>
  <c r="P156" i="10"/>
  <c r="AB156" i="10" s="1"/>
  <c r="AN156" i="10" s="1"/>
  <c r="P157" i="10"/>
  <c r="AB157" i="10" s="1"/>
  <c r="AN157" i="10" s="1"/>
  <c r="P158" i="10"/>
  <c r="AB158" i="10" s="1"/>
  <c r="AN158" i="10" s="1"/>
  <c r="P159" i="10"/>
  <c r="AB159" i="10" s="1"/>
  <c r="AN159" i="10" s="1"/>
  <c r="P160" i="10"/>
  <c r="AB160" i="10" s="1"/>
  <c r="AN160" i="10" s="1"/>
  <c r="P161" i="10"/>
  <c r="AB161" i="10" s="1"/>
  <c r="AN161" i="10" s="1"/>
  <c r="P162" i="10"/>
  <c r="AB162" i="10" s="1"/>
  <c r="AN162" i="10" s="1"/>
  <c r="P163" i="10"/>
  <c r="AB163" i="10" s="1"/>
  <c r="AN163" i="10" s="1"/>
  <c r="P164" i="10"/>
  <c r="AB164" i="10" s="1"/>
  <c r="AN164" i="10" s="1"/>
  <c r="P165" i="10"/>
  <c r="AB165" i="10" s="1"/>
  <c r="AN165" i="10" s="1"/>
  <c r="P166" i="10"/>
  <c r="AB166" i="10" s="1"/>
  <c r="AN166" i="10" s="1"/>
  <c r="P167" i="10"/>
  <c r="AB167" i="10" s="1"/>
  <c r="AN167" i="10" s="1"/>
  <c r="P168" i="10"/>
  <c r="AB168" i="10" s="1"/>
  <c r="AN168" i="10" s="1"/>
  <c r="P169" i="10"/>
  <c r="AB169" i="10" s="1"/>
  <c r="AN169" i="10" s="1"/>
  <c r="P170" i="10"/>
  <c r="AB170" i="10" s="1"/>
  <c r="AN170" i="10" s="1"/>
  <c r="P171" i="10"/>
  <c r="AB171" i="10" s="1"/>
  <c r="AN171" i="10" s="1"/>
  <c r="P172" i="10"/>
  <c r="AB172" i="10" s="1"/>
  <c r="AN172" i="10" s="1"/>
  <c r="P173" i="10"/>
  <c r="AB173" i="10" s="1"/>
  <c r="AN173" i="10" s="1"/>
  <c r="P174" i="10"/>
  <c r="AB174" i="10" s="1"/>
  <c r="AN174" i="10" s="1"/>
  <c r="P175" i="10"/>
  <c r="AB175" i="10" s="1"/>
  <c r="AN175" i="10" s="1"/>
  <c r="P176" i="10"/>
  <c r="AB176" i="10" s="1"/>
  <c r="AN176" i="10" s="1"/>
  <c r="P177" i="10"/>
  <c r="AB177" i="10" s="1"/>
  <c r="AN177" i="10" s="1"/>
  <c r="P178" i="10"/>
  <c r="AB178" i="10" s="1"/>
  <c r="AN178" i="10" s="1"/>
  <c r="P179" i="10"/>
  <c r="AB179" i="10" s="1"/>
  <c r="AN179" i="10" s="1"/>
  <c r="P180" i="10"/>
  <c r="AB180" i="10" s="1"/>
  <c r="AN180" i="10" s="1"/>
  <c r="P181" i="10"/>
  <c r="AB181" i="10" s="1"/>
  <c r="AN181" i="10" s="1"/>
  <c r="P182" i="10"/>
  <c r="AB182" i="10" s="1"/>
  <c r="AN182" i="10" s="1"/>
  <c r="P183" i="10"/>
  <c r="AB183" i="10" s="1"/>
  <c r="AN183" i="10" s="1"/>
  <c r="P184" i="10"/>
  <c r="AB184" i="10" s="1"/>
  <c r="AN184" i="10" s="1"/>
  <c r="P185" i="10"/>
  <c r="AB185" i="10" s="1"/>
  <c r="AN185" i="10" s="1"/>
  <c r="P186" i="10"/>
  <c r="AB186" i="10" s="1"/>
  <c r="AN186" i="10" s="1"/>
  <c r="P187" i="10"/>
  <c r="AB187" i="10" s="1"/>
  <c r="AN187" i="10" s="1"/>
  <c r="P188" i="10"/>
  <c r="AB188" i="10" s="1"/>
  <c r="AN188" i="10" s="1"/>
  <c r="P189" i="10"/>
  <c r="AB189" i="10" s="1"/>
  <c r="AN189" i="10" s="1"/>
  <c r="P190" i="10"/>
  <c r="AB190" i="10" s="1"/>
  <c r="AN190" i="10" s="1"/>
  <c r="P191" i="10"/>
  <c r="AB191" i="10" s="1"/>
  <c r="AN191" i="10" s="1"/>
  <c r="P192" i="10"/>
  <c r="AB192" i="10" s="1"/>
  <c r="AN192" i="10" s="1"/>
  <c r="P193" i="10"/>
  <c r="AB193" i="10" s="1"/>
  <c r="AN193" i="10" s="1"/>
  <c r="P194" i="10"/>
  <c r="AB194" i="10" s="1"/>
  <c r="AN194" i="10" s="1"/>
  <c r="P195" i="10"/>
  <c r="AB195" i="10" s="1"/>
  <c r="AN195" i="10" s="1"/>
  <c r="P196" i="10"/>
  <c r="AB196" i="10" s="1"/>
  <c r="AN196" i="10" s="1"/>
  <c r="P197" i="10"/>
  <c r="AB197" i="10" s="1"/>
  <c r="AN197" i="10" s="1"/>
  <c r="P198" i="10"/>
  <c r="AB198" i="10" s="1"/>
  <c r="AN198" i="10" s="1"/>
  <c r="P199" i="10"/>
  <c r="AB199" i="10" s="1"/>
  <c r="AN199" i="10" s="1"/>
  <c r="P200" i="10"/>
  <c r="AB200" i="10" s="1"/>
  <c r="AN200" i="10" s="1"/>
  <c r="P201" i="10"/>
  <c r="AB201" i="10" s="1"/>
  <c r="AN201" i="10" s="1"/>
  <c r="P202" i="10"/>
  <c r="AB202" i="10" s="1"/>
  <c r="AN202" i="10" s="1"/>
  <c r="P203" i="10"/>
  <c r="AB203" i="10" s="1"/>
  <c r="AN203" i="10" s="1"/>
  <c r="P204" i="10"/>
  <c r="AB204" i="10" s="1"/>
  <c r="AN204" i="10" s="1"/>
  <c r="P205" i="10"/>
  <c r="AB205" i="10" s="1"/>
  <c r="AN205" i="10" s="1"/>
  <c r="P206" i="10"/>
  <c r="AB206" i="10" s="1"/>
  <c r="AN206" i="10" s="1"/>
  <c r="P207" i="10"/>
  <c r="AB207" i="10" s="1"/>
  <c r="AN207" i="10" s="1"/>
  <c r="P208" i="10"/>
  <c r="AB208" i="10" s="1"/>
  <c r="AN208" i="10" s="1"/>
  <c r="P209" i="10"/>
  <c r="AB209" i="10" s="1"/>
  <c r="AN209" i="10" s="1"/>
  <c r="P210" i="10"/>
  <c r="AB210" i="10" s="1"/>
  <c r="AN210" i="10" s="1"/>
  <c r="P211" i="10"/>
  <c r="AB211" i="10" s="1"/>
  <c r="AN211" i="10" s="1"/>
  <c r="P212" i="10"/>
  <c r="AB212" i="10" s="1"/>
  <c r="AN212" i="10" s="1"/>
  <c r="P213" i="10"/>
  <c r="AB213" i="10" s="1"/>
  <c r="AN213" i="10" s="1"/>
  <c r="P214" i="10"/>
  <c r="AB214" i="10" s="1"/>
  <c r="AN214" i="10" s="1"/>
  <c r="P215" i="10"/>
  <c r="AB215" i="10" s="1"/>
  <c r="AN215" i="10" s="1"/>
  <c r="P216" i="10"/>
  <c r="AB216" i="10" s="1"/>
  <c r="AN216" i="10" s="1"/>
  <c r="P217" i="10"/>
  <c r="AB217" i="10" s="1"/>
  <c r="AN217" i="10" s="1"/>
  <c r="P218" i="10"/>
  <c r="AB218" i="10" s="1"/>
  <c r="AN218" i="10" s="1"/>
  <c r="P219" i="10"/>
  <c r="AB219" i="10" s="1"/>
  <c r="AN219" i="10" s="1"/>
  <c r="P220" i="10"/>
  <c r="AB220" i="10" s="1"/>
  <c r="AN220" i="10" s="1"/>
  <c r="P221" i="10"/>
  <c r="AB221" i="10" s="1"/>
  <c r="AN221" i="10" s="1"/>
  <c r="P222" i="10"/>
  <c r="AB222" i="10" s="1"/>
  <c r="AN222" i="10" s="1"/>
  <c r="P223" i="10"/>
  <c r="AB223" i="10" s="1"/>
  <c r="AN223" i="10" s="1"/>
  <c r="P224" i="10"/>
  <c r="AB224" i="10" s="1"/>
  <c r="AN224" i="10" s="1"/>
  <c r="P225" i="10"/>
  <c r="AB225" i="10" s="1"/>
  <c r="AN225" i="10" s="1"/>
  <c r="P226" i="10"/>
  <c r="AB226" i="10" s="1"/>
  <c r="AN226" i="10" s="1"/>
  <c r="P227" i="10"/>
  <c r="AB227" i="10" s="1"/>
  <c r="AN227" i="10" s="1"/>
  <c r="P228" i="10"/>
  <c r="AB228" i="10" s="1"/>
  <c r="AN228" i="10" s="1"/>
  <c r="P229" i="10"/>
  <c r="AB229" i="10" s="1"/>
  <c r="AN229" i="10" s="1"/>
  <c r="P230" i="10"/>
  <c r="AB230" i="10" s="1"/>
  <c r="AN230" i="10" s="1"/>
  <c r="P231" i="10"/>
  <c r="AB231" i="10" s="1"/>
  <c r="AN231" i="10" s="1"/>
  <c r="P232" i="10"/>
  <c r="AB232" i="10" s="1"/>
  <c r="AN232" i="10" s="1"/>
  <c r="P233" i="10"/>
  <c r="AB233" i="10" s="1"/>
  <c r="AN233" i="10" s="1"/>
  <c r="P234" i="10"/>
  <c r="AB234" i="10" s="1"/>
  <c r="AN234" i="10" s="1"/>
  <c r="P235" i="10"/>
  <c r="AB235" i="10" s="1"/>
  <c r="AN235" i="10" s="1"/>
  <c r="P236" i="10"/>
  <c r="AB236" i="10" s="1"/>
  <c r="AN236" i="10" s="1"/>
  <c r="P237" i="10"/>
  <c r="AB237" i="10" s="1"/>
  <c r="AN237" i="10" s="1"/>
  <c r="P238" i="10"/>
  <c r="AB238" i="10" s="1"/>
  <c r="AN238" i="10" s="1"/>
  <c r="P239" i="10"/>
  <c r="AB239" i="10" s="1"/>
  <c r="AN239" i="10" s="1"/>
  <c r="P240" i="10"/>
  <c r="AB240" i="10" s="1"/>
  <c r="AN240" i="10" s="1"/>
  <c r="P241" i="10"/>
  <c r="AB241" i="10" s="1"/>
  <c r="AN241" i="10" s="1"/>
  <c r="P242" i="10"/>
  <c r="AB242" i="10" s="1"/>
  <c r="AN242" i="10" s="1"/>
  <c r="P243" i="10"/>
  <c r="AB243" i="10" s="1"/>
  <c r="AN243" i="10" s="1"/>
  <c r="P244" i="10"/>
  <c r="AB244" i="10" s="1"/>
  <c r="AN244" i="10" s="1"/>
  <c r="P245" i="10"/>
  <c r="AB245" i="10" s="1"/>
  <c r="AN245" i="10" s="1"/>
  <c r="P246" i="10"/>
  <c r="AB246" i="10" s="1"/>
  <c r="AN246" i="10" s="1"/>
  <c r="P247" i="10"/>
  <c r="AB247" i="10" s="1"/>
  <c r="AN247" i="10" s="1"/>
  <c r="P248" i="10"/>
  <c r="AB248" i="10" s="1"/>
  <c r="AN248" i="10" s="1"/>
  <c r="P249" i="10"/>
  <c r="AB249" i="10" s="1"/>
  <c r="AN249" i="10" s="1"/>
  <c r="P250" i="10"/>
  <c r="AB250" i="10" s="1"/>
  <c r="AN250" i="10" s="1"/>
  <c r="P251" i="10"/>
  <c r="AB251" i="10" s="1"/>
  <c r="AN251" i="10" s="1"/>
  <c r="P252" i="10"/>
  <c r="AB252" i="10" s="1"/>
  <c r="AN252" i="10" s="1"/>
  <c r="P253" i="10"/>
  <c r="AB253" i="10" s="1"/>
  <c r="AN253" i="10" s="1"/>
  <c r="P254" i="10"/>
  <c r="AB254" i="10" s="1"/>
  <c r="AN254" i="10" s="1"/>
  <c r="P255" i="10"/>
  <c r="AB255" i="10" s="1"/>
  <c r="AN255" i="10" s="1"/>
  <c r="P256" i="10"/>
  <c r="AB256" i="10" s="1"/>
  <c r="AN256" i="10" s="1"/>
  <c r="P257" i="10"/>
  <c r="AB257" i="10" s="1"/>
  <c r="AN257" i="10" s="1"/>
  <c r="P258" i="10"/>
  <c r="AB258" i="10" s="1"/>
  <c r="AN258" i="10" s="1"/>
  <c r="P259" i="10"/>
  <c r="AB259" i="10" s="1"/>
  <c r="AN259" i="10" s="1"/>
  <c r="P260" i="10"/>
  <c r="AB260" i="10" s="1"/>
  <c r="AN260" i="10" s="1"/>
  <c r="P261" i="10"/>
  <c r="AB261" i="10" s="1"/>
  <c r="AN261" i="10" s="1"/>
  <c r="P262" i="10"/>
  <c r="AB262" i="10" s="1"/>
  <c r="AN262" i="10" s="1"/>
  <c r="P263" i="10"/>
  <c r="AB263" i="10" s="1"/>
  <c r="AN263" i="10" s="1"/>
  <c r="P264" i="10"/>
  <c r="AB264" i="10" s="1"/>
  <c r="AN264" i="10" s="1"/>
  <c r="P265" i="10"/>
  <c r="AB265" i="10" s="1"/>
  <c r="AN265" i="10" s="1"/>
  <c r="P266" i="10"/>
  <c r="AB266" i="10" s="1"/>
  <c r="AN266" i="10" s="1"/>
  <c r="P267" i="10"/>
  <c r="AB267" i="10" s="1"/>
  <c r="AN267" i="10" s="1"/>
  <c r="P268" i="10"/>
  <c r="AB268" i="10" s="1"/>
  <c r="AN268" i="10" s="1"/>
  <c r="P269" i="10"/>
  <c r="AB269" i="10" s="1"/>
  <c r="AN269" i="10" s="1"/>
  <c r="P270" i="10"/>
  <c r="AB270" i="10" s="1"/>
  <c r="AN270" i="10" s="1"/>
  <c r="P271" i="10"/>
  <c r="AB271" i="10" s="1"/>
  <c r="AN271" i="10" s="1"/>
  <c r="P272" i="10"/>
  <c r="AB272" i="10" s="1"/>
  <c r="AN272" i="10" s="1"/>
  <c r="P273" i="10"/>
  <c r="AB273" i="10" s="1"/>
  <c r="AN273" i="10" s="1"/>
  <c r="P274" i="10"/>
  <c r="AB274" i="10" s="1"/>
  <c r="AN274" i="10" s="1"/>
  <c r="P275" i="10"/>
  <c r="AB275" i="10" s="1"/>
  <c r="AN275" i="10" s="1"/>
  <c r="P276" i="10"/>
  <c r="AB276" i="10" s="1"/>
  <c r="AN276" i="10" s="1"/>
  <c r="P277" i="10"/>
  <c r="AB277" i="10" s="1"/>
  <c r="AN277" i="10" s="1"/>
  <c r="P278" i="10"/>
  <c r="AB278" i="10" s="1"/>
  <c r="AN278" i="10" s="1"/>
  <c r="P279" i="10"/>
  <c r="AB279" i="10" s="1"/>
  <c r="AN279" i="10" s="1"/>
  <c r="P280" i="10"/>
  <c r="AB280" i="10" s="1"/>
  <c r="AN280" i="10" s="1"/>
  <c r="P281" i="10"/>
  <c r="AB281" i="10" s="1"/>
  <c r="AN281" i="10" s="1"/>
  <c r="P282" i="10"/>
  <c r="AB282" i="10" s="1"/>
  <c r="AN282" i="10" s="1"/>
  <c r="P283" i="10"/>
  <c r="AB283" i="10" s="1"/>
  <c r="AN283" i="10" s="1"/>
  <c r="P284" i="10"/>
  <c r="AB284" i="10" s="1"/>
  <c r="AN284" i="10" s="1"/>
  <c r="P285" i="10"/>
  <c r="AB285" i="10" s="1"/>
  <c r="AN285" i="10" s="1"/>
  <c r="P286" i="10"/>
  <c r="AB286" i="10" s="1"/>
  <c r="AN286" i="10" s="1"/>
  <c r="P287" i="10"/>
  <c r="AB287" i="10" s="1"/>
  <c r="AN287" i="10" s="1"/>
  <c r="P288" i="10"/>
  <c r="AB288" i="10" s="1"/>
  <c r="AN288" i="10" s="1"/>
  <c r="P289" i="10"/>
  <c r="AB289" i="10" s="1"/>
  <c r="AN289" i="10" s="1"/>
  <c r="P290" i="10"/>
  <c r="AB290" i="10" s="1"/>
  <c r="AN290" i="10" s="1"/>
  <c r="P291" i="10"/>
  <c r="AB291" i="10" s="1"/>
  <c r="AN291" i="10" s="1"/>
  <c r="P292" i="10"/>
  <c r="AB292" i="10" s="1"/>
  <c r="AN292" i="10" s="1"/>
  <c r="P293" i="10"/>
  <c r="AB293" i="10" s="1"/>
  <c r="AN293" i="10" s="1"/>
  <c r="P294" i="10"/>
  <c r="AB294" i="10" s="1"/>
  <c r="AN294" i="10" s="1"/>
  <c r="P295" i="10"/>
  <c r="AB295" i="10" s="1"/>
  <c r="AN295" i="10" s="1"/>
  <c r="P296" i="10"/>
  <c r="AB296" i="10" s="1"/>
  <c r="AN296" i="10" s="1"/>
  <c r="P297" i="10"/>
  <c r="AB297" i="10" s="1"/>
  <c r="AN297" i="10" s="1"/>
  <c r="P298" i="10"/>
  <c r="AB298" i="10" s="1"/>
  <c r="AN298" i="10" s="1"/>
  <c r="P299" i="10"/>
  <c r="AB299" i="10" s="1"/>
  <c r="AN299" i="10" s="1"/>
  <c r="P300" i="10"/>
  <c r="AB300" i="10" s="1"/>
  <c r="AN300" i="10" s="1"/>
  <c r="P301" i="10"/>
  <c r="AB301" i="10" s="1"/>
  <c r="AN301" i="10" s="1"/>
  <c r="P302" i="10"/>
  <c r="AB302" i="10" s="1"/>
  <c r="AN302" i="10" s="1"/>
  <c r="P303" i="10"/>
  <c r="AB303" i="10" s="1"/>
  <c r="AN303" i="10" s="1"/>
  <c r="P304" i="10"/>
  <c r="AB304" i="10" s="1"/>
  <c r="AN304" i="10" s="1"/>
  <c r="P305" i="10"/>
  <c r="AB305" i="10" s="1"/>
  <c r="AN305" i="10" s="1"/>
  <c r="P306" i="10"/>
  <c r="AB306" i="10" s="1"/>
  <c r="AN306" i="10" s="1"/>
  <c r="P307" i="10"/>
  <c r="AB307" i="10" s="1"/>
  <c r="AN307" i="10" s="1"/>
  <c r="P308" i="10"/>
  <c r="AB308" i="10" s="1"/>
  <c r="AN308" i="10" s="1"/>
  <c r="P309" i="10"/>
  <c r="AB309" i="10" s="1"/>
  <c r="AN309" i="10" s="1"/>
  <c r="P310" i="10"/>
  <c r="AB310" i="10" s="1"/>
  <c r="AN310" i="10" s="1"/>
  <c r="P311" i="10"/>
  <c r="AB311" i="10" s="1"/>
  <c r="AN311" i="10" s="1"/>
  <c r="P312" i="10"/>
  <c r="AB312" i="10" s="1"/>
  <c r="AN312" i="10" s="1"/>
  <c r="P313" i="10"/>
  <c r="AB313" i="10" s="1"/>
  <c r="AN313" i="10" s="1"/>
  <c r="P314" i="10"/>
  <c r="AB314" i="10" s="1"/>
  <c r="AN314" i="10" s="1"/>
  <c r="P315" i="10"/>
  <c r="AB315" i="10" s="1"/>
  <c r="AN315" i="10" s="1"/>
  <c r="P316" i="10"/>
  <c r="AB316" i="10" s="1"/>
  <c r="AN316" i="10" s="1"/>
  <c r="P317" i="10"/>
  <c r="AB317" i="10" s="1"/>
  <c r="AN317" i="10" s="1"/>
  <c r="P318" i="10"/>
  <c r="AB318" i="10" s="1"/>
  <c r="AN318" i="10" s="1"/>
  <c r="P319" i="10"/>
  <c r="AB319" i="10" s="1"/>
  <c r="AN319" i="10" s="1"/>
  <c r="P320" i="10"/>
  <c r="AB320" i="10" s="1"/>
  <c r="AN320" i="10" s="1"/>
  <c r="P321" i="10"/>
  <c r="AB321" i="10" s="1"/>
  <c r="AN321" i="10" s="1"/>
  <c r="P322" i="10"/>
  <c r="AB322" i="10" s="1"/>
  <c r="AN322" i="10" s="1"/>
  <c r="P323" i="10"/>
  <c r="AB323" i="10" s="1"/>
  <c r="AN323" i="10" s="1"/>
  <c r="P324" i="10"/>
  <c r="AB324" i="10" s="1"/>
  <c r="AN324" i="10" s="1"/>
  <c r="P325" i="10"/>
  <c r="AB325" i="10" s="1"/>
  <c r="AN325" i="10" s="1"/>
  <c r="P326" i="10"/>
  <c r="AB326" i="10" s="1"/>
  <c r="AN326" i="10" s="1"/>
  <c r="P327" i="10"/>
  <c r="AB327" i="10" s="1"/>
  <c r="AN327" i="10" s="1"/>
  <c r="P328" i="10"/>
  <c r="AB328" i="10" s="1"/>
  <c r="AN328" i="10" s="1"/>
  <c r="P329" i="10"/>
  <c r="AB329" i="10" s="1"/>
  <c r="AN329" i="10" s="1"/>
  <c r="P330" i="10"/>
  <c r="AB330" i="10" s="1"/>
  <c r="AN330" i="10" s="1"/>
  <c r="P331" i="10"/>
  <c r="AB331" i="10" s="1"/>
  <c r="AN331" i="10" s="1"/>
  <c r="P332" i="10"/>
  <c r="AB332" i="10" s="1"/>
  <c r="AN332" i="10" s="1"/>
  <c r="P333" i="10"/>
  <c r="AB333" i="10" s="1"/>
  <c r="AN333" i="10" s="1"/>
  <c r="P334" i="10"/>
  <c r="AB334" i="10" s="1"/>
  <c r="AN334" i="10" s="1"/>
  <c r="P335" i="10"/>
  <c r="AB335" i="10" s="1"/>
  <c r="AN335" i="10" s="1"/>
  <c r="P336" i="10"/>
  <c r="AB336" i="10" s="1"/>
  <c r="AN336" i="10" s="1"/>
  <c r="P337" i="10"/>
  <c r="AB337" i="10" s="1"/>
  <c r="AN337" i="10" s="1"/>
  <c r="P338" i="10"/>
  <c r="AB338" i="10" s="1"/>
  <c r="AN338" i="10" s="1"/>
  <c r="P339" i="10"/>
  <c r="AB339" i="10" s="1"/>
  <c r="AN339" i="10" s="1"/>
  <c r="P340" i="10"/>
  <c r="AB340" i="10" s="1"/>
  <c r="AN340" i="10" s="1"/>
  <c r="P341" i="10"/>
  <c r="AB341" i="10" s="1"/>
  <c r="AN341" i="10" s="1"/>
  <c r="P342" i="10"/>
  <c r="AB342" i="10" s="1"/>
  <c r="AN342" i="10" s="1"/>
  <c r="P343" i="10"/>
  <c r="AB343" i="10" s="1"/>
  <c r="AN343" i="10" s="1"/>
  <c r="P344" i="10"/>
  <c r="AB344" i="10" s="1"/>
  <c r="AN344" i="10" s="1"/>
  <c r="P345" i="10"/>
  <c r="AB345" i="10" s="1"/>
  <c r="AN345" i="10" s="1"/>
  <c r="P346" i="10"/>
  <c r="AB346" i="10" s="1"/>
  <c r="AN346" i="10" s="1"/>
  <c r="P347" i="10"/>
  <c r="P348" i="10"/>
  <c r="AB348" i="10" s="1"/>
  <c r="AN348" i="10" s="1"/>
  <c r="P349" i="10"/>
  <c r="AB349" i="10" s="1"/>
  <c r="AN349" i="10" s="1"/>
  <c r="P350" i="10"/>
  <c r="AB350" i="10" s="1"/>
  <c r="AN350" i="10" s="1"/>
  <c r="P351" i="10"/>
  <c r="AB351" i="10" s="1"/>
  <c r="AN351" i="10" s="1"/>
  <c r="P352" i="10"/>
  <c r="AB352" i="10" s="1"/>
  <c r="AN352" i="10" s="1"/>
  <c r="P353" i="10"/>
  <c r="AB353" i="10" s="1"/>
  <c r="AN353" i="10" s="1"/>
  <c r="P354" i="10"/>
  <c r="AB354" i="10" s="1"/>
  <c r="AN354" i="10" s="1"/>
  <c r="P355" i="10"/>
  <c r="AB355" i="10" s="1"/>
  <c r="AN355" i="10" s="1"/>
  <c r="P356" i="10"/>
  <c r="AB356" i="10" s="1"/>
  <c r="AN356" i="10" s="1"/>
  <c r="P357" i="10"/>
  <c r="AB357" i="10" s="1"/>
  <c r="AN357" i="10" s="1"/>
  <c r="P358" i="10"/>
  <c r="AB358" i="10" s="1"/>
  <c r="AN358" i="10" s="1"/>
  <c r="P359" i="10"/>
  <c r="AB359" i="10" s="1"/>
  <c r="AN359" i="10" s="1"/>
  <c r="P360" i="10"/>
  <c r="AB360" i="10" s="1"/>
  <c r="AN360" i="10" s="1"/>
  <c r="P361" i="10"/>
  <c r="AB361" i="10" s="1"/>
  <c r="AN361" i="10" s="1"/>
  <c r="P362" i="10"/>
  <c r="AB362" i="10" s="1"/>
  <c r="AN362" i="10" s="1"/>
  <c r="P363" i="10"/>
  <c r="AB363" i="10" s="1"/>
  <c r="AN363" i="10" s="1"/>
  <c r="P364" i="10"/>
  <c r="AB364" i="10" s="1"/>
  <c r="AN364" i="10" s="1"/>
  <c r="P365" i="10"/>
  <c r="AB365" i="10" s="1"/>
  <c r="AN365" i="10" s="1"/>
  <c r="P366" i="10"/>
  <c r="AB366" i="10" s="1"/>
  <c r="AN366" i="10" s="1"/>
  <c r="P367" i="10"/>
  <c r="AB367" i="10" s="1"/>
  <c r="AN367" i="10" s="1"/>
  <c r="P368" i="10"/>
  <c r="AB368" i="10" s="1"/>
  <c r="AN368" i="10" s="1"/>
  <c r="P369" i="10"/>
  <c r="AB369" i="10" s="1"/>
  <c r="AN369" i="10" s="1"/>
  <c r="P370" i="10"/>
  <c r="AB370" i="10" s="1"/>
  <c r="AN370" i="10" s="1"/>
  <c r="P371" i="10"/>
  <c r="AB371" i="10" s="1"/>
  <c r="AN371" i="10" s="1"/>
  <c r="P372" i="10"/>
  <c r="AB372" i="10" s="1"/>
  <c r="AN372" i="10" s="1"/>
  <c r="P373" i="10"/>
  <c r="AB373" i="10" s="1"/>
  <c r="AN373" i="10" s="1"/>
  <c r="P374" i="10"/>
  <c r="AB374" i="10" s="1"/>
  <c r="AN374" i="10" s="1"/>
  <c r="P375" i="10"/>
  <c r="AB375" i="10" s="1"/>
  <c r="AN375" i="10" s="1"/>
  <c r="P376" i="10"/>
  <c r="AB376" i="10" s="1"/>
  <c r="AN376" i="10" s="1"/>
  <c r="P377" i="10"/>
  <c r="AB377" i="10" s="1"/>
  <c r="AN377" i="10" s="1"/>
  <c r="P378" i="10"/>
  <c r="AB378" i="10" s="1"/>
  <c r="AN378" i="10" s="1"/>
  <c r="P379" i="10"/>
  <c r="AB379" i="10" s="1"/>
  <c r="AN379" i="10" s="1"/>
  <c r="P380" i="10"/>
  <c r="AB380" i="10" s="1"/>
  <c r="AN380" i="10" s="1"/>
  <c r="P381" i="10"/>
  <c r="AB381" i="10" s="1"/>
  <c r="AN381" i="10" s="1"/>
  <c r="P382" i="10"/>
  <c r="AB382" i="10" s="1"/>
  <c r="AN382" i="10" s="1"/>
  <c r="P383" i="10"/>
  <c r="AB383" i="10" s="1"/>
  <c r="AN383" i="10" s="1"/>
  <c r="P384" i="10"/>
  <c r="AB384" i="10" s="1"/>
  <c r="AN384" i="10" s="1"/>
  <c r="P385" i="10"/>
  <c r="AB385" i="10" s="1"/>
  <c r="AN385" i="10" s="1"/>
  <c r="P386" i="10"/>
  <c r="AB386" i="10" s="1"/>
  <c r="AN386" i="10" s="1"/>
  <c r="P387" i="10"/>
  <c r="AB387" i="10" s="1"/>
  <c r="AN387" i="10" s="1"/>
  <c r="P388" i="10"/>
  <c r="AB388" i="10" s="1"/>
  <c r="AN388" i="10" s="1"/>
  <c r="P389" i="10"/>
  <c r="AB389" i="10" s="1"/>
  <c r="AN389" i="10" s="1"/>
  <c r="P390" i="10"/>
  <c r="AB390" i="10" s="1"/>
  <c r="AN390" i="10" s="1"/>
  <c r="P391" i="10"/>
  <c r="AB391" i="10" s="1"/>
  <c r="AN391" i="10" s="1"/>
  <c r="P392" i="10"/>
  <c r="AB392" i="10" s="1"/>
  <c r="AN392" i="10" s="1"/>
  <c r="P393" i="10"/>
  <c r="AB393" i="10" s="1"/>
  <c r="AN393" i="10" s="1"/>
  <c r="P394" i="10"/>
  <c r="AB394" i="10" s="1"/>
  <c r="AN394" i="10" s="1"/>
  <c r="P395" i="10"/>
  <c r="AB395" i="10" s="1"/>
  <c r="AN395" i="10" s="1"/>
  <c r="P396" i="10"/>
  <c r="AB396" i="10" s="1"/>
  <c r="AN396" i="10" s="1"/>
  <c r="P397" i="10"/>
  <c r="AB397" i="10" s="1"/>
  <c r="AN397" i="10" s="1"/>
  <c r="P398" i="10"/>
  <c r="AB398" i="10" s="1"/>
  <c r="AN398" i="10" s="1"/>
  <c r="P399" i="10"/>
  <c r="AB399" i="10" s="1"/>
  <c r="AN399" i="10" s="1"/>
  <c r="P400" i="10"/>
  <c r="AB400" i="10" s="1"/>
  <c r="AN400" i="10" s="1"/>
  <c r="P401" i="10"/>
  <c r="AB401" i="10" s="1"/>
  <c r="AN401" i="10" s="1"/>
  <c r="P402" i="10"/>
  <c r="AB402" i="10" s="1"/>
  <c r="AN402" i="10" s="1"/>
  <c r="P403" i="10"/>
  <c r="AB403" i="10" s="1"/>
  <c r="AN403" i="10" s="1"/>
  <c r="P404" i="10"/>
  <c r="AB404" i="10" s="1"/>
  <c r="AN404" i="10" s="1"/>
  <c r="P405" i="10"/>
  <c r="AB405" i="10" s="1"/>
  <c r="AN405" i="10" s="1"/>
  <c r="P406" i="10"/>
  <c r="AB406" i="10" s="1"/>
  <c r="AN406" i="10" s="1"/>
  <c r="P407" i="10"/>
  <c r="AB407" i="10" s="1"/>
  <c r="AN407" i="10" s="1"/>
  <c r="P408" i="10"/>
  <c r="AB408" i="10" s="1"/>
  <c r="AN408" i="10" s="1"/>
  <c r="P409" i="10"/>
  <c r="AB409" i="10" s="1"/>
  <c r="AN409" i="10" s="1"/>
  <c r="P410" i="10"/>
  <c r="AB410" i="10" s="1"/>
  <c r="AN410" i="10" s="1"/>
  <c r="P411" i="10"/>
  <c r="AB411" i="10" s="1"/>
  <c r="AN411" i="10" s="1"/>
  <c r="P412" i="10"/>
  <c r="AB412" i="10" s="1"/>
  <c r="AN412" i="10" s="1"/>
  <c r="P413" i="10"/>
  <c r="AB413" i="10" s="1"/>
  <c r="AN413" i="10" s="1"/>
  <c r="P414" i="10"/>
  <c r="AB414" i="10" s="1"/>
  <c r="AN414" i="10" s="1"/>
  <c r="P415" i="10"/>
  <c r="AB415" i="10" s="1"/>
  <c r="AN415" i="10" s="1"/>
  <c r="P416" i="10"/>
  <c r="AB416" i="10" s="1"/>
  <c r="AN416" i="10" s="1"/>
  <c r="P417" i="10"/>
  <c r="AB417" i="10" s="1"/>
  <c r="AN417" i="10" s="1"/>
  <c r="P418" i="10"/>
  <c r="AB418" i="10" s="1"/>
  <c r="AN418" i="10" s="1"/>
  <c r="P419" i="10"/>
  <c r="AB419" i="10" s="1"/>
  <c r="AN419" i="10" s="1"/>
  <c r="P420" i="10"/>
  <c r="AB420" i="10" s="1"/>
  <c r="AN420" i="10" s="1"/>
  <c r="P421" i="10"/>
  <c r="AB421" i="10" s="1"/>
  <c r="AN421" i="10" s="1"/>
  <c r="P422" i="10"/>
  <c r="AB422" i="10" s="1"/>
  <c r="AN422" i="10" s="1"/>
  <c r="P423" i="10"/>
  <c r="AB423" i="10" s="1"/>
  <c r="AN423" i="10" s="1"/>
  <c r="P424" i="10"/>
  <c r="AB424" i="10" s="1"/>
  <c r="AN424" i="10" s="1"/>
  <c r="P425" i="10"/>
  <c r="AB425" i="10" s="1"/>
  <c r="AN425" i="10" s="1"/>
  <c r="P426" i="10"/>
  <c r="AB426" i="10" s="1"/>
  <c r="AN426" i="10" s="1"/>
  <c r="P427" i="10"/>
  <c r="P428" i="10"/>
  <c r="AB428" i="10" s="1"/>
  <c r="AN428" i="10" s="1"/>
  <c r="P429" i="10"/>
  <c r="AB429" i="10" s="1"/>
  <c r="AN429" i="10" s="1"/>
  <c r="P430" i="10"/>
  <c r="AB430" i="10" s="1"/>
  <c r="AN430" i="10" s="1"/>
  <c r="P431" i="10"/>
  <c r="AB431" i="10" s="1"/>
  <c r="AN431" i="10" s="1"/>
  <c r="P432" i="10"/>
  <c r="AB432" i="10" s="1"/>
  <c r="AN432" i="10" s="1"/>
  <c r="P433" i="10"/>
  <c r="AB433" i="10" s="1"/>
  <c r="AN433" i="10" s="1"/>
  <c r="P434" i="10"/>
  <c r="AB434" i="10" s="1"/>
  <c r="AN434" i="10" s="1"/>
  <c r="P435" i="10"/>
  <c r="AB435" i="10" s="1"/>
  <c r="AN435" i="10" s="1"/>
  <c r="P436" i="10"/>
  <c r="AB436" i="10" s="1"/>
  <c r="AN436" i="10" s="1"/>
  <c r="P437" i="10"/>
  <c r="AB437" i="10" s="1"/>
  <c r="AN437" i="10" s="1"/>
  <c r="P438" i="10"/>
  <c r="AB438" i="10" s="1"/>
  <c r="AN438" i="10" s="1"/>
  <c r="P439" i="10"/>
  <c r="AB439" i="10" s="1"/>
  <c r="AN439" i="10" s="1"/>
  <c r="P440" i="10"/>
  <c r="AB440" i="10" s="1"/>
  <c r="AN440" i="10" s="1"/>
  <c r="P441" i="10"/>
  <c r="AB441" i="10" s="1"/>
  <c r="AN441" i="10" s="1"/>
  <c r="P442" i="10"/>
  <c r="AB442" i="10" s="1"/>
  <c r="AN442" i="10" s="1"/>
  <c r="P443" i="10"/>
  <c r="AB443" i="10" s="1"/>
  <c r="AN443" i="10" s="1"/>
  <c r="P444" i="10"/>
  <c r="AB444" i="10" s="1"/>
  <c r="AN444" i="10" s="1"/>
  <c r="P445" i="10"/>
  <c r="AB445" i="10" s="1"/>
  <c r="AN445" i="10" s="1"/>
  <c r="P446" i="10"/>
  <c r="AB446" i="10" s="1"/>
  <c r="AN446" i="10" s="1"/>
  <c r="P447" i="10"/>
  <c r="AB447" i="10" s="1"/>
  <c r="AN447" i="10" s="1"/>
  <c r="P448" i="10"/>
  <c r="AB448" i="10" s="1"/>
  <c r="AN448" i="10" s="1"/>
  <c r="P449" i="10"/>
  <c r="AB449" i="10" s="1"/>
  <c r="AN449" i="10" s="1"/>
  <c r="P450" i="10"/>
  <c r="AB450" i="10" s="1"/>
  <c r="AN450" i="10" s="1"/>
  <c r="P451" i="10"/>
  <c r="AB451" i="10" s="1"/>
  <c r="AN451" i="10" s="1"/>
  <c r="P452" i="10"/>
  <c r="AB452" i="10" s="1"/>
  <c r="AN452" i="10" s="1"/>
  <c r="P453" i="10"/>
  <c r="AB453" i="10" s="1"/>
  <c r="AN453" i="10" s="1"/>
  <c r="P454" i="10"/>
  <c r="AB454" i="10" s="1"/>
  <c r="AN454" i="10" s="1"/>
  <c r="P455" i="10"/>
  <c r="AB455" i="10" s="1"/>
  <c r="AN455" i="10" s="1"/>
  <c r="P456" i="10"/>
  <c r="AB456" i="10" s="1"/>
  <c r="AN456" i="10" s="1"/>
  <c r="P457" i="10"/>
  <c r="AB457" i="10" s="1"/>
  <c r="AN457" i="10" s="1"/>
  <c r="P458" i="10"/>
  <c r="AB458" i="10" s="1"/>
  <c r="AN458" i="10" s="1"/>
  <c r="P459" i="10"/>
  <c r="AB459" i="10" s="1"/>
  <c r="AN459" i="10" s="1"/>
  <c r="P460" i="10"/>
  <c r="AB460" i="10" s="1"/>
  <c r="AN460" i="10" s="1"/>
  <c r="P461" i="10"/>
  <c r="AB461" i="10" s="1"/>
  <c r="AN461" i="10" s="1"/>
  <c r="P462" i="10"/>
  <c r="AB462" i="10" s="1"/>
  <c r="AN462" i="10" s="1"/>
  <c r="P463" i="10"/>
  <c r="AB463" i="10" s="1"/>
  <c r="AN463" i="10" s="1"/>
  <c r="P464" i="10"/>
  <c r="AB464" i="10" s="1"/>
  <c r="AN464" i="10" s="1"/>
  <c r="P465" i="10"/>
  <c r="AB465" i="10" s="1"/>
  <c r="AN465" i="10" s="1"/>
  <c r="P466" i="10"/>
  <c r="AB466" i="10" s="1"/>
  <c r="AN466" i="10" s="1"/>
  <c r="P467" i="10"/>
  <c r="AB467" i="10" s="1"/>
  <c r="AN467" i="10" s="1"/>
  <c r="P468" i="10"/>
  <c r="AB468" i="10" s="1"/>
  <c r="AN468" i="10" s="1"/>
  <c r="P469" i="10"/>
  <c r="AB469" i="10" s="1"/>
  <c r="AN469" i="10" s="1"/>
  <c r="P470" i="10"/>
  <c r="AB470" i="10" s="1"/>
  <c r="AN470" i="10" s="1"/>
  <c r="P471" i="10"/>
  <c r="P472" i="10"/>
  <c r="AB472" i="10" s="1"/>
  <c r="AN472" i="10" s="1"/>
  <c r="P473" i="10"/>
  <c r="AB473" i="10" s="1"/>
  <c r="AN473" i="10" s="1"/>
  <c r="P474" i="10"/>
  <c r="AB474" i="10" s="1"/>
  <c r="AN474" i="10" s="1"/>
  <c r="P475" i="10"/>
  <c r="AB475" i="10" s="1"/>
  <c r="AN475" i="10" s="1"/>
  <c r="P476" i="10"/>
  <c r="AB476" i="10" s="1"/>
  <c r="AN476" i="10" s="1"/>
  <c r="P477" i="10"/>
  <c r="AB477" i="10" s="1"/>
  <c r="AN477" i="10" s="1"/>
  <c r="P478" i="10"/>
  <c r="AB478" i="10" s="1"/>
  <c r="AN478" i="10" s="1"/>
  <c r="P479" i="10"/>
  <c r="AB479" i="10" s="1"/>
  <c r="AN479" i="10" s="1"/>
  <c r="P480" i="10"/>
  <c r="AB480" i="10" s="1"/>
  <c r="AN480" i="10" s="1"/>
  <c r="P481" i="10"/>
  <c r="AB481" i="10" s="1"/>
  <c r="AN481" i="10" s="1"/>
  <c r="P482" i="10"/>
  <c r="AB482" i="10" s="1"/>
  <c r="AN482" i="10" s="1"/>
  <c r="P483" i="10"/>
  <c r="AB483" i="10" s="1"/>
  <c r="AN483" i="10" s="1"/>
  <c r="P484" i="10"/>
  <c r="AB484" i="10" s="1"/>
  <c r="AN484" i="10" s="1"/>
  <c r="P485" i="10"/>
  <c r="AB485" i="10" s="1"/>
  <c r="AN485" i="10" s="1"/>
  <c r="P486" i="10"/>
  <c r="AB486" i="10" s="1"/>
  <c r="AN486" i="10" s="1"/>
  <c r="P487" i="10"/>
  <c r="AB487" i="10" s="1"/>
  <c r="AN487" i="10" s="1"/>
  <c r="P488" i="10"/>
  <c r="AB488" i="10" s="1"/>
  <c r="AN488" i="10" s="1"/>
  <c r="P489" i="10"/>
  <c r="AB489" i="10" s="1"/>
  <c r="AN489" i="10" s="1"/>
  <c r="P490" i="10"/>
  <c r="AB490" i="10" s="1"/>
  <c r="AN490" i="10" s="1"/>
  <c r="P491" i="10"/>
  <c r="AB491" i="10" s="1"/>
  <c r="AN491" i="10" s="1"/>
  <c r="P492" i="10"/>
  <c r="AB492" i="10" s="1"/>
  <c r="AN492" i="10" s="1"/>
  <c r="P493" i="10"/>
  <c r="AB493" i="10" s="1"/>
  <c r="AN493" i="10" s="1"/>
  <c r="P494" i="10"/>
  <c r="AB494" i="10" s="1"/>
  <c r="AN494" i="10" s="1"/>
  <c r="P495" i="10"/>
  <c r="AB495" i="10" s="1"/>
  <c r="AN495" i="10" s="1"/>
  <c r="P496" i="10"/>
  <c r="AB496" i="10" s="1"/>
  <c r="AN496" i="10" s="1"/>
  <c r="P497" i="10"/>
  <c r="AB497" i="10" s="1"/>
  <c r="AN497" i="10" s="1"/>
  <c r="P498" i="10"/>
  <c r="AB498" i="10" s="1"/>
  <c r="AN498" i="10" s="1"/>
  <c r="P499" i="10"/>
  <c r="AB499" i="10" s="1"/>
  <c r="AN499" i="10" s="1"/>
  <c r="P500" i="10"/>
  <c r="AB500" i="10" s="1"/>
  <c r="AN500" i="10" s="1"/>
  <c r="P501" i="10"/>
  <c r="AB501" i="10" s="1"/>
  <c r="AN501" i="10" s="1"/>
  <c r="P502" i="10"/>
  <c r="AB502" i="10" s="1"/>
  <c r="AN502" i="10" s="1"/>
  <c r="P503" i="10"/>
  <c r="AB503" i="10" s="1"/>
  <c r="AN503" i="10" s="1"/>
  <c r="P504" i="10"/>
  <c r="AB504" i="10" s="1"/>
  <c r="AN504" i="10" s="1"/>
  <c r="P505" i="10"/>
  <c r="AB505" i="10" s="1"/>
  <c r="AN505" i="10" s="1"/>
  <c r="P506" i="10"/>
  <c r="AB506" i="10" s="1"/>
  <c r="AN506" i="10" s="1"/>
  <c r="P507" i="10"/>
  <c r="AB507" i="10" s="1"/>
  <c r="AN507" i="10" s="1"/>
  <c r="P508" i="10"/>
  <c r="AB508" i="10" s="1"/>
  <c r="AN508" i="10" s="1"/>
  <c r="P509" i="10"/>
  <c r="AB509" i="10" s="1"/>
  <c r="AN509" i="10" s="1"/>
  <c r="P510" i="10"/>
  <c r="AB510" i="10" s="1"/>
  <c r="AN510" i="10" s="1"/>
  <c r="P511" i="10"/>
  <c r="P512" i="10"/>
  <c r="AB512" i="10" s="1"/>
  <c r="AN512" i="10" s="1"/>
  <c r="P513" i="10"/>
  <c r="AB513" i="10" s="1"/>
  <c r="AN513" i="10" s="1"/>
  <c r="P514" i="10"/>
  <c r="AB514" i="10" s="1"/>
  <c r="AN514" i="10" s="1"/>
  <c r="P515" i="10"/>
  <c r="AB515" i="10" s="1"/>
  <c r="AN515" i="10" s="1"/>
  <c r="P516" i="10"/>
  <c r="AB516" i="10" s="1"/>
  <c r="AN516" i="10" s="1"/>
  <c r="P517" i="10"/>
  <c r="AB517" i="10" s="1"/>
  <c r="AN517" i="10" s="1"/>
  <c r="P518" i="10"/>
  <c r="AB518" i="10" s="1"/>
  <c r="AN518" i="10" s="1"/>
  <c r="P519" i="10"/>
  <c r="AB519" i="10" s="1"/>
  <c r="AN519" i="10" s="1"/>
  <c r="P520" i="10"/>
  <c r="AB520" i="10" s="1"/>
  <c r="AN520" i="10" s="1"/>
  <c r="P521" i="10"/>
  <c r="AB521" i="10" s="1"/>
  <c r="AN521" i="10" s="1"/>
  <c r="P522" i="10"/>
  <c r="AB522" i="10" s="1"/>
  <c r="AN522" i="10" s="1"/>
  <c r="P523" i="10"/>
  <c r="AB523" i="10" s="1"/>
  <c r="AN523" i="10" s="1"/>
  <c r="P524" i="10"/>
  <c r="AB524" i="10" s="1"/>
  <c r="AN524" i="10" s="1"/>
  <c r="P525" i="10"/>
  <c r="AB525" i="10" s="1"/>
  <c r="AN525" i="10" s="1"/>
  <c r="P526" i="10"/>
  <c r="AB526" i="10" s="1"/>
  <c r="AN526" i="10" s="1"/>
  <c r="P527" i="10"/>
  <c r="AB527" i="10" s="1"/>
  <c r="AN527" i="10" s="1"/>
  <c r="P528" i="10"/>
  <c r="AB528" i="10" s="1"/>
  <c r="AN528" i="10" s="1"/>
  <c r="P529" i="10"/>
  <c r="AB529" i="10" s="1"/>
  <c r="AN529" i="10" s="1"/>
  <c r="P530" i="10"/>
  <c r="AB530" i="10" s="1"/>
  <c r="AN530" i="10" s="1"/>
  <c r="P531" i="10"/>
  <c r="AB531" i="10" s="1"/>
  <c r="AN531" i="10" s="1"/>
  <c r="P532" i="10"/>
  <c r="AB532" i="10" s="1"/>
  <c r="AN532" i="10" s="1"/>
  <c r="P533" i="10"/>
  <c r="AB533" i="10" s="1"/>
  <c r="AN533" i="10" s="1"/>
  <c r="P534" i="10"/>
  <c r="AB534" i="10" s="1"/>
  <c r="AN534" i="10" s="1"/>
  <c r="P535" i="10"/>
  <c r="AB535" i="10" s="1"/>
  <c r="AN535" i="10" s="1"/>
  <c r="P536" i="10"/>
  <c r="AB536" i="10" s="1"/>
  <c r="AN536" i="10" s="1"/>
  <c r="P537" i="10"/>
  <c r="AB537" i="10" s="1"/>
  <c r="AN537" i="10" s="1"/>
  <c r="P538" i="10"/>
  <c r="AB538" i="10" s="1"/>
  <c r="AN538" i="10" s="1"/>
  <c r="P539" i="10"/>
  <c r="AB539" i="10" s="1"/>
  <c r="AN539" i="10" s="1"/>
  <c r="P540" i="10"/>
  <c r="AB540" i="10" s="1"/>
  <c r="AN540" i="10" s="1"/>
  <c r="P541" i="10"/>
  <c r="AB541" i="10" s="1"/>
  <c r="AN541" i="10" s="1"/>
  <c r="P542" i="10"/>
  <c r="AB542" i="10" s="1"/>
  <c r="AN542" i="10" s="1"/>
  <c r="P543" i="10"/>
  <c r="AB543" i="10" s="1"/>
  <c r="AN543" i="10" s="1"/>
  <c r="P544" i="10"/>
  <c r="AB544" i="10" s="1"/>
  <c r="AN544" i="10" s="1"/>
  <c r="P545" i="10"/>
  <c r="AB545" i="10" s="1"/>
  <c r="AN545" i="10" s="1"/>
  <c r="P546" i="10"/>
  <c r="AB546" i="10" s="1"/>
  <c r="AN546" i="10" s="1"/>
  <c r="P547" i="10"/>
  <c r="AB547" i="10" s="1"/>
  <c r="AN547" i="10" s="1"/>
  <c r="P548" i="10"/>
  <c r="AB548" i="10" s="1"/>
  <c r="AN548" i="10" s="1"/>
  <c r="P549" i="10"/>
  <c r="AB549" i="10" s="1"/>
  <c r="AN549" i="10" s="1"/>
  <c r="P550" i="10"/>
  <c r="AB550" i="10" s="1"/>
  <c r="AN550" i="10" s="1"/>
  <c r="P551" i="10"/>
  <c r="P552" i="10"/>
  <c r="AB552" i="10" s="1"/>
  <c r="AN552" i="10" s="1"/>
  <c r="P553" i="10"/>
  <c r="AB553" i="10" s="1"/>
  <c r="AN553" i="10" s="1"/>
  <c r="P554" i="10"/>
  <c r="AB554" i="10" s="1"/>
  <c r="AN554" i="10" s="1"/>
  <c r="P555" i="10"/>
  <c r="AB555" i="10" s="1"/>
  <c r="AN555" i="10" s="1"/>
  <c r="P556" i="10"/>
  <c r="AB556" i="10" s="1"/>
  <c r="AN556" i="10" s="1"/>
  <c r="P557" i="10"/>
  <c r="AB557" i="10" s="1"/>
  <c r="AN557" i="10" s="1"/>
  <c r="P558" i="10"/>
  <c r="AB558" i="10" s="1"/>
  <c r="AN558" i="10" s="1"/>
  <c r="P559" i="10"/>
  <c r="AB559" i="10" s="1"/>
  <c r="AN559" i="10" s="1"/>
  <c r="P560" i="10"/>
  <c r="AB560" i="10" s="1"/>
  <c r="AN560" i="10" s="1"/>
  <c r="P561" i="10"/>
  <c r="AB561" i="10" s="1"/>
  <c r="AN561" i="10" s="1"/>
  <c r="P562" i="10"/>
  <c r="AB562" i="10" s="1"/>
  <c r="AN562" i="10" s="1"/>
  <c r="P563" i="10"/>
  <c r="AB563" i="10" s="1"/>
  <c r="AN563" i="10" s="1"/>
  <c r="P564" i="10"/>
  <c r="AB564" i="10" s="1"/>
  <c r="AN564" i="10" s="1"/>
  <c r="P565" i="10"/>
  <c r="AB565" i="10" s="1"/>
  <c r="AN565" i="10" s="1"/>
  <c r="P566" i="10"/>
  <c r="AB566" i="10" s="1"/>
  <c r="AN566" i="10" s="1"/>
  <c r="P567" i="10"/>
  <c r="AB567" i="10" s="1"/>
  <c r="AN567" i="10" s="1"/>
  <c r="P568" i="10"/>
  <c r="AB568" i="10" s="1"/>
  <c r="AN568" i="10" s="1"/>
  <c r="P569" i="10"/>
  <c r="AB569" i="10" s="1"/>
  <c r="AN569" i="10" s="1"/>
  <c r="P570" i="10"/>
  <c r="AB570" i="10" s="1"/>
  <c r="AN570" i="10" s="1"/>
  <c r="P571" i="10"/>
  <c r="AB571" i="10" s="1"/>
  <c r="AN571" i="10" s="1"/>
  <c r="P572" i="10"/>
  <c r="AB572" i="10" s="1"/>
  <c r="AN572" i="10" s="1"/>
  <c r="P573" i="10"/>
  <c r="AB573" i="10" s="1"/>
  <c r="AN573" i="10" s="1"/>
  <c r="P574" i="10"/>
  <c r="AB574" i="10" s="1"/>
  <c r="AN574" i="10" s="1"/>
  <c r="P575" i="10"/>
  <c r="AB575" i="10" s="1"/>
  <c r="AN575" i="10" s="1"/>
  <c r="P576" i="10"/>
  <c r="AB576" i="10" s="1"/>
  <c r="AN576" i="10" s="1"/>
  <c r="P577" i="10"/>
  <c r="AB577" i="10" s="1"/>
  <c r="AN577" i="10" s="1"/>
  <c r="P578" i="10"/>
  <c r="AB578" i="10" s="1"/>
  <c r="AN578" i="10" s="1"/>
  <c r="P579" i="10"/>
  <c r="AB579" i="10" s="1"/>
  <c r="AN579" i="10" s="1"/>
  <c r="P580" i="10"/>
  <c r="AB580" i="10" s="1"/>
  <c r="AN580" i="10" s="1"/>
  <c r="P581" i="10"/>
  <c r="AB581" i="10" s="1"/>
  <c r="AN581" i="10" s="1"/>
  <c r="P582" i="10"/>
  <c r="AB582" i="10" s="1"/>
  <c r="AN582" i="10" s="1"/>
  <c r="P583" i="10"/>
  <c r="AB583" i="10" s="1"/>
  <c r="AN583" i="10" s="1"/>
  <c r="P584" i="10"/>
  <c r="AB584" i="10" s="1"/>
  <c r="AN584" i="10" s="1"/>
  <c r="P585" i="10"/>
  <c r="AB585" i="10" s="1"/>
  <c r="AN585" i="10" s="1"/>
  <c r="P586" i="10"/>
  <c r="AB586" i="10" s="1"/>
  <c r="AN586" i="10" s="1"/>
  <c r="P587" i="10"/>
  <c r="AB587" i="10" s="1"/>
  <c r="AN587" i="10" s="1"/>
  <c r="P588" i="10"/>
  <c r="AB588" i="10" s="1"/>
  <c r="AN588" i="10" s="1"/>
  <c r="P589" i="10"/>
  <c r="AB589" i="10" s="1"/>
  <c r="AN589" i="10" s="1"/>
  <c r="P590" i="10"/>
  <c r="AB590" i="10" s="1"/>
  <c r="AN590" i="10" s="1"/>
  <c r="P591" i="10"/>
  <c r="AB591" i="10" s="1"/>
  <c r="AN591" i="10" s="1"/>
  <c r="P592" i="10"/>
  <c r="AB592" i="10" s="1"/>
  <c r="AN592" i="10" s="1"/>
  <c r="P593" i="10"/>
  <c r="AB593" i="10" s="1"/>
  <c r="AN593" i="10" s="1"/>
  <c r="P594" i="10"/>
  <c r="AB594" i="10" s="1"/>
  <c r="AN594" i="10" s="1"/>
  <c r="P595" i="10"/>
  <c r="P596" i="10"/>
  <c r="AB596" i="10" s="1"/>
  <c r="AN596" i="10" s="1"/>
  <c r="P597" i="10"/>
  <c r="AB597" i="10" s="1"/>
  <c r="AN597" i="10" s="1"/>
  <c r="P598" i="10"/>
  <c r="AB598" i="10" s="1"/>
  <c r="AN598" i="10" s="1"/>
  <c r="P599" i="10"/>
  <c r="AB599" i="10" s="1"/>
  <c r="AN599" i="10" s="1"/>
  <c r="P600" i="10"/>
  <c r="AB600" i="10" s="1"/>
  <c r="AN600" i="10" s="1"/>
  <c r="P601" i="10"/>
  <c r="AB601" i="10" s="1"/>
  <c r="AN601" i="10" s="1"/>
  <c r="P602" i="10"/>
  <c r="AB602" i="10" s="1"/>
  <c r="AN602" i="10" s="1"/>
  <c r="P603" i="10"/>
  <c r="AB603" i="10" s="1"/>
  <c r="AN603" i="10" s="1"/>
  <c r="P604" i="10"/>
  <c r="AB604" i="10" s="1"/>
  <c r="AN604" i="10" s="1"/>
  <c r="P605" i="10"/>
  <c r="AB605" i="10" s="1"/>
  <c r="AN605" i="10" s="1"/>
  <c r="P606" i="10"/>
  <c r="AB606" i="10" s="1"/>
  <c r="AN606" i="10" s="1"/>
  <c r="P607" i="10"/>
  <c r="AB607" i="10" s="1"/>
  <c r="AN607" i="10" s="1"/>
  <c r="P608" i="10"/>
  <c r="AB608" i="10" s="1"/>
  <c r="AN608" i="10" s="1"/>
  <c r="P609" i="10"/>
  <c r="AB609" i="10" s="1"/>
  <c r="AN609" i="10" s="1"/>
  <c r="P610" i="10"/>
  <c r="AB610" i="10" s="1"/>
  <c r="AN610" i="10" s="1"/>
  <c r="P611" i="10"/>
  <c r="AB611" i="10" s="1"/>
  <c r="AN611" i="10" s="1"/>
  <c r="P612" i="10"/>
  <c r="AB612" i="10" s="1"/>
  <c r="AN612" i="10" s="1"/>
  <c r="P613" i="10"/>
  <c r="AB613" i="10" s="1"/>
  <c r="AN613" i="10" s="1"/>
  <c r="P614" i="10"/>
  <c r="AB614" i="10" s="1"/>
  <c r="AN614" i="10" s="1"/>
  <c r="P615" i="10"/>
  <c r="AB615" i="10" s="1"/>
  <c r="AN615" i="10" s="1"/>
  <c r="P616" i="10"/>
  <c r="AB616" i="10" s="1"/>
  <c r="AN616" i="10" s="1"/>
  <c r="P617" i="10"/>
  <c r="AB617" i="10" s="1"/>
  <c r="AN617" i="10" s="1"/>
  <c r="P618" i="10"/>
  <c r="AB618" i="10" s="1"/>
  <c r="AN618" i="10" s="1"/>
  <c r="P619" i="10"/>
  <c r="AB619" i="10" s="1"/>
  <c r="AN619" i="10" s="1"/>
  <c r="P620" i="10"/>
  <c r="AB620" i="10" s="1"/>
  <c r="AN620" i="10" s="1"/>
  <c r="P621" i="10"/>
  <c r="AB621" i="10" s="1"/>
  <c r="AN621" i="10" s="1"/>
  <c r="P622" i="10"/>
  <c r="AB622" i="10" s="1"/>
  <c r="AN622" i="10" s="1"/>
  <c r="P623" i="10"/>
  <c r="AB623" i="10" s="1"/>
  <c r="AN623" i="10" s="1"/>
  <c r="P624" i="10"/>
  <c r="AB624" i="10" s="1"/>
  <c r="AN624" i="10" s="1"/>
  <c r="P625" i="10"/>
  <c r="AB625" i="10" s="1"/>
  <c r="AN625" i="10" s="1"/>
  <c r="P626" i="10"/>
  <c r="AB626" i="10" s="1"/>
  <c r="AN626" i="10" s="1"/>
  <c r="P627" i="10"/>
  <c r="AB627" i="10" s="1"/>
  <c r="AN627" i="10" s="1"/>
  <c r="P628" i="10"/>
  <c r="AB628" i="10" s="1"/>
  <c r="AN628" i="10" s="1"/>
  <c r="P629" i="10"/>
  <c r="AB629" i="10" s="1"/>
  <c r="AN629" i="10" s="1"/>
  <c r="P630" i="10"/>
  <c r="AB630" i="10" s="1"/>
  <c r="AN630" i="10" s="1"/>
  <c r="P631" i="10"/>
  <c r="P632" i="10"/>
  <c r="AB632" i="10" s="1"/>
  <c r="AN632" i="10" s="1"/>
  <c r="P633" i="10"/>
  <c r="AB633" i="10" s="1"/>
  <c r="AN633" i="10" s="1"/>
  <c r="P634" i="10"/>
  <c r="AB634" i="10" s="1"/>
  <c r="AN634" i="10" s="1"/>
  <c r="P635" i="10"/>
  <c r="AB635" i="10" s="1"/>
  <c r="AN635" i="10" s="1"/>
  <c r="P636" i="10"/>
  <c r="AB636" i="10" s="1"/>
  <c r="AN636" i="10" s="1"/>
  <c r="P637" i="10"/>
  <c r="AB637" i="10" s="1"/>
  <c r="AN637" i="10" s="1"/>
  <c r="P638" i="10"/>
  <c r="AB638" i="10" s="1"/>
  <c r="AN638" i="10" s="1"/>
  <c r="P639" i="10"/>
  <c r="AB639" i="10" s="1"/>
  <c r="AN639" i="10" s="1"/>
  <c r="P640" i="10"/>
  <c r="AB640" i="10" s="1"/>
  <c r="AN640" i="10" s="1"/>
  <c r="P641" i="10"/>
  <c r="AB641" i="10" s="1"/>
  <c r="AN641" i="10" s="1"/>
  <c r="P642" i="10"/>
  <c r="AB642" i="10" s="1"/>
  <c r="AN642" i="10" s="1"/>
  <c r="P643" i="10"/>
  <c r="AB643" i="10" s="1"/>
  <c r="AN643" i="10" s="1"/>
  <c r="P644" i="10"/>
  <c r="AB644" i="10" s="1"/>
  <c r="AN644" i="10" s="1"/>
  <c r="P645" i="10"/>
  <c r="AB645" i="10" s="1"/>
  <c r="AN645" i="10" s="1"/>
  <c r="P646" i="10"/>
  <c r="AB646" i="10" s="1"/>
  <c r="AN646" i="10" s="1"/>
  <c r="P647" i="10"/>
  <c r="AB647" i="10" s="1"/>
  <c r="AN647" i="10" s="1"/>
  <c r="P648" i="10"/>
  <c r="AB648" i="10" s="1"/>
  <c r="AN648" i="10" s="1"/>
  <c r="P649" i="10"/>
  <c r="AB649" i="10" s="1"/>
  <c r="AN649" i="10" s="1"/>
  <c r="P650" i="10"/>
  <c r="AB650" i="10" s="1"/>
  <c r="AN650" i="10" s="1"/>
  <c r="P651" i="10"/>
  <c r="AB651" i="10" s="1"/>
  <c r="AN651" i="10" s="1"/>
  <c r="P652" i="10"/>
  <c r="AB652" i="10" s="1"/>
  <c r="AN652" i="10" s="1"/>
  <c r="P653" i="10"/>
  <c r="AB653" i="10" s="1"/>
  <c r="AN653" i="10" s="1"/>
  <c r="P654" i="10"/>
  <c r="AB654" i="10" s="1"/>
  <c r="AN654" i="10" s="1"/>
  <c r="P655" i="10"/>
  <c r="AB655" i="10" s="1"/>
  <c r="AN655" i="10" s="1"/>
  <c r="P656" i="10"/>
  <c r="AB656" i="10" s="1"/>
  <c r="AN656" i="10" s="1"/>
  <c r="P657" i="10"/>
  <c r="AB657" i="10" s="1"/>
  <c r="AN657" i="10" s="1"/>
  <c r="P658" i="10"/>
  <c r="AB658" i="10" s="1"/>
  <c r="AN658" i="10" s="1"/>
  <c r="P659" i="10"/>
  <c r="AB659" i="10" s="1"/>
  <c r="AN659" i="10" s="1"/>
  <c r="P660" i="10"/>
  <c r="AB660" i="10" s="1"/>
  <c r="AN660" i="10" s="1"/>
  <c r="P661" i="10"/>
  <c r="AB661" i="10" s="1"/>
  <c r="AN661" i="10" s="1"/>
  <c r="P662" i="10"/>
  <c r="AB662" i="10" s="1"/>
  <c r="AN662" i="10" s="1"/>
  <c r="P663" i="10"/>
  <c r="AB663" i="10" s="1"/>
  <c r="AN663" i="10" s="1"/>
  <c r="P664" i="10"/>
  <c r="AB664" i="10" s="1"/>
  <c r="AN664" i="10" s="1"/>
  <c r="P665" i="10"/>
  <c r="AB665" i="10" s="1"/>
  <c r="AN665" i="10" s="1"/>
  <c r="P666" i="10"/>
  <c r="AB666" i="10" s="1"/>
  <c r="AN666" i="10" s="1"/>
  <c r="P667" i="10"/>
  <c r="P668" i="10"/>
  <c r="AB668" i="10" s="1"/>
  <c r="AN668" i="10" s="1"/>
  <c r="P669" i="10"/>
  <c r="AB669" i="10" s="1"/>
  <c r="AN669" i="10" s="1"/>
  <c r="P670" i="10"/>
  <c r="AB670" i="10" s="1"/>
  <c r="AN670" i="10" s="1"/>
  <c r="P671" i="10"/>
  <c r="AB671" i="10" s="1"/>
  <c r="AN671" i="10" s="1"/>
  <c r="P672" i="10"/>
  <c r="AB672" i="10" s="1"/>
  <c r="AN672" i="10" s="1"/>
  <c r="P673" i="10"/>
  <c r="AB673" i="10" s="1"/>
  <c r="AN673" i="10" s="1"/>
  <c r="P674" i="10"/>
  <c r="AB674" i="10" s="1"/>
  <c r="AN674" i="10" s="1"/>
  <c r="P675" i="10"/>
  <c r="AB675" i="10" s="1"/>
  <c r="AN675" i="10" s="1"/>
  <c r="P676" i="10"/>
  <c r="AB676" i="10" s="1"/>
  <c r="AN676" i="10" s="1"/>
  <c r="P677" i="10"/>
  <c r="AB677" i="10" s="1"/>
  <c r="AN677" i="10" s="1"/>
  <c r="P678" i="10"/>
  <c r="AB678" i="10" s="1"/>
  <c r="AN678" i="10" s="1"/>
  <c r="P679" i="10"/>
  <c r="AB679" i="10" s="1"/>
  <c r="AN679" i="10" s="1"/>
  <c r="P680" i="10"/>
  <c r="AB680" i="10" s="1"/>
  <c r="AN680" i="10" s="1"/>
  <c r="P681" i="10"/>
  <c r="AB681" i="10" s="1"/>
  <c r="AN681" i="10" s="1"/>
  <c r="P682" i="10"/>
  <c r="AB682" i="10" s="1"/>
  <c r="AN682" i="10" s="1"/>
  <c r="P683" i="10"/>
  <c r="AB683" i="10" s="1"/>
  <c r="AN683" i="10" s="1"/>
  <c r="P684" i="10"/>
  <c r="AB684" i="10" s="1"/>
  <c r="AN684" i="10" s="1"/>
  <c r="P685" i="10"/>
  <c r="AB685" i="10" s="1"/>
  <c r="AN685" i="10" s="1"/>
  <c r="P686" i="10"/>
  <c r="AB686" i="10" s="1"/>
  <c r="AN686" i="10" s="1"/>
  <c r="P687" i="10"/>
  <c r="AB687" i="10" s="1"/>
  <c r="AN687" i="10" s="1"/>
  <c r="P688" i="10"/>
  <c r="AB688" i="10" s="1"/>
  <c r="AN688" i="10" s="1"/>
  <c r="P689" i="10"/>
  <c r="AB689" i="10" s="1"/>
  <c r="AN689" i="10" s="1"/>
  <c r="P690" i="10"/>
  <c r="AB690" i="10" s="1"/>
  <c r="AN690" i="10" s="1"/>
  <c r="P691" i="10"/>
  <c r="AB691" i="10" s="1"/>
  <c r="AN691" i="10" s="1"/>
  <c r="P692" i="10"/>
  <c r="AB692" i="10" s="1"/>
  <c r="AN692" i="10" s="1"/>
  <c r="P693" i="10"/>
  <c r="AB693" i="10" s="1"/>
  <c r="AN693" i="10" s="1"/>
  <c r="P694" i="10"/>
  <c r="AB694" i="10" s="1"/>
  <c r="AN694" i="10" s="1"/>
  <c r="P695" i="10"/>
  <c r="AB695" i="10" s="1"/>
  <c r="AN695" i="10" s="1"/>
  <c r="P696" i="10"/>
  <c r="AB696" i="10" s="1"/>
  <c r="AN696" i="10" s="1"/>
  <c r="P697" i="10"/>
  <c r="AB697" i="10" s="1"/>
  <c r="AN697" i="10" s="1"/>
  <c r="P698" i="10"/>
  <c r="AB698" i="10" s="1"/>
  <c r="AN698" i="10" s="1"/>
  <c r="P699" i="10"/>
  <c r="AB699" i="10" s="1"/>
  <c r="AN699" i="10" s="1"/>
  <c r="P700" i="10"/>
  <c r="AB700" i="10" s="1"/>
  <c r="AN700" i="10" s="1"/>
  <c r="P701" i="10"/>
  <c r="AB701" i="10" s="1"/>
  <c r="AN701" i="10" s="1"/>
  <c r="P702" i="10"/>
  <c r="AB702" i="10" s="1"/>
  <c r="AN702" i="10" s="1"/>
  <c r="P703" i="10"/>
  <c r="AB703" i="10" s="1"/>
  <c r="AN703" i="10" s="1"/>
  <c r="P704" i="10"/>
  <c r="AB704" i="10" s="1"/>
  <c r="AN704" i="10" s="1"/>
  <c r="P705" i="10"/>
  <c r="AB705" i="10" s="1"/>
  <c r="AN705" i="10" s="1"/>
  <c r="P706" i="10"/>
  <c r="AB706" i="10" s="1"/>
  <c r="AN706" i="10" s="1"/>
  <c r="P707" i="10"/>
  <c r="P708" i="10"/>
  <c r="AB708" i="10" s="1"/>
  <c r="AN708" i="10" s="1"/>
  <c r="P709" i="10"/>
  <c r="AB709" i="10" s="1"/>
  <c r="AN709" i="10" s="1"/>
  <c r="P710" i="10"/>
  <c r="AB710" i="10" s="1"/>
  <c r="AN710" i="10" s="1"/>
  <c r="P711" i="10"/>
  <c r="AB711" i="10" s="1"/>
  <c r="AN711" i="10" s="1"/>
  <c r="P712" i="10"/>
  <c r="AB712" i="10" s="1"/>
  <c r="AN712" i="10" s="1"/>
  <c r="P713" i="10"/>
  <c r="AB713" i="10" s="1"/>
  <c r="AN713" i="10" s="1"/>
  <c r="P714" i="10"/>
  <c r="AB714" i="10" s="1"/>
  <c r="AN714" i="10" s="1"/>
  <c r="P715" i="10"/>
  <c r="AB715" i="10" s="1"/>
  <c r="AN715" i="10" s="1"/>
  <c r="P716" i="10"/>
  <c r="AB716" i="10" s="1"/>
  <c r="AN716" i="10" s="1"/>
  <c r="P717" i="10"/>
  <c r="AB717" i="10" s="1"/>
  <c r="AN717" i="10" s="1"/>
  <c r="P718" i="10"/>
  <c r="AB718" i="10" s="1"/>
  <c r="AN718" i="10" s="1"/>
  <c r="P719" i="10"/>
  <c r="AB719" i="10" s="1"/>
  <c r="AN719" i="10" s="1"/>
  <c r="P720" i="10"/>
  <c r="AB720" i="10" s="1"/>
  <c r="AN720" i="10" s="1"/>
  <c r="P721" i="10"/>
  <c r="AB721" i="10" s="1"/>
  <c r="AN721" i="10" s="1"/>
  <c r="P722" i="10"/>
  <c r="AB722" i="10" s="1"/>
  <c r="AN722" i="10" s="1"/>
  <c r="P723" i="10"/>
  <c r="AB723" i="10" s="1"/>
  <c r="AN723" i="10" s="1"/>
  <c r="P724" i="10"/>
  <c r="AB724" i="10" s="1"/>
  <c r="AN724" i="10" s="1"/>
  <c r="P725" i="10"/>
  <c r="AB725" i="10" s="1"/>
  <c r="AN725" i="10" s="1"/>
  <c r="P726" i="10"/>
  <c r="AB726" i="10" s="1"/>
  <c r="AN726" i="10" s="1"/>
  <c r="P727" i="10"/>
  <c r="AB727" i="10" s="1"/>
  <c r="AN727" i="10" s="1"/>
  <c r="P728" i="10"/>
  <c r="AB728" i="10" s="1"/>
  <c r="AN728" i="10" s="1"/>
  <c r="P729" i="10"/>
  <c r="AB729" i="10" s="1"/>
  <c r="AN729" i="10" s="1"/>
  <c r="P730" i="10"/>
  <c r="AB730" i="10" s="1"/>
  <c r="AN730" i="10" s="1"/>
  <c r="P731" i="10"/>
  <c r="AB731" i="10" s="1"/>
  <c r="AN731" i="10" s="1"/>
  <c r="P732" i="10"/>
  <c r="AB732" i="10" s="1"/>
  <c r="AN732" i="10" s="1"/>
  <c r="P733" i="10"/>
  <c r="AB733" i="10" s="1"/>
  <c r="AN733" i="10" s="1"/>
  <c r="P734" i="10"/>
  <c r="AB734" i="10" s="1"/>
  <c r="AN734" i="10" s="1"/>
  <c r="P735" i="10"/>
  <c r="AB735" i="10" s="1"/>
  <c r="AN735" i="10" s="1"/>
  <c r="P736" i="10"/>
  <c r="AB736" i="10" s="1"/>
  <c r="AN736" i="10" s="1"/>
  <c r="P737" i="10"/>
  <c r="AB737" i="10" s="1"/>
  <c r="AN737" i="10" s="1"/>
  <c r="P738" i="10"/>
  <c r="AB738" i="10" s="1"/>
  <c r="AN738" i="10" s="1"/>
  <c r="P739" i="10"/>
  <c r="AB739" i="10" s="1"/>
  <c r="AN739" i="10" s="1"/>
  <c r="P740" i="10"/>
  <c r="AB740" i="10" s="1"/>
  <c r="AN740" i="10" s="1"/>
  <c r="P741" i="10"/>
  <c r="AB741" i="10" s="1"/>
  <c r="AN741" i="10" s="1"/>
  <c r="P742" i="10"/>
  <c r="P743" i="10"/>
  <c r="AB743" i="10" s="1"/>
  <c r="AN743" i="10" s="1"/>
  <c r="P744" i="10"/>
  <c r="AB744" i="10" s="1"/>
  <c r="AN744" i="10" s="1"/>
  <c r="P745" i="10"/>
  <c r="AB745" i="10" s="1"/>
  <c r="AN745" i="10" s="1"/>
  <c r="P746" i="10"/>
  <c r="AB746" i="10" s="1"/>
  <c r="AN746" i="10" s="1"/>
  <c r="P747" i="10"/>
  <c r="AB747" i="10" s="1"/>
  <c r="AN747" i="10" s="1"/>
  <c r="P748" i="10"/>
  <c r="AB748" i="10" s="1"/>
  <c r="AN748" i="10" s="1"/>
  <c r="P749" i="10"/>
  <c r="AB749" i="10" s="1"/>
  <c r="AN749" i="10" s="1"/>
  <c r="P750" i="10"/>
  <c r="AB750" i="10" s="1"/>
  <c r="AN750" i="10" s="1"/>
  <c r="P751" i="10"/>
  <c r="AB751" i="10" s="1"/>
  <c r="AN751" i="10" s="1"/>
  <c r="P752" i="10"/>
  <c r="AB752" i="10" s="1"/>
  <c r="AN752" i="10" s="1"/>
  <c r="N44" i="10"/>
  <c r="Z44" i="10" s="1"/>
  <c r="AL44" i="10" s="1"/>
  <c r="N45" i="10"/>
  <c r="Z45" i="10" s="1"/>
  <c r="AL45" i="10" s="1"/>
  <c r="N46" i="10"/>
  <c r="Z46" i="10" s="1"/>
  <c r="AL46" i="10" s="1"/>
  <c r="N47" i="10"/>
  <c r="Z47" i="10" s="1"/>
  <c r="AL47" i="10" s="1"/>
  <c r="N48" i="10"/>
  <c r="Z48" i="10" s="1"/>
  <c r="AL48" i="10" s="1"/>
  <c r="N49" i="10"/>
  <c r="Z49" i="10" s="1"/>
  <c r="AL49" i="10" s="1"/>
  <c r="N50" i="10"/>
  <c r="Z50" i="10" s="1"/>
  <c r="AL50" i="10" s="1"/>
  <c r="N51" i="10"/>
  <c r="Z51" i="10" s="1"/>
  <c r="AL51" i="10" s="1"/>
  <c r="N52" i="10"/>
  <c r="Z52" i="10" s="1"/>
  <c r="AL52" i="10" s="1"/>
  <c r="N53" i="10"/>
  <c r="Z53" i="10" s="1"/>
  <c r="AL53" i="10" s="1"/>
  <c r="N54" i="10"/>
  <c r="Z54" i="10" s="1"/>
  <c r="AL54" i="10" s="1"/>
  <c r="N55" i="10"/>
  <c r="Z55" i="10" s="1"/>
  <c r="AL55" i="10" s="1"/>
  <c r="N56" i="10"/>
  <c r="Z56" i="10" s="1"/>
  <c r="AL56" i="10" s="1"/>
  <c r="N57" i="10"/>
  <c r="Z57" i="10" s="1"/>
  <c r="AL57" i="10" s="1"/>
  <c r="N58" i="10"/>
  <c r="Z58" i="10" s="1"/>
  <c r="AL58" i="10" s="1"/>
  <c r="N59" i="10"/>
  <c r="Z59" i="10" s="1"/>
  <c r="AL59" i="10" s="1"/>
  <c r="N60" i="10"/>
  <c r="Z60" i="10" s="1"/>
  <c r="AL60" i="10" s="1"/>
  <c r="N61" i="10"/>
  <c r="Z61" i="10" s="1"/>
  <c r="AL61" i="10" s="1"/>
  <c r="N62" i="10"/>
  <c r="Z62" i="10" s="1"/>
  <c r="AL62" i="10" s="1"/>
  <c r="N63" i="10"/>
  <c r="Z63" i="10" s="1"/>
  <c r="AL63" i="10" s="1"/>
  <c r="N64" i="10"/>
  <c r="Z64" i="10" s="1"/>
  <c r="AL64" i="10" s="1"/>
  <c r="N65" i="10"/>
  <c r="Z65" i="10" s="1"/>
  <c r="AL65" i="10" s="1"/>
  <c r="N66" i="10"/>
  <c r="Z66" i="10" s="1"/>
  <c r="AL66" i="10" s="1"/>
  <c r="N67" i="10"/>
  <c r="Z67" i="10" s="1"/>
  <c r="AL67" i="10" s="1"/>
  <c r="N68" i="10"/>
  <c r="Z68" i="10" s="1"/>
  <c r="AL68" i="10" s="1"/>
  <c r="N69" i="10"/>
  <c r="N70" i="10"/>
  <c r="Z70" i="10" s="1"/>
  <c r="AL70" i="10" s="1"/>
  <c r="N71" i="10"/>
  <c r="Z71" i="10" s="1"/>
  <c r="AL71" i="10" s="1"/>
  <c r="N72" i="10"/>
  <c r="Z72" i="10" s="1"/>
  <c r="AL72" i="10" s="1"/>
  <c r="N73" i="10"/>
  <c r="Z73" i="10" s="1"/>
  <c r="AL73" i="10" s="1"/>
  <c r="N74" i="10"/>
  <c r="Z74" i="10" s="1"/>
  <c r="AL74" i="10" s="1"/>
  <c r="N75" i="10"/>
  <c r="Z75" i="10" s="1"/>
  <c r="AL75" i="10" s="1"/>
  <c r="N76" i="10"/>
  <c r="Z76" i="10" s="1"/>
  <c r="AL76" i="10" s="1"/>
  <c r="N77" i="10"/>
  <c r="Z77" i="10" s="1"/>
  <c r="AL77" i="10" s="1"/>
  <c r="N78" i="10"/>
  <c r="Z78" i="10" s="1"/>
  <c r="AL78" i="10" s="1"/>
  <c r="N79" i="10"/>
  <c r="Z79" i="10" s="1"/>
  <c r="AL79" i="10" s="1"/>
  <c r="N80" i="10"/>
  <c r="Z80" i="10" s="1"/>
  <c r="AL80" i="10" s="1"/>
  <c r="N81" i="10"/>
  <c r="Z81" i="10" s="1"/>
  <c r="AL81" i="10" s="1"/>
  <c r="N82" i="10"/>
  <c r="Z82" i="10" s="1"/>
  <c r="AL82" i="10" s="1"/>
  <c r="N83" i="10"/>
  <c r="Z83" i="10" s="1"/>
  <c r="AL83" i="10" s="1"/>
  <c r="N84" i="10"/>
  <c r="Z84" i="10" s="1"/>
  <c r="AL84" i="10" s="1"/>
  <c r="N85" i="10"/>
  <c r="Z85" i="10" s="1"/>
  <c r="AL85" i="10" s="1"/>
  <c r="N86" i="10"/>
  <c r="Z86" i="10" s="1"/>
  <c r="AL86" i="10" s="1"/>
  <c r="N87" i="10"/>
  <c r="Z87" i="10" s="1"/>
  <c r="AL87" i="10" s="1"/>
  <c r="N88" i="10"/>
  <c r="Z88" i="10" s="1"/>
  <c r="AL88" i="10" s="1"/>
  <c r="N89" i="10"/>
  <c r="Z89" i="10" s="1"/>
  <c r="AL89" i="10" s="1"/>
  <c r="N90" i="10"/>
  <c r="Z90" i="10" s="1"/>
  <c r="AL90" i="10" s="1"/>
  <c r="N91" i="10"/>
  <c r="Z91" i="10" s="1"/>
  <c r="AL91" i="10" s="1"/>
  <c r="N92" i="10"/>
  <c r="Z92" i="10" s="1"/>
  <c r="AL92" i="10" s="1"/>
  <c r="N93" i="10"/>
  <c r="Z93" i="10" s="1"/>
  <c r="AL93" i="10" s="1"/>
  <c r="N94" i="10"/>
  <c r="Z94" i="10" s="1"/>
  <c r="AL94" i="10" s="1"/>
  <c r="N95" i="10"/>
  <c r="Z95" i="10" s="1"/>
  <c r="AL95" i="10" s="1"/>
  <c r="N96" i="10"/>
  <c r="Z96" i="10" s="1"/>
  <c r="AL96" i="10" s="1"/>
  <c r="N97" i="10"/>
  <c r="Z97" i="10" s="1"/>
  <c r="AL97" i="10" s="1"/>
  <c r="N98" i="10"/>
  <c r="Z98" i="10" s="1"/>
  <c r="AL98" i="10" s="1"/>
  <c r="N99" i="10"/>
  <c r="Z99" i="10" s="1"/>
  <c r="AL99" i="10" s="1"/>
  <c r="N100" i="10"/>
  <c r="Z100" i="10" s="1"/>
  <c r="AL100" i="10" s="1"/>
  <c r="N101" i="10"/>
  <c r="Z101" i="10" s="1"/>
  <c r="AL101" i="10" s="1"/>
  <c r="N102" i="10"/>
  <c r="Z102" i="10" s="1"/>
  <c r="AL102" i="10" s="1"/>
  <c r="N103" i="10"/>
  <c r="Z103" i="10" s="1"/>
  <c r="AL103" i="10" s="1"/>
  <c r="N104" i="10"/>
  <c r="Z104" i="10" s="1"/>
  <c r="AL104" i="10" s="1"/>
  <c r="N105" i="10"/>
  <c r="Z105" i="10" s="1"/>
  <c r="AL105" i="10" s="1"/>
  <c r="N106" i="10"/>
  <c r="N107" i="10"/>
  <c r="Z107" i="10" s="1"/>
  <c r="AL107" i="10" s="1"/>
  <c r="N108" i="10"/>
  <c r="Z108" i="10" s="1"/>
  <c r="AL108" i="10" s="1"/>
  <c r="N109" i="10"/>
  <c r="Z109" i="10" s="1"/>
  <c r="AL109" i="10" s="1"/>
  <c r="N110" i="10"/>
  <c r="Z110" i="10" s="1"/>
  <c r="AL110" i="10" s="1"/>
  <c r="N111" i="10"/>
  <c r="Z111" i="10" s="1"/>
  <c r="AL111" i="10" s="1"/>
  <c r="N112" i="10"/>
  <c r="Z112" i="10" s="1"/>
  <c r="AL112" i="10" s="1"/>
  <c r="N113" i="10"/>
  <c r="Z113" i="10" s="1"/>
  <c r="AL113" i="10" s="1"/>
  <c r="N114" i="10"/>
  <c r="Z114" i="10" s="1"/>
  <c r="AL114" i="10" s="1"/>
  <c r="N115" i="10"/>
  <c r="Z115" i="10" s="1"/>
  <c r="AL115" i="10" s="1"/>
  <c r="N116" i="10"/>
  <c r="Z116" i="10" s="1"/>
  <c r="AL116" i="10" s="1"/>
  <c r="N117" i="10"/>
  <c r="Z117" i="10" s="1"/>
  <c r="AL117" i="10" s="1"/>
  <c r="N118" i="10"/>
  <c r="Z118" i="10" s="1"/>
  <c r="AL118" i="10" s="1"/>
  <c r="N119" i="10"/>
  <c r="Z119" i="10" s="1"/>
  <c r="AL119" i="10" s="1"/>
  <c r="N120" i="10"/>
  <c r="Z120" i="10" s="1"/>
  <c r="AL120" i="10" s="1"/>
  <c r="N121" i="10"/>
  <c r="Z121" i="10" s="1"/>
  <c r="AL121" i="10" s="1"/>
  <c r="N122" i="10"/>
  <c r="Z122" i="10" s="1"/>
  <c r="AL122" i="10" s="1"/>
  <c r="N123" i="10"/>
  <c r="Z123" i="10" s="1"/>
  <c r="AL123" i="10" s="1"/>
  <c r="N124" i="10"/>
  <c r="Z124" i="10" s="1"/>
  <c r="AL124" i="10" s="1"/>
  <c r="N125" i="10"/>
  <c r="Z125" i="10" s="1"/>
  <c r="AL125" i="10" s="1"/>
  <c r="N126" i="10"/>
  <c r="Z126" i="10" s="1"/>
  <c r="AL126" i="10" s="1"/>
  <c r="N127" i="10"/>
  <c r="Z127" i="10" s="1"/>
  <c r="AL127" i="10" s="1"/>
  <c r="N128" i="10"/>
  <c r="Z128" i="10" s="1"/>
  <c r="AL128" i="10" s="1"/>
  <c r="N129" i="10"/>
  <c r="Z129" i="10" s="1"/>
  <c r="AL129" i="10" s="1"/>
  <c r="N130" i="10"/>
  <c r="Z130" i="10" s="1"/>
  <c r="AL130" i="10" s="1"/>
  <c r="N131" i="10"/>
  <c r="Z131" i="10" s="1"/>
  <c r="AL131" i="10" s="1"/>
  <c r="N132" i="10"/>
  <c r="Z132" i="10" s="1"/>
  <c r="AL132" i="10" s="1"/>
  <c r="N133" i="10"/>
  <c r="Z133" i="10" s="1"/>
  <c r="AL133" i="10" s="1"/>
  <c r="N134" i="10"/>
  <c r="Z134" i="10" s="1"/>
  <c r="AL134" i="10" s="1"/>
  <c r="N135" i="10"/>
  <c r="Z135" i="10" s="1"/>
  <c r="AL135" i="10" s="1"/>
  <c r="N136" i="10"/>
  <c r="Z136" i="10" s="1"/>
  <c r="AL136" i="10" s="1"/>
  <c r="N137" i="10"/>
  <c r="Z137" i="10" s="1"/>
  <c r="AL137" i="10" s="1"/>
  <c r="N138" i="10"/>
  <c r="Z138" i="10" s="1"/>
  <c r="AL138" i="10" s="1"/>
  <c r="N139" i="10"/>
  <c r="Z139" i="10" s="1"/>
  <c r="AL139" i="10" s="1"/>
  <c r="N140" i="10"/>
  <c r="Z140" i="10" s="1"/>
  <c r="AL140" i="10" s="1"/>
  <c r="N141" i="10"/>
  <c r="Z141" i="10" s="1"/>
  <c r="AL141" i="10" s="1"/>
  <c r="N142" i="10"/>
  <c r="Z142" i="10" s="1"/>
  <c r="AL142" i="10" s="1"/>
  <c r="N143" i="10"/>
  <c r="N144" i="10"/>
  <c r="Z144" i="10" s="1"/>
  <c r="AL144" i="10" s="1"/>
  <c r="N145" i="10"/>
  <c r="Z145" i="10" s="1"/>
  <c r="AL145" i="10" s="1"/>
  <c r="N146" i="10"/>
  <c r="Z146" i="10" s="1"/>
  <c r="AL146" i="10" s="1"/>
  <c r="N147" i="10"/>
  <c r="Z147" i="10" s="1"/>
  <c r="AL147" i="10" s="1"/>
  <c r="N148" i="10"/>
  <c r="Z148" i="10" s="1"/>
  <c r="AL148" i="10" s="1"/>
  <c r="N149" i="10"/>
  <c r="Z149" i="10" s="1"/>
  <c r="AL149" i="10" s="1"/>
  <c r="N150" i="10"/>
  <c r="Z150" i="10" s="1"/>
  <c r="AL150" i="10" s="1"/>
  <c r="N151" i="10"/>
  <c r="Z151" i="10" s="1"/>
  <c r="AL151" i="10" s="1"/>
  <c r="N152" i="10"/>
  <c r="Z152" i="10" s="1"/>
  <c r="AL152" i="10" s="1"/>
  <c r="N153" i="10"/>
  <c r="Z153" i="10" s="1"/>
  <c r="AL153" i="10" s="1"/>
  <c r="N154" i="10"/>
  <c r="Z154" i="10" s="1"/>
  <c r="AL154" i="10" s="1"/>
  <c r="N155" i="10"/>
  <c r="Z155" i="10" s="1"/>
  <c r="AL155" i="10" s="1"/>
  <c r="N156" i="10"/>
  <c r="Z156" i="10" s="1"/>
  <c r="AL156" i="10" s="1"/>
  <c r="N157" i="10"/>
  <c r="Z157" i="10" s="1"/>
  <c r="AL157" i="10" s="1"/>
  <c r="N158" i="10"/>
  <c r="Z158" i="10" s="1"/>
  <c r="AL158" i="10" s="1"/>
  <c r="N159" i="10"/>
  <c r="Z159" i="10" s="1"/>
  <c r="AL159" i="10" s="1"/>
  <c r="N160" i="10"/>
  <c r="Z160" i="10" s="1"/>
  <c r="AL160" i="10" s="1"/>
  <c r="N161" i="10"/>
  <c r="Z161" i="10" s="1"/>
  <c r="AL161" i="10" s="1"/>
  <c r="N162" i="10"/>
  <c r="Z162" i="10" s="1"/>
  <c r="AL162" i="10" s="1"/>
  <c r="N163" i="10"/>
  <c r="Z163" i="10" s="1"/>
  <c r="AL163" i="10" s="1"/>
  <c r="N164" i="10"/>
  <c r="Z164" i="10" s="1"/>
  <c r="AL164" i="10" s="1"/>
  <c r="N165" i="10"/>
  <c r="Z165" i="10" s="1"/>
  <c r="AL165" i="10" s="1"/>
  <c r="N166" i="10"/>
  <c r="Z166" i="10" s="1"/>
  <c r="AL166" i="10" s="1"/>
  <c r="N167" i="10"/>
  <c r="Z167" i="10" s="1"/>
  <c r="AL167" i="10" s="1"/>
  <c r="N168" i="10"/>
  <c r="Z168" i="10" s="1"/>
  <c r="AL168" i="10" s="1"/>
  <c r="N169" i="10"/>
  <c r="Z169" i="10" s="1"/>
  <c r="AL169" i="10" s="1"/>
  <c r="N170" i="10"/>
  <c r="Z170" i="10" s="1"/>
  <c r="AL170" i="10" s="1"/>
  <c r="N171" i="10"/>
  <c r="Z171" i="10" s="1"/>
  <c r="AL171" i="10" s="1"/>
  <c r="N172" i="10"/>
  <c r="Z172" i="10" s="1"/>
  <c r="AL172" i="10" s="1"/>
  <c r="N173" i="10"/>
  <c r="Z173" i="10" s="1"/>
  <c r="AL173" i="10" s="1"/>
  <c r="N174" i="10"/>
  <c r="Z174" i="10" s="1"/>
  <c r="AL174" i="10" s="1"/>
  <c r="N175" i="10"/>
  <c r="Z175" i="10" s="1"/>
  <c r="AL175" i="10" s="1"/>
  <c r="N176" i="10"/>
  <c r="Z176" i="10" s="1"/>
  <c r="AL176" i="10" s="1"/>
  <c r="N177" i="10"/>
  <c r="Z177" i="10" s="1"/>
  <c r="AL177" i="10" s="1"/>
  <c r="N178" i="10"/>
  <c r="N179" i="10"/>
  <c r="Z179" i="10" s="1"/>
  <c r="AL179" i="10" s="1"/>
  <c r="N180" i="10"/>
  <c r="Z180" i="10" s="1"/>
  <c r="AL180" i="10" s="1"/>
  <c r="N181" i="10"/>
  <c r="Z181" i="10" s="1"/>
  <c r="AL181" i="10" s="1"/>
  <c r="N182" i="10"/>
  <c r="Z182" i="10" s="1"/>
  <c r="AL182" i="10" s="1"/>
  <c r="N183" i="10"/>
  <c r="Z183" i="10" s="1"/>
  <c r="AL183" i="10" s="1"/>
  <c r="N184" i="10"/>
  <c r="Z184" i="10" s="1"/>
  <c r="AL184" i="10" s="1"/>
  <c r="N185" i="10"/>
  <c r="Z185" i="10" s="1"/>
  <c r="AL185" i="10" s="1"/>
  <c r="N186" i="10"/>
  <c r="Z186" i="10" s="1"/>
  <c r="AL186" i="10" s="1"/>
  <c r="N187" i="10"/>
  <c r="Z187" i="10" s="1"/>
  <c r="AL187" i="10" s="1"/>
  <c r="N188" i="10"/>
  <c r="Z188" i="10" s="1"/>
  <c r="AL188" i="10" s="1"/>
  <c r="N189" i="10"/>
  <c r="Z189" i="10" s="1"/>
  <c r="AL189" i="10" s="1"/>
  <c r="N190" i="10"/>
  <c r="Z190" i="10" s="1"/>
  <c r="AL190" i="10" s="1"/>
  <c r="N191" i="10"/>
  <c r="Z191" i="10" s="1"/>
  <c r="AL191" i="10" s="1"/>
  <c r="N192" i="10"/>
  <c r="Z192" i="10" s="1"/>
  <c r="AL192" i="10" s="1"/>
  <c r="N193" i="10"/>
  <c r="Z193" i="10" s="1"/>
  <c r="AL193" i="10" s="1"/>
  <c r="N194" i="10"/>
  <c r="Z194" i="10" s="1"/>
  <c r="AL194" i="10" s="1"/>
  <c r="N195" i="10"/>
  <c r="Z195" i="10" s="1"/>
  <c r="AL195" i="10" s="1"/>
  <c r="N196" i="10"/>
  <c r="Z196" i="10" s="1"/>
  <c r="AL196" i="10" s="1"/>
  <c r="N197" i="10"/>
  <c r="Z197" i="10" s="1"/>
  <c r="AL197" i="10" s="1"/>
  <c r="N198" i="10"/>
  <c r="Z198" i="10" s="1"/>
  <c r="AL198" i="10" s="1"/>
  <c r="N199" i="10"/>
  <c r="Z199" i="10" s="1"/>
  <c r="AL199" i="10" s="1"/>
  <c r="N200" i="10"/>
  <c r="Z200" i="10" s="1"/>
  <c r="AL200" i="10" s="1"/>
  <c r="N201" i="10"/>
  <c r="Z201" i="10" s="1"/>
  <c r="AL201" i="10" s="1"/>
  <c r="N202" i="10"/>
  <c r="Z202" i="10" s="1"/>
  <c r="AL202" i="10" s="1"/>
  <c r="N203" i="10"/>
  <c r="Z203" i="10" s="1"/>
  <c r="AL203" i="10" s="1"/>
  <c r="N204" i="10"/>
  <c r="Z204" i="10" s="1"/>
  <c r="AL204" i="10" s="1"/>
  <c r="N205" i="10"/>
  <c r="Z205" i="10" s="1"/>
  <c r="AL205" i="10" s="1"/>
  <c r="N206" i="10"/>
  <c r="Z206" i="10" s="1"/>
  <c r="AL206" i="10" s="1"/>
  <c r="N207" i="10"/>
  <c r="Z207" i="10" s="1"/>
  <c r="AL207" i="10" s="1"/>
  <c r="N208" i="10"/>
  <c r="Z208" i="10" s="1"/>
  <c r="AL208" i="10" s="1"/>
  <c r="N209" i="10"/>
  <c r="Z209" i="10" s="1"/>
  <c r="AL209" i="10" s="1"/>
  <c r="N210" i="10"/>
  <c r="Z210" i="10" s="1"/>
  <c r="AL210" i="10" s="1"/>
  <c r="N211" i="10"/>
  <c r="Z211" i="10" s="1"/>
  <c r="AL211" i="10" s="1"/>
  <c r="N212" i="10"/>
  <c r="Z212" i="10" s="1"/>
  <c r="AL212" i="10" s="1"/>
  <c r="N213" i="10"/>
  <c r="Z213" i="10" s="1"/>
  <c r="AL213" i="10" s="1"/>
  <c r="N214" i="10"/>
  <c r="N215" i="10"/>
  <c r="Z215" i="10" s="1"/>
  <c r="AL215" i="10" s="1"/>
  <c r="N216" i="10"/>
  <c r="Z216" i="10" s="1"/>
  <c r="AL216" i="10" s="1"/>
  <c r="N217" i="10"/>
  <c r="Z217" i="10" s="1"/>
  <c r="AL217" i="10" s="1"/>
  <c r="N218" i="10"/>
  <c r="Z218" i="10" s="1"/>
  <c r="AL218" i="10" s="1"/>
  <c r="N219" i="10"/>
  <c r="Z219" i="10" s="1"/>
  <c r="AL219" i="10" s="1"/>
  <c r="N220" i="10"/>
  <c r="Z220" i="10" s="1"/>
  <c r="AL220" i="10" s="1"/>
  <c r="N221" i="10"/>
  <c r="Z221" i="10" s="1"/>
  <c r="AL221" i="10" s="1"/>
  <c r="N222" i="10"/>
  <c r="Z222" i="10" s="1"/>
  <c r="AL222" i="10" s="1"/>
  <c r="N223" i="10"/>
  <c r="Z223" i="10" s="1"/>
  <c r="AL223" i="10" s="1"/>
  <c r="N224" i="10"/>
  <c r="Z224" i="10" s="1"/>
  <c r="AL224" i="10" s="1"/>
  <c r="N225" i="10"/>
  <c r="Z225" i="10" s="1"/>
  <c r="AL225" i="10" s="1"/>
  <c r="N226" i="10"/>
  <c r="Z226" i="10" s="1"/>
  <c r="AL226" i="10" s="1"/>
  <c r="N227" i="10"/>
  <c r="Z227" i="10" s="1"/>
  <c r="AL227" i="10" s="1"/>
  <c r="N228" i="10"/>
  <c r="Z228" i="10" s="1"/>
  <c r="AL228" i="10" s="1"/>
  <c r="N229" i="10"/>
  <c r="Z229" i="10" s="1"/>
  <c r="AL229" i="10" s="1"/>
  <c r="N230" i="10"/>
  <c r="Z230" i="10" s="1"/>
  <c r="AL230" i="10" s="1"/>
  <c r="N231" i="10"/>
  <c r="Z231" i="10" s="1"/>
  <c r="AL231" i="10" s="1"/>
  <c r="N232" i="10"/>
  <c r="Z232" i="10" s="1"/>
  <c r="AL232" i="10" s="1"/>
  <c r="N233" i="10"/>
  <c r="Z233" i="10" s="1"/>
  <c r="AL233" i="10" s="1"/>
  <c r="N234" i="10"/>
  <c r="Z234" i="10" s="1"/>
  <c r="AL234" i="10" s="1"/>
  <c r="N235" i="10"/>
  <c r="Z235" i="10" s="1"/>
  <c r="AL235" i="10" s="1"/>
  <c r="N236" i="10"/>
  <c r="Z236" i="10" s="1"/>
  <c r="AL236" i="10" s="1"/>
  <c r="N237" i="10"/>
  <c r="Z237" i="10" s="1"/>
  <c r="AL237" i="10" s="1"/>
  <c r="N238" i="10"/>
  <c r="Z238" i="10" s="1"/>
  <c r="AL238" i="10" s="1"/>
  <c r="N239" i="10"/>
  <c r="Z239" i="10" s="1"/>
  <c r="AL239" i="10" s="1"/>
  <c r="N240" i="10"/>
  <c r="Z240" i="10" s="1"/>
  <c r="AL240" i="10" s="1"/>
  <c r="N241" i="10"/>
  <c r="Z241" i="10" s="1"/>
  <c r="AL241" i="10" s="1"/>
  <c r="N242" i="10"/>
  <c r="Z242" i="10" s="1"/>
  <c r="AL242" i="10" s="1"/>
  <c r="N243" i="10"/>
  <c r="Z243" i="10" s="1"/>
  <c r="AL243" i="10" s="1"/>
  <c r="N244" i="10"/>
  <c r="Z244" i="10" s="1"/>
  <c r="AL244" i="10" s="1"/>
  <c r="N245" i="10"/>
  <c r="Z245" i="10" s="1"/>
  <c r="AL245" i="10" s="1"/>
  <c r="N246" i="10"/>
  <c r="Z246" i="10" s="1"/>
  <c r="AL246" i="10" s="1"/>
  <c r="N247" i="10"/>
  <c r="Z247" i="10" s="1"/>
  <c r="AL247" i="10" s="1"/>
  <c r="N248" i="10"/>
  <c r="Z248" i="10" s="1"/>
  <c r="AL248" i="10" s="1"/>
  <c r="N249" i="10"/>
  <c r="Z249" i="10" s="1"/>
  <c r="AL249" i="10" s="1"/>
  <c r="N250" i="10"/>
  <c r="Z250" i="10" s="1"/>
  <c r="AL250" i="10" s="1"/>
  <c r="N251" i="10"/>
  <c r="Z251" i="10" s="1"/>
  <c r="AL251" i="10" s="1"/>
  <c r="N252" i="10"/>
  <c r="Z252" i="10" s="1"/>
  <c r="AL252" i="10" s="1"/>
  <c r="N253" i="10"/>
  <c r="Z253" i="10" s="1"/>
  <c r="AL253" i="10" s="1"/>
  <c r="N254" i="10"/>
  <c r="N255" i="10"/>
  <c r="Z255" i="10" s="1"/>
  <c r="AL255" i="10" s="1"/>
  <c r="N256" i="10"/>
  <c r="Z256" i="10" s="1"/>
  <c r="AL256" i="10" s="1"/>
  <c r="N257" i="10"/>
  <c r="Z257" i="10" s="1"/>
  <c r="AL257" i="10" s="1"/>
  <c r="N258" i="10"/>
  <c r="Z258" i="10" s="1"/>
  <c r="AL258" i="10" s="1"/>
  <c r="N259" i="10"/>
  <c r="Z259" i="10" s="1"/>
  <c r="AL259" i="10" s="1"/>
  <c r="N260" i="10"/>
  <c r="Z260" i="10" s="1"/>
  <c r="AL260" i="10" s="1"/>
  <c r="N261" i="10"/>
  <c r="Z261" i="10" s="1"/>
  <c r="AL261" i="10" s="1"/>
  <c r="N262" i="10"/>
  <c r="Z262" i="10" s="1"/>
  <c r="AL262" i="10" s="1"/>
  <c r="N263" i="10"/>
  <c r="Z263" i="10" s="1"/>
  <c r="AL263" i="10" s="1"/>
  <c r="N264" i="10"/>
  <c r="Z264" i="10" s="1"/>
  <c r="AL264" i="10" s="1"/>
  <c r="N265" i="10"/>
  <c r="Z265" i="10" s="1"/>
  <c r="AL265" i="10" s="1"/>
  <c r="N266" i="10"/>
  <c r="Z266" i="10" s="1"/>
  <c r="AL266" i="10" s="1"/>
  <c r="N267" i="10"/>
  <c r="Z267" i="10" s="1"/>
  <c r="AL267" i="10" s="1"/>
  <c r="N268" i="10"/>
  <c r="Z268" i="10" s="1"/>
  <c r="AL268" i="10" s="1"/>
  <c r="N269" i="10"/>
  <c r="Z269" i="10" s="1"/>
  <c r="AL269" i="10" s="1"/>
  <c r="N270" i="10"/>
  <c r="Z270" i="10" s="1"/>
  <c r="AL270" i="10" s="1"/>
  <c r="N271" i="10"/>
  <c r="Z271" i="10" s="1"/>
  <c r="AL271" i="10" s="1"/>
  <c r="N272" i="10"/>
  <c r="Z272" i="10" s="1"/>
  <c r="AL272" i="10" s="1"/>
  <c r="N273" i="10"/>
  <c r="Z273" i="10" s="1"/>
  <c r="AL273" i="10" s="1"/>
  <c r="N274" i="10"/>
  <c r="Z274" i="10" s="1"/>
  <c r="AL274" i="10" s="1"/>
  <c r="N275" i="10"/>
  <c r="Z275" i="10" s="1"/>
  <c r="AL275" i="10" s="1"/>
  <c r="N276" i="10"/>
  <c r="Z276" i="10" s="1"/>
  <c r="AL276" i="10" s="1"/>
  <c r="N277" i="10"/>
  <c r="Z277" i="10" s="1"/>
  <c r="AL277" i="10" s="1"/>
  <c r="N278" i="10"/>
  <c r="Z278" i="10" s="1"/>
  <c r="AL278" i="10" s="1"/>
  <c r="N279" i="10"/>
  <c r="Z279" i="10" s="1"/>
  <c r="AL279" i="10" s="1"/>
  <c r="N280" i="10"/>
  <c r="Z280" i="10" s="1"/>
  <c r="AL280" i="10" s="1"/>
  <c r="N281" i="10"/>
  <c r="Z281" i="10" s="1"/>
  <c r="AL281" i="10" s="1"/>
  <c r="N282" i="10"/>
  <c r="Z282" i="10" s="1"/>
  <c r="AL282" i="10" s="1"/>
  <c r="N283" i="10"/>
  <c r="Z283" i="10" s="1"/>
  <c r="AL283" i="10" s="1"/>
  <c r="N284" i="10"/>
  <c r="Z284" i="10" s="1"/>
  <c r="AL284" i="10" s="1"/>
  <c r="N285" i="10"/>
  <c r="Z285" i="10" s="1"/>
  <c r="AL285" i="10" s="1"/>
  <c r="N286" i="10"/>
  <c r="Z286" i="10" s="1"/>
  <c r="AL286" i="10" s="1"/>
  <c r="N287" i="10"/>
  <c r="Z287" i="10" s="1"/>
  <c r="AL287" i="10" s="1"/>
  <c r="N288" i="10"/>
  <c r="Z288" i="10" s="1"/>
  <c r="AL288" i="10" s="1"/>
  <c r="N289" i="10"/>
  <c r="N290" i="10"/>
  <c r="Z290" i="10" s="1"/>
  <c r="AL290" i="10" s="1"/>
  <c r="N291" i="10"/>
  <c r="Z291" i="10" s="1"/>
  <c r="AL291" i="10" s="1"/>
  <c r="N292" i="10"/>
  <c r="Z292" i="10" s="1"/>
  <c r="AL292" i="10" s="1"/>
  <c r="N293" i="10"/>
  <c r="Z293" i="10" s="1"/>
  <c r="AL293" i="10" s="1"/>
  <c r="N294" i="10"/>
  <c r="Z294" i="10" s="1"/>
  <c r="AL294" i="10" s="1"/>
  <c r="N295" i="10"/>
  <c r="Z295" i="10" s="1"/>
  <c r="AL295" i="10" s="1"/>
  <c r="N296" i="10"/>
  <c r="Z296" i="10" s="1"/>
  <c r="AL296" i="10" s="1"/>
  <c r="N297" i="10"/>
  <c r="Z297" i="10" s="1"/>
  <c r="AL297" i="10" s="1"/>
  <c r="N298" i="10"/>
  <c r="Z298" i="10" s="1"/>
  <c r="AL298" i="10" s="1"/>
  <c r="N299" i="10"/>
  <c r="Z299" i="10" s="1"/>
  <c r="AL299" i="10" s="1"/>
  <c r="N300" i="10"/>
  <c r="Z300" i="10" s="1"/>
  <c r="AL300" i="10" s="1"/>
  <c r="N301" i="10"/>
  <c r="Z301" i="10" s="1"/>
  <c r="AL301" i="10" s="1"/>
  <c r="N302" i="10"/>
  <c r="Z302" i="10" s="1"/>
  <c r="AL302" i="10" s="1"/>
  <c r="N303" i="10"/>
  <c r="Z303" i="10" s="1"/>
  <c r="AL303" i="10" s="1"/>
  <c r="N304" i="10"/>
  <c r="Z304" i="10" s="1"/>
  <c r="AL304" i="10" s="1"/>
  <c r="N305" i="10"/>
  <c r="Z305" i="10" s="1"/>
  <c r="AL305" i="10" s="1"/>
  <c r="N306" i="10"/>
  <c r="N307" i="10"/>
  <c r="Z307" i="10" s="1"/>
  <c r="AL307" i="10" s="1"/>
  <c r="N308" i="10"/>
  <c r="Z308" i="10" s="1"/>
  <c r="AL308" i="10" s="1"/>
  <c r="N309" i="10"/>
  <c r="Z309" i="10" s="1"/>
  <c r="AL309" i="10" s="1"/>
  <c r="N310" i="10"/>
  <c r="Z310" i="10" s="1"/>
  <c r="AL310" i="10" s="1"/>
  <c r="N311" i="10"/>
  <c r="Z311" i="10" s="1"/>
  <c r="AL311" i="10" s="1"/>
  <c r="N312" i="10"/>
  <c r="Z312" i="10" s="1"/>
  <c r="AL312" i="10" s="1"/>
  <c r="N313" i="10"/>
  <c r="Z313" i="10" s="1"/>
  <c r="AL313" i="10" s="1"/>
  <c r="N314" i="10"/>
  <c r="Z314" i="10" s="1"/>
  <c r="AL314" i="10" s="1"/>
  <c r="N315" i="10"/>
  <c r="Z315" i="10" s="1"/>
  <c r="AL315" i="10" s="1"/>
  <c r="N316" i="10"/>
  <c r="Z316" i="10" s="1"/>
  <c r="AL316" i="10" s="1"/>
  <c r="N317" i="10"/>
  <c r="Z317" i="10" s="1"/>
  <c r="AL317" i="10" s="1"/>
  <c r="N318" i="10"/>
  <c r="N319" i="10"/>
  <c r="Z319" i="10" s="1"/>
  <c r="AL319" i="10" s="1"/>
  <c r="N320" i="10"/>
  <c r="Z320" i="10" s="1"/>
  <c r="AL320" i="10" s="1"/>
  <c r="N321" i="10"/>
  <c r="Z321" i="10" s="1"/>
  <c r="AL321" i="10" s="1"/>
  <c r="N322" i="10"/>
  <c r="Z322" i="10" s="1"/>
  <c r="AL322" i="10" s="1"/>
  <c r="N323" i="10"/>
  <c r="Z323" i="10" s="1"/>
  <c r="AL323" i="10" s="1"/>
  <c r="N324" i="10"/>
  <c r="Z324" i="10" s="1"/>
  <c r="AL324" i="10" s="1"/>
  <c r="N325" i="10"/>
  <c r="N326" i="10"/>
  <c r="Z326" i="10" s="1"/>
  <c r="AL326" i="10" s="1"/>
  <c r="N327" i="10"/>
  <c r="Z327" i="10" s="1"/>
  <c r="AL327" i="10" s="1"/>
  <c r="N328" i="10"/>
  <c r="Z328" i="10" s="1"/>
  <c r="AL328" i="10" s="1"/>
  <c r="N329" i="10"/>
  <c r="Z329" i="10" s="1"/>
  <c r="AL329" i="10" s="1"/>
  <c r="N330" i="10"/>
  <c r="Z330" i="10" s="1"/>
  <c r="AL330" i="10" s="1"/>
  <c r="N331" i="10"/>
  <c r="Z331" i="10" s="1"/>
  <c r="AL331" i="10" s="1"/>
  <c r="N332" i="10"/>
  <c r="Z332" i="10" s="1"/>
  <c r="AL332" i="10" s="1"/>
  <c r="N333" i="10"/>
  <c r="Z333" i="10" s="1"/>
  <c r="AL333" i="10" s="1"/>
  <c r="N334" i="10"/>
  <c r="Z334" i="10" s="1"/>
  <c r="AL334" i="10" s="1"/>
  <c r="N335" i="10"/>
  <c r="N336" i="10"/>
  <c r="Z336" i="10" s="1"/>
  <c r="AL336" i="10" s="1"/>
  <c r="N337" i="10"/>
  <c r="Z337" i="10" s="1"/>
  <c r="AL337" i="10" s="1"/>
  <c r="N338" i="10"/>
  <c r="Z338" i="10" s="1"/>
  <c r="AL338" i="10" s="1"/>
  <c r="N339" i="10"/>
  <c r="Z339" i="10" s="1"/>
  <c r="AL339" i="10" s="1"/>
  <c r="N340" i="10"/>
  <c r="Z340" i="10" s="1"/>
  <c r="AL340" i="10" s="1"/>
  <c r="N341" i="10"/>
  <c r="Z341" i="10" s="1"/>
  <c r="AL341" i="10" s="1"/>
  <c r="N342" i="10"/>
  <c r="N343" i="10"/>
  <c r="Z343" i="10" s="1"/>
  <c r="AL343" i="10" s="1"/>
  <c r="N344" i="10"/>
  <c r="Z344" i="10" s="1"/>
  <c r="AL344" i="10" s="1"/>
  <c r="N345" i="10"/>
  <c r="Z345" i="10" s="1"/>
  <c r="AL345" i="10" s="1"/>
  <c r="N346" i="10"/>
  <c r="Z346" i="10" s="1"/>
  <c r="AL346" i="10" s="1"/>
  <c r="N347" i="10"/>
  <c r="Z347" i="10" s="1"/>
  <c r="AL347" i="10" s="1"/>
  <c r="N348" i="10"/>
  <c r="Z348" i="10" s="1"/>
  <c r="AL348" i="10" s="1"/>
  <c r="N349" i="10"/>
  <c r="Z349" i="10" s="1"/>
  <c r="AL349" i="10" s="1"/>
  <c r="N350" i="10"/>
  <c r="Z350" i="10" s="1"/>
  <c r="AL350" i="10" s="1"/>
  <c r="N351" i="10"/>
  <c r="Z351" i="10" s="1"/>
  <c r="AL351" i="10" s="1"/>
  <c r="N352" i="10"/>
  <c r="Z352" i="10" s="1"/>
  <c r="AL352" i="10" s="1"/>
  <c r="N353" i="10"/>
  <c r="N354" i="10"/>
  <c r="Z354" i="10" s="1"/>
  <c r="AL354" i="10" s="1"/>
  <c r="N355" i="10"/>
  <c r="Z355" i="10" s="1"/>
  <c r="AL355" i="10" s="1"/>
  <c r="N356" i="10"/>
  <c r="Z356" i="10" s="1"/>
  <c r="AL356" i="10" s="1"/>
  <c r="N357" i="10"/>
  <c r="Z357" i="10" s="1"/>
  <c r="AL357" i="10" s="1"/>
  <c r="N358" i="10"/>
  <c r="Z358" i="10" s="1"/>
  <c r="AL358" i="10" s="1"/>
  <c r="N359" i="10"/>
  <c r="Z359" i="10" s="1"/>
  <c r="AL359" i="10" s="1"/>
  <c r="N360" i="10"/>
  <c r="Z360" i="10" s="1"/>
  <c r="AL360" i="10" s="1"/>
  <c r="N361" i="10"/>
  <c r="Z361" i="10" s="1"/>
  <c r="AL361" i="10" s="1"/>
  <c r="N362" i="10"/>
  <c r="N363" i="10"/>
  <c r="Z363" i="10" s="1"/>
  <c r="AL363" i="10" s="1"/>
  <c r="N364" i="10"/>
  <c r="Z364" i="10" s="1"/>
  <c r="AL364" i="10" s="1"/>
  <c r="N365" i="10"/>
  <c r="Z365" i="10" s="1"/>
  <c r="AL365" i="10" s="1"/>
  <c r="N366" i="10"/>
  <c r="Z366" i="10" s="1"/>
  <c r="AL366" i="10" s="1"/>
  <c r="N367" i="10"/>
  <c r="Z367" i="10" s="1"/>
  <c r="AL367" i="10" s="1"/>
  <c r="N368" i="10"/>
  <c r="Z368" i="10" s="1"/>
  <c r="AL368" i="10" s="1"/>
  <c r="N369" i="10"/>
  <c r="Z369" i="10" s="1"/>
  <c r="AL369" i="10" s="1"/>
  <c r="N370" i="10"/>
  <c r="N371" i="10"/>
  <c r="Z371" i="10" s="1"/>
  <c r="AL371" i="10" s="1"/>
  <c r="N372" i="10"/>
  <c r="Z372" i="10" s="1"/>
  <c r="AL372" i="10" s="1"/>
  <c r="N373" i="10"/>
  <c r="Z373" i="10" s="1"/>
  <c r="AL373" i="10" s="1"/>
  <c r="N374" i="10"/>
  <c r="Z374" i="10" s="1"/>
  <c r="AL374" i="10" s="1"/>
  <c r="N375" i="10"/>
  <c r="Z375" i="10" s="1"/>
  <c r="AL375" i="10" s="1"/>
  <c r="N376" i="10"/>
  <c r="Z376" i="10" s="1"/>
  <c r="AL376" i="10" s="1"/>
  <c r="N377" i="10"/>
  <c r="Z377" i="10" s="1"/>
  <c r="AL377" i="10" s="1"/>
  <c r="N378" i="10"/>
  <c r="Z378" i="10" s="1"/>
  <c r="AL378" i="10" s="1"/>
  <c r="N379" i="10"/>
  <c r="Z379" i="10" s="1"/>
  <c r="AL379" i="10" s="1"/>
  <c r="N380" i="10"/>
  <c r="Z380" i="10" s="1"/>
  <c r="AL380" i="10" s="1"/>
  <c r="N381" i="10"/>
  <c r="Z381" i="10" s="1"/>
  <c r="AL381" i="10" s="1"/>
  <c r="N382" i="10"/>
  <c r="N383" i="10"/>
  <c r="Z383" i="10" s="1"/>
  <c r="AL383" i="10" s="1"/>
  <c r="N384" i="10"/>
  <c r="Z384" i="10" s="1"/>
  <c r="AL384" i="10" s="1"/>
  <c r="N385" i="10"/>
  <c r="Z385" i="10" s="1"/>
  <c r="AL385" i="10" s="1"/>
  <c r="N386" i="10"/>
  <c r="Z386" i="10" s="1"/>
  <c r="AL386" i="10" s="1"/>
  <c r="N387" i="10"/>
  <c r="Z387" i="10" s="1"/>
  <c r="AL387" i="10" s="1"/>
  <c r="N388" i="10"/>
  <c r="Z388" i="10" s="1"/>
  <c r="AL388" i="10" s="1"/>
  <c r="N389" i="10"/>
  <c r="N390" i="10"/>
  <c r="Z390" i="10" s="1"/>
  <c r="AL390" i="10" s="1"/>
  <c r="N391" i="10"/>
  <c r="Z391" i="10" s="1"/>
  <c r="AL391" i="10" s="1"/>
  <c r="N392" i="10"/>
  <c r="Z392" i="10" s="1"/>
  <c r="AL392" i="10" s="1"/>
  <c r="N393" i="10"/>
  <c r="Z393" i="10" s="1"/>
  <c r="AL393" i="10" s="1"/>
  <c r="N394" i="10"/>
  <c r="Z394" i="10" s="1"/>
  <c r="AL394" i="10" s="1"/>
  <c r="N395" i="10"/>
  <c r="Z395" i="10" s="1"/>
  <c r="AL395" i="10" s="1"/>
  <c r="N396" i="10"/>
  <c r="Z396" i="10" s="1"/>
  <c r="AL396" i="10" s="1"/>
  <c r="N397" i="10"/>
  <c r="Z397" i="10" s="1"/>
  <c r="AL397" i="10" s="1"/>
  <c r="N398" i="10"/>
  <c r="Z398" i="10" s="1"/>
  <c r="AL398" i="10" s="1"/>
  <c r="N399" i="10"/>
  <c r="N400" i="10"/>
  <c r="Z400" i="10" s="1"/>
  <c r="AL400" i="10" s="1"/>
  <c r="N401" i="10"/>
  <c r="Z401" i="10" s="1"/>
  <c r="AL401" i="10" s="1"/>
  <c r="N402" i="10"/>
  <c r="Z402" i="10" s="1"/>
  <c r="AL402" i="10" s="1"/>
  <c r="N403" i="10"/>
  <c r="Z403" i="10" s="1"/>
  <c r="AL403" i="10" s="1"/>
  <c r="N404" i="10"/>
  <c r="Z404" i="10" s="1"/>
  <c r="AL404" i="10" s="1"/>
  <c r="N405" i="10"/>
  <c r="Z405" i="10" s="1"/>
  <c r="AL405" i="10" s="1"/>
  <c r="N406" i="10"/>
  <c r="N407" i="10"/>
  <c r="Z407" i="10" s="1"/>
  <c r="AL407" i="10" s="1"/>
  <c r="N408" i="10"/>
  <c r="Z408" i="10" s="1"/>
  <c r="AL408" i="10" s="1"/>
  <c r="N409" i="10"/>
  <c r="Z409" i="10" s="1"/>
  <c r="AL409" i="10" s="1"/>
  <c r="N410" i="10"/>
  <c r="Z410" i="10" s="1"/>
  <c r="AL410" i="10" s="1"/>
  <c r="N411" i="10"/>
  <c r="Z411" i="10" s="1"/>
  <c r="AL411" i="10" s="1"/>
  <c r="N412" i="10"/>
  <c r="Z412" i="10" s="1"/>
  <c r="AL412" i="10" s="1"/>
  <c r="N413" i="10"/>
  <c r="Z413" i="10" s="1"/>
  <c r="AL413" i="10" s="1"/>
  <c r="N414" i="10"/>
  <c r="Z414" i="10" s="1"/>
  <c r="AL414" i="10" s="1"/>
  <c r="N415" i="10"/>
  <c r="Z415" i="10" s="1"/>
  <c r="AL415" i="10" s="1"/>
  <c r="N416" i="10"/>
  <c r="Z416" i="10" s="1"/>
  <c r="AL416" i="10" s="1"/>
  <c r="N417" i="10"/>
  <c r="N418" i="10"/>
  <c r="Z418" i="10" s="1"/>
  <c r="AL418" i="10" s="1"/>
  <c r="N419" i="10"/>
  <c r="Z419" i="10" s="1"/>
  <c r="AL419" i="10" s="1"/>
  <c r="N420" i="10"/>
  <c r="Z420" i="10" s="1"/>
  <c r="AL420" i="10" s="1"/>
  <c r="N421" i="10"/>
  <c r="Z421" i="10" s="1"/>
  <c r="AL421" i="10" s="1"/>
  <c r="N422" i="10"/>
  <c r="Z422" i="10" s="1"/>
  <c r="AL422" i="10" s="1"/>
  <c r="N423" i="10"/>
  <c r="Z423" i="10" s="1"/>
  <c r="AL423" i="10" s="1"/>
  <c r="N424" i="10"/>
  <c r="Z424" i="10" s="1"/>
  <c r="AL424" i="10" s="1"/>
  <c r="N425" i="10"/>
  <c r="Z425" i="10" s="1"/>
  <c r="AL425" i="10" s="1"/>
  <c r="N426" i="10"/>
  <c r="N427" i="10"/>
  <c r="Z427" i="10" s="1"/>
  <c r="AL427" i="10" s="1"/>
  <c r="N428" i="10"/>
  <c r="Z428" i="10" s="1"/>
  <c r="AL428" i="10" s="1"/>
  <c r="N429" i="10"/>
  <c r="Z429" i="10" s="1"/>
  <c r="AL429" i="10" s="1"/>
  <c r="N430" i="10"/>
  <c r="Z430" i="10" s="1"/>
  <c r="AL430" i="10" s="1"/>
  <c r="N431" i="10"/>
  <c r="Z431" i="10" s="1"/>
  <c r="AL431" i="10" s="1"/>
  <c r="N432" i="10"/>
  <c r="Z432" i="10" s="1"/>
  <c r="AL432" i="10" s="1"/>
  <c r="N433" i="10"/>
  <c r="Z433" i="10" s="1"/>
  <c r="AL433" i="10" s="1"/>
  <c r="N434" i="10"/>
  <c r="N435" i="10"/>
  <c r="Z435" i="10" s="1"/>
  <c r="AL435" i="10" s="1"/>
  <c r="N436" i="10"/>
  <c r="Z436" i="10" s="1"/>
  <c r="AL436" i="10" s="1"/>
  <c r="N437" i="10"/>
  <c r="Z437" i="10" s="1"/>
  <c r="AL437" i="10" s="1"/>
  <c r="N438" i="10"/>
  <c r="Z438" i="10" s="1"/>
  <c r="AL438" i="10" s="1"/>
  <c r="N439" i="10"/>
  <c r="Z439" i="10" s="1"/>
  <c r="AL439" i="10" s="1"/>
  <c r="N440" i="10"/>
  <c r="Z440" i="10" s="1"/>
  <c r="AL440" i="10" s="1"/>
  <c r="N441" i="10"/>
  <c r="Z441" i="10" s="1"/>
  <c r="AL441" i="10" s="1"/>
  <c r="N442" i="10"/>
  <c r="Z442" i="10" s="1"/>
  <c r="AL442" i="10" s="1"/>
  <c r="N443" i="10"/>
  <c r="Z443" i="10" s="1"/>
  <c r="AL443" i="10" s="1"/>
  <c r="N444" i="10"/>
  <c r="Z444" i="10" s="1"/>
  <c r="AL444" i="10" s="1"/>
  <c r="N445" i="10"/>
  <c r="Z445" i="10" s="1"/>
  <c r="AL445" i="10" s="1"/>
  <c r="N446" i="10"/>
  <c r="N447" i="10"/>
  <c r="Z447" i="10" s="1"/>
  <c r="AL447" i="10" s="1"/>
  <c r="N448" i="10"/>
  <c r="Z448" i="10" s="1"/>
  <c r="AL448" i="10" s="1"/>
  <c r="N449" i="10"/>
  <c r="Z449" i="10" s="1"/>
  <c r="AL449" i="10" s="1"/>
  <c r="N450" i="10"/>
  <c r="Z450" i="10" s="1"/>
  <c r="AL450" i="10" s="1"/>
  <c r="N451" i="10"/>
  <c r="Z451" i="10" s="1"/>
  <c r="AL451" i="10" s="1"/>
  <c r="N452" i="10"/>
  <c r="Z452" i="10" s="1"/>
  <c r="AL452" i="10" s="1"/>
  <c r="N453" i="10"/>
  <c r="N454" i="10"/>
  <c r="Z454" i="10" s="1"/>
  <c r="AL454" i="10" s="1"/>
  <c r="N455" i="10"/>
  <c r="Z455" i="10" s="1"/>
  <c r="AL455" i="10" s="1"/>
  <c r="N456" i="10"/>
  <c r="Z456" i="10" s="1"/>
  <c r="AL456" i="10" s="1"/>
  <c r="N457" i="10"/>
  <c r="Z457" i="10" s="1"/>
  <c r="AL457" i="10" s="1"/>
  <c r="N458" i="10"/>
  <c r="Z458" i="10" s="1"/>
  <c r="AL458" i="10" s="1"/>
  <c r="N459" i="10"/>
  <c r="Z459" i="10" s="1"/>
  <c r="AL459" i="10" s="1"/>
  <c r="N460" i="10"/>
  <c r="Z460" i="10" s="1"/>
  <c r="AL460" i="10" s="1"/>
  <c r="N461" i="10"/>
  <c r="Z461" i="10" s="1"/>
  <c r="AL461" i="10" s="1"/>
  <c r="N462" i="10"/>
  <c r="Z462" i="10" s="1"/>
  <c r="AL462" i="10" s="1"/>
  <c r="N463" i="10"/>
  <c r="N464" i="10"/>
  <c r="Z464" i="10" s="1"/>
  <c r="AL464" i="10" s="1"/>
  <c r="N465" i="10"/>
  <c r="Z465" i="10" s="1"/>
  <c r="AL465" i="10" s="1"/>
  <c r="N466" i="10"/>
  <c r="Z466" i="10" s="1"/>
  <c r="AL466" i="10" s="1"/>
  <c r="N467" i="10"/>
  <c r="Z467" i="10" s="1"/>
  <c r="AL467" i="10" s="1"/>
  <c r="N468" i="10"/>
  <c r="Z468" i="10" s="1"/>
  <c r="AL468" i="10" s="1"/>
  <c r="N469" i="10"/>
  <c r="Z469" i="10" s="1"/>
  <c r="AL469" i="10" s="1"/>
  <c r="N470" i="10"/>
  <c r="N471" i="10"/>
  <c r="Z471" i="10" s="1"/>
  <c r="AL471" i="10" s="1"/>
  <c r="N472" i="10"/>
  <c r="Z472" i="10" s="1"/>
  <c r="AL472" i="10" s="1"/>
  <c r="N473" i="10"/>
  <c r="Z473" i="10" s="1"/>
  <c r="AL473" i="10" s="1"/>
  <c r="N474" i="10"/>
  <c r="Z474" i="10" s="1"/>
  <c r="AL474" i="10" s="1"/>
  <c r="N475" i="10"/>
  <c r="Z475" i="10" s="1"/>
  <c r="AL475" i="10" s="1"/>
  <c r="N476" i="10"/>
  <c r="Z476" i="10" s="1"/>
  <c r="AL476" i="10" s="1"/>
  <c r="N477" i="10"/>
  <c r="Z477" i="10" s="1"/>
  <c r="AL477" i="10" s="1"/>
  <c r="N478" i="10"/>
  <c r="Z478" i="10" s="1"/>
  <c r="AL478" i="10" s="1"/>
  <c r="N479" i="10"/>
  <c r="Z479" i="10" s="1"/>
  <c r="AL479" i="10" s="1"/>
  <c r="N480" i="10"/>
  <c r="Z480" i="10" s="1"/>
  <c r="AL480" i="10" s="1"/>
  <c r="N481" i="10"/>
  <c r="N482" i="10"/>
  <c r="Z482" i="10" s="1"/>
  <c r="AL482" i="10" s="1"/>
  <c r="N483" i="10"/>
  <c r="Z483" i="10" s="1"/>
  <c r="AL483" i="10" s="1"/>
  <c r="N484" i="10"/>
  <c r="Z484" i="10" s="1"/>
  <c r="AL484" i="10" s="1"/>
  <c r="N485" i="10"/>
  <c r="Z485" i="10" s="1"/>
  <c r="AL485" i="10" s="1"/>
  <c r="N486" i="10"/>
  <c r="Z486" i="10" s="1"/>
  <c r="AL486" i="10" s="1"/>
  <c r="N487" i="10"/>
  <c r="Z487" i="10" s="1"/>
  <c r="AL487" i="10" s="1"/>
  <c r="N488" i="10"/>
  <c r="Z488" i="10" s="1"/>
  <c r="AL488" i="10" s="1"/>
  <c r="N489" i="10"/>
  <c r="Z489" i="10" s="1"/>
  <c r="AL489" i="10" s="1"/>
  <c r="N490" i="10"/>
  <c r="N491" i="10"/>
  <c r="Z491" i="10" s="1"/>
  <c r="AL491" i="10" s="1"/>
  <c r="N492" i="10"/>
  <c r="Z492" i="10" s="1"/>
  <c r="AL492" i="10" s="1"/>
  <c r="N493" i="10"/>
  <c r="Z493" i="10" s="1"/>
  <c r="AL493" i="10" s="1"/>
  <c r="N494" i="10"/>
  <c r="Z494" i="10" s="1"/>
  <c r="AL494" i="10" s="1"/>
  <c r="N495" i="10"/>
  <c r="Z495" i="10" s="1"/>
  <c r="AL495" i="10" s="1"/>
  <c r="N496" i="10"/>
  <c r="Z496" i="10" s="1"/>
  <c r="AL496" i="10" s="1"/>
  <c r="N497" i="10"/>
  <c r="Z497" i="10" s="1"/>
  <c r="AL497" i="10" s="1"/>
  <c r="N498" i="10"/>
  <c r="N499" i="10"/>
  <c r="Z499" i="10" s="1"/>
  <c r="AL499" i="10" s="1"/>
  <c r="N500" i="10"/>
  <c r="Z500" i="10" s="1"/>
  <c r="AL500" i="10" s="1"/>
  <c r="N501" i="10"/>
  <c r="Z501" i="10" s="1"/>
  <c r="AL501" i="10" s="1"/>
  <c r="N502" i="10"/>
  <c r="Z502" i="10" s="1"/>
  <c r="AL502" i="10" s="1"/>
  <c r="N503" i="10"/>
  <c r="Z503" i="10" s="1"/>
  <c r="AL503" i="10" s="1"/>
  <c r="N504" i="10"/>
  <c r="Z504" i="10" s="1"/>
  <c r="AL504" i="10" s="1"/>
  <c r="N505" i="10"/>
  <c r="Z505" i="10" s="1"/>
  <c r="AL505" i="10" s="1"/>
  <c r="N506" i="10"/>
  <c r="Z506" i="10" s="1"/>
  <c r="AL506" i="10" s="1"/>
  <c r="N507" i="10"/>
  <c r="Z507" i="10" s="1"/>
  <c r="AL507" i="10" s="1"/>
  <c r="N508" i="10"/>
  <c r="Z508" i="10" s="1"/>
  <c r="AL508" i="10" s="1"/>
  <c r="N509" i="10"/>
  <c r="Z509" i="10" s="1"/>
  <c r="AL509" i="10" s="1"/>
  <c r="N510" i="10"/>
  <c r="N511" i="10"/>
  <c r="Z511" i="10" s="1"/>
  <c r="AL511" i="10" s="1"/>
  <c r="N512" i="10"/>
  <c r="Z512" i="10" s="1"/>
  <c r="AL512" i="10" s="1"/>
  <c r="N513" i="10"/>
  <c r="Z513" i="10" s="1"/>
  <c r="AL513" i="10" s="1"/>
  <c r="N514" i="10"/>
  <c r="Z514" i="10" s="1"/>
  <c r="AL514" i="10" s="1"/>
  <c r="N515" i="10"/>
  <c r="Z515" i="10" s="1"/>
  <c r="AL515" i="10" s="1"/>
  <c r="N516" i="10"/>
  <c r="Z516" i="10" s="1"/>
  <c r="AL516" i="10" s="1"/>
  <c r="N517" i="10"/>
  <c r="N518" i="10"/>
  <c r="Z518" i="10" s="1"/>
  <c r="AL518" i="10" s="1"/>
  <c r="N519" i="10"/>
  <c r="Z519" i="10" s="1"/>
  <c r="AL519" i="10" s="1"/>
  <c r="N520" i="10"/>
  <c r="Z520" i="10" s="1"/>
  <c r="AL520" i="10" s="1"/>
  <c r="N521" i="10"/>
  <c r="Z521" i="10" s="1"/>
  <c r="AL521" i="10" s="1"/>
  <c r="N522" i="10"/>
  <c r="Z522" i="10" s="1"/>
  <c r="AL522" i="10" s="1"/>
  <c r="N523" i="10"/>
  <c r="Z523" i="10" s="1"/>
  <c r="AL523" i="10" s="1"/>
  <c r="N524" i="10"/>
  <c r="Z524" i="10" s="1"/>
  <c r="AL524" i="10" s="1"/>
  <c r="N525" i="10"/>
  <c r="Z525" i="10" s="1"/>
  <c r="AL525" i="10" s="1"/>
  <c r="N526" i="10"/>
  <c r="Z526" i="10" s="1"/>
  <c r="AL526" i="10" s="1"/>
  <c r="N527" i="10"/>
  <c r="N528" i="10"/>
  <c r="Z528" i="10" s="1"/>
  <c r="AL528" i="10" s="1"/>
  <c r="N529" i="10"/>
  <c r="Z529" i="10" s="1"/>
  <c r="AL529" i="10" s="1"/>
  <c r="N530" i="10"/>
  <c r="Z530" i="10" s="1"/>
  <c r="AL530" i="10" s="1"/>
  <c r="N531" i="10"/>
  <c r="Z531" i="10" s="1"/>
  <c r="AL531" i="10" s="1"/>
  <c r="N532" i="10"/>
  <c r="Z532" i="10" s="1"/>
  <c r="AL532" i="10" s="1"/>
  <c r="N533" i="10"/>
  <c r="Z533" i="10" s="1"/>
  <c r="AL533" i="10" s="1"/>
  <c r="N534" i="10"/>
  <c r="N535" i="10"/>
  <c r="Z535" i="10" s="1"/>
  <c r="AL535" i="10" s="1"/>
  <c r="N536" i="10"/>
  <c r="Z536" i="10" s="1"/>
  <c r="AL536" i="10" s="1"/>
  <c r="N537" i="10"/>
  <c r="Z537" i="10" s="1"/>
  <c r="AL537" i="10" s="1"/>
  <c r="N538" i="10"/>
  <c r="Z538" i="10" s="1"/>
  <c r="AL538" i="10" s="1"/>
  <c r="N539" i="10"/>
  <c r="Z539" i="10" s="1"/>
  <c r="AL539" i="10" s="1"/>
  <c r="N540" i="10"/>
  <c r="Z540" i="10" s="1"/>
  <c r="AL540" i="10" s="1"/>
  <c r="N541" i="10"/>
  <c r="Z541" i="10" s="1"/>
  <c r="AL541" i="10" s="1"/>
  <c r="N542" i="10"/>
  <c r="Z542" i="10" s="1"/>
  <c r="AL542" i="10" s="1"/>
  <c r="N543" i="10"/>
  <c r="Z543" i="10" s="1"/>
  <c r="AL543" i="10" s="1"/>
  <c r="N544" i="10"/>
  <c r="Z544" i="10" s="1"/>
  <c r="AL544" i="10" s="1"/>
  <c r="N545" i="10"/>
  <c r="N546" i="10"/>
  <c r="Z546" i="10" s="1"/>
  <c r="AL546" i="10" s="1"/>
  <c r="N547" i="10"/>
  <c r="Z547" i="10" s="1"/>
  <c r="AL547" i="10" s="1"/>
  <c r="N548" i="10"/>
  <c r="Z548" i="10" s="1"/>
  <c r="AL548" i="10" s="1"/>
  <c r="N549" i="10"/>
  <c r="Z549" i="10" s="1"/>
  <c r="AL549" i="10" s="1"/>
  <c r="N550" i="10"/>
  <c r="Z550" i="10" s="1"/>
  <c r="AL550" i="10" s="1"/>
  <c r="N551" i="10"/>
  <c r="Z551" i="10" s="1"/>
  <c r="AL551" i="10" s="1"/>
  <c r="N552" i="10"/>
  <c r="Z552" i="10" s="1"/>
  <c r="AL552" i="10" s="1"/>
  <c r="N553" i="10"/>
  <c r="Z553" i="10" s="1"/>
  <c r="AL553" i="10" s="1"/>
  <c r="N554" i="10"/>
  <c r="N555" i="10"/>
  <c r="Z555" i="10" s="1"/>
  <c r="AL555" i="10" s="1"/>
  <c r="N556" i="10"/>
  <c r="Z556" i="10" s="1"/>
  <c r="AL556" i="10" s="1"/>
  <c r="N557" i="10"/>
  <c r="Z557" i="10" s="1"/>
  <c r="AL557" i="10" s="1"/>
  <c r="N558" i="10"/>
  <c r="Z558" i="10" s="1"/>
  <c r="AL558" i="10" s="1"/>
  <c r="N559" i="10"/>
  <c r="Z559" i="10" s="1"/>
  <c r="AL559" i="10" s="1"/>
  <c r="N560" i="10"/>
  <c r="Z560" i="10" s="1"/>
  <c r="AL560" i="10" s="1"/>
  <c r="N561" i="10"/>
  <c r="Z561" i="10" s="1"/>
  <c r="AL561" i="10" s="1"/>
  <c r="N562" i="10"/>
  <c r="N563" i="10"/>
  <c r="Z563" i="10" s="1"/>
  <c r="AL563" i="10" s="1"/>
  <c r="N564" i="10"/>
  <c r="Z564" i="10" s="1"/>
  <c r="AL564" i="10" s="1"/>
  <c r="N565" i="10"/>
  <c r="Z565" i="10" s="1"/>
  <c r="AL565" i="10" s="1"/>
  <c r="N566" i="10"/>
  <c r="Z566" i="10" s="1"/>
  <c r="AL566" i="10" s="1"/>
  <c r="N567" i="10"/>
  <c r="Z567" i="10" s="1"/>
  <c r="AL567" i="10" s="1"/>
  <c r="N568" i="10"/>
  <c r="Z568" i="10" s="1"/>
  <c r="AL568" i="10" s="1"/>
  <c r="N569" i="10"/>
  <c r="Z569" i="10" s="1"/>
  <c r="AL569" i="10" s="1"/>
  <c r="N570" i="10"/>
  <c r="Z570" i="10" s="1"/>
  <c r="AL570" i="10" s="1"/>
  <c r="N571" i="10"/>
  <c r="Z571" i="10" s="1"/>
  <c r="AL571" i="10" s="1"/>
  <c r="N572" i="10"/>
  <c r="Z572" i="10" s="1"/>
  <c r="AL572" i="10" s="1"/>
  <c r="N573" i="10"/>
  <c r="Z573" i="10" s="1"/>
  <c r="AL573" i="10" s="1"/>
  <c r="N574" i="10"/>
  <c r="N575" i="10"/>
  <c r="Z575" i="10" s="1"/>
  <c r="AL575" i="10" s="1"/>
  <c r="N576" i="10"/>
  <c r="Z576" i="10" s="1"/>
  <c r="AL576" i="10" s="1"/>
  <c r="N577" i="10"/>
  <c r="Z577" i="10" s="1"/>
  <c r="AL577" i="10" s="1"/>
  <c r="N578" i="10"/>
  <c r="Z578" i="10" s="1"/>
  <c r="AL578" i="10" s="1"/>
  <c r="N579" i="10"/>
  <c r="Z579" i="10" s="1"/>
  <c r="AL579" i="10" s="1"/>
  <c r="N580" i="10"/>
  <c r="Z580" i="10" s="1"/>
  <c r="AL580" i="10" s="1"/>
  <c r="N581" i="10"/>
  <c r="N582" i="10"/>
  <c r="Z582" i="10" s="1"/>
  <c r="AL582" i="10" s="1"/>
  <c r="N583" i="10"/>
  <c r="Z583" i="10" s="1"/>
  <c r="AL583" i="10" s="1"/>
  <c r="N584" i="10"/>
  <c r="Z584" i="10" s="1"/>
  <c r="AL584" i="10" s="1"/>
  <c r="N585" i="10"/>
  <c r="Z585" i="10" s="1"/>
  <c r="AL585" i="10" s="1"/>
  <c r="N586" i="10"/>
  <c r="Z586" i="10" s="1"/>
  <c r="AL586" i="10" s="1"/>
  <c r="N587" i="10"/>
  <c r="Z587" i="10" s="1"/>
  <c r="AL587" i="10" s="1"/>
  <c r="N588" i="10"/>
  <c r="Z588" i="10" s="1"/>
  <c r="AL588" i="10" s="1"/>
  <c r="N589" i="10"/>
  <c r="Z589" i="10" s="1"/>
  <c r="AL589" i="10" s="1"/>
  <c r="N590" i="10"/>
  <c r="Z590" i="10" s="1"/>
  <c r="AL590" i="10" s="1"/>
  <c r="N591" i="10"/>
  <c r="N592" i="10"/>
  <c r="Z592" i="10" s="1"/>
  <c r="AL592" i="10" s="1"/>
  <c r="N593" i="10"/>
  <c r="Z593" i="10" s="1"/>
  <c r="AL593" i="10" s="1"/>
  <c r="N594" i="10"/>
  <c r="Z594" i="10" s="1"/>
  <c r="AL594" i="10" s="1"/>
  <c r="N595" i="10"/>
  <c r="Z595" i="10" s="1"/>
  <c r="AL595" i="10" s="1"/>
  <c r="N596" i="10"/>
  <c r="Z596" i="10" s="1"/>
  <c r="AL596" i="10" s="1"/>
  <c r="N597" i="10"/>
  <c r="Z597" i="10" s="1"/>
  <c r="AL597" i="10" s="1"/>
  <c r="N598" i="10"/>
  <c r="N599" i="10"/>
  <c r="Z599" i="10" s="1"/>
  <c r="AL599" i="10" s="1"/>
  <c r="N600" i="10"/>
  <c r="Z600" i="10" s="1"/>
  <c r="AL600" i="10" s="1"/>
  <c r="N601" i="10"/>
  <c r="Z601" i="10" s="1"/>
  <c r="AL601" i="10" s="1"/>
  <c r="N602" i="10"/>
  <c r="Z602" i="10" s="1"/>
  <c r="AL602" i="10" s="1"/>
  <c r="N603" i="10"/>
  <c r="Z603" i="10" s="1"/>
  <c r="AL603" i="10" s="1"/>
  <c r="N604" i="10"/>
  <c r="Z604" i="10" s="1"/>
  <c r="AL604" i="10" s="1"/>
  <c r="N605" i="10"/>
  <c r="Z605" i="10" s="1"/>
  <c r="AL605" i="10" s="1"/>
  <c r="N606" i="10"/>
  <c r="Z606" i="10" s="1"/>
  <c r="AL606" i="10" s="1"/>
  <c r="N607" i="10"/>
  <c r="Z607" i="10" s="1"/>
  <c r="AL607" i="10" s="1"/>
  <c r="N608" i="10"/>
  <c r="Z608" i="10" s="1"/>
  <c r="AL608" i="10" s="1"/>
  <c r="N609" i="10"/>
  <c r="N610" i="10"/>
  <c r="Z610" i="10" s="1"/>
  <c r="AL610" i="10" s="1"/>
  <c r="N611" i="10"/>
  <c r="Z611" i="10" s="1"/>
  <c r="AL611" i="10" s="1"/>
  <c r="N612" i="10"/>
  <c r="Z612" i="10" s="1"/>
  <c r="AL612" i="10" s="1"/>
  <c r="N613" i="10"/>
  <c r="Z613" i="10" s="1"/>
  <c r="AL613" i="10" s="1"/>
  <c r="N614" i="10"/>
  <c r="Z614" i="10" s="1"/>
  <c r="AL614" i="10" s="1"/>
  <c r="N615" i="10"/>
  <c r="Z615" i="10" s="1"/>
  <c r="AL615" i="10" s="1"/>
  <c r="N616" i="10"/>
  <c r="Z616" i="10" s="1"/>
  <c r="AL616" i="10" s="1"/>
  <c r="N617" i="10"/>
  <c r="Z617" i="10" s="1"/>
  <c r="AL617" i="10" s="1"/>
  <c r="N618" i="10"/>
  <c r="N619" i="10"/>
  <c r="Z619" i="10" s="1"/>
  <c r="AL619" i="10" s="1"/>
  <c r="N620" i="10"/>
  <c r="Z620" i="10" s="1"/>
  <c r="AL620" i="10" s="1"/>
  <c r="N621" i="10"/>
  <c r="Z621" i="10" s="1"/>
  <c r="AL621" i="10" s="1"/>
  <c r="N622" i="10"/>
  <c r="Z622" i="10" s="1"/>
  <c r="AL622" i="10" s="1"/>
  <c r="N623" i="10"/>
  <c r="Z623" i="10" s="1"/>
  <c r="AL623" i="10" s="1"/>
  <c r="N624" i="10"/>
  <c r="Z624" i="10" s="1"/>
  <c r="AL624" i="10" s="1"/>
  <c r="N625" i="10"/>
  <c r="Z625" i="10" s="1"/>
  <c r="AL625" i="10" s="1"/>
  <c r="N626" i="10"/>
  <c r="N627" i="10"/>
  <c r="Z627" i="10" s="1"/>
  <c r="AL627" i="10" s="1"/>
  <c r="N628" i="10"/>
  <c r="Z628" i="10" s="1"/>
  <c r="AL628" i="10" s="1"/>
  <c r="N629" i="10"/>
  <c r="Z629" i="10" s="1"/>
  <c r="AL629" i="10" s="1"/>
  <c r="N630" i="10"/>
  <c r="Z630" i="10" s="1"/>
  <c r="AL630" i="10" s="1"/>
  <c r="N631" i="10"/>
  <c r="Z631" i="10" s="1"/>
  <c r="AL631" i="10" s="1"/>
  <c r="N632" i="10"/>
  <c r="Z632" i="10" s="1"/>
  <c r="AL632" i="10" s="1"/>
  <c r="N633" i="10"/>
  <c r="Z633" i="10" s="1"/>
  <c r="AL633" i="10" s="1"/>
  <c r="N634" i="10"/>
  <c r="Z634" i="10" s="1"/>
  <c r="AL634" i="10" s="1"/>
  <c r="N635" i="10"/>
  <c r="Z635" i="10" s="1"/>
  <c r="AL635" i="10" s="1"/>
  <c r="N636" i="10"/>
  <c r="Z636" i="10" s="1"/>
  <c r="AL636" i="10" s="1"/>
  <c r="N637" i="10"/>
  <c r="Z637" i="10" s="1"/>
  <c r="AL637" i="10" s="1"/>
  <c r="N638" i="10"/>
  <c r="N639" i="10"/>
  <c r="Z639" i="10" s="1"/>
  <c r="AL639" i="10" s="1"/>
  <c r="N640" i="10"/>
  <c r="Z640" i="10" s="1"/>
  <c r="AL640" i="10" s="1"/>
  <c r="N641" i="10"/>
  <c r="Z641" i="10" s="1"/>
  <c r="AL641" i="10" s="1"/>
  <c r="N642" i="10"/>
  <c r="Z642" i="10" s="1"/>
  <c r="AL642" i="10" s="1"/>
  <c r="N643" i="10"/>
  <c r="Z643" i="10" s="1"/>
  <c r="AL643" i="10" s="1"/>
  <c r="N644" i="10"/>
  <c r="Z644" i="10" s="1"/>
  <c r="AL644" i="10" s="1"/>
  <c r="N645" i="10"/>
  <c r="N646" i="10"/>
  <c r="Z646" i="10" s="1"/>
  <c r="AL646" i="10" s="1"/>
  <c r="N647" i="10"/>
  <c r="Z647" i="10" s="1"/>
  <c r="AL647" i="10" s="1"/>
  <c r="N648" i="10"/>
  <c r="Z648" i="10" s="1"/>
  <c r="AL648" i="10" s="1"/>
  <c r="N649" i="10"/>
  <c r="Z649" i="10" s="1"/>
  <c r="AL649" i="10" s="1"/>
  <c r="N650" i="10"/>
  <c r="Z650" i="10" s="1"/>
  <c r="AL650" i="10" s="1"/>
  <c r="N651" i="10"/>
  <c r="Z651" i="10" s="1"/>
  <c r="AL651" i="10" s="1"/>
  <c r="N652" i="10"/>
  <c r="Z652" i="10" s="1"/>
  <c r="AL652" i="10" s="1"/>
  <c r="N653" i="10"/>
  <c r="Z653" i="10" s="1"/>
  <c r="AL653" i="10" s="1"/>
  <c r="N654" i="10"/>
  <c r="Z654" i="10" s="1"/>
  <c r="AL654" i="10" s="1"/>
  <c r="N655" i="10"/>
  <c r="N656" i="10"/>
  <c r="Z656" i="10" s="1"/>
  <c r="AL656" i="10" s="1"/>
  <c r="N657" i="10"/>
  <c r="Z657" i="10" s="1"/>
  <c r="AL657" i="10" s="1"/>
  <c r="N658" i="10"/>
  <c r="Z658" i="10" s="1"/>
  <c r="AL658" i="10" s="1"/>
  <c r="N659" i="10"/>
  <c r="Z659" i="10" s="1"/>
  <c r="AL659" i="10" s="1"/>
  <c r="N660" i="10"/>
  <c r="Z660" i="10" s="1"/>
  <c r="AL660" i="10" s="1"/>
  <c r="N661" i="10"/>
  <c r="Z661" i="10" s="1"/>
  <c r="AL661" i="10" s="1"/>
  <c r="N662" i="10"/>
  <c r="N663" i="10"/>
  <c r="Z663" i="10" s="1"/>
  <c r="AL663" i="10" s="1"/>
  <c r="N664" i="10"/>
  <c r="Z664" i="10" s="1"/>
  <c r="AL664" i="10" s="1"/>
  <c r="N665" i="10"/>
  <c r="Z665" i="10" s="1"/>
  <c r="AL665" i="10" s="1"/>
  <c r="N666" i="10"/>
  <c r="Z666" i="10" s="1"/>
  <c r="AL666" i="10" s="1"/>
  <c r="N667" i="10"/>
  <c r="Z667" i="10" s="1"/>
  <c r="AL667" i="10" s="1"/>
  <c r="N668" i="10"/>
  <c r="Z668" i="10" s="1"/>
  <c r="AL668" i="10" s="1"/>
  <c r="N669" i="10"/>
  <c r="Z669" i="10" s="1"/>
  <c r="AL669" i="10" s="1"/>
  <c r="N670" i="10"/>
  <c r="Z670" i="10" s="1"/>
  <c r="AL670" i="10" s="1"/>
  <c r="N671" i="10"/>
  <c r="Z671" i="10" s="1"/>
  <c r="AL671" i="10" s="1"/>
  <c r="N672" i="10"/>
  <c r="Z672" i="10" s="1"/>
  <c r="AL672" i="10" s="1"/>
  <c r="N673" i="10"/>
  <c r="N674" i="10"/>
  <c r="Z674" i="10" s="1"/>
  <c r="AL674" i="10" s="1"/>
  <c r="N675" i="10"/>
  <c r="Z675" i="10" s="1"/>
  <c r="AL675" i="10" s="1"/>
  <c r="N676" i="10"/>
  <c r="Z676" i="10" s="1"/>
  <c r="AL676" i="10" s="1"/>
  <c r="N677" i="10"/>
  <c r="Z677" i="10" s="1"/>
  <c r="AL677" i="10" s="1"/>
  <c r="N678" i="10"/>
  <c r="Z678" i="10" s="1"/>
  <c r="AL678" i="10" s="1"/>
  <c r="N679" i="10"/>
  <c r="Z679" i="10" s="1"/>
  <c r="AL679" i="10" s="1"/>
  <c r="N680" i="10"/>
  <c r="Z680" i="10" s="1"/>
  <c r="AL680" i="10" s="1"/>
  <c r="N681" i="10"/>
  <c r="Z681" i="10" s="1"/>
  <c r="AL681" i="10" s="1"/>
  <c r="N682" i="10"/>
  <c r="N683" i="10"/>
  <c r="Z683" i="10" s="1"/>
  <c r="AL683" i="10" s="1"/>
  <c r="N684" i="10"/>
  <c r="Z684" i="10" s="1"/>
  <c r="AL684" i="10" s="1"/>
  <c r="N685" i="10"/>
  <c r="Z685" i="10" s="1"/>
  <c r="AL685" i="10" s="1"/>
  <c r="N686" i="10"/>
  <c r="Z686" i="10" s="1"/>
  <c r="AL686" i="10" s="1"/>
  <c r="N687" i="10"/>
  <c r="Z687" i="10" s="1"/>
  <c r="AL687" i="10" s="1"/>
  <c r="N688" i="10"/>
  <c r="Z688" i="10" s="1"/>
  <c r="AL688" i="10" s="1"/>
  <c r="N689" i="10"/>
  <c r="Z689" i="10" s="1"/>
  <c r="AL689" i="10" s="1"/>
  <c r="N690" i="10"/>
  <c r="N691" i="10"/>
  <c r="Z691" i="10" s="1"/>
  <c r="AL691" i="10" s="1"/>
  <c r="N692" i="10"/>
  <c r="Z692" i="10" s="1"/>
  <c r="AL692" i="10" s="1"/>
  <c r="N693" i="10"/>
  <c r="Z693" i="10" s="1"/>
  <c r="AL693" i="10" s="1"/>
  <c r="N694" i="10"/>
  <c r="Z694" i="10" s="1"/>
  <c r="AL694" i="10" s="1"/>
  <c r="N695" i="10"/>
  <c r="Z695" i="10" s="1"/>
  <c r="AL695" i="10" s="1"/>
  <c r="N696" i="10"/>
  <c r="Z696" i="10" s="1"/>
  <c r="AL696" i="10" s="1"/>
  <c r="N697" i="10"/>
  <c r="Z697" i="10" s="1"/>
  <c r="AL697" i="10" s="1"/>
  <c r="N698" i="10"/>
  <c r="Z698" i="10" s="1"/>
  <c r="AL698" i="10" s="1"/>
  <c r="N699" i="10"/>
  <c r="Z699" i="10" s="1"/>
  <c r="AL699" i="10" s="1"/>
  <c r="N700" i="10"/>
  <c r="Z700" i="10" s="1"/>
  <c r="AL700" i="10" s="1"/>
  <c r="N701" i="10"/>
  <c r="Z701" i="10" s="1"/>
  <c r="AL701" i="10" s="1"/>
  <c r="N702" i="10"/>
  <c r="N703" i="10"/>
  <c r="Z703" i="10" s="1"/>
  <c r="AL703" i="10" s="1"/>
  <c r="N704" i="10"/>
  <c r="Z704" i="10" s="1"/>
  <c r="AL704" i="10" s="1"/>
  <c r="N705" i="10"/>
  <c r="Z705" i="10" s="1"/>
  <c r="AL705" i="10" s="1"/>
  <c r="N706" i="10"/>
  <c r="Z706" i="10" s="1"/>
  <c r="AL706" i="10" s="1"/>
  <c r="N707" i="10"/>
  <c r="Z707" i="10" s="1"/>
  <c r="AL707" i="10" s="1"/>
  <c r="N708" i="10"/>
  <c r="Z708" i="10" s="1"/>
  <c r="AL708" i="10" s="1"/>
  <c r="N709" i="10"/>
  <c r="N710" i="10"/>
  <c r="Z710" i="10" s="1"/>
  <c r="AL710" i="10" s="1"/>
  <c r="N711" i="10"/>
  <c r="Z711" i="10" s="1"/>
  <c r="AL711" i="10" s="1"/>
  <c r="N712" i="10"/>
  <c r="Z712" i="10" s="1"/>
  <c r="AL712" i="10" s="1"/>
  <c r="N713" i="10"/>
  <c r="Z713" i="10" s="1"/>
  <c r="AL713" i="10" s="1"/>
  <c r="N714" i="10"/>
  <c r="Z714" i="10" s="1"/>
  <c r="AL714" i="10" s="1"/>
  <c r="N715" i="10"/>
  <c r="Z715" i="10" s="1"/>
  <c r="AL715" i="10" s="1"/>
  <c r="N716" i="10"/>
  <c r="Z716" i="10" s="1"/>
  <c r="AL716" i="10" s="1"/>
  <c r="N717" i="10"/>
  <c r="Z717" i="10" s="1"/>
  <c r="AL717" i="10" s="1"/>
  <c r="N718" i="10"/>
  <c r="Z718" i="10" s="1"/>
  <c r="AL718" i="10" s="1"/>
  <c r="N719" i="10"/>
  <c r="N720" i="10"/>
  <c r="Z720" i="10" s="1"/>
  <c r="AL720" i="10" s="1"/>
  <c r="N721" i="10"/>
  <c r="Z721" i="10" s="1"/>
  <c r="AL721" i="10" s="1"/>
  <c r="N722" i="10"/>
  <c r="Z722" i="10" s="1"/>
  <c r="AL722" i="10" s="1"/>
  <c r="N723" i="10"/>
  <c r="Z723" i="10" s="1"/>
  <c r="AL723" i="10" s="1"/>
  <c r="N724" i="10"/>
  <c r="Z724" i="10" s="1"/>
  <c r="AL724" i="10" s="1"/>
  <c r="N725" i="10"/>
  <c r="Z725" i="10" s="1"/>
  <c r="AL725" i="10" s="1"/>
  <c r="N726" i="10"/>
  <c r="N727" i="10"/>
  <c r="Z727" i="10" s="1"/>
  <c r="AL727" i="10" s="1"/>
  <c r="N728" i="10"/>
  <c r="Z728" i="10" s="1"/>
  <c r="AL728" i="10" s="1"/>
  <c r="N729" i="10"/>
  <c r="Z729" i="10" s="1"/>
  <c r="AL729" i="10" s="1"/>
  <c r="N730" i="10"/>
  <c r="Z730" i="10" s="1"/>
  <c r="AL730" i="10" s="1"/>
  <c r="N731" i="10"/>
  <c r="Z731" i="10" s="1"/>
  <c r="AL731" i="10" s="1"/>
  <c r="N732" i="10"/>
  <c r="Z732" i="10" s="1"/>
  <c r="AL732" i="10" s="1"/>
  <c r="N733" i="10"/>
  <c r="Z733" i="10" s="1"/>
  <c r="AL733" i="10" s="1"/>
  <c r="N734" i="10"/>
  <c r="Z734" i="10" s="1"/>
  <c r="AL734" i="10" s="1"/>
  <c r="N735" i="10"/>
  <c r="Z735" i="10" s="1"/>
  <c r="AL735" i="10" s="1"/>
  <c r="N736" i="10"/>
  <c r="Z736" i="10" s="1"/>
  <c r="AL736" i="10" s="1"/>
  <c r="N737" i="10"/>
  <c r="N738" i="10"/>
  <c r="Z738" i="10" s="1"/>
  <c r="AL738" i="10" s="1"/>
  <c r="N739" i="10"/>
  <c r="Z739" i="10" s="1"/>
  <c r="AL739" i="10" s="1"/>
  <c r="N740" i="10"/>
  <c r="Z740" i="10" s="1"/>
  <c r="AL740" i="10" s="1"/>
  <c r="N741" i="10"/>
  <c r="Z741" i="10" s="1"/>
  <c r="AL741" i="10" s="1"/>
  <c r="N742" i="10"/>
  <c r="Z742" i="10" s="1"/>
  <c r="AL742" i="10" s="1"/>
  <c r="N743" i="10"/>
  <c r="Z743" i="10" s="1"/>
  <c r="AL743" i="10" s="1"/>
  <c r="N744" i="10"/>
  <c r="Z744" i="10" s="1"/>
  <c r="AL744" i="10" s="1"/>
  <c r="N745" i="10"/>
  <c r="Z745" i="10" s="1"/>
  <c r="AL745" i="10" s="1"/>
  <c r="N746" i="10"/>
  <c r="N747" i="10"/>
  <c r="Z747" i="10" s="1"/>
  <c r="AL747" i="10" s="1"/>
  <c r="N748" i="10"/>
  <c r="Z748" i="10" s="1"/>
  <c r="AL748" i="10" s="1"/>
  <c r="N749" i="10"/>
  <c r="Z749" i="10" s="1"/>
  <c r="AL749" i="10" s="1"/>
  <c r="N750" i="10"/>
  <c r="Z750" i="10" s="1"/>
  <c r="AL750" i="10" s="1"/>
  <c r="N751" i="10"/>
  <c r="Z751" i="10" s="1"/>
  <c r="AL751" i="10" s="1"/>
  <c r="N752" i="10"/>
  <c r="Z752" i="10" s="1"/>
  <c r="AL752" i="10" s="1"/>
  <c r="BF26" i="7" l="1"/>
  <c r="U28" i="14" l="1"/>
  <c r="Q28" i="14"/>
  <c r="AC28" i="14" s="1"/>
  <c r="AO28" i="14" s="1"/>
  <c r="O28" i="14"/>
  <c r="AA28" i="14" s="1"/>
  <c r="AM28" i="14" s="1"/>
  <c r="I28" i="14"/>
  <c r="K28" i="14" s="1"/>
  <c r="M28" i="14" s="1"/>
  <c r="N28" i="14" s="1"/>
  <c r="AS28" i="14" l="1"/>
  <c r="AG28" i="14"/>
  <c r="V28" i="14"/>
  <c r="W28" i="14" s="1"/>
  <c r="Y28" i="14" s="1"/>
  <c r="Z28" i="14" s="1"/>
  <c r="AH28" i="14" l="1"/>
  <c r="AI28" i="14" s="1"/>
  <c r="AK28" i="14" s="1"/>
  <c r="AL28" i="14" s="1"/>
  <c r="AT754" i="10"/>
  <c r="AC21" i="6" s="1"/>
  <c r="AK754" i="10"/>
  <c r="AH754" i="10"/>
  <c r="W21" i="6" s="1"/>
  <c r="Y754" i="10"/>
  <c r="AT28" i="14" l="1"/>
  <c r="AU28" i="14" s="1"/>
  <c r="AW28" i="14" s="1"/>
  <c r="AX28" i="14" s="1"/>
  <c r="I613" i="3"/>
  <c r="J613" i="3" s="1"/>
  <c r="K613" i="3" s="1"/>
  <c r="Z613" i="3"/>
  <c r="F15" i="14"/>
  <c r="F14" i="14"/>
  <c r="F13" i="14"/>
  <c r="F12" i="14"/>
  <c r="F11" i="14"/>
  <c r="N1" i="14"/>
  <c r="M1" i="14"/>
  <c r="Q350" i="1"/>
  <c r="AD350" i="1" s="1"/>
  <c r="AQ350" i="1" s="1"/>
  <c r="P350" i="1"/>
  <c r="AC350" i="1" s="1"/>
  <c r="AP350" i="1" s="1"/>
  <c r="Q321" i="1"/>
  <c r="AD321" i="1" s="1"/>
  <c r="AQ321" i="1" s="1"/>
  <c r="P321" i="1"/>
  <c r="AC321" i="1" s="1"/>
  <c r="AP321" i="1" s="1"/>
  <c r="Q308" i="1"/>
  <c r="AD308" i="1" s="1"/>
  <c r="AQ308" i="1" s="1"/>
  <c r="P308" i="1"/>
  <c r="AC308" i="1" s="1"/>
  <c r="AP308" i="1" s="1"/>
  <c r="Q291" i="1"/>
  <c r="AD291" i="1" s="1"/>
  <c r="AQ291" i="1" s="1"/>
  <c r="P291" i="1"/>
  <c r="AC291" i="1" s="1"/>
  <c r="AP291" i="1" s="1"/>
  <c r="Q273" i="1"/>
  <c r="AD273" i="1" s="1"/>
  <c r="AQ273" i="1" s="1"/>
  <c r="P273" i="1"/>
  <c r="AC273" i="1" s="1"/>
  <c r="AP273" i="1" s="1"/>
  <c r="Q255" i="1"/>
  <c r="AD255" i="1" s="1"/>
  <c r="AQ255" i="1" s="1"/>
  <c r="P255" i="1"/>
  <c r="AC255" i="1" s="1"/>
  <c r="AP255" i="1" s="1"/>
  <c r="Q237" i="1"/>
  <c r="AD237" i="1" s="1"/>
  <c r="AQ237" i="1" s="1"/>
  <c r="P237" i="1"/>
  <c r="AC237" i="1" s="1"/>
  <c r="AP237" i="1" s="1"/>
  <c r="Q222" i="1"/>
  <c r="AD222" i="1" s="1"/>
  <c r="AQ222" i="1" s="1"/>
  <c r="P222" i="1"/>
  <c r="AC222" i="1" s="1"/>
  <c r="AP222" i="1" s="1"/>
  <c r="Q206" i="1"/>
  <c r="AD206" i="1" s="1"/>
  <c r="AQ206" i="1" s="1"/>
  <c r="P206" i="1"/>
  <c r="AC206" i="1" s="1"/>
  <c r="AP206" i="1" s="1"/>
  <c r="Q187" i="1"/>
  <c r="AD187" i="1" s="1"/>
  <c r="AQ187" i="1" s="1"/>
  <c r="P187" i="1"/>
  <c r="AC187" i="1" s="1"/>
  <c r="AP187" i="1" s="1"/>
  <c r="Q175" i="1"/>
  <c r="AD175" i="1" s="1"/>
  <c r="AQ175" i="1" s="1"/>
  <c r="P175" i="1"/>
  <c r="AC175" i="1" s="1"/>
  <c r="AP175" i="1" s="1"/>
  <c r="Q99" i="1"/>
  <c r="AD99" i="1" s="1"/>
  <c r="AQ99" i="1" s="1"/>
  <c r="P99" i="1"/>
  <c r="AC99" i="1" s="1"/>
  <c r="AP99" i="1" s="1"/>
  <c r="Q83" i="1"/>
  <c r="AD83" i="1" s="1"/>
  <c r="AQ83" i="1" s="1"/>
  <c r="P83" i="1"/>
  <c r="AC83" i="1" s="1"/>
  <c r="AP83" i="1" s="1"/>
  <c r="Q59" i="1"/>
  <c r="AD59" i="1" s="1"/>
  <c r="AQ59" i="1" s="1"/>
  <c r="P59" i="1"/>
  <c r="AC59" i="1" s="1"/>
  <c r="AP59" i="1" s="1"/>
  <c r="Q31" i="1"/>
  <c r="AD31" i="1" s="1"/>
  <c r="AQ31" i="1" s="1"/>
  <c r="P31" i="1"/>
  <c r="AC31" i="1" s="1"/>
  <c r="AP31" i="1" s="1"/>
  <c r="D78" i="1"/>
  <c r="D54" i="1"/>
  <c r="D26" i="1"/>
  <c r="R229" i="1"/>
  <c r="AE229" i="1" s="1"/>
  <c r="AR229" i="1" s="1"/>
  <c r="P229" i="1"/>
  <c r="AC229" i="1" s="1"/>
  <c r="I229" i="1"/>
  <c r="K229" i="1" s="1"/>
  <c r="M229" i="1" s="1"/>
  <c r="N229" i="1" s="1"/>
  <c r="F229" i="1"/>
  <c r="D232" i="1"/>
  <c r="R230" i="1"/>
  <c r="AE230" i="1" s="1"/>
  <c r="AR230" i="1" s="1"/>
  <c r="P230" i="1"/>
  <c r="Q230" i="1" s="1"/>
  <c r="I230" i="1"/>
  <c r="K230" i="1" s="1"/>
  <c r="M230" i="1" s="1"/>
  <c r="N230" i="1" s="1"/>
  <c r="F230" i="1"/>
  <c r="R214" i="1"/>
  <c r="AE214" i="1" s="1"/>
  <c r="AR214" i="1" s="1"/>
  <c r="P214" i="1"/>
  <c r="Q214" i="1" s="1"/>
  <c r="I214" i="1"/>
  <c r="K214" i="1" s="1"/>
  <c r="M214" i="1" s="1"/>
  <c r="N214" i="1" s="1"/>
  <c r="F214" i="1"/>
  <c r="R313" i="1"/>
  <c r="AE313" i="1" s="1"/>
  <c r="AR313" i="1" s="1"/>
  <c r="P313" i="1"/>
  <c r="Q313" i="1" s="1"/>
  <c r="I313" i="1"/>
  <c r="K313" i="1" s="1"/>
  <c r="M313" i="1" s="1"/>
  <c r="N313" i="1" s="1"/>
  <c r="F313" i="1"/>
  <c r="D316" i="1"/>
  <c r="D303" i="1"/>
  <c r="R296" i="1"/>
  <c r="AE296" i="1" s="1"/>
  <c r="AR296" i="1" s="1"/>
  <c r="P296" i="1"/>
  <c r="Q296" i="1" s="1"/>
  <c r="I296" i="1"/>
  <c r="K296" i="1" s="1"/>
  <c r="M296" i="1" s="1"/>
  <c r="N296" i="1" s="1"/>
  <c r="F296" i="1"/>
  <c r="R298" i="1"/>
  <c r="AE298" i="1" s="1"/>
  <c r="AR298" i="1" s="1"/>
  <c r="P298" i="1"/>
  <c r="AC298" i="1" s="1"/>
  <c r="I298" i="1"/>
  <c r="K298" i="1" s="1"/>
  <c r="M298" i="1" s="1"/>
  <c r="N298" i="1" s="1"/>
  <c r="F298" i="1"/>
  <c r="R297" i="1"/>
  <c r="AE297" i="1" s="1"/>
  <c r="AR297" i="1" s="1"/>
  <c r="P297" i="1"/>
  <c r="Q297" i="1" s="1"/>
  <c r="I297" i="1"/>
  <c r="J297" i="1" s="1"/>
  <c r="K297" i="1" s="1"/>
  <c r="M297" i="1" s="1"/>
  <c r="N297" i="1" s="1"/>
  <c r="F297" i="1"/>
  <c r="R299" i="1"/>
  <c r="AE299" i="1" s="1"/>
  <c r="AR299" i="1" s="1"/>
  <c r="P299" i="1"/>
  <c r="Q299" i="1" s="1"/>
  <c r="I299" i="1"/>
  <c r="J299" i="1" s="1"/>
  <c r="K299" i="1" s="1"/>
  <c r="M299" i="1" s="1"/>
  <c r="N299" i="1" s="1"/>
  <c r="F299" i="1"/>
  <c r="D286" i="1"/>
  <c r="R281" i="1"/>
  <c r="AE281" i="1" s="1"/>
  <c r="AR281" i="1" s="1"/>
  <c r="P281" i="1"/>
  <c r="Q281" i="1" s="1"/>
  <c r="I281" i="1"/>
  <c r="J281" i="1" s="1"/>
  <c r="K281" i="1" s="1"/>
  <c r="M281" i="1" s="1"/>
  <c r="N281" i="1" s="1"/>
  <c r="F281" i="1"/>
  <c r="R282" i="1"/>
  <c r="AE282" i="1" s="1"/>
  <c r="AR282" i="1" s="1"/>
  <c r="P282" i="1"/>
  <c r="AC282" i="1" s="1"/>
  <c r="AP282" i="1" s="1"/>
  <c r="AQ282" i="1" s="1"/>
  <c r="I282" i="1"/>
  <c r="K282" i="1" s="1"/>
  <c r="M282" i="1" s="1"/>
  <c r="N282" i="1" s="1"/>
  <c r="F282" i="1"/>
  <c r="R283" i="1"/>
  <c r="AE283" i="1" s="1"/>
  <c r="AR283" i="1" s="1"/>
  <c r="P283" i="1"/>
  <c r="AC283" i="1" s="1"/>
  <c r="AP283" i="1" s="1"/>
  <c r="AQ283" i="1" s="1"/>
  <c r="I283" i="1"/>
  <c r="K283" i="1" s="1"/>
  <c r="M283" i="1" s="1"/>
  <c r="N283" i="1" s="1"/>
  <c r="F283" i="1"/>
  <c r="R280" i="1"/>
  <c r="AE280" i="1" s="1"/>
  <c r="AR280" i="1" s="1"/>
  <c r="P280" i="1"/>
  <c r="Q280" i="1" s="1"/>
  <c r="I280" i="1"/>
  <c r="J280" i="1" s="1"/>
  <c r="F280" i="1"/>
  <c r="R284" i="1"/>
  <c r="AE284" i="1" s="1"/>
  <c r="AR284" i="1" s="1"/>
  <c r="P284" i="1"/>
  <c r="Q284" i="1" s="1"/>
  <c r="I284" i="1"/>
  <c r="K284" i="1" s="1"/>
  <c r="M284" i="1" s="1"/>
  <c r="N284" i="1" s="1"/>
  <c r="F284" i="1"/>
  <c r="R285" i="1"/>
  <c r="AE285" i="1" s="1"/>
  <c r="AR285" i="1" s="1"/>
  <c r="P285" i="1"/>
  <c r="Q285" i="1" s="1"/>
  <c r="I285" i="1"/>
  <c r="K285" i="1" s="1"/>
  <c r="M285" i="1" s="1"/>
  <c r="N285" i="1" s="1"/>
  <c r="F285" i="1"/>
  <c r="R245" i="1"/>
  <c r="AE245" i="1" s="1"/>
  <c r="AR245" i="1" s="1"/>
  <c r="P245" i="1"/>
  <c r="Q245" i="1" s="1"/>
  <c r="I245" i="1"/>
  <c r="K245" i="1" s="1"/>
  <c r="M245" i="1" s="1"/>
  <c r="N245" i="1" s="1"/>
  <c r="F245" i="1"/>
  <c r="D250" i="1"/>
  <c r="D201" i="1"/>
  <c r="R197" i="1"/>
  <c r="AE197" i="1" s="1"/>
  <c r="AR197" i="1" s="1"/>
  <c r="P197" i="1"/>
  <c r="Q197" i="1" s="1"/>
  <c r="I197" i="1"/>
  <c r="K197" i="1" s="1"/>
  <c r="M197" i="1" s="1"/>
  <c r="N197" i="1" s="1"/>
  <c r="F197" i="1"/>
  <c r="R198" i="1"/>
  <c r="AE198" i="1" s="1"/>
  <c r="AR198" i="1" s="1"/>
  <c r="P198" i="1"/>
  <c r="Q198" i="1" s="1"/>
  <c r="I198" i="1"/>
  <c r="K198" i="1" s="1"/>
  <c r="M198" i="1" s="1"/>
  <c r="N198" i="1" s="1"/>
  <c r="F198" i="1"/>
  <c r="R188" i="1"/>
  <c r="AE188" i="1" s="1"/>
  <c r="AR188" i="1" s="1"/>
  <c r="P188" i="1"/>
  <c r="AC188" i="1" s="1"/>
  <c r="AP188" i="1" s="1"/>
  <c r="AQ188" i="1" s="1"/>
  <c r="I188" i="1"/>
  <c r="J188" i="1" s="1"/>
  <c r="K188" i="1" s="1"/>
  <c r="M188" i="1" s="1"/>
  <c r="N188" i="1" s="1"/>
  <c r="F188" i="1"/>
  <c r="AP229" i="1" l="1"/>
  <c r="AQ229" i="1" s="1"/>
  <c r="AD229" i="1"/>
  <c r="AV229" i="1"/>
  <c r="AI229" i="1"/>
  <c r="V229" i="1"/>
  <c r="Q229" i="1"/>
  <c r="AC230" i="1"/>
  <c r="AP230" i="1" s="1"/>
  <c r="AQ230" i="1" s="1"/>
  <c r="AV230" i="1"/>
  <c r="AI230" i="1"/>
  <c r="V230" i="1"/>
  <c r="AC313" i="1"/>
  <c r="AP313" i="1" s="1"/>
  <c r="AQ313" i="1" s="1"/>
  <c r="AC214" i="1"/>
  <c r="AP214" i="1" s="1"/>
  <c r="AQ214" i="1" s="1"/>
  <c r="AV214" i="1"/>
  <c r="AI214" i="1"/>
  <c r="V214" i="1"/>
  <c r="W214" i="1" s="1"/>
  <c r="AV313" i="1"/>
  <c r="AI313" i="1"/>
  <c r="V313" i="1"/>
  <c r="Q282" i="1"/>
  <c r="Q283" i="1"/>
  <c r="AC296" i="1"/>
  <c r="AP296" i="1" s="1"/>
  <c r="AQ296" i="1" s="1"/>
  <c r="AC281" i="1"/>
  <c r="AP281" i="1" s="1"/>
  <c r="AQ281" i="1" s="1"/>
  <c r="AC299" i="1"/>
  <c r="AP299" i="1" s="1"/>
  <c r="AQ299" i="1" s="1"/>
  <c r="AC297" i="1"/>
  <c r="AP297" i="1" s="1"/>
  <c r="AQ297" i="1" s="1"/>
  <c r="AI296" i="1"/>
  <c r="AV296" i="1"/>
  <c r="V296" i="1"/>
  <c r="AV298" i="1"/>
  <c r="AI298" i="1"/>
  <c r="AP298" i="1"/>
  <c r="AQ298" i="1" s="1"/>
  <c r="AD298" i="1"/>
  <c r="V298" i="1"/>
  <c r="Q298" i="1"/>
  <c r="AV297" i="1"/>
  <c r="AI297" i="1"/>
  <c r="AD297" i="1"/>
  <c r="V297" i="1"/>
  <c r="AV299" i="1"/>
  <c r="AI299" i="1"/>
  <c r="V299" i="1"/>
  <c r="W299" i="1" s="1"/>
  <c r="AV281" i="1"/>
  <c r="AI281" i="1"/>
  <c r="V281" i="1"/>
  <c r="AV282" i="1"/>
  <c r="AI282" i="1"/>
  <c r="AD282" i="1"/>
  <c r="V282" i="1"/>
  <c r="K280" i="1"/>
  <c r="M280" i="1" s="1"/>
  <c r="N280" i="1" s="1"/>
  <c r="AV283" i="1"/>
  <c r="AI283" i="1"/>
  <c r="V283" i="1"/>
  <c r="AD283" i="1"/>
  <c r="AC280" i="1"/>
  <c r="AP280" i="1" s="1"/>
  <c r="AQ280" i="1" s="1"/>
  <c r="AV280" i="1"/>
  <c r="AI280" i="1"/>
  <c r="V280" i="1"/>
  <c r="W280" i="1" s="1"/>
  <c r="AD280" i="1"/>
  <c r="AC284" i="1"/>
  <c r="AP284" i="1" s="1"/>
  <c r="AQ284" i="1" s="1"/>
  <c r="AV284" i="1"/>
  <c r="AI284" i="1"/>
  <c r="V284" i="1"/>
  <c r="AC285" i="1"/>
  <c r="AP285" i="1" s="1"/>
  <c r="AQ285" i="1" s="1"/>
  <c r="AV285" i="1"/>
  <c r="AI285" i="1"/>
  <c r="V285" i="1"/>
  <c r="W285" i="1" s="1"/>
  <c r="AC245" i="1"/>
  <c r="AP245" i="1" s="1"/>
  <c r="AQ245" i="1" s="1"/>
  <c r="AV245" i="1"/>
  <c r="AI245" i="1"/>
  <c r="V245" i="1"/>
  <c r="Q188" i="1"/>
  <c r="AC198" i="1"/>
  <c r="AP198" i="1" s="1"/>
  <c r="AQ198" i="1" s="1"/>
  <c r="AC197" i="1"/>
  <c r="AP197" i="1" s="1"/>
  <c r="AQ197" i="1" s="1"/>
  <c r="AV197" i="1"/>
  <c r="AI197" i="1"/>
  <c r="V197" i="1"/>
  <c r="AV198" i="1"/>
  <c r="AI198" i="1"/>
  <c r="V198" i="1"/>
  <c r="W198" i="1" s="1"/>
  <c r="AV188" i="1"/>
  <c r="AI188" i="1"/>
  <c r="V188" i="1"/>
  <c r="AD188" i="1"/>
  <c r="W229" i="1" l="1"/>
  <c r="AJ229" i="1" s="1"/>
  <c r="AK229" i="1" s="1"/>
  <c r="AM229" i="1" s="1"/>
  <c r="AN229" i="1" s="1"/>
  <c r="AD214" i="1"/>
  <c r="AJ214" i="1" s="1"/>
  <c r="AW214" i="1" s="1"/>
  <c r="AX214" i="1" s="1"/>
  <c r="AZ214" i="1" s="1"/>
  <c r="BA214" i="1" s="1"/>
  <c r="AD230" i="1"/>
  <c r="AD313" i="1"/>
  <c r="W230" i="1"/>
  <c r="X230" i="1" s="1"/>
  <c r="Z230" i="1" s="1"/>
  <c r="AA230" i="1" s="1"/>
  <c r="X214" i="1"/>
  <c r="Z214" i="1" s="1"/>
  <c r="AA214" i="1" s="1"/>
  <c r="W313" i="1"/>
  <c r="W283" i="1"/>
  <c r="AJ283" i="1" s="1"/>
  <c r="AW283" i="1" s="1"/>
  <c r="AX283" i="1" s="1"/>
  <c r="AZ283" i="1" s="1"/>
  <c r="BA283" i="1" s="1"/>
  <c r="AD299" i="1"/>
  <c r="AJ299" i="1" s="1"/>
  <c r="W298" i="1"/>
  <c r="X298" i="1" s="1"/>
  <c r="Z298" i="1" s="1"/>
  <c r="AA298" i="1" s="1"/>
  <c r="AD281" i="1"/>
  <c r="AD296" i="1"/>
  <c r="W296" i="1"/>
  <c r="X296" i="1" s="1"/>
  <c r="Z296" i="1" s="1"/>
  <c r="AA296" i="1" s="1"/>
  <c r="AJ298" i="1"/>
  <c r="AK298" i="1" s="1"/>
  <c r="AM298" i="1" s="1"/>
  <c r="AN298" i="1" s="1"/>
  <c r="W297" i="1"/>
  <c r="AJ297" i="1" s="1"/>
  <c r="X299" i="1"/>
  <c r="Z299" i="1" s="1"/>
  <c r="AA299" i="1" s="1"/>
  <c r="W281" i="1"/>
  <c r="W282" i="1"/>
  <c r="X282" i="1" s="1"/>
  <c r="Z282" i="1" s="1"/>
  <c r="AA282" i="1" s="1"/>
  <c r="AJ280" i="1"/>
  <c r="AW280" i="1" s="1"/>
  <c r="AX280" i="1" s="1"/>
  <c r="AZ280" i="1" s="1"/>
  <c r="BA280" i="1" s="1"/>
  <c r="X280" i="1"/>
  <c r="Z280" i="1" s="1"/>
  <c r="AA280" i="1" s="1"/>
  <c r="AD284" i="1"/>
  <c r="W188" i="1"/>
  <c r="X188" i="1" s="1"/>
  <c r="Z188" i="1" s="1"/>
  <c r="AA188" i="1" s="1"/>
  <c r="AD285" i="1"/>
  <c r="AJ285" i="1" s="1"/>
  <c r="W284" i="1"/>
  <c r="X285" i="1"/>
  <c r="Z285" i="1" s="1"/>
  <c r="AA285" i="1" s="1"/>
  <c r="AD198" i="1"/>
  <c r="AJ198" i="1" s="1"/>
  <c r="AD245" i="1"/>
  <c r="W245" i="1"/>
  <c r="AD197" i="1"/>
  <c r="W197" i="1"/>
  <c r="X198" i="1"/>
  <c r="Z198" i="1" s="1"/>
  <c r="AA198" i="1" s="1"/>
  <c r="X229" i="1" l="1"/>
  <c r="Z229" i="1" s="1"/>
  <c r="AA229" i="1" s="1"/>
  <c r="AK214" i="1"/>
  <c r="AM214" i="1" s="1"/>
  <c r="AN214" i="1" s="1"/>
  <c r="AJ281" i="1"/>
  <c r="AW281" i="1" s="1"/>
  <c r="AX281" i="1" s="1"/>
  <c r="AZ281" i="1" s="1"/>
  <c r="BA281" i="1" s="1"/>
  <c r="AW229" i="1"/>
  <c r="AX229" i="1" s="1"/>
  <c r="AZ229" i="1" s="1"/>
  <c r="BA229" i="1" s="1"/>
  <c r="AJ313" i="1"/>
  <c r="AK313" i="1" s="1"/>
  <c r="AM313" i="1" s="1"/>
  <c r="AN313" i="1" s="1"/>
  <c r="AJ230" i="1"/>
  <c r="X283" i="1"/>
  <c r="Z283" i="1" s="1"/>
  <c r="AA283" i="1" s="1"/>
  <c r="AJ188" i="1"/>
  <c r="AW188" i="1" s="1"/>
  <c r="AX188" i="1" s="1"/>
  <c r="AZ188" i="1" s="1"/>
  <c r="BA188" i="1" s="1"/>
  <c r="X313" i="1"/>
  <c r="Z313" i="1" s="1"/>
  <c r="AA313" i="1" s="1"/>
  <c r="AK299" i="1"/>
  <c r="AM299" i="1" s="1"/>
  <c r="AN299" i="1" s="1"/>
  <c r="AW299" i="1"/>
  <c r="AX299" i="1" s="1"/>
  <c r="AZ299" i="1" s="1"/>
  <c r="BA299" i="1" s="1"/>
  <c r="AW298" i="1"/>
  <c r="AX298" i="1" s="1"/>
  <c r="AZ298" i="1" s="1"/>
  <c r="BA298" i="1" s="1"/>
  <c r="AW285" i="1"/>
  <c r="AX285" i="1" s="1"/>
  <c r="AZ285" i="1" s="1"/>
  <c r="BA285" i="1" s="1"/>
  <c r="AK285" i="1"/>
  <c r="AM285" i="1" s="1"/>
  <c r="AN285" i="1" s="1"/>
  <c r="AJ282" i="1"/>
  <c r="AW282" i="1" s="1"/>
  <c r="AX282" i="1" s="1"/>
  <c r="AZ282" i="1" s="1"/>
  <c r="BA282" i="1" s="1"/>
  <c r="AJ296" i="1"/>
  <c r="AK297" i="1"/>
  <c r="AM297" i="1" s="1"/>
  <c r="AN297" i="1" s="1"/>
  <c r="AW297" i="1"/>
  <c r="AX297" i="1" s="1"/>
  <c r="AZ297" i="1" s="1"/>
  <c r="BA297" i="1" s="1"/>
  <c r="X297" i="1"/>
  <c r="Z297" i="1" s="1"/>
  <c r="AA297" i="1" s="1"/>
  <c r="AK280" i="1"/>
  <c r="AM280" i="1" s="1"/>
  <c r="AN280" i="1" s="1"/>
  <c r="X281" i="1"/>
  <c r="Z281" i="1" s="1"/>
  <c r="AA281" i="1" s="1"/>
  <c r="AK283" i="1"/>
  <c r="AM283" i="1" s="1"/>
  <c r="AN283" i="1" s="1"/>
  <c r="AJ284" i="1"/>
  <c r="AK284" i="1" s="1"/>
  <c r="AM284" i="1" s="1"/>
  <c r="AN284" i="1" s="1"/>
  <c r="X284" i="1"/>
  <c r="Z284" i="1" s="1"/>
  <c r="AA284" i="1" s="1"/>
  <c r="AJ197" i="1"/>
  <c r="AK197" i="1" s="1"/>
  <c r="AM197" i="1" s="1"/>
  <c r="AN197" i="1" s="1"/>
  <c r="AK198" i="1"/>
  <c r="AM198" i="1" s="1"/>
  <c r="AN198" i="1" s="1"/>
  <c r="AW198" i="1"/>
  <c r="AX198" i="1" s="1"/>
  <c r="AZ198" i="1" s="1"/>
  <c r="BA198" i="1" s="1"/>
  <c r="AJ245" i="1"/>
  <c r="AK245" i="1" s="1"/>
  <c r="AM245" i="1" s="1"/>
  <c r="AN245" i="1" s="1"/>
  <c r="X245" i="1"/>
  <c r="Z245" i="1" s="1"/>
  <c r="AA245" i="1" s="1"/>
  <c r="X197" i="1"/>
  <c r="Z197" i="1" s="1"/>
  <c r="AA197" i="1" s="1"/>
  <c r="AW313" i="1" l="1"/>
  <c r="AX313" i="1" s="1"/>
  <c r="AZ313" i="1" s="1"/>
  <c r="BA313" i="1" s="1"/>
  <c r="AK188" i="1"/>
  <c r="AM188" i="1" s="1"/>
  <c r="AN188" i="1" s="1"/>
  <c r="AK281" i="1"/>
  <c r="AM281" i="1" s="1"/>
  <c r="AN281" i="1" s="1"/>
  <c r="AW230" i="1"/>
  <c r="AX230" i="1" s="1"/>
  <c r="AZ230" i="1" s="1"/>
  <c r="BA230" i="1" s="1"/>
  <c r="AK230" i="1"/>
  <c r="AM230" i="1" s="1"/>
  <c r="AN230" i="1" s="1"/>
  <c r="AK282" i="1"/>
  <c r="AM282" i="1" s="1"/>
  <c r="AN282" i="1" s="1"/>
  <c r="AW296" i="1"/>
  <c r="AX296" i="1" s="1"/>
  <c r="AZ296" i="1" s="1"/>
  <c r="BA296" i="1" s="1"/>
  <c r="AK296" i="1"/>
  <c r="AM296" i="1" s="1"/>
  <c r="AN296" i="1" s="1"/>
  <c r="AW197" i="1"/>
  <c r="AX197" i="1" s="1"/>
  <c r="AZ197" i="1" s="1"/>
  <c r="BA197" i="1" s="1"/>
  <c r="AW284" i="1"/>
  <c r="AX284" i="1" s="1"/>
  <c r="AZ284" i="1" s="1"/>
  <c r="BA284" i="1" s="1"/>
  <c r="AW245" i="1"/>
  <c r="AX245" i="1" s="1"/>
  <c r="AZ245" i="1" s="1"/>
  <c r="BA245" i="1" s="1"/>
  <c r="R337" i="1" l="1"/>
  <c r="AE337" i="1" s="1"/>
  <c r="AR337" i="1" s="1"/>
  <c r="P337" i="1"/>
  <c r="AC337" i="1" s="1"/>
  <c r="AP337" i="1" s="1"/>
  <c r="AQ337" i="1" s="1"/>
  <c r="I337" i="1"/>
  <c r="K337" i="1" s="1"/>
  <c r="M337" i="1" s="1"/>
  <c r="N337" i="1" s="1"/>
  <c r="F337" i="1"/>
  <c r="D170" i="1"/>
  <c r="R157" i="1"/>
  <c r="AE157" i="1" s="1"/>
  <c r="AR157" i="1" s="1"/>
  <c r="P157" i="1"/>
  <c r="AC157" i="1" s="1"/>
  <c r="AP157" i="1" s="1"/>
  <c r="AQ157" i="1" s="1"/>
  <c r="I157" i="1"/>
  <c r="K157" i="1" s="1"/>
  <c r="M157" i="1" s="1"/>
  <c r="N157" i="1" s="1"/>
  <c r="F157" i="1"/>
  <c r="R151" i="1"/>
  <c r="AE151" i="1" s="1"/>
  <c r="AR151" i="1" s="1"/>
  <c r="P151" i="1"/>
  <c r="Q151" i="1" s="1"/>
  <c r="I151" i="1"/>
  <c r="J151" i="1" s="1"/>
  <c r="K151" i="1" s="1"/>
  <c r="M151" i="1" s="1"/>
  <c r="N151" i="1" s="1"/>
  <c r="F151" i="1"/>
  <c r="R140" i="1"/>
  <c r="AE140" i="1" s="1"/>
  <c r="AR140" i="1" s="1"/>
  <c r="P140" i="1"/>
  <c r="AC140" i="1" s="1"/>
  <c r="AP140" i="1" s="1"/>
  <c r="AQ140" i="1" s="1"/>
  <c r="I140" i="1"/>
  <c r="J140" i="1" s="1"/>
  <c r="K140" i="1" s="1"/>
  <c r="M140" i="1" s="1"/>
  <c r="N140" i="1" s="1"/>
  <c r="F140" i="1"/>
  <c r="R76" i="1"/>
  <c r="AE76" i="1" s="1"/>
  <c r="AR76" i="1" s="1"/>
  <c r="P76" i="1"/>
  <c r="Q76" i="1" s="1"/>
  <c r="I76" i="1"/>
  <c r="J76" i="1" s="1"/>
  <c r="K76" i="1" s="1"/>
  <c r="M76" i="1" s="1"/>
  <c r="N76" i="1" s="1"/>
  <c r="F76" i="1"/>
  <c r="R68" i="1"/>
  <c r="AE68" i="1" s="1"/>
  <c r="AR68" i="1" s="1"/>
  <c r="P68" i="1"/>
  <c r="Q68" i="1" s="1"/>
  <c r="I68" i="1"/>
  <c r="J68" i="1" s="1"/>
  <c r="K68" i="1" s="1"/>
  <c r="M68" i="1" s="1"/>
  <c r="N68" i="1" s="1"/>
  <c r="F68" i="1"/>
  <c r="R45" i="1"/>
  <c r="AE45" i="1" s="1"/>
  <c r="AR45" i="1" s="1"/>
  <c r="P45" i="1"/>
  <c r="AC45" i="1" s="1"/>
  <c r="I45" i="1"/>
  <c r="F45" i="1"/>
  <c r="R24" i="1"/>
  <c r="AE24" i="1" s="1"/>
  <c r="AR24" i="1" s="1"/>
  <c r="P24" i="1"/>
  <c r="Q24" i="1" s="1"/>
  <c r="I24" i="1"/>
  <c r="J24" i="1" s="1"/>
  <c r="F24" i="1"/>
  <c r="M1" i="1"/>
  <c r="N1" i="1"/>
  <c r="R10" i="1"/>
  <c r="AE10" i="1" s="1"/>
  <c r="AR10" i="1" s="1"/>
  <c r="P10" i="1"/>
  <c r="Q10" i="1" s="1"/>
  <c r="I10" i="1"/>
  <c r="F10" i="1"/>
  <c r="R12" i="1"/>
  <c r="AE12" i="1" s="1"/>
  <c r="AR12" i="1" s="1"/>
  <c r="P12" i="1"/>
  <c r="AC12" i="1" s="1"/>
  <c r="AP12" i="1" s="1"/>
  <c r="AQ12" i="1" s="1"/>
  <c r="I12" i="1"/>
  <c r="K12" i="1" s="1"/>
  <c r="M12" i="1" s="1"/>
  <c r="N12" i="1" s="1"/>
  <c r="F12" i="1"/>
  <c r="R11" i="1"/>
  <c r="AE11" i="1" s="1"/>
  <c r="AR11" i="1" s="1"/>
  <c r="P11" i="1"/>
  <c r="AC11" i="1" s="1"/>
  <c r="I11" i="1"/>
  <c r="F11" i="1"/>
  <c r="R9" i="1"/>
  <c r="AE9" i="1" s="1"/>
  <c r="AR9" i="1" s="1"/>
  <c r="P9" i="1"/>
  <c r="Q9" i="1" s="1"/>
  <c r="I9" i="1"/>
  <c r="K9" i="1" s="1"/>
  <c r="M9" i="1" s="1"/>
  <c r="N9" i="1" s="1"/>
  <c r="F9" i="1"/>
  <c r="AW355" i="1"/>
  <c r="AJ355" i="1"/>
  <c r="W355" i="1"/>
  <c r="J355" i="1"/>
  <c r="AW114" i="1"/>
  <c r="AJ114" i="1"/>
  <c r="W114" i="1"/>
  <c r="J114" i="1"/>
  <c r="Q337" i="1" l="1"/>
  <c r="AV337" i="1"/>
  <c r="AI337" i="1"/>
  <c r="AD337" i="1"/>
  <c r="V337" i="1"/>
  <c r="Q157" i="1"/>
  <c r="AV157" i="1"/>
  <c r="AI157" i="1"/>
  <c r="AD157" i="1"/>
  <c r="V157" i="1"/>
  <c r="Q140" i="1"/>
  <c r="AC151" i="1"/>
  <c r="AD151" i="1" s="1"/>
  <c r="AV151" i="1"/>
  <c r="AI151" i="1"/>
  <c r="V151" i="1"/>
  <c r="W151" i="1" s="1"/>
  <c r="AV140" i="1"/>
  <c r="AI140" i="1"/>
  <c r="AD140" i="1"/>
  <c r="V140" i="1"/>
  <c r="AC68" i="1"/>
  <c r="AP68" i="1" s="1"/>
  <c r="AQ68" i="1" s="1"/>
  <c r="AC76" i="1"/>
  <c r="AP76" i="1" s="1"/>
  <c r="AQ76" i="1" s="1"/>
  <c r="AV76" i="1"/>
  <c r="AI76" i="1"/>
  <c r="V76" i="1"/>
  <c r="AD76" i="1"/>
  <c r="AV68" i="1"/>
  <c r="AI68" i="1"/>
  <c r="V68" i="1"/>
  <c r="Q12" i="1"/>
  <c r="J45" i="1"/>
  <c r="K45" i="1" s="1"/>
  <c r="M45" i="1" s="1"/>
  <c r="N45" i="1" s="1"/>
  <c r="AP45" i="1"/>
  <c r="AQ45" i="1" s="1"/>
  <c r="AD45" i="1"/>
  <c r="AV45" i="1"/>
  <c r="AI45" i="1"/>
  <c r="V45" i="1"/>
  <c r="Q45" i="1"/>
  <c r="K24" i="1"/>
  <c r="M24" i="1" s="1"/>
  <c r="N24" i="1" s="1"/>
  <c r="AC24" i="1"/>
  <c r="AP24" i="1" s="1"/>
  <c r="AQ24" i="1" s="1"/>
  <c r="AV24" i="1"/>
  <c r="AI24" i="1"/>
  <c r="V24" i="1"/>
  <c r="J10" i="1"/>
  <c r="K10" i="1" s="1"/>
  <c r="M10" i="1" s="1"/>
  <c r="N10" i="1" s="1"/>
  <c r="AC10" i="1"/>
  <c r="AP10" i="1" s="1"/>
  <c r="AQ10" i="1" s="1"/>
  <c r="AV10" i="1"/>
  <c r="AI10" i="1"/>
  <c r="V10" i="1"/>
  <c r="AV12" i="1"/>
  <c r="AI12" i="1"/>
  <c r="V12" i="1"/>
  <c r="W12" i="1" s="1"/>
  <c r="AD12" i="1"/>
  <c r="J11" i="1"/>
  <c r="K11" i="1" s="1"/>
  <c r="M11" i="1" s="1"/>
  <c r="N11" i="1" s="1"/>
  <c r="AD11" i="1"/>
  <c r="AP11" i="1"/>
  <c r="AQ11" i="1" s="1"/>
  <c r="AI11" i="1"/>
  <c r="AV11" i="1"/>
  <c r="V11" i="1"/>
  <c r="Q11" i="1"/>
  <c r="AC9" i="1"/>
  <c r="AP9" i="1" s="1"/>
  <c r="AQ9" i="1" s="1"/>
  <c r="AV9" i="1"/>
  <c r="AI9" i="1"/>
  <c r="V9" i="1"/>
  <c r="W9" i="1" s="1"/>
  <c r="W337" i="1" l="1"/>
  <c r="X337" i="1" s="1"/>
  <c r="Z337" i="1" s="1"/>
  <c r="AA337" i="1" s="1"/>
  <c r="W157" i="1"/>
  <c r="AJ157" i="1" s="1"/>
  <c r="AD68" i="1"/>
  <c r="AJ151" i="1"/>
  <c r="AK151" i="1" s="1"/>
  <c r="AM151" i="1" s="1"/>
  <c r="AN151" i="1" s="1"/>
  <c r="AP151" i="1"/>
  <c r="AQ151" i="1" s="1"/>
  <c r="X151" i="1"/>
  <c r="Z151" i="1" s="1"/>
  <c r="AA151" i="1" s="1"/>
  <c r="W140" i="1"/>
  <c r="AJ140" i="1" s="1"/>
  <c r="W76" i="1"/>
  <c r="AJ76" i="1" s="1"/>
  <c r="AW76" i="1" s="1"/>
  <c r="AX76" i="1" s="1"/>
  <c r="AZ76" i="1" s="1"/>
  <c r="BA76" i="1" s="1"/>
  <c r="W68" i="1"/>
  <c r="W45" i="1"/>
  <c r="X45" i="1" s="1"/>
  <c r="Z45" i="1" s="1"/>
  <c r="AA45" i="1" s="1"/>
  <c r="AD24" i="1"/>
  <c r="W24" i="1"/>
  <c r="AD10" i="1"/>
  <c r="W10" i="1"/>
  <c r="AJ12" i="1"/>
  <c r="AW12" i="1" s="1"/>
  <c r="AX12" i="1" s="1"/>
  <c r="AZ12" i="1" s="1"/>
  <c r="BA12" i="1" s="1"/>
  <c r="X12" i="1"/>
  <c r="Z12" i="1" s="1"/>
  <c r="AA12" i="1" s="1"/>
  <c r="W11" i="1"/>
  <c r="X11" i="1" s="1"/>
  <c r="Z11" i="1" s="1"/>
  <c r="AA11" i="1" s="1"/>
  <c r="AD9" i="1"/>
  <c r="AJ9" i="1" s="1"/>
  <c r="AK9" i="1" s="1"/>
  <c r="AM9" i="1" s="1"/>
  <c r="AN9" i="1" s="1"/>
  <c r="X9" i="1"/>
  <c r="Z9" i="1" s="1"/>
  <c r="AA9" i="1" s="1"/>
  <c r="AJ337" i="1" l="1"/>
  <c r="AJ68" i="1"/>
  <c r="AW68" i="1" s="1"/>
  <c r="AX68" i="1" s="1"/>
  <c r="AZ68" i="1" s="1"/>
  <c r="BA68" i="1" s="1"/>
  <c r="AK157" i="1"/>
  <c r="AM157" i="1" s="1"/>
  <c r="AN157" i="1" s="1"/>
  <c r="AW157" i="1"/>
  <c r="AX157" i="1" s="1"/>
  <c r="AZ157" i="1" s="1"/>
  <c r="BA157" i="1" s="1"/>
  <c r="X157" i="1"/>
  <c r="Z157" i="1" s="1"/>
  <c r="AA157" i="1" s="1"/>
  <c r="AJ45" i="1"/>
  <c r="AK45" i="1" s="1"/>
  <c r="AM45" i="1" s="1"/>
  <c r="AN45" i="1" s="1"/>
  <c r="AW151" i="1"/>
  <c r="AX151" i="1" s="1"/>
  <c r="AZ151" i="1" s="1"/>
  <c r="BA151" i="1" s="1"/>
  <c r="AW140" i="1"/>
  <c r="AX140" i="1" s="1"/>
  <c r="AZ140" i="1" s="1"/>
  <c r="BA140" i="1" s="1"/>
  <c r="AK140" i="1"/>
  <c r="AM140" i="1" s="1"/>
  <c r="AN140" i="1" s="1"/>
  <c r="X140" i="1"/>
  <c r="Z140" i="1" s="1"/>
  <c r="AA140" i="1" s="1"/>
  <c r="X76" i="1"/>
  <c r="Z76" i="1" s="1"/>
  <c r="AA76" i="1" s="1"/>
  <c r="AJ11" i="1"/>
  <c r="AW11" i="1" s="1"/>
  <c r="AX11" i="1" s="1"/>
  <c r="AZ11" i="1" s="1"/>
  <c r="BA11" i="1" s="1"/>
  <c r="AJ10" i="1"/>
  <c r="AW10" i="1" s="1"/>
  <c r="AX10" i="1" s="1"/>
  <c r="AZ10" i="1" s="1"/>
  <c r="BA10" i="1" s="1"/>
  <c r="AK76" i="1"/>
  <c r="AM76" i="1" s="1"/>
  <c r="AN76" i="1" s="1"/>
  <c r="X68" i="1"/>
  <c r="Z68" i="1" s="1"/>
  <c r="AA68" i="1" s="1"/>
  <c r="AJ24" i="1"/>
  <c r="AW24" i="1" s="1"/>
  <c r="AX24" i="1" s="1"/>
  <c r="AZ24" i="1" s="1"/>
  <c r="BA24" i="1" s="1"/>
  <c r="X24" i="1"/>
  <c r="Z24" i="1" s="1"/>
  <c r="AA24" i="1" s="1"/>
  <c r="X10" i="1"/>
  <c r="Z10" i="1" s="1"/>
  <c r="AA10" i="1" s="1"/>
  <c r="AK12" i="1"/>
  <c r="AM12" i="1" s="1"/>
  <c r="AN12" i="1" s="1"/>
  <c r="AW9" i="1"/>
  <c r="AX9" i="1" s="1"/>
  <c r="AZ9" i="1" s="1"/>
  <c r="BA9" i="1" s="1"/>
  <c r="AW34" i="1"/>
  <c r="AJ34" i="1"/>
  <c r="W34" i="1"/>
  <c r="J34" i="1"/>
  <c r="AW45" i="1" l="1"/>
  <c r="AX45" i="1" s="1"/>
  <c r="AZ45" i="1" s="1"/>
  <c r="BA45" i="1" s="1"/>
  <c r="AK68" i="1"/>
  <c r="AM68" i="1" s="1"/>
  <c r="AN68" i="1" s="1"/>
  <c r="AW337" i="1"/>
  <c r="AX337" i="1" s="1"/>
  <c r="AZ337" i="1" s="1"/>
  <c r="BA337" i="1" s="1"/>
  <c r="AK337" i="1"/>
  <c r="AM337" i="1" s="1"/>
  <c r="AN337" i="1" s="1"/>
  <c r="AK24" i="1"/>
  <c r="AM24" i="1" s="1"/>
  <c r="AN24" i="1" s="1"/>
  <c r="AK11" i="1"/>
  <c r="AM11" i="1" s="1"/>
  <c r="AN11" i="1" s="1"/>
  <c r="AK10" i="1"/>
  <c r="AM10" i="1" s="1"/>
  <c r="AN10" i="1" s="1"/>
  <c r="I359" i="1" l="1"/>
  <c r="F359" i="1"/>
  <c r="I356" i="1"/>
  <c r="F356" i="1"/>
  <c r="R356" i="1"/>
  <c r="P354" i="1"/>
  <c r="P355" i="1"/>
  <c r="P356" i="1"/>
  <c r="Q356" i="1" s="1"/>
  <c r="P359" i="1"/>
  <c r="Q359" i="1" s="1"/>
  <c r="P360" i="1"/>
  <c r="P351" i="1"/>
  <c r="P352" i="1"/>
  <c r="P358" i="1"/>
  <c r="Q358" i="1" s="1"/>
  <c r="P362" i="1"/>
  <c r="R352" i="1"/>
  <c r="R353" i="1"/>
  <c r="R354" i="1"/>
  <c r="R355" i="1"/>
  <c r="R358" i="1"/>
  <c r="R359" i="1"/>
  <c r="R360" i="1"/>
  <c r="R361" i="1"/>
  <c r="R362" i="1"/>
  <c r="R351" i="1"/>
  <c r="R147" i="1"/>
  <c r="R146" i="1"/>
  <c r="R127" i="1"/>
  <c r="R126" i="1"/>
  <c r="P353" i="1"/>
  <c r="P361" i="1"/>
  <c r="P278" i="1"/>
  <c r="AC278" i="1" s="1"/>
  <c r="P246" i="1"/>
  <c r="AC246" i="1" s="1"/>
  <c r="R153" i="1"/>
  <c r="P153" i="1"/>
  <c r="AC153" i="1" s="1"/>
  <c r="P143" i="1"/>
  <c r="AC143" i="1" s="1"/>
  <c r="P102" i="1"/>
  <c r="AC102" i="1" s="1"/>
  <c r="P17" i="1"/>
  <c r="V356" i="1" l="1"/>
  <c r="V153" i="1"/>
  <c r="AE153" i="1"/>
  <c r="Q153" i="1"/>
  <c r="AP278" i="1"/>
  <c r="AQ278" i="1" s="1"/>
  <c r="AD278" i="1"/>
  <c r="AD246" i="1"/>
  <c r="AP246" i="1"/>
  <c r="AQ246" i="1" s="1"/>
  <c r="AP102" i="1"/>
  <c r="AQ102" i="1" s="1"/>
  <c r="AD102" i="1"/>
  <c r="AD153" i="1"/>
  <c r="AP153" i="1"/>
  <c r="AQ153" i="1" s="1"/>
  <c r="AP143" i="1"/>
  <c r="AQ143" i="1" s="1"/>
  <c r="AD143" i="1"/>
  <c r="Q278" i="1"/>
  <c r="R278" i="1"/>
  <c r="AE278" i="1" s="1"/>
  <c r="Q246" i="1"/>
  <c r="R246" i="1"/>
  <c r="AE246" i="1" s="1"/>
  <c r="Q102" i="1"/>
  <c r="R102" i="1"/>
  <c r="AE102" i="1" s="1"/>
  <c r="AR102" i="1" s="1"/>
  <c r="Q143" i="1"/>
  <c r="R143" i="1"/>
  <c r="AE143" i="1" s="1"/>
  <c r="AR143" i="1" s="1"/>
  <c r="W153" i="1" l="1"/>
  <c r="X153" i="1" s="1"/>
  <c r="Z153" i="1" s="1"/>
  <c r="AA153" i="1" s="1"/>
  <c r="AI246" i="1"/>
  <c r="AR246" i="1"/>
  <c r="AV246" i="1" s="1"/>
  <c r="AI278" i="1"/>
  <c r="AR278" i="1"/>
  <c r="AV278" i="1" s="1"/>
  <c r="V102" i="1"/>
  <c r="W102" i="1" s="1"/>
  <c r="X102" i="1" s="1"/>
  <c r="Z102" i="1" s="1"/>
  <c r="AA102" i="1" s="1"/>
  <c r="AI143" i="1"/>
  <c r="AI153" i="1"/>
  <c r="AR153" i="1"/>
  <c r="AV153" i="1" s="1"/>
  <c r="AI102" i="1"/>
  <c r="AV102" i="1"/>
  <c r="V246" i="1"/>
  <c r="W246" i="1" s="1"/>
  <c r="V278" i="1"/>
  <c r="W278" i="1" s="1"/>
  <c r="V143" i="1"/>
  <c r="W143" i="1" s="1"/>
  <c r="AV143" i="1"/>
  <c r="G70" i="10"/>
  <c r="G71" i="10"/>
  <c r="G68" i="10"/>
  <c r="G69" i="10"/>
  <c r="G66" i="10"/>
  <c r="G67" i="10"/>
  <c r="G64" i="10"/>
  <c r="G65" i="10"/>
  <c r="G63" i="10"/>
  <c r="G62" i="10"/>
  <c r="G61" i="10"/>
  <c r="G59" i="10"/>
  <c r="G60" i="10"/>
  <c r="G58" i="10"/>
  <c r="AJ278" i="1" l="1"/>
  <c r="AW278" i="1" s="1"/>
  <c r="AX278" i="1" s="1"/>
  <c r="AZ278" i="1" s="1"/>
  <c r="BA278" i="1" s="1"/>
  <c r="AJ153" i="1"/>
  <c r="AK153" i="1" s="1"/>
  <c r="AM153" i="1" s="1"/>
  <c r="AN153" i="1" s="1"/>
  <c r="AJ246" i="1"/>
  <c r="AK246" i="1" s="1"/>
  <c r="AM246" i="1" s="1"/>
  <c r="AN246" i="1" s="1"/>
  <c r="X278" i="1"/>
  <c r="Z278" i="1" s="1"/>
  <c r="AA278" i="1" s="1"/>
  <c r="X246" i="1"/>
  <c r="Z246" i="1" s="1"/>
  <c r="AA246" i="1" s="1"/>
  <c r="AJ102" i="1"/>
  <c r="X143" i="1"/>
  <c r="Z143" i="1" s="1"/>
  <c r="AA143" i="1" s="1"/>
  <c r="AJ143" i="1"/>
  <c r="H30" i="14"/>
  <c r="Q24" i="14"/>
  <c r="AC24" i="14" s="1"/>
  <c r="AO24" i="14" s="1"/>
  <c r="O24" i="14"/>
  <c r="AA24" i="14" s="1"/>
  <c r="AM24" i="14" s="1"/>
  <c r="I24" i="14"/>
  <c r="K24" i="14" s="1"/>
  <c r="M24" i="14" s="1"/>
  <c r="N24" i="14" s="1"/>
  <c r="Q23" i="14"/>
  <c r="AC23" i="14" s="1"/>
  <c r="AO23" i="14" s="1"/>
  <c r="O23" i="14"/>
  <c r="AA23" i="14" s="1"/>
  <c r="AM23" i="14" s="1"/>
  <c r="I23" i="14"/>
  <c r="K23" i="14" s="1"/>
  <c r="M23" i="14" s="1"/>
  <c r="N23" i="14" s="1"/>
  <c r="Q22" i="14"/>
  <c r="AC22" i="14" s="1"/>
  <c r="AO22" i="14" s="1"/>
  <c r="O22" i="14"/>
  <c r="AA22" i="14" s="1"/>
  <c r="AM22" i="14" s="1"/>
  <c r="I22" i="14"/>
  <c r="K22" i="14" s="1"/>
  <c r="M22" i="14" s="1"/>
  <c r="N22" i="14" s="1"/>
  <c r="Q21" i="14"/>
  <c r="AC21" i="14" s="1"/>
  <c r="AO21" i="14" s="1"/>
  <c r="O21" i="14"/>
  <c r="AA21" i="14" s="1"/>
  <c r="AM21" i="14" s="1"/>
  <c r="I21" i="14"/>
  <c r="K21" i="14" s="1"/>
  <c r="M21" i="14" s="1"/>
  <c r="N21" i="14" s="1"/>
  <c r="Q20" i="14"/>
  <c r="AC20" i="14" s="1"/>
  <c r="AO20" i="14" s="1"/>
  <c r="O20" i="14"/>
  <c r="AA20" i="14" s="1"/>
  <c r="AM20" i="14" s="1"/>
  <c r="I20" i="14"/>
  <c r="K20" i="14" s="1"/>
  <c r="M20" i="14" s="1"/>
  <c r="N20" i="14" s="1"/>
  <c r="AS20" i="14" l="1"/>
  <c r="AG20" i="14"/>
  <c r="AS21" i="14"/>
  <c r="AG21" i="14"/>
  <c r="AS22" i="14"/>
  <c r="AG22" i="14"/>
  <c r="AS23" i="14"/>
  <c r="AG23" i="14"/>
  <c r="AS24" i="14"/>
  <c r="AG24" i="14"/>
  <c r="U20" i="14"/>
  <c r="V20" i="14" s="1"/>
  <c r="W20" i="14" s="1"/>
  <c r="Y20" i="14" s="1"/>
  <c r="Z20" i="14" s="1"/>
  <c r="U21" i="14"/>
  <c r="V21" i="14" s="1"/>
  <c r="W21" i="14" s="1"/>
  <c r="Y21" i="14" s="1"/>
  <c r="Z21" i="14" s="1"/>
  <c r="U22" i="14"/>
  <c r="V22" i="14" s="1"/>
  <c r="W22" i="14" s="1"/>
  <c r="Y22" i="14" s="1"/>
  <c r="Z22" i="14" s="1"/>
  <c r="U23" i="14"/>
  <c r="V23" i="14" s="1"/>
  <c r="W23" i="14" s="1"/>
  <c r="Y23" i="14" s="1"/>
  <c r="Z23" i="14" s="1"/>
  <c r="U24" i="14"/>
  <c r="V24" i="14" s="1"/>
  <c r="W24" i="14" s="1"/>
  <c r="Y24" i="14" s="1"/>
  <c r="Z24" i="14" s="1"/>
  <c r="AK278" i="1"/>
  <c r="AM278" i="1" s="1"/>
  <c r="AN278" i="1" s="1"/>
  <c r="AW153" i="1"/>
  <c r="AX153" i="1" s="1"/>
  <c r="AZ153" i="1" s="1"/>
  <c r="BA153" i="1" s="1"/>
  <c r="AW246" i="1"/>
  <c r="AX246" i="1" s="1"/>
  <c r="AZ246" i="1" s="1"/>
  <c r="BA246" i="1" s="1"/>
  <c r="AK102" i="1"/>
  <c r="AM102" i="1" s="1"/>
  <c r="AN102" i="1" s="1"/>
  <c r="AW102" i="1"/>
  <c r="AX102" i="1" s="1"/>
  <c r="AZ102" i="1" s="1"/>
  <c r="BA102" i="1" s="1"/>
  <c r="AK143" i="1"/>
  <c r="AM143" i="1" s="1"/>
  <c r="AN143" i="1" s="1"/>
  <c r="AW143" i="1"/>
  <c r="AX143" i="1" s="1"/>
  <c r="AZ143" i="1" s="1"/>
  <c r="BA143" i="1" s="1"/>
  <c r="AH24" i="14" l="1"/>
  <c r="AI24" i="14" s="1"/>
  <c r="AK24" i="14" s="1"/>
  <c r="AL24" i="14" s="1"/>
  <c r="AH22" i="14"/>
  <c r="AT22" i="14" s="1"/>
  <c r="AU22" i="14" s="1"/>
  <c r="AW22" i="14" s="1"/>
  <c r="AX22" i="14" s="1"/>
  <c r="AH20" i="14"/>
  <c r="AI20" i="14" s="1"/>
  <c r="AK20" i="14" s="1"/>
  <c r="AL20" i="14" s="1"/>
  <c r="AH23" i="14"/>
  <c r="AT23" i="14" s="1"/>
  <c r="AU23" i="14" s="1"/>
  <c r="AW23" i="14" s="1"/>
  <c r="AX23" i="14" s="1"/>
  <c r="AH21" i="14"/>
  <c r="AI21" i="14" s="1"/>
  <c r="AK21" i="14" s="1"/>
  <c r="AL21" i="14" s="1"/>
  <c r="AT20" i="14"/>
  <c r="AU20" i="14" s="1"/>
  <c r="AW20" i="14" s="1"/>
  <c r="AX20" i="14" s="1"/>
  <c r="Q19" i="14"/>
  <c r="AC19" i="14" s="1"/>
  <c r="AO19" i="14" s="1"/>
  <c r="O19" i="14"/>
  <c r="AA19" i="14" s="1"/>
  <c r="AM19" i="14" s="1"/>
  <c r="I19" i="14"/>
  <c r="K19" i="14" s="1"/>
  <c r="M19" i="14" s="1"/>
  <c r="N19" i="14" s="1"/>
  <c r="Q17" i="14"/>
  <c r="AC17" i="14" s="1"/>
  <c r="AO17" i="14" s="1"/>
  <c r="O17" i="14"/>
  <c r="AA17" i="14" s="1"/>
  <c r="AM17" i="14" s="1"/>
  <c r="I17" i="14"/>
  <c r="K17" i="14" s="1"/>
  <c r="M17" i="14" s="1"/>
  <c r="N17" i="14" s="1"/>
  <c r="Q18" i="14"/>
  <c r="AC18" i="14" s="1"/>
  <c r="AO18" i="14" s="1"/>
  <c r="O18" i="14"/>
  <c r="AA18" i="14" s="1"/>
  <c r="AM18" i="14" s="1"/>
  <c r="I18" i="14"/>
  <c r="K18" i="14" s="1"/>
  <c r="M18" i="14" s="1"/>
  <c r="N18" i="14" s="1"/>
  <c r="AT24" i="14" l="1"/>
  <c r="AU24" i="14" s="1"/>
  <c r="AW24" i="14" s="1"/>
  <c r="AX24" i="14" s="1"/>
  <c r="AT21" i="14"/>
  <c r="AU21" i="14" s="1"/>
  <c r="AW21" i="14" s="1"/>
  <c r="AX21" i="14" s="1"/>
  <c r="AI23" i="14"/>
  <c r="AK23" i="14" s="1"/>
  <c r="AL23" i="14" s="1"/>
  <c r="AI22" i="14"/>
  <c r="AK22" i="14" s="1"/>
  <c r="AL22" i="14" s="1"/>
  <c r="AS18" i="14"/>
  <c r="AG18" i="14"/>
  <c r="AS19" i="14"/>
  <c r="AG19" i="14"/>
  <c r="U18" i="14"/>
  <c r="V18" i="14" s="1"/>
  <c r="W18" i="14" s="1"/>
  <c r="Y18" i="14" s="1"/>
  <c r="Z18" i="14" s="1"/>
  <c r="U19" i="14"/>
  <c r="V19" i="14" s="1"/>
  <c r="W19" i="14" s="1"/>
  <c r="Y19" i="14" s="1"/>
  <c r="Z19" i="14" s="1"/>
  <c r="U17" i="14"/>
  <c r="AS17" i="14"/>
  <c r="AG17" i="14"/>
  <c r="V754" i="10"/>
  <c r="K21" i="6" s="1"/>
  <c r="M754" i="10"/>
  <c r="J754" i="10"/>
  <c r="E21" i="6" s="1"/>
  <c r="D754" i="10"/>
  <c r="AH18" i="14" l="1"/>
  <c r="AI18" i="14" s="1"/>
  <c r="AK18" i="14" s="1"/>
  <c r="AL18" i="14" s="1"/>
  <c r="AH19" i="14"/>
  <c r="AI19" i="14" s="1"/>
  <c r="AK19" i="14" s="1"/>
  <c r="AL19" i="14" s="1"/>
  <c r="AT18" i="14"/>
  <c r="AU18" i="14" s="1"/>
  <c r="AW18" i="14" s="1"/>
  <c r="AX18" i="14" s="1"/>
  <c r="V17" i="14"/>
  <c r="AH17" i="14" s="1"/>
  <c r="AI17" i="14" s="1"/>
  <c r="AK17" i="14" s="1"/>
  <c r="AL17" i="14" s="1"/>
  <c r="AY367" i="1"/>
  <c r="AO367" i="1"/>
  <c r="AL367" i="1"/>
  <c r="AB367" i="1"/>
  <c r="Y367" i="1"/>
  <c r="O367" i="1"/>
  <c r="L367" i="1"/>
  <c r="H367" i="1"/>
  <c r="G367" i="1"/>
  <c r="E367" i="1"/>
  <c r="D367" i="1"/>
  <c r="AE362" i="1"/>
  <c r="AR362" i="1" s="1"/>
  <c r="AC362" i="1"/>
  <c r="AD362" i="1" s="1"/>
  <c r="V362" i="1"/>
  <c r="Q362" i="1"/>
  <c r="I362" i="1"/>
  <c r="K362" i="1" s="1"/>
  <c r="M362" i="1" s="1"/>
  <c r="N362" i="1" s="1"/>
  <c r="F362" i="1"/>
  <c r="AE361" i="1"/>
  <c r="AR361" i="1" s="1"/>
  <c r="AC361" i="1"/>
  <c r="AP361" i="1" s="1"/>
  <c r="AQ361" i="1" s="1"/>
  <c r="V361" i="1"/>
  <c r="Q361" i="1"/>
  <c r="I361" i="1"/>
  <c r="F361" i="1"/>
  <c r="AE360" i="1"/>
  <c r="AR360" i="1" s="1"/>
  <c r="AC360" i="1"/>
  <c r="AD360" i="1" s="1"/>
  <c r="V360" i="1"/>
  <c r="Q360" i="1"/>
  <c r="I360" i="1"/>
  <c r="K360" i="1" s="1"/>
  <c r="M360" i="1" s="1"/>
  <c r="N360" i="1" s="1"/>
  <c r="F360" i="1"/>
  <c r="AE359" i="1"/>
  <c r="AR359" i="1" s="1"/>
  <c r="AC359" i="1"/>
  <c r="AP359" i="1" s="1"/>
  <c r="AQ359" i="1" s="1"/>
  <c r="V359" i="1"/>
  <c r="K359" i="1"/>
  <c r="M359" i="1" s="1"/>
  <c r="N359" i="1" s="1"/>
  <c r="AE358" i="1"/>
  <c r="AR358" i="1" s="1"/>
  <c r="AC358" i="1"/>
  <c r="AD358" i="1" s="1"/>
  <c r="V358" i="1"/>
  <c r="I358" i="1"/>
  <c r="K358" i="1" s="1"/>
  <c r="M358" i="1" s="1"/>
  <c r="N358" i="1" s="1"/>
  <c r="F358" i="1"/>
  <c r="AE356" i="1"/>
  <c r="AR356" i="1" s="1"/>
  <c r="AC356" i="1"/>
  <c r="AD356" i="1" s="1"/>
  <c r="K356" i="1"/>
  <c r="M356" i="1" s="1"/>
  <c r="N356" i="1" s="1"/>
  <c r="AE355" i="1"/>
  <c r="AR355" i="1" s="1"/>
  <c r="AC355" i="1"/>
  <c r="AP355" i="1" s="1"/>
  <c r="AQ355" i="1" s="1"/>
  <c r="V355" i="1"/>
  <c r="Q355" i="1"/>
  <c r="I355" i="1"/>
  <c r="K355" i="1" s="1"/>
  <c r="M355" i="1" s="1"/>
  <c r="N355" i="1" s="1"/>
  <c r="F355" i="1"/>
  <c r="AE354" i="1"/>
  <c r="AR354" i="1" s="1"/>
  <c r="AC354" i="1"/>
  <c r="AD354" i="1" s="1"/>
  <c r="V354" i="1"/>
  <c r="Q354" i="1"/>
  <c r="I354" i="1"/>
  <c r="K354" i="1" s="1"/>
  <c r="M354" i="1" s="1"/>
  <c r="N354" i="1" s="1"/>
  <c r="F354" i="1"/>
  <c r="AE353" i="1"/>
  <c r="AR353" i="1" s="1"/>
  <c r="AC353" i="1"/>
  <c r="AP353" i="1" s="1"/>
  <c r="AQ353" i="1" s="1"/>
  <c r="V353" i="1"/>
  <c r="Q353" i="1"/>
  <c r="I353" i="1"/>
  <c r="K353" i="1" s="1"/>
  <c r="M353" i="1" s="1"/>
  <c r="N353" i="1" s="1"/>
  <c r="F353" i="1"/>
  <c r="AE352" i="1"/>
  <c r="AR352" i="1" s="1"/>
  <c r="AC352" i="1"/>
  <c r="AP352" i="1" s="1"/>
  <c r="AQ352" i="1" s="1"/>
  <c r="V352" i="1"/>
  <c r="Q352" i="1"/>
  <c r="I352" i="1"/>
  <c r="K352" i="1" s="1"/>
  <c r="M352" i="1" s="1"/>
  <c r="N352" i="1" s="1"/>
  <c r="F352" i="1"/>
  <c r="AE351" i="1"/>
  <c r="AR351" i="1" s="1"/>
  <c r="AC351" i="1"/>
  <c r="V351" i="1"/>
  <c r="Q351" i="1"/>
  <c r="I351" i="1"/>
  <c r="J351" i="1" s="1"/>
  <c r="F351" i="1"/>
  <c r="AY346" i="1"/>
  <c r="AO346" i="1"/>
  <c r="AL346" i="1"/>
  <c r="AB346" i="1"/>
  <c r="Y346" i="1"/>
  <c r="O346" i="1"/>
  <c r="L346" i="1"/>
  <c r="J346" i="1"/>
  <c r="H346" i="1"/>
  <c r="G346" i="1"/>
  <c r="E346" i="1"/>
  <c r="D346" i="1"/>
  <c r="R345" i="1"/>
  <c r="AE345" i="1" s="1"/>
  <c r="AR345" i="1" s="1"/>
  <c r="P345" i="1"/>
  <c r="I345" i="1"/>
  <c r="K345" i="1" s="1"/>
  <c r="M345" i="1" s="1"/>
  <c r="N345" i="1" s="1"/>
  <c r="F345" i="1"/>
  <c r="R344" i="1"/>
  <c r="AE344" i="1" s="1"/>
  <c r="AR344" i="1" s="1"/>
  <c r="P344" i="1"/>
  <c r="AC344" i="1" s="1"/>
  <c r="I344" i="1"/>
  <c r="K344" i="1" s="1"/>
  <c r="M344" i="1" s="1"/>
  <c r="N344" i="1" s="1"/>
  <c r="F344" i="1"/>
  <c r="R343" i="1"/>
  <c r="AE343" i="1" s="1"/>
  <c r="AR343" i="1" s="1"/>
  <c r="P343" i="1"/>
  <c r="AC343" i="1" s="1"/>
  <c r="I343" i="1"/>
  <c r="K343" i="1" s="1"/>
  <c r="M343" i="1" s="1"/>
  <c r="N343" i="1" s="1"/>
  <c r="F343" i="1"/>
  <c r="R342" i="1"/>
  <c r="AE342" i="1" s="1"/>
  <c r="AR342" i="1" s="1"/>
  <c r="P342" i="1"/>
  <c r="Q342" i="1" s="1"/>
  <c r="I342" i="1"/>
  <c r="K342" i="1" s="1"/>
  <c r="M342" i="1" s="1"/>
  <c r="N342" i="1" s="1"/>
  <c r="F342" i="1"/>
  <c r="R341" i="1"/>
  <c r="AE341" i="1" s="1"/>
  <c r="AR341" i="1" s="1"/>
  <c r="P341" i="1"/>
  <c r="Q341" i="1" s="1"/>
  <c r="I341" i="1"/>
  <c r="K341" i="1" s="1"/>
  <c r="M341" i="1" s="1"/>
  <c r="N341" i="1" s="1"/>
  <c r="F341" i="1"/>
  <c r="R340" i="1"/>
  <c r="AE340" i="1" s="1"/>
  <c r="AR340" i="1" s="1"/>
  <c r="P340" i="1"/>
  <c r="Q340" i="1" s="1"/>
  <c r="I340" i="1"/>
  <c r="K340" i="1" s="1"/>
  <c r="M340" i="1" s="1"/>
  <c r="N340" i="1" s="1"/>
  <c r="F340" i="1"/>
  <c r="R339" i="1"/>
  <c r="AE339" i="1" s="1"/>
  <c r="AR339" i="1" s="1"/>
  <c r="P339" i="1"/>
  <c r="AC339" i="1" s="1"/>
  <c r="I339" i="1"/>
  <c r="K339" i="1" s="1"/>
  <c r="M339" i="1" s="1"/>
  <c r="N339" i="1" s="1"/>
  <c r="F339" i="1"/>
  <c r="R338" i="1"/>
  <c r="AE338" i="1" s="1"/>
  <c r="AR338" i="1" s="1"/>
  <c r="P338" i="1"/>
  <c r="AC338" i="1" s="1"/>
  <c r="I338" i="1"/>
  <c r="K338" i="1" s="1"/>
  <c r="M338" i="1" s="1"/>
  <c r="N338" i="1" s="1"/>
  <c r="F338" i="1"/>
  <c r="R336" i="1"/>
  <c r="AE336" i="1" s="1"/>
  <c r="AR336" i="1" s="1"/>
  <c r="P336" i="1"/>
  <c r="Q336" i="1" s="1"/>
  <c r="I336" i="1"/>
  <c r="K336" i="1" s="1"/>
  <c r="M336" i="1" s="1"/>
  <c r="N336" i="1" s="1"/>
  <c r="F336" i="1"/>
  <c r="R335" i="1"/>
  <c r="AE335" i="1" s="1"/>
  <c r="AR335" i="1" s="1"/>
  <c r="P335" i="1"/>
  <c r="Q335" i="1" s="1"/>
  <c r="I335" i="1"/>
  <c r="K335" i="1" s="1"/>
  <c r="M335" i="1" s="1"/>
  <c r="N335" i="1" s="1"/>
  <c r="F335" i="1"/>
  <c r="R334" i="1"/>
  <c r="P334" i="1"/>
  <c r="AC334" i="1" s="1"/>
  <c r="I334" i="1"/>
  <c r="K334" i="1" s="1"/>
  <c r="M334" i="1" s="1"/>
  <c r="N334" i="1" s="1"/>
  <c r="F334" i="1"/>
  <c r="R333" i="1"/>
  <c r="AE333" i="1" s="1"/>
  <c r="AR333" i="1" s="1"/>
  <c r="P333" i="1"/>
  <c r="Q333" i="1" s="1"/>
  <c r="I333" i="1"/>
  <c r="K333" i="1" s="1"/>
  <c r="M333" i="1" s="1"/>
  <c r="N333" i="1" s="1"/>
  <c r="F333" i="1"/>
  <c r="R332" i="1"/>
  <c r="P332" i="1"/>
  <c r="AC332" i="1" s="1"/>
  <c r="AD332" i="1" s="1"/>
  <c r="I332" i="1"/>
  <c r="K332" i="1" s="1"/>
  <c r="M332" i="1" s="1"/>
  <c r="N332" i="1" s="1"/>
  <c r="F332" i="1"/>
  <c r="R331" i="1"/>
  <c r="AE331" i="1" s="1"/>
  <c r="AR331" i="1" s="1"/>
  <c r="P331" i="1"/>
  <c r="AC331" i="1" s="1"/>
  <c r="AD331" i="1" s="1"/>
  <c r="I331" i="1"/>
  <c r="K331" i="1" s="1"/>
  <c r="M331" i="1" s="1"/>
  <c r="N331" i="1" s="1"/>
  <c r="F331" i="1"/>
  <c r="R330" i="1"/>
  <c r="P330" i="1"/>
  <c r="AC330" i="1" s="1"/>
  <c r="AP330" i="1" s="1"/>
  <c r="AQ330" i="1" s="1"/>
  <c r="I330" i="1"/>
  <c r="K330" i="1" s="1"/>
  <c r="M330" i="1" s="1"/>
  <c r="N330" i="1" s="1"/>
  <c r="F330" i="1"/>
  <c r="R329" i="1"/>
  <c r="AE329" i="1" s="1"/>
  <c r="AR329" i="1" s="1"/>
  <c r="P329" i="1"/>
  <c r="AC329" i="1" s="1"/>
  <c r="I329" i="1"/>
  <c r="K329" i="1" s="1"/>
  <c r="M329" i="1" s="1"/>
  <c r="N329" i="1" s="1"/>
  <c r="F329" i="1"/>
  <c r="R328" i="1"/>
  <c r="P328" i="1"/>
  <c r="AC328" i="1" s="1"/>
  <c r="I328" i="1"/>
  <c r="K328" i="1" s="1"/>
  <c r="M328" i="1" s="1"/>
  <c r="N328" i="1" s="1"/>
  <c r="F328" i="1"/>
  <c r="R327" i="1"/>
  <c r="AE327" i="1" s="1"/>
  <c r="AR327" i="1" s="1"/>
  <c r="P327" i="1"/>
  <c r="AC327" i="1" s="1"/>
  <c r="AD327" i="1" s="1"/>
  <c r="I327" i="1"/>
  <c r="K327" i="1" s="1"/>
  <c r="M327" i="1" s="1"/>
  <c r="N327" i="1" s="1"/>
  <c r="F327" i="1"/>
  <c r="R326" i="1"/>
  <c r="P326" i="1"/>
  <c r="AC326" i="1" s="1"/>
  <c r="AD326" i="1" s="1"/>
  <c r="I326" i="1"/>
  <c r="K326" i="1" s="1"/>
  <c r="M326" i="1" s="1"/>
  <c r="N326" i="1" s="1"/>
  <c r="F326" i="1"/>
  <c r="R325" i="1"/>
  <c r="AE325" i="1" s="1"/>
  <c r="AR325" i="1" s="1"/>
  <c r="P325" i="1"/>
  <c r="I325" i="1"/>
  <c r="K325" i="1" s="1"/>
  <c r="M325" i="1" s="1"/>
  <c r="N325" i="1" s="1"/>
  <c r="F325" i="1"/>
  <c r="R324" i="1"/>
  <c r="P324" i="1"/>
  <c r="AC324" i="1" s="1"/>
  <c r="I324" i="1"/>
  <c r="K324" i="1" s="1"/>
  <c r="M324" i="1" s="1"/>
  <c r="N324" i="1" s="1"/>
  <c r="F324" i="1"/>
  <c r="R323" i="1"/>
  <c r="AE323" i="1" s="1"/>
  <c r="AR323" i="1" s="1"/>
  <c r="P323" i="1"/>
  <c r="Q323" i="1" s="1"/>
  <c r="I323" i="1"/>
  <c r="K323" i="1" s="1"/>
  <c r="M323" i="1" s="1"/>
  <c r="N323" i="1" s="1"/>
  <c r="F323" i="1"/>
  <c r="R322" i="1"/>
  <c r="P322" i="1"/>
  <c r="Q322" i="1" s="1"/>
  <c r="I322" i="1"/>
  <c r="K322" i="1" s="1"/>
  <c r="F322" i="1"/>
  <c r="AY316" i="1"/>
  <c r="AO316" i="1"/>
  <c r="AL316" i="1"/>
  <c r="AB316" i="1"/>
  <c r="Y316" i="1"/>
  <c r="O316" i="1"/>
  <c r="L316" i="1"/>
  <c r="H316" i="1"/>
  <c r="G316" i="1"/>
  <c r="E316" i="1"/>
  <c r="R264" i="1"/>
  <c r="P264" i="1"/>
  <c r="Q264" i="1" s="1"/>
  <c r="I264" i="1"/>
  <c r="K264" i="1" s="1"/>
  <c r="M264" i="1" s="1"/>
  <c r="N264" i="1" s="1"/>
  <c r="F264" i="1"/>
  <c r="R312" i="1"/>
  <c r="AE312" i="1" s="1"/>
  <c r="P312" i="1"/>
  <c r="AC312" i="1" s="1"/>
  <c r="AD312" i="1" s="1"/>
  <c r="I312" i="1"/>
  <c r="K312" i="1" s="1"/>
  <c r="M312" i="1" s="1"/>
  <c r="N312" i="1" s="1"/>
  <c r="F312" i="1"/>
  <c r="R311" i="1"/>
  <c r="P311" i="1"/>
  <c r="AC311" i="1" s="1"/>
  <c r="AP311" i="1" s="1"/>
  <c r="AQ311" i="1" s="1"/>
  <c r="I311" i="1"/>
  <c r="K311" i="1" s="1"/>
  <c r="M311" i="1" s="1"/>
  <c r="N311" i="1" s="1"/>
  <c r="F311" i="1"/>
  <c r="R310" i="1"/>
  <c r="AE310" i="1" s="1"/>
  <c r="AR310" i="1" s="1"/>
  <c r="P310" i="1"/>
  <c r="I310" i="1"/>
  <c r="K310" i="1" s="1"/>
  <c r="F310" i="1"/>
  <c r="R309" i="1"/>
  <c r="AE309" i="1" s="1"/>
  <c r="P309" i="1"/>
  <c r="I309" i="1"/>
  <c r="F309" i="1"/>
  <c r="AY303" i="1"/>
  <c r="AO303" i="1"/>
  <c r="AL303" i="1"/>
  <c r="AB303" i="1"/>
  <c r="Y303" i="1"/>
  <c r="O303" i="1"/>
  <c r="L303" i="1"/>
  <c r="J303" i="1"/>
  <c r="H303" i="1"/>
  <c r="G303" i="1"/>
  <c r="E303" i="1"/>
  <c r="R295" i="1"/>
  <c r="P295" i="1"/>
  <c r="AC295" i="1" s="1"/>
  <c r="AP295" i="1" s="1"/>
  <c r="AQ295" i="1" s="1"/>
  <c r="I295" i="1"/>
  <c r="K295" i="1" s="1"/>
  <c r="M295" i="1" s="1"/>
  <c r="N295" i="1" s="1"/>
  <c r="F295" i="1"/>
  <c r="R294" i="1"/>
  <c r="P294" i="1"/>
  <c r="AC294" i="1" s="1"/>
  <c r="AD294" i="1" s="1"/>
  <c r="I294" i="1"/>
  <c r="K294" i="1" s="1"/>
  <c r="M294" i="1" s="1"/>
  <c r="N294" i="1" s="1"/>
  <c r="F294" i="1"/>
  <c r="R228" i="1"/>
  <c r="P228" i="1"/>
  <c r="AC228" i="1" s="1"/>
  <c r="AD228" i="1" s="1"/>
  <c r="I228" i="1"/>
  <c r="K228" i="1" s="1"/>
  <c r="M228" i="1" s="1"/>
  <c r="N228" i="1" s="1"/>
  <c r="F228" i="1"/>
  <c r="R293" i="1"/>
  <c r="P293" i="1"/>
  <c r="AC293" i="1" s="1"/>
  <c r="I293" i="1"/>
  <c r="K293" i="1" s="1"/>
  <c r="M293" i="1" s="1"/>
  <c r="N293" i="1" s="1"/>
  <c r="F293" i="1"/>
  <c r="R292" i="1"/>
  <c r="AE292" i="1" s="1"/>
  <c r="AR292" i="1" s="1"/>
  <c r="P292" i="1"/>
  <c r="AC292" i="1" s="1"/>
  <c r="AD292" i="1" s="1"/>
  <c r="I292" i="1"/>
  <c r="K292" i="1" s="1"/>
  <c r="F292" i="1"/>
  <c r="AY286" i="1"/>
  <c r="AO286" i="1"/>
  <c r="AL286" i="1"/>
  <c r="AB286" i="1"/>
  <c r="Y286" i="1"/>
  <c r="O286" i="1"/>
  <c r="L286" i="1"/>
  <c r="J286" i="1"/>
  <c r="H286" i="1"/>
  <c r="G286" i="1"/>
  <c r="E286" i="1"/>
  <c r="R160" i="1"/>
  <c r="AE160" i="1" s="1"/>
  <c r="AR160" i="1" s="1"/>
  <c r="P160" i="1"/>
  <c r="Q160" i="1" s="1"/>
  <c r="I160" i="1"/>
  <c r="K160" i="1" s="1"/>
  <c r="M160" i="1" s="1"/>
  <c r="N160" i="1" s="1"/>
  <c r="F160" i="1"/>
  <c r="R259" i="1"/>
  <c r="AE259" i="1" s="1"/>
  <c r="AR259" i="1" s="1"/>
  <c r="P259" i="1"/>
  <c r="AC259" i="1" s="1"/>
  <c r="I259" i="1"/>
  <c r="K259" i="1" s="1"/>
  <c r="M259" i="1" s="1"/>
  <c r="N259" i="1" s="1"/>
  <c r="F259" i="1"/>
  <c r="R279" i="1"/>
  <c r="AE279" i="1" s="1"/>
  <c r="AR279" i="1" s="1"/>
  <c r="P279" i="1"/>
  <c r="Q279" i="1" s="1"/>
  <c r="I279" i="1"/>
  <c r="K279" i="1" s="1"/>
  <c r="M279" i="1" s="1"/>
  <c r="N279" i="1" s="1"/>
  <c r="F279" i="1"/>
  <c r="I278" i="1"/>
  <c r="K278" i="1" s="1"/>
  <c r="M278" i="1" s="1"/>
  <c r="N278" i="1" s="1"/>
  <c r="F278" i="1"/>
  <c r="R277" i="1"/>
  <c r="P277" i="1"/>
  <c r="AC277" i="1" s="1"/>
  <c r="I277" i="1"/>
  <c r="K277" i="1" s="1"/>
  <c r="M277" i="1" s="1"/>
  <c r="N277" i="1" s="1"/>
  <c r="F277" i="1"/>
  <c r="R276" i="1"/>
  <c r="AE276" i="1" s="1"/>
  <c r="AR276" i="1" s="1"/>
  <c r="P276" i="1"/>
  <c r="AC276" i="1" s="1"/>
  <c r="AD276" i="1" s="1"/>
  <c r="I276" i="1"/>
  <c r="K276" i="1" s="1"/>
  <c r="M276" i="1" s="1"/>
  <c r="N276" i="1" s="1"/>
  <c r="F276" i="1"/>
  <c r="R158" i="1"/>
  <c r="P158" i="1"/>
  <c r="AC158" i="1" s="1"/>
  <c r="AP158" i="1" s="1"/>
  <c r="AQ158" i="1" s="1"/>
  <c r="I158" i="1"/>
  <c r="K158" i="1" s="1"/>
  <c r="M158" i="1" s="1"/>
  <c r="N158" i="1" s="1"/>
  <c r="F158" i="1"/>
  <c r="R275" i="1"/>
  <c r="P275" i="1"/>
  <c r="AC275" i="1" s="1"/>
  <c r="AD275" i="1" s="1"/>
  <c r="I275" i="1"/>
  <c r="K275" i="1" s="1"/>
  <c r="M275" i="1" s="1"/>
  <c r="N275" i="1" s="1"/>
  <c r="F275" i="1"/>
  <c r="R274" i="1"/>
  <c r="P274" i="1"/>
  <c r="AC274" i="1" s="1"/>
  <c r="AD274" i="1" s="1"/>
  <c r="I274" i="1"/>
  <c r="F274" i="1"/>
  <c r="AY268" i="1"/>
  <c r="AO268" i="1"/>
  <c r="AL268" i="1"/>
  <c r="AB268" i="1"/>
  <c r="Y268" i="1"/>
  <c r="O268" i="1"/>
  <c r="L268" i="1"/>
  <c r="J268" i="1"/>
  <c r="H268" i="1"/>
  <c r="G268" i="1"/>
  <c r="E268" i="1"/>
  <c r="D268" i="1"/>
  <c r="R263" i="1"/>
  <c r="AE263" i="1" s="1"/>
  <c r="AR263" i="1" s="1"/>
  <c r="P263" i="1"/>
  <c r="I263" i="1"/>
  <c r="K263" i="1" s="1"/>
  <c r="M263" i="1" s="1"/>
  <c r="N263" i="1" s="1"/>
  <c r="F263" i="1"/>
  <c r="R262" i="1"/>
  <c r="AE262" i="1" s="1"/>
  <c r="AR262" i="1" s="1"/>
  <c r="P262" i="1"/>
  <c r="I262" i="1"/>
  <c r="K262" i="1" s="1"/>
  <c r="M262" i="1" s="1"/>
  <c r="N262" i="1" s="1"/>
  <c r="F262" i="1"/>
  <c r="R261" i="1"/>
  <c r="AE261" i="1" s="1"/>
  <c r="AR261" i="1" s="1"/>
  <c r="P261" i="1"/>
  <c r="I261" i="1"/>
  <c r="K261" i="1" s="1"/>
  <c r="M261" i="1" s="1"/>
  <c r="N261" i="1" s="1"/>
  <c r="F261" i="1"/>
  <c r="R260" i="1"/>
  <c r="P260" i="1"/>
  <c r="AC260" i="1" s="1"/>
  <c r="AP260" i="1" s="1"/>
  <c r="AQ260" i="1" s="1"/>
  <c r="I260" i="1"/>
  <c r="K260" i="1" s="1"/>
  <c r="M260" i="1" s="1"/>
  <c r="N260" i="1" s="1"/>
  <c r="F260" i="1"/>
  <c r="R258" i="1"/>
  <c r="P258" i="1"/>
  <c r="AC258" i="1" s="1"/>
  <c r="AP258" i="1" s="1"/>
  <c r="AQ258" i="1" s="1"/>
  <c r="I258" i="1"/>
  <c r="K258" i="1" s="1"/>
  <c r="M258" i="1" s="1"/>
  <c r="N258" i="1" s="1"/>
  <c r="F258" i="1"/>
  <c r="R257" i="1"/>
  <c r="AE257" i="1" s="1"/>
  <c r="AR257" i="1" s="1"/>
  <c r="P257" i="1"/>
  <c r="I257" i="1"/>
  <c r="K257" i="1" s="1"/>
  <c r="M257" i="1" s="1"/>
  <c r="N257" i="1" s="1"/>
  <c r="F257" i="1"/>
  <c r="R256" i="1"/>
  <c r="P256" i="1"/>
  <c r="Q256" i="1" s="1"/>
  <c r="I256" i="1"/>
  <c r="K256" i="1" s="1"/>
  <c r="F256" i="1"/>
  <c r="AY250" i="1"/>
  <c r="AO250" i="1"/>
  <c r="AL250" i="1"/>
  <c r="AB250" i="1"/>
  <c r="Y250" i="1"/>
  <c r="O250" i="1"/>
  <c r="L250" i="1"/>
  <c r="J250" i="1"/>
  <c r="H250" i="1"/>
  <c r="G250" i="1"/>
  <c r="E250" i="1"/>
  <c r="R249" i="1"/>
  <c r="AE249" i="1" s="1"/>
  <c r="AR249" i="1" s="1"/>
  <c r="P249" i="1"/>
  <c r="I249" i="1"/>
  <c r="K249" i="1" s="1"/>
  <c r="M249" i="1" s="1"/>
  <c r="N249" i="1" s="1"/>
  <c r="F249" i="1"/>
  <c r="R248" i="1"/>
  <c r="AE248" i="1" s="1"/>
  <c r="AR248" i="1" s="1"/>
  <c r="P248" i="1"/>
  <c r="I248" i="1"/>
  <c r="K248" i="1" s="1"/>
  <c r="M248" i="1" s="1"/>
  <c r="N248" i="1" s="1"/>
  <c r="F248" i="1"/>
  <c r="R247" i="1"/>
  <c r="AE247" i="1" s="1"/>
  <c r="AR247" i="1" s="1"/>
  <c r="P247" i="1"/>
  <c r="I247" i="1"/>
  <c r="K247" i="1" s="1"/>
  <c r="M247" i="1" s="1"/>
  <c r="N247" i="1" s="1"/>
  <c r="F247" i="1"/>
  <c r="I246" i="1"/>
  <c r="K246" i="1" s="1"/>
  <c r="M246" i="1" s="1"/>
  <c r="N246" i="1" s="1"/>
  <c r="F246" i="1"/>
  <c r="R244" i="1"/>
  <c r="AE244" i="1" s="1"/>
  <c r="AR244" i="1" s="1"/>
  <c r="P244" i="1"/>
  <c r="AC244" i="1" s="1"/>
  <c r="I244" i="1"/>
  <c r="K244" i="1" s="1"/>
  <c r="M244" i="1" s="1"/>
  <c r="N244" i="1" s="1"/>
  <c r="F244" i="1"/>
  <c r="R243" i="1"/>
  <c r="AE243" i="1" s="1"/>
  <c r="AR243" i="1" s="1"/>
  <c r="P243" i="1"/>
  <c r="AC243" i="1" s="1"/>
  <c r="I243" i="1"/>
  <c r="K243" i="1" s="1"/>
  <c r="M243" i="1" s="1"/>
  <c r="N243" i="1" s="1"/>
  <c r="F243" i="1"/>
  <c r="R242" i="1"/>
  <c r="AE242" i="1" s="1"/>
  <c r="AR242" i="1" s="1"/>
  <c r="P242" i="1"/>
  <c r="Q242" i="1" s="1"/>
  <c r="I242" i="1"/>
  <c r="K242" i="1" s="1"/>
  <c r="M242" i="1" s="1"/>
  <c r="N242" i="1" s="1"/>
  <c r="F242" i="1"/>
  <c r="R241" i="1"/>
  <c r="AE241" i="1" s="1"/>
  <c r="AR241" i="1" s="1"/>
  <c r="P241" i="1"/>
  <c r="Q241" i="1" s="1"/>
  <c r="I241" i="1"/>
  <c r="K241" i="1" s="1"/>
  <c r="M241" i="1" s="1"/>
  <c r="N241" i="1" s="1"/>
  <c r="F241" i="1"/>
  <c r="R129" i="1"/>
  <c r="AE129" i="1" s="1"/>
  <c r="AR129" i="1" s="1"/>
  <c r="P129" i="1"/>
  <c r="Q129" i="1" s="1"/>
  <c r="I129" i="1"/>
  <c r="K129" i="1" s="1"/>
  <c r="M129" i="1" s="1"/>
  <c r="N129" i="1" s="1"/>
  <c r="F129" i="1"/>
  <c r="R240" i="1"/>
  <c r="AE240" i="1" s="1"/>
  <c r="AR240" i="1" s="1"/>
  <c r="P240" i="1"/>
  <c r="AC240" i="1" s="1"/>
  <c r="I240" i="1"/>
  <c r="K240" i="1" s="1"/>
  <c r="M240" i="1" s="1"/>
  <c r="N240" i="1" s="1"/>
  <c r="F240" i="1"/>
  <c r="R239" i="1"/>
  <c r="P239" i="1"/>
  <c r="I239" i="1"/>
  <c r="K239" i="1" s="1"/>
  <c r="M239" i="1" s="1"/>
  <c r="N239" i="1" s="1"/>
  <c r="F239" i="1"/>
  <c r="R238" i="1"/>
  <c r="P238" i="1"/>
  <c r="Q238" i="1" s="1"/>
  <c r="I238" i="1"/>
  <c r="K238" i="1" s="1"/>
  <c r="F238" i="1"/>
  <c r="AY232" i="1"/>
  <c r="AO232" i="1"/>
  <c r="AL232" i="1"/>
  <c r="AB232" i="1"/>
  <c r="Y232" i="1"/>
  <c r="O232" i="1"/>
  <c r="L232" i="1"/>
  <c r="J232" i="1"/>
  <c r="H232" i="1"/>
  <c r="G232" i="1"/>
  <c r="E232" i="1"/>
  <c r="R159" i="1"/>
  <c r="AE159" i="1" s="1"/>
  <c r="AR159" i="1" s="1"/>
  <c r="P159" i="1"/>
  <c r="AC159" i="1" s="1"/>
  <c r="I159" i="1"/>
  <c r="K159" i="1" s="1"/>
  <c r="M159" i="1" s="1"/>
  <c r="N159" i="1" s="1"/>
  <c r="F159" i="1"/>
  <c r="R231" i="1"/>
  <c r="AE231" i="1" s="1"/>
  <c r="AR231" i="1" s="1"/>
  <c r="P231" i="1"/>
  <c r="AC231" i="1" s="1"/>
  <c r="I231" i="1"/>
  <c r="K231" i="1" s="1"/>
  <c r="M231" i="1" s="1"/>
  <c r="N231" i="1" s="1"/>
  <c r="F231" i="1"/>
  <c r="R112" i="1"/>
  <c r="AE112" i="1" s="1"/>
  <c r="AR112" i="1" s="1"/>
  <c r="P112" i="1"/>
  <c r="AC112" i="1" s="1"/>
  <c r="I112" i="1"/>
  <c r="K112" i="1" s="1"/>
  <c r="M112" i="1" s="1"/>
  <c r="N112" i="1" s="1"/>
  <c r="F112" i="1"/>
  <c r="R227" i="1"/>
  <c r="AE227" i="1" s="1"/>
  <c r="AR227" i="1" s="1"/>
  <c r="P227" i="1"/>
  <c r="AC227" i="1" s="1"/>
  <c r="I227" i="1"/>
  <c r="K227" i="1" s="1"/>
  <c r="M227" i="1" s="1"/>
  <c r="N227" i="1" s="1"/>
  <c r="F227" i="1"/>
  <c r="R226" i="1"/>
  <c r="AE226" i="1" s="1"/>
  <c r="AR226" i="1" s="1"/>
  <c r="P226" i="1"/>
  <c r="AC226" i="1" s="1"/>
  <c r="I226" i="1"/>
  <c r="K226" i="1" s="1"/>
  <c r="M226" i="1" s="1"/>
  <c r="N226" i="1" s="1"/>
  <c r="F226" i="1"/>
  <c r="R225" i="1"/>
  <c r="AE225" i="1" s="1"/>
  <c r="AR225" i="1" s="1"/>
  <c r="P225" i="1"/>
  <c r="AC225" i="1" s="1"/>
  <c r="I225" i="1"/>
  <c r="K225" i="1" s="1"/>
  <c r="M225" i="1" s="1"/>
  <c r="N225" i="1" s="1"/>
  <c r="F225" i="1"/>
  <c r="R223" i="1"/>
  <c r="AE223" i="1" s="1"/>
  <c r="AR223" i="1" s="1"/>
  <c r="P223" i="1"/>
  <c r="AC223" i="1" s="1"/>
  <c r="I223" i="1"/>
  <c r="K223" i="1" s="1"/>
  <c r="M223" i="1" s="1"/>
  <c r="N223" i="1" s="1"/>
  <c r="F223" i="1"/>
  <c r="R224" i="1"/>
  <c r="AE224" i="1" s="1"/>
  <c r="P224" i="1"/>
  <c r="I224" i="1"/>
  <c r="K224" i="1" s="1"/>
  <c r="F224" i="1"/>
  <c r="AY217" i="1"/>
  <c r="AO217" i="1"/>
  <c r="AL217" i="1"/>
  <c r="AB217" i="1"/>
  <c r="Y217" i="1"/>
  <c r="O217" i="1"/>
  <c r="L217" i="1"/>
  <c r="H217" i="1"/>
  <c r="G217" i="1"/>
  <c r="E217" i="1"/>
  <c r="D217" i="1"/>
  <c r="R213" i="1"/>
  <c r="AE213" i="1" s="1"/>
  <c r="AR213" i="1" s="1"/>
  <c r="P213" i="1"/>
  <c r="I213" i="1"/>
  <c r="F213" i="1"/>
  <c r="R212" i="1"/>
  <c r="AE212" i="1" s="1"/>
  <c r="AR212" i="1" s="1"/>
  <c r="P212" i="1"/>
  <c r="I212" i="1"/>
  <c r="K212" i="1" s="1"/>
  <c r="M212" i="1" s="1"/>
  <c r="N212" i="1" s="1"/>
  <c r="F212" i="1"/>
  <c r="R211" i="1"/>
  <c r="AE211" i="1" s="1"/>
  <c r="AR211" i="1" s="1"/>
  <c r="P211" i="1"/>
  <c r="I211" i="1"/>
  <c r="K211" i="1" s="1"/>
  <c r="M211" i="1" s="1"/>
  <c r="N211" i="1" s="1"/>
  <c r="F211" i="1"/>
  <c r="R210" i="1"/>
  <c r="AE210" i="1" s="1"/>
  <c r="AR210" i="1" s="1"/>
  <c r="P210" i="1"/>
  <c r="I210" i="1"/>
  <c r="K210" i="1" s="1"/>
  <c r="M210" i="1" s="1"/>
  <c r="N210" i="1" s="1"/>
  <c r="F210" i="1"/>
  <c r="R209" i="1"/>
  <c r="AE209" i="1" s="1"/>
  <c r="AR209" i="1" s="1"/>
  <c r="P209" i="1"/>
  <c r="I209" i="1"/>
  <c r="K209" i="1" s="1"/>
  <c r="M209" i="1" s="1"/>
  <c r="N209" i="1" s="1"/>
  <c r="F209" i="1"/>
  <c r="R208" i="1"/>
  <c r="AE208" i="1" s="1"/>
  <c r="AR208" i="1" s="1"/>
  <c r="P208" i="1"/>
  <c r="I208" i="1"/>
  <c r="K208" i="1" s="1"/>
  <c r="M208" i="1" s="1"/>
  <c r="N208" i="1" s="1"/>
  <c r="F208" i="1"/>
  <c r="R207" i="1"/>
  <c r="AE207" i="1" s="1"/>
  <c r="P207" i="1"/>
  <c r="I207" i="1"/>
  <c r="K207" i="1" s="1"/>
  <c r="M207" i="1" s="1"/>
  <c r="N207" i="1" s="1"/>
  <c r="F207" i="1"/>
  <c r="AY201" i="1"/>
  <c r="AO201" i="1"/>
  <c r="AL201" i="1"/>
  <c r="AB201" i="1"/>
  <c r="Y201" i="1"/>
  <c r="O201" i="1"/>
  <c r="L201" i="1"/>
  <c r="J201" i="1"/>
  <c r="H201" i="1"/>
  <c r="G201" i="1"/>
  <c r="E201" i="1"/>
  <c r="R196" i="1"/>
  <c r="AE196" i="1" s="1"/>
  <c r="AR196" i="1" s="1"/>
  <c r="P196" i="1"/>
  <c r="AC196" i="1" s="1"/>
  <c r="I196" i="1"/>
  <c r="K196" i="1" s="1"/>
  <c r="M196" i="1" s="1"/>
  <c r="N196" i="1" s="1"/>
  <c r="F196" i="1"/>
  <c r="R195" i="1"/>
  <c r="AE195" i="1" s="1"/>
  <c r="AR195" i="1" s="1"/>
  <c r="P195" i="1"/>
  <c r="Q195" i="1" s="1"/>
  <c r="I195" i="1"/>
  <c r="K195" i="1" s="1"/>
  <c r="M195" i="1" s="1"/>
  <c r="N195" i="1" s="1"/>
  <c r="F195" i="1"/>
  <c r="R194" i="1"/>
  <c r="AE194" i="1" s="1"/>
  <c r="AR194" i="1" s="1"/>
  <c r="P194" i="1"/>
  <c r="Q194" i="1" s="1"/>
  <c r="I194" i="1"/>
  <c r="K194" i="1" s="1"/>
  <c r="M194" i="1" s="1"/>
  <c r="N194" i="1" s="1"/>
  <c r="F194" i="1"/>
  <c r="R193" i="1"/>
  <c r="AE193" i="1" s="1"/>
  <c r="AR193" i="1" s="1"/>
  <c r="P193" i="1"/>
  <c r="Q193" i="1" s="1"/>
  <c r="I193" i="1"/>
  <c r="K193" i="1" s="1"/>
  <c r="M193" i="1" s="1"/>
  <c r="N193" i="1" s="1"/>
  <c r="F193" i="1"/>
  <c r="R192" i="1"/>
  <c r="AE192" i="1" s="1"/>
  <c r="AR192" i="1" s="1"/>
  <c r="P192" i="1"/>
  <c r="AC192" i="1" s="1"/>
  <c r="I192" i="1"/>
  <c r="K192" i="1" s="1"/>
  <c r="M192" i="1" s="1"/>
  <c r="N192" i="1" s="1"/>
  <c r="F192" i="1"/>
  <c r="R191" i="1"/>
  <c r="AE191" i="1" s="1"/>
  <c r="AR191" i="1" s="1"/>
  <c r="P191" i="1"/>
  <c r="I191" i="1"/>
  <c r="K191" i="1" s="1"/>
  <c r="M191" i="1" s="1"/>
  <c r="N191" i="1" s="1"/>
  <c r="F191" i="1"/>
  <c r="R190" i="1"/>
  <c r="AE190" i="1" s="1"/>
  <c r="AR190" i="1" s="1"/>
  <c r="P190" i="1"/>
  <c r="AC190" i="1" s="1"/>
  <c r="I190" i="1"/>
  <c r="K190" i="1" s="1"/>
  <c r="M190" i="1" s="1"/>
  <c r="N190" i="1" s="1"/>
  <c r="F190" i="1"/>
  <c r="R189" i="1"/>
  <c r="AE189" i="1" s="1"/>
  <c r="AR189" i="1" s="1"/>
  <c r="P189" i="1"/>
  <c r="I189" i="1"/>
  <c r="K189" i="1" s="1"/>
  <c r="M189" i="1" s="1"/>
  <c r="N189" i="1" s="1"/>
  <c r="F189" i="1"/>
  <c r="AY182" i="1"/>
  <c r="AO182" i="1"/>
  <c r="AL182" i="1"/>
  <c r="AB182" i="1"/>
  <c r="Y182" i="1"/>
  <c r="O182" i="1"/>
  <c r="L182" i="1"/>
  <c r="J182" i="1"/>
  <c r="H182" i="1"/>
  <c r="G182" i="1"/>
  <c r="E182" i="1"/>
  <c r="D182" i="1"/>
  <c r="R181" i="1"/>
  <c r="AE181" i="1" s="1"/>
  <c r="AR181" i="1" s="1"/>
  <c r="P181" i="1"/>
  <c r="AC181" i="1" s="1"/>
  <c r="I181" i="1"/>
  <c r="K181" i="1" s="1"/>
  <c r="M181" i="1" s="1"/>
  <c r="N181" i="1" s="1"/>
  <c r="F181" i="1"/>
  <c r="R180" i="1"/>
  <c r="AE180" i="1" s="1"/>
  <c r="AR180" i="1" s="1"/>
  <c r="P180" i="1"/>
  <c r="AC180" i="1" s="1"/>
  <c r="I180" i="1"/>
  <c r="K180" i="1" s="1"/>
  <c r="M180" i="1" s="1"/>
  <c r="N180" i="1" s="1"/>
  <c r="F180" i="1"/>
  <c r="R179" i="1"/>
  <c r="AE179" i="1" s="1"/>
  <c r="AR179" i="1" s="1"/>
  <c r="P179" i="1"/>
  <c r="AC179" i="1" s="1"/>
  <c r="I179" i="1"/>
  <c r="K179" i="1" s="1"/>
  <c r="M179" i="1" s="1"/>
  <c r="N179" i="1" s="1"/>
  <c r="F179" i="1"/>
  <c r="R178" i="1"/>
  <c r="AE178" i="1" s="1"/>
  <c r="AR178" i="1" s="1"/>
  <c r="P178" i="1"/>
  <c r="Q178" i="1" s="1"/>
  <c r="I178" i="1"/>
  <c r="K178" i="1" s="1"/>
  <c r="M178" i="1" s="1"/>
  <c r="N178" i="1" s="1"/>
  <c r="F178" i="1"/>
  <c r="R177" i="1"/>
  <c r="AE177" i="1" s="1"/>
  <c r="AR177" i="1" s="1"/>
  <c r="P177" i="1"/>
  <c r="AC177" i="1" s="1"/>
  <c r="I177" i="1"/>
  <c r="K177" i="1" s="1"/>
  <c r="M177" i="1" s="1"/>
  <c r="N177" i="1" s="1"/>
  <c r="F177" i="1"/>
  <c r="R176" i="1"/>
  <c r="P176" i="1"/>
  <c r="AC176" i="1" s="1"/>
  <c r="I176" i="1"/>
  <c r="K176" i="1" s="1"/>
  <c r="M176" i="1" s="1"/>
  <c r="F176" i="1"/>
  <c r="AY170" i="1"/>
  <c r="AO170" i="1"/>
  <c r="AL170" i="1"/>
  <c r="AB170" i="1"/>
  <c r="Y170" i="1"/>
  <c r="O170" i="1"/>
  <c r="L170" i="1"/>
  <c r="H170" i="1"/>
  <c r="G170" i="1"/>
  <c r="E170" i="1"/>
  <c r="AR169" i="1"/>
  <c r="R357" i="1"/>
  <c r="AE357" i="1" s="1"/>
  <c r="AR357" i="1" s="1"/>
  <c r="P357" i="1"/>
  <c r="Q357" i="1" s="1"/>
  <c r="I357" i="1"/>
  <c r="K357" i="1" s="1"/>
  <c r="M357" i="1" s="1"/>
  <c r="N357" i="1" s="1"/>
  <c r="F357" i="1"/>
  <c r="R156" i="1"/>
  <c r="AE156" i="1" s="1"/>
  <c r="AR156" i="1" s="1"/>
  <c r="P156" i="1"/>
  <c r="Q156" i="1" s="1"/>
  <c r="I156" i="1"/>
  <c r="K156" i="1" s="1"/>
  <c r="M156" i="1" s="1"/>
  <c r="N156" i="1" s="1"/>
  <c r="F156" i="1"/>
  <c r="R155" i="1"/>
  <c r="AE155" i="1" s="1"/>
  <c r="AR155" i="1" s="1"/>
  <c r="P155" i="1"/>
  <c r="Q155" i="1" s="1"/>
  <c r="I155" i="1"/>
  <c r="K155" i="1" s="1"/>
  <c r="M155" i="1" s="1"/>
  <c r="N155" i="1" s="1"/>
  <c r="F155" i="1"/>
  <c r="R154" i="1"/>
  <c r="AE154" i="1" s="1"/>
  <c r="AR154" i="1" s="1"/>
  <c r="P154" i="1"/>
  <c r="AC154" i="1" s="1"/>
  <c r="I154" i="1"/>
  <c r="K154" i="1" s="1"/>
  <c r="M154" i="1" s="1"/>
  <c r="N154" i="1" s="1"/>
  <c r="F154" i="1"/>
  <c r="I153" i="1"/>
  <c r="K153" i="1" s="1"/>
  <c r="M153" i="1" s="1"/>
  <c r="N153" i="1" s="1"/>
  <c r="F153" i="1"/>
  <c r="R152" i="1"/>
  <c r="AE152" i="1" s="1"/>
  <c r="AR152" i="1" s="1"/>
  <c r="P152" i="1"/>
  <c r="I152" i="1"/>
  <c r="K152" i="1" s="1"/>
  <c r="M152" i="1" s="1"/>
  <c r="N152" i="1" s="1"/>
  <c r="F152" i="1"/>
  <c r="R150" i="1"/>
  <c r="AE150" i="1" s="1"/>
  <c r="AR150" i="1" s="1"/>
  <c r="P150" i="1"/>
  <c r="I150" i="1"/>
  <c r="K150" i="1" s="1"/>
  <c r="M150" i="1" s="1"/>
  <c r="N150" i="1" s="1"/>
  <c r="F150" i="1"/>
  <c r="R149" i="1"/>
  <c r="AE149" i="1" s="1"/>
  <c r="AR149" i="1" s="1"/>
  <c r="P149" i="1"/>
  <c r="I149" i="1"/>
  <c r="K149" i="1" s="1"/>
  <c r="M149" i="1" s="1"/>
  <c r="N149" i="1" s="1"/>
  <c r="F149" i="1"/>
  <c r="R148" i="1"/>
  <c r="AE148" i="1" s="1"/>
  <c r="AR148" i="1" s="1"/>
  <c r="P148" i="1"/>
  <c r="I148" i="1"/>
  <c r="K148" i="1" s="1"/>
  <c r="M148" i="1" s="1"/>
  <c r="N148" i="1" s="1"/>
  <c r="AV147" i="1"/>
  <c r="AI147" i="1"/>
  <c r="V147" i="1"/>
  <c r="P147" i="1"/>
  <c r="I147" i="1"/>
  <c r="K147" i="1" s="1"/>
  <c r="M147" i="1" s="1"/>
  <c r="N147" i="1" s="1"/>
  <c r="F147" i="1"/>
  <c r="AV146" i="1"/>
  <c r="AI146" i="1"/>
  <c r="V146" i="1"/>
  <c r="P146" i="1"/>
  <c r="AC146" i="1" s="1"/>
  <c r="AD146" i="1" s="1"/>
  <c r="I146" i="1"/>
  <c r="K146" i="1" s="1"/>
  <c r="M146" i="1" s="1"/>
  <c r="N146" i="1" s="1"/>
  <c r="F146" i="1"/>
  <c r="R145" i="1"/>
  <c r="AE145" i="1" s="1"/>
  <c r="AR145" i="1" s="1"/>
  <c r="P145" i="1"/>
  <c r="AC145" i="1" s="1"/>
  <c r="I145" i="1"/>
  <c r="K145" i="1" s="1"/>
  <c r="M145" i="1" s="1"/>
  <c r="N145" i="1" s="1"/>
  <c r="F145" i="1"/>
  <c r="R144" i="1"/>
  <c r="AE144" i="1" s="1"/>
  <c r="AR144" i="1" s="1"/>
  <c r="P144" i="1"/>
  <c r="AC144" i="1" s="1"/>
  <c r="I144" i="1"/>
  <c r="K144" i="1" s="1"/>
  <c r="M144" i="1" s="1"/>
  <c r="N144" i="1" s="1"/>
  <c r="F144" i="1"/>
  <c r="I143" i="1"/>
  <c r="K143" i="1" s="1"/>
  <c r="M143" i="1" s="1"/>
  <c r="N143" i="1" s="1"/>
  <c r="F143" i="1"/>
  <c r="R142" i="1"/>
  <c r="AE142" i="1" s="1"/>
  <c r="AR142" i="1" s="1"/>
  <c r="P142" i="1"/>
  <c r="I142" i="1"/>
  <c r="K142" i="1" s="1"/>
  <c r="M142" i="1" s="1"/>
  <c r="N142" i="1" s="1"/>
  <c r="F142" i="1"/>
  <c r="R141" i="1"/>
  <c r="AE141" i="1" s="1"/>
  <c r="AR141" i="1" s="1"/>
  <c r="P141" i="1"/>
  <c r="I141" i="1"/>
  <c r="K141" i="1" s="1"/>
  <c r="M141" i="1" s="1"/>
  <c r="N141" i="1" s="1"/>
  <c r="F141" i="1"/>
  <c r="R139" i="1"/>
  <c r="AE139" i="1" s="1"/>
  <c r="AR139" i="1" s="1"/>
  <c r="P139" i="1"/>
  <c r="Q139" i="1" s="1"/>
  <c r="I139" i="1"/>
  <c r="K139" i="1" s="1"/>
  <c r="M139" i="1" s="1"/>
  <c r="N139" i="1" s="1"/>
  <c r="F139" i="1"/>
  <c r="R138" i="1"/>
  <c r="AE138" i="1" s="1"/>
  <c r="AR138" i="1" s="1"/>
  <c r="P138" i="1"/>
  <c r="Q138" i="1" s="1"/>
  <c r="I138" i="1"/>
  <c r="K138" i="1" s="1"/>
  <c r="M138" i="1" s="1"/>
  <c r="N138" i="1" s="1"/>
  <c r="F138" i="1"/>
  <c r="R137" i="1"/>
  <c r="AE137" i="1" s="1"/>
  <c r="AR137" i="1" s="1"/>
  <c r="P137" i="1"/>
  <c r="AC137" i="1" s="1"/>
  <c r="I137" i="1"/>
  <c r="F137" i="1"/>
  <c r="R136" i="1"/>
  <c r="AE136" i="1" s="1"/>
  <c r="AR136" i="1" s="1"/>
  <c r="P136" i="1"/>
  <c r="Q136" i="1" s="1"/>
  <c r="I136" i="1"/>
  <c r="K136" i="1" s="1"/>
  <c r="M136" i="1" s="1"/>
  <c r="N136" i="1" s="1"/>
  <c r="F136" i="1"/>
  <c r="R135" i="1"/>
  <c r="AE135" i="1" s="1"/>
  <c r="AR135" i="1" s="1"/>
  <c r="P135" i="1"/>
  <c r="Q135" i="1" s="1"/>
  <c r="I135" i="1"/>
  <c r="K135" i="1" s="1"/>
  <c r="M135" i="1" s="1"/>
  <c r="N135" i="1" s="1"/>
  <c r="F135" i="1"/>
  <c r="R134" i="1"/>
  <c r="AE134" i="1" s="1"/>
  <c r="AR134" i="1" s="1"/>
  <c r="P134" i="1"/>
  <c r="AC134" i="1" s="1"/>
  <c r="I134" i="1"/>
  <c r="K134" i="1" s="1"/>
  <c r="M134" i="1" s="1"/>
  <c r="N134" i="1" s="1"/>
  <c r="F134" i="1"/>
  <c r="R133" i="1"/>
  <c r="AE133" i="1" s="1"/>
  <c r="AR133" i="1" s="1"/>
  <c r="P133" i="1"/>
  <c r="Q133" i="1" s="1"/>
  <c r="I133" i="1"/>
  <c r="K133" i="1" s="1"/>
  <c r="M133" i="1" s="1"/>
  <c r="N133" i="1" s="1"/>
  <c r="F133" i="1"/>
  <c r="R132" i="1"/>
  <c r="AE132" i="1" s="1"/>
  <c r="AR132" i="1" s="1"/>
  <c r="P132" i="1"/>
  <c r="Q132" i="1" s="1"/>
  <c r="I132" i="1"/>
  <c r="K132" i="1" s="1"/>
  <c r="M132" i="1" s="1"/>
  <c r="N132" i="1" s="1"/>
  <c r="F132" i="1"/>
  <c r="R131" i="1"/>
  <c r="AE131" i="1" s="1"/>
  <c r="AR131" i="1" s="1"/>
  <c r="P131" i="1"/>
  <c r="AC131" i="1" s="1"/>
  <c r="I131" i="1"/>
  <c r="K131" i="1" s="1"/>
  <c r="M131" i="1" s="1"/>
  <c r="N131" i="1" s="1"/>
  <c r="F131" i="1"/>
  <c r="R130" i="1"/>
  <c r="AE130" i="1" s="1"/>
  <c r="AR130" i="1" s="1"/>
  <c r="P130" i="1"/>
  <c r="Q130" i="1" s="1"/>
  <c r="I130" i="1"/>
  <c r="K130" i="1" s="1"/>
  <c r="M130" i="1" s="1"/>
  <c r="N130" i="1" s="1"/>
  <c r="F130" i="1"/>
  <c r="R128" i="1"/>
  <c r="AE128" i="1" s="1"/>
  <c r="AR128" i="1" s="1"/>
  <c r="P128" i="1"/>
  <c r="Q128" i="1" s="1"/>
  <c r="I128" i="1"/>
  <c r="K128" i="1" s="1"/>
  <c r="M128" i="1" s="1"/>
  <c r="N128" i="1" s="1"/>
  <c r="F128" i="1"/>
  <c r="AV127" i="1"/>
  <c r="AI127" i="1"/>
  <c r="V127" i="1"/>
  <c r="P127" i="1"/>
  <c r="AC127" i="1" s="1"/>
  <c r="AD127" i="1" s="1"/>
  <c r="I127" i="1"/>
  <c r="K127" i="1" s="1"/>
  <c r="M127" i="1" s="1"/>
  <c r="N127" i="1" s="1"/>
  <c r="F127" i="1"/>
  <c r="AV126" i="1"/>
  <c r="AI126" i="1"/>
  <c r="V126" i="1"/>
  <c r="P126" i="1"/>
  <c r="Q126" i="1" s="1"/>
  <c r="I126" i="1"/>
  <c r="K126" i="1" s="1"/>
  <c r="M126" i="1" s="1"/>
  <c r="N126" i="1" s="1"/>
  <c r="F126" i="1"/>
  <c r="R125" i="1"/>
  <c r="P125" i="1"/>
  <c r="AC125" i="1" s="1"/>
  <c r="I125" i="1"/>
  <c r="K125" i="1" s="1"/>
  <c r="M125" i="1" s="1"/>
  <c r="N125" i="1" s="1"/>
  <c r="F125" i="1"/>
  <c r="R124" i="1"/>
  <c r="P124" i="1"/>
  <c r="AC124" i="1" s="1"/>
  <c r="I124" i="1"/>
  <c r="K124" i="1" s="1"/>
  <c r="M124" i="1" s="1"/>
  <c r="N124" i="1" s="1"/>
  <c r="F124" i="1"/>
  <c r="R123" i="1"/>
  <c r="AE123" i="1" s="1"/>
  <c r="AR123" i="1" s="1"/>
  <c r="P123" i="1"/>
  <c r="Q123" i="1" s="1"/>
  <c r="I123" i="1"/>
  <c r="K123" i="1" s="1"/>
  <c r="M123" i="1" s="1"/>
  <c r="N123" i="1" s="1"/>
  <c r="F123" i="1"/>
  <c r="R122" i="1"/>
  <c r="P122" i="1"/>
  <c r="AC122" i="1" s="1"/>
  <c r="AP122" i="1" s="1"/>
  <c r="AQ122" i="1" s="1"/>
  <c r="I122" i="1"/>
  <c r="K122" i="1" s="1"/>
  <c r="M122" i="1" s="1"/>
  <c r="N122" i="1" s="1"/>
  <c r="F122" i="1"/>
  <c r="R121" i="1"/>
  <c r="AE121" i="1" s="1"/>
  <c r="AR121" i="1" s="1"/>
  <c r="P121" i="1"/>
  <c r="Q121" i="1" s="1"/>
  <c r="I121" i="1"/>
  <c r="K121" i="1" s="1"/>
  <c r="M121" i="1" s="1"/>
  <c r="N121" i="1" s="1"/>
  <c r="F121" i="1"/>
  <c r="R120" i="1"/>
  <c r="P120" i="1"/>
  <c r="AC120" i="1" s="1"/>
  <c r="AP120" i="1" s="1"/>
  <c r="AQ120" i="1" s="1"/>
  <c r="I120" i="1"/>
  <c r="K120" i="1" s="1"/>
  <c r="M120" i="1" s="1"/>
  <c r="N120" i="1" s="1"/>
  <c r="F120" i="1"/>
  <c r="R119" i="1"/>
  <c r="AE119" i="1" s="1"/>
  <c r="AR119" i="1" s="1"/>
  <c r="P119" i="1"/>
  <c r="I119" i="1"/>
  <c r="K119" i="1" s="1"/>
  <c r="M119" i="1" s="1"/>
  <c r="N119" i="1" s="1"/>
  <c r="F119" i="1"/>
  <c r="R118" i="1"/>
  <c r="P118" i="1"/>
  <c r="AC118" i="1" s="1"/>
  <c r="I118" i="1"/>
  <c r="K118" i="1" s="1"/>
  <c r="M118" i="1" s="1"/>
  <c r="N118" i="1" s="1"/>
  <c r="F118" i="1"/>
  <c r="R117" i="1"/>
  <c r="AE117" i="1" s="1"/>
  <c r="AR117" i="1" s="1"/>
  <c r="P117" i="1"/>
  <c r="Q117" i="1" s="1"/>
  <c r="I117" i="1"/>
  <c r="K117" i="1" s="1"/>
  <c r="M117" i="1" s="1"/>
  <c r="N117" i="1" s="1"/>
  <c r="F117" i="1"/>
  <c r="R116" i="1"/>
  <c r="P116" i="1"/>
  <c r="AC116" i="1" s="1"/>
  <c r="I116" i="1"/>
  <c r="K116" i="1" s="1"/>
  <c r="M116" i="1" s="1"/>
  <c r="N116" i="1" s="1"/>
  <c r="F116" i="1"/>
  <c r="R115" i="1"/>
  <c r="AE115" i="1" s="1"/>
  <c r="AR115" i="1" s="1"/>
  <c r="P115" i="1"/>
  <c r="Q115" i="1" s="1"/>
  <c r="I115" i="1"/>
  <c r="K115" i="1" s="1"/>
  <c r="M115" i="1" s="1"/>
  <c r="N115" i="1" s="1"/>
  <c r="F115" i="1"/>
  <c r="R114" i="1"/>
  <c r="AE114" i="1" s="1"/>
  <c r="AR114" i="1" s="1"/>
  <c r="P114" i="1"/>
  <c r="AC114" i="1" s="1"/>
  <c r="I114" i="1"/>
  <c r="K114" i="1" s="1"/>
  <c r="M114" i="1" s="1"/>
  <c r="N114" i="1" s="1"/>
  <c r="F114" i="1"/>
  <c r="R113" i="1"/>
  <c r="AE113" i="1" s="1"/>
  <c r="AR113" i="1" s="1"/>
  <c r="P113" i="1"/>
  <c r="Q113" i="1" s="1"/>
  <c r="I113" i="1"/>
  <c r="K113" i="1" s="1"/>
  <c r="M113" i="1" s="1"/>
  <c r="N113" i="1" s="1"/>
  <c r="F113" i="1"/>
  <c r="R111" i="1"/>
  <c r="AE111" i="1" s="1"/>
  <c r="AR111" i="1" s="1"/>
  <c r="P111" i="1"/>
  <c r="Q111" i="1" s="1"/>
  <c r="I111" i="1"/>
  <c r="F111" i="1"/>
  <c r="R110" i="1"/>
  <c r="AE110" i="1" s="1"/>
  <c r="AR110" i="1" s="1"/>
  <c r="P110" i="1"/>
  <c r="Q110" i="1" s="1"/>
  <c r="I110" i="1"/>
  <c r="K110" i="1" s="1"/>
  <c r="M110" i="1" s="1"/>
  <c r="N110" i="1" s="1"/>
  <c r="F110" i="1"/>
  <c r="R109" i="1"/>
  <c r="AE109" i="1" s="1"/>
  <c r="AR109" i="1" s="1"/>
  <c r="P109" i="1"/>
  <c r="Q109" i="1" s="1"/>
  <c r="I109" i="1"/>
  <c r="K109" i="1" s="1"/>
  <c r="M109" i="1" s="1"/>
  <c r="N109" i="1" s="1"/>
  <c r="F109" i="1"/>
  <c r="R108" i="1"/>
  <c r="AE108" i="1" s="1"/>
  <c r="AR108" i="1" s="1"/>
  <c r="P108" i="1"/>
  <c r="Q108" i="1" s="1"/>
  <c r="I108" i="1"/>
  <c r="K108" i="1" s="1"/>
  <c r="M108" i="1" s="1"/>
  <c r="N108" i="1" s="1"/>
  <c r="F108" i="1"/>
  <c r="R107" i="1"/>
  <c r="AE107" i="1" s="1"/>
  <c r="AR107" i="1" s="1"/>
  <c r="P107" i="1"/>
  <c r="Q107" i="1" s="1"/>
  <c r="I107" i="1"/>
  <c r="K107" i="1" s="1"/>
  <c r="M107" i="1" s="1"/>
  <c r="N107" i="1" s="1"/>
  <c r="F107" i="1"/>
  <c r="R106" i="1"/>
  <c r="AE106" i="1" s="1"/>
  <c r="AR106" i="1" s="1"/>
  <c r="P106" i="1"/>
  <c r="Q106" i="1" s="1"/>
  <c r="I106" i="1"/>
  <c r="K106" i="1" s="1"/>
  <c r="M106" i="1" s="1"/>
  <c r="N106" i="1" s="1"/>
  <c r="F106" i="1"/>
  <c r="R105" i="1"/>
  <c r="AE105" i="1" s="1"/>
  <c r="AR105" i="1" s="1"/>
  <c r="P105" i="1"/>
  <c r="Q105" i="1" s="1"/>
  <c r="I105" i="1"/>
  <c r="K105" i="1" s="1"/>
  <c r="M105" i="1" s="1"/>
  <c r="N105" i="1" s="1"/>
  <c r="F105" i="1"/>
  <c r="R104" i="1"/>
  <c r="AE104" i="1" s="1"/>
  <c r="AR104" i="1" s="1"/>
  <c r="P104" i="1"/>
  <c r="AC104" i="1" s="1"/>
  <c r="I104" i="1"/>
  <c r="K104" i="1" s="1"/>
  <c r="M104" i="1" s="1"/>
  <c r="N104" i="1" s="1"/>
  <c r="F104" i="1"/>
  <c r="R103" i="1"/>
  <c r="AE103" i="1" s="1"/>
  <c r="AR103" i="1" s="1"/>
  <c r="P103" i="1"/>
  <c r="Q103" i="1" s="1"/>
  <c r="I103" i="1"/>
  <c r="K103" i="1" s="1"/>
  <c r="M103" i="1" s="1"/>
  <c r="N103" i="1" s="1"/>
  <c r="F103" i="1"/>
  <c r="I102" i="1"/>
  <c r="K102" i="1" s="1"/>
  <c r="M102" i="1" s="1"/>
  <c r="N102" i="1" s="1"/>
  <c r="F102" i="1"/>
  <c r="R101" i="1"/>
  <c r="AE101" i="1" s="1"/>
  <c r="AR101" i="1" s="1"/>
  <c r="P101" i="1"/>
  <c r="I101" i="1"/>
  <c r="K101" i="1" s="1"/>
  <c r="M101" i="1" s="1"/>
  <c r="N101" i="1" s="1"/>
  <c r="F101" i="1"/>
  <c r="R100" i="1"/>
  <c r="P100" i="1"/>
  <c r="I100" i="1"/>
  <c r="F100" i="1"/>
  <c r="AY94" i="1"/>
  <c r="AO94" i="1"/>
  <c r="AL94" i="1"/>
  <c r="AB94" i="1"/>
  <c r="Y94" i="1"/>
  <c r="O94" i="1"/>
  <c r="L94" i="1"/>
  <c r="J94" i="1"/>
  <c r="H94" i="1"/>
  <c r="G94" i="1"/>
  <c r="E94" i="1"/>
  <c r="D94" i="1"/>
  <c r="R93" i="1"/>
  <c r="AE93" i="1" s="1"/>
  <c r="AR93" i="1" s="1"/>
  <c r="P93" i="1"/>
  <c r="I93" i="1"/>
  <c r="K93" i="1" s="1"/>
  <c r="M93" i="1" s="1"/>
  <c r="N93" i="1" s="1"/>
  <c r="F93" i="1"/>
  <c r="R92" i="1"/>
  <c r="P92" i="1"/>
  <c r="Q92" i="1" s="1"/>
  <c r="I92" i="1"/>
  <c r="K92" i="1" s="1"/>
  <c r="M92" i="1" s="1"/>
  <c r="N92" i="1" s="1"/>
  <c r="F92" i="1"/>
  <c r="R91" i="1"/>
  <c r="P91" i="1"/>
  <c r="I91" i="1"/>
  <c r="K91" i="1" s="1"/>
  <c r="M91" i="1" s="1"/>
  <c r="N91" i="1" s="1"/>
  <c r="F91" i="1"/>
  <c r="R90" i="1"/>
  <c r="P90" i="1"/>
  <c r="Q90" i="1" s="1"/>
  <c r="I90" i="1"/>
  <c r="K90" i="1" s="1"/>
  <c r="M90" i="1" s="1"/>
  <c r="N90" i="1" s="1"/>
  <c r="F90" i="1"/>
  <c r="R89" i="1"/>
  <c r="P89" i="1"/>
  <c r="Q89" i="1" s="1"/>
  <c r="I89" i="1"/>
  <c r="K89" i="1" s="1"/>
  <c r="M89" i="1" s="1"/>
  <c r="N89" i="1" s="1"/>
  <c r="F89" i="1"/>
  <c r="R88" i="1"/>
  <c r="AE88" i="1" s="1"/>
  <c r="AR88" i="1" s="1"/>
  <c r="P88" i="1"/>
  <c r="Q88" i="1" s="1"/>
  <c r="I88" i="1"/>
  <c r="K88" i="1" s="1"/>
  <c r="M88" i="1" s="1"/>
  <c r="N88" i="1" s="1"/>
  <c r="F88" i="1"/>
  <c r="R87" i="1"/>
  <c r="AE87" i="1" s="1"/>
  <c r="AR87" i="1" s="1"/>
  <c r="P87" i="1"/>
  <c r="Q87" i="1" s="1"/>
  <c r="I87" i="1"/>
  <c r="K87" i="1" s="1"/>
  <c r="M87" i="1" s="1"/>
  <c r="N87" i="1" s="1"/>
  <c r="F87" i="1"/>
  <c r="R86" i="1"/>
  <c r="AE86" i="1" s="1"/>
  <c r="AR86" i="1" s="1"/>
  <c r="P86" i="1"/>
  <c r="AC86" i="1" s="1"/>
  <c r="AP86" i="1" s="1"/>
  <c r="AQ86" i="1" s="1"/>
  <c r="I86" i="1"/>
  <c r="K86" i="1" s="1"/>
  <c r="M86" i="1" s="1"/>
  <c r="N86" i="1" s="1"/>
  <c r="F86" i="1"/>
  <c r="R85" i="1"/>
  <c r="AE85" i="1" s="1"/>
  <c r="AR85" i="1" s="1"/>
  <c r="P85" i="1"/>
  <c r="I85" i="1"/>
  <c r="K85" i="1" s="1"/>
  <c r="M85" i="1" s="1"/>
  <c r="N85" i="1" s="1"/>
  <c r="F85" i="1"/>
  <c r="R84" i="1"/>
  <c r="P84" i="1"/>
  <c r="AC84" i="1" s="1"/>
  <c r="AP84" i="1" s="1"/>
  <c r="AQ84" i="1" s="1"/>
  <c r="I84" i="1"/>
  <c r="F84" i="1"/>
  <c r="AY78" i="1"/>
  <c r="AO78" i="1"/>
  <c r="AL78" i="1"/>
  <c r="AB78" i="1"/>
  <c r="Y78" i="1"/>
  <c r="O78" i="1"/>
  <c r="L78" i="1"/>
  <c r="H78" i="1"/>
  <c r="G78" i="1"/>
  <c r="E78" i="1"/>
  <c r="R77" i="1"/>
  <c r="AE77" i="1" s="1"/>
  <c r="AR77" i="1" s="1"/>
  <c r="P77" i="1"/>
  <c r="I77" i="1"/>
  <c r="K77" i="1" s="1"/>
  <c r="M77" i="1" s="1"/>
  <c r="N77" i="1" s="1"/>
  <c r="F77" i="1"/>
  <c r="R75" i="1"/>
  <c r="AE75" i="1" s="1"/>
  <c r="AR75" i="1" s="1"/>
  <c r="P75" i="1"/>
  <c r="I75" i="1"/>
  <c r="K75" i="1" s="1"/>
  <c r="M75" i="1" s="1"/>
  <c r="N75" i="1" s="1"/>
  <c r="F75" i="1"/>
  <c r="R74" i="1"/>
  <c r="AE74" i="1" s="1"/>
  <c r="AR74" i="1" s="1"/>
  <c r="P74" i="1"/>
  <c r="I74" i="1"/>
  <c r="K74" i="1" s="1"/>
  <c r="M74" i="1" s="1"/>
  <c r="N74" i="1" s="1"/>
  <c r="F74" i="1"/>
  <c r="R73" i="1"/>
  <c r="AE73" i="1" s="1"/>
  <c r="AR73" i="1" s="1"/>
  <c r="P73" i="1"/>
  <c r="I73" i="1"/>
  <c r="K73" i="1" s="1"/>
  <c r="M73" i="1" s="1"/>
  <c r="N73" i="1" s="1"/>
  <c r="F73" i="1"/>
  <c r="R72" i="1"/>
  <c r="AE72" i="1" s="1"/>
  <c r="AR72" i="1" s="1"/>
  <c r="P72" i="1"/>
  <c r="I72" i="1"/>
  <c r="K72" i="1" s="1"/>
  <c r="M72" i="1" s="1"/>
  <c r="N72" i="1" s="1"/>
  <c r="F72" i="1"/>
  <c r="R71" i="1"/>
  <c r="AE71" i="1" s="1"/>
  <c r="AR71" i="1" s="1"/>
  <c r="P71" i="1"/>
  <c r="I71" i="1"/>
  <c r="K71" i="1" s="1"/>
  <c r="M71" i="1" s="1"/>
  <c r="N71" i="1" s="1"/>
  <c r="F71" i="1"/>
  <c r="R70" i="1"/>
  <c r="AE70" i="1" s="1"/>
  <c r="AR70" i="1" s="1"/>
  <c r="P70" i="1"/>
  <c r="I70" i="1"/>
  <c r="K70" i="1" s="1"/>
  <c r="M70" i="1" s="1"/>
  <c r="N70" i="1" s="1"/>
  <c r="F70" i="1"/>
  <c r="R69" i="1"/>
  <c r="AE69" i="1" s="1"/>
  <c r="AR69" i="1" s="1"/>
  <c r="P69" i="1"/>
  <c r="I69" i="1"/>
  <c r="K69" i="1" s="1"/>
  <c r="M69" i="1" s="1"/>
  <c r="N69" i="1" s="1"/>
  <c r="F69" i="1"/>
  <c r="R67" i="1"/>
  <c r="AE67" i="1" s="1"/>
  <c r="AR67" i="1" s="1"/>
  <c r="P67" i="1"/>
  <c r="I67" i="1"/>
  <c r="K67" i="1" s="1"/>
  <c r="M67" i="1" s="1"/>
  <c r="N67" i="1" s="1"/>
  <c r="F67" i="1"/>
  <c r="R66" i="1"/>
  <c r="AE66" i="1" s="1"/>
  <c r="AR66" i="1" s="1"/>
  <c r="P66" i="1"/>
  <c r="I66" i="1"/>
  <c r="K66" i="1" s="1"/>
  <c r="M66" i="1" s="1"/>
  <c r="N66" i="1" s="1"/>
  <c r="F66" i="1"/>
  <c r="R65" i="1"/>
  <c r="AE65" i="1" s="1"/>
  <c r="AR65" i="1" s="1"/>
  <c r="P65" i="1"/>
  <c r="I65" i="1"/>
  <c r="K65" i="1" s="1"/>
  <c r="M65" i="1" s="1"/>
  <c r="N65" i="1" s="1"/>
  <c r="F65" i="1"/>
  <c r="R64" i="1"/>
  <c r="AE64" i="1" s="1"/>
  <c r="AR64" i="1" s="1"/>
  <c r="P64" i="1"/>
  <c r="I64" i="1"/>
  <c r="K64" i="1" s="1"/>
  <c r="M64" i="1" s="1"/>
  <c r="N64" i="1" s="1"/>
  <c r="F64" i="1"/>
  <c r="R63" i="1"/>
  <c r="AE63" i="1" s="1"/>
  <c r="AR63" i="1" s="1"/>
  <c r="P63" i="1"/>
  <c r="I63" i="1"/>
  <c r="K63" i="1" s="1"/>
  <c r="M63" i="1" s="1"/>
  <c r="N63" i="1" s="1"/>
  <c r="F63" i="1"/>
  <c r="R62" i="1"/>
  <c r="AE62" i="1" s="1"/>
  <c r="AR62" i="1" s="1"/>
  <c r="P62" i="1"/>
  <c r="I62" i="1"/>
  <c r="F62" i="1"/>
  <c r="R61" i="1"/>
  <c r="AE61" i="1" s="1"/>
  <c r="AR61" i="1" s="1"/>
  <c r="P61" i="1"/>
  <c r="I61" i="1"/>
  <c r="K61" i="1" s="1"/>
  <c r="M61" i="1" s="1"/>
  <c r="N61" i="1" s="1"/>
  <c r="F61" i="1"/>
  <c r="R60" i="1"/>
  <c r="P60" i="1"/>
  <c r="I60" i="1"/>
  <c r="F60" i="1"/>
  <c r="AY54" i="1"/>
  <c r="AO54" i="1"/>
  <c r="AL54" i="1"/>
  <c r="AB54" i="1"/>
  <c r="Y54" i="1"/>
  <c r="O54" i="1"/>
  <c r="L54" i="1"/>
  <c r="J54" i="1"/>
  <c r="H54" i="1"/>
  <c r="G54" i="1"/>
  <c r="E54" i="1"/>
  <c r="R46" i="1"/>
  <c r="AE46" i="1" s="1"/>
  <c r="AR46" i="1" s="1"/>
  <c r="P46" i="1"/>
  <c r="Q46" i="1" s="1"/>
  <c r="I46" i="1"/>
  <c r="K46" i="1" s="1"/>
  <c r="M46" i="1" s="1"/>
  <c r="N46" i="1" s="1"/>
  <c r="F46" i="1"/>
  <c r="R44" i="1"/>
  <c r="AE44" i="1" s="1"/>
  <c r="AR44" i="1" s="1"/>
  <c r="P44" i="1"/>
  <c r="I44" i="1"/>
  <c r="K44" i="1" s="1"/>
  <c r="M44" i="1" s="1"/>
  <c r="N44" i="1" s="1"/>
  <c r="F44" i="1"/>
  <c r="R43" i="1"/>
  <c r="P43" i="1"/>
  <c r="AC43" i="1" s="1"/>
  <c r="AP43" i="1" s="1"/>
  <c r="AQ43" i="1" s="1"/>
  <c r="I43" i="1"/>
  <c r="K43" i="1" s="1"/>
  <c r="M43" i="1" s="1"/>
  <c r="N43" i="1" s="1"/>
  <c r="F43" i="1"/>
  <c r="R42" i="1"/>
  <c r="P42" i="1"/>
  <c r="I42" i="1"/>
  <c r="K42" i="1" s="1"/>
  <c r="M42" i="1" s="1"/>
  <c r="N42" i="1" s="1"/>
  <c r="F42" i="1"/>
  <c r="R41" i="1"/>
  <c r="P41" i="1"/>
  <c r="Q41" i="1" s="1"/>
  <c r="I41" i="1"/>
  <c r="K41" i="1" s="1"/>
  <c r="M41" i="1" s="1"/>
  <c r="N41" i="1" s="1"/>
  <c r="F41" i="1"/>
  <c r="R40" i="1"/>
  <c r="P40" i="1"/>
  <c r="Q40" i="1" s="1"/>
  <c r="I40" i="1"/>
  <c r="K40" i="1" s="1"/>
  <c r="M40" i="1" s="1"/>
  <c r="N40" i="1" s="1"/>
  <c r="F40" i="1"/>
  <c r="R39" i="1"/>
  <c r="AE39" i="1" s="1"/>
  <c r="AR39" i="1" s="1"/>
  <c r="P39" i="1"/>
  <c r="Q39" i="1" s="1"/>
  <c r="I39" i="1"/>
  <c r="K39" i="1" s="1"/>
  <c r="M39" i="1" s="1"/>
  <c r="N39" i="1" s="1"/>
  <c r="F39" i="1"/>
  <c r="R38" i="1"/>
  <c r="AE38" i="1" s="1"/>
  <c r="AR38" i="1" s="1"/>
  <c r="P38" i="1"/>
  <c r="Q38" i="1" s="1"/>
  <c r="I38" i="1"/>
  <c r="K38" i="1" s="1"/>
  <c r="M38" i="1" s="1"/>
  <c r="N38" i="1" s="1"/>
  <c r="F38" i="1"/>
  <c r="R37" i="1"/>
  <c r="AE37" i="1" s="1"/>
  <c r="AR37" i="1" s="1"/>
  <c r="P37" i="1"/>
  <c r="AC37" i="1" s="1"/>
  <c r="AP37" i="1" s="1"/>
  <c r="AQ37" i="1" s="1"/>
  <c r="I37" i="1"/>
  <c r="K37" i="1" s="1"/>
  <c r="M37" i="1" s="1"/>
  <c r="N37" i="1" s="1"/>
  <c r="F37" i="1"/>
  <c r="R36" i="1"/>
  <c r="AE36" i="1" s="1"/>
  <c r="AR36" i="1" s="1"/>
  <c r="P36" i="1"/>
  <c r="I36" i="1"/>
  <c r="K36" i="1" s="1"/>
  <c r="M36" i="1" s="1"/>
  <c r="N36" i="1" s="1"/>
  <c r="F36" i="1"/>
  <c r="R35" i="1"/>
  <c r="P35" i="1"/>
  <c r="Q35" i="1" s="1"/>
  <c r="I35" i="1"/>
  <c r="F35" i="1"/>
  <c r="R34" i="1"/>
  <c r="AE34" i="1" s="1"/>
  <c r="AR34" i="1" s="1"/>
  <c r="P34" i="1"/>
  <c r="AC34" i="1" s="1"/>
  <c r="I34" i="1"/>
  <c r="K34" i="1" s="1"/>
  <c r="M34" i="1" s="1"/>
  <c r="N34" i="1" s="1"/>
  <c r="F34" i="1"/>
  <c r="R33" i="1"/>
  <c r="AE33" i="1" s="1"/>
  <c r="AR33" i="1" s="1"/>
  <c r="P33" i="1"/>
  <c r="Q33" i="1" s="1"/>
  <c r="I33" i="1"/>
  <c r="K33" i="1" s="1"/>
  <c r="M33" i="1" s="1"/>
  <c r="N33" i="1" s="1"/>
  <c r="F33" i="1"/>
  <c r="R32" i="1"/>
  <c r="AE32" i="1" s="1"/>
  <c r="P32" i="1"/>
  <c r="AC32" i="1" s="1"/>
  <c r="I32" i="1"/>
  <c r="K32" i="1" s="1"/>
  <c r="M32" i="1" s="1"/>
  <c r="N32" i="1" s="1"/>
  <c r="F32" i="1"/>
  <c r="AY26" i="1"/>
  <c r="AO26" i="1"/>
  <c r="AL26" i="1"/>
  <c r="AB26" i="1"/>
  <c r="Y26" i="1"/>
  <c r="O26" i="1"/>
  <c r="L26" i="1"/>
  <c r="J26" i="1"/>
  <c r="H26" i="1"/>
  <c r="G26" i="1"/>
  <c r="E26" i="1"/>
  <c r="R25" i="1"/>
  <c r="AE25" i="1" s="1"/>
  <c r="AR25" i="1" s="1"/>
  <c r="P25" i="1"/>
  <c r="Q25" i="1" s="1"/>
  <c r="I25" i="1"/>
  <c r="K25" i="1" s="1"/>
  <c r="M25" i="1" s="1"/>
  <c r="N25" i="1" s="1"/>
  <c r="F25" i="1"/>
  <c r="R23" i="1"/>
  <c r="AE23" i="1" s="1"/>
  <c r="AR23" i="1" s="1"/>
  <c r="P23" i="1"/>
  <c r="Q23" i="1" s="1"/>
  <c r="I23" i="1"/>
  <c r="K23" i="1" s="1"/>
  <c r="M23" i="1" s="1"/>
  <c r="N23" i="1" s="1"/>
  <c r="F23" i="1"/>
  <c r="R22" i="1"/>
  <c r="AE22" i="1" s="1"/>
  <c r="AR22" i="1" s="1"/>
  <c r="P22" i="1"/>
  <c r="Q22" i="1" s="1"/>
  <c r="I22" i="1"/>
  <c r="K22" i="1" s="1"/>
  <c r="M22" i="1" s="1"/>
  <c r="N22" i="1" s="1"/>
  <c r="F22" i="1"/>
  <c r="R21" i="1"/>
  <c r="AE21" i="1" s="1"/>
  <c r="AR21" i="1" s="1"/>
  <c r="P21" i="1"/>
  <c r="Q21" i="1" s="1"/>
  <c r="I21" i="1"/>
  <c r="K21" i="1" s="1"/>
  <c r="M21" i="1" s="1"/>
  <c r="N21" i="1" s="1"/>
  <c r="F21" i="1"/>
  <c r="R20" i="1"/>
  <c r="AE20" i="1" s="1"/>
  <c r="AR20" i="1" s="1"/>
  <c r="P20" i="1"/>
  <c r="AC20" i="1" s="1"/>
  <c r="I20" i="1"/>
  <c r="K20" i="1" s="1"/>
  <c r="M20" i="1" s="1"/>
  <c r="N20" i="1" s="1"/>
  <c r="F20" i="1"/>
  <c r="R19" i="1"/>
  <c r="AE19" i="1" s="1"/>
  <c r="AR19" i="1" s="1"/>
  <c r="P19" i="1"/>
  <c r="Q19" i="1" s="1"/>
  <c r="I19" i="1"/>
  <c r="K19" i="1" s="1"/>
  <c r="M19" i="1" s="1"/>
  <c r="N19" i="1" s="1"/>
  <c r="F19" i="1"/>
  <c r="R18" i="1"/>
  <c r="AE18" i="1" s="1"/>
  <c r="AR18" i="1" s="1"/>
  <c r="P18" i="1"/>
  <c r="AC18" i="1" s="1"/>
  <c r="I18" i="1"/>
  <c r="K18" i="1" s="1"/>
  <c r="M18" i="1" s="1"/>
  <c r="N18" i="1" s="1"/>
  <c r="F18" i="1"/>
  <c r="AC17" i="1"/>
  <c r="AD17" i="1" s="1"/>
  <c r="R17" i="1"/>
  <c r="AE17" i="1" s="1"/>
  <c r="AR17" i="1" s="1"/>
  <c r="Q17" i="1"/>
  <c r="I17" i="1"/>
  <c r="K17" i="1" s="1"/>
  <c r="M17" i="1" s="1"/>
  <c r="N17" i="1" s="1"/>
  <c r="F17" i="1"/>
  <c r="R16" i="1"/>
  <c r="P16" i="1"/>
  <c r="AC16" i="1" s="1"/>
  <c r="AP16" i="1" s="1"/>
  <c r="AQ16" i="1" s="1"/>
  <c r="I16" i="1"/>
  <c r="K16" i="1" s="1"/>
  <c r="M16" i="1" s="1"/>
  <c r="N16" i="1" s="1"/>
  <c r="F16" i="1"/>
  <c r="R15" i="1"/>
  <c r="AE15" i="1" s="1"/>
  <c r="AR15" i="1" s="1"/>
  <c r="P15" i="1"/>
  <c r="Q15" i="1" s="1"/>
  <c r="I15" i="1"/>
  <c r="K15" i="1" s="1"/>
  <c r="M15" i="1" s="1"/>
  <c r="N15" i="1" s="1"/>
  <c r="F15" i="1"/>
  <c r="R14" i="1"/>
  <c r="P14" i="1"/>
  <c r="AC14" i="1" s="1"/>
  <c r="AD14" i="1" s="1"/>
  <c r="I14" i="1"/>
  <c r="K14" i="1" s="1"/>
  <c r="M14" i="1" s="1"/>
  <c r="N14" i="1" s="1"/>
  <c r="F14" i="1"/>
  <c r="R13" i="1"/>
  <c r="AE13" i="1" s="1"/>
  <c r="AR13" i="1" s="1"/>
  <c r="P13" i="1"/>
  <c r="AC13" i="1" s="1"/>
  <c r="AD13" i="1" s="1"/>
  <c r="I13" i="1"/>
  <c r="K13" i="1" s="1"/>
  <c r="M13" i="1" s="1"/>
  <c r="N13" i="1" s="1"/>
  <c r="F13" i="1"/>
  <c r="Q8" i="1"/>
  <c r="P8" i="1"/>
  <c r="BA1" i="1"/>
  <c r="AZ1" i="1"/>
  <c r="AY1" i="1"/>
  <c r="AW1" i="1"/>
  <c r="AV1" i="1"/>
  <c r="AU1" i="1"/>
  <c r="AR1" i="1"/>
  <c r="AN1" i="1"/>
  <c r="AM1" i="1"/>
  <c r="AL1" i="1"/>
  <c r="AK1" i="1"/>
  <c r="AJ1" i="1"/>
  <c r="AI1" i="1"/>
  <c r="AH1" i="1"/>
  <c r="AE1" i="1"/>
  <c r="AA1" i="1"/>
  <c r="Z1" i="1"/>
  <c r="Y1" i="1"/>
  <c r="X1" i="1"/>
  <c r="W1" i="1"/>
  <c r="V1" i="1"/>
  <c r="U1" i="1"/>
  <c r="R1" i="1"/>
  <c r="AT19" i="14" l="1"/>
  <c r="AU19" i="14" s="1"/>
  <c r="AW19" i="14" s="1"/>
  <c r="AX19" i="14" s="1"/>
  <c r="J213" i="1"/>
  <c r="J217" i="1" s="1"/>
  <c r="J309" i="1"/>
  <c r="J316" i="1" s="1"/>
  <c r="N201" i="1"/>
  <c r="J361" i="1"/>
  <c r="J367" i="1" s="1"/>
  <c r="U367" i="1"/>
  <c r="P367" i="1"/>
  <c r="R367" i="1"/>
  <c r="J137" i="1"/>
  <c r="K137" i="1" s="1"/>
  <c r="M137" i="1" s="1"/>
  <c r="N137" i="1" s="1"/>
  <c r="J111" i="1"/>
  <c r="J62" i="1"/>
  <c r="J78" i="1" s="1"/>
  <c r="AI292" i="1"/>
  <c r="AI325" i="1"/>
  <c r="AI257" i="1"/>
  <c r="V257" i="1"/>
  <c r="V292" i="1"/>
  <c r="AV257" i="1"/>
  <c r="AV292" i="1"/>
  <c r="V36" i="1"/>
  <c r="V46" i="1"/>
  <c r="W46" i="1" s="1"/>
  <c r="AI190" i="1"/>
  <c r="V152" i="1"/>
  <c r="V190" i="1"/>
  <c r="X355" i="1"/>
  <c r="Z355" i="1" s="1"/>
  <c r="AA355" i="1" s="1"/>
  <c r="AV190" i="1"/>
  <c r="AC195" i="1"/>
  <c r="AP195" i="1" s="1"/>
  <c r="AQ195" i="1" s="1"/>
  <c r="V194" i="1"/>
  <c r="W194" i="1" s="1"/>
  <c r="X194" i="1" s="1"/>
  <c r="Z194" i="1" s="1"/>
  <c r="AA194" i="1" s="1"/>
  <c r="V148" i="1"/>
  <c r="V247" i="1"/>
  <c r="V325" i="1"/>
  <c r="AI39" i="1"/>
  <c r="V39" i="1"/>
  <c r="L2" i="1"/>
  <c r="L3" i="1" s="1"/>
  <c r="AD8" i="1"/>
  <c r="Q1" i="1"/>
  <c r="AI189" i="1"/>
  <c r="V189" i="1"/>
  <c r="AI88" i="1"/>
  <c r="V101" i="1"/>
  <c r="V119" i="1"/>
  <c r="V239" i="1"/>
  <c r="AE239" i="1"/>
  <c r="AR239" i="1" s="1"/>
  <c r="V276" i="1"/>
  <c r="V331" i="1"/>
  <c r="AV115" i="1"/>
  <c r="V115" i="1"/>
  <c r="W115" i="1" s="1"/>
  <c r="AI129" i="1"/>
  <c r="V129" i="1"/>
  <c r="W129" i="1" s="1"/>
  <c r="X129" i="1" s="1"/>
  <c r="Z129" i="1" s="1"/>
  <c r="AA129" i="1" s="1"/>
  <c r="AV22" i="1"/>
  <c r="V22" i="1"/>
  <c r="W22" i="1" s="1"/>
  <c r="X22" i="1" s="1"/>
  <c r="Z22" i="1" s="1"/>
  <c r="AA22" i="1" s="1"/>
  <c r="AV36" i="1"/>
  <c r="AI36" i="1"/>
  <c r="AI117" i="1"/>
  <c r="AV191" i="1"/>
  <c r="V191" i="1"/>
  <c r="AV244" i="1"/>
  <c r="V244" i="1"/>
  <c r="V121" i="1"/>
  <c r="W121" i="1" s="1"/>
  <c r="X121" i="1" s="1"/>
  <c r="Z121" i="1" s="1"/>
  <c r="AA121" i="1" s="1"/>
  <c r="V150" i="1"/>
  <c r="V88" i="1"/>
  <c r="W88" i="1" s="1"/>
  <c r="X88" i="1" s="1"/>
  <c r="Z88" i="1" s="1"/>
  <c r="AA88" i="1" s="1"/>
  <c r="V93" i="1"/>
  <c r="V117" i="1"/>
  <c r="W117" i="1" s="1"/>
  <c r="X117" i="1" s="1"/>
  <c r="Z117" i="1" s="1"/>
  <c r="AA117" i="1" s="1"/>
  <c r="AV121" i="1"/>
  <c r="Q223" i="1"/>
  <c r="U232" i="1"/>
  <c r="R250" i="1"/>
  <c r="V160" i="1"/>
  <c r="W160" i="1" s="1"/>
  <c r="X160" i="1" s="1"/>
  <c r="Z160" i="1" s="1"/>
  <c r="AA160" i="1" s="1"/>
  <c r="AC323" i="1"/>
  <c r="AD323" i="1" s="1"/>
  <c r="U303" i="1"/>
  <c r="AI312" i="1"/>
  <c r="V34" i="1"/>
  <c r="X34" i="1" s="1"/>
  <c r="Z34" i="1" s="1"/>
  <c r="AA34" i="1" s="1"/>
  <c r="V130" i="1"/>
  <c r="W130" i="1" s="1"/>
  <c r="X130" i="1" s="1"/>
  <c r="Z130" i="1" s="1"/>
  <c r="AA130" i="1" s="1"/>
  <c r="Q225" i="1"/>
  <c r="V309" i="1"/>
  <c r="AI13" i="1"/>
  <c r="AV13" i="1"/>
  <c r="AI15" i="1"/>
  <c r="AV15" i="1"/>
  <c r="V137" i="1"/>
  <c r="AV137" i="1"/>
  <c r="AR312" i="1"/>
  <c r="AV312" i="1" s="1"/>
  <c r="V329" i="1"/>
  <c r="V13" i="1"/>
  <c r="V21" i="1"/>
  <c r="W21" i="1" s="1"/>
  <c r="X21" i="1" s="1"/>
  <c r="Z21" i="1" s="1"/>
  <c r="AA21" i="1" s="1"/>
  <c r="V23" i="1"/>
  <c r="W23" i="1" s="1"/>
  <c r="X23" i="1" s="1"/>
  <c r="Z23" i="1" s="1"/>
  <c r="AA23" i="1" s="1"/>
  <c r="V25" i="1"/>
  <c r="W25" i="1" s="1"/>
  <c r="X25" i="1" s="1"/>
  <c r="Z25" i="1" s="1"/>
  <c r="AA25" i="1" s="1"/>
  <c r="V37" i="1"/>
  <c r="V44" i="1"/>
  <c r="AV93" i="1"/>
  <c r="AI123" i="1"/>
  <c r="V125" i="1"/>
  <c r="AE125" i="1"/>
  <c r="V133" i="1"/>
  <c r="W133" i="1" s="1"/>
  <c r="X133" i="1" s="1"/>
  <c r="Z133" i="1" s="1"/>
  <c r="AA133" i="1" s="1"/>
  <c r="AV150" i="1"/>
  <c r="V193" i="1"/>
  <c r="W193" i="1" s="1"/>
  <c r="X193" i="1" s="1"/>
  <c r="Z193" i="1" s="1"/>
  <c r="AA193" i="1" s="1"/>
  <c r="R217" i="1"/>
  <c r="V327" i="1"/>
  <c r="W360" i="1"/>
  <c r="X360" i="1" s="1"/>
  <c r="Z360" i="1" s="1"/>
  <c r="AA360" i="1" s="1"/>
  <c r="V15" i="1"/>
  <c r="AI34" i="1"/>
  <c r="AK34" i="1" s="1"/>
  <c r="AM34" i="1" s="1"/>
  <c r="AN34" i="1" s="1"/>
  <c r="V85" i="1"/>
  <c r="V86" i="1"/>
  <c r="U94" i="1"/>
  <c r="V135" i="1"/>
  <c r="W135" i="1" s="1"/>
  <c r="V149" i="1"/>
  <c r="I250" i="1"/>
  <c r="V243" i="1"/>
  <c r="U268" i="1"/>
  <c r="V262" i="1"/>
  <c r="AE294" i="1"/>
  <c r="AR294" i="1" s="1"/>
  <c r="AV294" i="1" s="1"/>
  <c r="V294" i="1"/>
  <c r="AV323" i="1"/>
  <c r="Q332" i="1"/>
  <c r="V333" i="1"/>
  <c r="W333" i="1" s="1"/>
  <c r="X333" i="1" s="1"/>
  <c r="Z333" i="1" s="1"/>
  <c r="AA333" i="1" s="1"/>
  <c r="AI23" i="1"/>
  <c r="AV25" i="1"/>
  <c r="AV249" i="1"/>
  <c r="V249" i="1"/>
  <c r="AH303" i="1"/>
  <c r="AI25" i="1"/>
  <c r="V38" i="1"/>
  <c r="W38" i="1" s="1"/>
  <c r="X38" i="1" s="1"/>
  <c r="Z38" i="1" s="1"/>
  <c r="AA38" i="1" s="1"/>
  <c r="AC41" i="1"/>
  <c r="AD41" i="1" s="1"/>
  <c r="V87" i="1"/>
  <c r="W87" i="1" s="1"/>
  <c r="X87" i="1" s="1"/>
  <c r="Z87" i="1" s="1"/>
  <c r="AA87" i="1" s="1"/>
  <c r="AV117" i="1"/>
  <c r="V123" i="1"/>
  <c r="W123" i="1" s="1"/>
  <c r="V138" i="1"/>
  <c r="W138" i="1" s="1"/>
  <c r="X138" i="1" s="1"/>
  <c r="Z138" i="1" s="1"/>
  <c r="AA138" i="1" s="1"/>
  <c r="AE238" i="1"/>
  <c r="AR238" i="1" s="1"/>
  <c r="V241" i="1"/>
  <c r="W241" i="1" s="1"/>
  <c r="X241" i="1" s="1"/>
  <c r="Z241" i="1" s="1"/>
  <c r="AA241" i="1" s="1"/>
  <c r="V248" i="1"/>
  <c r="V261" i="1"/>
  <c r="AV263" i="1"/>
  <c r="V263" i="1"/>
  <c r="AV160" i="1"/>
  <c r="R316" i="1"/>
  <c r="AE264" i="1"/>
  <c r="AR264" i="1" s="1"/>
  <c r="AV264" i="1" s="1"/>
  <c r="V264" i="1"/>
  <c r="AI323" i="1"/>
  <c r="AV325" i="1"/>
  <c r="V131" i="1"/>
  <c r="V134" i="1"/>
  <c r="AV134" i="1"/>
  <c r="V196" i="1"/>
  <c r="I232" i="1"/>
  <c r="V238" i="1"/>
  <c r="V312" i="1"/>
  <c r="V323" i="1"/>
  <c r="I182" i="1"/>
  <c r="P232" i="1"/>
  <c r="X356" i="1"/>
  <c r="Z356" i="1" s="1"/>
  <c r="AA356" i="1" s="1"/>
  <c r="X359" i="1"/>
  <c r="Z359" i="1" s="1"/>
  <c r="AA359" i="1" s="1"/>
  <c r="Q158" i="1"/>
  <c r="Q258" i="1"/>
  <c r="Q240" i="1"/>
  <c r="Q227" i="1"/>
  <c r="Q112" i="1"/>
  <c r="K232" i="1"/>
  <c r="AC132" i="1"/>
  <c r="AP132" i="1" s="1"/>
  <c r="AQ132" i="1" s="1"/>
  <c r="Q84" i="1"/>
  <c r="Q16" i="1"/>
  <c r="Q18" i="1"/>
  <c r="Q20" i="1"/>
  <c r="Q13" i="1"/>
  <c r="F54" i="1"/>
  <c r="P78" i="1"/>
  <c r="F94" i="1"/>
  <c r="AC90" i="1"/>
  <c r="AD90" i="1" s="1"/>
  <c r="AC139" i="1"/>
  <c r="AP139" i="1" s="1"/>
  <c r="AQ139" i="1" s="1"/>
  <c r="Q144" i="1"/>
  <c r="AC357" i="1"/>
  <c r="AD357" i="1" s="1"/>
  <c r="AC113" i="1"/>
  <c r="AD113" i="1" s="1"/>
  <c r="Q145" i="1"/>
  <c r="Q177" i="1"/>
  <c r="Q179" i="1"/>
  <c r="Q181" i="1"/>
  <c r="Q176" i="1"/>
  <c r="Q180" i="1"/>
  <c r="Q231" i="1"/>
  <c r="Q159" i="1"/>
  <c r="Q243" i="1"/>
  <c r="AP274" i="1"/>
  <c r="AQ274" i="1" s="1"/>
  <c r="Q276" i="1"/>
  <c r="F303" i="1"/>
  <c r="Q293" i="1"/>
  <c r="Q330" i="1"/>
  <c r="Q339" i="1"/>
  <c r="Q326" i="1"/>
  <c r="AP326" i="1"/>
  <c r="AQ326" i="1" s="1"/>
  <c r="Q344" i="1"/>
  <c r="AD352" i="1"/>
  <c r="AD353" i="1"/>
  <c r="AD359" i="1"/>
  <c r="AP362" i="1"/>
  <c r="AQ362" i="1" s="1"/>
  <c r="W351" i="1"/>
  <c r="X351" i="1" s="1"/>
  <c r="Z351" i="1" s="1"/>
  <c r="W352" i="1"/>
  <c r="X352" i="1" s="1"/>
  <c r="Z352" i="1" s="1"/>
  <c r="AA352" i="1" s="1"/>
  <c r="W353" i="1"/>
  <c r="X353" i="1" s="1"/>
  <c r="Z353" i="1" s="1"/>
  <c r="AA353" i="1" s="1"/>
  <c r="W354" i="1"/>
  <c r="X354" i="1" s="1"/>
  <c r="Z354" i="1" s="1"/>
  <c r="AA354" i="1" s="1"/>
  <c r="AD355" i="1"/>
  <c r="AP343" i="1"/>
  <c r="AQ343" i="1" s="1"/>
  <c r="AD343" i="1"/>
  <c r="AP344" i="1"/>
  <c r="AQ344" i="1" s="1"/>
  <c r="AD344" i="1"/>
  <c r="AD338" i="1"/>
  <c r="AP338" i="1"/>
  <c r="AQ338" i="1" s="1"/>
  <c r="AP339" i="1"/>
  <c r="AQ339" i="1" s="1"/>
  <c r="AD339" i="1"/>
  <c r="AC342" i="1"/>
  <c r="AD330" i="1"/>
  <c r="AP332" i="1"/>
  <c r="AQ332" i="1" s="1"/>
  <c r="Q334" i="1"/>
  <c r="Q338" i="1"/>
  <c r="Q343" i="1"/>
  <c r="AC335" i="1"/>
  <c r="AC336" i="1"/>
  <c r="Q328" i="1"/>
  <c r="Q331" i="1"/>
  <c r="AC340" i="1"/>
  <c r="AC341" i="1"/>
  <c r="Q324" i="1"/>
  <c r="AC333" i="1"/>
  <c r="AD333" i="1" s="1"/>
  <c r="Q311" i="1"/>
  <c r="Q312" i="1"/>
  <c r="AD311" i="1"/>
  <c r="AC264" i="1"/>
  <c r="AP264" i="1" s="1"/>
  <c r="AQ264" i="1" s="1"/>
  <c r="AD295" i="1"/>
  <c r="Q228" i="1"/>
  <c r="AP228" i="1"/>
  <c r="AQ228" i="1" s="1"/>
  <c r="Q295" i="1"/>
  <c r="Q274" i="1"/>
  <c r="AP276" i="1"/>
  <c r="AQ276" i="1" s="1"/>
  <c r="Q277" i="1"/>
  <c r="AC279" i="1"/>
  <c r="AP279" i="1" s="1"/>
  <c r="AQ279" i="1" s="1"/>
  <c r="Q259" i="1"/>
  <c r="Q275" i="1"/>
  <c r="AP275" i="1"/>
  <c r="AQ275" i="1" s="1"/>
  <c r="AD158" i="1"/>
  <c r="Q260" i="1"/>
  <c r="F250" i="1"/>
  <c r="Q244" i="1"/>
  <c r="AC242" i="1"/>
  <c r="AP242" i="1" s="1"/>
  <c r="AQ242" i="1" s="1"/>
  <c r="AP223" i="1"/>
  <c r="AQ223" i="1" s="1"/>
  <c r="AD223" i="1"/>
  <c r="AD226" i="1"/>
  <c r="AP226" i="1"/>
  <c r="AQ226" i="1" s="1"/>
  <c r="AP227" i="1"/>
  <c r="AQ227" i="1" s="1"/>
  <c r="AD227" i="1"/>
  <c r="AD159" i="1"/>
  <c r="AP159" i="1"/>
  <c r="AQ159" i="1" s="1"/>
  <c r="AC224" i="1"/>
  <c r="AC232" i="1" s="1"/>
  <c r="Q224" i="1"/>
  <c r="Q226" i="1"/>
  <c r="Q196" i="1"/>
  <c r="F201" i="1"/>
  <c r="Q192" i="1"/>
  <c r="AP179" i="1"/>
  <c r="AQ179" i="1" s="1"/>
  <c r="AD179" i="1"/>
  <c r="AC178" i="1"/>
  <c r="AC182" i="1" s="1"/>
  <c r="P182" i="1"/>
  <c r="AP104" i="1"/>
  <c r="AQ104" i="1" s="1"/>
  <c r="AD104" i="1"/>
  <c r="AD144" i="1"/>
  <c r="AP144" i="1"/>
  <c r="AQ144" i="1" s="1"/>
  <c r="AP154" i="1"/>
  <c r="AQ154" i="1" s="1"/>
  <c r="AD154" i="1"/>
  <c r="AD145" i="1"/>
  <c r="AP145" i="1"/>
  <c r="AQ145" i="1" s="1"/>
  <c r="AD120" i="1"/>
  <c r="AC105" i="1"/>
  <c r="Q122" i="1"/>
  <c r="Q146" i="1"/>
  <c r="W146" i="1" s="1"/>
  <c r="AJ146" i="1" s="1"/>
  <c r="AK146" i="1" s="1"/>
  <c r="AM146" i="1" s="1"/>
  <c r="AN146" i="1" s="1"/>
  <c r="Q104" i="1"/>
  <c r="AC106" i="1"/>
  <c r="AC107" i="1"/>
  <c r="AD107" i="1" s="1"/>
  <c r="AC108" i="1"/>
  <c r="AC109" i="1"/>
  <c r="AP109" i="1" s="1"/>
  <c r="AQ109" i="1" s="1"/>
  <c r="AC110" i="1"/>
  <c r="AC111" i="1"/>
  <c r="Q114" i="1"/>
  <c r="AC115" i="1"/>
  <c r="AC117" i="1"/>
  <c r="AD117" i="1" s="1"/>
  <c r="Q124" i="1"/>
  <c r="AC126" i="1"/>
  <c r="AP126" i="1" s="1"/>
  <c r="AQ126" i="1" s="1"/>
  <c r="Q134" i="1"/>
  <c r="AC135" i="1"/>
  <c r="AD135" i="1" s="1"/>
  <c r="AC138" i="1"/>
  <c r="AP138" i="1" s="1"/>
  <c r="AQ138" i="1" s="1"/>
  <c r="Q154" i="1"/>
  <c r="AC155" i="1"/>
  <c r="AC103" i="1"/>
  <c r="AD122" i="1"/>
  <c r="Q120" i="1"/>
  <c r="AC123" i="1"/>
  <c r="W126" i="1"/>
  <c r="X126" i="1" s="1"/>
  <c r="Z126" i="1" s="1"/>
  <c r="AA126" i="1" s="1"/>
  <c r="Q127" i="1"/>
  <c r="W127" i="1" s="1"/>
  <c r="AJ127" i="1" s="1"/>
  <c r="AK127" i="1" s="1"/>
  <c r="AM127" i="1" s="1"/>
  <c r="AN127" i="1" s="1"/>
  <c r="Q131" i="1"/>
  <c r="Q137" i="1"/>
  <c r="Q116" i="1"/>
  <c r="Q118" i="1"/>
  <c r="AC128" i="1"/>
  <c r="AP128" i="1" s="1"/>
  <c r="AQ128" i="1" s="1"/>
  <c r="AC136" i="1"/>
  <c r="AP136" i="1" s="1"/>
  <c r="AQ136" i="1" s="1"/>
  <c r="AC87" i="1"/>
  <c r="AD87" i="1" s="1"/>
  <c r="AC92" i="1"/>
  <c r="AP92" i="1" s="1"/>
  <c r="AQ92" i="1" s="1"/>
  <c r="AC89" i="1"/>
  <c r="AP89" i="1" s="1"/>
  <c r="AQ89" i="1" s="1"/>
  <c r="F78" i="1"/>
  <c r="Q32" i="1"/>
  <c r="AC33" i="1"/>
  <c r="AC35" i="1"/>
  <c r="AP35" i="1" s="1"/>
  <c r="AQ35" i="1" s="1"/>
  <c r="AC40" i="1"/>
  <c r="AD40" i="1" s="1"/>
  <c r="Q43" i="1"/>
  <c r="AC46" i="1"/>
  <c r="AD46" i="1" s="1"/>
  <c r="Q34" i="1"/>
  <c r="AC38" i="1"/>
  <c r="AP18" i="1"/>
  <c r="AQ18" i="1" s="1"/>
  <c r="AD18" i="1"/>
  <c r="AP14" i="1"/>
  <c r="AQ14" i="1" s="1"/>
  <c r="AP17" i="1"/>
  <c r="AQ17" i="1" s="1"/>
  <c r="E2" i="1"/>
  <c r="E3" i="1" s="1"/>
  <c r="AC19" i="1"/>
  <c r="Q14" i="1"/>
  <c r="AC15" i="1"/>
  <c r="AP15" i="1" s="1"/>
  <c r="AQ15" i="1" s="1"/>
  <c r="F26" i="1"/>
  <c r="AC22" i="1"/>
  <c r="AD22" i="1" s="1"/>
  <c r="AC25" i="1"/>
  <c r="AD25" i="1" s="1"/>
  <c r="W362" i="1"/>
  <c r="X362" i="1" s="1"/>
  <c r="Z362" i="1" s="1"/>
  <c r="AA362" i="1" s="1"/>
  <c r="W358" i="1"/>
  <c r="X358" i="1" s="1"/>
  <c r="Z358" i="1" s="1"/>
  <c r="AA358" i="1" s="1"/>
  <c r="G2" i="1"/>
  <c r="G3" i="1" s="1"/>
  <c r="AP356" i="1"/>
  <c r="AQ356" i="1" s="1"/>
  <c r="AD361" i="1"/>
  <c r="Y2" i="1"/>
  <c r="Y3" i="1" s="1"/>
  <c r="AY2" i="1"/>
  <c r="AY3" i="1" s="1"/>
  <c r="AO2" i="1"/>
  <c r="AP360" i="1"/>
  <c r="AQ360" i="1" s="1"/>
  <c r="AP358" i="1"/>
  <c r="AQ358" i="1" s="1"/>
  <c r="Q367" i="1"/>
  <c r="AP354" i="1"/>
  <c r="AQ354" i="1" s="1"/>
  <c r="AP351" i="1"/>
  <c r="AQ351" i="1" s="1"/>
  <c r="AD351" i="1"/>
  <c r="W17" i="14"/>
  <c r="Y17" i="14" s="1"/>
  <c r="Z17" i="14" s="1"/>
  <c r="H2" i="1"/>
  <c r="H3" i="1" s="1"/>
  <c r="AD125" i="1"/>
  <c r="AP125" i="1"/>
  <c r="AQ125" i="1" s="1"/>
  <c r="Q125" i="1"/>
  <c r="AT17" i="14"/>
  <c r="AU17" i="14" s="1"/>
  <c r="AW17" i="14" s="1"/>
  <c r="AX17" i="14" s="1"/>
  <c r="AE14" i="1"/>
  <c r="AR14" i="1" s="1"/>
  <c r="V14" i="1"/>
  <c r="AP20" i="1"/>
  <c r="AQ20" i="1" s="1"/>
  <c r="AD20" i="1"/>
  <c r="P26" i="1"/>
  <c r="I54" i="1"/>
  <c r="K35" i="1"/>
  <c r="AI37" i="1"/>
  <c r="AV37" i="1"/>
  <c r="AE41" i="1"/>
  <c r="AR41" i="1" s="1"/>
  <c r="AV41" i="1" s="1"/>
  <c r="V41" i="1"/>
  <c r="W41" i="1" s="1"/>
  <c r="Q42" i="1"/>
  <c r="AC42" i="1"/>
  <c r="Q44" i="1"/>
  <c r="AC44" i="1"/>
  <c r="Q85" i="1"/>
  <c r="AC85" i="1"/>
  <c r="AE91" i="1"/>
  <c r="V91" i="1"/>
  <c r="K100" i="1"/>
  <c r="M100" i="1" s="1"/>
  <c r="I170" i="1"/>
  <c r="V103" i="1"/>
  <c r="AP118" i="1"/>
  <c r="AQ118" i="1" s="1"/>
  <c r="AD118" i="1"/>
  <c r="Q119" i="1"/>
  <c r="AC119" i="1"/>
  <c r="AE120" i="1"/>
  <c r="AR120" i="1" s="1"/>
  <c r="AV120" i="1" s="1"/>
  <c r="V120" i="1"/>
  <c r="AP131" i="1"/>
  <c r="AQ131" i="1" s="1"/>
  <c r="AD131" i="1"/>
  <c r="AP137" i="1"/>
  <c r="AQ137" i="1" s="1"/>
  <c r="AD137" i="1"/>
  <c r="AV357" i="1"/>
  <c r="AI357" i="1"/>
  <c r="V192" i="1"/>
  <c r="V208" i="1"/>
  <c r="V212" i="1"/>
  <c r="AP13" i="1"/>
  <c r="AQ13" i="1" s="1"/>
  <c r="AV20" i="1"/>
  <c r="AC23" i="1"/>
  <c r="AL2" i="1"/>
  <c r="AL3" i="1" s="1"/>
  <c r="AP32" i="1"/>
  <c r="AD32" i="1"/>
  <c r="AV44" i="1"/>
  <c r="AV46" i="1"/>
  <c r="AI46" i="1"/>
  <c r="R78" i="1"/>
  <c r="AE60" i="1"/>
  <c r="Q86" i="1"/>
  <c r="AV87" i="1"/>
  <c r="AI87" i="1"/>
  <c r="AC152" i="1"/>
  <c r="Q152" i="1"/>
  <c r="AC189" i="1"/>
  <c r="Q189" i="1"/>
  <c r="V224" i="1"/>
  <c r="AC129" i="1"/>
  <c r="R26" i="1"/>
  <c r="V20" i="1"/>
  <c r="AI20" i="1"/>
  <c r="AV23" i="1"/>
  <c r="R54" i="1"/>
  <c r="V33" i="1"/>
  <c r="W33" i="1" s="1"/>
  <c r="AP34" i="1"/>
  <c r="AQ34" i="1" s="1"/>
  <c r="AD34" i="1"/>
  <c r="Q37" i="1"/>
  <c r="AV38" i="1"/>
  <c r="AI38" i="1"/>
  <c r="AE43" i="1"/>
  <c r="AR43" i="1" s="1"/>
  <c r="AV43" i="1" s="1"/>
  <c r="V43" i="1"/>
  <c r="AI44" i="1"/>
  <c r="O2" i="1"/>
  <c r="K60" i="1"/>
  <c r="I78" i="1"/>
  <c r="U78" i="1"/>
  <c r="V60" i="1"/>
  <c r="V61" i="1"/>
  <c r="V62" i="1"/>
  <c r="V63" i="1"/>
  <c r="V64" i="1"/>
  <c r="V65" i="1"/>
  <c r="V66" i="1"/>
  <c r="V67" i="1"/>
  <c r="V69" i="1"/>
  <c r="V70" i="1"/>
  <c r="V71" i="1"/>
  <c r="V72" i="1"/>
  <c r="V73" i="1"/>
  <c r="V74" i="1"/>
  <c r="V75" i="1"/>
  <c r="V77" i="1"/>
  <c r="AE84" i="1"/>
  <c r="AI84" i="1" s="1"/>
  <c r="V84" i="1"/>
  <c r="AI85" i="1"/>
  <c r="AD86" i="1"/>
  <c r="AC88" i="1"/>
  <c r="AE89" i="1"/>
  <c r="AR89" i="1" s="1"/>
  <c r="AV89" i="1" s="1"/>
  <c r="V89" i="1"/>
  <c r="W89" i="1" s="1"/>
  <c r="R170" i="1"/>
  <c r="AE100" i="1"/>
  <c r="V100" i="1"/>
  <c r="V105" i="1"/>
  <c r="AP114" i="1"/>
  <c r="AQ114" i="1" s="1"/>
  <c r="AD114" i="1"/>
  <c r="AP116" i="1"/>
  <c r="AQ116" i="1" s="1"/>
  <c r="AD116" i="1"/>
  <c r="AP134" i="1"/>
  <c r="AQ134" i="1" s="1"/>
  <c r="AD134" i="1"/>
  <c r="V141" i="1"/>
  <c r="AC150" i="1"/>
  <c r="Q150" i="1"/>
  <c r="V155" i="1"/>
  <c r="AC156" i="1"/>
  <c r="P170" i="1"/>
  <c r="V178" i="1"/>
  <c r="W178" i="1" s="1"/>
  <c r="U182" i="1"/>
  <c r="D2" i="1"/>
  <c r="U201" i="1"/>
  <c r="AC194" i="1"/>
  <c r="V210" i="1"/>
  <c r="V223" i="1"/>
  <c r="AC257" i="1"/>
  <c r="Q257" i="1"/>
  <c r="AE258" i="1"/>
  <c r="V258" i="1"/>
  <c r="I268" i="1"/>
  <c r="V259" i="1"/>
  <c r="P316" i="1"/>
  <c r="AC309" i="1"/>
  <c r="Q309" i="1"/>
  <c r="AC147" i="1"/>
  <c r="Q147" i="1"/>
  <c r="W147" i="1" s="1"/>
  <c r="X147" i="1" s="1"/>
  <c r="Z147" i="1" s="1"/>
  <c r="AA147" i="1" s="1"/>
  <c r="AC148" i="1"/>
  <c r="Q148" i="1"/>
  <c r="M182" i="1"/>
  <c r="N176" i="1"/>
  <c r="N182" i="1" s="1"/>
  <c r="V226" i="1"/>
  <c r="AD112" i="1"/>
  <c r="AP112" i="1"/>
  <c r="AQ112" i="1" s="1"/>
  <c r="AC262" i="1"/>
  <c r="Q262" i="1"/>
  <c r="V18" i="1"/>
  <c r="AC21" i="1"/>
  <c r="Q36" i="1"/>
  <c r="AC36" i="1"/>
  <c r="AE42" i="1"/>
  <c r="V42" i="1"/>
  <c r="AV85" i="1"/>
  <c r="AE92" i="1"/>
  <c r="AR92" i="1" s="1"/>
  <c r="AV92" i="1" s="1"/>
  <c r="V92" i="1"/>
  <c r="W92" i="1" s="1"/>
  <c r="AI93" i="1"/>
  <c r="AH94" i="1"/>
  <c r="V111" i="1"/>
  <c r="V113" i="1"/>
  <c r="AE122" i="1"/>
  <c r="AR122" i="1" s="1"/>
  <c r="AV122" i="1" s="1"/>
  <c r="V122" i="1"/>
  <c r="V128" i="1"/>
  <c r="W136" i="1"/>
  <c r="V145" i="1"/>
  <c r="AC149" i="1"/>
  <c r="Q149" i="1"/>
  <c r="V357" i="1"/>
  <c r="W357" i="1" s="1"/>
  <c r="V209" i="1"/>
  <c r="V213" i="1"/>
  <c r="I217" i="1"/>
  <c r="K274" i="1"/>
  <c r="I286" i="1"/>
  <c r="K26" i="1"/>
  <c r="AD16" i="1"/>
  <c r="AV21" i="1"/>
  <c r="AI21" i="1"/>
  <c r="I26" i="1"/>
  <c r="AE35" i="1"/>
  <c r="AR35" i="1" s="1"/>
  <c r="V35" i="1"/>
  <c r="AD37" i="1"/>
  <c r="AC39" i="1"/>
  <c r="AE40" i="1"/>
  <c r="AR40" i="1" s="1"/>
  <c r="AV40" i="1" s="1"/>
  <c r="V40" i="1"/>
  <c r="W40" i="1" s="1"/>
  <c r="I94" i="1"/>
  <c r="K84" i="1"/>
  <c r="AI86" i="1"/>
  <c r="AV86" i="1"/>
  <c r="AE90" i="1"/>
  <c r="AR90" i="1" s="1"/>
  <c r="AV90" i="1" s="1"/>
  <c r="V90" i="1"/>
  <c r="W90" i="1" s="1"/>
  <c r="Q91" i="1"/>
  <c r="AC91" i="1"/>
  <c r="Q93" i="1"/>
  <c r="AC93" i="1"/>
  <c r="R94" i="1"/>
  <c r="F170" i="1"/>
  <c r="AP124" i="1"/>
  <c r="AQ124" i="1" s="1"/>
  <c r="AD124" i="1"/>
  <c r="V132" i="1"/>
  <c r="V139" i="1"/>
  <c r="W139" i="1" s="1"/>
  <c r="AV141" i="1"/>
  <c r="AI141" i="1"/>
  <c r="K182" i="1"/>
  <c r="R182" i="1"/>
  <c r="AE176" i="1"/>
  <c r="AP177" i="1"/>
  <c r="AQ177" i="1" s="1"/>
  <c r="AD177" i="1"/>
  <c r="V179" i="1"/>
  <c r="V195" i="1"/>
  <c r="U217" i="1"/>
  <c r="V207" i="1"/>
  <c r="V211" i="1"/>
  <c r="AR224" i="1"/>
  <c r="AV241" i="1"/>
  <c r="AI241" i="1"/>
  <c r="AP293" i="1"/>
  <c r="AQ293" i="1" s="1"/>
  <c r="AD293" i="1"/>
  <c r="AC101" i="1"/>
  <c r="Q101" i="1"/>
  <c r="AV101" i="1"/>
  <c r="AI101" i="1"/>
  <c r="V109" i="1"/>
  <c r="AE116" i="1"/>
  <c r="AR116" i="1" s="1"/>
  <c r="AV116" i="1" s="1"/>
  <c r="V116" i="1"/>
  <c r="AV123" i="1"/>
  <c r="AE124" i="1"/>
  <c r="AR124" i="1" s="1"/>
  <c r="AV124" i="1" s="1"/>
  <c r="V124" i="1"/>
  <c r="AV131" i="1"/>
  <c r="AI135" i="1"/>
  <c r="AV135" i="1"/>
  <c r="AI138" i="1"/>
  <c r="AV138" i="1"/>
  <c r="AV142" i="1"/>
  <c r="AI142" i="1"/>
  <c r="AV156" i="1"/>
  <c r="AI156" i="1"/>
  <c r="F182" i="1"/>
  <c r="AD180" i="1"/>
  <c r="AP180" i="1"/>
  <c r="AQ180" i="1" s="1"/>
  <c r="AP190" i="1"/>
  <c r="AQ190" i="1" s="1"/>
  <c r="AD190" i="1"/>
  <c r="Q191" i="1"/>
  <c r="AC191" i="1"/>
  <c r="P217" i="1"/>
  <c r="F232" i="1"/>
  <c r="AP231" i="1"/>
  <c r="AQ231" i="1" s="1"/>
  <c r="AD231" i="1"/>
  <c r="V240" i="1"/>
  <c r="U250" i="1"/>
  <c r="AC241" i="1"/>
  <c r="AV242" i="1"/>
  <c r="AI242" i="1"/>
  <c r="AE311" i="1"/>
  <c r="V311" i="1"/>
  <c r="Q325" i="1"/>
  <c r="AC325" i="1"/>
  <c r="AE332" i="1"/>
  <c r="AR332" i="1" s="1"/>
  <c r="V332" i="1"/>
  <c r="V340" i="1"/>
  <c r="V343" i="1"/>
  <c r="V32" i="1"/>
  <c r="U54" i="1"/>
  <c r="AC8" i="1"/>
  <c r="P1" i="1"/>
  <c r="U26" i="1"/>
  <c r="AE16" i="1"/>
  <c r="AR16" i="1" s="1"/>
  <c r="V16" i="1"/>
  <c r="P54" i="1"/>
  <c r="AR32" i="1"/>
  <c r="AD43" i="1"/>
  <c r="P94" i="1"/>
  <c r="AD84" i="1"/>
  <c r="AV88" i="1"/>
  <c r="AC100" i="1"/>
  <c r="Q100" i="1"/>
  <c r="V107" i="1"/>
  <c r="AI114" i="1"/>
  <c r="AK114" i="1" s="1"/>
  <c r="AM114" i="1" s="1"/>
  <c r="AN114" i="1" s="1"/>
  <c r="AV114" i="1"/>
  <c r="AX114" i="1" s="1"/>
  <c r="AZ114" i="1" s="1"/>
  <c r="BA114" i="1" s="1"/>
  <c r="AE118" i="1"/>
  <c r="AR118" i="1" s="1"/>
  <c r="V118" i="1"/>
  <c r="AC121" i="1"/>
  <c r="AI131" i="1"/>
  <c r="V142" i="1"/>
  <c r="V156" i="1"/>
  <c r="W156" i="1" s="1"/>
  <c r="AD176" i="1"/>
  <c r="AP176" i="1"/>
  <c r="AP181" i="1"/>
  <c r="AQ181" i="1" s="1"/>
  <c r="AD181" i="1"/>
  <c r="Q190" i="1"/>
  <c r="AC193" i="1"/>
  <c r="AV194" i="1"/>
  <c r="AI194" i="1"/>
  <c r="AE217" i="1"/>
  <c r="AR207" i="1"/>
  <c r="AR217" i="1" s="1"/>
  <c r="AP225" i="1"/>
  <c r="AQ225" i="1" s="1"/>
  <c r="AD225" i="1"/>
  <c r="V227" i="1"/>
  <c r="V159" i="1"/>
  <c r="P250" i="1"/>
  <c r="AC238" i="1"/>
  <c r="Q239" i="1"/>
  <c r="AC239" i="1"/>
  <c r="V242" i="1"/>
  <c r="W242" i="1" s="1"/>
  <c r="AC247" i="1"/>
  <c r="Q247" i="1"/>
  <c r="V260" i="1"/>
  <c r="AE260" i="1"/>
  <c r="AR260" i="1" s="1"/>
  <c r="AP277" i="1"/>
  <c r="AQ277" i="1" s="1"/>
  <c r="AD277" i="1"/>
  <c r="V279" i="1"/>
  <c r="W279" i="1" s="1"/>
  <c r="AP292" i="1"/>
  <c r="AC130" i="1"/>
  <c r="AC133" i="1"/>
  <c r="AV148" i="1"/>
  <c r="AI148" i="1"/>
  <c r="AV149" i="1"/>
  <c r="AI149" i="1"/>
  <c r="AV152" i="1"/>
  <c r="AI152" i="1"/>
  <c r="V176" i="1"/>
  <c r="V177" i="1"/>
  <c r="V180" i="1"/>
  <c r="V181" i="1"/>
  <c r="I201" i="1"/>
  <c r="AP192" i="1"/>
  <c r="AQ192" i="1" s="1"/>
  <c r="AD192" i="1"/>
  <c r="AI193" i="1"/>
  <c r="V225" i="1"/>
  <c r="V112" i="1"/>
  <c r="V231" i="1"/>
  <c r="M238" i="1"/>
  <c r="K250" i="1"/>
  <c r="AP240" i="1"/>
  <c r="AQ240" i="1" s="1"/>
  <c r="AD240" i="1"/>
  <c r="AP244" i="1"/>
  <c r="AQ244" i="1" s="1"/>
  <c r="AD244" i="1"/>
  <c r="AC249" i="1"/>
  <c r="Q249" i="1"/>
  <c r="K268" i="1"/>
  <c r="M256" i="1"/>
  <c r="AC261" i="1"/>
  <c r="Q261" i="1"/>
  <c r="AE275" i="1"/>
  <c r="AR275" i="1" s="1"/>
  <c r="V275" i="1"/>
  <c r="U286" i="1"/>
  <c r="K346" i="1"/>
  <c r="M322" i="1"/>
  <c r="AP327" i="1"/>
  <c r="AQ327" i="1" s="1"/>
  <c r="AP329" i="1"/>
  <c r="AQ329" i="1" s="1"/>
  <c r="AD329" i="1"/>
  <c r="V17" i="1"/>
  <c r="V19" i="1"/>
  <c r="AB2" i="1"/>
  <c r="AC60" i="1"/>
  <c r="Q60" i="1"/>
  <c r="AC61" i="1"/>
  <c r="Q61" i="1"/>
  <c r="AC62" i="1"/>
  <c r="Q62" i="1"/>
  <c r="AC63" i="1"/>
  <c r="Q63" i="1"/>
  <c r="AC64" i="1"/>
  <c r="Q64" i="1"/>
  <c r="AC65" i="1"/>
  <c r="Q65" i="1"/>
  <c r="AC66" i="1"/>
  <c r="Q66" i="1"/>
  <c r="AC67" i="1"/>
  <c r="Q67" i="1"/>
  <c r="AC69" i="1"/>
  <c r="Q69" i="1"/>
  <c r="AC70" i="1"/>
  <c r="Q70" i="1"/>
  <c r="AC71" i="1"/>
  <c r="Q71" i="1"/>
  <c r="AC72" i="1"/>
  <c r="Q72" i="1"/>
  <c r="AC73" i="1"/>
  <c r="Q73" i="1"/>
  <c r="AC74" i="1"/>
  <c r="Q74" i="1"/>
  <c r="AC75" i="1"/>
  <c r="Q75" i="1"/>
  <c r="AC77" i="1"/>
  <c r="Q77" i="1"/>
  <c r="U170" i="1"/>
  <c r="V104" i="1"/>
  <c r="V106" i="1"/>
  <c r="V108" i="1"/>
  <c r="V110" i="1"/>
  <c r="V114" i="1"/>
  <c r="X114" i="1" s="1"/>
  <c r="Z114" i="1" s="1"/>
  <c r="AA114" i="1" s="1"/>
  <c r="AP127" i="1"/>
  <c r="AQ127" i="1" s="1"/>
  <c r="AC141" i="1"/>
  <c r="Q141" i="1"/>
  <c r="AC142" i="1"/>
  <c r="Q142" i="1"/>
  <c r="V144" i="1"/>
  <c r="AP146" i="1"/>
  <c r="AQ146" i="1" s="1"/>
  <c r="V154" i="1"/>
  <c r="AP169" i="1"/>
  <c r="AQ169" i="1" s="1"/>
  <c r="AV193" i="1"/>
  <c r="AP196" i="1"/>
  <c r="AQ196" i="1" s="1"/>
  <c r="AD196" i="1"/>
  <c r="R201" i="1"/>
  <c r="F217" i="1"/>
  <c r="M224" i="1"/>
  <c r="R232" i="1"/>
  <c r="AP243" i="1"/>
  <c r="AQ243" i="1" s="1"/>
  <c r="AD243" i="1"/>
  <c r="AC248" i="1"/>
  <c r="Q248" i="1"/>
  <c r="P268" i="1"/>
  <c r="K303" i="1"/>
  <c r="M292" i="1"/>
  <c r="AE228" i="1"/>
  <c r="AR228" i="1" s="1"/>
  <c r="AV228" i="1" s="1"/>
  <c r="V228" i="1"/>
  <c r="I303" i="1"/>
  <c r="R303" i="1"/>
  <c r="M310" i="1"/>
  <c r="N310" i="1" s="1"/>
  <c r="Q327" i="1"/>
  <c r="Q329" i="1"/>
  <c r="V345" i="1"/>
  <c r="AV247" i="1"/>
  <c r="AI247" i="1"/>
  <c r="AV248" i="1"/>
  <c r="AI248" i="1"/>
  <c r="R268" i="1"/>
  <c r="AE256" i="1"/>
  <c r="V256" i="1"/>
  <c r="W256" i="1" s="1"/>
  <c r="AD258" i="1"/>
  <c r="AC263" i="1"/>
  <c r="Q263" i="1"/>
  <c r="AE158" i="1"/>
  <c r="V158" i="1"/>
  <c r="AE295" i="1"/>
  <c r="V295" i="1"/>
  <c r="AP324" i="1"/>
  <c r="AQ324" i="1" s="1"/>
  <c r="AD324" i="1"/>
  <c r="AP331" i="1"/>
  <c r="AQ331" i="1" s="1"/>
  <c r="AP334" i="1"/>
  <c r="AQ334" i="1" s="1"/>
  <c r="AD334" i="1"/>
  <c r="V335" i="1"/>
  <c r="P286" i="1"/>
  <c r="AE277" i="1"/>
  <c r="AR277" i="1" s="1"/>
  <c r="V277" i="1"/>
  <c r="AC160" i="1"/>
  <c r="P303" i="1"/>
  <c r="Q292" i="1"/>
  <c r="Q294" i="1"/>
  <c r="AP294" i="1"/>
  <c r="AQ294" i="1" s="1"/>
  <c r="AI309" i="1"/>
  <c r="V310" i="1"/>
  <c r="AH316" i="1"/>
  <c r="I346" i="1"/>
  <c r="R346" i="1"/>
  <c r="AE322" i="1"/>
  <c r="V322" i="1"/>
  <c r="AD328" i="1"/>
  <c r="AP328" i="1"/>
  <c r="AQ328" i="1" s="1"/>
  <c r="AR309" i="1"/>
  <c r="AC310" i="1"/>
  <c r="Q310" i="1"/>
  <c r="I316" i="1"/>
  <c r="AE330" i="1"/>
  <c r="V330" i="1"/>
  <c r="V336" i="1"/>
  <c r="V339" i="1"/>
  <c r="AE367" i="1"/>
  <c r="P201" i="1"/>
  <c r="AC207" i="1"/>
  <c r="Q207" i="1"/>
  <c r="AC208" i="1"/>
  <c r="Q208" i="1"/>
  <c r="AC209" i="1"/>
  <c r="Q209" i="1"/>
  <c r="AC210" i="1"/>
  <c r="Q210" i="1"/>
  <c r="AC211" i="1"/>
  <c r="Q211" i="1"/>
  <c r="AC212" i="1"/>
  <c r="Q212" i="1"/>
  <c r="AC213" i="1"/>
  <c r="Q213" i="1"/>
  <c r="AC256" i="1"/>
  <c r="AD260" i="1"/>
  <c r="AV261" i="1"/>
  <c r="AI261" i="1"/>
  <c r="AV262" i="1"/>
  <c r="AI262" i="1"/>
  <c r="R286" i="1"/>
  <c r="AE274" i="1"/>
  <c r="V274" i="1"/>
  <c r="AP259" i="1"/>
  <c r="AQ259" i="1" s="1"/>
  <c r="AD259" i="1"/>
  <c r="AE293" i="1"/>
  <c r="V293" i="1"/>
  <c r="F316" i="1"/>
  <c r="AP312" i="1"/>
  <c r="AQ312" i="1" s="1"/>
  <c r="U316" i="1"/>
  <c r="AE324" i="1"/>
  <c r="AR324" i="1" s="1"/>
  <c r="V324" i="1"/>
  <c r="AE328" i="1"/>
  <c r="V328" i="1"/>
  <c r="AV361" i="1"/>
  <c r="AI361" i="1"/>
  <c r="F268" i="1"/>
  <c r="F286" i="1"/>
  <c r="AE326" i="1"/>
  <c r="V326" i="1"/>
  <c r="AE334" i="1"/>
  <c r="V334" i="1"/>
  <c r="AR367" i="1"/>
  <c r="AV353" i="1"/>
  <c r="AI353" i="1"/>
  <c r="P346" i="1"/>
  <c r="AC322" i="1"/>
  <c r="V341" i="1"/>
  <c r="V344" i="1"/>
  <c r="AV354" i="1"/>
  <c r="AI354" i="1"/>
  <c r="AV358" i="1"/>
  <c r="AI358" i="1"/>
  <c r="F346" i="1"/>
  <c r="U346" i="1"/>
  <c r="V338" i="1"/>
  <c r="V342" i="1"/>
  <c r="K351" i="1"/>
  <c r="I367" i="1"/>
  <c r="AV362" i="1"/>
  <c r="AI362" i="1"/>
  <c r="AV352" i="1"/>
  <c r="AI352" i="1"/>
  <c r="AV356" i="1"/>
  <c r="AI356" i="1"/>
  <c r="AV360" i="1"/>
  <c r="AI360" i="1"/>
  <c r="AC345" i="1"/>
  <c r="Q345" i="1"/>
  <c r="F367" i="1"/>
  <c r="AH367" i="1"/>
  <c r="AI351" i="1"/>
  <c r="AV355" i="1"/>
  <c r="AI355" i="1"/>
  <c r="AV359" i="1"/>
  <c r="AI359" i="1"/>
  <c r="AE232" i="1" l="1"/>
  <c r="AR232" i="1"/>
  <c r="K213" i="1"/>
  <c r="K309" i="1"/>
  <c r="W361" i="1"/>
  <c r="X361" i="1" s="1"/>
  <c r="Z361" i="1" s="1"/>
  <c r="AA361" i="1" s="1"/>
  <c r="K361" i="1"/>
  <c r="M361" i="1" s="1"/>
  <c r="N361" i="1" s="1"/>
  <c r="V367" i="1"/>
  <c r="AC367" i="1"/>
  <c r="AI332" i="1"/>
  <c r="J170" i="1"/>
  <c r="J2" i="1" s="1"/>
  <c r="J3" i="1" s="1"/>
  <c r="AP113" i="1"/>
  <c r="AQ113" i="1" s="1"/>
  <c r="K111" i="1"/>
  <c r="M111" i="1" s="1"/>
  <c r="N111" i="1" s="1"/>
  <c r="K62" i="1"/>
  <c r="M62" i="1" s="1"/>
  <c r="N62" i="1" s="1"/>
  <c r="AD128" i="1"/>
  <c r="AD139" i="1"/>
  <c r="AI244" i="1"/>
  <c r="W248" i="1"/>
  <c r="X248" i="1" s="1"/>
  <c r="Z248" i="1" s="1"/>
  <c r="AA248" i="1" s="1"/>
  <c r="W239" i="1"/>
  <c r="X239" i="1" s="1"/>
  <c r="Z239" i="1" s="1"/>
  <c r="AA239" i="1" s="1"/>
  <c r="W325" i="1"/>
  <c r="X325" i="1" s="1"/>
  <c r="Z325" i="1" s="1"/>
  <c r="AA325" i="1" s="1"/>
  <c r="AP357" i="1"/>
  <c r="AQ357" i="1" s="1"/>
  <c r="AQ367" i="1" s="1"/>
  <c r="W224" i="1"/>
  <c r="X224" i="1" s="1"/>
  <c r="W36" i="1"/>
  <c r="X36" i="1" s="1"/>
  <c r="Z36" i="1" s="1"/>
  <c r="AA36" i="1" s="1"/>
  <c r="W276" i="1"/>
  <c r="X276" i="1" s="1"/>
  <c r="Z276" i="1" s="1"/>
  <c r="AA276" i="1" s="1"/>
  <c r="AD195" i="1"/>
  <c r="W257" i="1"/>
  <c r="X257" i="1" s="1"/>
  <c r="Z257" i="1" s="1"/>
  <c r="AA257" i="1" s="1"/>
  <c r="W119" i="1"/>
  <c r="X119" i="1" s="1"/>
  <c r="Z119" i="1" s="1"/>
  <c r="AA119" i="1" s="1"/>
  <c r="W262" i="1"/>
  <c r="X262" i="1" s="1"/>
  <c r="Z262" i="1" s="1"/>
  <c r="AA262" i="1" s="1"/>
  <c r="AP323" i="1"/>
  <c r="AQ323" i="1" s="1"/>
  <c r="W249" i="1"/>
  <c r="X249" i="1" s="1"/>
  <c r="Z249" i="1" s="1"/>
  <c r="AA249" i="1" s="1"/>
  <c r="AI122" i="1"/>
  <c r="AI239" i="1"/>
  <c r="AH250" i="1"/>
  <c r="AI191" i="1"/>
  <c r="AV39" i="1"/>
  <c r="W261" i="1"/>
  <c r="X261" i="1" s="1"/>
  <c r="Z261" i="1" s="1"/>
  <c r="AA261" i="1" s="1"/>
  <c r="W225" i="1"/>
  <c r="X225" i="1" s="1"/>
  <c r="Z225" i="1" s="1"/>
  <c r="AA225" i="1" s="1"/>
  <c r="AI137" i="1"/>
  <c r="W32" i="1"/>
  <c r="X32" i="1" s="1"/>
  <c r="W258" i="1"/>
  <c r="X258" i="1" s="1"/>
  <c r="Z258" i="1" s="1"/>
  <c r="AA258" i="1" s="1"/>
  <c r="W152" i="1"/>
  <c r="X152" i="1" s="1"/>
  <c r="Z152" i="1" s="1"/>
  <c r="AA152" i="1" s="1"/>
  <c r="AI160" i="1"/>
  <c r="AI116" i="1"/>
  <c r="W101" i="1"/>
  <c r="X101" i="1" s="1"/>
  <c r="Z101" i="1" s="1"/>
  <c r="AA101" i="1" s="1"/>
  <c r="AV239" i="1"/>
  <c r="W331" i="1"/>
  <c r="X331" i="1" s="1"/>
  <c r="Z331" i="1" s="1"/>
  <c r="AA331" i="1" s="1"/>
  <c r="AI134" i="1"/>
  <c r="AI22" i="1"/>
  <c r="AJ22" i="1" s="1"/>
  <c r="AD109" i="1"/>
  <c r="AP46" i="1"/>
  <c r="AQ46" i="1" s="1"/>
  <c r="AD138" i="1"/>
  <c r="AJ138" i="1" s="1"/>
  <c r="W148" i="1"/>
  <c r="X148" i="1" s="1"/>
  <c r="Z148" i="1" s="1"/>
  <c r="AA148" i="1" s="1"/>
  <c r="W312" i="1"/>
  <c r="X312" i="1" s="1"/>
  <c r="Z312" i="1" s="1"/>
  <c r="AA312" i="1" s="1"/>
  <c r="W190" i="1"/>
  <c r="X190" i="1" s="1"/>
  <c r="Z190" i="1" s="1"/>
  <c r="AA190" i="1" s="1"/>
  <c r="W191" i="1"/>
  <c r="X191" i="1" s="1"/>
  <c r="Z191" i="1" s="1"/>
  <c r="AA191" i="1" s="1"/>
  <c r="AR250" i="1"/>
  <c r="AE250" i="1"/>
  <c r="W44" i="1"/>
  <c r="X44" i="1" s="1"/>
  <c r="Z44" i="1" s="1"/>
  <c r="AA44" i="1" s="1"/>
  <c r="W93" i="1"/>
  <c r="X93" i="1" s="1"/>
  <c r="Z93" i="1" s="1"/>
  <c r="AA93" i="1" s="1"/>
  <c r="AP41" i="1"/>
  <c r="AQ41" i="1" s="1"/>
  <c r="AV129" i="1"/>
  <c r="AP22" i="1"/>
  <c r="AQ22" i="1" s="1"/>
  <c r="AV189" i="1"/>
  <c r="AI16" i="1"/>
  <c r="AI249" i="1"/>
  <c r="W244" i="1"/>
  <c r="X244" i="1" s="1"/>
  <c r="Z244" i="1" s="1"/>
  <c r="AA244" i="1" s="1"/>
  <c r="W39" i="1"/>
  <c r="X39" i="1" s="1"/>
  <c r="Z39" i="1" s="1"/>
  <c r="AA39" i="1" s="1"/>
  <c r="AI263" i="1"/>
  <c r="W75" i="1"/>
  <c r="X75" i="1" s="1"/>
  <c r="Z75" i="1" s="1"/>
  <c r="AA75" i="1" s="1"/>
  <c r="W73" i="1"/>
  <c r="X73" i="1" s="1"/>
  <c r="Z73" i="1" s="1"/>
  <c r="AA73" i="1" s="1"/>
  <c r="W69" i="1"/>
  <c r="X69" i="1" s="1"/>
  <c r="Z69" i="1" s="1"/>
  <c r="AA69" i="1" s="1"/>
  <c r="W61" i="1"/>
  <c r="X61" i="1" s="1"/>
  <c r="Z61" i="1" s="1"/>
  <c r="AA61" i="1" s="1"/>
  <c r="W231" i="1"/>
  <c r="X231" i="1" s="1"/>
  <c r="Z231" i="1" s="1"/>
  <c r="AA231" i="1" s="1"/>
  <c r="W247" i="1"/>
  <c r="X247" i="1" s="1"/>
  <c r="Z247" i="1" s="1"/>
  <c r="AA247" i="1" s="1"/>
  <c r="W116" i="1"/>
  <c r="X116" i="1" s="1"/>
  <c r="Z116" i="1" s="1"/>
  <c r="AA116" i="1" s="1"/>
  <c r="AD132" i="1"/>
  <c r="W125" i="1"/>
  <c r="X125" i="1" s="1"/>
  <c r="Z125" i="1" s="1"/>
  <c r="AA125" i="1" s="1"/>
  <c r="W243" i="1"/>
  <c r="X243" i="1" s="1"/>
  <c r="Z243" i="1" s="1"/>
  <c r="AA243" i="1" s="1"/>
  <c r="W15" i="1"/>
  <c r="X15" i="1" s="1"/>
  <c r="Z15" i="1" s="1"/>
  <c r="AA15" i="1" s="1"/>
  <c r="W226" i="1"/>
  <c r="X226" i="1" s="1"/>
  <c r="Z226" i="1" s="1"/>
  <c r="AA226" i="1" s="1"/>
  <c r="W158" i="1"/>
  <c r="X158" i="1" s="1"/>
  <c r="Z158" i="1" s="1"/>
  <c r="AA158" i="1" s="1"/>
  <c r="AV276" i="1"/>
  <c r="AI276" i="1"/>
  <c r="AQ8" i="1"/>
  <c r="AQ1" i="1" s="1"/>
  <c r="AD1" i="1"/>
  <c r="W327" i="1"/>
  <c r="X327" i="1" s="1"/>
  <c r="Z327" i="1" s="1"/>
  <c r="AA327" i="1" s="1"/>
  <c r="AI275" i="1"/>
  <c r="AI150" i="1"/>
  <c r="AI124" i="1"/>
  <c r="AI238" i="1"/>
  <c r="W180" i="1"/>
  <c r="X180" i="1" s="1"/>
  <c r="Z180" i="1" s="1"/>
  <c r="AA180" i="1" s="1"/>
  <c r="W13" i="1"/>
  <c r="AU303" i="1"/>
  <c r="AI121" i="1"/>
  <c r="AI331" i="1"/>
  <c r="AV331" i="1"/>
  <c r="AV119" i="1"/>
  <c r="AI119" i="1"/>
  <c r="W212" i="1"/>
  <c r="X212" i="1" s="1"/>
  <c r="Z212" i="1" s="1"/>
  <c r="AA212" i="1" s="1"/>
  <c r="W263" i="1"/>
  <c r="X263" i="1" s="1"/>
  <c r="Z263" i="1" s="1"/>
  <c r="AA263" i="1" s="1"/>
  <c r="AH268" i="1"/>
  <c r="W149" i="1"/>
  <c r="X149" i="1" s="1"/>
  <c r="Z149" i="1" s="1"/>
  <c r="AA149" i="1" s="1"/>
  <c r="W150" i="1"/>
  <c r="X150" i="1" s="1"/>
  <c r="Z150" i="1" s="1"/>
  <c r="AA150" i="1" s="1"/>
  <c r="W86" i="1"/>
  <c r="X86" i="1" s="1"/>
  <c r="Z86" i="1" s="1"/>
  <c r="AA86" i="1" s="1"/>
  <c r="AI115" i="1"/>
  <c r="W323" i="1"/>
  <c r="AJ323" i="1" s="1"/>
  <c r="AK323" i="1" s="1"/>
  <c r="AM323" i="1" s="1"/>
  <c r="AN323" i="1" s="1"/>
  <c r="X135" i="1"/>
  <c r="Z135" i="1" s="1"/>
  <c r="AA135" i="1" s="1"/>
  <c r="AI264" i="1"/>
  <c r="AD89" i="1"/>
  <c r="AV34" i="1"/>
  <c r="AX34" i="1" s="1"/>
  <c r="AZ34" i="1" s="1"/>
  <c r="BA34" i="1" s="1"/>
  <c r="AI35" i="1"/>
  <c r="W137" i="1"/>
  <c r="X137" i="1" s="1"/>
  <c r="Z137" i="1" s="1"/>
  <c r="AA137" i="1" s="1"/>
  <c r="W177" i="1"/>
  <c r="X177" i="1" s="1"/>
  <c r="Z177" i="1" s="1"/>
  <c r="AA177" i="1" s="1"/>
  <c r="W264" i="1"/>
  <c r="X264" i="1" s="1"/>
  <c r="Z264" i="1" s="1"/>
  <c r="AA264" i="1" s="1"/>
  <c r="AI294" i="1"/>
  <c r="AE316" i="1"/>
  <c r="X329" i="1"/>
  <c r="Z329" i="1" s="1"/>
  <c r="AA329" i="1" s="1"/>
  <c r="AD126" i="1"/>
  <c r="AJ126" i="1" s="1"/>
  <c r="AK126" i="1" s="1"/>
  <c r="AM126" i="1" s="1"/>
  <c r="AN126" i="1" s="1"/>
  <c r="AI120" i="1"/>
  <c r="AV35" i="1"/>
  <c r="AI14" i="1"/>
  <c r="AR201" i="1"/>
  <c r="AV333" i="1"/>
  <c r="AI333" i="1"/>
  <c r="AJ333" i="1" s="1"/>
  <c r="AI327" i="1"/>
  <c r="AV327" i="1"/>
  <c r="AR125" i="1"/>
  <c r="AV125" i="1" s="1"/>
  <c r="AX125" i="1" s="1"/>
  <c r="AZ125" i="1" s="1"/>
  <c r="BA125" i="1" s="1"/>
  <c r="AI125" i="1"/>
  <c r="AK125" i="1" s="1"/>
  <c r="AM125" i="1" s="1"/>
  <c r="AN125" i="1" s="1"/>
  <c r="W131" i="1"/>
  <c r="X131" i="1" s="1"/>
  <c r="Z131" i="1" s="1"/>
  <c r="AA131" i="1" s="1"/>
  <c r="W260" i="1"/>
  <c r="X260" i="1" s="1"/>
  <c r="Z260" i="1" s="1"/>
  <c r="AA260" i="1" s="1"/>
  <c r="W159" i="1"/>
  <c r="X159" i="1" s="1"/>
  <c r="Z159" i="1" s="1"/>
  <c r="AA159" i="1" s="1"/>
  <c r="W238" i="1"/>
  <c r="X238" i="1" s="1"/>
  <c r="Z238" i="1" s="1"/>
  <c r="V303" i="1"/>
  <c r="W213" i="1"/>
  <c r="X213" i="1" s="1"/>
  <c r="Z213" i="1" s="1"/>
  <c r="AA213" i="1" s="1"/>
  <c r="W211" i="1"/>
  <c r="X211" i="1" s="1"/>
  <c r="Z211" i="1" s="1"/>
  <c r="AA211" i="1" s="1"/>
  <c r="W209" i="1"/>
  <c r="X209" i="1" s="1"/>
  <c r="Z209" i="1" s="1"/>
  <c r="AA209" i="1" s="1"/>
  <c r="AD264" i="1"/>
  <c r="W294" i="1"/>
  <c r="X294" i="1" s="1"/>
  <c r="Z294" i="1" s="1"/>
  <c r="AA294" i="1" s="1"/>
  <c r="AV275" i="1"/>
  <c r="AP333" i="1"/>
  <c r="AQ333" i="1" s="1"/>
  <c r="W74" i="1"/>
  <c r="X74" i="1" s="1"/>
  <c r="Z74" i="1" s="1"/>
  <c r="AA74" i="1" s="1"/>
  <c r="W72" i="1"/>
  <c r="X72" i="1" s="1"/>
  <c r="Z72" i="1" s="1"/>
  <c r="AA72" i="1" s="1"/>
  <c r="W70" i="1"/>
  <c r="X70" i="1" s="1"/>
  <c r="Z70" i="1" s="1"/>
  <c r="AA70" i="1" s="1"/>
  <c r="W66" i="1"/>
  <c r="X66" i="1" s="1"/>
  <c r="Z66" i="1" s="1"/>
  <c r="AA66" i="1" s="1"/>
  <c r="W64" i="1"/>
  <c r="X64" i="1" s="1"/>
  <c r="Z64" i="1" s="1"/>
  <c r="AA64" i="1" s="1"/>
  <c r="W62" i="1"/>
  <c r="X62" i="1" s="1"/>
  <c r="Z62" i="1" s="1"/>
  <c r="AA62" i="1" s="1"/>
  <c r="AI228" i="1"/>
  <c r="W112" i="1"/>
  <c r="X112" i="1" s="1"/>
  <c r="Z112" i="1" s="1"/>
  <c r="AA112" i="1" s="1"/>
  <c r="AV14" i="1"/>
  <c r="W259" i="1"/>
  <c r="X259" i="1" s="1"/>
  <c r="Z259" i="1" s="1"/>
  <c r="AA259" i="1" s="1"/>
  <c r="W37" i="1"/>
  <c r="X37" i="1" s="1"/>
  <c r="Z37" i="1" s="1"/>
  <c r="AA37" i="1" s="1"/>
  <c r="W134" i="1"/>
  <c r="X134" i="1" s="1"/>
  <c r="Z134" i="1" s="1"/>
  <c r="AA134" i="1" s="1"/>
  <c r="AJ117" i="1"/>
  <c r="AK117" i="1" s="1"/>
  <c r="AM117" i="1" s="1"/>
  <c r="AN117" i="1" s="1"/>
  <c r="W196" i="1"/>
  <c r="X196" i="1" s="1"/>
  <c r="Z196" i="1" s="1"/>
  <c r="AA196" i="1" s="1"/>
  <c r="W311" i="1"/>
  <c r="X311" i="1" s="1"/>
  <c r="Z311" i="1" s="1"/>
  <c r="AA311" i="1" s="1"/>
  <c r="AV329" i="1"/>
  <c r="AI329" i="1"/>
  <c r="AD279" i="1"/>
  <c r="AP135" i="1"/>
  <c r="AQ135" i="1" s="1"/>
  <c r="Q182" i="1"/>
  <c r="AP107" i="1"/>
  <c r="AQ107" i="1" s="1"/>
  <c r="AP40" i="1"/>
  <c r="AQ40" i="1" s="1"/>
  <c r="AD35" i="1"/>
  <c r="AC26" i="1"/>
  <c r="AP25" i="1"/>
  <c r="AQ25" i="1" s="1"/>
  <c r="AD15" i="1"/>
  <c r="AJ25" i="1"/>
  <c r="AK25" i="1" s="1"/>
  <c r="AM25" i="1" s="1"/>
  <c r="AN25" i="1" s="1"/>
  <c r="AJ46" i="1"/>
  <c r="AK46" i="1" s="1"/>
  <c r="AM46" i="1" s="1"/>
  <c r="AN46" i="1" s="1"/>
  <c r="AP90" i="1"/>
  <c r="AQ90" i="1" s="1"/>
  <c r="Q94" i="1"/>
  <c r="AW127" i="1"/>
  <c r="AX127" i="1" s="1"/>
  <c r="AZ127" i="1" s="1"/>
  <c r="BA127" i="1" s="1"/>
  <c r="X127" i="1"/>
  <c r="Z127" i="1" s="1"/>
  <c r="AA127" i="1" s="1"/>
  <c r="Q232" i="1"/>
  <c r="AJ353" i="1"/>
  <c r="AW353" i="1" s="1"/>
  <c r="AX353" i="1" s="1"/>
  <c r="AZ353" i="1" s="1"/>
  <c r="BA353" i="1" s="1"/>
  <c r="AJ352" i="1"/>
  <c r="AW352" i="1" s="1"/>
  <c r="AX352" i="1" s="1"/>
  <c r="AZ352" i="1" s="1"/>
  <c r="BA352" i="1" s="1"/>
  <c r="AD340" i="1"/>
  <c r="AP340" i="1"/>
  <c r="AQ340" i="1" s="1"/>
  <c r="AP336" i="1"/>
  <c r="AQ336" i="1" s="1"/>
  <c r="AD336" i="1"/>
  <c r="Q346" i="1"/>
  <c r="AD335" i="1"/>
  <c r="AP335" i="1"/>
  <c r="AQ335" i="1" s="1"/>
  <c r="AD341" i="1"/>
  <c r="AP341" i="1"/>
  <c r="AQ341" i="1" s="1"/>
  <c r="AD342" i="1"/>
  <c r="AP342" i="1"/>
  <c r="AQ342" i="1" s="1"/>
  <c r="Q286" i="1"/>
  <c r="Q250" i="1"/>
  <c r="AD242" i="1"/>
  <c r="AJ242" i="1" s="1"/>
  <c r="AK242" i="1" s="1"/>
  <c r="AM242" i="1" s="1"/>
  <c r="AN242" i="1" s="1"/>
  <c r="AD224" i="1"/>
  <c r="AD232" i="1" s="1"/>
  <c r="AP224" i="1"/>
  <c r="AQ224" i="1" s="1"/>
  <c r="AQ232" i="1" s="1"/>
  <c r="AD178" i="1"/>
  <c r="AD182" i="1" s="1"/>
  <c r="AP178" i="1"/>
  <c r="AQ178" i="1" s="1"/>
  <c r="X146" i="1"/>
  <c r="Z146" i="1" s="1"/>
  <c r="AA146" i="1" s="1"/>
  <c r="AD136" i="1"/>
  <c r="AD105" i="1"/>
  <c r="AP105" i="1"/>
  <c r="AQ105" i="1" s="1"/>
  <c r="AD155" i="1"/>
  <c r="AP155" i="1"/>
  <c r="AQ155" i="1" s="1"/>
  <c r="AD111" i="1"/>
  <c r="AP111" i="1"/>
  <c r="AQ111" i="1" s="1"/>
  <c r="AP117" i="1"/>
  <c r="AQ117" i="1" s="1"/>
  <c r="AD123" i="1"/>
  <c r="AJ123" i="1" s="1"/>
  <c r="AP123" i="1"/>
  <c r="AQ123" i="1" s="1"/>
  <c r="AD115" i="1"/>
  <c r="AP115" i="1"/>
  <c r="AQ115" i="1" s="1"/>
  <c r="AD110" i="1"/>
  <c r="AP110" i="1"/>
  <c r="AQ110" i="1" s="1"/>
  <c r="AD106" i="1"/>
  <c r="AP106" i="1"/>
  <c r="AQ106" i="1" s="1"/>
  <c r="AW146" i="1"/>
  <c r="AX146" i="1" s="1"/>
  <c r="AZ146" i="1" s="1"/>
  <c r="BA146" i="1" s="1"/>
  <c r="AD103" i="1"/>
  <c r="AP103" i="1"/>
  <c r="AQ103" i="1" s="1"/>
  <c r="AD108" i="1"/>
  <c r="AP108" i="1"/>
  <c r="AQ108" i="1" s="1"/>
  <c r="AC94" i="1"/>
  <c r="AP87" i="1"/>
  <c r="AQ87" i="1" s="1"/>
  <c r="AD92" i="1"/>
  <c r="W85" i="1"/>
  <c r="X85" i="1" s="1"/>
  <c r="Z85" i="1" s="1"/>
  <c r="AA85" i="1" s="1"/>
  <c r="AD38" i="1"/>
  <c r="AJ38" i="1" s="1"/>
  <c r="AP38" i="1"/>
  <c r="AQ38" i="1" s="1"/>
  <c r="X46" i="1"/>
  <c r="Z46" i="1" s="1"/>
  <c r="AA46" i="1" s="1"/>
  <c r="AD33" i="1"/>
  <c r="AP33" i="1"/>
  <c r="AQ33" i="1" s="1"/>
  <c r="Q26" i="1"/>
  <c r="AD19" i="1"/>
  <c r="AP19" i="1"/>
  <c r="AQ19" i="1" s="1"/>
  <c r="AD367" i="1"/>
  <c r="F2" i="1"/>
  <c r="F3" i="1" s="1"/>
  <c r="AP160" i="1"/>
  <c r="AQ160" i="1" s="1"/>
  <c r="AD160" i="1"/>
  <c r="AI367" i="1"/>
  <c r="AJ351" i="1"/>
  <c r="AK351" i="1" s="1"/>
  <c r="AK356" i="1"/>
  <c r="AM356" i="1" s="1"/>
  <c r="AN356" i="1" s="1"/>
  <c r="AJ362" i="1"/>
  <c r="AK362" i="1" s="1"/>
  <c r="AM362" i="1" s="1"/>
  <c r="AN362" i="1" s="1"/>
  <c r="W342" i="1"/>
  <c r="X342" i="1" s="1"/>
  <c r="Z342" i="1" s="1"/>
  <c r="AA342" i="1" s="1"/>
  <c r="AJ354" i="1"/>
  <c r="AK354" i="1" s="1"/>
  <c r="AM354" i="1" s="1"/>
  <c r="AN354" i="1" s="1"/>
  <c r="AR326" i="1"/>
  <c r="AV326" i="1" s="1"/>
  <c r="AI326" i="1"/>
  <c r="W328" i="1"/>
  <c r="X328" i="1" s="1"/>
  <c r="Z328" i="1" s="1"/>
  <c r="AA328" i="1" s="1"/>
  <c r="W207" i="1"/>
  <c r="X207" i="1" s="1"/>
  <c r="Q217" i="1"/>
  <c r="AV309" i="1"/>
  <c r="W277" i="1"/>
  <c r="X277" i="1" s="1"/>
  <c r="Z277" i="1" s="1"/>
  <c r="AA277" i="1" s="1"/>
  <c r="AR158" i="1"/>
  <c r="AV158" i="1" s="1"/>
  <c r="AI158" i="1"/>
  <c r="AC286" i="1"/>
  <c r="W345" i="1"/>
  <c r="X345" i="1" s="1"/>
  <c r="Z345" i="1" s="1"/>
  <c r="AA345" i="1" s="1"/>
  <c r="N292" i="1"/>
  <c r="N303" i="1" s="1"/>
  <c r="M303" i="1"/>
  <c r="AD142" i="1"/>
  <c r="AP142" i="1"/>
  <c r="AQ142" i="1" s="1"/>
  <c r="AP74" i="1"/>
  <c r="AQ74" i="1" s="1"/>
  <c r="AD74" i="1"/>
  <c r="AP70" i="1"/>
  <c r="AQ70" i="1" s="1"/>
  <c r="AD70" i="1"/>
  <c r="AP66" i="1"/>
  <c r="AQ66" i="1" s="1"/>
  <c r="AD66" i="1"/>
  <c r="AP62" i="1"/>
  <c r="AQ62" i="1" s="1"/>
  <c r="AD62" i="1"/>
  <c r="W17" i="1"/>
  <c r="X17" i="1" s="1"/>
  <c r="Z17" i="1" s="1"/>
  <c r="AA17" i="1" s="1"/>
  <c r="N256" i="1"/>
  <c r="N268" i="1" s="1"/>
  <c r="M268" i="1"/>
  <c r="AV112" i="1"/>
  <c r="AI112" i="1"/>
  <c r="AV279" i="1"/>
  <c r="AI279" i="1"/>
  <c r="AP239" i="1"/>
  <c r="AQ239" i="1" s="1"/>
  <c r="AD239" i="1"/>
  <c r="AP191" i="1"/>
  <c r="AQ191" i="1" s="1"/>
  <c r="AD191" i="1"/>
  <c r="AV130" i="1"/>
  <c r="AI130" i="1"/>
  <c r="AV211" i="1"/>
  <c r="AI211" i="1"/>
  <c r="AD91" i="1"/>
  <c r="AP91" i="1"/>
  <c r="AQ91" i="1" s="1"/>
  <c r="I2" i="1"/>
  <c r="I3" i="1" s="1"/>
  <c r="AV113" i="1"/>
  <c r="AI113" i="1"/>
  <c r="AI92" i="1"/>
  <c r="AV75" i="1"/>
  <c r="AI75" i="1"/>
  <c r="AV73" i="1"/>
  <c r="AI73" i="1"/>
  <c r="AV69" i="1"/>
  <c r="AI69" i="1"/>
  <c r="AV61" i="1"/>
  <c r="AI61" i="1"/>
  <c r="AH232" i="1"/>
  <c r="AI224" i="1"/>
  <c r="AP152" i="1"/>
  <c r="AQ152" i="1" s="1"/>
  <c r="AD152" i="1"/>
  <c r="AV212" i="1"/>
  <c r="AI212" i="1"/>
  <c r="W192" i="1"/>
  <c r="X192" i="1" s="1"/>
  <c r="Z192" i="1" s="1"/>
  <c r="AA192" i="1" s="1"/>
  <c r="AU367" i="1"/>
  <c r="AV351" i="1"/>
  <c r="AD345" i="1"/>
  <c r="AP345" i="1"/>
  <c r="AQ345" i="1" s="1"/>
  <c r="AV342" i="1"/>
  <c r="AI342" i="1"/>
  <c r="W341" i="1"/>
  <c r="X341" i="1" s="1"/>
  <c r="Z341" i="1" s="1"/>
  <c r="AA341" i="1" s="1"/>
  <c r="AR328" i="1"/>
  <c r="AV328" i="1" s="1"/>
  <c r="AI328" i="1"/>
  <c r="AD213" i="1"/>
  <c r="AP213" i="1"/>
  <c r="AQ213" i="1" s="1"/>
  <c r="AD211" i="1"/>
  <c r="AP211" i="1"/>
  <c r="AQ211" i="1" s="1"/>
  <c r="AC217" i="1"/>
  <c r="AD207" i="1"/>
  <c r="AP207" i="1"/>
  <c r="W339" i="1"/>
  <c r="X339" i="1" s="1"/>
  <c r="Z339" i="1" s="1"/>
  <c r="AA339" i="1" s="1"/>
  <c r="AE346" i="1"/>
  <c r="AR322" i="1"/>
  <c r="AI322" i="1"/>
  <c r="AI335" i="1"/>
  <c r="AI106" i="1"/>
  <c r="AV106" i="1"/>
  <c r="W71" i="1"/>
  <c r="X71" i="1" s="1"/>
  <c r="Z71" i="1" s="1"/>
  <c r="AA71" i="1" s="1"/>
  <c r="W65" i="1"/>
  <c r="X65" i="1" s="1"/>
  <c r="Z65" i="1" s="1"/>
  <c r="AA65" i="1" s="1"/>
  <c r="AV238" i="1"/>
  <c r="AH182" i="1"/>
  <c r="AI176" i="1"/>
  <c r="AI227" i="1"/>
  <c r="AV227" i="1"/>
  <c r="AQ176" i="1"/>
  <c r="AP241" i="1"/>
  <c r="AQ241" i="1" s="1"/>
  <c r="AD241" i="1"/>
  <c r="AJ241" i="1" s="1"/>
  <c r="AK241" i="1" s="1"/>
  <c r="AM241" i="1" s="1"/>
  <c r="AN241" i="1" s="1"/>
  <c r="W240" i="1"/>
  <c r="AV109" i="1"/>
  <c r="AI109" i="1"/>
  <c r="V217" i="1"/>
  <c r="AV195" i="1"/>
  <c r="AI195" i="1"/>
  <c r="X139" i="1"/>
  <c r="Z139" i="1" s="1"/>
  <c r="AA139" i="1" s="1"/>
  <c r="AP39" i="1"/>
  <c r="AQ39" i="1" s="1"/>
  <c r="AD39" i="1"/>
  <c r="AI118" i="1"/>
  <c r="W155" i="1"/>
  <c r="X155" i="1" s="1"/>
  <c r="Z155" i="1" s="1"/>
  <c r="AA155" i="1" s="1"/>
  <c r="AE170" i="1"/>
  <c r="AR100" i="1"/>
  <c r="AV77" i="1"/>
  <c r="AI77" i="1"/>
  <c r="AV71" i="1"/>
  <c r="AI71" i="1"/>
  <c r="AV67" i="1"/>
  <c r="AI67" i="1"/>
  <c r="AV63" i="1"/>
  <c r="AI63" i="1"/>
  <c r="AP189" i="1"/>
  <c r="AQ189" i="1" s="1"/>
  <c r="AD189" i="1"/>
  <c r="W120" i="1"/>
  <c r="AV103" i="1"/>
  <c r="AI103" i="1"/>
  <c r="AD42" i="1"/>
  <c r="AP42" i="1"/>
  <c r="AQ42" i="1" s="1"/>
  <c r="P2" i="1"/>
  <c r="P3" i="1" s="1"/>
  <c r="W14" i="1"/>
  <c r="AU94" i="1"/>
  <c r="AJ360" i="1"/>
  <c r="AW360" i="1" s="1"/>
  <c r="AX360" i="1" s="1"/>
  <c r="AZ360" i="1" s="1"/>
  <c r="BA360" i="1" s="1"/>
  <c r="W338" i="1"/>
  <c r="X338" i="1" s="1"/>
  <c r="Z338" i="1" s="1"/>
  <c r="AA338" i="1" s="1"/>
  <c r="AJ358" i="1"/>
  <c r="AW358" i="1" s="1"/>
  <c r="AX358" i="1" s="1"/>
  <c r="AZ358" i="1" s="1"/>
  <c r="BA358" i="1" s="1"/>
  <c r="AV341" i="1"/>
  <c r="AI341" i="1"/>
  <c r="W334" i="1"/>
  <c r="X334" i="1" s="1"/>
  <c r="Z334" i="1" s="1"/>
  <c r="AA334" i="1" s="1"/>
  <c r="AH346" i="1"/>
  <c r="AJ361" i="1"/>
  <c r="AW361" i="1" s="1"/>
  <c r="AX361" i="1" s="1"/>
  <c r="AZ361" i="1" s="1"/>
  <c r="BA361" i="1" s="1"/>
  <c r="W210" i="1"/>
  <c r="W208" i="1"/>
  <c r="X208" i="1" s="1"/>
  <c r="Z208" i="1" s="1"/>
  <c r="AA208" i="1" s="1"/>
  <c r="AC201" i="1"/>
  <c r="AV339" i="1"/>
  <c r="AI339" i="1"/>
  <c r="W330" i="1"/>
  <c r="X330" i="1" s="1"/>
  <c r="Z330" i="1" s="1"/>
  <c r="AA330" i="1" s="1"/>
  <c r="W310" i="1"/>
  <c r="X310" i="1" s="1"/>
  <c r="Z310" i="1" s="1"/>
  <c r="AA310" i="1" s="1"/>
  <c r="V316" i="1"/>
  <c r="Q303" i="1"/>
  <c r="W292" i="1"/>
  <c r="AR295" i="1"/>
  <c r="AV295" i="1" s="1"/>
  <c r="AI295" i="1"/>
  <c r="AP263" i="1"/>
  <c r="AQ263" i="1" s="1"/>
  <c r="AD263" i="1"/>
  <c r="V268" i="1"/>
  <c r="X256" i="1"/>
  <c r="W154" i="1"/>
  <c r="X154" i="1" s="1"/>
  <c r="Z154" i="1" s="1"/>
  <c r="AA154" i="1" s="1"/>
  <c r="AI144" i="1"/>
  <c r="AV144" i="1"/>
  <c r="AD141" i="1"/>
  <c r="AP141" i="1"/>
  <c r="AQ141" i="1" s="1"/>
  <c r="AP77" i="1"/>
  <c r="AQ77" i="1" s="1"/>
  <c r="AD77" i="1"/>
  <c r="AP75" i="1"/>
  <c r="AQ75" i="1" s="1"/>
  <c r="AD75" i="1"/>
  <c r="AP73" i="1"/>
  <c r="AQ73" i="1" s="1"/>
  <c r="AD73" i="1"/>
  <c r="AP71" i="1"/>
  <c r="AQ71" i="1" s="1"/>
  <c r="AD71" i="1"/>
  <c r="AP69" i="1"/>
  <c r="AQ69" i="1" s="1"/>
  <c r="AD69" i="1"/>
  <c r="AP67" i="1"/>
  <c r="AQ67" i="1" s="1"/>
  <c r="AD67" i="1"/>
  <c r="AP65" i="1"/>
  <c r="AQ65" i="1" s="1"/>
  <c r="AD65" i="1"/>
  <c r="AP63" i="1"/>
  <c r="AQ63" i="1" s="1"/>
  <c r="AD63" i="1"/>
  <c r="AP61" i="1"/>
  <c r="AQ61" i="1" s="1"/>
  <c r="AD61" i="1"/>
  <c r="AV277" i="1"/>
  <c r="AI243" i="1"/>
  <c r="AV243" i="1"/>
  <c r="AI231" i="1"/>
  <c r="AV231" i="1"/>
  <c r="AI181" i="1"/>
  <c r="AV181" i="1"/>
  <c r="AP130" i="1"/>
  <c r="AQ130" i="1" s="1"/>
  <c r="AD130" i="1"/>
  <c r="W295" i="1"/>
  <c r="X295" i="1" s="1"/>
  <c r="Z295" i="1" s="1"/>
  <c r="AA295" i="1" s="1"/>
  <c r="AC303" i="1"/>
  <c r="X242" i="1"/>
  <c r="Z242" i="1" s="1"/>
  <c r="AA242" i="1" s="1"/>
  <c r="V250" i="1"/>
  <c r="AP193" i="1"/>
  <c r="AQ193" i="1" s="1"/>
  <c r="AD193" i="1"/>
  <c r="AJ193" i="1" s="1"/>
  <c r="AK193" i="1" s="1"/>
  <c r="AM193" i="1" s="1"/>
  <c r="AN193" i="1" s="1"/>
  <c r="W128" i="1"/>
  <c r="X128" i="1" s="1"/>
  <c r="Z128" i="1" s="1"/>
  <c r="AA128" i="1" s="1"/>
  <c r="AD121" i="1"/>
  <c r="AP121" i="1"/>
  <c r="AQ121" i="1" s="1"/>
  <c r="AV107" i="1"/>
  <c r="AI107" i="1"/>
  <c r="AH170" i="1"/>
  <c r="AC170" i="1"/>
  <c r="AP100" i="1"/>
  <c r="AD100" i="1"/>
  <c r="AI90" i="1"/>
  <c r="AJ90" i="1" s="1"/>
  <c r="AI41" i="1"/>
  <c r="W16" i="1"/>
  <c r="X16" i="1" s="1"/>
  <c r="Z16" i="1" s="1"/>
  <c r="AA16" i="1" s="1"/>
  <c r="U2" i="1"/>
  <c r="U3" i="1" s="1"/>
  <c r="V54" i="1"/>
  <c r="AV340" i="1"/>
  <c r="AI340" i="1"/>
  <c r="AR311" i="1"/>
  <c r="AV311" i="1" s="1"/>
  <c r="AI311" i="1"/>
  <c r="Q268" i="1"/>
  <c r="AE201" i="1"/>
  <c r="AV133" i="1"/>
  <c r="AI133" i="1"/>
  <c r="X123" i="1"/>
  <c r="Z123" i="1" s="1"/>
  <c r="AA123" i="1" s="1"/>
  <c r="X115" i="1"/>
  <c r="Z115" i="1" s="1"/>
  <c r="AA115" i="1" s="1"/>
  <c r="AI207" i="1"/>
  <c r="AH217" i="1"/>
  <c r="W179" i="1"/>
  <c r="X179" i="1" s="1"/>
  <c r="Z179" i="1" s="1"/>
  <c r="AA179" i="1" s="1"/>
  <c r="AV139" i="1"/>
  <c r="AI139" i="1"/>
  <c r="AV132" i="1"/>
  <c r="AI132" i="1"/>
  <c r="AD93" i="1"/>
  <c r="AP93" i="1"/>
  <c r="AQ93" i="1" s="1"/>
  <c r="X90" i="1"/>
  <c r="Z90" i="1" s="1"/>
  <c r="AA90" i="1" s="1"/>
  <c r="Q54" i="1"/>
  <c r="N26" i="1"/>
  <c r="M26" i="1"/>
  <c r="W145" i="1"/>
  <c r="X145" i="1" s="1"/>
  <c r="Z145" i="1" s="1"/>
  <c r="AA145" i="1" s="1"/>
  <c r="X136" i="1"/>
  <c r="Z136" i="1" s="1"/>
  <c r="AA136" i="1" s="1"/>
  <c r="W111" i="1"/>
  <c r="X111" i="1" s="1"/>
  <c r="Z111" i="1" s="1"/>
  <c r="AA111" i="1" s="1"/>
  <c r="AI42" i="1"/>
  <c r="AR42" i="1"/>
  <c r="AV42" i="1" s="1"/>
  <c r="AV260" i="1"/>
  <c r="AP147" i="1"/>
  <c r="AQ147" i="1" s="1"/>
  <c r="AD147" i="1"/>
  <c r="AJ147" i="1" s="1"/>
  <c r="AK147" i="1" s="1"/>
  <c r="AM147" i="1" s="1"/>
  <c r="AN147" i="1" s="1"/>
  <c r="Q316" i="1"/>
  <c r="W309" i="1"/>
  <c r="AI223" i="1"/>
  <c r="AV223" i="1"/>
  <c r="AV210" i="1"/>
  <c r="AI210" i="1"/>
  <c r="AH201" i="1"/>
  <c r="AV155" i="1"/>
  <c r="AI155" i="1"/>
  <c r="W105" i="1"/>
  <c r="X105" i="1" s="1"/>
  <c r="Z105" i="1" s="1"/>
  <c r="AA105" i="1" s="1"/>
  <c r="AP88" i="1"/>
  <c r="AQ88" i="1" s="1"/>
  <c r="AD88" i="1"/>
  <c r="AJ88" i="1" s="1"/>
  <c r="AK88" i="1" s="1"/>
  <c r="AM88" i="1" s="1"/>
  <c r="AN88" i="1" s="1"/>
  <c r="V94" i="1"/>
  <c r="W84" i="1"/>
  <c r="AV74" i="1"/>
  <c r="AI74" i="1"/>
  <c r="V78" i="1"/>
  <c r="M60" i="1"/>
  <c r="R2" i="1"/>
  <c r="R3" i="1" s="1"/>
  <c r="W275" i="1"/>
  <c r="X275" i="1" s="1"/>
  <c r="Z275" i="1" s="1"/>
  <c r="AA275" i="1" s="1"/>
  <c r="AP129" i="1"/>
  <c r="AQ129" i="1" s="1"/>
  <c r="AD129" i="1"/>
  <c r="AJ129" i="1" s="1"/>
  <c r="AK129" i="1" s="1"/>
  <c r="AM129" i="1" s="1"/>
  <c r="AN129" i="1" s="1"/>
  <c r="AV208" i="1"/>
  <c r="AI208" i="1"/>
  <c r="W122" i="1"/>
  <c r="W108" i="1"/>
  <c r="X108" i="1" s="1"/>
  <c r="Z108" i="1" s="1"/>
  <c r="AA108" i="1" s="1"/>
  <c r="W91" i="1"/>
  <c r="X91" i="1" s="1"/>
  <c r="Z91" i="1" s="1"/>
  <c r="AA91" i="1" s="1"/>
  <c r="AD85" i="1"/>
  <c r="AP85" i="1"/>
  <c r="W42" i="1"/>
  <c r="X42" i="1" s="1"/>
  <c r="Z42" i="1" s="1"/>
  <c r="AA42" i="1" s="1"/>
  <c r="M35" i="1"/>
  <c r="K54" i="1"/>
  <c r="AV16" i="1"/>
  <c r="AA351" i="1"/>
  <c r="AV344" i="1"/>
  <c r="AI344" i="1"/>
  <c r="AR293" i="1"/>
  <c r="AE303" i="1"/>
  <c r="AR274" i="1"/>
  <c r="AE286" i="1"/>
  <c r="AI336" i="1"/>
  <c r="AV336" i="1"/>
  <c r="AI324" i="1"/>
  <c r="V346" i="1"/>
  <c r="W322" i="1"/>
  <c r="X322" i="1" s="1"/>
  <c r="AI310" i="1"/>
  <c r="AV310" i="1"/>
  <c r="W335" i="1"/>
  <c r="X335" i="1" s="1"/>
  <c r="Z335" i="1" s="1"/>
  <c r="AA335" i="1" s="1"/>
  <c r="W110" i="1"/>
  <c r="X110" i="1" s="1"/>
  <c r="Z110" i="1" s="1"/>
  <c r="AA110" i="1" s="1"/>
  <c r="AP72" i="1"/>
  <c r="AQ72" i="1" s="1"/>
  <c r="AD72" i="1"/>
  <c r="AP64" i="1"/>
  <c r="AQ64" i="1" s="1"/>
  <c r="AD64" i="1"/>
  <c r="AC78" i="1"/>
  <c r="AP60" i="1"/>
  <c r="AD60" i="1"/>
  <c r="M346" i="1"/>
  <c r="N322" i="1"/>
  <c r="N346" i="1" s="1"/>
  <c r="AV180" i="1"/>
  <c r="AI180" i="1"/>
  <c r="V182" i="1"/>
  <c r="AH286" i="1"/>
  <c r="AP247" i="1"/>
  <c r="AQ247" i="1" s="1"/>
  <c r="AD247" i="1"/>
  <c r="AP238" i="1"/>
  <c r="AD238" i="1"/>
  <c r="AC250" i="1"/>
  <c r="W227" i="1"/>
  <c r="X227" i="1" s="1"/>
  <c r="Z227" i="1" s="1"/>
  <c r="AA227" i="1" s="1"/>
  <c r="AC1" i="1"/>
  <c r="AP8" i="1"/>
  <c r="AP1" i="1" s="1"/>
  <c r="AV343" i="1"/>
  <c r="AI343" i="1"/>
  <c r="AJ357" i="1"/>
  <c r="W109" i="1"/>
  <c r="X109" i="1" s="1"/>
  <c r="Z109" i="1" s="1"/>
  <c r="AA109" i="1" s="1"/>
  <c r="AV118" i="1"/>
  <c r="W18" i="1"/>
  <c r="X18" i="1" s="1"/>
  <c r="Z18" i="1" s="1"/>
  <c r="AA18" i="1" s="1"/>
  <c r="AP262" i="1"/>
  <c r="AQ262" i="1" s="1"/>
  <c r="AD262" i="1"/>
  <c r="AV226" i="1"/>
  <c r="AI226" i="1"/>
  <c r="AP148" i="1"/>
  <c r="AQ148" i="1" s="1"/>
  <c r="AD148" i="1"/>
  <c r="AV259" i="1"/>
  <c r="AI259" i="1"/>
  <c r="V201" i="1"/>
  <c r="X178" i="1"/>
  <c r="Z178" i="1" s="1"/>
  <c r="AA178" i="1" s="1"/>
  <c r="V170" i="1"/>
  <c r="X89" i="1"/>
  <c r="Z89" i="1" s="1"/>
  <c r="AA89" i="1" s="1"/>
  <c r="W43" i="1"/>
  <c r="X43" i="1" s="1"/>
  <c r="Z43" i="1" s="1"/>
  <c r="AA43" i="1" s="1"/>
  <c r="X33" i="1"/>
  <c r="Z33" i="1" s="1"/>
  <c r="AA33" i="1" s="1"/>
  <c r="AE26" i="1"/>
  <c r="W189" i="1"/>
  <c r="X189" i="1" s="1"/>
  <c r="Z189" i="1" s="1"/>
  <c r="AA189" i="1" s="1"/>
  <c r="Q201" i="1"/>
  <c r="AJ87" i="1"/>
  <c r="AK87" i="1" s="1"/>
  <c r="AM87" i="1" s="1"/>
  <c r="AN87" i="1" s="1"/>
  <c r="AQ32" i="1"/>
  <c r="W103" i="1"/>
  <c r="X103" i="1" s="1"/>
  <c r="Z103" i="1" s="1"/>
  <c r="AA103" i="1" s="1"/>
  <c r="W20" i="1"/>
  <c r="X20" i="1" s="1"/>
  <c r="Z20" i="1" s="1"/>
  <c r="AA20" i="1" s="1"/>
  <c r="AX355" i="1"/>
  <c r="AZ355" i="1" s="1"/>
  <c r="BA355" i="1" s="1"/>
  <c r="AD256" i="1"/>
  <c r="AP256" i="1"/>
  <c r="AC268" i="1"/>
  <c r="AD209" i="1"/>
  <c r="AP209" i="1"/>
  <c r="AQ209" i="1" s="1"/>
  <c r="AV324" i="1"/>
  <c r="AV332" i="1"/>
  <c r="W228" i="1"/>
  <c r="AV196" i="1"/>
  <c r="AI196" i="1"/>
  <c r="K201" i="1"/>
  <c r="W144" i="1"/>
  <c r="X144" i="1" s="1"/>
  <c r="Z144" i="1" s="1"/>
  <c r="AA144" i="1" s="1"/>
  <c r="W141" i="1"/>
  <c r="X141" i="1" s="1"/>
  <c r="Z141" i="1" s="1"/>
  <c r="AA141" i="1" s="1"/>
  <c r="AI110" i="1"/>
  <c r="AV110" i="1"/>
  <c r="W77" i="1"/>
  <c r="X77" i="1" s="1"/>
  <c r="Z77" i="1" s="1"/>
  <c r="AA77" i="1" s="1"/>
  <c r="W67" i="1"/>
  <c r="X67" i="1" s="1"/>
  <c r="Z67" i="1" s="1"/>
  <c r="AA67" i="1" s="1"/>
  <c r="W63" i="1"/>
  <c r="X63" i="1" s="1"/>
  <c r="Z63" i="1" s="1"/>
  <c r="AA63" i="1" s="1"/>
  <c r="AI17" i="1"/>
  <c r="AV17" i="1"/>
  <c r="AI277" i="1"/>
  <c r="AP133" i="1"/>
  <c r="AQ133" i="1" s="1"/>
  <c r="AD133" i="1"/>
  <c r="AQ292" i="1"/>
  <c r="W107" i="1"/>
  <c r="X107" i="1" s="1"/>
  <c r="Z107" i="1" s="1"/>
  <c r="AA107" i="1" s="1"/>
  <c r="W100" i="1"/>
  <c r="Q170" i="1"/>
  <c r="W340" i="1"/>
  <c r="X340" i="1" s="1"/>
  <c r="Z340" i="1" s="1"/>
  <c r="AA340" i="1" s="1"/>
  <c r="AC54" i="1"/>
  <c r="W35" i="1"/>
  <c r="K286" i="1"/>
  <c r="M274" i="1"/>
  <c r="AV209" i="1"/>
  <c r="AI209" i="1"/>
  <c r="AP149" i="1"/>
  <c r="AQ149" i="1" s="1"/>
  <c r="AD149" i="1"/>
  <c r="AV128" i="1"/>
  <c r="AI128" i="1"/>
  <c r="AD36" i="1"/>
  <c r="AP36" i="1"/>
  <c r="AQ36" i="1" s="1"/>
  <c r="AI18" i="1"/>
  <c r="AV18" i="1"/>
  <c r="AI260" i="1"/>
  <c r="AR258" i="1"/>
  <c r="AV258" i="1" s="1"/>
  <c r="AI258" i="1"/>
  <c r="W223" i="1"/>
  <c r="X223" i="1" s="1"/>
  <c r="Z223" i="1" s="1"/>
  <c r="AA223" i="1" s="1"/>
  <c r="AP194" i="1"/>
  <c r="AQ194" i="1" s="1"/>
  <c r="AD194" i="1"/>
  <c r="AJ194" i="1" s="1"/>
  <c r="AK194" i="1" s="1"/>
  <c r="AM194" i="1" s="1"/>
  <c r="AN194" i="1" s="1"/>
  <c r="AV178" i="1"/>
  <c r="AI178" i="1"/>
  <c r="AV65" i="1"/>
  <c r="AI65" i="1"/>
  <c r="AV33" i="1"/>
  <c r="AI33" i="1"/>
  <c r="AX359" i="1"/>
  <c r="AZ359" i="1" s="1"/>
  <c r="BA359" i="1" s="1"/>
  <c r="M351" i="1"/>
  <c r="AV338" i="1"/>
  <c r="AI338" i="1"/>
  <c r="W344" i="1"/>
  <c r="X344" i="1" s="1"/>
  <c r="Z344" i="1" s="1"/>
  <c r="AA344" i="1" s="1"/>
  <c r="AC346" i="1"/>
  <c r="AP322" i="1"/>
  <c r="AD322" i="1"/>
  <c r="AR334" i="1"/>
  <c r="AV334" i="1" s="1"/>
  <c r="AI334" i="1"/>
  <c r="W326" i="1"/>
  <c r="X326" i="1" s="1"/>
  <c r="Z326" i="1" s="1"/>
  <c r="AA326" i="1" s="1"/>
  <c r="X324" i="1"/>
  <c r="Z324" i="1" s="1"/>
  <c r="AA324" i="1" s="1"/>
  <c r="W293" i="1"/>
  <c r="X293" i="1" s="1"/>
  <c r="Z293" i="1" s="1"/>
  <c r="AA293" i="1" s="1"/>
  <c r="W274" i="1"/>
  <c r="X274" i="1" s="1"/>
  <c r="V286" i="1"/>
  <c r="AD212" i="1"/>
  <c r="AP212" i="1"/>
  <c r="AQ212" i="1" s="1"/>
  <c r="AD210" i="1"/>
  <c r="AP210" i="1"/>
  <c r="AQ210" i="1" s="1"/>
  <c r="AD208" i="1"/>
  <c r="AP208" i="1"/>
  <c r="AQ208" i="1" s="1"/>
  <c r="W336" i="1"/>
  <c r="X336" i="1" s="1"/>
  <c r="Z336" i="1" s="1"/>
  <c r="AA336" i="1" s="1"/>
  <c r="AR330" i="1"/>
  <c r="AV330" i="1" s="1"/>
  <c r="AI330" i="1"/>
  <c r="AD310" i="1"/>
  <c r="AP310" i="1"/>
  <c r="AQ310" i="1" s="1"/>
  <c r="AE268" i="1"/>
  <c r="AR256" i="1"/>
  <c r="AV256" i="1" s="1"/>
  <c r="AV345" i="1"/>
  <c r="AI345" i="1"/>
  <c r="AI293" i="1"/>
  <c r="AP248" i="1"/>
  <c r="AQ248" i="1" s="1"/>
  <c r="AD248" i="1"/>
  <c r="M232" i="1"/>
  <c r="N224" i="1"/>
  <c r="N232" i="1" s="1"/>
  <c r="AI169" i="1"/>
  <c r="AV169" i="1"/>
  <c r="AI154" i="1"/>
  <c r="AV154" i="1"/>
  <c r="W142" i="1"/>
  <c r="X142" i="1" s="1"/>
  <c r="Z142" i="1" s="1"/>
  <c r="AA142" i="1" s="1"/>
  <c r="AI108" i="1"/>
  <c r="AV108" i="1"/>
  <c r="AI104" i="1"/>
  <c r="AV104" i="1"/>
  <c r="W60" i="1"/>
  <c r="Q78" i="1"/>
  <c r="AV19" i="1"/>
  <c r="AI19" i="1"/>
  <c r="AP261" i="1"/>
  <c r="AQ261" i="1" s="1"/>
  <c r="AD261" i="1"/>
  <c r="AP249" i="1"/>
  <c r="AQ249" i="1" s="1"/>
  <c r="AD249" i="1"/>
  <c r="N238" i="1"/>
  <c r="N250" i="1" s="1"/>
  <c r="M250" i="1"/>
  <c r="AI225" i="1"/>
  <c r="AV225" i="1"/>
  <c r="W195" i="1"/>
  <c r="X195" i="1" s="1"/>
  <c r="Z195" i="1" s="1"/>
  <c r="AA195" i="1" s="1"/>
  <c r="AI177" i="1"/>
  <c r="AV177" i="1"/>
  <c r="X279" i="1"/>
  <c r="Z279" i="1" s="1"/>
  <c r="AA279" i="1" s="1"/>
  <c r="AI274" i="1"/>
  <c r="AV159" i="1"/>
  <c r="AI159" i="1"/>
  <c r="W181" i="1"/>
  <c r="X181" i="1" s="1"/>
  <c r="Z181" i="1" s="1"/>
  <c r="AA181" i="1" s="1"/>
  <c r="W176" i="1"/>
  <c r="X176" i="1" s="1"/>
  <c r="X156" i="1"/>
  <c r="Z156" i="1" s="1"/>
  <c r="AA156" i="1" s="1"/>
  <c r="W132" i="1"/>
  <c r="X132" i="1" s="1"/>
  <c r="Z132" i="1" s="1"/>
  <c r="AA132" i="1" s="1"/>
  <c r="W118" i="1"/>
  <c r="X118" i="1" s="1"/>
  <c r="Z118" i="1" s="1"/>
  <c r="AA118" i="1" s="1"/>
  <c r="AI100" i="1"/>
  <c r="AI89" i="1"/>
  <c r="AI40" i="1"/>
  <c r="AJ40" i="1" s="1"/>
  <c r="AE54" i="1"/>
  <c r="AI32" i="1"/>
  <c r="AH54" i="1"/>
  <c r="W343" i="1"/>
  <c r="X343" i="1" s="1"/>
  <c r="Z343" i="1" s="1"/>
  <c r="AA343" i="1" s="1"/>
  <c r="W332" i="1"/>
  <c r="AP325" i="1"/>
  <c r="AQ325" i="1" s="1"/>
  <c r="AD325" i="1"/>
  <c r="AI256" i="1"/>
  <c r="AI240" i="1"/>
  <c r="AP101" i="1"/>
  <c r="AQ101" i="1" s="1"/>
  <c r="AD101" i="1"/>
  <c r="AI179" i="1"/>
  <c r="AV179" i="1"/>
  <c r="AE182" i="1"/>
  <c r="AR176" i="1"/>
  <c r="AR182" i="1" s="1"/>
  <c r="AJ135" i="1"/>
  <c r="W104" i="1"/>
  <c r="X104" i="1" s="1"/>
  <c r="Z104" i="1" s="1"/>
  <c r="AA104" i="1" s="1"/>
  <c r="K94" i="1"/>
  <c r="M84" i="1"/>
  <c r="AI43" i="1"/>
  <c r="X40" i="1"/>
  <c r="Z40" i="1" s="1"/>
  <c r="AA40" i="1" s="1"/>
  <c r="AV213" i="1"/>
  <c r="AI213" i="1"/>
  <c r="X357" i="1"/>
  <c r="Z357" i="1" s="1"/>
  <c r="AA357" i="1" s="1"/>
  <c r="AV145" i="1"/>
  <c r="AI145" i="1"/>
  <c r="AV136" i="1"/>
  <c r="AI136" i="1"/>
  <c r="W113" i="1"/>
  <c r="X113" i="1" s="1"/>
  <c r="Z113" i="1" s="1"/>
  <c r="AA113" i="1" s="1"/>
  <c r="AV111" i="1"/>
  <c r="AI111" i="1"/>
  <c r="X92" i="1"/>
  <c r="Z92" i="1" s="1"/>
  <c r="AA92" i="1" s="1"/>
  <c r="AP21" i="1"/>
  <c r="AD21" i="1"/>
  <c r="AJ21" i="1" s="1"/>
  <c r="AK21" i="1" s="1"/>
  <c r="AM21" i="1" s="1"/>
  <c r="AN21" i="1" s="1"/>
  <c r="AC316" i="1"/>
  <c r="AD309" i="1"/>
  <c r="AP309" i="1"/>
  <c r="AP257" i="1"/>
  <c r="AQ257" i="1" s="1"/>
  <c r="AD257" i="1"/>
  <c r="AP156" i="1"/>
  <c r="AQ156" i="1" s="1"/>
  <c r="AD156" i="1"/>
  <c r="AJ156" i="1" s="1"/>
  <c r="AK156" i="1" s="1"/>
  <c r="AM156" i="1" s="1"/>
  <c r="AN156" i="1" s="1"/>
  <c r="AP150" i="1"/>
  <c r="AQ150" i="1" s="1"/>
  <c r="AD150" i="1"/>
  <c r="AV105" i="1"/>
  <c r="AI105" i="1"/>
  <c r="AR84" i="1"/>
  <c r="AE94" i="1"/>
  <c r="AV72" i="1"/>
  <c r="AI72" i="1"/>
  <c r="AV70" i="1"/>
  <c r="AI70" i="1"/>
  <c r="AV66" i="1"/>
  <c r="AI66" i="1"/>
  <c r="AV64" i="1"/>
  <c r="AI64" i="1"/>
  <c r="AV62" i="1"/>
  <c r="AI62" i="1"/>
  <c r="AH78" i="1"/>
  <c r="AI60" i="1"/>
  <c r="V26" i="1"/>
  <c r="V232" i="1"/>
  <c r="AE78" i="1"/>
  <c r="AR60" i="1"/>
  <c r="AR78" i="1" s="1"/>
  <c r="AP23" i="1"/>
  <c r="AQ23" i="1" s="1"/>
  <c r="AD23" i="1"/>
  <c r="AJ23" i="1" s="1"/>
  <c r="AK23" i="1" s="1"/>
  <c r="AM23" i="1" s="1"/>
  <c r="AN23" i="1" s="1"/>
  <c r="AV192" i="1"/>
  <c r="AI192" i="1"/>
  <c r="AD119" i="1"/>
  <c r="AP119" i="1"/>
  <c r="AQ119" i="1" s="1"/>
  <c r="AR91" i="1"/>
  <c r="AV91" i="1" s="1"/>
  <c r="AI91" i="1"/>
  <c r="AD44" i="1"/>
  <c r="AP44" i="1"/>
  <c r="AQ44" i="1" s="1"/>
  <c r="X41" i="1"/>
  <c r="Z41" i="1" s="1"/>
  <c r="AA41" i="1" s="1"/>
  <c r="W124" i="1"/>
  <c r="X124" i="1" s="1"/>
  <c r="Z124" i="1" s="1"/>
  <c r="AA124" i="1" s="1"/>
  <c r="W19" i="1"/>
  <c r="X19" i="1" s="1"/>
  <c r="Z19" i="1" s="1"/>
  <c r="AA19" i="1" s="1"/>
  <c r="W106" i="1"/>
  <c r="X106" i="1" s="1"/>
  <c r="Z106" i="1" s="1"/>
  <c r="AA106" i="1" s="1"/>
  <c r="AH26" i="1"/>
  <c r="W367" i="1" l="1"/>
  <c r="M213" i="1"/>
  <c r="K217" i="1"/>
  <c r="M309" i="1"/>
  <c r="K316" i="1"/>
  <c r="AA201" i="1"/>
  <c r="K367" i="1"/>
  <c r="X367" i="1"/>
  <c r="Z367" i="1"/>
  <c r="AP367" i="1"/>
  <c r="AA367" i="1"/>
  <c r="AJ332" i="1"/>
  <c r="AK332" i="1" s="1"/>
  <c r="AM332" i="1" s="1"/>
  <c r="AN332" i="1" s="1"/>
  <c r="AJ262" i="1"/>
  <c r="AK262" i="1" s="1"/>
  <c r="AM262" i="1" s="1"/>
  <c r="AN262" i="1" s="1"/>
  <c r="K170" i="1"/>
  <c r="AJ139" i="1"/>
  <c r="AW139" i="1" s="1"/>
  <c r="AX139" i="1" s="1"/>
  <c r="AZ139" i="1" s="1"/>
  <c r="BA139" i="1" s="1"/>
  <c r="K78" i="1"/>
  <c r="AJ257" i="1"/>
  <c r="AK257" i="1" s="1"/>
  <c r="AM257" i="1" s="1"/>
  <c r="AN257" i="1" s="1"/>
  <c r="AJ248" i="1"/>
  <c r="AK248" i="1" s="1"/>
  <c r="AM248" i="1" s="1"/>
  <c r="AN248" i="1" s="1"/>
  <c r="AJ276" i="1"/>
  <c r="AK276" i="1" s="1"/>
  <c r="AM276" i="1" s="1"/>
  <c r="AN276" i="1" s="1"/>
  <c r="AW135" i="1"/>
  <c r="AX135" i="1" s="1"/>
  <c r="AZ135" i="1" s="1"/>
  <c r="BA135" i="1" s="1"/>
  <c r="AW325" i="1"/>
  <c r="AX325" i="1" s="1"/>
  <c r="AZ325" i="1" s="1"/>
  <c r="BA325" i="1" s="1"/>
  <c r="AJ36" i="1"/>
  <c r="AK36" i="1" s="1"/>
  <c r="AM36" i="1" s="1"/>
  <c r="AN36" i="1" s="1"/>
  <c r="AW357" i="1"/>
  <c r="AX357" i="1" s="1"/>
  <c r="AZ357" i="1" s="1"/>
  <c r="BA357" i="1" s="1"/>
  <c r="AJ191" i="1"/>
  <c r="AK191" i="1" s="1"/>
  <c r="AM191" i="1" s="1"/>
  <c r="AN191" i="1" s="1"/>
  <c r="AJ122" i="1"/>
  <c r="AW122" i="1" s="1"/>
  <c r="AX122" i="1" s="1"/>
  <c r="AZ122" i="1" s="1"/>
  <c r="BA122" i="1" s="1"/>
  <c r="AJ231" i="1"/>
  <c r="AW231" i="1" s="1"/>
  <c r="AX231" i="1" s="1"/>
  <c r="AZ231" i="1" s="1"/>
  <c r="BA231" i="1" s="1"/>
  <c r="AJ134" i="1"/>
  <c r="AK134" i="1" s="1"/>
  <c r="AM134" i="1" s="1"/>
  <c r="AN134" i="1" s="1"/>
  <c r="AK329" i="1"/>
  <c r="AM329" i="1" s="1"/>
  <c r="AN329" i="1" s="1"/>
  <c r="AJ190" i="1"/>
  <c r="AK190" i="1" s="1"/>
  <c r="AM190" i="1" s="1"/>
  <c r="AN190" i="1" s="1"/>
  <c r="AJ32" i="1"/>
  <c r="AK32" i="1" s="1"/>
  <c r="AJ260" i="1"/>
  <c r="AK260" i="1" s="1"/>
  <c r="AM260" i="1" s="1"/>
  <c r="AN260" i="1" s="1"/>
  <c r="AJ228" i="1"/>
  <c r="AW228" i="1" s="1"/>
  <c r="AX228" i="1" s="1"/>
  <c r="AZ228" i="1" s="1"/>
  <c r="BA228" i="1" s="1"/>
  <c r="AJ259" i="1"/>
  <c r="AK259" i="1" s="1"/>
  <c r="AM259" i="1" s="1"/>
  <c r="AN259" i="1" s="1"/>
  <c r="AJ239" i="1"/>
  <c r="AK239" i="1" s="1"/>
  <c r="AM239" i="1" s="1"/>
  <c r="AN239" i="1" s="1"/>
  <c r="AJ150" i="1"/>
  <c r="AK150" i="1" s="1"/>
  <c r="AM150" i="1" s="1"/>
  <c r="AN150" i="1" s="1"/>
  <c r="AJ152" i="1"/>
  <c r="AK152" i="1" s="1"/>
  <c r="AM152" i="1" s="1"/>
  <c r="AN152" i="1" s="1"/>
  <c r="AJ115" i="1"/>
  <c r="AW115" i="1" s="1"/>
  <c r="AX115" i="1" s="1"/>
  <c r="AZ115" i="1" s="1"/>
  <c r="BA115" i="1" s="1"/>
  <c r="AJ85" i="1"/>
  <c r="AK85" i="1" s="1"/>
  <c r="AM85" i="1" s="1"/>
  <c r="AN85" i="1" s="1"/>
  <c r="AJ331" i="1"/>
  <c r="AK331" i="1" s="1"/>
  <c r="AM331" i="1" s="1"/>
  <c r="AN331" i="1" s="1"/>
  <c r="AJ211" i="1"/>
  <c r="AK211" i="1" s="1"/>
  <c r="AM211" i="1" s="1"/>
  <c r="AN211" i="1" s="1"/>
  <c r="AJ160" i="1"/>
  <c r="AK160" i="1" s="1"/>
  <c r="AM160" i="1" s="1"/>
  <c r="AN160" i="1" s="1"/>
  <c r="AJ121" i="1"/>
  <c r="AK121" i="1" s="1"/>
  <c r="AM121" i="1" s="1"/>
  <c r="AN121" i="1" s="1"/>
  <c r="AK22" i="1"/>
  <c r="AM22" i="1" s="1"/>
  <c r="AN22" i="1" s="1"/>
  <c r="AJ116" i="1"/>
  <c r="AK116" i="1" s="1"/>
  <c r="AM116" i="1" s="1"/>
  <c r="AN116" i="1" s="1"/>
  <c r="AJ101" i="1"/>
  <c r="AK101" i="1" s="1"/>
  <c r="AM101" i="1" s="1"/>
  <c r="AN101" i="1" s="1"/>
  <c r="AJ212" i="1"/>
  <c r="AK212" i="1" s="1"/>
  <c r="AM212" i="1" s="1"/>
  <c r="AN212" i="1" s="1"/>
  <c r="AJ258" i="1"/>
  <c r="AK258" i="1" s="1"/>
  <c r="AM258" i="1" s="1"/>
  <c r="AN258" i="1" s="1"/>
  <c r="AJ86" i="1"/>
  <c r="AW86" i="1" s="1"/>
  <c r="AX86" i="1" s="1"/>
  <c r="AZ86" i="1" s="1"/>
  <c r="BA86" i="1" s="1"/>
  <c r="AW90" i="1"/>
  <c r="AX90" i="1" s="1"/>
  <c r="AZ90" i="1" s="1"/>
  <c r="BA90" i="1" s="1"/>
  <c r="AJ44" i="1"/>
  <c r="AK44" i="1" s="1"/>
  <c r="AM44" i="1" s="1"/>
  <c r="AN44" i="1" s="1"/>
  <c r="AJ261" i="1"/>
  <c r="AK261" i="1" s="1"/>
  <c r="AM261" i="1" s="1"/>
  <c r="AN261" i="1" s="1"/>
  <c r="AJ263" i="1"/>
  <c r="AK263" i="1" s="1"/>
  <c r="AM263" i="1" s="1"/>
  <c r="AN263" i="1" s="1"/>
  <c r="AW323" i="1"/>
  <c r="AX323" i="1" s="1"/>
  <c r="AZ323" i="1" s="1"/>
  <c r="BA323" i="1" s="1"/>
  <c r="AW40" i="1"/>
  <c r="AX40" i="1" s="1"/>
  <c r="AZ40" i="1" s="1"/>
  <c r="BA40" i="1" s="1"/>
  <c r="AJ148" i="1"/>
  <c r="AK148" i="1" s="1"/>
  <c r="AM148" i="1" s="1"/>
  <c r="AN148" i="1" s="1"/>
  <c r="AJ93" i="1"/>
  <c r="AK93" i="1" s="1"/>
  <c r="AM93" i="1" s="1"/>
  <c r="AN93" i="1" s="1"/>
  <c r="AR170" i="1"/>
  <c r="AJ312" i="1"/>
  <c r="AK312" i="1" s="1"/>
  <c r="AM312" i="1" s="1"/>
  <c r="AN312" i="1" s="1"/>
  <c r="AJ249" i="1"/>
  <c r="AK249" i="1" s="1"/>
  <c r="AM249" i="1" s="1"/>
  <c r="AN249" i="1" s="1"/>
  <c r="AR316" i="1"/>
  <c r="AJ244" i="1"/>
  <c r="AK244" i="1" s="1"/>
  <c r="AM244" i="1" s="1"/>
  <c r="AN244" i="1" s="1"/>
  <c r="AJ15" i="1"/>
  <c r="AK15" i="1" s="1"/>
  <c r="AM15" i="1" s="1"/>
  <c r="AN15" i="1" s="1"/>
  <c r="AW22" i="1"/>
  <c r="AX22" i="1" s="1"/>
  <c r="AZ22" i="1" s="1"/>
  <c r="BA22" i="1" s="1"/>
  <c r="AK138" i="1"/>
  <c r="AM138" i="1" s="1"/>
  <c r="AN138" i="1" s="1"/>
  <c r="AW138" i="1"/>
  <c r="AX138" i="1" s="1"/>
  <c r="AZ138" i="1" s="1"/>
  <c r="BA138" i="1" s="1"/>
  <c r="AJ112" i="1"/>
  <c r="AK112" i="1" s="1"/>
  <c r="AM112" i="1" s="1"/>
  <c r="AN112" i="1" s="1"/>
  <c r="AJ209" i="1"/>
  <c r="AW209" i="1" s="1"/>
  <c r="AX209" i="1" s="1"/>
  <c r="AZ209" i="1" s="1"/>
  <c r="BA209" i="1" s="1"/>
  <c r="AR286" i="1"/>
  <c r="AJ196" i="1"/>
  <c r="AW196" i="1" s="1"/>
  <c r="AX196" i="1" s="1"/>
  <c r="AZ196" i="1" s="1"/>
  <c r="BA196" i="1" s="1"/>
  <c r="AW38" i="1"/>
  <c r="AX38" i="1" s="1"/>
  <c r="AZ38" i="1" s="1"/>
  <c r="BA38" i="1" s="1"/>
  <c r="AJ149" i="1"/>
  <c r="AK149" i="1" s="1"/>
  <c r="AM149" i="1" s="1"/>
  <c r="AN149" i="1" s="1"/>
  <c r="AJ247" i="1"/>
  <c r="AK247" i="1" s="1"/>
  <c r="AM247" i="1" s="1"/>
  <c r="AN247" i="1" s="1"/>
  <c r="AJ243" i="1"/>
  <c r="AW243" i="1" s="1"/>
  <c r="AX243" i="1" s="1"/>
  <c r="AZ243" i="1" s="1"/>
  <c r="BA243" i="1" s="1"/>
  <c r="AJ119" i="1"/>
  <c r="AK119" i="1" s="1"/>
  <c r="AM119" i="1" s="1"/>
  <c r="AN119" i="1" s="1"/>
  <c r="AW117" i="1"/>
  <c r="AX117" i="1" s="1"/>
  <c r="AZ117" i="1" s="1"/>
  <c r="BA117" i="1" s="1"/>
  <c r="W268" i="1"/>
  <c r="AJ327" i="1"/>
  <c r="AK327" i="1" s="1"/>
  <c r="AM327" i="1" s="1"/>
  <c r="AN327" i="1" s="1"/>
  <c r="AR268" i="1"/>
  <c r="AJ61" i="1"/>
  <c r="AK61" i="1" s="1"/>
  <c r="AM61" i="1" s="1"/>
  <c r="AN61" i="1" s="1"/>
  <c r="AJ73" i="1"/>
  <c r="AK73" i="1" s="1"/>
  <c r="AM73" i="1" s="1"/>
  <c r="AN73" i="1" s="1"/>
  <c r="AJ39" i="1"/>
  <c r="AK39" i="1" s="1"/>
  <c r="AM39" i="1" s="1"/>
  <c r="AN39" i="1" s="1"/>
  <c r="AJ74" i="1"/>
  <c r="AK74" i="1" s="1"/>
  <c r="AM74" i="1" s="1"/>
  <c r="AN74" i="1" s="1"/>
  <c r="AJ13" i="1"/>
  <c r="X13" i="1"/>
  <c r="Z13" i="1" s="1"/>
  <c r="AA13" i="1" s="1"/>
  <c r="AV100" i="1"/>
  <c r="AV170" i="1" s="1"/>
  <c r="AI316" i="1"/>
  <c r="AJ131" i="1"/>
  <c r="AK131" i="1" s="1"/>
  <c r="AM131" i="1" s="1"/>
  <c r="AN131" i="1" s="1"/>
  <c r="AJ136" i="1"/>
  <c r="AW136" i="1" s="1"/>
  <c r="AX136" i="1" s="1"/>
  <c r="AZ136" i="1" s="1"/>
  <c r="BA136" i="1" s="1"/>
  <c r="AJ64" i="1"/>
  <c r="AK64" i="1" s="1"/>
  <c r="AM64" i="1" s="1"/>
  <c r="AN64" i="1" s="1"/>
  <c r="AJ72" i="1"/>
  <c r="AK72" i="1" s="1"/>
  <c r="AM72" i="1" s="1"/>
  <c r="AN72" i="1" s="1"/>
  <c r="AU268" i="1"/>
  <c r="AJ14" i="1"/>
  <c r="AK14" i="1" s="1"/>
  <c r="AM14" i="1" s="1"/>
  <c r="AN14" i="1" s="1"/>
  <c r="AW25" i="1"/>
  <c r="AX25" i="1" s="1"/>
  <c r="AZ25" i="1" s="1"/>
  <c r="BA25" i="1" s="1"/>
  <c r="W250" i="1"/>
  <c r="AW126" i="1"/>
  <c r="AX126" i="1" s="1"/>
  <c r="AZ126" i="1" s="1"/>
  <c r="BA126" i="1" s="1"/>
  <c r="X323" i="1"/>
  <c r="Z323" i="1" s="1"/>
  <c r="AA323" i="1" s="1"/>
  <c r="AJ35" i="1"/>
  <c r="AW35" i="1" s="1"/>
  <c r="AX35" i="1" s="1"/>
  <c r="AZ35" i="1" s="1"/>
  <c r="BA35" i="1" s="1"/>
  <c r="AJ137" i="1"/>
  <c r="AW137" i="1" s="1"/>
  <c r="AX137" i="1" s="1"/>
  <c r="AZ137" i="1" s="1"/>
  <c r="BA137" i="1" s="1"/>
  <c r="AJ37" i="1"/>
  <c r="AW37" i="1" s="1"/>
  <c r="AX37" i="1" s="1"/>
  <c r="AZ37" i="1" s="1"/>
  <c r="BA37" i="1" s="1"/>
  <c r="AJ66" i="1"/>
  <c r="AK66" i="1" s="1"/>
  <c r="AM66" i="1" s="1"/>
  <c r="AN66" i="1" s="1"/>
  <c r="AR26" i="1"/>
  <c r="AJ294" i="1"/>
  <c r="AJ264" i="1"/>
  <c r="AJ69" i="1"/>
  <c r="AW69" i="1" s="1"/>
  <c r="AX69" i="1" s="1"/>
  <c r="AZ69" i="1" s="1"/>
  <c r="BA69" i="1" s="1"/>
  <c r="AJ120" i="1"/>
  <c r="AK120" i="1" s="1"/>
  <c r="AM120" i="1" s="1"/>
  <c r="AN120" i="1" s="1"/>
  <c r="AJ279" i="1"/>
  <c r="AW279" i="1" s="1"/>
  <c r="AX279" i="1" s="1"/>
  <c r="AZ279" i="1" s="1"/>
  <c r="BA279" i="1" s="1"/>
  <c r="AK353" i="1"/>
  <c r="AM353" i="1" s="1"/>
  <c r="AN353" i="1" s="1"/>
  <c r="AW242" i="1"/>
  <c r="AX242" i="1" s="1"/>
  <c r="AZ242" i="1" s="1"/>
  <c r="BA242" i="1" s="1"/>
  <c r="AW88" i="1"/>
  <c r="AX88" i="1" s="1"/>
  <c r="AZ88" i="1" s="1"/>
  <c r="BA88" i="1" s="1"/>
  <c r="AW46" i="1"/>
  <c r="AX46" i="1" s="1"/>
  <c r="AZ46" i="1" s="1"/>
  <c r="BA46" i="1" s="1"/>
  <c r="AJ16" i="1"/>
  <c r="AK16" i="1" s="1"/>
  <c r="AM16" i="1" s="1"/>
  <c r="AN16" i="1" s="1"/>
  <c r="AW23" i="1"/>
  <c r="AX23" i="1" s="1"/>
  <c r="AZ23" i="1" s="1"/>
  <c r="BA23" i="1" s="1"/>
  <c r="AD26" i="1"/>
  <c r="X14" i="1"/>
  <c r="Z14" i="1" s="1"/>
  <c r="AA14" i="1" s="1"/>
  <c r="AJ65" i="1"/>
  <c r="AW65" i="1" s="1"/>
  <c r="AX65" i="1" s="1"/>
  <c r="AZ65" i="1" s="1"/>
  <c r="BA65" i="1" s="1"/>
  <c r="AK135" i="1"/>
  <c r="AM135" i="1" s="1"/>
  <c r="AN135" i="1" s="1"/>
  <c r="X120" i="1"/>
  <c r="Z120" i="1" s="1"/>
  <c r="AA120" i="1" s="1"/>
  <c r="AJ208" i="1"/>
  <c r="AK208" i="1" s="1"/>
  <c r="AM208" i="1" s="1"/>
  <c r="AN208" i="1" s="1"/>
  <c r="AJ275" i="1"/>
  <c r="AW275" i="1" s="1"/>
  <c r="AX275" i="1" s="1"/>
  <c r="AZ275" i="1" s="1"/>
  <c r="BA275" i="1" s="1"/>
  <c r="AP303" i="1"/>
  <c r="X228" i="1"/>
  <c r="Z228" i="1" s="1"/>
  <c r="AA228" i="1" s="1"/>
  <c r="AK352" i="1"/>
  <c r="AM352" i="1" s="1"/>
  <c r="AN352" i="1" s="1"/>
  <c r="X332" i="1"/>
  <c r="Z332" i="1" s="1"/>
  <c r="AA332" i="1" s="1"/>
  <c r="AP286" i="1"/>
  <c r="AQ286" i="1"/>
  <c r="X240" i="1"/>
  <c r="Z240" i="1" s="1"/>
  <c r="AA240" i="1" s="1"/>
  <c r="AP232" i="1"/>
  <c r="X210" i="1"/>
  <c r="X217" i="1" s="1"/>
  <c r="AJ195" i="1"/>
  <c r="AW195" i="1" s="1"/>
  <c r="AX195" i="1" s="1"/>
  <c r="AZ195" i="1" s="1"/>
  <c r="BA195" i="1" s="1"/>
  <c r="AJ189" i="1"/>
  <c r="AK189" i="1" s="1"/>
  <c r="AM189" i="1" s="1"/>
  <c r="AN189" i="1" s="1"/>
  <c r="AW193" i="1"/>
  <c r="AX193" i="1" s="1"/>
  <c r="AZ193" i="1" s="1"/>
  <c r="BA193" i="1" s="1"/>
  <c r="AP182" i="1"/>
  <c r="AK123" i="1"/>
  <c r="AM123" i="1" s="1"/>
  <c r="AN123" i="1" s="1"/>
  <c r="AW123" i="1"/>
  <c r="AX123" i="1" s="1"/>
  <c r="AZ123" i="1" s="1"/>
  <c r="BA123" i="1" s="1"/>
  <c r="AW156" i="1"/>
  <c r="AX156" i="1" s="1"/>
  <c r="AZ156" i="1" s="1"/>
  <c r="BA156" i="1" s="1"/>
  <c r="AJ124" i="1"/>
  <c r="X122" i="1"/>
  <c r="Z122" i="1" s="1"/>
  <c r="AA122" i="1" s="1"/>
  <c r="AW87" i="1"/>
  <c r="AX87" i="1" s="1"/>
  <c r="AZ87" i="1" s="1"/>
  <c r="BA87" i="1" s="1"/>
  <c r="W78" i="1"/>
  <c r="AJ77" i="1"/>
  <c r="AK77" i="1" s="1"/>
  <c r="AM77" i="1" s="1"/>
  <c r="AN77" i="1" s="1"/>
  <c r="X35" i="1"/>
  <c r="Z35" i="1" s="1"/>
  <c r="AA35" i="1" s="1"/>
  <c r="AJ42" i="1"/>
  <c r="AW42" i="1" s="1"/>
  <c r="AX42" i="1" s="1"/>
  <c r="AZ42" i="1" s="1"/>
  <c r="BA42" i="1" s="1"/>
  <c r="AJ20" i="1"/>
  <c r="AW147" i="1"/>
  <c r="AX147" i="1" s="1"/>
  <c r="AZ147" i="1" s="1"/>
  <c r="BA147" i="1" s="1"/>
  <c r="AC2" i="1"/>
  <c r="AC3" i="1" s="1"/>
  <c r="AW362" i="1"/>
  <c r="AX362" i="1" s="1"/>
  <c r="AZ362" i="1" s="1"/>
  <c r="BA362" i="1" s="1"/>
  <c r="AK355" i="1"/>
  <c r="AM355" i="1" s="1"/>
  <c r="AN355" i="1" s="1"/>
  <c r="AK360" i="1"/>
  <c r="AM360" i="1" s="1"/>
  <c r="AN360" i="1" s="1"/>
  <c r="Q2" i="1"/>
  <c r="Q3" i="1" s="1"/>
  <c r="Z322" i="1"/>
  <c r="X182" i="1"/>
  <c r="Z176" i="1"/>
  <c r="AI78" i="1"/>
  <c r="AJ105" i="1"/>
  <c r="AK105" i="1" s="1"/>
  <c r="AM105" i="1" s="1"/>
  <c r="AN105" i="1" s="1"/>
  <c r="AI54" i="1"/>
  <c r="AJ345" i="1"/>
  <c r="AK345" i="1" s="1"/>
  <c r="AM345" i="1" s="1"/>
  <c r="AN345" i="1" s="1"/>
  <c r="AJ330" i="1"/>
  <c r="AW330" i="1" s="1"/>
  <c r="AX330" i="1" s="1"/>
  <c r="AZ330" i="1" s="1"/>
  <c r="BA330" i="1" s="1"/>
  <c r="X286" i="1"/>
  <c r="Z274" i="1"/>
  <c r="M367" i="1"/>
  <c r="N351" i="1"/>
  <c r="N367" i="1" s="1"/>
  <c r="AJ17" i="1"/>
  <c r="AK17" i="1" s="1"/>
  <c r="AM17" i="1" s="1"/>
  <c r="AN17" i="1" s="1"/>
  <c r="AQ54" i="1"/>
  <c r="AE2" i="1"/>
  <c r="AE3" i="1" s="1"/>
  <c r="AJ226" i="1"/>
  <c r="AW226" i="1" s="1"/>
  <c r="AX226" i="1" s="1"/>
  <c r="AZ226" i="1" s="1"/>
  <c r="BA226" i="1" s="1"/>
  <c r="AD286" i="1"/>
  <c r="AJ343" i="1"/>
  <c r="AW343" i="1" s="1"/>
  <c r="AX343" i="1" s="1"/>
  <c r="AZ343" i="1" s="1"/>
  <c r="BA343" i="1" s="1"/>
  <c r="AJ238" i="1"/>
  <c r="AD250" i="1"/>
  <c r="AJ336" i="1"/>
  <c r="AK336" i="1" s="1"/>
  <c r="AM336" i="1" s="1"/>
  <c r="AN336" i="1" s="1"/>
  <c r="AJ344" i="1"/>
  <c r="AK344" i="1" s="1"/>
  <c r="AM344" i="1" s="1"/>
  <c r="AN344" i="1" s="1"/>
  <c r="M78" i="1"/>
  <c r="N60" i="1"/>
  <c r="N78" i="1" s="1"/>
  <c r="W94" i="1"/>
  <c r="W316" i="1"/>
  <c r="X309" i="1"/>
  <c r="AJ340" i="1"/>
  <c r="AW340" i="1" s="1"/>
  <c r="AX340" i="1" s="1"/>
  <c r="AZ340" i="1" s="1"/>
  <c r="BA340" i="1" s="1"/>
  <c r="AJ100" i="1"/>
  <c r="AK100" i="1" s="1"/>
  <c r="AD170" i="1"/>
  <c r="AJ107" i="1"/>
  <c r="AK107" i="1" s="1"/>
  <c r="AM107" i="1" s="1"/>
  <c r="AN107" i="1" s="1"/>
  <c r="AV268" i="1"/>
  <c r="W232" i="1"/>
  <c r="AJ240" i="1"/>
  <c r="AK240" i="1" s="1"/>
  <c r="AM240" i="1" s="1"/>
  <c r="AN240" i="1" s="1"/>
  <c r="AK333" i="1"/>
  <c r="AM333" i="1" s="1"/>
  <c r="AN333" i="1" s="1"/>
  <c r="AW333" i="1"/>
  <c r="AX333" i="1" s="1"/>
  <c r="AZ333" i="1" s="1"/>
  <c r="BA333" i="1" s="1"/>
  <c r="AJ295" i="1"/>
  <c r="AW295" i="1" s="1"/>
  <c r="AX295" i="1" s="1"/>
  <c r="AZ295" i="1" s="1"/>
  <c r="BA295" i="1" s="1"/>
  <c r="W54" i="1"/>
  <c r="AI250" i="1"/>
  <c r="Z207" i="1"/>
  <c r="AJ227" i="1"/>
  <c r="AK227" i="1" s="1"/>
  <c r="AM227" i="1" s="1"/>
  <c r="AN227" i="1" s="1"/>
  <c r="AI182" i="1"/>
  <c r="AV335" i="1"/>
  <c r="AU346" i="1"/>
  <c r="AR346" i="1"/>
  <c r="AV322" i="1"/>
  <c r="AP217" i="1"/>
  <c r="AQ207" i="1"/>
  <c r="AJ224" i="1"/>
  <c r="AK224" i="1" s="1"/>
  <c r="AI232" i="1"/>
  <c r="AJ41" i="1"/>
  <c r="AW41" i="1" s="1"/>
  <c r="AX41" i="1" s="1"/>
  <c r="AZ41" i="1" s="1"/>
  <c r="BA41" i="1" s="1"/>
  <c r="AJ169" i="1"/>
  <c r="AK169" i="1" s="1"/>
  <c r="AM169" i="1" s="1"/>
  <c r="AN169" i="1" s="1"/>
  <c r="AJ33" i="1"/>
  <c r="AQ303" i="1"/>
  <c r="AJ110" i="1"/>
  <c r="AW110" i="1" s="1"/>
  <c r="AX110" i="1" s="1"/>
  <c r="AZ110" i="1" s="1"/>
  <c r="BA110" i="1" s="1"/>
  <c r="AP54" i="1"/>
  <c r="AU170" i="1"/>
  <c r="AP250" i="1"/>
  <c r="AQ238" i="1"/>
  <c r="AD78" i="1"/>
  <c r="AJ60" i="1"/>
  <c r="AK60" i="1" s="1"/>
  <c r="AI201" i="1"/>
  <c r="AI217" i="1"/>
  <c r="AJ84" i="1"/>
  <c r="AJ144" i="1"/>
  <c r="AW144" i="1" s="1"/>
  <c r="AX144" i="1" s="1"/>
  <c r="AZ144" i="1" s="1"/>
  <c r="BA144" i="1" s="1"/>
  <c r="AQ182" i="1"/>
  <c r="AD217" i="1"/>
  <c r="AJ207" i="1"/>
  <c r="AK207" i="1" s="1"/>
  <c r="AJ342" i="1"/>
  <c r="AK342" i="1" s="1"/>
  <c r="AM342" i="1" s="1"/>
  <c r="AN342" i="1" s="1"/>
  <c r="AH2" i="1"/>
  <c r="AH3" i="1" s="1"/>
  <c r="AK357" i="1"/>
  <c r="AM357" i="1" s="1"/>
  <c r="AN357" i="1" s="1"/>
  <c r="AP316" i="1"/>
  <c r="AQ309" i="1"/>
  <c r="AQ21" i="1"/>
  <c r="AP26" i="1"/>
  <c r="AJ19" i="1"/>
  <c r="AW19" i="1" s="1"/>
  <c r="AX19" i="1" s="1"/>
  <c r="AZ19" i="1" s="1"/>
  <c r="BA19" i="1" s="1"/>
  <c r="AJ154" i="1"/>
  <c r="AW154" i="1" s="1"/>
  <c r="AX154" i="1" s="1"/>
  <c r="AZ154" i="1" s="1"/>
  <c r="BA154" i="1" s="1"/>
  <c r="AD346" i="1"/>
  <c r="AK359" i="1"/>
  <c r="AM359" i="1" s="1"/>
  <c r="AN359" i="1" s="1"/>
  <c r="AJ178" i="1"/>
  <c r="AK178" i="1" s="1"/>
  <c r="AM178" i="1" s="1"/>
  <c r="AN178" i="1" s="1"/>
  <c r="AW194" i="1"/>
  <c r="AX194" i="1" s="1"/>
  <c r="AZ194" i="1" s="1"/>
  <c r="BA194" i="1" s="1"/>
  <c r="AJ177" i="1"/>
  <c r="AW177" i="1" s="1"/>
  <c r="AX177" i="1" s="1"/>
  <c r="AZ177" i="1" s="1"/>
  <c r="BA177" i="1" s="1"/>
  <c r="AJ133" i="1"/>
  <c r="AW133" i="1" s="1"/>
  <c r="AX133" i="1" s="1"/>
  <c r="AZ133" i="1" s="1"/>
  <c r="BA133" i="1" s="1"/>
  <c r="M201" i="1"/>
  <c r="AP268" i="1"/>
  <c r="AQ256" i="1"/>
  <c r="W201" i="1"/>
  <c r="AP78" i="1"/>
  <c r="AQ60" i="1"/>
  <c r="AK324" i="1"/>
  <c r="AM324" i="1" s="1"/>
  <c r="AN324" i="1" s="1"/>
  <c r="AV293" i="1"/>
  <c r="AR303" i="1"/>
  <c r="N35" i="1"/>
  <c r="N54" i="1" s="1"/>
  <c r="M54" i="1"/>
  <c r="X60" i="1"/>
  <c r="AJ155" i="1"/>
  <c r="AW155" i="1" s="1"/>
  <c r="AX155" i="1" s="1"/>
  <c r="AZ155" i="1" s="1"/>
  <c r="BA155" i="1" s="1"/>
  <c r="AU201" i="1"/>
  <c r="AJ223" i="1"/>
  <c r="AW223" i="1" s="1"/>
  <c r="AX223" i="1" s="1"/>
  <c r="AZ223" i="1" s="1"/>
  <c r="BA223" i="1" s="1"/>
  <c r="AV207" i="1"/>
  <c r="AU217" i="1"/>
  <c r="AJ311" i="1"/>
  <c r="AW311" i="1" s="1"/>
  <c r="AX311" i="1" s="1"/>
  <c r="AZ311" i="1" s="1"/>
  <c r="BA311" i="1" s="1"/>
  <c r="Z32" i="1"/>
  <c r="AD94" i="1"/>
  <c r="AV274" i="1"/>
  <c r="AJ63" i="1"/>
  <c r="AK63" i="1" s="1"/>
  <c r="AM63" i="1" s="1"/>
  <c r="AN63" i="1" s="1"/>
  <c r="AJ67" i="1"/>
  <c r="AK67" i="1" s="1"/>
  <c r="AM67" i="1" s="1"/>
  <c r="AN67" i="1" s="1"/>
  <c r="AJ71" i="1"/>
  <c r="AK71" i="1" s="1"/>
  <c r="AM71" i="1" s="1"/>
  <c r="AN71" i="1" s="1"/>
  <c r="AJ75" i="1"/>
  <c r="AK75" i="1" s="1"/>
  <c r="AM75" i="1" s="1"/>
  <c r="AN75" i="1" s="1"/>
  <c r="AJ339" i="1"/>
  <c r="AW339" i="1" s="1"/>
  <c r="AX339" i="1" s="1"/>
  <c r="AZ339" i="1" s="1"/>
  <c r="BA339" i="1" s="1"/>
  <c r="AP201" i="1"/>
  <c r="AK361" i="1"/>
  <c r="AM361" i="1" s="1"/>
  <c r="AN361" i="1" s="1"/>
  <c r="AW354" i="1"/>
  <c r="AX354" i="1" s="1"/>
  <c r="AZ354" i="1" s="1"/>
  <c r="BA354" i="1" s="1"/>
  <c r="AK358" i="1"/>
  <c r="AM358" i="1" s="1"/>
  <c r="AN358" i="1" s="1"/>
  <c r="AW241" i="1"/>
  <c r="AX241" i="1" s="1"/>
  <c r="AZ241" i="1" s="1"/>
  <c r="BA241" i="1" s="1"/>
  <c r="AJ92" i="1"/>
  <c r="AW92" i="1" s="1"/>
  <c r="AX92" i="1" s="1"/>
  <c r="AZ92" i="1" s="1"/>
  <c r="BA92" i="1" s="1"/>
  <c r="AJ181" i="1"/>
  <c r="AW181" i="1" s="1"/>
  <c r="AX181" i="1" s="1"/>
  <c r="AZ181" i="1" s="1"/>
  <c r="BA181" i="1" s="1"/>
  <c r="AU182" i="1"/>
  <c r="AV176" i="1"/>
  <c r="AJ106" i="1"/>
  <c r="AK106" i="1" s="1"/>
  <c r="AM106" i="1" s="1"/>
  <c r="AN106" i="1" s="1"/>
  <c r="AJ213" i="1"/>
  <c r="AW213" i="1" s="1"/>
  <c r="AX213" i="1" s="1"/>
  <c r="AZ213" i="1" s="1"/>
  <c r="BA213" i="1" s="1"/>
  <c r="AW328" i="1"/>
  <c r="AX328" i="1" s="1"/>
  <c r="AZ328" i="1" s="1"/>
  <c r="BA328" i="1" s="1"/>
  <c r="AU232" i="1"/>
  <c r="AV224" i="1"/>
  <c r="W34" i="5" s="1"/>
  <c r="AJ113" i="1"/>
  <c r="AK113" i="1" s="1"/>
  <c r="AM113" i="1" s="1"/>
  <c r="AN113" i="1" s="1"/>
  <c r="AJ62" i="1"/>
  <c r="AW62" i="1" s="1"/>
  <c r="AX62" i="1" s="1"/>
  <c r="AZ62" i="1" s="1"/>
  <c r="BA62" i="1" s="1"/>
  <c r="AJ70" i="1"/>
  <c r="AW70" i="1" s="1"/>
  <c r="AX70" i="1" s="1"/>
  <c r="AZ70" i="1" s="1"/>
  <c r="BA70" i="1" s="1"/>
  <c r="AU316" i="1"/>
  <c r="W217" i="1"/>
  <c r="AJ367" i="1"/>
  <c r="M170" i="1"/>
  <c r="N100" i="1"/>
  <c r="N170" i="1" s="1"/>
  <c r="AD54" i="1"/>
  <c r="Z224" i="1"/>
  <c r="W26" i="1"/>
  <c r="AV60" i="1"/>
  <c r="AU78" i="1"/>
  <c r="AJ111" i="1"/>
  <c r="AK111" i="1" s="1"/>
  <c r="AM111" i="1" s="1"/>
  <c r="AN111" i="1" s="1"/>
  <c r="AV240" i="1"/>
  <c r="AV250" i="1" s="1"/>
  <c r="AU250" i="1"/>
  <c r="AI170" i="1"/>
  <c r="AA238" i="1"/>
  <c r="AJ108" i="1"/>
  <c r="AK108" i="1" s="1"/>
  <c r="AM108" i="1" s="1"/>
  <c r="AN108" i="1" s="1"/>
  <c r="AJ338" i="1"/>
  <c r="AW338" i="1" s="1"/>
  <c r="AX338" i="1" s="1"/>
  <c r="AZ338" i="1" s="1"/>
  <c r="BA338" i="1" s="1"/>
  <c r="AJ18" i="1"/>
  <c r="AW18" i="1" s="1"/>
  <c r="AX18" i="1" s="1"/>
  <c r="AZ18" i="1" s="1"/>
  <c r="BA18" i="1" s="1"/>
  <c r="AQ85" i="1"/>
  <c r="AP94" i="1"/>
  <c r="AW129" i="1"/>
  <c r="AX129" i="1" s="1"/>
  <c r="AZ129" i="1" s="1"/>
  <c r="BA129" i="1" s="1"/>
  <c r="X84" i="1"/>
  <c r="AQ100" i="1"/>
  <c r="AP170" i="1"/>
  <c r="AD201" i="1"/>
  <c r="AJ103" i="1"/>
  <c r="AW103" i="1" s="1"/>
  <c r="AX103" i="1" s="1"/>
  <c r="AZ103" i="1" s="1"/>
  <c r="BA103" i="1" s="1"/>
  <c r="AJ118" i="1"/>
  <c r="AK118" i="1" s="1"/>
  <c r="AM118" i="1" s="1"/>
  <c r="AN118" i="1" s="1"/>
  <c r="AJ43" i="1"/>
  <c r="AW43" i="1" s="1"/>
  <c r="AX43" i="1" s="1"/>
  <c r="AZ43" i="1" s="1"/>
  <c r="BA43" i="1" s="1"/>
  <c r="AJ277" i="1"/>
  <c r="AW277" i="1" s="1"/>
  <c r="AX277" i="1" s="1"/>
  <c r="AZ277" i="1" s="1"/>
  <c r="BA277" i="1" s="1"/>
  <c r="AJ180" i="1"/>
  <c r="AK180" i="1" s="1"/>
  <c r="AM180" i="1" s="1"/>
  <c r="AN180" i="1" s="1"/>
  <c r="AV316" i="1"/>
  <c r="AM351" i="1"/>
  <c r="AJ91" i="1"/>
  <c r="AX91" i="1" s="1"/>
  <c r="AZ91" i="1" s="1"/>
  <c r="BA91" i="1" s="1"/>
  <c r="AD303" i="1"/>
  <c r="V2" i="1"/>
  <c r="V3" i="1" s="1"/>
  <c r="AR94" i="1"/>
  <c r="AV84" i="1"/>
  <c r="AD316" i="1"/>
  <c r="AJ309" i="1"/>
  <c r="AJ145" i="1"/>
  <c r="AW145" i="1" s="1"/>
  <c r="AX145" i="1" s="1"/>
  <c r="AZ145" i="1" s="1"/>
  <c r="BA145" i="1" s="1"/>
  <c r="N84" i="1"/>
  <c r="N94" i="1" s="1"/>
  <c r="M94" i="1"/>
  <c r="AJ179" i="1"/>
  <c r="AW179" i="1" s="1"/>
  <c r="AX179" i="1" s="1"/>
  <c r="AZ179" i="1" s="1"/>
  <c r="BA179" i="1" s="1"/>
  <c r="AI268" i="1"/>
  <c r="AV32" i="1"/>
  <c r="AU54" i="1"/>
  <c r="AK40" i="1"/>
  <c r="AM40" i="1" s="1"/>
  <c r="AN40" i="1" s="1"/>
  <c r="W182" i="1"/>
  <c r="AJ159" i="1"/>
  <c r="AW159" i="1" s="1"/>
  <c r="AX159" i="1" s="1"/>
  <c r="AZ159" i="1" s="1"/>
  <c r="BA159" i="1" s="1"/>
  <c r="AI286" i="1"/>
  <c r="AJ274" i="1"/>
  <c r="AK274" i="1" s="1"/>
  <c r="AJ104" i="1"/>
  <c r="AW104" i="1" s="1"/>
  <c r="AX104" i="1" s="1"/>
  <c r="AZ104" i="1" s="1"/>
  <c r="BA104" i="1" s="1"/>
  <c r="AI303" i="1"/>
  <c r="AJ310" i="1"/>
  <c r="AK310" i="1" s="1"/>
  <c r="AM310" i="1" s="1"/>
  <c r="AN310" i="1" s="1"/>
  <c r="AJ210" i="1"/>
  <c r="AW210" i="1" s="1"/>
  <c r="AX210" i="1" s="1"/>
  <c r="AZ210" i="1" s="1"/>
  <c r="BA210" i="1" s="1"/>
  <c r="W286" i="1"/>
  <c r="AJ334" i="1"/>
  <c r="AW334" i="1" s="1"/>
  <c r="AX334" i="1" s="1"/>
  <c r="AZ334" i="1" s="1"/>
  <c r="BA334" i="1" s="1"/>
  <c r="AP346" i="1"/>
  <c r="AQ322" i="1"/>
  <c r="AQ346" i="1" s="1"/>
  <c r="AK38" i="1"/>
  <c r="AM38" i="1" s="1"/>
  <c r="AN38" i="1" s="1"/>
  <c r="AJ128" i="1"/>
  <c r="AW128" i="1" s="1"/>
  <c r="AX128" i="1" s="1"/>
  <c r="AZ128" i="1" s="1"/>
  <c r="BA128" i="1" s="1"/>
  <c r="N274" i="1"/>
  <c r="N286" i="1" s="1"/>
  <c r="M286" i="1"/>
  <c r="W170" i="1"/>
  <c r="AD268" i="1"/>
  <c r="AJ256" i="1"/>
  <c r="AX356" i="1"/>
  <c r="AZ356" i="1" s="1"/>
  <c r="BA356" i="1" s="1"/>
  <c r="AI26" i="1"/>
  <c r="X100" i="1"/>
  <c r="X201" i="1"/>
  <c r="W346" i="1"/>
  <c r="AJ89" i="1"/>
  <c r="AW89" i="1" s="1"/>
  <c r="AX89" i="1" s="1"/>
  <c r="AZ89" i="1" s="1"/>
  <c r="BA89" i="1" s="1"/>
  <c r="AK90" i="1"/>
  <c r="AM90" i="1" s="1"/>
  <c r="AN90" i="1" s="1"/>
  <c r="AJ176" i="1"/>
  <c r="AJ225" i="1"/>
  <c r="AW225" i="1" s="1"/>
  <c r="AX225" i="1" s="1"/>
  <c r="AZ225" i="1" s="1"/>
  <c r="BA225" i="1" s="1"/>
  <c r="AU286" i="1"/>
  <c r="AJ130" i="1"/>
  <c r="AK130" i="1" s="1"/>
  <c r="AM130" i="1" s="1"/>
  <c r="AN130" i="1" s="1"/>
  <c r="AJ141" i="1"/>
  <c r="AK141" i="1" s="1"/>
  <c r="AM141" i="1" s="1"/>
  <c r="AN141" i="1" s="1"/>
  <c r="X268" i="1"/>
  <c r="Z256" i="1"/>
  <c r="W303" i="1"/>
  <c r="AJ292" i="1"/>
  <c r="AW292" i="1" s="1"/>
  <c r="X292" i="1"/>
  <c r="AJ341" i="1"/>
  <c r="AK341" i="1" s="1"/>
  <c r="AM341" i="1" s="1"/>
  <c r="AN341" i="1" s="1"/>
  <c r="AJ109" i="1"/>
  <c r="AK109" i="1" s="1"/>
  <c r="AM109" i="1" s="1"/>
  <c r="AN109" i="1" s="1"/>
  <c r="AU26" i="1"/>
  <c r="AJ293" i="1"/>
  <c r="AK293" i="1" s="1"/>
  <c r="AM293" i="1" s="1"/>
  <c r="AN293" i="1" s="1"/>
  <c r="AJ192" i="1"/>
  <c r="AK192" i="1" s="1"/>
  <c r="AM192" i="1" s="1"/>
  <c r="AN192" i="1" s="1"/>
  <c r="AJ335" i="1"/>
  <c r="AK335" i="1" s="1"/>
  <c r="AM335" i="1" s="1"/>
  <c r="AN335" i="1" s="1"/>
  <c r="AJ322" i="1"/>
  <c r="AI346" i="1"/>
  <c r="AV367" i="1"/>
  <c r="AW351" i="1"/>
  <c r="AX351" i="1" s="1"/>
  <c r="AJ132" i="1"/>
  <c r="AW132" i="1" s="1"/>
  <c r="AX132" i="1" s="1"/>
  <c r="AZ132" i="1" s="1"/>
  <c r="BA132" i="1" s="1"/>
  <c r="AR54" i="1"/>
  <c r="AJ142" i="1"/>
  <c r="AK142" i="1" s="1"/>
  <c r="AM142" i="1" s="1"/>
  <c r="AN142" i="1" s="1"/>
  <c r="AJ158" i="1"/>
  <c r="AW158" i="1" s="1"/>
  <c r="AX158" i="1" s="1"/>
  <c r="AZ158" i="1" s="1"/>
  <c r="BA158" i="1" s="1"/>
  <c r="AJ326" i="1"/>
  <c r="AW326" i="1" s="1"/>
  <c r="AX326" i="1" s="1"/>
  <c r="AZ326" i="1" s="1"/>
  <c r="BA326" i="1" s="1"/>
  <c r="AI94" i="1"/>
  <c r="X232" i="1" l="1"/>
  <c r="N213" i="1"/>
  <c r="N217" i="1" s="1"/>
  <c r="M217" i="1"/>
  <c r="N309" i="1"/>
  <c r="N316" i="1" s="1"/>
  <c r="M316" i="1"/>
  <c r="AW262" i="1"/>
  <c r="AX262" i="1" s="1"/>
  <c r="AZ262" i="1" s="1"/>
  <c r="BA262" i="1" s="1"/>
  <c r="AW332" i="1"/>
  <c r="AX332" i="1" s="1"/>
  <c r="AZ332" i="1" s="1"/>
  <c r="BA332" i="1" s="1"/>
  <c r="AK325" i="1"/>
  <c r="AM325" i="1" s="1"/>
  <c r="AN325" i="1" s="1"/>
  <c r="AW248" i="1"/>
  <c r="AX248" i="1" s="1"/>
  <c r="AZ248" i="1" s="1"/>
  <c r="BA248" i="1" s="1"/>
  <c r="AW276" i="1"/>
  <c r="AX276" i="1" s="1"/>
  <c r="AZ276" i="1" s="1"/>
  <c r="BA276" i="1" s="1"/>
  <c r="AX329" i="1"/>
  <c r="AZ329" i="1" s="1"/>
  <c r="BA329" i="1" s="1"/>
  <c r="AK139" i="1"/>
  <c r="AM139" i="1" s="1"/>
  <c r="AN139" i="1" s="1"/>
  <c r="K2" i="1"/>
  <c r="K3" i="1" s="1"/>
  <c r="AW191" i="1"/>
  <c r="AX191" i="1" s="1"/>
  <c r="AZ191" i="1" s="1"/>
  <c r="BA191" i="1" s="1"/>
  <c r="AW36" i="1"/>
  <c r="AX36" i="1" s="1"/>
  <c r="AZ36" i="1" s="1"/>
  <c r="BA36" i="1" s="1"/>
  <c r="AK122" i="1"/>
  <c r="AM122" i="1" s="1"/>
  <c r="AN122" i="1" s="1"/>
  <c r="AW134" i="1"/>
  <c r="AX134" i="1" s="1"/>
  <c r="AZ134" i="1" s="1"/>
  <c r="BA134" i="1" s="1"/>
  <c r="AW212" i="1"/>
  <c r="AX212" i="1" s="1"/>
  <c r="AZ212" i="1" s="1"/>
  <c r="BA212" i="1" s="1"/>
  <c r="AW257" i="1"/>
  <c r="AX257" i="1" s="1"/>
  <c r="AZ257" i="1" s="1"/>
  <c r="BA257" i="1" s="1"/>
  <c r="AK231" i="1"/>
  <c r="AM231" i="1" s="1"/>
  <c r="AN231" i="1" s="1"/>
  <c r="AW259" i="1"/>
  <c r="AX259" i="1" s="1"/>
  <c r="AZ259" i="1" s="1"/>
  <c r="BA259" i="1" s="1"/>
  <c r="AW190" i="1"/>
  <c r="AX190" i="1" s="1"/>
  <c r="AZ190" i="1" s="1"/>
  <c r="BA190" i="1" s="1"/>
  <c r="AW260" i="1"/>
  <c r="AX260" i="1" s="1"/>
  <c r="AZ260" i="1" s="1"/>
  <c r="BA260" i="1" s="1"/>
  <c r="AK209" i="1"/>
  <c r="AM209" i="1" s="1"/>
  <c r="AN209" i="1" s="1"/>
  <c r="AW160" i="1"/>
  <c r="AX160" i="1" s="1"/>
  <c r="AZ160" i="1" s="1"/>
  <c r="BA160" i="1" s="1"/>
  <c r="AW211" i="1"/>
  <c r="AX211" i="1" s="1"/>
  <c r="AZ211" i="1" s="1"/>
  <c r="BA211" i="1" s="1"/>
  <c r="AK115" i="1"/>
  <c r="AM115" i="1" s="1"/>
  <c r="AN115" i="1" s="1"/>
  <c r="AW112" i="1"/>
  <c r="AX112" i="1" s="1"/>
  <c r="AZ112" i="1" s="1"/>
  <c r="BA112" i="1" s="1"/>
  <c r="AW32" i="1"/>
  <c r="AX32" i="1" s="1"/>
  <c r="AW64" i="1"/>
  <c r="AX64" i="1" s="1"/>
  <c r="AZ64" i="1" s="1"/>
  <c r="BA64" i="1" s="1"/>
  <c r="AW150" i="1"/>
  <c r="AX150" i="1" s="1"/>
  <c r="AZ150" i="1" s="1"/>
  <c r="BA150" i="1" s="1"/>
  <c r="AK228" i="1"/>
  <c r="AM228" i="1" s="1"/>
  <c r="AN228" i="1" s="1"/>
  <c r="AW148" i="1"/>
  <c r="AX148" i="1" s="1"/>
  <c r="AZ148" i="1" s="1"/>
  <c r="BA148" i="1" s="1"/>
  <c r="AW244" i="1"/>
  <c r="AX244" i="1" s="1"/>
  <c r="AZ244" i="1" s="1"/>
  <c r="BA244" i="1" s="1"/>
  <c r="AW342" i="1"/>
  <c r="AX342" i="1" s="1"/>
  <c r="AZ342" i="1" s="1"/>
  <c r="BA342" i="1" s="1"/>
  <c r="AW121" i="1"/>
  <c r="AX121" i="1" s="1"/>
  <c r="AZ121" i="1" s="1"/>
  <c r="BA121" i="1" s="1"/>
  <c r="AW101" i="1"/>
  <c r="AX101" i="1" s="1"/>
  <c r="AZ101" i="1" s="1"/>
  <c r="BA101" i="1" s="1"/>
  <c r="AW74" i="1"/>
  <c r="AX74" i="1" s="1"/>
  <c r="AZ74" i="1" s="1"/>
  <c r="BA74" i="1" s="1"/>
  <c r="AW263" i="1"/>
  <c r="AX263" i="1" s="1"/>
  <c r="AZ263" i="1" s="1"/>
  <c r="BA263" i="1" s="1"/>
  <c r="AW239" i="1"/>
  <c r="AX239" i="1" s="1"/>
  <c r="AZ239" i="1" s="1"/>
  <c r="BA239" i="1" s="1"/>
  <c r="AW247" i="1"/>
  <c r="AX247" i="1" s="1"/>
  <c r="AZ247" i="1" s="1"/>
  <c r="BA247" i="1" s="1"/>
  <c r="AW152" i="1"/>
  <c r="AX152" i="1" s="1"/>
  <c r="AZ152" i="1" s="1"/>
  <c r="BA152" i="1" s="1"/>
  <c r="AW331" i="1"/>
  <c r="AX331" i="1" s="1"/>
  <c r="AZ331" i="1" s="1"/>
  <c r="BA331" i="1" s="1"/>
  <c r="AW120" i="1"/>
  <c r="AX120" i="1" s="1"/>
  <c r="AZ120" i="1" s="1"/>
  <c r="BA120" i="1" s="1"/>
  <c r="AW93" i="1"/>
  <c r="AX93" i="1" s="1"/>
  <c r="AZ93" i="1" s="1"/>
  <c r="BA93" i="1" s="1"/>
  <c r="AW258" i="1"/>
  <c r="AX258" i="1" s="1"/>
  <c r="AZ258" i="1" s="1"/>
  <c r="BA258" i="1" s="1"/>
  <c r="AW116" i="1"/>
  <c r="AX116" i="1" s="1"/>
  <c r="AZ116" i="1" s="1"/>
  <c r="BA116" i="1" s="1"/>
  <c r="AK86" i="1"/>
  <c r="AM86" i="1" s="1"/>
  <c r="AN86" i="1" s="1"/>
  <c r="AW261" i="1"/>
  <c r="AX261" i="1" s="1"/>
  <c r="AZ261" i="1" s="1"/>
  <c r="BA261" i="1" s="1"/>
  <c r="AW72" i="1"/>
  <c r="AX72" i="1" s="1"/>
  <c r="AZ72" i="1" s="1"/>
  <c r="BA72" i="1" s="1"/>
  <c r="AW44" i="1"/>
  <c r="AX44" i="1" s="1"/>
  <c r="AZ44" i="1" s="1"/>
  <c r="BA44" i="1" s="1"/>
  <c r="AW15" i="1"/>
  <c r="AX15" i="1" s="1"/>
  <c r="AZ15" i="1" s="1"/>
  <c r="BA15" i="1" s="1"/>
  <c r="AW73" i="1"/>
  <c r="AX73" i="1" s="1"/>
  <c r="AZ73" i="1" s="1"/>
  <c r="BA73" i="1" s="1"/>
  <c r="AK243" i="1"/>
  <c r="AM243" i="1" s="1"/>
  <c r="AN243" i="1" s="1"/>
  <c r="AW77" i="1"/>
  <c r="AX77" i="1" s="1"/>
  <c r="AZ77" i="1" s="1"/>
  <c r="BA77" i="1" s="1"/>
  <c r="AW149" i="1"/>
  <c r="AX149" i="1" s="1"/>
  <c r="AZ149" i="1" s="1"/>
  <c r="BA149" i="1" s="1"/>
  <c r="AW189" i="1"/>
  <c r="AX189" i="1" s="1"/>
  <c r="AZ189" i="1" s="1"/>
  <c r="BA189" i="1" s="1"/>
  <c r="AW249" i="1"/>
  <c r="AX249" i="1" s="1"/>
  <c r="AZ249" i="1" s="1"/>
  <c r="BA249" i="1" s="1"/>
  <c r="AW312" i="1"/>
  <c r="AX312" i="1" s="1"/>
  <c r="AZ312" i="1" s="1"/>
  <c r="BA312" i="1" s="1"/>
  <c r="AK196" i="1"/>
  <c r="AM196" i="1" s="1"/>
  <c r="AN196" i="1" s="1"/>
  <c r="AW39" i="1"/>
  <c r="AX39" i="1" s="1"/>
  <c r="AZ39" i="1" s="1"/>
  <c r="BA39" i="1" s="1"/>
  <c r="AW119" i="1"/>
  <c r="AX119" i="1" s="1"/>
  <c r="AZ119" i="1" s="1"/>
  <c r="BA119" i="1" s="1"/>
  <c r="AW327" i="1"/>
  <c r="AX327" i="1" s="1"/>
  <c r="AZ327" i="1" s="1"/>
  <c r="BA327" i="1" s="1"/>
  <c r="AW227" i="1"/>
  <c r="AX227" i="1" s="1"/>
  <c r="AZ227" i="1" s="1"/>
  <c r="BA227" i="1" s="1"/>
  <c r="AK159" i="1"/>
  <c r="AM159" i="1" s="1"/>
  <c r="AN159" i="1" s="1"/>
  <c r="AK136" i="1"/>
  <c r="AM136" i="1" s="1"/>
  <c r="AN136" i="1" s="1"/>
  <c r="AW66" i="1"/>
  <c r="AX66" i="1" s="1"/>
  <c r="AZ66" i="1" s="1"/>
  <c r="BA66" i="1" s="1"/>
  <c r="AW61" i="1"/>
  <c r="AX61" i="1" s="1"/>
  <c r="AZ61" i="1" s="1"/>
  <c r="BA61" i="1" s="1"/>
  <c r="AW14" i="1"/>
  <c r="AX14" i="1" s="1"/>
  <c r="AZ14" i="1" s="1"/>
  <c r="BA14" i="1" s="1"/>
  <c r="AK91" i="1"/>
  <c r="AM91" i="1" s="1"/>
  <c r="AN91" i="1" s="1"/>
  <c r="AK42" i="1"/>
  <c r="AM42" i="1" s="1"/>
  <c r="AN42" i="1" s="1"/>
  <c r="AK338" i="1"/>
  <c r="AM338" i="1" s="1"/>
  <c r="AN338" i="1" s="1"/>
  <c r="AW131" i="1"/>
  <c r="AX131" i="1" s="1"/>
  <c r="AZ131" i="1" s="1"/>
  <c r="BA131" i="1" s="1"/>
  <c r="AK35" i="1"/>
  <c r="AM35" i="1" s="1"/>
  <c r="AN35" i="1" s="1"/>
  <c r="AK65" i="1"/>
  <c r="AM65" i="1" s="1"/>
  <c r="AN65" i="1" s="1"/>
  <c r="AK13" i="1"/>
  <c r="AM13" i="1" s="1"/>
  <c r="AN13" i="1" s="1"/>
  <c r="AW13" i="1"/>
  <c r="AX13" i="1" s="1"/>
  <c r="AZ13" i="1" s="1"/>
  <c r="BA13" i="1" s="1"/>
  <c r="AJ268" i="1"/>
  <c r="X346" i="1"/>
  <c r="AK37" i="1"/>
  <c r="AM37" i="1" s="1"/>
  <c r="AN37" i="1" s="1"/>
  <c r="AR2" i="1"/>
  <c r="AR3" i="1" s="1"/>
  <c r="AK69" i="1"/>
  <c r="AM69" i="1" s="1"/>
  <c r="AN69" i="1" s="1"/>
  <c r="AW336" i="1"/>
  <c r="AX336" i="1" s="1"/>
  <c r="AZ336" i="1" s="1"/>
  <c r="BA336" i="1" s="1"/>
  <c r="AK137" i="1"/>
  <c r="AM137" i="1" s="1"/>
  <c r="AN137" i="1" s="1"/>
  <c r="AK264" i="1"/>
  <c r="AM264" i="1" s="1"/>
  <c r="AN264" i="1" s="1"/>
  <c r="AW264" i="1"/>
  <c r="AX264" i="1" s="1"/>
  <c r="AZ264" i="1" s="1"/>
  <c r="BA264" i="1" s="1"/>
  <c r="AK279" i="1"/>
  <c r="AM279" i="1" s="1"/>
  <c r="AN279" i="1" s="1"/>
  <c r="AW16" i="1"/>
  <c r="AX16" i="1" s="1"/>
  <c r="AZ16" i="1" s="1"/>
  <c r="BA16" i="1" s="1"/>
  <c r="AK294" i="1"/>
  <c r="AM294" i="1" s="1"/>
  <c r="AN294" i="1" s="1"/>
  <c r="AW294" i="1"/>
  <c r="AX294" i="1" s="1"/>
  <c r="AZ294" i="1" s="1"/>
  <c r="BA294" i="1" s="1"/>
  <c r="AK340" i="1"/>
  <c r="AM340" i="1" s="1"/>
  <c r="AN340" i="1" s="1"/>
  <c r="AW345" i="1"/>
  <c r="AX345" i="1" s="1"/>
  <c r="AZ345" i="1" s="1"/>
  <c r="BA345" i="1" s="1"/>
  <c r="AK328" i="1"/>
  <c r="AM328" i="1" s="1"/>
  <c r="AN328" i="1" s="1"/>
  <c r="AK210" i="1"/>
  <c r="AM210" i="1" s="1"/>
  <c r="AN210" i="1" s="1"/>
  <c r="AW208" i="1"/>
  <c r="AX208" i="1" s="1"/>
  <c r="AZ208" i="1" s="1"/>
  <c r="BA208" i="1" s="1"/>
  <c r="AK110" i="1"/>
  <c r="AM110" i="1" s="1"/>
  <c r="AN110" i="1" s="1"/>
  <c r="AW142" i="1"/>
  <c r="AX142" i="1" s="1"/>
  <c r="AZ142" i="1" s="1"/>
  <c r="BA142" i="1" s="1"/>
  <c r="AK144" i="1"/>
  <c r="AM144" i="1" s="1"/>
  <c r="AN144" i="1" s="1"/>
  <c r="AW71" i="1"/>
  <c r="AX71" i="1" s="1"/>
  <c r="AZ71" i="1" s="1"/>
  <c r="BA71" i="1" s="1"/>
  <c r="AK62" i="1"/>
  <c r="AM62" i="1" s="1"/>
  <c r="AN62" i="1" s="1"/>
  <c r="AW17" i="1"/>
  <c r="AX17" i="1" s="1"/>
  <c r="AZ17" i="1" s="1"/>
  <c r="BA17" i="1" s="1"/>
  <c r="AK18" i="1"/>
  <c r="AM18" i="1" s="1"/>
  <c r="AN18" i="1" s="1"/>
  <c r="X26" i="1"/>
  <c r="AK70" i="1"/>
  <c r="AM70" i="1" s="1"/>
  <c r="AN70" i="1" s="1"/>
  <c r="AW63" i="1"/>
  <c r="AX63" i="1" s="1"/>
  <c r="AZ63" i="1" s="1"/>
  <c r="BA63" i="1" s="1"/>
  <c r="AW118" i="1"/>
  <c r="AX118" i="1" s="1"/>
  <c r="AZ118" i="1" s="1"/>
  <c r="BA118" i="1" s="1"/>
  <c r="AW130" i="1"/>
  <c r="AX130" i="1" s="1"/>
  <c r="AZ130" i="1" s="1"/>
  <c r="BA130" i="1" s="1"/>
  <c r="AW113" i="1"/>
  <c r="AX113" i="1" s="1"/>
  <c r="AZ113" i="1" s="1"/>
  <c r="BA113" i="1" s="1"/>
  <c r="AK145" i="1"/>
  <c r="AM145" i="1" s="1"/>
  <c r="AN145" i="1" s="1"/>
  <c r="AA250" i="1"/>
  <c r="AK256" i="1"/>
  <c r="AK275" i="1"/>
  <c r="AM275" i="1" s="1"/>
  <c r="AN275" i="1" s="1"/>
  <c r="AW344" i="1"/>
  <c r="AX344" i="1" s="1"/>
  <c r="AZ344" i="1" s="1"/>
  <c r="BA344" i="1" s="1"/>
  <c r="AK326" i="1"/>
  <c r="AM326" i="1" s="1"/>
  <c r="AN326" i="1" s="1"/>
  <c r="AJ346" i="1"/>
  <c r="AK339" i="1"/>
  <c r="AM339" i="1" s="1"/>
  <c r="AN339" i="1" s="1"/>
  <c r="AW341" i="1"/>
  <c r="AX341" i="1" s="1"/>
  <c r="AZ341" i="1" s="1"/>
  <c r="BA341" i="1" s="1"/>
  <c r="AK343" i="1"/>
  <c r="AM343" i="1" s="1"/>
  <c r="AN343" i="1" s="1"/>
  <c r="AK334" i="1"/>
  <c r="AM334" i="1" s="1"/>
  <c r="AN334" i="1" s="1"/>
  <c r="AX324" i="1"/>
  <c r="AZ324" i="1" s="1"/>
  <c r="BA324" i="1" s="1"/>
  <c r="AK295" i="1"/>
  <c r="AM295" i="1" s="1"/>
  <c r="AN295" i="1" s="1"/>
  <c r="AK277" i="1"/>
  <c r="AM277" i="1" s="1"/>
  <c r="AN277" i="1" s="1"/>
  <c r="X250" i="1"/>
  <c r="Z250" i="1"/>
  <c r="Z210" i="1"/>
  <c r="AA210" i="1" s="1"/>
  <c r="AK195" i="1"/>
  <c r="AM195" i="1" s="1"/>
  <c r="AN195" i="1" s="1"/>
  <c r="AW178" i="1"/>
  <c r="AX178" i="1" s="1"/>
  <c r="AZ178" i="1" s="1"/>
  <c r="BA178" i="1" s="1"/>
  <c r="AK179" i="1"/>
  <c r="AM179" i="1" s="1"/>
  <c r="AN179" i="1" s="1"/>
  <c r="AW109" i="1"/>
  <c r="AX109" i="1" s="1"/>
  <c r="AZ109" i="1" s="1"/>
  <c r="BA109" i="1" s="1"/>
  <c r="AW169" i="1"/>
  <c r="AX169" i="1" s="1"/>
  <c r="AZ169" i="1" s="1"/>
  <c r="BA169" i="1" s="1"/>
  <c r="AW107" i="1"/>
  <c r="AX107" i="1" s="1"/>
  <c r="AZ107" i="1" s="1"/>
  <c r="BA107" i="1" s="1"/>
  <c r="AK103" i="1"/>
  <c r="AM103" i="1" s="1"/>
  <c r="AN103" i="1" s="1"/>
  <c r="AW105" i="1"/>
  <c r="AX105" i="1" s="1"/>
  <c r="AZ105" i="1" s="1"/>
  <c r="BA105" i="1" s="1"/>
  <c r="AK154" i="1"/>
  <c r="AM154" i="1" s="1"/>
  <c r="AN154" i="1" s="1"/>
  <c r="AW124" i="1"/>
  <c r="AX124" i="1" s="1"/>
  <c r="AZ124" i="1" s="1"/>
  <c r="BA124" i="1" s="1"/>
  <c r="AK124" i="1"/>
  <c r="AM124" i="1" s="1"/>
  <c r="AN124" i="1" s="1"/>
  <c r="AK133" i="1"/>
  <c r="AM133" i="1" s="1"/>
  <c r="AN133" i="1" s="1"/>
  <c r="AW106" i="1"/>
  <c r="AX106" i="1" s="1"/>
  <c r="AZ106" i="1" s="1"/>
  <c r="BA106" i="1" s="1"/>
  <c r="AK92" i="1"/>
  <c r="AM92" i="1" s="1"/>
  <c r="AN92" i="1" s="1"/>
  <c r="AW67" i="1"/>
  <c r="AX67" i="1" s="1"/>
  <c r="AZ67" i="1" s="1"/>
  <c r="BA67" i="1" s="1"/>
  <c r="AW75" i="1"/>
  <c r="AX75" i="1" s="1"/>
  <c r="AZ75" i="1" s="1"/>
  <c r="BA75" i="1" s="1"/>
  <c r="X54" i="1"/>
  <c r="AJ54" i="1"/>
  <c r="AW20" i="1"/>
  <c r="AX20" i="1" s="1"/>
  <c r="AZ20" i="1" s="1"/>
  <c r="BA20" i="1" s="1"/>
  <c r="AK20" i="1"/>
  <c r="AM20" i="1" s="1"/>
  <c r="AN20" i="1" s="1"/>
  <c r="AW310" i="1"/>
  <c r="AX310" i="1" s="1"/>
  <c r="AZ310" i="1" s="1"/>
  <c r="BA310" i="1" s="1"/>
  <c r="AI2" i="1"/>
  <c r="AI3" i="1" s="1"/>
  <c r="AD2" i="1"/>
  <c r="AD3" i="1" s="1"/>
  <c r="AX292" i="1"/>
  <c r="AZ351" i="1"/>
  <c r="AX367" i="1"/>
  <c r="AK225" i="1"/>
  <c r="AM225" i="1" s="1"/>
  <c r="AN225" i="1" s="1"/>
  <c r="AV78" i="1"/>
  <c r="AQ201" i="1"/>
  <c r="AV217" i="1"/>
  <c r="AV346" i="1"/>
  <c r="AW322" i="1"/>
  <c r="AX322" i="1" s="1"/>
  <c r="AW180" i="1"/>
  <c r="AX180" i="1" s="1"/>
  <c r="AZ180" i="1" s="1"/>
  <c r="BA180" i="1" s="1"/>
  <c r="AK322" i="1"/>
  <c r="Z268" i="1"/>
  <c r="AA256" i="1"/>
  <c r="AA268" i="1" s="1"/>
  <c r="AW192" i="1"/>
  <c r="AX192" i="1" s="1"/>
  <c r="AZ192" i="1" s="1"/>
  <c r="BA192" i="1" s="1"/>
  <c r="W2" i="1"/>
  <c r="W3" i="1" s="1"/>
  <c r="AK223" i="1"/>
  <c r="AM223" i="1" s="1"/>
  <c r="AN223" i="1" s="1"/>
  <c r="AK155" i="1"/>
  <c r="AM155" i="1" s="1"/>
  <c r="AN155" i="1" s="1"/>
  <c r="AV303" i="1"/>
  <c r="AW293" i="1"/>
  <c r="AX293" i="1" s="1"/>
  <c r="AZ293" i="1" s="1"/>
  <c r="BA293" i="1" s="1"/>
  <c r="AK43" i="1"/>
  <c r="AM43" i="1" s="1"/>
  <c r="AN43" i="1" s="1"/>
  <c r="AW111" i="1"/>
  <c r="AX111" i="1" s="1"/>
  <c r="AZ111" i="1" s="1"/>
  <c r="BA111" i="1" s="1"/>
  <c r="AQ316" i="1"/>
  <c r="AW309" i="1"/>
  <c r="AM224" i="1"/>
  <c r="X316" i="1"/>
  <c r="Z309" i="1"/>
  <c r="AJ250" i="1"/>
  <c r="AK238" i="1"/>
  <c r="AK177" i="1"/>
  <c r="AM177" i="1" s="1"/>
  <c r="AN177" i="1" s="1"/>
  <c r="AM32" i="1"/>
  <c r="AA176" i="1"/>
  <c r="AA182" i="1" s="1"/>
  <c r="Z182" i="1"/>
  <c r="AK158" i="1"/>
  <c r="AM158" i="1" s="1"/>
  <c r="AN158" i="1" s="1"/>
  <c r="AJ182" i="1"/>
  <c r="Z201" i="1"/>
  <c r="AM274" i="1"/>
  <c r="AJ316" i="1"/>
  <c r="AK309" i="1"/>
  <c r="AK367" i="1"/>
  <c r="AJ201" i="1"/>
  <c r="AJ26" i="1"/>
  <c r="AK311" i="1"/>
  <c r="AM311" i="1" s="1"/>
  <c r="AN311" i="1" s="1"/>
  <c r="AQ268" i="1"/>
  <c r="AW256" i="1"/>
  <c r="AW33" i="1"/>
  <c r="AX33" i="1" s="1"/>
  <c r="AZ33" i="1" s="1"/>
  <c r="BA33" i="1" s="1"/>
  <c r="AK19" i="1"/>
  <c r="AM19" i="1" s="1"/>
  <c r="AN19" i="1" s="1"/>
  <c r="AJ94" i="1"/>
  <c r="AK84" i="1"/>
  <c r="AM207" i="1"/>
  <c r="AQ250" i="1"/>
  <c r="AW238" i="1"/>
  <c r="AK33" i="1"/>
  <c r="AM33" i="1" s="1"/>
  <c r="AN33" i="1" s="1"/>
  <c r="AK176" i="1"/>
  <c r="AK226" i="1"/>
  <c r="AM226" i="1" s="1"/>
  <c r="AN226" i="1" s="1"/>
  <c r="AK330" i="1"/>
  <c r="AM330" i="1" s="1"/>
  <c r="AN330" i="1" s="1"/>
  <c r="AW108" i="1"/>
  <c r="AX108" i="1" s="1"/>
  <c r="AZ108" i="1" s="1"/>
  <c r="BA108" i="1" s="1"/>
  <c r="AM60" i="1"/>
  <c r="AU2" i="1"/>
  <c r="AU3" i="1" s="1"/>
  <c r="Z292" i="1"/>
  <c r="X303" i="1"/>
  <c r="X170" i="1"/>
  <c r="Z100" i="1"/>
  <c r="AK104" i="1"/>
  <c r="AM104" i="1" s="1"/>
  <c r="AN104" i="1" s="1"/>
  <c r="AN351" i="1"/>
  <c r="AN367" i="1" s="1"/>
  <c r="AM367" i="1"/>
  <c r="AQ94" i="1"/>
  <c r="AW85" i="1"/>
  <c r="AX85" i="1" s="1"/>
  <c r="AZ85" i="1" s="1"/>
  <c r="BA85" i="1" s="1"/>
  <c r="AW240" i="1"/>
  <c r="AX240" i="1" s="1"/>
  <c r="AZ240" i="1" s="1"/>
  <c r="BA240" i="1" s="1"/>
  <c r="AA224" i="1"/>
  <c r="AA232" i="1" s="1"/>
  <c r="Z232" i="1"/>
  <c r="AV232" i="1"/>
  <c r="AW224" i="1"/>
  <c r="AV182" i="1"/>
  <c r="AV26" i="1"/>
  <c r="AK181" i="1"/>
  <c r="AM181" i="1" s="1"/>
  <c r="AN181" i="1" s="1"/>
  <c r="AQ78" i="1"/>
  <c r="AW60" i="1"/>
  <c r="AK213" i="1"/>
  <c r="AM213" i="1" s="1"/>
  <c r="AN213" i="1" s="1"/>
  <c r="AP2" i="1"/>
  <c r="AP3" i="1" s="1"/>
  <c r="AW176" i="1"/>
  <c r="AQ217" i="1"/>
  <c r="AW207" i="1"/>
  <c r="AA207" i="1"/>
  <c r="AJ170" i="1"/>
  <c r="AA274" i="1"/>
  <c r="AA286" i="1" s="1"/>
  <c r="Z286" i="1"/>
  <c r="Z346" i="1"/>
  <c r="AA322" i="1"/>
  <c r="AA346" i="1" s="1"/>
  <c r="AW367" i="1"/>
  <c r="AJ303" i="1"/>
  <c r="AK292" i="1"/>
  <c r="AJ286" i="1"/>
  <c r="AV54" i="1"/>
  <c r="AV94" i="1"/>
  <c r="AW84" i="1"/>
  <c r="AQ170" i="1"/>
  <c r="AW100" i="1"/>
  <c r="Z84" i="1"/>
  <c r="X94" i="1"/>
  <c r="AM100" i="1"/>
  <c r="AW141" i="1"/>
  <c r="AX141" i="1" s="1"/>
  <c r="AZ141" i="1" s="1"/>
  <c r="BA141" i="1" s="1"/>
  <c r="AV286" i="1"/>
  <c r="AW274" i="1"/>
  <c r="Z54" i="1"/>
  <c r="AA32" i="1"/>
  <c r="AA54" i="1" s="1"/>
  <c r="AV201" i="1"/>
  <c r="X78" i="1"/>
  <c r="Z60" i="1"/>
  <c r="AW21" i="1"/>
  <c r="AX21" i="1" s="1"/>
  <c r="AZ21" i="1" s="1"/>
  <c r="BA21" i="1" s="1"/>
  <c r="AQ26" i="1"/>
  <c r="AJ217" i="1"/>
  <c r="AJ78" i="1"/>
  <c r="AK128" i="1"/>
  <c r="AM128" i="1" s="1"/>
  <c r="AN128" i="1" s="1"/>
  <c r="AJ232" i="1"/>
  <c r="AW335" i="1"/>
  <c r="AX335" i="1" s="1"/>
  <c r="AZ335" i="1" s="1"/>
  <c r="BA335" i="1" s="1"/>
  <c r="AK41" i="1"/>
  <c r="AM41" i="1" s="1"/>
  <c r="AN41" i="1" s="1"/>
  <c r="AK132" i="1"/>
  <c r="AM132" i="1" s="1"/>
  <c r="AN132" i="1" s="1"/>
  <c r="AK89" i="1"/>
  <c r="AM89" i="1" s="1"/>
  <c r="AN89" i="1" s="1"/>
  <c r="Z26" i="1"/>
  <c r="AA26" i="1"/>
  <c r="N2" i="1" l="1"/>
  <c r="N3" i="1" s="1"/>
  <c r="M2" i="1"/>
  <c r="M3" i="1" s="1"/>
  <c r="AK268" i="1"/>
  <c r="AW286" i="1"/>
  <c r="Z217" i="1"/>
  <c r="AK78" i="1"/>
  <c r="AM256" i="1"/>
  <c r="AM268" i="1" s="1"/>
  <c r="AW217" i="1"/>
  <c r="AW78" i="1"/>
  <c r="AA217" i="1"/>
  <c r="AW232" i="1"/>
  <c r="AX274" i="1"/>
  <c r="AZ274" i="1" s="1"/>
  <c r="AK201" i="1"/>
  <c r="AW182" i="1"/>
  <c r="AW94" i="1"/>
  <c r="X2" i="1"/>
  <c r="X3" i="1" s="1"/>
  <c r="AX54" i="1"/>
  <c r="AZ32" i="1"/>
  <c r="AW268" i="1"/>
  <c r="AX256" i="1"/>
  <c r="Z94" i="1"/>
  <c r="AA84" i="1"/>
  <c r="AA94" i="1" s="1"/>
  <c r="AX84" i="1"/>
  <c r="AX224" i="1"/>
  <c r="AK182" i="1"/>
  <c r="AM176" i="1"/>
  <c r="Z316" i="1"/>
  <c r="AA309" i="1"/>
  <c r="AA316" i="1" s="1"/>
  <c r="AW316" i="1"/>
  <c r="AX309" i="1"/>
  <c r="AW346" i="1"/>
  <c r="AX60" i="1"/>
  <c r="AZ367" i="1"/>
  <c r="BA351" i="1"/>
  <c r="BA367" i="1" s="1"/>
  <c r="Z78" i="1"/>
  <c r="AA60" i="1"/>
  <c r="AA78" i="1" s="1"/>
  <c r="AV2" i="1"/>
  <c r="AV3" i="1" s="1"/>
  <c r="AN60" i="1"/>
  <c r="AN78" i="1" s="1"/>
  <c r="AM78" i="1"/>
  <c r="AW250" i="1"/>
  <c r="AX238" i="1"/>
  <c r="AK94" i="1"/>
  <c r="AM84" i="1"/>
  <c r="AK232" i="1"/>
  <c r="AZ322" i="1"/>
  <c r="AX346" i="1"/>
  <c r="AQ2" i="1"/>
  <c r="AQ3" i="1" s="1"/>
  <c r="AX201" i="1"/>
  <c r="AM170" i="1"/>
  <c r="AN100" i="1"/>
  <c r="AN170" i="1" s="1"/>
  <c r="AW170" i="1"/>
  <c r="AX100" i="1"/>
  <c r="AK26" i="1"/>
  <c r="AW26" i="1"/>
  <c r="AX176" i="1"/>
  <c r="Z303" i="1"/>
  <c r="AA292" i="1"/>
  <c r="AA303" i="1" s="1"/>
  <c r="AK217" i="1"/>
  <c r="AK316" i="1"/>
  <c r="AM309" i="1"/>
  <c r="AK286" i="1"/>
  <c r="AK54" i="1"/>
  <c r="AW54" i="1"/>
  <c r="AK346" i="1"/>
  <c r="AM322" i="1"/>
  <c r="AX207" i="1"/>
  <c r="AX303" i="1"/>
  <c r="AZ292" i="1"/>
  <c r="AK170" i="1"/>
  <c r="AK303" i="1"/>
  <c r="AM292" i="1"/>
  <c r="AX26" i="1"/>
  <c r="Z170" i="1"/>
  <c r="AA100" i="1"/>
  <c r="AA170" i="1" s="1"/>
  <c r="AM217" i="1"/>
  <c r="AN207" i="1"/>
  <c r="AN217" i="1" s="1"/>
  <c r="AJ2" i="1"/>
  <c r="AJ3" i="1" s="1"/>
  <c r="AN274" i="1"/>
  <c r="AN286" i="1" s="1"/>
  <c r="AM286" i="1"/>
  <c r="AN32" i="1"/>
  <c r="AN54" i="1" s="1"/>
  <c r="AM54" i="1"/>
  <c r="AM238" i="1"/>
  <c r="AK250" i="1"/>
  <c r="AM232" i="1"/>
  <c r="AN224" i="1"/>
  <c r="AN232" i="1" s="1"/>
  <c r="AM201" i="1"/>
  <c r="AN201" i="1"/>
  <c r="AW201" i="1"/>
  <c r="AW303" i="1"/>
  <c r="AN256" i="1" l="1"/>
  <c r="AN268" i="1" s="1"/>
  <c r="AX286" i="1"/>
  <c r="Z2" i="1"/>
  <c r="Z3" i="1" s="1"/>
  <c r="AA2" i="1"/>
  <c r="AA3" i="1" s="1"/>
  <c r="AZ176" i="1"/>
  <c r="AX182" i="1"/>
  <c r="AZ346" i="1"/>
  <c r="BA322" i="1"/>
  <c r="BA346" i="1" s="1"/>
  <c r="AX250" i="1"/>
  <c r="AZ238" i="1"/>
  <c r="AN292" i="1"/>
  <c r="AN303" i="1" s="1"/>
  <c r="AM303" i="1"/>
  <c r="AZ286" i="1"/>
  <c r="BA274" i="1"/>
  <c r="BA286" i="1" s="1"/>
  <c r="AZ207" i="1"/>
  <c r="AX217" i="1"/>
  <c r="AW2" i="1"/>
  <c r="AW3" i="1" s="1"/>
  <c r="AZ26" i="1"/>
  <c r="BA26" i="1"/>
  <c r="BA201" i="1"/>
  <c r="AZ201" i="1"/>
  <c r="AX316" i="1"/>
  <c r="AZ309" i="1"/>
  <c r="AM182" i="1"/>
  <c r="AN176" i="1"/>
  <c r="AN182" i="1" s="1"/>
  <c r="AX268" i="1"/>
  <c r="AZ256" i="1"/>
  <c r="AN238" i="1"/>
  <c r="AN250" i="1" s="1"/>
  <c r="AM250" i="1"/>
  <c r="AM346" i="1"/>
  <c r="AN322" i="1"/>
  <c r="AN346" i="1" s="1"/>
  <c r="AK2" i="1"/>
  <c r="AK3" i="1" s="1"/>
  <c r="AN84" i="1"/>
  <c r="AN94" i="1" s="1"/>
  <c r="AM94" i="1"/>
  <c r="AZ60" i="1"/>
  <c r="AX78" i="1"/>
  <c r="AX232" i="1"/>
  <c r="AZ224" i="1"/>
  <c r="BA32" i="1"/>
  <c r="BA54" i="1" s="1"/>
  <c r="AZ54" i="1"/>
  <c r="AZ100" i="1"/>
  <c r="AX170" i="1"/>
  <c r="BA292" i="1"/>
  <c r="BA303" i="1" s="1"/>
  <c r="AZ303" i="1"/>
  <c r="AN309" i="1"/>
  <c r="AN316" i="1" s="1"/>
  <c r="AM316" i="1"/>
  <c r="AM26" i="1"/>
  <c r="AN26" i="1"/>
  <c r="AX94" i="1"/>
  <c r="AZ84" i="1"/>
  <c r="AX2" i="1" l="1"/>
  <c r="AX3" i="1" s="1"/>
  <c r="AM2" i="1"/>
  <c r="AM3" i="1" s="1"/>
  <c r="AZ78" i="1"/>
  <c r="BA60" i="1"/>
  <c r="BA78" i="1" s="1"/>
  <c r="AZ268" i="1"/>
  <c r="BA256" i="1"/>
  <c r="BA268" i="1" s="1"/>
  <c r="BA309" i="1"/>
  <c r="BA316" i="1" s="1"/>
  <c r="AZ316" i="1"/>
  <c r="AZ217" i="1"/>
  <c r="BA207" i="1"/>
  <c r="BA217" i="1" s="1"/>
  <c r="AZ94" i="1"/>
  <c r="BA84" i="1"/>
  <c r="BA94" i="1" s="1"/>
  <c r="BA224" i="1"/>
  <c r="BA232" i="1" s="1"/>
  <c r="AZ232" i="1"/>
  <c r="AZ250" i="1"/>
  <c r="BA238" i="1"/>
  <c r="BA250" i="1" s="1"/>
  <c r="AN2" i="1"/>
  <c r="AN3" i="1" s="1"/>
  <c r="BA100" i="1"/>
  <c r="BA170" i="1" s="1"/>
  <c r="AZ170" i="1"/>
  <c r="BA176" i="1"/>
  <c r="BA182" i="1" s="1"/>
  <c r="AZ182" i="1"/>
  <c r="AZ2" i="1" l="1"/>
  <c r="AZ3" i="1" s="1"/>
  <c r="BA2" i="1"/>
  <c r="BA3" i="1" s="1"/>
  <c r="F31" i="10"/>
  <c r="E31" i="10"/>
  <c r="I68" i="10"/>
  <c r="K68" i="10" s="1"/>
  <c r="L68" i="10" s="1"/>
  <c r="I67" i="10"/>
  <c r="K67" i="10" s="1"/>
  <c r="L67" i="10" s="1"/>
  <c r="I62" i="10"/>
  <c r="K62" i="10" s="1"/>
  <c r="L62" i="10" s="1"/>
  <c r="I61" i="10"/>
  <c r="K61" i="10" s="1"/>
  <c r="L61" i="10" s="1"/>
  <c r="G57" i="10"/>
  <c r="I57" i="10" s="1"/>
  <c r="K57" i="10" s="1"/>
  <c r="L57" i="10" s="1"/>
  <c r="G56" i="10"/>
  <c r="I56" i="10" s="1"/>
  <c r="K56" i="10" s="1"/>
  <c r="L56" i="10" s="1"/>
  <c r="G55" i="10"/>
  <c r="I55" i="10" s="1"/>
  <c r="K55" i="10" s="1"/>
  <c r="L55" i="10" s="1"/>
  <c r="G54" i="10"/>
  <c r="I54" i="10" s="1"/>
  <c r="K54" i="10" s="1"/>
  <c r="L54" i="10" s="1"/>
  <c r="G53" i="10"/>
  <c r="I53" i="10" s="1"/>
  <c r="K53" i="10" s="1"/>
  <c r="L53" i="10" s="1"/>
  <c r="G52" i="10"/>
  <c r="I52" i="10" s="1"/>
  <c r="K52" i="10" s="1"/>
  <c r="L52" i="10" s="1"/>
  <c r="G51" i="10"/>
  <c r="I51" i="10" s="1"/>
  <c r="K51" i="10" s="1"/>
  <c r="L51" i="10" s="1"/>
  <c r="G50" i="10"/>
  <c r="I50" i="10" s="1"/>
  <c r="K50" i="10" s="1"/>
  <c r="L50" i="10" s="1"/>
  <c r="G49" i="10"/>
  <c r="I49" i="10" s="1"/>
  <c r="K49" i="10" s="1"/>
  <c r="L49" i="10" s="1"/>
  <c r="G48" i="10"/>
  <c r="I48" i="10" s="1"/>
  <c r="K48" i="10" s="1"/>
  <c r="L48" i="10" s="1"/>
  <c r="G47" i="10"/>
  <c r="I47" i="10" s="1"/>
  <c r="K47" i="10" s="1"/>
  <c r="L47" i="10" s="1"/>
  <c r="G46" i="10"/>
  <c r="I46" i="10" s="1"/>
  <c r="K46" i="10" s="1"/>
  <c r="L46" i="10" s="1"/>
  <c r="I60" i="10"/>
  <c r="K60" i="10" s="1"/>
  <c r="L60" i="10" s="1"/>
  <c r="G732" i="10"/>
  <c r="G400" i="10"/>
  <c r="G102" i="10"/>
  <c r="G103" i="10"/>
  <c r="G104" i="10"/>
  <c r="G100" i="10"/>
  <c r="G101" i="10"/>
  <c r="G98" i="10"/>
  <c r="G99" i="10"/>
  <c r="G87" i="10"/>
  <c r="G88" i="10"/>
  <c r="G89" i="10"/>
  <c r="G90" i="10"/>
  <c r="G91" i="10"/>
  <c r="G92" i="10"/>
  <c r="G93" i="10"/>
  <c r="G94" i="10"/>
  <c r="G95" i="10"/>
  <c r="G96" i="10"/>
  <c r="G97" i="10"/>
  <c r="G84" i="10"/>
  <c r="G85" i="10"/>
  <c r="G86" i="10"/>
  <c r="G82" i="10"/>
  <c r="G83" i="10"/>
  <c r="G80" i="10"/>
  <c r="G81" i="10"/>
  <c r="G78" i="10"/>
  <c r="G79" i="10"/>
  <c r="G77" i="10"/>
  <c r="G76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I167" i="10" s="1"/>
  <c r="K167" i="10" s="1"/>
  <c r="L167" i="10" s="1"/>
  <c r="G168" i="10"/>
  <c r="I168" i="10" s="1"/>
  <c r="K168" i="10" s="1"/>
  <c r="L168" i="10" s="1"/>
  <c r="G169" i="10"/>
  <c r="I169" i="10" s="1"/>
  <c r="K169" i="10" s="1"/>
  <c r="L169" i="10" s="1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I184" i="10" s="1"/>
  <c r="K184" i="10" s="1"/>
  <c r="L184" i="10" s="1"/>
  <c r="G185" i="10"/>
  <c r="I185" i="10" s="1"/>
  <c r="K185" i="10" s="1"/>
  <c r="L185" i="10" s="1"/>
  <c r="G186" i="10"/>
  <c r="I186" i="10" s="1"/>
  <c r="K186" i="10" s="1"/>
  <c r="L186" i="10" s="1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I208" i="10" s="1"/>
  <c r="K208" i="10" s="1"/>
  <c r="L208" i="10" s="1"/>
  <c r="G209" i="10"/>
  <c r="I209" i="10" s="1"/>
  <c r="K209" i="10" s="1"/>
  <c r="L209" i="10" s="1"/>
  <c r="G210" i="10"/>
  <c r="I210" i="10" s="1"/>
  <c r="K210" i="10" s="1"/>
  <c r="L210" i="10" s="1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I223" i="10" s="1"/>
  <c r="K223" i="10" s="1"/>
  <c r="L223" i="10" s="1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43" i="10"/>
  <c r="G44" i="10"/>
  <c r="G45" i="10"/>
  <c r="G72" i="10"/>
  <c r="G73" i="10"/>
  <c r="G74" i="10"/>
  <c r="G75" i="10"/>
  <c r="AU753" i="10"/>
  <c r="AV753" i="10" s="1"/>
  <c r="AS753" i="10"/>
  <c r="AI753" i="10"/>
  <c r="AJ753" i="10" s="1"/>
  <c r="AG753" i="10"/>
  <c r="W753" i="10"/>
  <c r="X753" i="10" s="1"/>
  <c r="U753" i="10"/>
  <c r="K753" i="10"/>
  <c r="L753" i="10" s="1"/>
  <c r="AS62" i="10" l="1"/>
  <c r="AU62" i="10" s="1"/>
  <c r="AV62" i="10" s="1"/>
  <c r="U61" i="10"/>
  <c r="W61" i="10" s="1"/>
  <c r="X61" i="10" s="1"/>
  <c r="U60" i="10"/>
  <c r="W60" i="10" s="1"/>
  <c r="X60" i="10" s="1"/>
  <c r="U57" i="10"/>
  <c r="W57" i="10" s="1"/>
  <c r="X57" i="10" s="1"/>
  <c r="U68" i="10"/>
  <c r="W68" i="10" s="1"/>
  <c r="X68" i="10" s="1"/>
  <c r="U56" i="10"/>
  <c r="W56" i="10" s="1"/>
  <c r="X56" i="10" s="1"/>
  <c r="U67" i="10"/>
  <c r="W67" i="10" s="1"/>
  <c r="X67" i="10" s="1"/>
  <c r="AS68" i="10"/>
  <c r="AU68" i="10" s="1"/>
  <c r="AV68" i="10" s="1"/>
  <c r="AS67" i="10"/>
  <c r="AU67" i="10" s="1"/>
  <c r="AV67" i="10" s="1"/>
  <c r="AG67" i="10"/>
  <c r="AI67" i="10" s="1"/>
  <c r="AJ67" i="10" s="1"/>
  <c r="U55" i="10"/>
  <c r="W55" i="10" s="1"/>
  <c r="X55" i="10" s="1"/>
  <c r="U62" i="10"/>
  <c r="W62" i="10" s="1"/>
  <c r="X62" i="10" s="1"/>
  <c r="U52" i="10"/>
  <c r="W52" i="10" s="1"/>
  <c r="X52" i="10" s="1"/>
  <c r="AS52" i="10"/>
  <c r="AU52" i="10" s="1"/>
  <c r="AV52" i="10" s="1"/>
  <c r="U53" i="10"/>
  <c r="W53" i="10" s="1"/>
  <c r="X53" i="10" s="1"/>
  <c r="AS55" i="10"/>
  <c r="AU55" i="10" s="1"/>
  <c r="AV55" i="10" s="1"/>
  <c r="AG55" i="10"/>
  <c r="AI55" i="10" s="1"/>
  <c r="AJ55" i="10" s="1"/>
  <c r="AG54" i="10"/>
  <c r="AI54" i="10" s="1"/>
  <c r="AJ54" i="10" s="1"/>
  <c r="AS54" i="10"/>
  <c r="AU54" i="10" s="1"/>
  <c r="AV54" i="10" s="1"/>
  <c r="U54" i="10"/>
  <c r="W54" i="10" s="1"/>
  <c r="X54" i="10" s="1"/>
  <c r="U51" i="10"/>
  <c r="W51" i="10" s="1"/>
  <c r="X51" i="10" s="1"/>
  <c r="U50" i="10"/>
  <c r="W50" i="10" s="1"/>
  <c r="X50" i="10" s="1"/>
  <c r="AS51" i="10"/>
  <c r="AU51" i="10" s="1"/>
  <c r="AV51" i="10" s="1"/>
  <c r="AG51" i="10"/>
  <c r="AI51" i="10" s="1"/>
  <c r="AJ51" i="10" s="1"/>
  <c r="AG49" i="10"/>
  <c r="AI49" i="10" s="1"/>
  <c r="AJ49" i="10" s="1"/>
  <c r="AS49" i="10"/>
  <c r="AU49" i="10" s="1"/>
  <c r="AV49" i="10" s="1"/>
  <c r="U49" i="10"/>
  <c r="W49" i="10" s="1"/>
  <c r="X49" i="10" s="1"/>
  <c r="AG48" i="10"/>
  <c r="AI48" i="10" s="1"/>
  <c r="AJ48" i="10" s="1"/>
  <c r="AS48" i="10"/>
  <c r="AU48" i="10" s="1"/>
  <c r="AV48" i="10" s="1"/>
  <c r="U48" i="10"/>
  <c r="W48" i="10" s="1"/>
  <c r="X48" i="10" s="1"/>
  <c r="AG47" i="10"/>
  <c r="AI47" i="10" s="1"/>
  <c r="AJ47" i="10" s="1"/>
  <c r="AS47" i="10"/>
  <c r="AU47" i="10" s="1"/>
  <c r="AV47" i="10" s="1"/>
  <c r="U47" i="10"/>
  <c r="W47" i="10" s="1"/>
  <c r="X47" i="10" s="1"/>
  <c r="AG46" i="10"/>
  <c r="AI46" i="10" s="1"/>
  <c r="AJ46" i="10" s="1"/>
  <c r="AS46" i="10"/>
  <c r="AU46" i="10" s="1"/>
  <c r="AV46" i="10" s="1"/>
  <c r="U46" i="10"/>
  <c r="W46" i="10" s="1"/>
  <c r="X46" i="10" s="1"/>
  <c r="AG168" i="10"/>
  <c r="AI168" i="10" s="1"/>
  <c r="AJ168" i="10" s="1"/>
  <c r="U186" i="10"/>
  <c r="W186" i="10" s="1"/>
  <c r="X186" i="10" s="1"/>
  <c r="U168" i="10"/>
  <c r="W168" i="10" s="1"/>
  <c r="X168" i="10" s="1"/>
  <c r="U185" i="10"/>
  <c r="W185" i="10" s="1"/>
  <c r="X185" i="10" s="1"/>
  <c r="U209" i="10"/>
  <c r="W209" i="10" s="1"/>
  <c r="X209" i="10" s="1"/>
  <c r="U208" i="10"/>
  <c r="W208" i="10" s="1"/>
  <c r="X208" i="10" s="1"/>
  <c r="AG186" i="10"/>
  <c r="AI186" i="10" s="1"/>
  <c r="AJ186" i="10" s="1"/>
  <c r="U167" i="10"/>
  <c r="W167" i="10" s="1"/>
  <c r="X167" i="10" s="1"/>
  <c r="AG169" i="10"/>
  <c r="AI169" i="10" s="1"/>
  <c r="AJ169" i="10" s="1"/>
  <c r="U184" i="10"/>
  <c r="W184" i="10" s="1"/>
  <c r="X184" i="10" s="1"/>
  <c r="AS169" i="10"/>
  <c r="AU169" i="10" s="1"/>
  <c r="AV169" i="10" s="1"/>
  <c r="AS168" i="10"/>
  <c r="AU168" i="10" s="1"/>
  <c r="AV168" i="10" s="1"/>
  <c r="AS186" i="10"/>
  <c r="AU186" i="10" s="1"/>
  <c r="AV186" i="10" s="1"/>
  <c r="AG223" i="10"/>
  <c r="AI223" i="10" s="1"/>
  <c r="AJ223" i="10" s="1"/>
  <c r="U223" i="10"/>
  <c r="W223" i="10" s="1"/>
  <c r="X223" i="10" s="1"/>
  <c r="U169" i="10"/>
  <c r="W169" i="10" s="1"/>
  <c r="X169" i="10" s="1"/>
  <c r="AG185" i="10"/>
  <c r="AI185" i="10" s="1"/>
  <c r="AJ185" i="10" s="1"/>
  <c r="AS223" i="10"/>
  <c r="AU223" i="10" s="1"/>
  <c r="AV223" i="10" s="1"/>
  <c r="AS210" i="10"/>
  <c r="AU210" i="10" s="1"/>
  <c r="AV210" i="10" s="1"/>
  <c r="AG210" i="10"/>
  <c r="AI210" i="10" s="1"/>
  <c r="AJ210" i="10" s="1"/>
  <c r="U210" i="10"/>
  <c r="W210" i="10" s="1"/>
  <c r="X210" i="10" s="1"/>
  <c r="AG60" i="10" l="1"/>
  <c r="AI60" i="10" s="1"/>
  <c r="AJ60" i="10" s="1"/>
  <c r="AS56" i="10"/>
  <c r="AU56" i="10" s="1"/>
  <c r="AV56" i="10" s="1"/>
  <c r="AS57" i="10"/>
  <c r="AU57" i="10" s="1"/>
  <c r="AV57" i="10" s="1"/>
  <c r="AG57" i="10"/>
  <c r="AI57" i="10" s="1"/>
  <c r="AJ57" i="10" s="1"/>
  <c r="AS60" i="10"/>
  <c r="AU60" i="10" s="1"/>
  <c r="AV60" i="10" s="1"/>
  <c r="AG62" i="10"/>
  <c r="AI62" i="10" s="1"/>
  <c r="AJ62" i="10" s="1"/>
  <c r="AG56" i="10"/>
  <c r="AI56" i="10" s="1"/>
  <c r="AJ56" i="10" s="1"/>
  <c r="AS61" i="10"/>
  <c r="AU61" i="10" s="1"/>
  <c r="AV61" i="10" s="1"/>
  <c r="AG61" i="10"/>
  <c r="AI61" i="10" s="1"/>
  <c r="AJ61" i="10" s="1"/>
  <c r="AG68" i="10"/>
  <c r="AI68" i="10" s="1"/>
  <c r="AJ68" i="10" s="1"/>
  <c r="AG52" i="10"/>
  <c r="AI52" i="10" s="1"/>
  <c r="AJ52" i="10" s="1"/>
  <c r="AG53" i="10"/>
  <c r="AI53" i="10" s="1"/>
  <c r="AJ53" i="10" s="1"/>
  <c r="AS53" i="10"/>
  <c r="AU53" i="10" s="1"/>
  <c r="AV53" i="10" s="1"/>
  <c r="AG50" i="10"/>
  <c r="AI50" i="10" s="1"/>
  <c r="AJ50" i="10" s="1"/>
  <c r="AS50" i="10"/>
  <c r="AU50" i="10" s="1"/>
  <c r="AV50" i="10" s="1"/>
  <c r="AS184" i="10"/>
  <c r="AU184" i="10" s="1"/>
  <c r="AV184" i="10" s="1"/>
  <c r="AS185" i="10"/>
  <c r="AU185" i="10" s="1"/>
  <c r="AV185" i="10" s="1"/>
  <c r="AS208" i="10"/>
  <c r="AU208" i="10" s="1"/>
  <c r="AV208" i="10" s="1"/>
  <c r="AG208" i="10"/>
  <c r="AI208" i="10" s="1"/>
  <c r="AJ208" i="10" s="1"/>
  <c r="AG167" i="10"/>
  <c r="AI167" i="10" s="1"/>
  <c r="AJ167" i="10" s="1"/>
  <c r="AS167" i="10"/>
  <c r="AU167" i="10" s="1"/>
  <c r="AV167" i="10" s="1"/>
  <c r="AG184" i="10"/>
  <c r="AI184" i="10" s="1"/>
  <c r="AJ184" i="10" s="1"/>
  <c r="AG209" i="10"/>
  <c r="AI209" i="10" s="1"/>
  <c r="AJ209" i="10" s="1"/>
  <c r="AS209" i="10"/>
  <c r="AU209" i="10" s="1"/>
  <c r="AV209" i="10" s="1"/>
  <c r="Q29" i="14" l="1"/>
  <c r="AC29" i="14" s="1"/>
  <c r="AO29" i="14" s="1"/>
  <c r="O29" i="14"/>
  <c r="AA29" i="14" s="1"/>
  <c r="AM29" i="14" s="1"/>
  <c r="I29" i="14"/>
  <c r="K29" i="14" s="1"/>
  <c r="M29" i="14" s="1"/>
  <c r="N29" i="14" s="1"/>
  <c r="Q27" i="14"/>
  <c r="AC27" i="14" s="1"/>
  <c r="AO27" i="14" s="1"/>
  <c r="O27" i="14"/>
  <c r="AA27" i="14" s="1"/>
  <c r="AM27" i="14" s="1"/>
  <c r="I27" i="14"/>
  <c r="K27" i="14" s="1"/>
  <c r="M27" i="14" s="1"/>
  <c r="N27" i="14" s="1"/>
  <c r="Q26" i="14"/>
  <c r="AC26" i="14" s="1"/>
  <c r="AO26" i="14" s="1"/>
  <c r="O26" i="14"/>
  <c r="AA26" i="14" s="1"/>
  <c r="AM26" i="14" s="1"/>
  <c r="I26" i="14"/>
  <c r="K26" i="14" s="1"/>
  <c r="M26" i="14" s="1"/>
  <c r="N26" i="14" s="1"/>
  <c r="Q25" i="14"/>
  <c r="AC25" i="14" s="1"/>
  <c r="AO25" i="14" s="1"/>
  <c r="O25" i="14"/>
  <c r="AA25" i="14" s="1"/>
  <c r="AM25" i="14" s="1"/>
  <c r="I25" i="14"/>
  <c r="K25" i="14" s="1"/>
  <c r="M25" i="14" s="1"/>
  <c r="N25" i="14" s="1"/>
  <c r="AS25" i="14" l="1"/>
  <c r="AG25" i="14"/>
  <c r="AS26" i="14"/>
  <c r="AG26" i="14"/>
  <c r="AS27" i="14"/>
  <c r="AG27" i="14"/>
  <c r="AS29" i="14"/>
  <c r="AG29" i="14"/>
  <c r="U27" i="14"/>
  <c r="U29" i="14"/>
  <c r="V29" i="14" s="1"/>
  <c r="W29" i="14" s="1"/>
  <c r="Y29" i="14" s="1"/>
  <c r="Z29" i="14" s="1"/>
  <c r="U26" i="14"/>
  <c r="V26" i="14" s="1"/>
  <c r="W26" i="14" s="1"/>
  <c r="Y26" i="14" s="1"/>
  <c r="Z26" i="14" s="1"/>
  <c r="U25" i="14"/>
  <c r="V25" i="14" s="1"/>
  <c r="W25" i="14" s="1"/>
  <c r="Y25" i="14" s="1"/>
  <c r="Z25" i="14" s="1"/>
  <c r="V27" i="14"/>
  <c r="W27" i="14" s="1"/>
  <c r="Y27" i="14" s="1"/>
  <c r="Z27" i="14" s="1"/>
  <c r="AL8" i="7"/>
  <c r="AH29" i="14" l="1"/>
  <c r="AT29" i="14" s="1"/>
  <c r="AU29" i="14" s="1"/>
  <c r="AW29" i="14" s="1"/>
  <c r="AX29" i="14" s="1"/>
  <c r="AH26" i="14"/>
  <c r="AT26" i="14" s="1"/>
  <c r="AU26" i="14" s="1"/>
  <c r="AW26" i="14" s="1"/>
  <c r="AX26" i="14" s="1"/>
  <c r="AH27" i="14"/>
  <c r="AI27" i="14" s="1"/>
  <c r="AK27" i="14" s="1"/>
  <c r="AL27" i="14" s="1"/>
  <c r="AH25" i="14"/>
  <c r="AI25" i="14" s="1"/>
  <c r="AK25" i="14" s="1"/>
  <c r="AL25" i="14" s="1"/>
  <c r="B16" i="5"/>
  <c r="O16" i="5" s="1"/>
  <c r="N16" i="5"/>
  <c r="B18" i="5"/>
  <c r="O18" i="5" s="1"/>
  <c r="N18" i="5"/>
  <c r="B20" i="5"/>
  <c r="O20" i="5" s="1"/>
  <c r="N20" i="5"/>
  <c r="B22" i="5"/>
  <c r="O22" i="5" s="1"/>
  <c r="N22" i="5"/>
  <c r="B24" i="5"/>
  <c r="O24" i="5" s="1"/>
  <c r="N24" i="5"/>
  <c r="B26" i="5"/>
  <c r="O26" i="5" s="1"/>
  <c r="N26" i="5"/>
  <c r="AT25" i="14" l="1"/>
  <c r="AU25" i="14" s="1"/>
  <c r="AW25" i="14" s="1"/>
  <c r="AX25" i="14" s="1"/>
  <c r="AT27" i="14"/>
  <c r="AU27" i="14" s="1"/>
  <c r="AW27" i="14" s="1"/>
  <c r="AX27" i="14" s="1"/>
  <c r="AI26" i="14"/>
  <c r="AK26" i="14" s="1"/>
  <c r="AL26" i="14" s="1"/>
  <c r="AI29" i="14"/>
  <c r="AK29" i="14" s="1"/>
  <c r="AL29" i="14" s="1"/>
  <c r="D282" i="3"/>
  <c r="E253" i="3"/>
  <c r="F253" i="3"/>
  <c r="G253" i="3"/>
  <c r="H253" i="3"/>
  <c r="L253" i="3"/>
  <c r="M253" i="3"/>
  <c r="N253" i="3"/>
  <c r="O253" i="3"/>
  <c r="P253" i="3"/>
  <c r="Q253" i="3"/>
  <c r="R253" i="3"/>
  <c r="S253" i="3"/>
  <c r="U253" i="3"/>
  <c r="V253" i="3"/>
  <c r="W253" i="3"/>
  <c r="X253" i="3"/>
  <c r="Y253" i="3"/>
  <c r="AC253" i="3"/>
  <c r="AD253" i="3"/>
  <c r="AE253" i="3"/>
  <c r="AF253" i="3"/>
  <c r="AG253" i="3"/>
  <c r="AK253" i="3"/>
  <c r="AL253" i="3"/>
  <c r="AM253" i="3"/>
  <c r="AN253" i="3"/>
  <c r="AO253" i="3"/>
  <c r="D253" i="3"/>
  <c r="I252" i="3"/>
  <c r="J252" i="3" s="1"/>
  <c r="T252" i="3" s="1"/>
  <c r="BV8" i="7"/>
  <c r="CC8" i="7"/>
  <c r="CD8" i="7"/>
  <c r="AZ8" i="7"/>
  <c r="BG8" i="7"/>
  <c r="BH8" i="7"/>
  <c r="AD8" i="7"/>
  <c r="AK8" i="7"/>
  <c r="P8" i="7"/>
  <c r="Q8" i="7"/>
  <c r="I8" i="7"/>
  <c r="AH252" i="3" l="1"/>
  <c r="AP252" i="3"/>
  <c r="AR252" i="3"/>
  <c r="AB252" i="3"/>
  <c r="AJ252" i="3" s="1"/>
  <c r="AA252" i="3"/>
  <c r="AI252" i="3"/>
  <c r="Z252" i="3"/>
  <c r="AQ252" i="3"/>
  <c r="AQ27" i="3"/>
  <c r="AR27" i="3" s="1"/>
  <c r="AP27" i="3"/>
  <c r="AI27" i="3"/>
  <c r="AJ27" i="3" s="1"/>
  <c r="AH27" i="3"/>
  <c r="AA27" i="3"/>
  <c r="AB27" i="3" s="1"/>
  <c r="Z27" i="3"/>
  <c r="J27" i="3"/>
  <c r="K27" i="3" s="1"/>
  <c r="T27" i="3" s="1"/>
  <c r="I27" i="3"/>
  <c r="AQ26" i="3"/>
  <c r="AR26" i="3" s="1"/>
  <c r="AP26" i="3"/>
  <c r="AI26" i="3"/>
  <c r="AJ26" i="3" s="1"/>
  <c r="AH26" i="3"/>
  <c r="AA26" i="3"/>
  <c r="AB26" i="3" s="1"/>
  <c r="Z26" i="3"/>
  <c r="J26" i="3"/>
  <c r="K26" i="3" s="1"/>
  <c r="T26" i="3" s="1"/>
  <c r="I26" i="3"/>
  <c r="AQ25" i="3"/>
  <c r="AR25" i="3" s="1"/>
  <c r="AP25" i="3"/>
  <c r="AI25" i="3"/>
  <c r="AJ25" i="3" s="1"/>
  <c r="AH25" i="3"/>
  <c r="AA25" i="3"/>
  <c r="AB25" i="3" s="1"/>
  <c r="Z25" i="3"/>
  <c r="J25" i="3"/>
  <c r="K25" i="3" s="1"/>
  <c r="T25" i="3" s="1"/>
  <c r="I25" i="3"/>
  <c r="AQ24" i="3"/>
  <c r="AR24" i="3" s="1"/>
  <c r="AP24" i="3"/>
  <c r="AI24" i="3"/>
  <c r="AJ24" i="3" s="1"/>
  <c r="AH24" i="3"/>
  <c r="AA24" i="3"/>
  <c r="AB24" i="3" s="1"/>
  <c r="Z24" i="3"/>
  <c r="J24" i="3"/>
  <c r="K24" i="3" s="1"/>
  <c r="T24" i="3" s="1"/>
  <c r="I24" i="3"/>
  <c r="AQ23" i="3"/>
  <c r="AR23" i="3" s="1"/>
  <c r="AP23" i="3"/>
  <c r="AI23" i="3"/>
  <c r="AJ23" i="3" s="1"/>
  <c r="AH23" i="3"/>
  <c r="AA23" i="3"/>
  <c r="AB23" i="3" s="1"/>
  <c r="Z23" i="3"/>
  <c r="J23" i="3"/>
  <c r="K23" i="3" s="1"/>
  <c r="T23" i="3" s="1"/>
  <c r="I23" i="3"/>
  <c r="S8" i="7" l="1"/>
  <c r="AO8" i="7"/>
  <c r="BO26" i="7" l="1"/>
  <c r="AS26" i="7"/>
  <c r="X26" i="7"/>
  <c r="BR26" i="7"/>
  <c r="AV26" i="7"/>
  <c r="Z26" i="7"/>
  <c r="BR27" i="7"/>
  <c r="AV27" i="7"/>
  <c r="BR25" i="7"/>
  <c r="AV25" i="7"/>
  <c r="Z25" i="7"/>
  <c r="BR24" i="7"/>
  <c r="AV24" i="7"/>
  <c r="Z24" i="7"/>
  <c r="BR23" i="7"/>
  <c r="AV23" i="7"/>
  <c r="Z23" i="7"/>
  <c r="BR22" i="7"/>
  <c r="AV22" i="7"/>
  <c r="Z22" i="7"/>
  <c r="BR21" i="7"/>
  <c r="AV21" i="7"/>
  <c r="Z21" i="7"/>
  <c r="AV20" i="7"/>
  <c r="BR20" i="7"/>
  <c r="Z20" i="7"/>
  <c r="BR19" i="7"/>
  <c r="Z19" i="7"/>
  <c r="AV19" i="7"/>
  <c r="BR18" i="7"/>
  <c r="AV18" i="7"/>
  <c r="Z18" i="7"/>
  <c r="BR17" i="7"/>
  <c r="AV17" i="7"/>
  <c r="Z17" i="7"/>
  <c r="BR16" i="7"/>
  <c r="AV16" i="7"/>
  <c r="Z16" i="7"/>
  <c r="BR15" i="7" l="1"/>
  <c r="AV15" i="7"/>
  <c r="Z15" i="7"/>
  <c r="BR14" i="7"/>
  <c r="AV14" i="7"/>
  <c r="Z14" i="7"/>
  <c r="BR13" i="7"/>
  <c r="AV13" i="7"/>
  <c r="Z13" i="7"/>
  <c r="G26" i="7"/>
  <c r="V26" i="7" s="1"/>
  <c r="V614" i="3"/>
  <c r="W614" i="3"/>
  <c r="U614" i="3"/>
  <c r="AC26" i="7" s="1"/>
  <c r="AR26" i="7" s="1"/>
  <c r="AQ602" i="3"/>
  <c r="AR602" i="3" s="1"/>
  <c r="AI602" i="3"/>
  <c r="AJ602" i="3" s="1"/>
  <c r="AA602" i="3"/>
  <c r="AB602" i="3" s="1"/>
  <c r="J602" i="3"/>
  <c r="K602" i="3" s="1"/>
  <c r="T602" i="3" s="1"/>
  <c r="AP613" i="3"/>
  <c r="AQ613" i="3" s="1"/>
  <c r="AR613" i="3" s="1"/>
  <c r="AQ612" i="3"/>
  <c r="AR612" i="3" s="1"/>
  <c r="AP612" i="3"/>
  <c r="AQ611" i="3"/>
  <c r="AR611" i="3" s="1"/>
  <c r="AP611" i="3"/>
  <c r="AQ610" i="3"/>
  <c r="AR610" i="3" s="1"/>
  <c r="AP610" i="3"/>
  <c r="AQ609" i="3"/>
  <c r="AR609" i="3" s="1"/>
  <c r="AP609" i="3"/>
  <c r="AQ608" i="3"/>
  <c r="AR608" i="3" s="1"/>
  <c r="AP608" i="3"/>
  <c r="AQ607" i="3"/>
  <c r="AR607" i="3" s="1"/>
  <c r="AP607" i="3"/>
  <c r="AQ606" i="3"/>
  <c r="AR606" i="3" s="1"/>
  <c r="AP606" i="3"/>
  <c r="AQ605" i="3"/>
  <c r="AR605" i="3" s="1"/>
  <c r="AP605" i="3"/>
  <c r="AQ604" i="3"/>
  <c r="AR604" i="3" s="1"/>
  <c r="AP604" i="3"/>
  <c r="AQ603" i="3"/>
  <c r="AR603" i="3" s="1"/>
  <c r="AP603" i="3"/>
  <c r="AP602" i="3"/>
  <c r="AQ601" i="3"/>
  <c r="AP601" i="3"/>
  <c r="AQ600" i="3"/>
  <c r="AR600" i="3" s="1"/>
  <c r="AP600" i="3"/>
  <c r="AQ599" i="3"/>
  <c r="AR599" i="3" s="1"/>
  <c r="AP599" i="3"/>
  <c r="AH613" i="3"/>
  <c r="AI613" i="3" s="1"/>
  <c r="AJ613" i="3" s="1"/>
  <c r="AI612" i="3"/>
  <c r="AJ612" i="3" s="1"/>
  <c r="AH612" i="3"/>
  <c r="AI611" i="3"/>
  <c r="AJ611" i="3" s="1"/>
  <c r="AH611" i="3"/>
  <c r="AI610" i="3"/>
  <c r="AJ610" i="3" s="1"/>
  <c r="AH610" i="3"/>
  <c r="AI609" i="3"/>
  <c r="AJ609" i="3" s="1"/>
  <c r="AH609" i="3"/>
  <c r="AI608" i="3"/>
  <c r="AJ608" i="3" s="1"/>
  <c r="AH608" i="3"/>
  <c r="AI607" i="3"/>
  <c r="AJ607" i="3" s="1"/>
  <c r="AH607" i="3"/>
  <c r="AI606" i="3"/>
  <c r="AJ606" i="3" s="1"/>
  <c r="AH606" i="3"/>
  <c r="AI605" i="3"/>
  <c r="AJ605" i="3" s="1"/>
  <c r="AH605" i="3"/>
  <c r="AI604" i="3"/>
  <c r="AJ604" i="3" s="1"/>
  <c r="AH604" i="3"/>
  <c r="AI603" i="3"/>
  <c r="AJ603" i="3" s="1"/>
  <c r="AH603" i="3"/>
  <c r="AH602" i="3"/>
  <c r="AI601" i="3"/>
  <c r="AJ601" i="3" s="1"/>
  <c r="AH601" i="3"/>
  <c r="AI600" i="3"/>
  <c r="AJ600" i="3" s="1"/>
  <c r="AH600" i="3"/>
  <c r="AI599" i="3"/>
  <c r="AJ599" i="3" s="1"/>
  <c r="AH599" i="3"/>
  <c r="AA613" i="3"/>
  <c r="AB613" i="3" s="1"/>
  <c r="AA612" i="3"/>
  <c r="AB612" i="3" s="1"/>
  <c r="Z612" i="3"/>
  <c r="AA611" i="3"/>
  <c r="AB611" i="3" s="1"/>
  <c r="Z611" i="3"/>
  <c r="AA610" i="3"/>
  <c r="AB610" i="3" s="1"/>
  <c r="Z610" i="3"/>
  <c r="AA609" i="3"/>
  <c r="AB609" i="3" s="1"/>
  <c r="Z609" i="3"/>
  <c r="AA608" i="3"/>
  <c r="AB608" i="3" s="1"/>
  <c r="Z608" i="3"/>
  <c r="AA607" i="3"/>
  <c r="AB607" i="3" s="1"/>
  <c r="Z607" i="3"/>
  <c r="AA606" i="3"/>
  <c r="AB606" i="3" s="1"/>
  <c r="Z606" i="3"/>
  <c r="AA605" i="3"/>
  <c r="AB605" i="3" s="1"/>
  <c r="Z605" i="3"/>
  <c r="AA604" i="3"/>
  <c r="AB604" i="3" s="1"/>
  <c r="Z604" i="3"/>
  <c r="AA603" i="3"/>
  <c r="AB603" i="3" s="1"/>
  <c r="Z603" i="3"/>
  <c r="Z602" i="3"/>
  <c r="AA601" i="3"/>
  <c r="AB601" i="3" s="1"/>
  <c r="Z601" i="3"/>
  <c r="AA600" i="3"/>
  <c r="AB600" i="3" s="1"/>
  <c r="Z600" i="3"/>
  <c r="AA599" i="3"/>
  <c r="AB599" i="3" s="1"/>
  <c r="Z599" i="3"/>
  <c r="J604" i="3"/>
  <c r="K604" i="3" s="1"/>
  <c r="T604" i="3" s="1"/>
  <c r="I604" i="3"/>
  <c r="J612" i="3"/>
  <c r="K612" i="3" s="1"/>
  <c r="T612" i="3" s="1"/>
  <c r="I612" i="3"/>
  <c r="AO614" i="3"/>
  <c r="AN614" i="3"/>
  <c r="AM614" i="3"/>
  <c r="AL614" i="3"/>
  <c r="AK614" i="3"/>
  <c r="BU26" i="7" s="1"/>
  <c r="AG614" i="3"/>
  <c r="AF614" i="3"/>
  <c r="AE614" i="3"/>
  <c r="AD614" i="3"/>
  <c r="AC614" i="3"/>
  <c r="AY26" i="7" s="1"/>
  <c r="BN26" i="7" s="1"/>
  <c r="Y614" i="3"/>
  <c r="X614" i="3"/>
  <c r="S614" i="3"/>
  <c r="R614" i="3"/>
  <c r="Q614" i="3"/>
  <c r="P614" i="3"/>
  <c r="O614" i="3"/>
  <c r="N614" i="3"/>
  <c r="M614" i="3"/>
  <c r="L614" i="3"/>
  <c r="H614" i="3"/>
  <c r="G614" i="3"/>
  <c r="F614" i="3"/>
  <c r="E614" i="3"/>
  <c r="D614" i="3"/>
  <c r="H26" i="7" s="1"/>
  <c r="W26" i="7" s="1"/>
  <c r="J610" i="3"/>
  <c r="K610" i="3" s="1"/>
  <c r="T610" i="3" s="1"/>
  <c r="I610" i="3"/>
  <c r="AR601" i="3"/>
  <c r="J601" i="3"/>
  <c r="K601" i="3" s="1"/>
  <c r="T601" i="3" s="1"/>
  <c r="I601" i="3"/>
  <c r="J599" i="3"/>
  <c r="K599" i="3" s="1"/>
  <c r="T599" i="3" s="1"/>
  <c r="I599" i="3"/>
  <c r="J611" i="3"/>
  <c r="K611" i="3" s="1"/>
  <c r="T611" i="3" s="1"/>
  <c r="I611" i="3"/>
  <c r="J609" i="3"/>
  <c r="K609" i="3" s="1"/>
  <c r="T609" i="3" s="1"/>
  <c r="I609" i="3"/>
  <c r="J608" i="3"/>
  <c r="K608" i="3" s="1"/>
  <c r="T608" i="3" s="1"/>
  <c r="I608" i="3"/>
  <c r="J607" i="3"/>
  <c r="K607" i="3" s="1"/>
  <c r="T607" i="3" s="1"/>
  <c r="I607" i="3"/>
  <c r="J606" i="3"/>
  <c r="K606" i="3" s="1"/>
  <c r="T606" i="3" s="1"/>
  <c r="I606" i="3"/>
  <c r="J605" i="3"/>
  <c r="K605" i="3" s="1"/>
  <c r="T605" i="3" s="1"/>
  <c r="I605" i="3"/>
  <c r="J600" i="3"/>
  <c r="K600" i="3" s="1"/>
  <c r="T600" i="3" s="1"/>
  <c r="I600" i="3"/>
  <c r="J603" i="3"/>
  <c r="K603" i="3" s="1"/>
  <c r="T603" i="3" s="1"/>
  <c r="I603" i="3"/>
  <c r="I602" i="3"/>
  <c r="C12" i="13"/>
  <c r="C13" i="13"/>
  <c r="C14" i="13"/>
  <c r="C15" i="13"/>
  <c r="C17" i="13"/>
  <c r="C16" i="13" s="1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9" i="13" s="1"/>
  <c r="C11" i="13"/>
  <c r="K12" i="13"/>
  <c r="K13" i="13"/>
  <c r="K14" i="13"/>
  <c r="K15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11" i="13"/>
  <c r="E8" i="13"/>
  <c r="L16" i="13"/>
  <c r="L8" i="13" s="1"/>
  <c r="F8" i="13"/>
  <c r="F7" i="13" s="1"/>
  <c r="D9" i="13"/>
  <c r="E9" i="13"/>
  <c r="F9" i="13"/>
  <c r="H9" i="13"/>
  <c r="I9" i="13"/>
  <c r="G26" i="13"/>
  <c r="G27" i="13"/>
  <c r="G28" i="13"/>
  <c r="G29" i="13"/>
  <c r="G30" i="13"/>
  <c r="G32" i="13"/>
  <c r="G33" i="13"/>
  <c r="G34" i="13"/>
  <c r="G9" i="13" s="1"/>
  <c r="G15" i="13"/>
  <c r="G13" i="13"/>
  <c r="G11" i="13"/>
  <c r="G12" i="13"/>
  <c r="G14" i="13"/>
  <c r="G17" i="13"/>
  <c r="G18" i="13"/>
  <c r="G19" i="13"/>
  <c r="G16" i="13" s="1"/>
  <c r="G20" i="13"/>
  <c r="G21" i="13"/>
  <c r="G22" i="13"/>
  <c r="G23" i="13"/>
  <c r="G24" i="13"/>
  <c r="G25" i="13"/>
  <c r="G31" i="13"/>
  <c r="D16" i="13"/>
  <c r="D8" i="13" s="1"/>
  <c r="D7" i="13" s="1"/>
  <c r="F16" i="13"/>
  <c r="H16" i="13"/>
  <c r="H8" i="13" s="1"/>
  <c r="H7" i="13" s="1"/>
  <c r="I16" i="13"/>
  <c r="I8" i="13" s="1"/>
  <c r="I7" i="13" s="1"/>
  <c r="E26" i="7"/>
  <c r="U26" i="7" s="1"/>
  <c r="T26" i="7" l="1"/>
  <c r="I614" i="3"/>
  <c r="AV12" i="7"/>
  <c r="AV8" i="7" s="1"/>
  <c r="E7" i="13"/>
  <c r="BR12" i="7"/>
  <c r="BR8" i="7" s="1"/>
  <c r="Z12" i="7"/>
  <c r="G8" i="13"/>
  <c r="G7" i="13" s="1"/>
  <c r="K16" i="13"/>
  <c r="D26" i="7"/>
  <c r="AB26" i="7"/>
  <c r="AH614" i="3"/>
  <c r="Z614" i="3"/>
  <c r="K8" i="13"/>
  <c r="C8" i="13"/>
  <c r="C7" i="13"/>
  <c r="CD9" i="7"/>
  <c r="BH9" i="7"/>
  <c r="I43" i="3"/>
  <c r="AH43" i="3" s="1"/>
  <c r="I81" i="3"/>
  <c r="AP81" i="3" s="1"/>
  <c r="I102" i="3"/>
  <c r="AH102" i="3" s="1"/>
  <c r="I131" i="3"/>
  <c r="AP131" i="3" s="1"/>
  <c r="I146" i="3"/>
  <c r="AP146" i="3" s="1"/>
  <c r="I281" i="3"/>
  <c r="AH281" i="3" s="1"/>
  <c r="I316" i="3"/>
  <c r="AH316" i="3" s="1"/>
  <c r="I343" i="3"/>
  <c r="AP343" i="3" s="1"/>
  <c r="I379" i="3"/>
  <c r="I419" i="3"/>
  <c r="AH419" i="3" s="1"/>
  <c r="I449" i="3"/>
  <c r="AP449" i="3" s="1"/>
  <c r="I486" i="3"/>
  <c r="AP486" i="3" s="1"/>
  <c r="I519" i="3"/>
  <c r="AP519" i="3" s="1"/>
  <c r="I551" i="3"/>
  <c r="AH551" i="3" s="1"/>
  <c r="I593" i="3"/>
  <c r="AP593" i="3" s="1"/>
  <c r="I584" i="3"/>
  <c r="J584" i="3" s="1"/>
  <c r="D594" i="3"/>
  <c r="E594" i="3"/>
  <c r="F594" i="3"/>
  <c r="G594" i="3"/>
  <c r="H594" i="3"/>
  <c r="L594" i="3"/>
  <c r="M594" i="3"/>
  <c r="N594" i="3"/>
  <c r="O594" i="3"/>
  <c r="P594" i="3"/>
  <c r="Q594" i="3"/>
  <c r="R594" i="3"/>
  <c r="S594" i="3"/>
  <c r="U594" i="3"/>
  <c r="V594" i="3"/>
  <c r="W594" i="3"/>
  <c r="X594" i="3"/>
  <c r="Y594" i="3"/>
  <c r="AC594" i="3"/>
  <c r="AD594" i="3"/>
  <c r="AE594" i="3"/>
  <c r="AF594" i="3"/>
  <c r="AG594" i="3"/>
  <c r="AK594" i="3"/>
  <c r="AL594" i="3"/>
  <c r="AM594" i="3"/>
  <c r="AN594" i="3"/>
  <c r="AO594" i="3"/>
  <c r="E585" i="3"/>
  <c r="F585" i="3"/>
  <c r="G585" i="3"/>
  <c r="H585" i="3"/>
  <c r="L585" i="3"/>
  <c r="M585" i="3"/>
  <c r="N585" i="3"/>
  <c r="O585" i="3"/>
  <c r="P585" i="3"/>
  <c r="Q585" i="3"/>
  <c r="R585" i="3"/>
  <c r="S585" i="3"/>
  <c r="U585" i="3"/>
  <c r="V585" i="3"/>
  <c r="W585" i="3"/>
  <c r="X585" i="3"/>
  <c r="Y585" i="3"/>
  <c r="AC585" i="3"/>
  <c r="AD585" i="3"/>
  <c r="AE585" i="3"/>
  <c r="AF585" i="3"/>
  <c r="AG585" i="3"/>
  <c r="AK585" i="3"/>
  <c r="AL585" i="3"/>
  <c r="AM585" i="3"/>
  <c r="AN585" i="3"/>
  <c r="AO585" i="3"/>
  <c r="D585" i="3"/>
  <c r="E552" i="3"/>
  <c r="F552" i="3"/>
  <c r="G552" i="3"/>
  <c r="H552" i="3"/>
  <c r="L552" i="3"/>
  <c r="M552" i="3"/>
  <c r="N552" i="3"/>
  <c r="O552" i="3"/>
  <c r="P552" i="3"/>
  <c r="Q552" i="3"/>
  <c r="R552" i="3"/>
  <c r="S552" i="3"/>
  <c r="U552" i="3"/>
  <c r="V552" i="3"/>
  <c r="W552" i="3"/>
  <c r="X552" i="3"/>
  <c r="Y552" i="3"/>
  <c r="AC552" i="3"/>
  <c r="AD552" i="3"/>
  <c r="AE552" i="3"/>
  <c r="AF552" i="3"/>
  <c r="AG552" i="3"/>
  <c r="AK552" i="3"/>
  <c r="AL552" i="3"/>
  <c r="AM552" i="3"/>
  <c r="AN552" i="3"/>
  <c r="AO552" i="3"/>
  <c r="D552" i="3"/>
  <c r="E520" i="3"/>
  <c r="F520" i="3"/>
  <c r="G520" i="3"/>
  <c r="H520" i="3"/>
  <c r="L520" i="3"/>
  <c r="M520" i="3"/>
  <c r="N520" i="3"/>
  <c r="O520" i="3"/>
  <c r="P520" i="3"/>
  <c r="Q520" i="3"/>
  <c r="R520" i="3"/>
  <c r="S520" i="3"/>
  <c r="U520" i="3"/>
  <c r="V520" i="3"/>
  <c r="W520" i="3"/>
  <c r="X520" i="3"/>
  <c r="Y520" i="3"/>
  <c r="AC520" i="3"/>
  <c r="AD520" i="3"/>
  <c r="AE520" i="3"/>
  <c r="AF520" i="3"/>
  <c r="AG520" i="3"/>
  <c r="AK520" i="3"/>
  <c r="AL520" i="3"/>
  <c r="AM520" i="3"/>
  <c r="AN520" i="3"/>
  <c r="AO520" i="3"/>
  <c r="D520" i="3"/>
  <c r="E487" i="3"/>
  <c r="F487" i="3"/>
  <c r="G487" i="3"/>
  <c r="H487" i="3"/>
  <c r="L487" i="3"/>
  <c r="M487" i="3"/>
  <c r="N487" i="3"/>
  <c r="O487" i="3"/>
  <c r="P487" i="3"/>
  <c r="Q487" i="3"/>
  <c r="R487" i="3"/>
  <c r="S487" i="3"/>
  <c r="U487" i="3"/>
  <c r="V487" i="3"/>
  <c r="W487" i="3"/>
  <c r="X487" i="3"/>
  <c r="Y487" i="3"/>
  <c r="AC487" i="3"/>
  <c r="AD487" i="3"/>
  <c r="AE487" i="3"/>
  <c r="AF487" i="3"/>
  <c r="AG487" i="3"/>
  <c r="AK487" i="3"/>
  <c r="AL487" i="3"/>
  <c r="AM487" i="3"/>
  <c r="AN487" i="3"/>
  <c r="AO487" i="3"/>
  <c r="D487" i="3"/>
  <c r="E450" i="3"/>
  <c r="F450" i="3"/>
  <c r="G450" i="3"/>
  <c r="H450" i="3"/>
  <c r="L450" i="3"/>
  <c r="M450" i="3"/>
  <c r="N450" i="3"/>
  <c r="O450" i="3"/>
  <c r="P450" i="3"/>
  <c r="Q450" i="3"/>
  <c r="R450" i="3"/>
  <c r="S450" i="3"/>
  <c r="U450" i="3"/>
  <c r="V450" i="3"/>
  <c r="W450" i="3"/>
  <c r="X450" i="3"/>
  <c r="Y450" i="3"/>
  <c r="AC450" i="3"/>
  <c r="AD450" i="3"/>
  <c r="AE450" i="3"/>
  <c r="AF450" i="3"/>
  <c r="AG450" i="3"/>
  <c r="AK450" i="3"/>
  <c r="AL450" i="3"/>
  <c r="AM450" i="3"/>
  <c r="AN450" i="3"/>
  <c r="AO450" i="3"/>
  <c r="D450" i="3"/>
  <c r="E420" i="3"/>
  <c r="F420" i="3"/>
  <c r="G420" i="3"/>
  <c r="H420" i="3"/>
  <c r="L420" i="3"/>
  <c r="M420" i="3"/>
  <c r="N420" i="3"/>
  <c r="O420" i="3"/>
  <c r="P420" i="3"/>
  <c r="Q420" i="3"/>
  <c r="R420" i="3"/>
  <c r="S420" i="3"/>
  <c r="U420" i="3"/>
  <c r="V420" i="3"/>
  <c r="W420" i="3"/>
  <c r="X420" i="3"/>
  <c r="Y420" i="3"/>
  <c r="AC420" i="3"/>
  <c r="AD420" i="3"/>
  <c r="AE420" i="3"/>
  <c r="AF420" i="3"/>
  <c r="AG420" i="3"/>
  <c r="AK420" i="3"/>
  <c r="AL420" i="3"/>
  <c r="AM420" i="3"/>
  <c r="AN420" i="3"/>
  <c r="AO420" i="3"/>
  <c r="D420" i="3"/>
  <c r="E380" i="3"/>
  <c r="F380" i="3"/>
  <c r="G380" i="3"/>
  <c r="H380" i="3"/>
  <c r="L380" i="3"/>
  <c r="M380" i="3"/>
  <c r="N380" i="3"/>
  <c r="O380" i="3"/>
  <c r="P380" i="3"/>
  <c r="Q380" i="3"/>
  <c r="R380" i="3"/>
  <c r="S380" i="3"/>
  <c r="U380" i="3"/>
  <c r="V380" i="3"/>
  <c r="W380" i="3"/>
  <c r="X380" i="3"/>
  <c r="Y380" i="3"/>
  <c r="AC380" i="3"/>
  <c r="AD380" i="3"/>
  <c r="AE380" i="3"/>
  <c r="AF380" i="3"/>
  <c r="AG380" i="3"/>
  <c r="AK380" i="3"/>
  <c r="AL380" i="3"/>
  <c r="AM380" i="3"/>
  <c r="AN380" i="3"/>
  <c r="AO380" i="3"/>
  <c r="D380" i="3"/>
  <c r="E344" i="3"/>
  <c r="F344" i="3"/>
  <c r="G344" i="3"/>
  <c r="H344" i="3"/>
  <c r="L344" i="3"/>
  <c r="M344" i="3"/>
  <c r="N344" i="3"/>
  <c r="O344" i="3"/>
  <c r="P344" i="3"/>
  <c r="Q344" i="3"/>
  <c r="R344" i="3"/>
  <c r="S344" i="3"/>
  <c r="U344" i="3"/>
  <c r="V344" i="3"/>
  <c r="W344" i="3"/>
  <c r="X344" i="3"/>
  <c r="Y344" i="3"/>
  <c r="AC344" i="3"/>
  <c r="AD344" i="3"/>
  <c r="AE344" i="3"/>
  <c r="AF344" i="3"/>
  <c r="AG344" i="3"/>
  <c r="AK344" i="3"/>
  <c r="AL344" i="3"/>
  <c r="AM344" i="3"/>
  <c r="AN344" i="3"/>
  <c r="AO344" i="3"/>
  <c r="D344" i="3"/>
  <c r="E317" i="3"/>
  <c r="F317" i="3"/>
  <c r="G317" i="3"/>
  <c r="H317" i="3"/>
  <c r="L317" i="3"/>
  <c r="M317" i="3"/>
  <c r="N317" i="3"/>
  <c r="O317" i="3"/>
  <c r="P317" i="3"/>
  <c r="Q317" i="3"/>
  <c r="R317" i="3"/>
  <c r="S317" i="3"/>
  <c r="U317" i="3"/>
  <c r="V317" i="3"/>
  <c r="W317" i="3"/>
  <c r="X317" i="3"/>
  <c r="Y317" i="3"/>
  <c r="AC317" i="3"/>
  <c r="AD317" i="3"/>
  <c r="AE317" i="3"/>
  <c r="AF317" i="3"/>
  <c r="AG317" i="3"/>
  <c r="AK317" i="3"/>
  <c r="AL317" i="3"/>
  <c r="AM317" i="3"/>
  <c r="AN317" i="3"/>
  <c r="AO317" i="3"/>
  <c r="D317" i="3"/>
  <c r="E282" i="3"/>
  <c r="F282" i="3"/>
  <c r="G282" i="3"/>
  <c r="H282" i="3"/>
  <c r="L282" i="3"/>
  <c r="M282" i="3"/>
  <c r="N282" i="3"/>
  <c r="O282" i="3"/>
  <c r="P282" i="3"/>
  <c r="Q282" i="3"/>
  <c r="R282" i="3"/>
  <c r="S282" i="3"/>
  <c r="U282" i="3"/>
  <c r="V282" i="3"/>
  <c r="W282" i="3"/>
  <c r="X282" i="3"/>
  <c r="Y282" i="3"/>
  <c r="AC282" i="3"/>
  <c r="AD282" i="3"/>
  <c r="AE282" i="3"/>
  <c r="AF282" i="3"/>
  <c r="AG282" i="3"/>
  <c r="AK282" i="3"/>
  <c r="AL282" i="3"/>
  <c r="AM282" i="3"/>
  <c r="AN282" i="3"/>
  <c r="AO282" i="3"/>
  <c r="E147" i="3"/>
  <c r="F147" i="3"/>
  <c r="G147" i="3"/>
  <c r="H147" i="3"/>
  <c r="L147" i="3"/>
  <c r="M147" i="3"/>
  <c r="N147" i="3"/>
  <c r="O147" i="3"/>
  <c r="P147" i="3"/>
  <c r="Q147" i="3"/>
  <c r="R147" i="3"/>
  <c r="S147" i="3"/>
  <c r="U147" i="3"/>
  <c r="V147" i="3"/>
  <c r="W147" i="3"/>
  <c r="X147" i="3"/>
  <c r="Y147" i="3"/>
  <c r="AC147" i="3"/>
  <c r="AY15" i="7" s="1"/>
  <c r="AD147" i="3"/>
  <c r="AE147" i="3"/>
  <c r="AF147" i="3"/>
  <c r="AG147" i="3"/>
  <c r="AK147" i="3"/>
  <c r="BU15" i="7" s="1"/>
  <c r="AL147" i="3"/>
  <c r="AM147" i="3"/>
  <c r="AN147" i="3"/>
  <c r="AO147" i="3"/>
  <c r="D147" i="3"/>
  <c r="E132" i="3"/>
  <c r="F132" i="3"/>
  <c r="G132" i="3"/>
  <c r="H132" i="3"/>
  <c r="L132" i="3"/>
  <c r="M132" i="3"/>
  <c r="N132" i="3"/>
  <c r="O132" i="3"/>
  <c r="P132" i="3"/>
  <c r="Q132" i="3"/>
  <c r="R132" i="3"/>
  <c r="S132" i="3"/>
  <c r="U132" i="3"/>
  <c r="V132" i="3"/>
  <c r="W132" i="3"/>
  <c r="X132" i="3"/>
  <c r="Y132" i="3"/>
  <c r="AC132" i="3"/>
  <c r="AY14" i="7" s="1"/>
  <c r="AD132" i="3"/>
  <c r="AE132" i="3"/>
  <c r="AF132" i="3"/>
  <c r="AG132" i="3"/>
  <c r="AK132" i="3"/>
  <c r="BU14" i="7" s="1"/>
  <c r="AL132" i="3"/>
  <c r="AM132" i="3"/>
  <c r="AN132" i="3"/>
  <c r="AO132" i="3"/>
  <c r="D132" i="3"/>
  <c r="E103" i="3"/>
  <c r="F103" i="3"/>
  <c r="G103" i="3"/>
  <c r="H103" i="3"/>
  <c r="L103" i="3"/>
  <c r="M103" i="3"/>
  <c r="N103" i="3"/>
  <c r="O103" i="3"/>
  <c r="P103" i="3"/>
  <c r="Q103" i="3"/>
  <c r="R103" i="3"/>
  <c r="S103" i="3"/>
  <c r="U103" i="3"/>
  <c r="V103" i="3"/>
  <c r="W103" i="3"/>
  <c r="X103" i="3"/>
  <c r="Y103" i="3"/>
  <c r="AC103" i="3"/>
  <c r="AY13" i="7" s="1"/>
  <c r="AD103" i="3"/>
  <c r="AE103" i="3"/>
  <c r="AF103" i="3"/>
  <c r="AG103" i="3"/>
  <c r="AK103" i="3"/>
  <c r="BU13" i="7" s="1"/>
  <c r="AL103" i="3"/>
  <c r="AM103" i="3"/>
  <c r="AN103" i="3"/>
  <c r="AO103" i="3"/>
  <c r="D103" i="3"/>
  <c r="E82" i="3"/>
  <c r="F82" i="3"/>
  <c r="G82" i="3"/>
  <c r="H82" i="3"/>
  <c r="L82" i="3"/>
  <c r="M82" i="3"/>
  <c r="N82" i="3"/>
  <c r="O82" i="3"/>
  <c r="P82" i="3"/>
  <c r="Q82" i="3"/>
  <c r="R82" i="3"/>
  <c r="S82" i="3"/>
  <c r="U82" i="3"/>
  <c r="V82" i="3"/>
  <c r="W82" i="3"/>
  <c r="X82" i="3"/>
  <c r="Y82" i="3"/>
  <c r="AC82" i="3"/>
  <c r="AY12" i="7" s="1"/>
  <c r="AD82" i="3"/>
  <c r="AE82" i="3"/>
  <c r="AF82" i="3"/>
  <c r="AG82" i="3"/>
  <c r="AK82" i="3"/>
  <c r="BU12" i="7" s="1"/>
  <c r="AL82" i="3"/>
  <c r="AM82" i="3"/>
  <c r="AN82" i="3"/>
  <c r="AO82" i="3"/>
  <c r="D82" i="3"/>
  <c r="E44" i="3"/>
  <c r="F44" i="3"/>
  <c r="F2" i="3" s="1"/>
  <c r="G44" i="3"/>
  <c r="H44" i="3"/>
  <c r="H2" i="3" s="1"/>
  <c r="L44" i="3"/>
  <c r="M44" i="3"/>
  <c r="N44" i="3"/>
  <c r="O44" i="3"/>
  <c r="P44" i="3"/>
  <c r="Q44" i="3"/>
  <c r="R44" i="3"/>
  <c r="S44" i="3"/>
  <c r="U44" i="3"/>
  <c r="V44" i="3"/>
  <c r="V2" i="3" s="1"/>
  <c r="W44" i="3"/>
  <c r="X44" i="3"/>
  <c r="X2" i="3" s="1"/>
  <c r="Y44" i="3"/>
  <c r="AC44" i="3"/>
  <c r="AC2" i="3" s="1"/>
  <c r="AD44" i="3"/>
  <c r="AE44" i="3"/>
  <c r="AE2" i="3" s="1"/>
  <c r="AF44" i="3"/>
  <c r="AG44" i="3"/>
  <c r="AG2" i="3" s="1"/>
  <c r="AK44" i="3"/>
  <c r="AL44" i="3"/>
  <c r="AL2" i="3" s="1"/>
  <c r="AM44" i="3"/>
  <c r="AN44" i="3"/>
  <c r="AN2" i="3" s="1"/>
  <c r="AO44" i="3"/>
  <c r="D44" i="3"/>
  <c r="D2" i="3" s="1"/>
  <c r="L9" i="7"/>
  <c r="BY9" i="7"/>
  <c r="BC9" i="7"/>
  <c r="AG9" i="7"/>
  <c r="BS9" i="7"/>
  <c r="AW9" i="7"/>
  <c r="AA9" i="7"/>
  <c r="F9" i="7"/>
  <c r="T9" i="6"/>
  <c r="T11" i="6"/>
  <c r="T12" i="6"/>
  <c r="R12" i="6"/>
  <c r="R11" i="6"/>
  <c r="R9" i="6"/>
  <c r="Q9" i="6"/>
  <c r="Q11" i="6"/>
  <c r="Q12" i="6"/>
  <c r="P9" i="6"/>
  <c r="P11" i="6"/>
  <c r="P12" i="6"/>
  <c r="AM2" i="3" l="1"/>
  <c r="AF2" i="3"/>
  <c r="Y2" i="3"/>
  <c r="U2" i="3"/>
  <c r="E2" i="3"/>
  <c r="AO2" i="3"/>
  <c r="AK2" i="3"/>
  <c r="AD2" i="3"/>
  <c r="W2" i="3"/>
  <c r="G2" i="3"/>
  <c r="G3" i="3" s="1"/>
  <c r="O26" i="7"/>
  <c r="AX26" i="7"/>
  <c r="F3" i="3"/>
  <c r="H3" i="3"/>
  <c r="AY11" i="7"/>
  <c r="AQ26" i="7"/>
  <c r="Y26" i="7"/>
  <c r="BU11" i="7"/>
  <c r="AP614" i="3"/>
  <c r="AA614" i="3"/>
  <c r="T613" i="3"/>
  <c r="T614" i="3" s="1"/>
  <c r="N26" i="7" s="1"/>
  <c r="AI614" i="3"/>
  <c r="J614" i="3"/>
  <c r="Z316" i="3"/>
  <c r="J316" i="3"/>
  <c r="AQ316" i="3" s="1"/>
  <c r="AP316" i="3"/>
  <c r="K614" i="3"/>
  <c r="CD7" i="7"/>
  <c r="K26" i="7"/>
  <c r="AQ584" i="3"/>
  <c r="T584" i="3"/>
  <c r="AH584" i="3"/>
  <c r="Z584" i="3"/>
  <c r="AP584" i="3"/>
  <c r="AH379" i="3"/>
  <c r="J379" i="3"/>
  <c r="AQ379" i="3" s="1"/>
  <c r="Z379" i="3"/>
  <c r="AP379" i="3"/>
  <c r="BH7" i="7"/>
  <c r="J43" i="3"/>
  <c r="Z43" i="3"/>
  <c r="AP43" i="3"/>
  <c r="AH81" i="3"/>
  <c r="J81" i="3"/>
  <c r="Z81" i="3"/>
  <c r="J102" i="3"/>
  <c r="Z102" i="3"/>
  <c r="AP102" i="3"/>
  <c r="AH131" i="3"/>
  <c r="J131" i="3"/>
  <c r="Z131" i="3"/>
  <c r="AH146" i="3"/>
  <c r="J146" i="3"/>
  <c r="Z146" i="3"/>
  <c r="J281" i="3"/>
  <c r="Z281" i="3"/>
  <c r="AP281" i="3"/>
  <c r="AH343" i="3"/>
  <c r="J343" i="3"/>
  <c r="Z343" i="3"/>
  <c r="J419" i="3"/>
  <c r="Z419" i="3"/>
  <c r="AP419" i="3"/>
  <c r="AH449" i="3"/>
  <c r="J449" i="3"/>
  <c r="Z449" i="3"/>
  <c r="AH486" i="3"/>
  <c r="J486" i="3"/>
  <c r="Z486" i="3"/>
  <c r="AH519" i="3"/>
  <c r="J519" i="3"/>
  <c r="Z519" i="3"/>
  <c r="J551" i="3"/>
  <c r="Z551" i="3"/>
  <c r="AP551" i="3"/>
  <c r="AH593" i="3"/>
  <c r="J593" i="3"/>
  <c r="Z593" i="3"/>
  <c r="AI584" i="3"/>
  <c r="AA584" i="3"/>
  <c r="AJ26" i="7" l="1"/>
  <c r="BT26" i="7"/>
  <c r="BQ26" i="7" s="1"/>
  <c r="M26" i="7"/>
  <c r="BM26" i="7"/>
  <c r="AU26" i="7"/>
  <c r="AI379" i="3"/>
  <c r="AQ614" i="3"/>
  <c r="T316" i="3"/>
  <c r="AB316" i="3" s="1"/>
  <c r="AJ316" i="3" s="1"/>
  <c r="AR614" i="3"/>
  <c r="CA26" i="7" s="1"/>
  <c r="AA316" i="3"/>
  <c r="AI316" i="3"/>
  <c r="AB614" i="3"/>
  <c r="AI26" i="7" s="1"/>
  <c r="T379" i="3"/>
  <c r="AR379" i="3" s="1"/>
  <c r="AJ614" i="3"/>
  <c r="BE26" i="7" s="1"/>
  <c r="AR584" i="3"/>
  <c r="AB584" i="3"/>
  <c r="AJ584" i="3" s="1"/>
  <c r="AA379" i="3"/>
  <c r="AQ43" i="3"/>
  <c r="AA43" i="3"/>
  <c r="T43" i="3"/>
  <c r="AI43" i="3"/>
  <c r="AI81" i="3"/>
  <c r="AQ81" i="3"/>
  <c r="AA81" i="3"/>
  <c r="T81" i="3"/>
  <c r="AQ102" i="3"/>
  <c r="AA102" i="3"/>
  <c r="T102" i="3"/>
  <c r="AI102" i="3"/>
  <c r="AI131" i="3"/>
  <c r="AQ131" i="3"/>
  <c r="AA131" i="3"/>
  <c r="T131" i="3"/>
  <c r="AI146" i="3"/>
  <c r="AQ146" i="3"/>
  <c r="AA146" i="3"/>
  <c r="T146" i="3"/>
  <c r="AQ281" i="3"/>
  <c r="AA281" i="3"/>
  <c r="T281" i="3"/>
  <c r="AI281" i="3"/>
  <c r="AI343" i="3"/>
  <c r="AQ343" i="3"/>
  <c r="AA343" i="3"/>
  <c r="T343" i="3"/>
  <c r="AQ419" i="3"/>
  <c r="AA419" i="3"/>
  <c r="T419" i="3"/>
  <c r="AI419" i="3"/>
  <c r="AI449" i="3"/>
  <c r="AQ449" i="3"/>
  <c r="AA449" i="3"/>
  <c r="T449" i="3"/>
  <c r="AI486" i="3"/>
  <c r="AQ486" i="3"/>
  <c r="AA486" i="3"/>
  <c r="T486" i="3"/>
  <c r="AI519" i="3"/>
  <c r="AQ519" i="3"/>
  <c r="AA519" i="3"/>
  <c r="T519" i="3"/>
  <c r="AQ551" i="3"/>
  <c r="AA551" i="3"/>
  <c r="T551" i="3"/>
  <c r="AI551" i="3"/>
  <c r="AI593" i="3"/>
  <c r="AQ593" i="3"/>
  <c r="AA593" i="3"/>
  <c r="T593" i="3"/>
  <c r="J26" i="7" l="1"/>
  <c r="AM26" i="7"/>
  <c r="AH26" i="7"/>
  <c r="BI26" i="7" s="1"/>
  <c r="AR316" i="3"/>
  <c r="AB379" i="3"/>
  <c r="AJ379" i="3" s="1"/>
  <c r="AR43" i="3"/>
  <c r="AB43" i="3"/>
  <c r="AJ43" i="3" s="1"/>
  <c r="AR81" i="3"/>
  <c r="AB81" i="3"/>
  <c r="AJ81" i="3" s="1"/>
  <c r="AR102" i="3"/>
  <c r="AB102" i="3"/>
  <c r="AJ102" i="3" s="1"/>
  <c r="AR131" i="3"/>
  <c r="AB131" i="3"/>
  <c r="AJ131" i="3" s="1"/>
  <c r="AR146" i="3"/>
  <c r="AB146" i="3"/>
  <c r="AJ146" i="3" s="1"/>
  <c r="AR281" i="3"/>
  <c r="AB281" i="3"/>
  <c r="AR343" i="3"/>
  <c r="AB343" i="3"/>
  <c r="AR419" i="3"/>
  <c r="AB419" i="3"/>
  <c r="AR449" i="3"/>
  <c r="AB449" i="3"/>
  <c r="AR486" i="3"/>
  <c r="AB486" i="3"/>
  <c r="AR519" i="3"/>
  <c r="AB519" i="3"/>
  <c r="AR551" i="3"/>
  <c r="AB551" i="3"/>
  <c r="AR593" i="3"/>
  <c r="AB593" i="3"/>
  <c r="I752" i="10"/>
  <c r="K752" i="10" s="1"/>
  <c r="L752" i="10" s="1"/>
  <c r="I750" i="10"/>
  <c r="K750" i="10" s="1"/>
  <c r="L750" i="10" s="1"/>
  <c r="I748" i="10"/>
  <c r="K748" i="10" s="1"/>
  <c r="L748" i="10" s="1"/>
  <c r="I746" i="10"/>
  <c r="K746" i="10" s="1"/>
  <c r="L746" i="10" s="1"/>
  <c r="I744" i="10"/>
  <c r="K744" i="10" s="1"/>
  <c r="L744" i="10" s="1"/>
  <c r="I742" i="10"/>
  <c r="K742" i="10" s="1"/>
  <c r="L742" i="10" s="1"/>
  <c r="I740" i="10"/>
  <c r="K740" i="10" s="1"/>
  <c r="L740" i="10" s="1"/>
  <c r="I738" i="10"/>
  <c r="K738" i="10" s="1"/>
  <c r="L738" i="10" s="1"/>
  <c r="I737" i="10"/>
  <c r="K737" i="10" s="1"/>
  <c r="L737" i="10" s="1"/>
  <c r="I735" i="10"/>
  <c r="K735" i="10" s="1"/>
  <c r="L735" i="10" s="1"/>
  <c r="I733" i="10"/>
  <c r="K733" i="10" s="1"/>
  <c r="L733" i="10" s="1"/>
  <c r="AS732" i="10"/>
  <c r="AU732" i="10" s="1"/>
  <c r="AV732" i="10" s="1"/>
  <c r="AG732" i="10"/>
  <c r="AI732" i="10" s="1"/>
  <c r="AJ732" i="10" s="1"/>
  <c r="I732" i="10"/>
  <c r="K732" i="10" s="1"/>
  <c r="L732" i="10" s="1"/>
  <c r="I731" i="10"/>
  <c r="K731" i="10" s="1"/>
  <c r="L731" i="10" s="1"/>
  <c r="I729" i="10"/>
  <c r="K729" i="10" s="1"/>
  <c r="L729" i="10" s="1"/>
  <c r="I727" i="10"/>
  <c r="K727" i="10" s="1"/>
  <c r="L727" i="10" s="1"/>
  <c r="I725" i="10"/>
  <c r="K725" i="10" s="1"/>
  <c r="L725" i="10" s="1"/>
  <c r="I723" i="10"/>
  <c r="K723" i="10" s="1"/>
  <c r="L723" i="10" s="1"/>
  <c r="I721" i="10"/>
  <c r="K721" i="10" s="1"/>
  <c r="L721" i="10" s="1"/>
  <c r="I719" i="10"/>
  <c r="K719" i="10" s="1"/>
  <c r="L719" i="10" s="1"/>
  <c r="I717" i="10"/>
  <c r="K717" i="10" s="1"/>
  <c r="L717" i="10" s="1"/>
  <c r="I715" i="10"/>
  <c r="K715" i="10" s="1"/>
  <c r="L715" i="10" s="1"/>
  <c r="I713" i="10"/>
  <c r="K713" i="10" s="1"/>
  <c r="L713" i="10" s="1"/>
  <c r="I711" i="10"/>
  <c r="K711" i="10" s="1"/>
  <c r="L711" i="10" s="1"/>
  <c r="I709" i="10"/>
  <c r="K709" i="10" s="1"/>
  <c r="L709" i="10" s="1"/>
  <c r="I707" i="10"/>
  <c r="K707" i="10" s="1"/>
  <c r="L707" i="10" s="1"/>
  <c r="I705" i="10"/>
  <c r="K705" i="10" s="1"/>
  <c r="L705" i="10" s="1"/>
  <c r="I703" i="10"/>
  <c r="K703" i="10" s="1"/>
  <c r="L703" i="10" s="1"/>
  <c r="I701" i="10"/>
  <c r="K701" i="10" s="1"/>
  <c r="L701" i="10" s="1"/>
  <c r="I699" i="10"/>
  <c r="K699" i="10" s="1"/>
  <c r="L699" i="10" s="1"/>
  <c r="I697" i="10"/>
  <c r="K697" i="10" s="1"/>
  <c r="L697" i="10" s="1"/>
  <c r="I695" i="10"/>
  <c r="K695" i="10" s="1"/>
  <c r="L695" i="10" s="1"/>
  <c r="I693" i="10"/>
  <c r="K693" i="10" s="1"/>
  <c r="L693" i="10" s="1"/>
  <c r="I690" i="10"/>
  <c r="K690" i="10" s="1"/>
  <c r="L690" i="10" s="1"/>
  <c r="I688" i="10"/>
  <c r="K688" i="10" s="1"/>
  <c r="L688" i="10" s="1"/>
  <c r="I686" i="10"/>
  <c r="K686" i="10" s="1"/>
  <c r="L686" i="10" s="1"/>
  <c r="I684" i="10"/>
  <c r="K684" i="10" s="1"/>
  <c r="L684" i="10" s="1"/>
  <c r="I682" i="10"/>
  <c r="K682" i="10" s="1"/>
  <c r="L682" i="10" s="1"/>
  <c r="I680" i="10"/>
  <c r="K680" i="10" s="1"/>
  <c r="L680" i="10" s="1"/>
  <c r="I678" i="10"/>
  <c r="K678" i="10" s="1"/>
  <c r="L678" i="10" s="1"/>
  <c r="I676" i="10"/>
  <c r="K676" i="10" s="1"/>
  <c r="L676" i="10" s="1"/>
  <c r="I674" i="10"/>
  <c r="K674" i="10" s="1"/>
  <c r="L674" i="10" s="1"/>
  <c r="I672" i="10"/>
  <c r="K672" i="10" s="1"/>
  <c r="L672" i="10" s="1"/>
  <c r="I670" i="10"/>
  <c r="K670" i="10" s="1"/>
  <c r="L670" i="10" s="1"/>
  <c r="I668" i="10"/>
  <c r="K668" i="10" s="1"/>
  <c r="L668" i="10" s="1"/>
  <c r="I666" i="10"/>
  <c r="K666" i="10" s="1"/>
  <c r="L666" i="10" s="1"/>
  <c r="I662" i="10"/>
  <c r="K662" i="10" s="1"/>
  <c r="L662" i="10" s="1"/>
  <c r="I660" i="10"/>
  <c r="K660" i="10" s="1"/>
  <c r="L660" i="10" s="1"/>
  <c r="I658" i="10"/>
  <c r="K658" i="10" s="1"/>
  <c r="L658" i="10" s="1"/>
  <c r="I656" i="10"/>
  <c r="K656" i="10" s="1"/>
  <c r="L656" i="10" s="1"/>
  <c r="I654" i="10"/>
  <c r="K654" i="10" s="1"/>
  <c r="L654" i="10" s="1"/>
  <c r="I652" i="10"/>
  <c r="K652" i="10" s="1"/>
  <c r="L652" i="10" s="1"/>
  <c r="I650" i="10"/>
  <c r="K650" i="10" s="1"/>
  <c r="L650" i="10" s="1"/>
  <c r="I648" i="10"/>
  <c r="K648" i="10" s="1"/>
  <c r="L648" i="10" s="1"/>
  <c r="I646" i="10"/>
  <c r="K646" i="10" s="1"/>
  <c r="L646" i="10" s="1"/>
  <c r="I644" i="10"/>
  <c r="K644" i="10" s="1"/>
  <c r="L644" i="10" s="1"/>
  <c r="I642" i="10"/>
  <c r="K642" i="10" s="1"/>
  <c r="L642" i="10" s="1"/>
  <c r="I640" i="10"/>
  <c r="I639" i="10"/>
  <c r="K639" i="10" s="1"/>
  <c r="L639" i="10" s="1"/>
  <c r="I638" i="10"/>
  <c r="K638" i="10" s="1"/>
  <c r="L638" i="10" s="1"/>
  <c r="I636" i="10"/>
  <c r="K636" i="10" s="1"/>
  <c r="L636" i="10" s="1"/>
  <c r="I634" i="10"/>
  <c r="K634" i="10" s="1"/>
  <c r="L634" i="10" s="1"/>
  <c r="I632" i="10"/>
  <c r="K632" i="10" s="1"/>
  <c r="L632" i="10" s="1"/>
  <c r="I630" i="10"/>
  <c r="K630" i="10" s="1"/>
  <c r="L630" i="10" s="1"/>
  <c r="I627" i="10"/>
  <c r="K627" i="10" s="1"/>
  <c r="L627" i="10" s="1"/>
  <c r="I625" i="10"/>
  <c r="K625" i="10" s="1"/>
  <c r="L625" i="10" s="1"/>
  <c r="I623" i="10"/>
  <c r="K623" i="10" s="1"/>
  <c r="L623" i="10" s="1"/>
  <c r="I621" i="10"/>
  <c r="K621" i="10" s="1"/>
  <c r="L621" i="10" s="1"/>
  <c r="I619" i="10"/>
  <c r="K619" i="10" s="1"/>
  <c r="L619" i="10" s="1"/>
  <c r="I617" i="10"/>
  <c r="K617" i="10" s="1"/>
  <c r="L617" i="10" s="1"/>
  <c r="I615" i="10"/>
  <c r="K615" i="10" s="1"/>
  <c r="L615" i="10" s="1"/>
  <c r="I613" i="10"/>
  <c r="K613" i="10" s="1"/>
  <c r="L613" i="10" s="1"/>
  <c r="I611" i="10"/>
  <c r="K611" i="10" s="1"/>
  <c r="L611" i="10" s="1"/>
  <c r="I609" i="10"/>
  <c r="K609" i="10" s="1"/>
  <c r="L609" i="10" s="1"/>
  <c r="I607" i="10"/>
  <c r="K607" i="10" s="1"/>
  <c r="L607" i="10" s="1"/>
  <c r="I605" i="10"/>
  <c r="K605" i="10" s="1"/>
  <c r="L605" i="10" s="1"/>
  <c r="I603" i="10"/>
  <c r="K603" i="10" s="1"/>
  <c r="L603" i="10" s="1"/>
  <c r="I601" i="10"/>
  <c r="K601" i="10" s="1"/>
  <c r="L601" i="10" s="1"/>
  <c r="I598" i="10"/>
  <c r="K598" i="10" s="1"/>
  <c r="L598" i="10" s="1"/>
  <c r="I596" i="10"/>
  <c r="I594" i="10"/>
  <c r="K594" i="10" s="1"/>
  <c r="L594" i="10" s="1"/>
  <c r="I592" i="10"/>
  <c r="K592" i="10" s="1"/>
  <c r="L592" i="10" s="1"/>
  <c r="I590" i="10"/>
  <c r="K590" i="10" s="1"/>
  <c r="L590" i="10" s="1"/>
  <c r="I588" i="10"/>
  <c r="K588" i="10" s="1"/>
  <c r="L588" i="10" s="1"/>
  <c r="I586" i="10"/>
  <c r="K586" i="10" s="1"/>
  <c r="L586" i="10" s="1"/>
  <c r="I584" i="10"/>
  <c r="K584" i="10" s="1"/>
  <c r="L584" i="10" s="1"/>
  <c r="I582" i="10"/>
  <c r="K582" i="10" s="1"/>
  <c r="L582" i="10" s="1"/>
  <c r="I580" i="10"/>
  <c r="K580" i="10" s="1"/>
  <c r="L580" i="10" s="1"/>
  <c r="I578" i="10"/>
  <c r="K578" i="10" s="1"/>
  <c r="L578" i="10" s="1"/>
  <c r="I576" i="10"/>
  <c r="K576" i="10" s="1"/>
  <c r="L576" i="10" s="1"/>
  <c r="I574" i="10"/>
  <c r="K574" i="10" s="1"/>
  <c r="L574" i="10" s="1"/>
  <c r="I572" i="10"/>
  <c r="K572" i="10" s="1"/>
  <c r="L572" i="10" s="1"/>
  <c r="I570" i="10"/>
  <c r="K570" i="10" s="1"/>
  <c r="L570" i="10" s="1"/>
  <c r="I567" i="10"/>
  <c r="K567" i="10" s="1"/>
  <c r="L567" i="10" s="1"/>
  <c r="I565" i="10"/>
  <c r="K565" i="10" s="1"/>
  <c r="L565" i="10" s="1"/>
  <c r="I563" i="10"/>
  <c r="K563" i="10" s="1"/>
  <c r="L563" i="10" s="1"/>
  <c r="I561" i="10"/>
  <c r="K561" i="10" s="1"/>
  <c r="L561" i="10" s="1"/>
  <c r="I559" i="10"/>
  <c r="K559" i="10" s="1"/>
  <c r="L559" i="10" s="1"/>
  <c r="I557" i="10"/>
  <c r="K557" i="10" s="1"/>
  <c r="L557" i="10" s="1"/>
  <c r="I555" i="10"/>
  <c r="K555" i="10" s="1"/>
  <c r="L555" i="10" s="1"/>
  <c r="I552" i="10"/>
  <c r="K552" i="10" s="1"/>
  <c r="L552" i="10" s="1"/>
  <c r="I550" i="10"/>
  <c r="K550" i="10" s="1"/>
  <c r="L550" i="10" s="1"/>
  <c r="I548" i="10"/>
  <c r="K548" i="10" s="1"/>
  <c r="L548" i="10" s="1"/>
  <c r="I546" i="10"/>
  <c r="K546" i="10" s="1"/>
  <c r="L546" i="10" s="1"/>
  <c r="I543" i="10"/>
  <c r="K543" i="10" s="1"/>
  <c r="L543" i="10" s="1"/>
  <c r="I541" i="10"/>
  <c r="K541" i="10" s="1"/>
  <c r="L541" i="10" s="1"/>
  <c r="I539" i="10"/>
  <c r="K539" i="10" s="1"/>
  <c r="L539" i="10" s="1"/>
  <c r="I537" i="10"/>
  <c r="K537" i="10" s="1"/>
  <c r="L537" i="10" s="1"/>
  <c r="I535" i="10"/>
  <c r="K535" i="10" s="1"/>
  <c r="L535" i="10" s="1"/>
  <c r="I533" i="10"/>
  <c r="K533" i="10" s="1"/>
  <c r="L533" i="10" s="1"/>
  <c r="I531" i="10"/>
  <c r="K531" i="10" s="1"/>
  <c r="L531" i="10" s="1"/>
  <c r="I529" i="10"/>
  <c r="K529" i="10" s="1"/>
  <c r="L529" i="10" s="1"/>
  <c r="I527" i="10"/>
  <c r="K527" i="10" s="1"/>
  <c r="L527" i="10" s="1"/>
  <c r="I525" i="10"/>
  <c r="K525" i="10" s="1"/>
  <c r="L525" i="10" s="1"/>
  <c r="I523" i="10"/>
  <c r="K523" i="10" s="1"/>
  <c r="L523" i="10" s="1"/>
  <c r="I521" i="10"/>
  <c r="K521" i="10" s="1"/>
  <c r="L521" i="10" s="1"/>
  <c r="I519" i="10"/>
  <c r="K519" i="10" s="1"/>
  <c r="L519" i="10" s="1"/>
  <c r="I517" i="10"/>
  <c r="K517" i="10" s="1"/>
  <c r="L517" i="10" s="1"/>
  <c r="I515" i="10"/>
  <c r="K515" i="10" s="1"/>
  <c r="L515" i="10" s="1"/>
  <c r="I513" i="10"/>
  <c r="K513" i="10" s="1"/>
  <c r="L513" i="10" s="1"/>
  <c r="I511" i="10"/>
  <c r="K511" i="10" s="1"/>
  <c r="L511" i="10" s="1"/>
  <c r="I509" i="10"/>
  <c r="K509" i="10" s="1"/>
  <c r="L509" i="10" s="1"/>
  <c r="I507" i="10"/>
  <c r="K507" i="10" s="1"/>
  <c r="L507" i="10" s="1"/>
  <c r="I505" i="10"/>
  <c r="K505" i="10" s="1"/>
  <c r="L505" i="10" s="1"/>
  <c r="I503" i="10"/>
  <c r="K503" i="10" s="1"/>
  <c r="L503" i="10" s="1"/>
  <c r="I501" i="10"/>
  <c r="K501" i="10" s="1"/>
  <c r="L501" i="10" s="1"/>
  <c r="I499" i="10"/>
  <c r="K499" i="10" s="1"/>
  <c r="L499" i="10" s="1"/>
  <c r="I497" i="10"/>
  <c r="K497" i="10" s="1"/>
  <c r="L497" i="10" s="1"/>
  <c r="I495" i="10"/>
  <c r="K495" i="10" s="1"/>
  <c r="L495" i="10" s="1"/>
  <c r="I493" i="10"/>
  <c r="K493" i="10" s="1"/>
  <c r="L493" i="10" s="1"/>
  <c r="I490" i="10"/>
  <c r="K490" i="10" s="1"/>
  <c r="L490" i="10" s="1"/>
  <c r="I488" i="10"/>
  <c r="K488" i="10" s="1"/>
  <c r="L488" i="10" s="1"/>
  <c r="I486" i="10"/>
  <c r="K486" i="10" s="1"/>
  <c r="L486" i="10" s="1"/>
  <c r="I484" i="10"/>
  <c r="K484" i="10" s="1"/>
  <c r="L484" i="10" s="1"/>
  <c r="I482" i="10"/>
  <c r="K482" i="10" s="1"/>
  <c r="L482" i="10" s="1"/>
  <c r="I480" i="10"/>
  <c r="K480" i="10" s="1"/>
  <c r="L480" i="10" s="1"/>
  <c r="I478" i="10"/>
  <c r="K478" i="10" s="1"/>
  <c r="L478" i="10" s="1"/>
  <c r="I476" i="10"/>
  <c r="K476" i="10" s="1"/>
  <c r="L476" i="10" s="1"/>
  <c r="I474" i="10"/>
  <c r="K474" i="10" s="1"/>
  <c r="L474" i="10" s="1"/>
  <c r="I472" i="10"/>
  <c r="K472" i="10" s="1"/>
  <c r="L472" i="10" s="1"/>
  <c r="I470" i="10"/>
  <c r="K470" i="10" s="1"/>
  <c r="L470" i="10" s="1"/>
  <c r="I468" i="10"/>
  <c r="K468" i="10" s="1"/>
  <c r="L468" i="10" s="1"/>
  <c r="I466" i="10"/>
  <c r="K466" i="10" s="1"/>
  <c r="L466" i="10" s="1"/>
  <c r="I464" i="10"/>
  <c r="K464" i="10" s="1"/>
  <c r="L464" i="10" s="1"/>
  <c r="I462" i="10"/>
  <c r="K462" i="10" s="1"/>
  <c r="L462" i="10" s="1"/>
  <c r="I460" i="10"/>
  <c r="K460" i="10" s="1"/>
  <c r="L460" i="10" s="1"/>
  <c r="I458" i="10"/>
  <c r="K458" i="10" s="1"/>
  <c r="L458" i="10" s="1"/>
  <c r="I456" i="10"/>
  <c r="K456" i="10" s="1"/>
  <c r="L456" i="10" s="1"/>
  <c r="I454" i="10"/>
  <c r="K454" i="10" s="1"/>
  <c r="L454" i="10" s="1"/>
  <c r="I452" i="10"/>
  <c r="K452" i="10" s="1"/>
  <c r="L452" i="10" s="1"/>
  <c r="I450" i="10"/>
  <c r="K450" i="10" s="1"/>
  <c r="L450" i="10" s="1"/>
  <c r="I448" i="10"/>
  <c r="K448" i="10" s="1"/>
  <c r="L448" i="10" s="1"/>
  <c r="I446" i="10"/>
  <c r="K446" i="10" s="1"/>
  <c r="L446" i="10" s="1"/>
  <c r="I444" i="10"/>
  <c r="K444" i="10" s="1"/>
  <c r="L444" i="10" s="1"/>
  <c r="I442" i="10"/>
  <c r="K442" i="10" s="1"/>
  <c r="L442" i="10" s="1"/>
  <c r="I440" i="10"/>
  <c r="K440" i="10" s="1"/>
  <c r="L440" i="10" s="1"/>
  <c r="I438" i="10"/>
  <c r="K438" i="10" s="1"/>
  <c r="L438" i="10" s="1"/>
  <c r="I436" i="10"/>
  <c r="K436" i="10" s="1"/>
  <c r="L436" i="10" s="1"/>
  <c r="I434" i="10"/>
  <c r="K434" i="10" s="1"/>
  <c r="L434" i="10" s="1"/>
  <c r="I433" i="10"/>
  <c r="K433" i="10" s="1"/>
  <c r="L433" i="10" s="1"/>
  <c r="I431" i="10"/>
  <c r="K431" i="10" s="1"/>
  <c r="L431" i="10" s="1"/>
  <c r="I429" i="10"/>
  <c r="K429" i="10" s="1"/>
  <c r="L429" i="10" s="1"/>
  <c r="I427" i="10"/>
  <c r="K427" i="10" s="1"/>
  <c r="L427" i="10" s="1"/>
  <c r="I425" i="10"/>
  <c r="K425" i="10" s="1"/>
  <c r="L425" i="10" s="1"/>
  <c r="I423" i="10"/>
  <c r="K423" i="10" s="1"/>
  <c r="L423" i="10" s="1"/>
  <c r="I421" i="10"/>
  <c r="K421" i="10" s="1"/>
  <c r="L421" i="10" s="1"/>
  <c r="I419" i="10"/>
  <c r="K419" i="10" s="1"/>
  <c r="L419" i="10" s="1"/>
  <c r="I417" i="10"/>
  <c r="K417" i="10" s="1"/>
  <c r="L417" i="10" s="1"/>
  <c r="I415" i="10"/>
  <c r="K415" i="10" s="1"/>
  <c r="L415" i="10" s="1"/>
  <c r="I413" i="10"/>
  <c r="K413" i="10" s="1"/>
  <c r="L413" i="10" s="1"/>
  <c r="I411" i="10"/>
  <c r="K411" i="10" s="1"/>
  <c r="L411" i="10" s="1"/>
  <c r="I409" i="10"/>
  <c r="K409" i="10" s="1"/>
  <c r="L409" i="10" s="1"/>
  <c r="I407" i="10"/>
  <c r="K407" i="10" s="1"/>
  <c r="L407" i="10" s="1"/>
  <c r="I405" i="10"/>
  <c r="K405" i="10" s="1"/>
  <c r="L405" i="10" s="1"/>
  <c r="I403" i="10"/>
  <c r="K403" i="10" s="1"/>
  <c r="L403" i="10" s="1"/>
  <c r="I401" i="10"/>
  <c r="K401" i="10" s="1"/>
  <c r="L401" i="10" s="1"/>
  <c r="AS400" i="10"/>
  <c r="AU400" i="10" s="1"/>
  <c r="AV400" i="10" s="1"/>
  <c r="AG400" i="10"/>
  <c r="AI400" i="10" s="1"/>
  <c r="AJ400" i="10" s="1"/>
  <c r="U400" i="10"/>
  <c r="W400" i="10" s="1"/>
  <c r="X400" i="10" s="1"/>
  <c r="I400" i="10"/>
  <c r="K400" i="10" s="1"/>
  <c r="L400" i="10" s="1"/>
  <c r="I399" i="10"/>
  <c r="K399" i="10" s="1"/>
  <c r="L399" i="10" s="1"/>
  <c r="I397" i="10"/>
  <c r="K397" i="10" s="1"/>
  <c r="L397" i="10" s="1"/>
  <c r="I395" i="10"/>
  <c r="I394" i="10"/>
  <c r="K394" i="10" s="1"/>
  <c r="L394" i="10" s="1"/>
  <c r="I392" i="10"/>
  <c r="K392" i="10" s="1"/>
  <c r="L392" i="10" s="1"/>
  <c r="I390" i="10"/>
  <c r="K390" i="10" s="1"/>
  <c r="L390" i="10" s="1"/>
  <c r="I388" i="10"/>
  <c r="K388" i="10" s="1"/>
  <c r="L388" i="10" s="1"/>
  <c r="I386" i="10"/>
  <c r="K386" i="10" s="1"/>
  <c r="L386" i="10" s="1"/>
  <c r="I384" i="10"/>
  <c r="K384" i="10" s="1"/>
  <c r="L384" i="10" s="1"/>
  <c r="I382" i="10"/>
  <c r="K382" i="10" s="1"/>
  <c r="L382" i="10" s="1"/>
  <c r="I380" i="10"/>
  <c r="K380" i="10" s="1"/>
  <c r="L380" i="10" s="1"/>
  <c r="I378" i="10"/>
  <c r="K378" i="10" s="1"/>
  <c r="L378" i="10" s="1"/>
  <c r="I376" i="10"/>
  <c r="K376" i="10" s="1"/>
  <c r="L376" i="10" s="1"/>
  <c r="I374" i="10"/>
  <c r="K374" i="10" s="1"/>
  <c r="L374" i="10" s="1"/>
  <c r="I372" i="10"/>
  <c r="K372" i="10" s="1"/>
  <c r="L372" i="10" s="1"/>
  <c r="I370" i="10"/>
  <c r="K370" i="10" s="1"/>
  <c r="L370" i="10" s="1"/>
  <c r="I368" i="10"/>
  <c r="K368" i="10" s="1"/>
  <c r="L368" i="10" s="1"/>
  <c r="I366" i="10"/>
  <c r="K366" i="10" s="1"/>
  <c r="L366" i="10" s="1"/>
  <c r="I364" i="10"/>
  <c r="K364" i="10" s="1"/>
  <c r="L364" i="10" s="1"/>
  <c r="I362" i="10"/>
  <c r="K362" i="10" s="1"/>
  <c r="L362" i="10" s="1"/>
  <c r="I360" i="10"/>
  <c r="K360" i="10" s="1"/>
  <c r="L360" i="10" s="1"/>
  <c r="I358" i="10"/>
  <c r="K358" i="10" s="1"/>
  <c r="L358" i="10" s="1"/>
  <c r="I356" i="10"/>
  <c r="K356" i="10" s="1"/>
  <c r="L356" i="10" s="1"/>
  <c r="I354" i="10"/>
  <c r="K354" i="10" s="1"/>
  <c r="L354" i="10" s="1"/>
  <c r="I352" i="10"/>
  <c r="K352" i="10" s="1"/>
  <c r="L352" i="10" s="1"/>
  <c r="I350" i="10"/>
  <c r="K350" i="10" s="1"/>
  <c r="L350" i="10" s="1"/>
  <c r="I348" i="10"/>
  <c r="K348" i="10" s="1"/>
  <c r="L348" i="10" s="1"/>
  <c r="I346" i="10"/>
  <c r="K346" i="10" s="1"/>
  <c r="L346" i="10" s="1"/>
  <c r="I344" i="10"/>
  <c r="K344" i="10" s="1"/>
  <c r="L344" i="10" s="1"/>
  <c r="I342" i="10"/>
  <c r="K342" i="10" s="1"/>
  <c r="L342" i="10" s="1"/>
  <c r="I340" i="10"/>
  <c r="K340" i="10" s="1"/>
  <c r="L340" i="10" s="1"/>
  <c r="I338" i="10"/>
  <c r="K338" i="10" s="1"/>
  <c r="L338" i="10" s="1"/>
  <c r="I336" i="10"/>
  <c r="K336" i="10" s="1"/>
  <c r="L336" i="10" s="1"/>
  <c r="I334" i="10"/>
  <c r="K334" i="10" s="1"/>
  <c r="L334" i="10" s="1"/>
  <c r="I332" i="10"/>
  <c r="K332" i="10" s="1"/>
  <c r="L332" i="10" s="1"/>
  <c r="I330" i="10"/>
  <c r="K330" i="10" s="1"/>
  <c r="L330" i="10" s="1"/>
  <c r="I328" i="10"/>
  <c r="K328" i="10" s="1"/>
  <c r="L328" i="10" s="1"/>
  <c r="I326" i="10"/>
  <c r="K326" i="10" s="1"/>
  <c r="L326" i="10" s="1"/>
  <c r="I324" i="10"/>
  <c r="K324" i="10" s="1"/>
  <c r="L324" i="10" s="1"/>
  <c r="I322" i="10"/>
  <c r="K322" i="10" s="1"/>
  <c r="L322" i="10" s="1"/>
  <c r="I320" i="10"/>
  <c r="K320" i="10" s="1"/>
  <c r="L320" i="10" s="1"/>
  <c r="I247" i="10"/>
  <c r="K247" i="10" s="1"/>
  <c r="L247" i="10" s="1"/>
  <c r="I245" i="10"/>
  <c r="K245" i="10" s="1"/>
  <c r="L245" i="10" s="1"/>
  <c r="I243" i="10"/>
  <c r="K243" i="10" s="1"/>
  <c r="L243" i="10" s="1"/>
  <c r="I241" i="10"/>
  <c r="K241" i="10" s="1"/>
  <c r="L241" i="10" s="1"/>
  <c r="I239" i="10"/>
  <c r="K239" i="10" s="1"/>
  <c r="L239" i="10" s="1"/>
  <c r="I237" i="10"/>
  <c r="K237" i="10" s="1"/>
  <c r="L237" i="10" s="1"/>
  <c r="I235" i="10"/>
  <c r="K235" i="10" s="1"/>
  <c r="L235" i="10" s="1"/>
  <c r="I233" i="10"/>
  <c r="K233" i="10" s="1"/>
  <c r="L233" i="10" s="1"/>
  <c r="I231" i="10"/>
  <c r="K231" i="10" s="1"/>
  <c r="L231" i="10" s="1"/>
  <c r="I229" i="10"/>
  <c r="K229" i="10" s="1"/>
  <c r="L229" i="10" s="1"/>
  <c r="I227" i="10"/>
  <c r="K227" i="10" s="1"/>
  <c r="L227" i="10" s="1"/>
  <c r="I226" i="10"/>
  <c r="K226" i="10" s="1"/>
  <c r="L226" i="10" s="1"/>
  <c r="I225" i="10"/>
  <c r="K225" i="10" s="1"/>
  <c r="L225" i="10" s="1"/>
  <c r="I224" i="10"/>
  <c r="K224" i="10" s="1"/>
  <c r="L224" i="10" s="1"/>
  <c r="I222" i="10"/>
  <c r="K222" i="10" s="1"/>
  <c r="L222" i="10" s="1"/>
  <c r="I221" i="10"/>
  <c r="K221" i="10" s="1"/>
  <c r="L221" i="10" s="1"/>
  <c r="I220" i="10"/>
  <c r="K220" i="10" s="1"/>
  <c r="L220" i="10" s="1"/>
  <c r="I219" i="10"/>
  <c r="K219" i="10" s="1"/>
  <c r="L219" i="10" s="1"/>
  <c r="I218" i="10"/>
  <c r="K218" i="10" s="1"/>
  <c r="L218" i="10" s="1"/>
  <c r="I217" i="10"/>
  <c r="K217" i="10" s="1"/>
  <c r="L217" i="10" s="1"/>
  <c r="I216" i="10"/>
  <c r="K216" i="10" s="1"/>
  <c r="L216" i="10" s="1"/>
  <c r="I215" i="10"/>
  <c r="K215" i="10" s="1"/>
  <c r="L215" i="10" s="1"/>
  <c r="I214" i="10"/>
  <c r="K214" i="10" s="1"/>
  <c r="L214" i="10" s="1"/>
  <c r="I213" i="10"/>
  <c r="K213" i="10" s="1"/>
  <c r="L213" i="10" s="1"/>
  <c r="I212" i="10"/>
  <c r="K212" i="10" s="1"/>
  <c r="L212" i="10" s="1"/>
  <c r="I211" i="10"/>
  <c r="I207" i="10"/>
  <c r="K207" i="10" s="1"/>
  <c r="L207" i="10" s="1"/>
  <c r="I206" i="10"/>
  <c r="K206" i="10" s="1"/>
  <c r="L206" i="10" s="1"/>
  <c r="I205" i="10"/>
  <c r="K205" i="10" s="1"/>
  <c r="L205" i="10" s="1"/>
  <c r="I204" i="10"/>
  <c r="K204" i="10" s="1"/>
  <c r="L204" i="10" s="1"/>
  <c r="I203" i="10"/>
  <c r="K203" i="10" s="1"/>
  <c r="L203" i="10" s="1"/>
  <c r="I202" i="10"/>
  <c r="K202" i="10" s="1"/>
  <c r="L202" i="10" s="1"/>
  <c r="I201" i="10"/>
  <c r="K201" i="10" s="1"/>
  <c r="L201" i="10" s="1"/>
  <c r="I200" i="10"/>
  <c r="K200" i="10" s="1"/>
  <c r="L200" i="10" s="1"/>
  <c r="I199" i="10"/>
  <c r="K199" i="10" s="1"/>
  <c r="L199" i="10" s="1"/>
  <c r="I198" i="10"/>
  <c r="K198" i="10" s="1"/>
  <c r="L198" i="10" s="1"/>
  <c r="I197" i="10"/>
  <c r="K197" i="10" s="1"/>
  <c r="L197" i="10" s="1"/>
  <c r="I196" i="10"/>
  <c r="K196" i="10" s="1"/>
  <c r="L196" i="10" s="1"/>
  <c r="I195" i="10"/>
  <c r="K195" i="10" s="1"/>
  <c r="L195" i="10" s="1"/>
  <c r="I194" i="10"/>
  <c r="K194" i="10" s="1"/>
  <c r="L194" i="10" s="1"/>
  <c r="I193" i="10"/>
  <c r="K193" i="10" s="1"/>
  <c r="L193" i="10" s="1"/>
  <c r="I192" i="10"/>
  <c r="K192" i="10" s="1"/>
  <c r="L192" i="10" s="1"/>
  <c r="I191" i="10"/>
  <c r="K191" i="10" s="1"/>
  <c r="L191" i="10" s="1"/>
  <c r="I190" i="10"/>
  <c r="K190" i="10" s="1"/>
  <c r="L190" i="10" s="1"/>
  <c r="I189" i="10"/>
  <c r="K189" i="10" s="1"/>
  <c r="L189" i="10" s="1"/>
  <c r="I188" i="10"/>
  <c r="K188" i="10" s="1"/>
  <c r="L188" i="10" s="1"/>
  <c r="I187" i="10"/>
  <c r="I183" i="10"/>
  <c r="K183" i="10" s="1"/>
  <c r="L183" i="10" s="1"/>
  <c r="I182" i="10"/>
  <c r="K182" i="10" s="1"/>
  <c r="L182" i="10" s="1"/>
  <c r="I181" i="10"/>
  <c r="K181" i="10" s="1"/>
  <c r="L181" i="10" s="1"/>
  <c r="I180" i="10"/>
  <c r="K180" i="10" s="1"/>
  <c r="L180" i="10" s="1"/>
  <c r="I179" i="10"/>
  <c r="K179" i="10" s="1"/>
  <c r="L179" i="10" s="1"/>
  <c r="I178" i="10"/>
  <c r="K178" i="10" s="1"/>
  <c r="L178" i="10" s="1"/>
  <c r="I177" i="10"/>
  <c r="K177" i="10" s="1"/>
  <c r="L177" i="10" s="1"/>
  <c r="I176" i="10"/>
  <c r="K176" i="10" s="1"/>
  <c r="L176" i="10" s="1"/>
  <c r="I175" i="10"/>
  <c r="K175" i="10" s="1"/>
  <c r="L175" i="10" s="1"/>
  <c r="I174" i="10"/>
  <c r="K174" i="10" s="1"/>
  <c r="L174" i="10" s="1"/>
  <c r="I173" i="10"/>
  <c r="K173" i="10" s="1"/>
  <c r="L173" i="10" s="1"/>
  <c r="I172" i="10"/>
  <c r="K172" i="10" s="1"/>
  <c r="L172" i="10" s="1"/>
  <c r="I171" i="10"/>
  <c r="K171" i="10" s="1"/>
  <c r="L171" i="10" s="1"/>
  <c r="I170" i="10"/>
  <c r="I166" i="10"/>
  <c r="K166" i="10" s="1"/>
  <c r="L166" i="10" s="1"/>
  <c r="I165" i="10"/>
  <c r="K165" i="10" s="1"/>
  <c r="L165" i="10" s="1"/>
  <c r="I164" i="10"/>
  <c r="K164" i="10" s="1"/>
  <c r="L164" i="10" s="1"/>
  <c r="I163" i="10"/>
  <c r="K163" i="10" s="1"/>
  <c r="L163" i="10" s="1"/>
  <c r="I162" i="10"/>
  <c r="K162" i="10" s="1"/>
  <c r="L162" i="10" s="1"/>
  <c r="I161" i="10"/>
  <c r="K161" i="10" s="1"/>
  <c r="L161" i="10" s="1"/>
  <c r="I160" i="10"/>
  <c r="K160" i="10" s="1"/>
  <c r="L160" i="10" s="1"/>
  <c r="I159" i="10"/>
  <c r="K159" i="10" s="1"/>
  <c r="L159" i="10" s="1"/>
  <c r="I158" i="10"/>
  <c r="K158" i="10" s="1"/>
  <c r="L158" i="10" s="1"/>
  <c r="I157" i="10"/>
  <c r="K157" i="10" s="1"/>
  <c r="L157" i="10" s="1"/>
  <c r="I156" i="10"/>
  <c r="K156" i="10" s="1"/>
  <c r="L156" i="10" s="1"/>
  <c r="I155" i="10"/>
  <c r="K155" i="10" s="1"/>
  <c r="L155" i="10" s="1"/>
  <c r="I154" i="10"/>
  <c r="K154" i="10" s="1"/>
  <c r="L154" i="10" s="1"/>
  <c r="I153" i="10"/>
  <c r="I152" i="10"/>
  <c r="K152" i="10" s="1"/>
  <c r="L152" i="10" s="1"/>
  <c r="I151" i="10"/>
  <c r="K151" i="10" s="1"/>
  <c r="L151" i="10" s="1"/>
  <c r="I150" i="10"/>
  <c r="K150" i="10" s="1"/>
  <c r="L150" i="10" s="1"/>
  <c r="I149" i="10"/>
  <c r="K149" i="10" s="1"/>
  <c r="L149" i="10" s="1"/>
  <c r="I148" i="10"/>
  <c r="K148" i="10" s="1"/>
  <c r="L148" i="10" s="1"/>
  <c r="I147" i="10"/>
  <c r="K147" i="10" s="1"/>
  <c r="L147" i="10" s="1"/>
  <c r="I146" i="10"/>
  <c r="K146" i="10" s="1"/>
  <c r="L146" i="10" s="1"/>
  <c r="I145" i="10"/>
  <c r="K145" i="10" s="1"/>
  <c r="L145" i="10" s="1"/>
  <c r="I144" i="10"/>
  <c r="K144" i="10" s="1"/>
  <c r="L144" i="10" s="1"/>
  <c r="I143" i="10"/>
  <c r="K143" i="10" s="1"/>
  <c r="L143" i="10" s="1"/>
  <c r="I142" i="10"/>
  <c r="K142" i="10" s="1"/>
  <c r="L142" i="10" s="1"/>
  <c r="I141" i="10"/>
  <c r="K141" i="10" s="1"/>
  <c r="L141" i="10" s="1"/>
  <c r="I140" i="10"/>
  <c r="K140" i="10" s="1"/>
  <c r="L140" i="10" s="1"/>
  <c r="I139" i="10"/>
  <c r="K139" i="10" s="1"/>
  <c r="L139" i="10" s="1"/>
  <c r="I138" i="10"/>
  <c r="K138" i="10" s="1"/>
  <c r="L138" i="10" s="1"/>
  <c r="I137" i="10"/>
  <c r="K137" i="10" s="1"/>
  <c r="L137" i="10" s="1"/>
  <c r="I136" i="10"/>
  <c r="K136" i="10" s="1"/>
  <c r="L136" i="10" s="1"/>
  <c r="I135" i="10"/>
  <c r="K135" i="10" s="1"/>
  <c r="L135" i="10" s="1"/>
  <c r="I134" i="10"/>
  <c r="K134" i="10" s="1"/>
  <c r="L134" i="10" s="1"/>
  <c r="I133" i="10"/>
  <c r="K133" i="10" s="1"/>
  <c r="L133" i="10" s="1"/>
  <c r="I132" i="10"/>
  <c r="K132" i="10" s="1"/>
  <c r="L132" i="10" s="1"/>
  <c r="I131" i="10"/>
  <c r="K131" i="10" s="1"/>
  <c r="L131" i="10" s="1"/>
  <c r="I130" i="10"/>
  <c r="K130" i="10" s="1"/>
  <c r="L130" i="10" s="1"/>
  <c r="I129" i="10"/>
  <c r="I128" i="10"/>
  <c r="K128" i="10" s="1"/>
  <c r="L128" i="10" s="1"/>
  <c r="I127" i="10"/>
  <c r="K127" i="10" s="1"/>
  <c r="L127" i="10" s="1"/>
  <c r="I126" i="10"/>
  <c r="K126" i="10" s="1"/>
  <c r="L126" i="10" s="1"/>
  <c r="I125" i="10"/>
  <c r="K125" i="10" s="1"/>
  <c r="L125" i="10" s="1"/>
  <c r="I124" i="10"/>
  <c r="K124" i="10" s="1"/>
  <c r="L124" i="10" s="1"/>
  <c r="I123" i="10"/>
  <c r="K123" i="10" s="1"/>
  <c r="L123" i="10" s="1"/>
  <c r="I122" i="10"/>
  <c r="K122" i="10" s="1"/>
  <c r="L122" i="10" s="1"/>
  <c r="I121" i="10"/>
  <c r="K121" i="10" s="1"/>
  <c r="L121" i="10" s="1"/>
  <c r="I120" i="10"/>
  <c r="K120" i="10" s="1"/>
  <c r="L120" i="10" s="1"/>
  <c r="I119" i="10"/>
  <c r="K119" i="10" s="1"/>
  <c r="L119" i="10" s="1"/>
  <c r="I118" i="10"/>
  <c r="K118" i="10" s="1"/>
  <c r="L118" i="10" s="1"/>
  <c r="I117" i="10"/>
  <c r="K117" i="10" s="1"/>
  <c r="L117" i="10" s="1"/>
  <c r="I116" i="10"/>
  <c r="K116" i="10" s="1"/>
  <c r="L116" i="10" s="1"/>
  <c r="I115" i="10"/>
  <c r="K115" i="10" s="1"/>
  <c r="L115" i="10" s="1"/>
  <c r="I114" i="10"/>
  <c r="K114" i="10" s="1"/>
  <c r="L114" i="10" s="1"/>
  <c r="I113" i="10"/>
  <c r="I112" i="10"/>
  <c r="K112" i="10" s="1"/>
  <c r="L112" i="10" s="1"/>
  <c r="I111" i="10"/>
  <c r="K111" i="10" s="1"/>
  <c r="L111" i="10" s="1"/>
  <c r="I110" i="10"/>
  <c r="K110" i="10" s="1"/>
  <c r="L110" i="10" s="1"/>
  <c r="I109" i="10"/>
  <c r="K109" i="10" s="1"/>
  <c r="L109" i="10" s="1"/>
  <c r="I108" i="10"/>
  <c r="K108" i="10" s="1"/>
  <c r="L108" i="10" s="1"/>
  <c r="I107" i="10"/>
  <c r="K107" i="10" s="1"/>
  <c r="L107" i="10" s="1"/>
  <c r="I106" i="10"/>
  <c r="K106" i="10" s="1"/>
  <c r="L106" i="10" s="1"/>
  <c r="I105" i="10"/>
  <c r="K105" i="10" s="1"/>
  <c r="L105" i="10" s="1"/>
  <c r="I104" i="10"/>
  <c r="K104" i="10" s="1"/>
  <c r="L104" i="10" s="1"/>
  <c r="I103" i="10"/>
  <c r="K103" i="10" s="1"/>
  <c r="L103" i="10" s="1"/>
  <c r="I102" i="10"/>
  <c r="K102" i="10" s="1"/>
  <c r="L102" i="10" s="1"/>
  <c r="I101" i="10"/>
  <c r="K101" i="10" s="1"/>
  <c r="L101" i="10" s="1"/>
  <c r="I100" i="10"/>
  <c r="K100" i="10" s="1"/>
  <c r="L100" i="10" s="1"/>
  <c r="I99" i="10"/>
  <c r="K99" i="10" s="1"/>
  <c r="L99" i="10" s="1"/>
  <c r="I98" i="10"/>
  <c r="I97" i="10"/>
  <c r="K97" i="10" s="1"/>
  <c r="L97" i="10" s="1"/>
  <c r="I96" i="10"/>
  <c r="K96" i="10" s="1"/>
  <c r="L96" i="10" s="1"/>
  <c r="I95" i="10"/>
  <c r="K95" i="10" s="1"/>
  <c r="L95" i="10" s="1"/>
  <c r="I94" i="10"/>
  <c r="K94" i="10" s="1"/>
  <c r="L94" i="10" s="1"/>
  <c r="I93" i="10"/>
  <c r="K93" i="10" s="1"/>
  <c r="L93" i="10" s="1"/>
  <c r="I92" i="10"/>
  <c r="K92" i="10" s="1"/>
  <c r="L92" i="10" s="1"/>
  <c r="I91" i="10"/>
  <c r="K91" i="10" s="1"/>
  <c r="L91" i="10" s="1"/>
  <c r="I90" i="10"/>
  <c r="K90" i="10" s="1"/>
  <c r="L90" i="10" s="1"/>
  <c r="I89" i="10"/>
  <c r="K89" i="10" s="1"/>
  <c r="L89" i="10" s="1"/>
  <c r="I88" i="10"/>
  <c r="K88" i="10" s="1"/>
  <c r="L88" i="10" s="1"/>
  <c r="I87" i="10"/>
  <c r="K87" i="10" s="1"/>
  <c r="L87" i="10" s="1"/>
  <c r="I86" i="10"/>
  <c r="K86" i="10" s="1"/>
  <c r="L86" i="10" s="1"/>
  <c r="I85" i="10"/>
  <c r="K85" i="10" s="1"/>
  <c r="L85" i="10" s="1"/>
  <c r="I84" i="10"/>
  <c r="K84" i="10" s="1"/>
  <c r="L84" i="10" s="1"/>
  <c r="I83" i="10"/>
  <c r="K83" i="10" s="1"/>
  <c r="L83" i="10" s="1"/>
  <c r="I82" i="10"/>
  <c r="K82" i="10" s="1"/>
  <c r="L82" i="10" s="1"/>
  <c r="I81" i="10"/>
  <c r="K81" i="10" s="1"/>
  <c r="L81" i="10" s="1"/>
  <c r="I80" i="10"/>
  <c r="K80" i="10" s="1"/>
  <c r="L80" i="10" s="1"/>
  <c r="I79" i="10"/>
  <c r="K79" i="10" s="1"/>
  <c r="L79" i="10" s="1"/>
  <c r="I78" i="10"/>
  <c r="K78" i="10" s="1"/>
  <c r="L78" i="10" s="1"/>
  <c r="I77" i="10"/>
  <c r="K77" i="10" s="1"/>
  <c r="L77" i="10" s="1"/>
  <c r="I76" i="10"/>
  <c r="K76" i="10" s="1"/>
  <c r="L76" i="10" s="1"/>
  <c r="I70" i="10"/>
  <c r="K70" i="10" s="1"/>
  <c r="I75" i="10"/>
  <c r="K75" i="10" s="1"/>
  <c r="L75" i="10" s="1"/>
  <c r="I74" i="10"/>
  <c r="K74" i="10" s="1"/>
  <c r="L74" i="10" s="1"/>
  <c r="I73" i="10"/>
  <c r="K73" i="10" s="1"/>
  <c r="L73" i="10" s="1"/>
  <c r="I72" i="10"/>
  <c r="K72" i="10" s="1"/>
  <c r="L72" i="10" s="1"/>
  <c r="I71" i="10"/>
  <c r="K71" i="10" s="1"/>
  <c r="L71" i="10" s="1"/>
  <c r="I63" i="10"/>
  <c r="K63" i="10" s="1"/>
  <c r="L63" i="10" s="1"/>
  <c r="I59" i="10"/>
  <c r="K59" i="10" s="1"/>
  <c r="L59" i="10" s="1"/>
  <c r="I69" i="10"/>
  <c r="K69" i="10" s="1"/>
  <c r="L69" i="10" s="1"/>
  <c r="I66" i="10"/>
  <c r="K66" i="10" s="1"/>
  <c r="L66" i="10" s="1"/>
  <c r="I65" i="10"/>
  <c r="K65" i="10" s="1"/>
  <c r="L65" i="10" s="1"/>
  <c r="I64" i="10"/>
  <c r="K64" i="10" s="1"/>
  <c r="L64" i="10" s="1"/>
  <c r="I58" i="10"/>
  <c r="K58" i="10" s="1"/>
  <c r="L58" i="10" s="1"/>
  <c r="I45" i="10"/>
  <c r="K45" i="10" s="1"/>
  <c r="L45" i="10" s="1"/>
  <c r="I44" i="10"/>
  <c r="K44" i="10" s="1"/>
  <c r="L44" i="10" s="1"/>
  <c r="N43" i="10"/>
  <c r="Z43" i="10" s="1"/>
  <c r="AL43" i="10" s="1"/>
  <c r="I43" i="10"/>
  <c r="P43" i="10"/>
  <c r="AL34" i="10"/>
  <c r="CB28" i="7" s="1"/>
  <c r="Z34" i="10"/>
  <c r="BF28" i="7" s="1"/>
  <c r="N34" i="10"/>
  <c r="F34" i="10"/>
  <c r="AL32" i="10"/>
  <c r="Z32" i="10"/>
  <c r="N32" i="10"/>
  <c r="F32" i="10"/>
  <c r="L20" i="10"/>
  <c r="K20" i="10"/>
  <c r="Q16" i="14"/>
  <c r="AC16" i="14" s="1"/>
  <c r="AO16" i="14" s="1"/>
  <c r="O16" i="14"/>
  <c r="AA16" i="14" s="1"/>
  <c r="AM16" i="14" s="1"/>
  <c r="I16" i="14"/>
  <c r="L16" i="14" s="1"/>
  <c r="J30" i="14"/>
  <c r="J2" i="14" s="1"/>
  <c r="H2" i="14"/>
  <c r="H3" i="14" s="1"/>
  <c r="G30" i="14"/>
  <c r="G2" i="14" s="1"/>
  <c r="G3" i="14" s="1"/>
  <c r="E30" i="14"/>
  <c r="E2" i="14" s="1"/>
  <c r="E3" i="14" s="1"/>
  <c r="D30" i="14"/>
  <c r="D2" i="14" s="1"/>
  <c r="Q15" i="14"/>
  <c r="AC15" i="14" s="1"/>
  <c r="AO15" i="14" s="1"/>
  <c r="O15" i="14"/>
  <c r="AA15" i="14" s="1"/>
  <c r="I15" i="14"/>
  <c r="K15" i="14" s="1"/>
  <c r="M15" i="14" s="1"/>
  <c r="N15" i="14" s="1"/>
  <c r="Q14" i="14"/>
  <c r="AC14" i="14" s="1"/>
  <c r="AO14" i="14" s="1"/>
  <c r="O14" i="14"/>
  <c r="AA14" i="14" s="1"/>
  <c r="I14" i="14"/>
  <c r="K14" i="14" s="1"/>
  <c r="M14" i="14" s="1"/>
  <c r="N14" i="14" s="1"/>
  <c r="Q13" i="14"/>
  <c r="AC13" i="14" s="1"/>
  <c r="AO13" i="14" s="1"/>
  <c r="O13" i="14"/>
  <c r="AA13" i="14" s="1"/>
  <c r="I13" i="14"/>
  <c r="K13" i="14" s="1"/>
  <c r="M13" i="14" s="1"/>
  <c r="N13" i="14" s="1"/>
  <c r="Q12" i="14"/>
  <c r="AC12" i="14" s="1"/>
  <c r="AO12" i="14" s="1"/>
  <c r="O12" i="14"/>
  <c r="AA12" i="14" s="1"/>
  <c r="I12" i="14"/>
  <c r="K12" i="14" s="1"/>
  <c r="M12" i="14" s="1"/>
  <c r="N12" i="14" s="1"/>
  <c r="Q11" i="14"/>
  <c r="O11" i="14"/>
  <c r="I11" i="14"/>
  <c r="P8" i="14"/>
  <c r="AB8" i="14" s="1"/>
  <c r="O8" i="14"/>
  <c r="AA8" i="14" s="1"/>
  <c r="AX1" i="14"/>
  <c r="AW1" i="14"/>
  <c r="AV1" i="14"/>
  <c r="AU1" i="14"/>
  <c r="AT1" i="14"/>
  <c r="AS1" i="14"/>
  <c r="AR1" i="14"/>
  <c r="AO1" i="14"/>
  <c r="AL1" i="14"/>
  <c r="AK1" i="14"/>
  <c r="AJ1" i="14"/>
  <c r="AI1" i="14"/>
  <c r="AH1" i="14"/>
  <c r="AG1" i="14"/>
  <c r="AF1" i="14"/>
  <c r="AC1" i="14"/>
  <c r="Z1" i="14"/>
  <c r="Y1" i="14"/>
  <c r="X1" i="14"/>
  <c r="W1" i="14"/>
  <c r="V1" i="14"/>
  <c r="U1" i="14"/>
  <c r="T1" i="14"/>
  <c r="Q1" i="14"/>
  <c r="AQ170" i="3"/>
  <c r="AR170" i="3" s="1"/>
  <c r="AP170" i="3"/>
  <c r="AI170" i="3"/>
  <c r="AJ170" i="3" s="1"/>
  <c r="AH170" i="3"/>
  <c r="AA170" i="3"/>
  <c r="AB170" i="3" s="1"/>
  <c r="Z170" i="3"/>
  <c r="J170" i="3"/>
  <c r="K170" i="3" s="1"/>
  <c r="T170" i="3" s="1"/>
  <c r="I170" i="3"/>
  <c r="C20" i="11" l="1"/>
  <c r="F20" i="15"/>
  <c r="B20" i="11"/>
  <c r="E20" i="15"/>
  <c r="U65" i="10"/>
  <c r="W65" i="10" s="1"/>
  <c r="X65" i="10" s="1"/>
  <c r="U64" i="10"/>
  <c r="W64" i="10" s="1"/>
  <c r="X64" i="10" s="1"/>
  <c r="U59" i="10"/>
  <c r="W59" i="10" s="1"/>
  <c r="X59" i="10" s="1"/>
  <c r="U70" i="10"/>
  <c r="W70" i="10" s="1"/>
  <c r="X70" i="10" s="1"/>
  <c r="U66" i="10"/>
  <c r="W66" i="10" s="1"/>
  <c r="X66" i="10" s="1"/>
  <c r="U71" i="10"/>
  <c r="W71" i="10" s="1"/>
  <c r="X71" i="10" s="1"/>
  <c r="U58" i="10"/>
  <c r="W58" i="10" s="1"/>
  <c r="X58" i="10" s="1"/>
  <c r="U63" i="10"/>
  <c r="W63" i="10" s="1"/>
  <c r="X63" i="10" s="1"/>
  <c r="U69" i="10"/>
  <c r="W69" i="10" s="1"/>
  <c r="X69" i="10" s="1"/>
  <c r="L70" i="10"/>
  <c r="F25" i="10" s="1"/>
  <c r="E25" i="10"/>
  <c r="U732" i="10"/>
  <c r="W732" i="10" s="1"/>
  <c r="X732" i="10" s="1"/>
  <c r="BD26" i="7"/>
  <c r="CE26" i="7" s="1"/>
  <c r="I573" i="10"/>
  <c r="K573" i="10" s="1"/>
  <c r="L573" i="10" s="1"/>
  <c r="I745" i="10"/>
  <c r="K745" i="10" s="1"/>
  <c r="L745" i="10" s="1"/>
  <c r="P1" i="14"/>
  <c r="I30" i="14"/>
  <c r="I2" i="14" s="1"/>
  <c r="J8" i="6" s="1"/>
  <c r="AF26" i="7"/>
  <c r="B20" i="15" s="1"/>
  <c r="BX26" i="7"/>
  <c r="J3" i="14"/>
  <c r="L8" i="6"/>
  <c r="Q30" i="14"/>
  <c r="Q2" i="14" s="1"/>
  <c r="K16" i="14"/>
  <c r="M16" i="14" s="1"/>
  <c r="N16" i="14" s="1"/>
  <c r="I451" i="10"/>
  <c r="K451" i="10" s="1"/>
  <c r="L451" i="10" s="1"/>
  <c r="I704" i="10"/>
  <c r="K704" i="10" s="1"/>
  <c r="L704" i="10" s="1"/>
  <c r="AA11" i="7"/>
  <c r="AA8" i="7" s="1"/>
  <c r="F11" i="7"/>
  <c r="F8" i="7" s="1"/>
  <c r="AW11" i="7"/>
  <c r="AW8" i="7" s="1"/>
  <c r="AA8" i="6"/>
  <c r="I8" i="6"/>
  <c r="BS11" i="7"/>
  <c r="BS8" i="7" s="1"/>
  <c r="C8" i="6"/>
  <c r="U8" i="6"/>
  <c r="AJ281" i="3"/>
  <c r="AJ343" i="3"/>
  <c r="AJ419" i="3"/>
  <c r="AJ449" i="3"/>
  <c r="AJ486" i="3"/>
  <c r="AJ519" i="3"/>
  <c r="AJ551" i="3"/>
  <c r="AJ593" i="3"/>
  <c r="D21" i="10"/>
  <c r="I385" i="10"/>
  <c r="K385" i="10" s="1"/>
  <c r="L385" i="10" s="1"/>
  <c r="I512" i="10"/>
  <c r="K512" i="10" s="1"/>
  <c r="L512" i="10" s="1"/>
  <c r="I649" i="10"/>
  <c r="K649" i="10" s="1"/>
  <c r="L649" i="10" s="1"/>
  <c r="I728" i="10"/>
  <c r="K728" i="10" s="1"/>
  <c r="L728" i="10" s="1"/>
  <c r="K43" i="10"/>
  <c r="I274" i="10"/>
  <c r="K274" i="10" s="1"/>
  <c r="L274" i="10" s="1"/>
  <c r="I333" i="10"/>
  <c r="K333" i="10" s="1"/>
  <c r="L333" i="10" s="1"/>
  <c r="AS349" i="10"/>
  <c r="AU349" i="10" s="1"/>
  <c r="AV349" i="10" s="1"/>
  <c r="I422" i="10"/>
  <c r="K422" i="10" s="1"/>
  <c r="L422" i="10" s="1"/>
  <c r="I483" i="10"/>
  <c r="K483" i="10" s="1"/>
  <c r="L483" i="10" s="1"/>
  <c r="I544" i="10"/>
  <c r="K544" i="10" s="1"/>
  <c r="L544" i="10" s="1"/>
  <c r="I604" i="10"/>
  <c r="K604" i="10" s="1"/>
  <c r="L604" i="10" s="1"/>
  <c r="I679" i="10"/>
  <c r="K679" i="10" s="1"/>
  <c r="L679" i="10" s="1"/>
  <c r="I712" i="10"/>
  <c r="K712" i="10" s="1"/>
  <c r="L712" i="10" s="1"/>
  <c r="D26" i="10"/>
  <c r="U112" i="10"/>
  <c r="W112" i="10" s="1"/>
  <c r="X112" i="10" s="1"/>
  <c r="U126" i="10"/>
  <c r="W126" i="10" s="1"/>
  <c r="X126" i="10" s="1"/>
  <c r="U137" i="10"/>
  <c r="W137" i="10" s="1"/>
  <c r="X137" i="10" s="1"/>
  <c r="U150" i="10"/>
  <c r="W150" i="10" s="1"/>
  <c r="X150" i="10" s="1"/>
  <c r="I234" i="10"/>
  <c r="K234" i="10" s="1"/>
  <c r="L234" i="10" s="1"/>
  <c r="I262" i="10"/>
  <c r="K262" i="10" s="1"/>
  <c r="L262" i="10" s="1"/>
  <c r="I288" i="10"/>
  <c r="K288" i="10" s="1"/>
  <c r="L288" i="10" s="1"/>
  <c r="I317" i="10"/>
  <c r="K317" i="10" s="1"/>
  <c r="L317" i="10" s="1"/>
  <c r="AS347" i="10"/>
  <c r="AU347" i="10" s="1"/>
  <c r="AV347" i="10" s="1"/>
  <c r="I349" i="10"/>
  <c r="K349" i="10" s="1"/>
  <c r="L349" i="10" s="1"/>
  <c r="AS351" i="10"/>
  <c r="AU351" i="10" s="1"/>
  <c r="AV351" i="10" s="1"/>
  <c r="I353" i="10"/>
  <c r="K353" i="10" s="1"/>
  <c r="L353" i="10" s="1"/>
  <c r="I355" i="10"/>
  <c r="K355" i="10" s="1"/>
  <c r="L355" i="10" s="1"/>
  <c r="AS359" i="10"/>
  <c r="AU359" i="10" s="1"/>
  <c r="AV359" i="10" s="1"/>
  <c r="I361" i="10"/>
  <c r="K361" i="10" s="1"/>
  <c r="L361" i="10" s="1"/>
  <c r="I363" i="10"/>
  <c r="K363" i="10" s="1"/>
  <c r="L363" i="10" s="1"/>
  <c r="AS367" i="10"/>
  <c r="AU367" i="10" s="1"/>
  <c r="AV367" i="10" s="1"/>
  <c r="I369" i="10"/>
  <c r="K369" i="10" s="1"/>
  <c r="L369" i="10" s="1"/>
  <c r="I406" i="10"/>
  <c r="K406" i="10" s="1"/>
  <c r="L406" i="10" s="1"/>
  <c r="I435" i="10"/>
  <c r="K435" i="10" s="1"/>
  <c r="L435" i="10" s="1"/>
  <c r="I467" i="10"/>
  <c r="K467" i="10" s="1"/>
  <c r="L467" i="10" s="1"/>
  <c r="I496" i="10"/>
  <c r="K496" i="10" s="1"/>
  <c r="L496" i="10" s="1"/>
  <c r="I528" i="10"/>
  <c r="K528" i="10" s="1"/>
  <c r="L528" i="10" s="1"/>
  <c r="I558" i="10"/>
  <c r="K558" i="10" s="1"/>
  <c r="L558" i="10" s="1"/>
  <c r="I589" i="10"/>
  <c r="K589" i="10" s="1"/>
  <c r="L589" i="10" s="1"/>
  <c r="I663" i="10"/>
  <c r="K663" i="10" s="1"/>
  <c r="L663" i="10" s="1"/>
  <c r="I689" i="10"/>
  <c r="K689" i="10" s="1"/>
  <c r="L689" i="10" s="1"/>
  <c r="I720" i="10"/>
  <c r="K720" i="10" s="1"/>
  <c r="L720" i="10" s="1"/>
  <c r="U73" i="10"/>
  <c r="W73" i="10" s="1"/>
  <c r="X73" i="10" s="1"/>
  <c r="U74" i="10"/>
  <c r="W74" i="10" s="1"/>
  <c r="X74" i="10" s="1"/>
  <c r="U75" i="10"/>
  <c r="W75" i="10" s="1"/>
  <c r="X75" i="10" s="1"/>
  <c r="U76" i="10"/>
  <c r="W76" i="10" s="1"/>
  <c r="X76" i="10" s="1"/>
  <c r="U79" i="10"/>
  <c r="W79" i="10" s="1"/>
  <c r="X79" i="10" s="1"/>
  <c r="U97" i="10"/>
  <c r="W97" i="10" s="1"/>
  <c r="X97" i="10" s="1"/>
  <c r="U104" i="10"/>
  <c r="W104" i="10" s="1"/>
  <c r="X104" i="10" s="1"/>
  <c r="D23" i="10"/>
  <c r="D29" i="10"/>
  <c r="U83" i="10"/>
  <c r="W83" i="10" s="1"/>
  <c r="X83" i="10" s="1"/>
  <c r="U99" i="10"/>
  <c r="W99" i="10" s="1"/>
  <c r="X99" i="10" s="1"/>
  <c r="U108" i="10"/>
  <c r="W108" i="10" s="1"/>
  <c r="X108" i="10" s="1"/>
  <c r="U114" i="10"/>
  <c r="W114" i="10" s="1"/>
  <c r="X114" i="10" s="1"/>
  <c r="U122" i="10"/>
  <c r="W122" i="10" s="1"/>
  <c r="X122" i="10" s="1"/>
  <c r="I242" i="10"/>
  <c r="K242" i="10" s="1"/>
  <c r="L242" i="10" s="1"/>
  <c r="I254" i="10"/>
  <c r="K254" i="10" s="1"/>
  <c r="L254" i="10" s="1"/>
  <c r="I266" i="10"/>
  <c r="K266" i="10" s="1"/>
  <c r="L266" i="10" s="1"/>
  <c r="I280" i="10"/>
  <c r="K280" i="10" s="1"/>
  <c r="L280" i="10" s="1"/>
  <c r="I295" i="10"/>
  <c r="K295" i="10" s="1"/>
  <c r="I309" i="10"/>
  <c r="K309" i="10" s="1"/>
  <c r="L309" i="10" s="1"/>
  <c r="I325" i="10"/>
  <c r="K325" i="10" s="1"/>
  <c r="L325" i="10" s="1"/>
  <c r="I341" i="10"/>
  <c r="K341" i="10" s="1"/>
  <c r="L341" i="10" s="1"/>
  <c r="I377" i="10"/>
  <c r="K377" i="10" s="1"/>
  <c r="L377" i="10" s="1"/>
  <c r="I393" i="10"/>
  <c r="K393" i="10" s="1"/>
  <c r="L393" i="10" s="1"/>
  <c r="I414" i="10"/>
  <c r="K414" i="10" s="1"/>
  <c r="L414" i="10" s="1"/>
  <c r="I432" i="10"/>
  <c r="K432" i="10" s="1"/>
  <c r="L432" i="10" s="1"/>
  <c r="I443" i="10"/>
  <c r="K443" i="10" s="1"/>
  <c r="L443" i="10" s="1"/>
  <c r="I459" i="10"/>
  <c r="K459" i="10" s="1"/>
  <c r="L459" i="10" s="1"/>
  <c r="I475" i="10"/>
  <c r="K475" i="10" s="1"/>
  <c r="L475" i="10" s="1"/>
  <c r="I491" i="10"/>
  <c r="K491" i="10" s="1"/>
  <c r="L491" i="10" s="1"/>
  <c r="I504" i="10"/>
  <c r="K504" i="10" s="1"/>
  <c r="L504" i="10" s="1"/>
  <c r="I520" i="10"/>
  <c r="K520" i="10" s="1"/>
  <c r="L520" i="10" s="1"/>
  <c r="I536" i="10"/>
  <c r="K536" i="10" s="1"/>
  <c r="L536" i="10" s="1"/>
  <c r="I551" i="10"/>
  <c r="K551" i="10" s="1"/>
  <c r="L551" i="10" s="1"/>
  <c r="I566" i="10"/>
  <c r="K566" i="10" s="1"/>
  <c r="L566" i="10" s="1"/>
  <c r="I581" i="10"/>
  <c r="K581" i="10" s="1"/>
  <c r="L581" i="10" s="1"/>
  <c r="I597" i="10"/>
  <c r="K597" i="10" s="1"/>
  <c r="L597" i="10" s="1"/>
  <c r="AS631" i="10"/>
  <c r="AU631" i="10" s="1"/>
  <c r="AV631" i="10" s="1"/>
  <c r="I633" i="10"/>
  <c r="K633" i="10" s="1"/>
  <c r="L633" i="10" s="1"/>
  <c r="I641" i="10"/>
  <c r="K641" i="10" s="1"/>
  <c r="L641" i="10" s="1"/>
  <c r="I655" i="10"/>
  <c r="K655" i="10" s="1"/>
  <c r="L655" i="10" s="1"/>
  <c r="I671" i="10"/>
  <c r="K671" i="10" s="1"/>
  <c r="L671" i="10" s="1"/>
  <c r="I681" i="10"/>
  <c r="K681" i="10" s="1"/>
  <c r="L681" i="10" s="1"/>
  <c r="I696" i="10"/>
  <c r="K696" i="10" s="1"/>
  <c r="L696" i="10" s="1"/>
  <c r="I708" i="10"/>
  <c r="K708" i="10" s="1"/>
  <c r="L708" i="10" s="1"/>
  <c r="I716" i="10"/>
  <c r="K716" i="10" s="1"/>
  <c r="L716" i="10" s="1"/>
  <c r="I724" i="10"/>
  <c r="K724" i="10" s="1"/>
  <c r="L724" i="10" s="1"/>
  <c r="I734" i="10"/>
  <c r="K734" i="10" s="1"/>
  <c r="L734" i="10" s="1"/>
  <c r="I741" i="10"/>
  <c r="K741" i="10" s="1"/>
  <c r="L741" i="10" s="1"/>
  <c r="I749" i="10"/>
  <c r="K749" i="10" s="1"/>
  <c r="L749" i="10" s="1"/>
  <c r="U100" i="10"/>
  <c r="W100" i="10" s="1"/>
  <c r="X100" i="10" s="1"/>
  <c r="U113" i="10"/>
  <c r="W113" i="10" s="1"/>
  <c r="U72" i="10"/>
  <c r="W72" i="10" s="1"/>
  <c r="X72" i="10" s="1"/>
  <c r="U87" i="10"/>
  <c r="W87" i="10" s="1"/>
  <c r="X87" i="10" s="1"/>
  <c r="U98" i="10"/>
  <c r="U115" i="10"/>
  <c r="W115" i="10" s="1"/>
  <c r="X115" i="10" s="1"/>
  <c r="D22" i="10"/>
  <c r="D25" i="10"/>
  <c r="D28" i="10"/>
  <c r="D31" i="10"/>
  <c r="U77" i="10"/>
  <c r="W77" i="10" s="1"/>
  <c r="X77" i="10" s="1"/>
  <c r="U81" i="10"/>
  <c r="W81" i="10" s="1"/>
  <c r="X81" i="10" s="1"/>
  <c r="U85" i="10"/>
  <c r="W85" i="10" s="1"/>
  <c r="X85" i="10" s="1"/>
  <c r="U89" i="10"/>
  <c r="W89" i="10" s="1"/>
  <c r="X89" i="10" s="1"/>
  <c r="U90" i="10"/>
  <c r="W90" i="10" s="1"/>
  <c r="X90" i="10" s="1"/>
  <c r="U91" i="10"/>
  <c r="W91" i="10" s="1"/>
  <c r="X91" i="10" s="1"/>
  <c r="U92" i="10"/>
  <c r="W92" i="10" s="1"/>
  <c r="X92" i="10" s="1"/>
  <c r="U93" i="10"/>
  <c r="W93" i="10" s="1"/>
  <c r="X93" i="10" s="1"/>
  <c r="U94" i="10"/>
  <c r="W94" i="10" s="1"/>
  <c r="X94" i="10" s="1"/>
  <c r="U95" i="10"/>
  <c r="W95" i="10" s="1"/>
  <c r="X95" i="10" s="1"/>
  <c r="U102" i="10"/>
  <c r="W102" i="10" s="1"/>
  <c r="X102" i="10" s="1"/>
  <c r="U106" i="10"/>
  <c r="W106" i="10" s="1"/>
  <c r="X106" i="10" s="1"/>
  <c r="U110" i="10"/>
  <c r="W110" i="10" s="1"/>
  <c r="X110" i="10" s="1"/>
  <c r="U117" i="10"/>
  <c r="W117" i="10" s="1"/>
  <c r="X117" i="10" s="1"/>
  <c r="U118" i="10"/>
  <c r="W118" i="10" s="1"/>
  <c r="X118" i="10" s="1"/>
  <c r="U119" i="10"/>
  <c r="W119" i="10" s="1"/>
  <c r="X119" i="10" s="1"/>
  <c r="U120" i="10"/>
  <c r="W120" i="10" s="1"/>
  <c r="X120" i="10" s="1"/>
  <c r="U124" i="10"/>
  <c r="W124" i="10" s="1"/>
  <c r="X124" i="10" s="1"/>
  <c r="U128" i="10"/>
  <c r="W128" i="10" s="1"/>
  <c r="X128" i="10" s="1"/>
  <c r="U129" i="10"/>
  <c r="W129" i="10" s="1"/>
  <c r="U134" i="10"/>
  <c r="W134" i="10" s="1"/>
  <c r="X134" i="10" s="1"/>
  <c r="U135" i="10"/>
  <c r="W135" i="10" s="1"/>
  <c r="X135" i="10" s="1"/>
  <c r="U139" i="10"/>
  <c r="W139" i="10" s="1"/>
  <c r="X139" i="10" s="1"/>
  <c r="U140" i="10"/>
  <c r="W140" i="10" s="1"/>
  <c r="X140" i="10" s="1"/>
  <c r="U141" i="10"/>
  <c r="W141" i="10" s="1"/>
  <c r="X141" i="10" s="1"/>
  <c r="U142" i="10"/>
  <c r="W142" i="10" s="1"/>
  <c r="X142" i="10" s="1"/>
  <c r="U143" i="10"/>
  <c r="W143" i="10" s="1"/>
  <c r="X143" i="10" s="1"/>
  <c r="U144" i="10"/>
  <c r="W144" i="10" s="1"/>
  <c r="X144" i="10" s="1"/>
  <c r="U145" i="10"/>
  <c r="W145" i="10" s="1"/>
  <c r="X145" i="10" s="1"/>
  <c r="U146" i="10"/>
  <c r="W146" i="10" s="1"/>
  <c r="X146" i="10" s="1"/>
  <c r="U147" i="10"/>
  <c r="W147" i="10" s="1"/>
  <c r="X147" i="10" s="1"/>
  <c r="U148" i="10"/>
  <c r="W148" i="10" s="1"/>
  <c r="X148" i="10" s="1"/>
  <c r="U152" i="10"/>
  <c r="W152" i="10" s="1"/>
  <c r="X152" i="10" s="1"/>
  <c r="AS172" i="10"/>
  <c r="AU172" i="10" s="1"/>
  <c r="AV172" i="10" s="1"/>
  <c r="AS174" i="10"/>
  <c r="AU174" i="10" s="1"/>
  <c r="AV174" i="10" s="1"/>
  <c r="AS176" i="10"/>
  <c r="AU176" i="10" s="1"/>
  <c r="AV176" i="10" s="1"/>
  <c r="AS178" i="10"/>
  <c r="AU178" i="10" s="1"/>
  <c r="AV178" i="10" s="1"/>
  <c r="AS180" i="10"/>
  <c r="AU180" i="10" s="1"/>
  <c r="AV180" i="10" s="1"/>
  <c r="AS182" i="10"/>
  <c r="AU182" i="10" s="1"/>
  <c r="AV182" i="10" s="1"/>
  <c r="AS188" i="10"/>
  <c r="AU188" i="10" s="1"/>
  <c r="AV188" i="10" s="1"/>
  <c r="AS190" i="10"/>
  <c r="AU190" i="10" s="1"/>
  <c r="AV190" i="10" s="1"/>
  <c r="AS193" i="10"/>
  <c r="AU193" i="10" s="1"/>
  <c r="AV193" i="10" s="1"/>
  <c r="AS195" i="10"/>
  <c r="AU195" i="10" s="1"/>
  <c r="AV195" i="10" s="1"/>
  <c r="AS197" i="10"/>
  <c r="AU197" i="10" s="1"/>
  <c r="AV197" i="10" s="1"/>
  <c r="AS199" i="10"/>
  <c r="AU199" i="10" s="1"/>
  <c r="AV199" i="10" s="1"/>
  <c r="AS201" i="10"/>
  <c r="AU201" i="10" s="1"/>
  <c r="AV201" i="10" s="1"/>
  <c r="AS203" i="10"/>
  <c r="AU203" i="10" s="1"/>
  <c r="AV203" i="10" s="1"/>
  <c r="AS205" i="10"/>
  <c r="AU205" i="10" s="1"/>
  <c r="AV205" i="10" s="1"/>
  <c r="AS207" i="10"/>
  <c r="AU207" i="10" s="1"/>
  <c r="AV207" i="10" s="1"/>
  <c r="I230" i="10"/>
  <c r="K230" i="10" s="1"/>
  <c r="L230" i="10" s="1"/>
  <c r="I238" i="10"/>
  <c r="K238" i="10" s="1"/>
  <c r="L238" i="10" s="1"/>
  <c r="I246" i="10"/>
  <c r="K246" i="10" s="1"/>
  <c r="L246" i="10" s="1"/>
  <c r="I250" i="10"/>
  <c r="K250" i="10" s="1"/>
  <c r="L250" i="10" s="1"/>
  <c r="I258" i="10"/>
  <c r="K258" i="10" s="1"/>
  <c r="L258" i="10" s="1"/>
  <c r="I270" i="10"/>
  <c r="K270" i="10" s="1"/>
  <c r="L270" i="10" s="1"/>
  <c r="I278" i="10"/>
  <c r="K278" i="10" s="1"/>
  <c r="L278" i="10" s="1"/>
  <c r="I284" i="10"/>
  <c r="K284" i="10" s="1"/>
  <c r="L284" i="10" s="1"/>
  <c r="I292" i="10"/>
  <c r="K292" i="10" s="1"/>
  <c r="L292" i="10" s="1"/>
  <c r="I299" i="10"/>
  <c r="K299" i="10" s="1"/>
  <c r="L299" i="10" s="1"/>
  <c r="I305" i="10"/>
  <c r="K305" i="10" s="1"/>
  <c r="L305" i="10" s="1"/>
  <c r="I313" i="10"/>
  <c r="K313" i="10" s="1"/>
  <c r="L313" i="10" s="1"/>
  <c r="AS321" i="10"/>
  <c r="AU321" i="10" s="1"/>
  <c r="AV321" i="10" s="1"/>
  <c r="I323" i="10"/>
  <c r="K323" i="10" s="1"/>
  <c r="L323" i="10" s="1"/>
  <c r="AS329" i="10"/>
  <c r="AU329" i="10" s="1"/>
  <c r="AV329" i="10" s="1"/>
  <c r="I331" i="10"/>
  <c r="K331" i="10" s="1"/>
  <c r="L331" i="10" s="1"/>
  <c r="AS337" i="10"/>
  <c r="AU337" i="10" s="1"/>
  <c r="AV337" i="10" s="1"/>
  <c r="I339" i="10"/>
  <c r="K339" i="10" s="1"/>
  <c r="L339" i="10" s="1"/>
  <c r="AS345" i="10"/>
  <c r="AU345" i="10" s="1"/>
  <c r="AV345" i="10" s="1"/>
  <c r="I373" i="10"/>
  <c r="K373" i="10" s="1"/>
  <c r="L373" i="10" s="1"/>
  <c r="I381" i="10"/>
  <c r="K381" i="10" s="1"/>
  <c r="L381" i="10" s="1"/>
  <c r="I389" i="10"/>
  <c r="K389" i="10" s="1"/>
  <c r="L389" i="10" s="1"/>
  <c r="I396" i="10"/>
  <c r="K396" i="10" s="1"/>
  <c r="L396" i="10" s="1"/>
  <c r="I402" i="10"/>
  <c r="K402" i="10" s="1"/>
  <c r="L402" i="10" s="1"/>
  <c r="I410" i="10"/>
  <c r="K410" i="10" s="1"/>
  <c r="L410" i="10" s="1"/>
  <c r="I418" i="10"/>
  <c r="K418" i="10" s="1"/>
  <c r="L418" i="10" s="1"/>
  <c r="I428" i="10"/>
  <c r="K428" i="10" s="1"/>
  <c r="L428" i="10" s="1"/>
  <c r="I439" i="10"/>
  <c r="K439" i="10" s="1"/>
  <c r="L439" i="10" s="1"/>
  <c r="I447" i="10"/>
  <c r="K447" i="10" s="1"/>
  <c r="L447" i="10" s="1"/>
  <c r="I455" i="10"/>
  <c r="K455" i="10" s="1"/>
  <c r="L455" i="10" s="1"/>
  <c r="I463" i="10"/>
  <c r="K463" i="10" s="1"/>
  <c r="L463" i="10" s="1"/>
  <c r="I471" i="10"/>
  <c r="K471" i="10" s="1"/>
  <c r="L471" i="10" s="1"/>
  <c r="I479" i="10"/>
  <c r="K479" i="10" s="1"/>
  <c r="I489" i="10"/>
  <c r="K489" i="10" s="1"/>
  <c r="L489" i="10" s="1"/>
  <c r="I494" i="10"/>
  <c r="K494" i="10" s="1"/>
  <c r="L494" i="10" s="1"/>
  <c r="I502" i="10"/>
  <c r="K502" i="10" s="1"/>
  <c r="L502" i="10" s="1"/>
  <c r="I510" i="10"/>
  <c r="K510" i="10" s="1"/>
  <c r="L510" i="10" s="1"/>
  <c r="I516" i="10"/>
  <c r="K516" i="10" s="1"/>
  <c r="L516" i="10" s="1"/>
  <c r="I524" i="10"/>
  <c r="K524" i="10" s="1"/>
  <c r="L524" i="10" s="1"/>
  <c r="I532" i="10"/>
  <c r="K532" i="10" s="1"/>
  <c r="L532" i="10" s="1"/>
  <c r="I540" i="10"/>
  <c r="K540" i="10" s="1"/>
  <c r="L540" i="10" s="1"/>
  <c r="I547" i="10"/>
  <c r="K547" i="10" s="1"/>
  <c r="L547" i="10" s="1"/>
  <c r="I554" i="10"/>
  <c r="K554" i="10" s="1"/>
  <c r="L554" i="10" s="1"/>
  <c r="I562" i="10"/>
  <c r="K562" i="10" s="1"/>
  <c r="L562" i="10" s="1"/>
  <c r="I569" i="10"/>
  <c r="K569" i="10" s="1"/>
  <c r="L569" i="10" s="1"/>
  <c r="I577" i="10"/>
  <c r="K577" i="10" s="1"/>
  <c r="L577" i="10" s="1"/>
  <c r="I585" i="10"/>
  <c r="K585" i="10" s="1"/>
  <c r="L585" i="10" s="1"/>
  <c r="I593" i="10"/>
  <c r="K593" i="10" s="1"/>
  <c r="L593" i="10" s="1"/>
  <c r="AS600" i="10"/>
  <c r="AU600" i="10" s="1"/>
  <c r="AV600" i="10" s="1"/>
  <c r="I602" i="10"/>
  <c r="K602" i="10" s="1"/>
  <c r="L602" i="10" s="1"/>
  <c r="I608" i="10"/>
  <c r="K608" i="10" s="1"/>
  <c r="L608" i="10" s="1"/>
  <c r="I610" i="10"/>
  <c r="K610" i="10" s="1"/>
  <c r="L610" i="10" s="1"/>
  <c r="AS614" i="10"/>
  <c r="AU614" i="10" s="1"/>
  <c r="AV614" i="10" s="1"/>
  <c r="I616" i="10"/>
  <c r="K616" i="10" s="1"/>
  <c r="L616" i="10" s="1"/>
  <c r="I618" i="10"/>
  <c r="K618" i="10" s="1"/>
  <c r="L618" i="10" s="1"/>
  <c r="AS622" i="10"/>
  <c r="AU622" i="10" s="1"/>
  <c r="AV622" i="10" s="1"/>
  <c r="I624" i="10"/>
  <c r="K624" i="10" s="1"/>
  <c r="L624" i="10" s="1"/>
  <c r="I626" i="10"/>
  <c r="K626" i="10" s="1"/>
  <c r="L626" i="10" s="1"/>
  <c r="I635" i="10"/>
  <c r="K635" i="10" s="1"/>
  <c r="L635" i="10" s="1"/>
  <c r="I647" i="10"/>
  <c r="K647" i="10" s="1"/>
  <c r="L647" i="10" s="1"/>
  <c r="I653" i="10"/>
  <c r="K653" i="10" s="1"/>
  <c r="L653" i="10" s="1"/>
  <c r="I661" i="10"/>
  <c r="K661" i="10" s="1"/>
  <c r="L661" i="10" s="1"/>
  <c r="AS667" i="10"/>
  <c r="AU667" i="10" s="1"/>
  <c r="AV667" i="10" s="1"/>
  <c r="I669" i="10"/>
  <c r="K669" i="10" s="1"/>
  <c r="L669" i="10" s="1"/>
  <c r="AS675" i="10"/>
  <c r="AU675" i="10" s="1"/>
  <c r="AV675" i="10" s="1"/>
  <c r="I677" i="10"/>
  <c r="K677" i="10" s="1"/>
  <c r="L677" i="10" s="1"/>
  <c r="AS685" i="10"/>
  <c r="AU685" i="10" s="1"/>
  <c r="AV685" i="10" s="1"/>
  <c r="I687" i="10"/>
  <c r="K687" i="10" s="1"/>
  <c r="L687" i="10" s="1"/>
  <c r="AS692" i="10"/>
  <c r="AU692" i="10" s="1"/>
  <c r="AV692" i="10" s="1"/>
  <c r="I694" i="10"/>
  <c r="K694" i="10" s="1"/>
  <c r="L694" i="10" s="1"/>
  <c r="AS700" i="10"/>
  <c r="AU700" i="10" s="1"/>
  <c r="AV700" i="10" s="1"/>
  <c r="I702" i="10"/>
  <c r="K702" i="10" s="1"/>
  <c r="L702" i="10" s="1"/>
  <c r="U430" i="10"/>
  <c r="W430" i="10" s="1"/>
  <c r="X430" i="10" s="1"/>
  <c r="I430" i="10"/>
  <c r="K430" i="10" s="1"/>
  <c r="L430" i="10" s="1"/>
  <c r="I441" i="10"/>
  <c r="K441" i="10" s="1"/>
  <c r="L441" i="10" s="1"/>
  <c r="I449" i="10"/>
  <c r="K449" i="10" s="1"/>
  <c r="L449" i="10" s="1"/>
  <c r="I457" i="10"/>
  <c r="K457" i="10" s="1"/>
  <c r="L457" i="10" s="1"/>
  <c r="I465" i="10"/>
  <c r="K465" i="10" s="1"/>
  <c r="L465" i="10" s="1"/>
  <c r="I473" i="10"/>
  <c r="K473" i="10" s="1"/>
  <c r="L473" i="10" s="1"/>
  <c r="I481" i="10"/>
  <c r="K481" i="10" s="1"/>
  <c r="L481" i="10" s="1"/>
  <c r="AS487" i="10"/>
  <c r="AU487" i="10" s="1"/>
  <c r="AV487" i="10" s="1"/>
  <c r="I487" i="10"/>
  <c r="K487" i="10" s="1"/>
  <c r="L487" i="10" s="1"/>
  <c r="AS500" i="10"/>
  <c r="AU500" i="10" s="1"/>
  <c r="AV500" i="10" s="1"/>
  <c r="I500" i="10"/>
  <c r="K500" i="10" s="1"/>
  <c r="L500" i="10" s="1"/>
  <c r="I506" i="10"/>
  <c r="K506" i="10" s="1"/>
  <c r="L506" i="10" s="1"/>
  <c r="I426" i="10"/>
  <c r="K426" i="10" s="1"/>
  <c r="L426" i="10" s="1"/>
  <c r="I437" i="10"/>
  <c r="K437" i="10" s="1"/>
  <c r="L437" i="10" s="1"/>
  <c r="I445" i="10"/>
  <c r="K445" i="10" s="1"/>
  <c r="L445" i="10" s="1"/>
  <c r="U453" i="10"/>
  <c r="W453" i="10" s="1"/>
  <c r="X453" i="10" s="1"/>
  <c r="I453" i="10"/>
  <c r="K453" i="10" s="1"/>
  <c r="L453" i="10" s="1"/>
  <c r="U461" i="10"/>
  <c r="W461" i="10" s="1"/>
  <c r="X461" i="10" s="1"/>
  <c r="I461" i="10"/>
  <c r="K461" i="10" s="1"/>
  <c r="L461" i="10" s="1"/>
  <c r="I469" i="10"/>
  <c r="K469" i="10" s="1"/>
  <c r="L469" i="10" s="1"/>
  <c r="I477" i="10"/>
  <c r="K477" i="10" s="1"/>
  <c r="L477" i="10" s="1"/>
  <c r="I485" i="10"/>
  <c r="K485" i="10" s="1"/>
  <c r="L485" i="10" s="1"/>
  <c r="AS492" i="10"/>
  <c r="AU492" i="10" s="1"/>
  <c r="AV492" i="10" s="1"/>
  <c r="I492" i="10"/>
  <c r="K492" i="10" s="1"/>
  <c r="L492" i="10" s="1"/>
  <c r="I498" i="10"/>
  <c r="K498" i="10" s="1"/>
  <c r="L498" i="10" s="1"/>
  <c r="AS508" i="10"/>
  <c r="AU508" i="10" s="1"/>
  <c r="AV508" i="10" s="1"/>
  <c r="I508" i="10"/>
  <c r="K508" i="10" s="1"/>
  <c r="L508" i="10" s="1"/>
  <c r="U80" i="10"/>
  <c r="W80" i="10" s="1"/>
  <c r="X80" i="10" s="1"/>
  <c r="U86" i="10"/>
  <c r="W86" i="10" s="1"/>
  <c r="X86" i="10" s="1"/>
  <c r="U96" i="10"/>
  <c r="W96" i="10" s="1"/>
  <c r="X96" i="10" s="1"/>
  <c r="U103" i="10"/>
  <c r="W103" i="10" s="1"/>
  <c r="X103" i="10" s="1"/>
  <c r="U109" i="10"/>
  <c r="W109" i="10" s="1"/>
  <c r="X109" i="10" s="1"/>
  <c r="U121" i="10"/>
  <c r="W121" i="10" s="1"/>
  <c r="X121" i="10" s="1"/>
  <c r="U127" i="10"/>
  <c r="W127" i="10" s="1"/>
  <c r="X127" i="10" s="1"/>
  <c r="U130" i="10"/>
  <c r="W130" i="10" s="1"/>
  <c r="X130" i="10" s="1"/>
  <c r="U131" i="10"/>
  <c r="W131" i="10" s="1"/>
  <c r="X131" i="10" s="1"/>
  <c r="U132" i="10"/>
  <c r="W132" i="10" s="1"/>
  <c r="X132" i="10" s="1"/>
  <c r="U133" i="10"/>
  <c r="W133" i="10" s="1"/>
  <c r="X133" i="10" s="1"/>
  <c r="U136" i="10"/>
  <c r="W136" i="10" s="1"/>
  <c r="X136" i="10" s="1"/>
  <c r="AS357" i="10"/>
  <c r="AU357" i="10" s="1"/>
  <c r="AV357" i="10" s="1"/>
  <c r="AS365" i="10"/>
  <c r="AU365" i="10" s="1"/>
  <c r="AV365" i="10" s="1"/>
  <c r="F22" i="10"/>
  <c r="D24" i="10"/>
  <c r="D27" i="10"/>
  <c r="D30" i="10"/>
  <c r="AS173" i="10"/>
  <c r="AU173" i="10" s="1"/>
  <c r="AV173" i="10" s="1"/>
  <c r="AS175" i="10"/>
  <c r="AU175" i="10" s="1"/>
  <c r="AV175" i="10" s="1"/>
  <c r="AS177" i="10"/>
  <c r="AU177" i="10" s="1"/>
  <c r="AV177" i="10" s="1"/>
  <c r="AS179" i="10"/>
  <c r="AU179" i="10" s="1"/>
  <c r="AV179" i="10" s="1"/>
  <c r="AS181" i="10"/>
  <c r="AU181" i="10" s="1"/>
  <c r="AV181" i="10" s="1"/>
  <c r="AS183" i="10"/>
  <c r="AU183" i="10" s="1"/>
  <c r="AV183" i="10" s="1"/>
  <c r="AS187" i="10"/>
  <c r="AU187" i="10" s="1"/>
  <c r="AS189" i="10"/>
  <c r="AU189" i="10" s="1"/>
  <c r="AV189" i="10" s="1"/>
  <c r="AS191" i="10"/>
  <c r="AU191" i="10" s="1"/>
  <c r="AV191" i="10" s="1"/>
  <c r="AS192" i="10"/>
  <c r="AU192" i="10" s="1"/>
  <c r="AV192" i="10" s="1"/>
  <c r="AS194" i="10"/>
  <c r="AU194" i="10" s="1"/>
  <c r="AV194" i="10" s="1"/>
  <c r="AS196" i="10"/>
  <c r="AU196" i="10" s="1"/>
  <c r="AV196" i="10" s="1"/>
  <c r="AS198" i="10"/>
  <c r="AU198" i="10" s="1"/>
  <c r="AV198" i="10" s="1"/>
  <c r="AS200" i="10"/>
  <c r="AU200" i="10" s="1"/>
  <c r="AV200" i="10" s="1"/>
  <c r="AS202" i="10"/>
  <c r="AU202" i="10" s="1"/>
  <c r="AV202" i="10" s="1"/>
  <c r="AS204" i="10"/>
  <c r="AU204" i="10" s="1"/>
  <c r="AV204" i="10" s="1"/>
  <c r="AS206" i="10"/>
  <c r="AU206" i="10" s="1"/>
  <c r="AV206" i="10" s="1"/>
  <c r="U220" i="10"/>
  <c r="W220" i="10" s="1"/>
  <c r="X220" i="10" s="1"/>
  <c r="U221" i="10"/>
  <c r="W221" i="10" s="1"/>
  <c r="X221" i="10" s="1"/>
  <c r="U222" i="10"/>
  <c r="W222" i="10" s="1"/>
  <c r="X222" i="10" s="1"/>
  <c r="U224" i="10"/>
  <c r="W224" i="10" s="1"/>
  <c r="X224" i="10" s="1"/>
  <c r="U225" i="10"/>
  <c r="W225" i="10" s="1"/>
  <c r="X225" i="10" s="1"/>
  <c r="U226" i="10"/>
  <c r="W226" i="10" s="1"/>
  <c r="X226" i="10" s="1"/>
  <c r="U227" i="10"/>
  <c r="W227" i="10" s="1"/>
  <c r="X227" i="10" s="1"/>
  <c r="I228" i="10"/>
  <c r="K228" i="10" s="1"/>
  <c r="I232" i="10"/>
  <c r="K232" i="10" s="1"/>
  <c r="L232" i="10" s="1"/>
  <c r="I236" i="10"/>
  <c r="K236" i="10" s="1"/>
  <c r="L236" i="10" s="1"/>
  <c r="I240" i="10"/>
  <c r="K240" i="10" s="1"/>
  <c r="L240" i="10" s="1"/>
  <c r="I244" i="10"/>
  <c r="K244" i="10" s="1"/>
  <c r="L244" i="10" s="1"/>
  <c r="I248" i="10"/>
  <c r="K248" i="10" s="1"/>
  <c r="I252" i="10"/>
  <c r="K252" i="10" s="1"/>
  <c r="L252" i="10" s="1"/>
  <c r="I256" i="10"/>
  <c r="K256" i="10" s="1"/>
  <c r="L256" i="10" s="1"/>
  <c r="I260" i="10"/>
  <c r="K260" i="10" s="1"/>
  <c r="L260" i="10" s="1"/>
  <c r="I264" i="10"/>
  <c r="K264" i="10" s="1"/>
  <c r="I268" i="10"/>
  <c r="K268" i="10" s="1"/>
  <c r="L268" i="10" s="1"/>
  <c r="I272" i="10"/>
  <c r="K272" i="10" s="1"/>
  <c r="L272" i="10" s="1"/>
  <c r="I276" i="10"/>
  <c r="K276" i="10" s="1"/>
  <c r="L276" i="10" s="1"/>
  <c r="I282" i="10"/>
  <c r="K282" i="10" s="1"/>
  <c r="L282" i="10" s="1"/>
  <c r="I286" i="10"/>
  <c r="K286" i="10" s="1"/>
  <c r="L286" i="10" s="1"/>
  <c r="I290" i="10"/>
  <c r="K290" i="10" s="1"/>
  <c r="L290" i="10" s="1"/>
  <c r="I294" i="10"/>
  <c r="K294" i="10" s="1"/>
  <c r="L294" i="10" s="1"/>
  <c r="I297" i="10"/>
  <c r="K297" i="10" s="1"/>
  <c r="L297" i="10" s="1"/>
  <c r="I301" i="10"/>
  <c r="K301" i="10" s="1"/>
  <c r="L301" i="10" s="1"/>
  <c r="I303" i="10"/>
  <c r="K303" i="10" s="1"/>
  <c r="L303" i="10" s="1"/>
  <c r="I307" i="10"/>
  <c r="K307" i="10" s="1"/>
  <c r="L307" i="10" s="1"/>
  <c r="I311" i="10"/>
  <c r="K311" i="10" s="1"/>
  <c r="L311" i="10" s="1"/>
  <c r="I315" i="10"/>
  <c r="K315" i="10" s="1"/>
  <c r="L315" i="10" s="1"/>
  <c r="I319" i="10"/>
  <c r="K319" i="10" s="1"/>
  <c r="L319" i="10" s="1"/>
  <c r="I321" i="10"/>
  <c r="K321" i="10" s="1"/>
  <c r="L321" i="10" s="1"/>
  <c r="AS325" i="10"/>
  <c r="AU325" i="10" s="1"/>
  <c r="AV325" i="10" s="1"/>
  <c r="I327" i="10"/>
  <c r="K327" i="10" s="1"/>
  <c r="L327" i="10" s="1"/>
  <c r="I329" i="10"/>
  <c r="K329" i="10" s="1"/>
  <c r="L329" i="10" s="1"/>
  <c r="AS333" i="10"/>
  <c r="AU333" i="10" s="1"/>
  <c r="AV333" i="10" s="1"/>
  <c r="I335" i="10"/>
  <c r="K335" i="10" s="1"/>
  <c r="I337" i="10"/>
  <c r="K337" i="10" s="1"/>
  <c r="L337" i="10" s="1"/>
  <c r="AS341" i="10"/>
  <c r="AU341" i="10" s="1"/>
  <c r="AV341" i="10" s="1"/>
  <c r="I343" i="10"/>
  <c r="K343" i="10" s="1"/>
  <c r="L343" i="10" s="1"/>
  <c r="I345" i="10"/>
  <c r="K345" i="10" s="1"/>
  <c r="L345" i="10" s="1"/>
  <c r="I347" i="10"/>
  <c r="K347" i="10" s="1"/>
  <c r="L347" i="10" s="1"/>
  <c r="I351" i="10"/>
  <c r="K351" i="10" s="1"/>
  <c r="L351" i="10" s="1"/>
  <c r="AS355" i="10"/>
  <c r="AU355" i="10" s="1"/>
  <c r="AV355" i="10" s="1"/>
  <c r="I357" i="10"/>
  <c r="K357" i="10" s="1"/>
  <c r="L357" i="10" s="1"/>
  <c r="I359" i="10"/>
  <c r="K359" i="10" s="1"/>
  <c r="L359" i="10" s="1"/>
  <c r="AS363" i="10"/>
  <c r="AU363" i="10" s="1"/>
  <c r="AV363" i="10" s="1"/>
  <c r="I365" i="10"/>
  <c r="K365" i="10" s="1"/>
  <c r="L365" i="10" s="1"/>
  <c r="I367" i="10"/>
  <c r="K367" i="10" s="1"/>
  <c r="L367" i="10" s="1"/>
  <c r="I371" i="10"/>
  <c r="K371" i="10" s="1"/>
  <c r="L371" i="10" s="1"/>
  <c r="I375" i="10"/>
  <c r="K375" i="10" s="1"/>
  <c r="L375" i="10" s="1"/>
  <c r="I379" i="10"/>
  <c r="K379" i="10" s="1"/>
  <c r="L379" i="10" s="1"/>
  <c r="I383" i="10"/>
  <c r="K383" i="10" s="1"/>
  <c r="L383" i="10" s="1"/>
  <c r="I387" i="10"/>
  <c r="K387" i="10" s="1"/>
  <c r="L387" i="10" s="1"/>
  <c r="I391" i="10"/>
  <c r="K391" i="10" s="1"/>
  <c r="L391" i="10" s="1"/>
  <c r="I398" i="10"/>
  <c r="K398" i="10" s="1"/>
  <c r="L398" i="10" s="1"/>
  <c r="I404" i="10"/>
  <c r="K404" i="10" s="1"/>
  <c r="L404" i="10" s="1"/>
  <c r="I408" i="10"/>
  <c r="K408" i="10" s="1"/>
  <c r="L408" i="10" s="1"/>
  <c r="I412" i="10"/>
  <c r="K412" i="10" s="1"/>
  <c r="L412" i="10" s="1"/>
  <c r="I416" i="10"/>
  <c r="K416" i="10" s="1"/>
  <c r="L416" i="10" s="1"/>
  <c r="I420" i="10"/>
  <c r="K420" i="10" s="1"/>
  <c r="L420" i="10" s="1"/>
  <c r="I424" i="10"/>
  <c r="U78" i="10"/>
  <c r="W78" i="10" s="1"/>
  <c r="X78" i="10" s="1"/>
  <c r="U82" i="10"/>
  <c r="W82" i="10" s="1"/>
  <c r="X82" i="10" s="1"/>
  <c r="U84" i="10"/>
  <c r="W84" i="10" s="1"/>
  <c r="X84" i="10" s="1"/>
  <c r="U88" i="10"/>
  <c r="W88" i="10" s="1"/>
  <c r="X88" i="10" s="1"/>
  <c r="U101" i="10"/>
  <c r="W101" i="10" s="1"/>
  <c r="X101" i="10" s="1"/>
  <c r="U105" i="10"/>
  <c r="W105" i="10" s="1"/>
  <c r="X105" i="10" s="1"/>
  <c r="U107" i="10"/>
  <c r="W107" i="10" s="1"/>
  <c r="X107" i="10" s="1"/>
  <c r="U111" i="10"/>
  <c r="W111" i="10" s="1"/>
  <c r="X111" i="10" s="1"/>
  <c r="U116" i="10"/>
  <c r="W116" i="10" s="1"/>
  <c r="X116" i="10" s="1"/>
  <c r="U123" i="10"/>
  <c r="W123" i="10" s="1"/>
  <c r="X123" i="10" s="1"/>
  <c r="U125" i="10"/>
  <c r="W125" i="10" s="1"/>
  <c r="X125" i="10" s="1"/>
  <c r="U138" i="10"/>
  <c r="W138" i="10" s="1"/>
  <c r="X138" i="10" s="1"/>
  <c r="U149" i="10"/>
  <c r="W149" i="10" s="1"/>
  <c r="X149" i="10" s="1"/>
  <c r="U151" i="10"/>
  <c r="W151" i="10" s="1"/>
  <c r="X151" i="10" s="1"/>
  <c r="AS491" i="10"/>
  <c r="AU491" i="10" s="1"/>
  <c r="AV491" i="10" s="1"/>
  <c r="AS496" i="10"/>
  <c r="AU496" i="10" s="1"/>
  <c r="AV496" i="10" s="1"/>
  <c r="AS504" i="10"/>
  <c r="AU504" i="10" s="1"/>
  <c r="AV504" i="10" s="1"/>
  <c r="AS512" i="10"/>
  <c r="AU512" i="10" s="1"/>
  <c r="AV512" i="10" s="1"/>
  <c r="I514" i="10"/>
  <c r="K514" i="10" s="1"/>
  <c r="L514" i="10" s="1"/>
  <c r="I518" i="10"/>
  <c r="K518" i="10" s="1"/>
  <c r="L518" i="10" s="1"/>
  <c r="I522" i="10"/>
  <c r="K522" i="10" s="1"/>
  <c r="L522" i="10" s="1"/>
  <c r="I526" i="10"/>
  <c r="K526" i="10" s="1"/>
  <c r="L526" i="10" s="1"/>
  <c r="I530" i="10"/>
  <c r="K530" i="10" s="1"/>
  <c r="L530" i="10" s="1"/>
  <c r="I534" i="10"/>
  <c r="K534" i="10" s="1"/>
  <c r="L534" i="10" s="1"/>
  <c r="I538" i="10"/>
  <c r="K538" i="10" s="1"/>
  <c r="L538" i="10" s="1"/>
  <c r="I542" i="10"/>
  <c r="K542" i="10" s="1"/>
  <c r="L542" i="10" s="1"/>
  <c r="I545" i="10"/>
  <c r="K545" i="10" s="1"/>
  <c r="I549" i="10"/>
  <c r="K549" i="10" s="1"/>
  <c r="L549" i="10" s="1"/>
  <c r="I553" i="10"/>
  <c r="K553" i="10" s="1"/>
  <c r="L553" i="10" s="1"/>
  <c r="I556" i="10"/>
  <c r="K556" i="10" s="1"/>
  <c r="L556" i="10" s="1"/>
  <c r="I560" i="10"/>
  <c r="K560" i="10" s="1"/>
  <c r="L560" i="10" s="1"/>
  <c r="I564" i="10"/>
  <c r="K564" i="10" s="1"/>
  <c r="L564" i="10" s="1"/>
  <c r="I568" i="10"/>
  <c r="K568" i="10" s="1"/>
  <c r="L568" i="10" s="1"/>
  <c r="I571" i="10"/>
  <c r="K571" i="10" s="1"/>
  <c r="L571" i="10" s="1"/>
  <c r="I575" i="10"/>
  <c r="K575" i="10" s="1"/>
  <c r="L575" i="10" s="1"/>
  <c r="I579" i="10"/>
  <c r="K579" i="10" s="1"/>
  <c r="L579" i="10" s="1"/>
  <c r="I583" i="10"/>
  <c r="K583" i="10" s="1"/>
  <c r="L583" i="10" s="1"/>
  <c r="I587" i="10"/>
  <c r="K587" i="10" s="1"/>
  <c r="L587" i="10" s="1"/>
  <c r="I591" i="10"/>
  <c r="K591" i="10" s="1"/>
  <c r="L591" i="10" s="1"/>
  <c r="I595" i="10"/>
  <c r="K595" i="10" s="1"/>
  <c r="L595" i="10" s="1"/>
  <c r="AS597" i="10"/>
  <c r="AU597" i="10" s="1"/>
  <c r="AV597" i="10" s="1"/>
  <c r="I599" i="10"/>
  <c r="K599" i="10" s="1"/>
  <c r="L599" i="10" s="1"/>
  <c r="I600" i="10"/>
  <c r="K600" i="10" s="1"/>
  <c r="L600" i="10" s="1"/>
  <c r="AS604" i="10"/>
  <c r="AU604" i="10" s="1"/>
  <c r="AV604" i="10" s="1"/>
  <c r="I606" i="10"/>
  <c r="K606" i="10" s="1"/>
  <c r="L606" i="10" s="1"/>
  <c r="AS608" i="10"/>
  <c r="AU608" i="10" s="1"/>
  <c r="AV608" i="10" s="1"/>
  <c r="AS610" i="10"/>
  <c r="AU610" i="10" s="1"/>
  <c r="AV610" i="10" s="1"/>
  <c r="I612" i="10"/>
  <c r="K612" i="10" s="1"/>
  <c r="L612" i="10" s="1"/>
  <c r="I614" i="10"/>
  <c r="K614" i="10" s="1"/>
  <c r="L614" i="10" s="1"/>
  <c r="AS616" i="10"/>
  <c r="AU616" i="10" s="1"/>
  <c r="AV616" i="10" s="1"/>
  <c r="AS618" i="10"/>
  <c r="AU618" i="10" s="1"/>
  <c r="AV618" i="10" s="1"/>
  <c r="I620" i="10"/>
  <c r="K620" i="10" s="1"/>
  <c r="L620" i="10" s="1"/>
  <c r="I622" i="10"/>
  <c r="K622" i="10" s="1"/>
  <c r="L622" i="10" s="1"/>
  <c r="AS624" i="10"/>
  <c r="AU624" i="10" s="1"/>
  <c r="AV624" i="10" s="1"/>
  <c r="AS626" i="10"/>
  <c r="AU626" i="10" s="1"/>
  <c r="AV626" i="10" s="1"/>
  <c r="I628" i="10"/>
  <c r="K628" i="10" s="1"/>
  <c r="L628" i="10" s="1"/>
  <c r="I631" i="10"/>
  <c r="K631" i="10" s="1"/>
  <c r="L631" i="10" s="1"/>
  <c r="AS635" i="10"/>
  <c r="AU635" i="10" s="1"/>
  <c r="AV635" i="10" s="1"/>
  <c r="I637" i="10"/>
  <c r="K637" i="10" s="1"/>
  <c r="L637" i="10" s="1"/>
  <c r="I643" i="10"/>
  <c r="K643" i="10" s="1"/>
  <c r="L643" i="10" s="1"/>
  <c r="I645" i="10"/>
  <c r="K645" i="10" s="1"/>
  <c r="L645" i="10" s="1"/>
  <c r="AG647" i="10"/>
  <c r="AI647" i="10" s="1"/>
  <c r="AJ647" i="10" s="1"/>
  <c r="I651" i="10"/>
  <c r="K651" i="10" s="1"/>
  <c r="L651" i="10" s="1"/>
  <c r="AG653" i="10"/>
  <c r="AI653" i="10" s="1"/>
  <c r="AJ653" i="10" s="1"/>
  <c r="I657" i="10"/>
  <c r="K657" i="10" s="1"/>
  <c r="L657" i="10" s="1"/>
  <c r="I659" i="10"/>
  <c r="K659" i="10" s="1"/>
  <c r="L659" i="10" s="1"/>
  <c r="AG661" i="10"/>
  <c r="AI661" i="10" s="1"/>
  <c r="AJ661" i="10" s="1"/>
  <c r="I665" i="10"/>
  <c r="K665" i="10" s="1"/>
  <c r="L665" i="10" s="1"/>
  <c r="I667" i="10"/>
  <c r="K667" i="10" s="1"/>
  <c r="L667" i="10" s="1"/>
  <c r="AS671" i="10"/>
  <c r="AU671" i="10" s="1"/>
  <c r="AV671" i="10" s="1"/>
  <c r="I673" i="10"/>
  <c r="K673" i="10" s="1"/>
  <c r="L673" i="10" s="1"/>
  <c r="I675" i="10"/>
  <c r="K675" i="10" s="1"/>
  <c r="L675" i="10" s="1"/>
  <c r="AS679" i="10"/>
  <c r="AU679" i="10" s="1"/>
  <c r="AV679" i="10" s="1"/>
  <c r="AS681" i="10"/>
  <c r="AU681" i="10" s="1"/>
  <c r="I683" i="10"/>
  <c r="K683" i="10" s="1"/>
  <c r="L683" i="10" s="1"/>
  <c r="I685" i="10"/>
  <c r="K685" i="10" s="1"/>
  <c r="L685" i="10" s="1"/>
  <c r="AS689" i="10"/>
  <c r="AU689" i="10" s="1"/>
  <c r="AV689" i="10" s="1"/>
  <c r="I691" i="10"/>
  <c r="K691" i="10" s="1"/>
  <c r="L691" i="10" s="1"/>
  <c r="I692" i="10"/>
  <c r="K692" i="10" s="1"/>
  <c r="L692" i="10" s="1"/>
  <c r="AS696" i="10"/>
  <c r="AU696" i="10" s="1"/>
  <c r="AV696" i="10" s="1"/>
  <c r="I698" i="10"/>
  <c r="K698" i="10" s="1"/>
  <c r="L698" i="10" s="1"/>
  <c r="I700" i="10"/>
  <c r="K700" i="10" s="1"/>
  <c r="L700" i="10" s="1"/>
  <c r="U705" i="10"/>
  <c r="W705" i="10" s="1"/>
  <c r="X705" i="10" s="1"/>
  <c r="I706" i="10"/>
  <c r="K706" i="10" s="1"/>
  <c r="L706" i="10" s="1"/>
  <c r="I710" i="10"/>
  <c r="K710" i="10" s="1"/>
  <c r="L710" i="10" s="1"/>
  <c r="U713" i="10"/>
  <c r="W713" i="10" s="1"/>
  <c r="X713" i="10" s="1"/>
  <c r="I714" i="10"/>
  <c r="K714" i="10" s="1"/>
  <c r="L714" i="10" s="1"/>
  <c r="U717" i="10"/>
  <c r="W717" i="10" s="1"/>
  <c r="X717" i="10" s="1"/>
  <c r="I718" i="10"/>
  <c r="K718" i="10" s="1"/>
  <c r="L718" i="10" s="1"/>
  <c r="U721" i="10"/>
  <c r="W721" i="10" s="1"/>
  <c r="X721" i="10" s="1"/>
  <c r="I722" i="10"/>
  <c r="K722" i="10" s="1"/>
  <c r="L722" i="10" s="1"/>
  <c r="I726" i="10"/>
  <c r="K726" i="10" s="1"/>
  <c r="L726" i="10" s="1"/>
  <c r="U729" i="10"/>
  <c r="W729" i="10" s="1"/>
  <c r="X729" i="10" s="1"/>
  <c r="I730" i="10"/>
  <c r="K730" i="10" s="1"/>
  <c r="L730" i="10" s="1"/>
  <c r="I736" i="10"/>
  <c r="K736" i="10" s="1"/>
  <c r="L736" i="10" s="1"/>
  <c r="I739" i="10"/>
  <c r="K739" i="10" s="1"/>
  <c r="L739" i="10" s="1"/>
  <c r="U742" i="10"/>
  <c r="W742" i="10" s="1"/>
  <c r="X742" i="10" s="1"/>
  <c r="I743" i="10"/>
  <c r="K743" i="10" s="1"/>
  <c r="L743" i="10" s="1"/>
  <c r="I747" i="10"/>
  <c r="K747" i="10" s="1"/>
  <c r="L747" i="10" s="1"/>
  <c r="I751" i="10"/>
  <c r="K751" i="10" s="1"/>
  <c r="L751" i="10" s="1"/>
  <c r="AG643" i="10"/>
  <c r="AI643" i="10" s="1"/>
  <c r="AJ643" i="10" s="1"/>
  <c r="AG657" i="10"/>
  <c r="AI657" i="10" s="1"/>
  <c r="AJ657" i="10" s="1"/>
  <c r="AG706" i="10"/>
  <c r="AI706" i="10" s="1"/>
  <c r="AJ706" i="10" s="1"/>
  <c r="AG710" i="10"/>
  <c r="AI710" i="10" s="1"/>
  <c r="AJ710" i="10" s="1"/>
  <c r="AG714" i="10"/>
  <c r="AI714" i="10" s="1"/>
  <c r="AJ714" i="10" s="1"/>
  <c r="AG718" i="10"/>
  <c r="AI718" i="10" s="1"/>
  <c r="AJ718" i="10" s="1"/>
  <c r="AG722" i="10"/>
  <c r="AI722" i="10" s="1"/>
  <c r="AJ722" i="10" s="1"/>
  <c r="AG726" i="10"/>
  <c r="AI726" i="10" s="1"/>
  <c r="AJ726" i="10" s="1"/>
  <c r="AG730" i="10"/>
  <c r="AI730" i="10" s="1"/>
  <c r="AJ730" i="10" s="1"/>
  <c r="AG739" i="10"/>
  <c r="AI739" i="10" s="1"/>
  <c r="AJ739" i="10" s="1"/>
  <c r="AG743" i="10"/>
  <c r="AI743" i="10" s="1"/>
  <c r="AJ743" i="10" s="1"/>
  <c r="AG747" i="10"/>
  <c r="AI747" i="10" s="1"/>
  <c r="AJ747" i="10" s="1"/>
  <c r="AG751" i="10"/>
  <c r="AI751" i="10" s="1"/>
  <c r="AJ751" i="10" s="1"/>
  <c r="AG154" i="10"/>
  <c r="AI154" i="10" s="1"/>
  <c r="AJ154" i="10" s="1"/>
  <c r="AS154" i="10"/>
  <c r="AU154" i="10" s="1"/>
  <c r="AV154" i="10" s="1"/>
  <c r="AG156" i="10"/>
  <c r="AI156" i="10" s="1"/>
  <c r="AJ156" i="10" s="1"/>
  <c r="AS156" i="10"/>
  <c r="AU156" i="10" s="1"/>
  <c r="AV156" i="10" s="1"/>
  <c r="AG158" i="10"/>
  <c r="AI158" i="10" s="1"/>
  <c r="AJ158" i="10" s="1"/>
  <c r="AS158" i="10"/>
  <c r="AU158" i="10" s="1"/>
  <c r="AV158" i="10" s="1"/>
  <c r="AG160" i="10"/>
  <c r="AI160" i="10" s="1"/>
  <c r="AJ160" i="10" s="1"/>
  <c r="AS160" i="10"/>
  <c r="AU160" i="10" s="1"/>
  <c r="AV160" i="10" s="1"/>
  <c r="AG162" i="10"/>
  <c r="AI162" i="10" s="1"/>
  <c r="AJ162" i="10" s="1"/>
  <c r="AS162" i="10"/>
  <c r="AU162" i="10" s="1"/>
  <c r="AV162" i="10" s="1"/>
  <c r="AG164" i="10"/>
  <c r="AI164" i="10" s="1"/>
  <c r="AJ164" i="10" s="1"/>
  <c r="AS164" i="10"/>
  <c r="AU164" i="10" s="1"/>
  <c r="AV164" i="10" s="1"/>
  <c r="AG166" i="10"/>
  <c r="AI166" i="10" s="1"/>
  <c r="AJ166" i="10" s="1"/>
  <c r="AS166" i="10"/>
  <c r="AU166" i="10" s="1"/>
  <c r="AV166" i="10" s="1"/>
  <c r="K170" i="10"/>
  <c r="AG170" i="10"/>
  <c r="AS170" i="10"/>
  <c r="U43" i="10"/>
  <c r="AB43" i="10"/>
  <c r="U44" i="10"/>
  <c r="W44" i="10" s="1"/>
  <c r="X44" i="10" s="1"/>
  <c r="U45" i="10"/>
  <c r="W45" i="10" s="1"/>
  <c r="X45" i="10" s="1"/>
  <c r="AS72" i="10"/>
  <c r="AU72" i="10" s="1"/>
  <c r="AV72" i="10" s="1"/>
  <c r="AG72" i="10"/>
  <c r="AI72" i="10" s="1"/>
  <c r="AJ72" i="10" s="1"/>
  <c r="AG73" i="10"/>
  <c r="AI73" i="10" s="1"/>
  <c r="AJ73" i="10" s="1"/>
  <c r="AS73" i="10"/>
  <c r="AU73" i="10" s="1"/>
  <c r="AV73" i="10" s="1"/>
  <c r="AG74" i="10"/>
  <c r="AI74" i="10" s="1"/>
  <c r="AJ74" i="10" s="1"/>
  <c r="AS74" i="10"/>
  <c r="AU74" i="10" s="1"/>
  <c r="AV74" i="10" s="1"/>
  <c r="AS75" i="10"/>
  <c r="AU75" i="10" s="1"/>
  <c r="AV75" i="10" s="1"/>
  <c r="AG75" i="10"/>
  <c r="AI75" i="10" s="1"/>
  <c r="AJ75" i="10" s="1"/>
  <c r="AG76" i="10"/>
  <c r="AI76" i="10" s="1"/>
  <c r="AJ76" i="10" s="1"/>
  <c r="AS76" i="10"/>
  <c r="AU76" i="10" s="1"/>
  <c r="AV76" i="10" s="1"/>
  <c r="AS77" i="10"/>
  <c r="AU77" i="10" s="1"/>
  <c r="AV77" i="10" s="1"/>
  <c r="AG77" i="10"/>
  <c r="AI77" i="10" s="1"/>
  <c r="AJ77" i="10" s="1"/>
  <c r="AS78" i="10"/>
  <c r="AU78" i="10" s="1"/>
  <c r="AV78" i="10" s="1"/>
  <c r="AG78" i="10"/>
  <c r="AI78" i="10" s="1"/>
  <c r="AJ78" i="10" s="1"/>
  <c r="AG79" i="10"/>
  <c r="AI79" i="10" s="1"/>
  <c r="AJ79" i="10" s="1"/>
  <c r="AS79" i="10"/>
  <c r="AU79" i="10" s="1"/>
  <c r="AV79" i="10" s="1"/>
  <c r="AS80" i="10"/>
  <c r="AU80" i="10" s="1"/>
  <c r="AV80" i="10" s="1"/>
  <c r="AG80" i="10"/>
  <c r="AI80" i="10" s="1"/>
  <c r="AJ80" i="10" s="1"/>
  <c r="AG81" i="10"/>
  <c r="AI81" i="10" s="1"/>
  <c r="AJ81" i="10" s="1"/>
  <c r="AS81" i="10"/>
  <c r="AU81" i="10" s="1"/>
  <c r="AV81" i="10" s="1"/>
  <c r="AG82" i="10"/>
  <c r="AI82" i="10" s="1"/>
  <c r="AJ82" i="10" s="1"/>
  <c r="AS82" i="10"/>
  <c r="AU82" i="10" s="1"/>
  <c r="AV82" i="10" s="1"/>
  <c r="AS83" i="10"/>
  <c r="AU83" i="10" s="1"/>
  <c r="AV83" i="10" s="1"/>
  <c r="AG83" i="10"/>
  <c r="AI83" i="10" s="1"/>
  <c r="AJ83" i="10" s="1"/>
  <c r="AS84" i="10"/>
  <c r="AU84" i="10" s="1"/>
  <c r="AV84" i="10" s="1"/>
  <c r="AG84" i="10"/>
  <c r="AI84" i="10" s="1"/>
  <c r="AJ84" i="10" s="1"/>
  <c r="AG85" i="10"/>
  <c r="AI85" i="10" s="1"/>
  <c r="AJ85" i="10" s="1"/>
  <c r="AS85" i="10"/>
  <c r="AU85" i="10" s="1"/>
  <c r="AV85" i="10" s="1"/>
  <c r="AG86" i="10"/>
  <c r="AI86" i="10" s="1"/>
  <c r="AJ86" i="10" s="1"/>
  <c r="AS86" i="10"/>
  <c r="AU86" i="10" s="1"/>
  <c r="AV86" i="10" s="1"/>
  <c r="AS87" i="10"/>
  <c r="AU87" i="10" s="1"/>
  <c r="AV87" i="10" s="1"/>
  <c r="AG87" i="10"/>
  <c r="AI87" i="10" s="1"/>
  <c r="AJ87" i="10" s="1"/>
  <c r="AG88" i="10"/>
  <c r="AI88" i="10" s="1"/>
  <c r="AJ88" i="10" s="1"/>
  <c r="AS88" i="10"/>
  <c r="AU88" i="10" s="1"/>
  <c r="AV88" i="10" s="1"/>
  <c r="AG89" i="10"/>
  <c r="AI89" i="10" s="1"/>
  <c r="AJ89" i="10" s="1"/>
  <c r="AS89" i="10"/>
  <c r="AU89" i="10" s="1"/>
  <c r="AV89" i="10" s="1"/>
  <c r="AS90" i="10"/>
  <c r="AU90" i="10" s="1"/>
  <c r="AV90" i="10" s="1"/>
  <c r="AG90" i="10"/>
  <c r="AI90" i="10" s="1"/>
  <c r="AJ90" i="10" s="1"/>
  <c r="AG91" i="10"/>
  <c r="AI91" i="10" s="1"/>
  <c r="AJ91" i="10" s="1"/>
  <c r="AS91" i="10"/>
  <c r="AU91" i="10" s="1"/>
  <c r="AV91" i="10" s="1"/>
  <c r="AG92" i="10"/>
  <c r="AI92" i="10" s="1"/>
  <c r="AJ92" i="10" s="1"/>
  <c r="AS92" i="10"/>
  <c r="AU92" i="10" s="1"/>
  <c r="AV92" i="10" s="1"/>
  <c r="AS93" i="10"/>
  <c r="AU93" i="10" s="1"/>
  <c r="AV93" i="10" s="1"/>
  <c r="AG93" i="10"/>
  <c r="AI93" i="10" s="1"/>
  <c r="AJ93" i="10" s="1"/>
  <c r="AS94" i="10"/>
  <c r="AU94" i="10" s="1"/>
  <c r="AV94" i="10" s="1"/>
  <c r="AG94" i="10"/>
  <c r="AI94" i="10" s="1"/>
  <c r="AJ94" i="10" s="1"/>
  <c r="AS95" i="10"/>
  <c r="AU95" i="10" s="1"/>
  <c r="AV95" i="10" s="1"/>
  <c r="AG95" i="10"/>
  <c r="AI95" i="10" s="1"/>
  <c r="AJ95" i="10" s="1"/>
  <c r="AG96" i="10"/>
  <c r="AI96" i="10" s="1"/>
  <c r="AJ96" i="10" s="1"/>
  <c r="AS96" i="10"/>
  <c r="AU96" i="10" s="1"/>
  <c r="AV96" i="10" s="1"/>
  <c r="AG97" i="10"/>
  <c r="AI97" i="10" s="1"/>
  <c r="AJ97" i="10" s="1"/>
  <c r="AS97" i="10"/>
  <c r="AU97" i="10" s="1"/>
  <c r="AV97" i="10" s="1"/>
  <c r="K98" i="10"/>
  <c r="AG98" i="10"/>
  <c r="AS98" i="10"/>
  <c r="AG99" i="10"/>
  <c r="AI99" i="10" s="1"/>
  <c r="AJ99" i="10" s="1"/>
  <c r="AS99" i="10"/>
  <c r="AU99" i="10" s="1"/>
  <c r="AV99" i="10" s="1"/>
  <c r="AG100" i="10"/>
  <c r="AI100" i="10" s="1"/>
  <c r="AJ100" i="10" s="1"/>
  <c r="AS100" i="10"/>
  <c r="AU100" i="10" s="1"/>
  <c r="AV100" i="10" s="1"/>
  <c r="AS101" i="10"/>
  <c r="AU101" i="10" s="1"/>
  <c r="AV101" i="10" s="1"/>
  <c r="AG101" i="10"/>
  <c r="AI101" i="10" s="1"/>
  <c r="AJ101" i="10" s="1"/>
  <c r="AG102" i="10"/>
  <c r="AI102" i="10" s="1"/>
  <c r="AJ102" i="10" s="1"/>
  <c r="AS102" i="10"/>
  <c r="AU102" i="10" s="1"/>
  <c r="AV102" i="10" s="1"/>
  <c r="AS103" i="10"/>
  <c r="AU103" i="10" s="1"/>
  <c r="AV103" i="10" s="1"/>
  <c r="AG103" i="10"/>
  <c r="AI103" i="10" s="1"/>
  <c r="AJ103" i="10" s="1"/>
  <c r="AG104" i="10"/>
  <c r="AI104" i="10" s="1"/>
  <c r="AJ104" i="10" s="1"/>
  <c r="AS104" i="10"/>
  <c r="AU104" i="10" s="1"/>
  <c r="AV104" i="10" s="1"/>
  <c r="AG105" i="10"/>
  <c r="AI105" i="10" s="1"/>
  <c r="AJ105" i="10" s="1"/>
  <c r="AS105" i="10"/>
  <c r="AU105" i="10" s="1"/>
  <c r="AV105" i="10" s="1"/>
  <c r="AS106" i="10"/>
  <c r="AU106" i="10" s="1"/>
  <c r="AV106" i="10" s="1"/>
  <c r="AG106" i="10"/>
  <c r="AI106" i="10" s="1"/>
  <c r="AJ106" i="10" s="1"/>
  <c r="AG107" i="10"/>
  <c r="AI107" i="10" s="1"/>
  <c r="AJ107" i="10" s="1"/>
  <c r="AS107" i="10"/>
  <c r="AU107" i="10" s="1"/>
  <c r="AV107" i="10" s="1"/>
  <c r="AS108" i="10"/>
  <c r="AU108" i="10" s="1"/>
  <c r="AV108" i="10" s="1"/>
  <c r="AG108" i="10"/>
  <c r="AI108" i="10" s="1"/>
  <c r="AJ108" i="10" s="1"/>
  <c r="AS109" i="10"/>
  <c r="AU109" i="10" s="1"/>
  <c r="AV109" i="10" s="1"/>
  <c r="AG109" i="10"/>
  <c r="AI109" i="10" s="1"/>
  <c r="AJ109" i="10" s="1"/>
  <c r="AG110" i="10"/>
  <c r="AI110" i="10" s="1"/>
  <c r="AJ110" i="10" s="1"/>
  <c r="AS110" i="10"/>
  <c r="AU110" i="10" s="1"/>
  <c r="AV110" i="10" s="1"/>
  <c r="AS111" i="10"/>
  <c r="AU111" i="10" s="1"/>
  <c r="AV111" i="10" s="1"/>
  <c r="AG111" i="10"/>
  <c r="AI111" i="10" s="1"/>
  <c r="AJ111" i="10" s="1"/>
  <c r="AG112" i="10"/>
  <c r="AI112" i="10" s="1"/>
  <c r="AJ112" i="10" s="1"/>
  <c r="AS112" i="10"/>
  <c r="AU112" i="10" s="1"/>
  <c r="AV112" i="10" s="1"/>
  <c r="K113" i="10"/>
  <c r="AS113" i="10"/>
  <c r="AG113" i="10"/>
  <c r="AS114" i="10"/>
  <c r="AU114" i="10" s="1"/>
  <c r="AV114" i="10" s="1"/>
  <c r="AG114" i="10"/>
  <c r="AI114" i="10" s="1"/>
  <c r="AJ114" i="10" s="1"/>
  <c r="AG115" i="10"/>
  <c r="AI115" i="10" s="1"/>
  <c r="AJ115" i="10" s="1"/>
  <c r="AS115" i="10"/>
  <c r="AU115" i="10" s="1"/>
  <c r="AV115" i="10" s="1"/>
  <c r="AS116" i="10"/>
  <c r="AU116" i="10" s="1"/>
  <c r="AV116" i="10" s="1"/>
  <c r="AG116" i="10"/>
  <c r="AI116" i="10" s="1"/>
  <c r="AJ116" i="10" s="1"/>
  <c r="AS117" i="10"/>
  <c r="AU117" i="10" s="1"/>
  <c r="AV117" i="10" s="1"/>
  <c r="AG117" i="10"/>
  <c r="AI117" i="10" s="1"/>
  <c r="AJ117" i="10" s="1"/>
  <c r="AG118" i="10"/>
  <c r="AI118" i="10" s="1"/>
  <c r="AJ118" i="10" s="1"/>
  <c r="AS118" i="10"/>
  <c r="AU118" i="10" s="1"/>
  <c r="AV118" i="10" s="1"/>
  <c r="AS119" i="10"/>
  <c r="AU119" i="10" s="1"/>
  <c r="AV119" i="10" s="1"/>
  <c r="AG119" i="10"/>
  <c r="AI119" i="10" s="1"/>
  <c r="AJ119" i="10" s="1"/>
  <c r="AG120" i="10"/>
  <c r="AI120" i="10" s="1"/>
  <c r="AJ120" i="10" s="1"/>
  <c r="AS120" i="10"/>
  <c r="AU120" i="10" s="1"/>
  <c r="AV120" i="10" s="1"/>
  <c r="AS121" i="10"/>
  <c r="AU121" i="10" s="1"/>
  <c r="AV121" i="10" s="1"/>
  <c r="AG121" i="10"/>
  <c r="AI121" i="10" s="1"/>
  <c r="AJ121" i="10" s="1"/>
  <c r="AS122" i="10"/>
  <c r="AU122" i="10" s="1"/>
  <c r="AV122" i="10" s="1"/>
  <c r="AG122" i="10"/>
  <c r="AI122" i="10" s="1"/>
  <c r="AJ122" i="10" s="1"/>
  <c r="AG123" i="10"/>
  <c r="AI123" i="10" s="1"/>
  <c r="AJ123" i="10" s="1"/>
  <c r="AS123" i="10"/>
  <c r="AU123" i="10" s="1"/>
  <c r="AV123" i="10" s="1"/>
  <c r="AS124" i="10"/>
  <c r="AU124" i="10" s="1"/>
  <c r="AV124" i="10" s="1"/>
  <c r="AG124" i="10"/>
  <c r="AI124" i="10" s="1"/>
  <c r="AJ124" i="10" s="1"/>
  <c r="AS125" i="10"/>
  <c r="AU125" i="10" s="1"/>
  <c r="AV125" i="10" s="1"/>
  <c r="AG125" i="10"/>
  <c r="AI125" i="10" s="1"/>
  <c r="AJ125" i="10" s="1"/>
  <c r="AG126" i="10"/>
  <c r="AI126" i="10" s="1"/>
  <c r="AJ126" i="10" s="1"/>
  <c r="AS126" i="10"/>
  <c r="AU126" i="10" s="1"/>
  <c r="AV126" i="10" s="1"/>
  <c r="AG127" i="10"/>
  <c r="AI127" i="10" s="1"/>
  <c r="AJ127" i="10" s="1"/>
  <c r="AS127" i="10"/>
  <c r="AU127" i="10" s="1"/>
  <c r="AV127" i="10" s="1"/>
  <c r="AS128" i="10"/>
  <c r="AU128" i="10" s="1"/>
  <c r="AV128" i="10" s="1"/>
  <c r="AG128" i="10"/>
  <c r="AI128" i="10" s="1"/>
  <c r="AJ128" i="10" s="1"/>
  <c r="K129" i="10"/>
  <c r="AS129" i="10"/>
  <c r="AG129" i="10"/>
  <c r="AS130" i="10"/>
  <c r="AU130" i="10" s="1"/>
  <c r="AV130" i="10" s="1"/>
  <c r="AG130" i="10"/>
  <c r="AI130" i="10" s="1"/>
  <c r="AJ130" i="10" s="1"/>
  <c r="AS131" i="10"/>
  <c r="AU131" i="10" s="1"/>
  <c r="AV131" i="10" s="1"/>
  <c r="AG131" i="10"/>
  <c r="AI131" i="10" s="1"/>
  <c r="AJ131" i="10" s="1"/>
  <c r="AG132" i="10"/>
  <c r="AI132" i="10" s="1"/>
  <c r="AJ132" i="10" s="1"/>
  <c r="AS132" i="10"/>
  <c r="AU132" i="10" s="1"/>
  <c r="AV132" i="10" s="1"/>
  <c r="AS133" i="10"/>
  <c r="AU133" i="10" s="1"/>
  <c r="AV133" i="10" s="1"/>
  <c r="AG133" i="10"/>
  <c r="AI133" i="10" s="1"/>
  <c r="AJ133" i="10" s="1"/>
  <c r="AG134" i="10"/>
  <c r="AI134" i="10" s="1"/>
  <c r="AJ134" i="10" s="1"/>
  <c r="AS134" i="10"/>
  <c r="AU134" i="10" s="1"/>
  <c r="AV134" i="10" s="1"/>
  <c r="AG135" i="10"/>
  <c r="AI135" i="10" s="1"/>
  <c r="AJ135" i="10" s="1"/>
  <c r="AS135" i="10"/>
  <c r="AU135" i="10" s="1"/>
  <c r="AV135" i="10" s="1"/>
  <c r="AS136" i="10"/>
  <c r="AU136" i="10" s="1"/>
  <c r="AV136" i="10" s="1"/>
  <c r="AG136" i="10"/>
  <c r="AI136" i="10" s="1"/>
  <c r="AJ136" i="10" s="1"/>
  <c r="AG137" i="10"/>
  <c r="AI137" i="10" s="1"/>
  <c r="AJ137" i="10" s="1"/>
  <c r="AS137" i="10"/>
  <c r="AU137" i="10" s="1"/>
  <c r="AV137" i="10" s="1"/>
  <c r="AS138" i="10"/>
  <c r="AU138" i="10" s="1"/>
  <c r="AV138" i="10" s="1"/>
  <c r="AG138" i="10"/>
  <c r="AI138" i="10" s="1"/>
  <c r="AJ138" i="10" s="1"/>
  <c r="AG139" i="10"/>
  <c r="AI139" i="10" s="1"/>
  <c r="AJ139" i="10" s="1"/>
  <c r="AS139" i="10"/>
  <c r="AU139" i="10" s="1"/>
  <c r="AV139" i="10" s="1"/>
  <c r="AG140" i="10"/>
  <c r="AI140" i="10" s="1"/>
  <c r="AJ140" i="10" s="1"/>
  <c r="AS140" i="10"/>
  <c r="AU140" i="10" s="1"/>
  <c r="AV140" i="10" s="1"/>
  <c r="AS141" i="10"/>
  <c r="AU141" i="10" s="1"/>
  <c r="AV141" i="10" s="1"/>
  <c r="AG141" i="10"/>
  <c r="AI141" i="10" s="1"/>
  <c r="AJ141" i="10" s="1"/>
  <c r="AG142" i="10"/>
  <c r="AI142" i="10" s="1"/>
  <c r="AJ142" i="10" s="1"/>
  <c r="AS142" i="10"/>
  <c r="AU142" i="10" s="1"/>
  <c r="AV142" i="10" s="1"/>
  <c r="AS143" i="10"/>
  <c r="AU143" i="10" s="1"/>
  <c r="AV143" i="10" s="1"/>
  <c r="AG143" i="10"/>
  <c r="AI143" i="10" s="1"/>
  <c r="AJ143" i="10" s="1"/>
  <c r="AS144" i="10"/>
  <c r="AU144" i="10" s="1"/>
  <c r="AV144" i="10" s="1"/>
  <c r="AG144" i="10"/>
  <c r="AI144" i="10" s="1"/>
  <c r="AJ144" i="10" s="1"/>
  <c r="AG145" i="10"/>
  <c r="AI145" i="10" s="1"/>
  <c r="AJ145" i="10" s="1"/>
  <c r="AS145" i="10"/>
  <c r="AU145" i="10" s="1"/>
  <c r="AV145" i="10" s="1"/>
  <c r="AS146" i="10"/>
  <c r="AU146" i="10" s="1"/>
  <c r="AV146" i="10" s="1"/>
  <c r="AG146" i="10"/>
  <c r="AI146" i="10" s="1"/>
  <c r="AJ146" i="10" s="1"/>
  <c r="AG147" i="10"/>
  <c r="AI147" i="10" s="1"/>
  <c r="AJ147" i="10" s="1"/>
  <c r="AS147" i="10"/>
  <c r="AU147" i="10" s="1"/>
  <c r="AV147" i="10" s="1"/>
  <c r="AG148" i="10"/>
  <c r="AI148" i="10" s="1"/>
  <c r="AJ148" i="10" s="1"/>
  <c r="AS148" i="10"/>
  <c r="AU148" i="10" s="1"/>
  <c r="AV148" i="10" s="1"/>
  <c r="AS149" i="10"/>
  <c r="AU149" i="10" s="1"/>
  <c r="AV149" i="10" s="1"/>
  <c r="AG149" i="10"/>
  <c r="AI149" i="10" s="1"/>
  <c r="AJ149" i="10" s="1"/>
  <c r="AS150" i="10"/>
  <c r="AU150" i="10" s="1"/>
  <c r="AV150" i="10" s="1"/>
  <c r="AG150" i="10"/>
  <c r="AI150" i="10" s="1"/>
  <c r="AJ150" i="10" s="1"/>
  <c r="AS151" i="10"/>
  <c r="AU151" i="10" s="1"/>
  <c r="AV151" i="10" s="1"/>
  <c r="AG151" i="10"/>
  <c r="AI151" i="10" s="1"/>
  <c r="AJ151" i="10" s="1"/>
  <c r="AS152" i="10"/>
  <c r="AU152" i="10" s="1"/>
  <c r="AV152" i="10" s="1"/>
  <c r="AG152" i="10"/>
  <c r="AI152" i="10" s="1"/>
  <c r="AJ152" i="10" s="1"/>
  <c r="K153" i="10"/>
  <c r="AG153" i="10"/>
  <c r="AS153" i="10"/>
  <c r="AG155" i="10"/>
  <c r="AI155" i="10" s="1"/>
  <c r="AJ155" i="10" s="1"/>
  <c r="AS155" i="10"/>
  <c r="AU155" i="10" s="1"/>
  <c r="AV155" i="10" s="1"/>
  <c r="AG157" i="10"/>
  <c r="AI157" i="10" s="1"/>
  <c r="AJ157" i="10" s="1"/>
  <c r="AS157" i="10"/>
  <c r="AU157" i="10" s="1"/>
  <c r="AV157" i="10" s="1"/>
  <c r="AG159" i="10"/>
  <c r="AI159" i="10" s="1"/>
  <c r="AJ159" i="10" s="1"/>
  <c r="AS159" i="10"/>
  <c r="AU159" i="10" s="1"/>
  <c r="AV159" i="10" s="1"/>
  <c r="AG161" i="10"/>
  <c r="AI161" i="10" s="1"/>
  <c r="AJ161" i="10" s="1"/>
  <c r="AS161" i="10"/>
  <c r="AU161" i="10" s="1"/>
  <c r="AV161" i="10" s="1"/>
  <c r="AG163" i="10"/>
  <c r="AI163" i="10" s="1"/>
  <c r="AJ163" i="10" s="1"/>
  <c r="AS163" i="10"/>
  <c r="AU163" i="10" s="1"/>
  <c r="AV163" i="10" s="1"/>
  <c r="AG165" i="10"/>
  <c r="AI165" i="10" s="1"/>
  <c r="AJ165" i="10" s="1"/>
  <c r="AS165" i="10"/>
  <c r="AU165" i="10" s="1"/>
  <c r="AV165" i="10" s="1"/>
  <c r="AG171" i="10"/>
  <c r="AI171" i="10" s="1"/>
  <c r="AJ171" i="10" s="1"/>
  <c r="AS171" i="10"/>
  <c r="AU171" i="10" s="1"/>
  <c r="AV171" i="10" s="1"/>
  <c r="AG212" i="10"/>
  <c r="AI212" i="10" s="1"/>
  <c r="AJ212" i="10" s="1"/>
  <c r="AS212" i="10"/>
  <c r="AU212" i="10" s="1"/>
  <c r="AV212" i="10" s="1"/>
  <c r="AG214" i="10"/>
  <c r="AI214" i="10" s="1"/>
  <c r="AJ214" i="10" s="1"/>
  <c r="AS214" i="10"/>
  <c r="AU214" i="10" s="1"/>
  <c r="AV214" i="10" s="1"/>
  <c r="AG215" i="10"/>
  <c r="AI215" i="10" s="1"/>
  <c r="AJ215" i="10" s="1"/>
  <c r="AS215" i="10"/>
  <c r="AU215" i="10" s="1"/>
  <c r="AV215" i="10" s="1"/>
  <c r="AG217" i="10"/>
  <c r="AI217" i="10" s="1"/>
  <c r="AJ217" i="10" s="1"/>
  <c r="AS217" i="10"/>
  <c r="AU217" i="10" s="1"/>
  <c r="AV217" i="10" s="1"/>
  <c r="AG219" i="10"/>
  <c r="AI219" i="10" s="1"/>
  <c r="AJ219" i="10" s="1"/>
  <c r="AS219" i="10"/>
  <c r="AU219" i="10" s="1"/>
  <c r="AV219" i="10" s="1"/>
  <c r="U228" i="10"/>
  <c r="U232" i="10"/>
  <c r="W232" i="10" s="1"/>
  <c r="X232" i="10" s="1"/>
  <c r="U236" i="10"/>
  <c r="W236" i="10" s="1"/>
  <c r="X236" i="10" s="1"/>
  <c r="U240" i="10"/>
  <c r="W240" i="10" s="1"/>
  <c r="X240" i="10" s="1"/>
  <c r="U244" i="10"/>
  <c r="W244" i="10" s="1"/>
  <c r="X244" i="10" s="1"/>
  <c r="U248" i="10"/>
  <c r="U251" i="10"/>
  <c r="W251" i="10" s="1"/>
  <c r="X251" i="10" s="1"/>
  <c r="U252" i="10"/>
  <c r="W252" i="10" s="1"/>
  <c r="X252" i="10" s="1"/>
  <c r="U255" i="10"/>
  <c r="W255" i="10" s="1"/>
  <c r="X255" i="10" s="1"/>
  <c r="U256" i="10"/>
  <c r="W256" i="10" s="1"/>
  <c r="X256" i="10" s="1"/>
  <c r="U259" i="10"/>
  <c r="W259" i="10" s="1"/>
  <c r="X259" i="10" s="1"/>
  <c r="U260" i="10"/>
  <c r="W260" i="10" s="1"/>
  <c r="X260" i="10" s="1"/>
  <c r="U263" i="10"/>
  <c r="W263" i="10" s="1"/>
  <c r="X263" i="10" s="1"/>
  <c r="U264" i="10"/>
  <c r="U267" i="10"/>
  <c r="W267" i="10" s="1"/>
  <c r="X267" i="10" s="1"/>
  <c r="U268" i="10"/>
  <c r="W268" i="10" s="1"/>
  <c r="X268" i="10" s="1"/>
  <c r="U271" i="10"/>
  <c r="W271" i="10" s="1"/>
  <c r="X271" i="10" s="1"/>
  <c r="U272" i="10"/>
  <c r="W272" i="10" s="1"/>
  <c r="X272" i="10" s="1"/>
  <c r="U275" i="10"/>
  <c r="W275" i="10" s="1"/>
  <c r="X275" i="10" s="1"/>
  <c r="U276" i="10"/>
  <c r="W276" i="10" s="1"/>
  <c r="X276" i="10" s="1"/>
  <c r="U281" i="10"/>
  <c r="W281" i="10" s="1"/>
  <c r="X281" i="10" s="1"/>
  <c r="U282" i="10"/>
  <c r="W282" i="10" s="1"/>
  <c r="X282" i="10" s="1"/>
  <c r="U285" i="10"/>
  <c r="W285" i="10" s="1"/>
  <c r="X285" i="10" s="1"/>
  <c r="U286" i="10"/>
  <c r="W286" i="10" s="1"/>
  <c r="X286" i="10" s="1"/>
  <c r="U289" i="10"/>
  <c r="W289" i="10" s="1"/>
  <c r="X289" i="10" s="1"/>
  <c r="U290" i="10"/>
  <c r="W290" i="10" s="1"/>
  <c r="X290" i="10" s="1"/>
  <c r="U293" i="10"/>
  <c r="W293" i="10" s="1"/>
  <c r="X293" i="10" s="1"/>
  <c r="U294" i="10"/>
  <c r="W294" i="10" s="1"/>
  <c r="X294" i="10" s="1"/>
  <c r="U296" i="10"/>
  <c r="W296" i="10" s="1"/>
  <c r="X296" i="10" s="1"/>
  <c r="U297" i="10"/>
  <c r="W297" i="10" s="1"/>
  <c r="X297" i="10" s="1"/>
  <c r="U300" i="10"/>
  <c r="W300" i="10" s="1"/>
  <c r="X300" i="10" s="1"/>
  <c r="U301" i="10"/>
  <c r="W301" i="10" s="1"/>
  <c r="X301" i="10" s="1"/>
  <c r="U303" i="10"/>
  <c r="W303" i="10" s="1"/>
  <c r="X303" i="10" s="1"/>
  <c r="U306" i="10"/>
  <c r="W306" i="10" s="1"/>
  <c r="X306" i="10" s="1"/>
  <c r="U307" i="10"/>
  <c r="W307" i="10" s="1"/>
  <c r="X307" i="10" s="1"/>
  <c r="U310" i="10"/>
  <c r="W310" i="10" s="1"/>
  <c r="X310" i="10" s="1"/>
  <c r="U311" i="10"/>
  <c r="W311" i="10" s="1"/>
  <c r="X311" i="10" s="1"/>
  <c r="U314" i="10"/>
  <c r="W314" i="10" s="1"/>
  <c r="X314" i="10" s="1"/>
  <c r="U315" i="10"/>
  <c r="W315" i="10" s="1"/>
  <c r="X315" i="10" s="1"/>
  <c r="U318" i="10"/>
  <c r="W318" i="10" s="1"/>
  <c r="X318" i="10" s="1"/>
  <c r="U319" i="10"/>
  <c r="W319" i="10" s="1"/>
  <c r="X319" i="10" s="1"/>
  <c r="AS327" i="10"/>
  <c r="AU327" i="10" s="1"/>
  <c r="AV327" i="10" s="1"/>
  <c r="AG327" i="10"/>
  <c r="AI327" i="10" s="1"/>
  <c r="AJ327" i="10" s="1"/>
  <c r="AS335" i="10"/>
  <c r="AG335" i="10"/>
  <c r="AS343" i="10"/>
  <c r="AU343" i="10" s="1"/>
  <c r="AV343" i="10" s="1"/>
  <c r="AG343" i="10"/>
  <c r="AI343" i="10" s="1"/>
  <c r="AJ343" i="10" s="1"/>
  <c r="E22" i="10"/>
  <c r="AG172" i="10"/>
  <c r="AI172" i="10" s="1"/>
  <c r="AJ172" i="10" s="1"/>
  <c r="AG173" i="10"/>
  <c r="AI173" i="10" s="1"/>
  <c r="AJ173" i="10" s="1"/>
  <c r="AG174" i="10"/>
  <c r="AI174" i="10" s="1"/>
  <c r="AJ174" i="10" s="1"/>
  <c r="AG175" i="10"/>
  <c r="AI175" i="10" s="1"/>
  <c r="AJ175" i="10" s="1"/>
  <c r="AG176" i="10"/>
  <c r="AI176" i="10" s="1"/>
  <c r="AJ176" i="10" s="1"/>
  <c r="AG177" i="10"/>
  <c r="AI177" i="10" s="1"/>
  <c r="AJ177" i="10" s="1"/>
  <c r="AG178" i="10"/>
  <c r="AI178" i="10" s="1"/>
  <c r="AJ178" i="10" s="1"/>
  <c r="AG179" i="10"/>
  <c r="AI179" i="10" s="1"/>
  <c r="AJ179" i="10" s="1"/>
  <c r="AG180" i="10"/>
  <c r="AI180" i="10" s="1"/>
  <c r="AJ180" i="10" s="1"/>
  <c r="AG181" i="10"/>
  <c r="AI181" i="10" s="1"/>
  <c r="AJ181" i="10" s="1"/>
  <c r="AG182" i="10"/>
  <c r="AI182" i="10" s="1"/>
  <c r="AJ182" i="10" s="1"/>
  <c r="AG183" i="10"/>
  <c r="AI183" i="10" s="1"/>
  <c r="AJ183" i="10" s="1"/>
  <c r="K187" i="10"/>
  <c r="AG187" i="10"/>
  <c r="AG188" i="10"/>
  <c r="AI188" i="10" s="1"/>
  <c r="AJ188" i="10" s="1"/>
  <c r="AG189" i="10"/>
  <c r="AI189" i="10" s="1"/>
  <c r="AJ189" i="10" s="1"/>
  <c r="AG190" i="10"/>
  <c r="AI190" i="10" s="1"/>
  <c r="AJ190" i="10" s="1"/>
  <c r="AG191" i="10"/>
  <c r="AI191" i="10" s="1"/>
  <c r="AJ191" i="10" s="1"/>
  <c r="AG192" i="10"/>
  <c r="AI192" i="10" s="1"/>
  <c r="AJ192" i="10" s="1"/>
  <c r="AG193" i="10"/>
  <c r="AI193" i="10" s="1"/>
  <c r="AJ193" i="10" s="1"/>
  <c r="AG194" i="10"/>
  <c r="AI194" i="10" s="1"/>
  <c r="AJ194" i="10" s="1"/>
  <c r="AG195" i="10"/>
  <c r="AI195" i="10" s="1"/>
  <c r="AJ195" i="10" s="1"/>
  <c r="AG196" i="10"/>
  <c r="AI196" i="10" s="1"/>
  <c r="AJ196" i="10" s="1"/>
  <c r="AG197" i="10"/>
  <c r="AI197" i="10" s="1"/>
  <c r="AJ197" i="10" s="1"/>
  <c r="AG198" i="10"/>
  <c r="AI198" i="10" s="1"/>
  <c r="AJ198" i="10" s="1"/>
  <c r="AG199" i="10"/>
  <c r="AI199" i="10" s="1"/>
  <c r="AJ199" i="10" s="1"/>
  <c r="AG200" i="10"/>
  <c r="AI200" i="10" s="1"/>
  <c r="AJ200" i="10" s="1"/>
  <c r="AG201" i="10"/>
  <c r="AI201" i="10" s="1"/>
  <c r="AJ201" i="10" s="1"/>
  <c r="AG202" i="10"/>
  <c r="AI202" i="10" s="1"/>
  <c r="AJ202" i="10" s="1"/>
  <c r="AG203" i="10"/>
  <c r="AI203" i="10" s="1"/>
  <c r="AJ203" i="10" s="1"/>
  <c r="AG204" i="10"/>
  <c r="AI204" i="10" s="1"/>
  <c r="AJ204" i="10" s="1"/>
  <c r="AG205" i="10"/>
  <c r="AI205" i="10" s="1"/>
  <c r="AJ205" i="10" s="1"/>
  <c r="AG206" i="10"/>
  <c r="AI206" i="10" s="1"/>
  <c r="AJ206" i="10" s="1"/>
  <c r="AG207" i="10"/>
  <c r="AI207" i="10" s="1"/>
  <c r="AJ207" i="10" s="1"/>
  <c r="K211" i="10"/>
  <c r="AG211" i="10"/>
  <c r="AS211" i="10"/>
  <c r="AG213" i="10"/>
  <c r="AI213" i="10" s="1"/>
  <c r="AJ213" i="10" s="1"/>
  <c r="AS213" i="10"/>
  <c r="AU213" i="10" s="1"/>
  <c r="AV213" i="10" s="1"/>
  <c r="AG216" i="10"/>
  <c r="AI216" i="10" s="1"/>
  <c r="AJ216" i="10" s="1"/>
  <c r="AS216" i="10"/>
  <c r="AU216" i="10" s="1"/>
  <c r="AV216" i="10" s="1"/>
  <c r="AG218" i="10"/>
  <c r="AI218" i="10" s="1"/>
  <c r="AJ218" i="10" s="1"/>
  <c r="AS218" i="10"/>
  <c r="AU218" i="10" s="1"/>
  <c r="AV218" i="10" s="1"/>
  <c r="U230" i="10"/>
  <c r="W230" i="10" s="1"/>
  <c r="X230" i="10" s="1"/>
  <c r="U234" i="10"/>
  <c r="W234" i="10" s="1"/>
  <c r="X234" i="10" s="1"/>
  <c r="U238" i="10"/>
  <c r="W238" i="10" s="1"/>
  <c r="X238" i="10" s="1"/>
  <c r="U242" i="10"/>
  <c r="W242" i="10" s="1"/>
  <c r="X242" i="10" s="1"/>
  <c r="U246" i="10"/>
  <c r="W246" i="10" s="1"/>
  <c r="X246" i="10" s="1"/>
  <c r="U249" i="10"/>
  <c r="W249" i="10" s="1"/>
  <c r="X249" i="10" s="1"/>
  <c r="U250" i="10"/>
  <c r="W250" i="10" s="1"/>
  <c r="X250" i="10" s="1"/>
  <c r="U253" i="10"/>
  <c r="W253" i="10" s="1"/>
  <c r="X253" i="10" s="1"/>
  <c r="U254" i="10"/>
  <c r="W254" i="10" s="1"/>
  <c r="X254" i="10" s="1"/>
  <c r="U257" i="10"/>
  <c r="W257" i="10" s="1"/>
  <c r="X257" i="10" s="1"/>
  <c r="U258" i="10"/>
  <c r="W258" i="10" s="1"/>
  <c r="X258" i="10" s="1"/>
  <c r="U261" i="10"/>
  <c r="W261" i="10" s="1"/>
  <c r="X261" i="10" s="1"/>
  <c r="U262" i="10"/>
  <c r="W262" i="10" s="1"/>
  <c r="X262" i="10" s="1"/>
  <c r="U265" i="10"/>
  <c r="W265" i="10" s="1"/>
  <c r="X265" i="10" s="1"/>
  <c r="U266" i="10"/>
  <c r="W266" i="10" s="1"/>
  <c r="X266" i="10" s="1"/>
  <c r="U269" i="10"/>
  <c r="W269" i="10" s="1"/>
  <c r="X269" i="10" s="1"/>
  <c r="U270" i="10"/>
  <c r="W270" i="10" s="1"/>
  <c r="X270" i="10" s="1"/>
  <c r="U273" i="10"/>
  <c r="W273" i="10" s="1"/>
  <c r="X273" i="10" s="1"/>
  <c r="U274" i="10"/>
  <c r="W274" i="10" s="1"/>
  <c r="X274" i="10" s="1"/>
  <c r="U277" i="10"/>
  <c r="W277" i="10" s="1"/>
  <c r="X277" i="10" s="1"/>
  <c r="U278" i="10"/>
  <c r="W278" i="10" s="1"/>
  <c r="X278" i="10" s="1"/>
  <c r="U279" i="10"/>
  <c r="U280" i="10"/>
  <c r="W280" i="10" s="1"/>
  <c r="X280" i="10" s="1"/>
  <c r="U283" i="10"/>
  <c r="W283" i="10" s="1"/>
  <c r="X283" i="10" s="1"/>
  <c r="U284" i="10"/>
  <c r="W284" i="10" s="1"/>
  <c r="X284" i="10" s="1"/>
  <c r="U287" i="10"/>
  <c r="W287" i="10" s="1"/>
  <c r="X287" i="10" s="1"/>
  <c r="U288" i="10"/>
  <c r="W288" i="10" s="1"/>
  <c r="X288" i="10" s="1"/>
  <c r="U291" i="10"/>
  <c r="W291" i="10" s="1"/>
  <c r="X291" i="10" s="1"/>
  <c r="U292" i="10"/>
  <c r="W292" i="10" s="1"/>
  <c r="X292" i="10" s="1"/>
  <c r="U295" i="10"/>
  <c r="U298" i="10"/>
  <c r="W298" i="10" s="1"/>
  <c r="X298" i="10" s="1"/>
  <c r="U299" i="10"/>
  <c r="W299" i="10" s="1"/>
  <c r="X299" i="10" s="1"/>
  <c r="U302" i="10"/>
  <c r="W302" i="10" s="1"/>
  <c r="X302" i="10" s="1"/>
  <c r="U304" i="10"/>
  <c r="W304" i="10" s="1"/>
  <c r="X304" i="10" s="1"/>
  <c r="U305" i="10"/>
  <c r="W305" i="10" s="1"/>
  <c r="X305" i="10" s="1"/>
  <c r="U308" i="10"/>
  <c r="W308" i="10" s="1"/>
  <c r="X308" i="10" s="1"/>
  <c r="U309" i="10"/>
  <c r="W309" i="10" s="1"/>
  <c r="X309" i="10" s="1"/>
  <c r="U312" i="10"/>
  <c r="W312" i="10" s="1"/>
  <c r="X312" i="10" s="1"/>
  <c r="U313" i="10"/>
  <c r="W313" i="10" s="1"/>
  <c r="X313" i="10" s="1"/>
  <c r="U316" i="10"/>
  <c r="W316" i="10" s="1"/>
  <c r="X316" i="10" s="1"/>
  <c r="U317" i="10"/>
  <c r="W317" i="10" s="1"/>
  <c r="X317" i="10" s="1"/>
  <c r="AS323" i="10"/>
  <c r="AU323" i="10" s="1"/>
  <c r="AV323" i="10" s="1"/>
  <c r="AG323" i="10"/>
  <c r="AI323" i="10" s="1"/>
  <c r="AJ323" i="10" s="1"/>
  <c r="AS331" i="10"/>
  <c r="AU331" i="10" s="1"/>
  <c r="AV331" i="10" s="1"/>
  <c r="AG331" i="10"/>
  <c r="AI331" i="10" s="1"/>
  <c r="AJ331" i="10" s="1"/>
  <c r="AS339" i="10"/>
  <c r="AU339" i="10" s="1"/>
  <c r="AV339" i="10" s="1"/>
  <c r="AG339" i="10"/>
  <c r="AI339" i="10" s="1"/>
  <c r="AJ339" i="10" s="1"/>
  <c r="U153" i="10"/>
  <c r="U154" i="10"/>
  <c r="W154" i="10" s="1"/>
  <c r="X154" i="10" s="1"/>
  <c r="U155" i="10"/>
  <c r="W155" i="10" s="1"/>
  <c r="X155" i="10" s="1"/>
  <c r="U156" i="10"/>
  <c r="W156" i="10" s="1"/>
  <c r="X156" i="10" s="1"/>
  <c r="U157" i="10"/>
  <c r="W157" i="10" s="1"/>
  <c r="X157" i="10" s="1"/>
  <c r="U158" i="10"/>
  <c r="W158" i="10" s="1"/>
  <c r="X158" i="10" s="1"/>
  <c r="U159" i="10"/>
  <c r="W159" i="10" s="1"/>
  <c r="X159" i="10" s="1"/>
  <c r="U160" i="10"/>
  <c r="W160" i="10" s="1"/>
  <c r="X160" i="10" s="1"/>
  <c r="U161" i="10"/>
  <c r="W161" i="10" s="1"/>
  <c r="X161" i="10" s="1"/>
  <c r="U162" i="10"/>
  <c r="W162" i="10" s="1"/>
  <c r="X162" i="10" s="1"/>
  <c r="U163" i="10"/>
  <c r="W163" i="10" s="1"/>
  <c r="X163" i="10" s="1"/>
  <c r="U164" i="10"/>
  <c r="W164" i="10" s="1"/>
  <c r="X164" i="10" s="1"/>
  <c r="U165" i="10"/>
  <c r="W165" i="10" s="1"/>
  <c r="X165" i="10" s="1"/>
  <c r="U166" i="10"/>
  <c r="W166" i="10" s="1"/>
  <c r="X166" i="10" s="1"/>
  <c r="U170" i="10"/>
  <c r="U171" i="10"/>
  <c r="W171" i="10" s="1"/>
  <c r="X171" i="10" s="1"/>
  <c r="U172" i="10"/>
  <c r="W172" i="10" s="1"/>
  <c r="X172" i="10" s="1"/>
  <c r="U173" i="10"/>
  <c r="W173" i="10" s="1"/>
  <c r="X173" i="10" s="1"/>
  <c r="U174" i="10"/>
  <c r="W174" i="10" s="1"/>
  <c r="X174" i="10" s="1"/>
  <c r="U175" i="10"/>
  <c r="W175" i="10" s="1"/>
  <c r="X175" i="10" s="1"/>
  <c r="U176" i="10"/>
  <c r="W176" i="10" s="1"/>
  <c r="X176" i="10" s="1"/>
  <c r="U177" i="10"/>
  <c r="W177" i="10" s="1"/>
  <c r="X177" i="10" s="1"/>
  <c r="U178" i="10"/>
  <c r="W178" i="10" s="1"/>
  <c r="X178" i="10" s="1"/>
  <c r="U179" i="10"/>
  <c r="W179" i="10" s="1"/>
  <c r="X179" i="10" s="1"/>
  <c r="U180" i="10"/>
  <c r="W180" i="10" s="1"/>
  <c r="X180" i="10" s="1"/>
  <c r="U181" i="10"/>
  <c r="W181" i="10" s="1"/>
  <c r="X181" i="10" s="1"/>
  <c r="U182" i="10"/>
  <c r="W182" i="10" s="1"/>
  <c r="X182" i="10" s="1"/>
  <c r="U183" i="10"/>
  <c r="W183" i="10" s="1"/>
  <c r="X183" i="10" s="1"/>
  <c r="U187" i="10"/>
  <c r="U188" i="10"/>
  <c r="W188" i="10" s="1"/>
  <c r="X188" i="10" s="1"/>
  <c r="U189" i="10"/>
  <c r="W189" i="10" s="1"/>
  <c r="X189" i="10" s="1"/>
  <c r="U190" i="10"/>
  <c r="W190" i="10" s="1"/>
  <c r="X190" i="10" s="1"/>
  <c r="U191" i="10"/>
  <c r="W191" i="10" s="1"/>
  <c r="X191" i="10" s="1"/>
  <c r="U192" i="10"/>
  <c r="W192" i="10" s="1"/>
  <c r="X192" i="10" s="1"/>
  <c r="U193" i="10"/>
  <c r="W193" i="10" s="1"/>
  <c r="X193" i="10" s="1"/>
  <c r="U194" i="10"/>
  <c r="W194" i="10" s="1"/>
  <c r="X194" i="10" s="1"/>
  <c r="U195" i="10"/>
  <c r="W195" i="10" s="1"/>
  <c r="X195" i="10" s="1"/>
  <c r="U196" i="10"/>
  <c r="W196" i="10" s="1"/>
  <c r="X196" i="10" s="1"/>
  <c r="U197" i="10"/>
  <c r="W197" i="10" s="1"/>
  <c r="X197" i="10" s="1"/>
  <c r="U198" i="10"/>
  <c r="W198" i="10" s="1"/>
  <c r="X198" i="10" s="1"/>
  <c r="U199" i="10"/>
  <c r="W199" i="10" s="1"/>
  <c r="X199" i="10" s="1"/>
  <c r="U200" i="10"/>
  <c r="W200" i="10" s="1"/>
  <c r="X200" i="10" s="1"/>
  <c r="U201" i="10"/>
  <c r="W201" i="10" s="1"/>
  <c r="X201" i="10" s="1"/>
  <c r="U202" i="10"/>
  <c r="W202" i="10" s="1"/>
  <c r="X202" i="10" s="1"/>
  <c r="U203" i="10"/>
  <c r="W203" i="10" s="1"/>
  <c r="X203" i="10" s="1"/>
  <c r="U204" i="10"/>
  <c r="W204" i="10" s="1"/>
  <c r="X204" i="10" s="1"/>
  <c r="U205" i="10"/>
  <c r="W205" i="10" s="1"/>
  <c r="X205" i="10" s="1"/>
  <c r="U206" i="10"/>
  <c r="W206" i="10" s="1"/>
  <c r="X206" i="10" s="1"/>
  <c r="U207" i="10"/>
  <c r="W207" i="10" s="1"/>
  <c r="X207" i="10" s="1"/>
  <c r="AS353" i="10"/>
  <c r="AU353" i="10" s="1"/>
  <c r="AV353" i="10" s="1"/>
  <c r="AS361" i="10"/>
  <c r="AU361" i="10" s="1"/>
  <c r="AV361" i="10" s="1"/>
  <c r="U371" i="10"/>
  <c r="W371" i="10" s="1"/>
  <c r="X371" i="10" s="1"/>
  <c r="U375" i="10"/>
  <c r="W375" i="10" s="1"/>
  <c r="X375" i="10" s="1"/>
  <c r="U379" i="10"/>
  <c r="W379" i="10" s="1"/>
  <c r="X379" i="10" s="1"/>
  <c r="U383" i="10"/>
  <c r="W383" i="10" s="1"/>
  <c r="X383" i="10" s="1"/>
  <c r="U387" i="10"/>
  <c r="W387" i="10" s="1"/>
  <c r="X387" i="10" s="1"/>
  <c r="U391" i="10"/>
  <c r="W391" i="10" s="1"/>
  <c r="X391" i="10" s="1"/>
  <c r="U398" i="10"/>
  <c r="W398" i="10" s="1"/>
  <c r="X398" i="10" s="1"/>
  <c r="U404" i="10"/>
  <c r="W404" i="10" s="1"/>
  <c r="X404" i="10" s="1"/>
  <c r="U408" i="10"/>
  <c r="W408" i="10" s="1"/>
  <c r="X408" i="10" s="1"/>
  <c r="U412" i="10"/>
  <c r="W412" i="10" s="1"/>
  <c r="X412" i="10" s="1"/>
  <c r="U416" i="10"/>
  <c r="W416" i="10" s="1"/>
  <c r="X416" i="10" s="1"/>
  <c r="U420" i="10"/>
  <c r="W420" i="10" s="1"/>
  <c r="X420" i="10" s="1"/>
  <c r="U424" i="10"/>
  <c r="U428" i="10"/>
  <c r="W428" i="10" s="1"/>
  <c r="X428" i="10" s="1"/>
  <c r="U432" i="10"/>
  <c r="W432" i="10" s="1"/>
  <c r="X432" i="10" s="1"/>
  <c r="U435" i="10"/>
  <c r="W435" i="10" s="1"/>
  <c r="X435" i="10" s="1"/>
  <c r="U439" i="10"/>
  <c r="W439" i="10" s="1"/>
  <c r="X439" i="10" s="1"/>
  <c r="U443" i="10"/>
  <c r="W443" i="10" s="1"/>
  <c r="X443" i="10" s="1"/>
  <c r="U447" i="10"/>
  <c r="W447" i="10" s="1"/>
  <c r="X447" i="10" s="1"/>
  <c r="U451" i="10"/>
  <c r="W451" i="10" s="1"/>
  <c r="X451" i="10" s="1"/>
  <c r="U455" i="10"/>
  <c r="W455" i="10" s="1"/>
  <c r="X455" i="10" s="1"/>
  <c r="U459" i="10"/>
  <c r="W459" i="10" s="1"/>
  <c r="X459" i="10" s="1"/>
  <c r="U463" i="10"/>
  <c r="W463" i="10" s="1"/>
  <c r="X463" i="10" s="1"/>
  <c r="U467" i="10"/>
  <c r="W467" i="10" s="1"/>
  <c r="X467" i="10" s="1"/>
  <c r="U471" i="10"/>
  <c r="W471" i="10" s="1"/>
  <c r="X471" i="10" s="1"/>
  <c r="U475" i="10"/>
  <c r="W475" i="10" s="1"/>
  <c r="X475" i="10" s="1"/>
  <c r="U479" i="10"/>
  <c r="U483" i="10"/>
  <c r="W483" i="10" s="1"/>
  <c r="X483" i="10" s="1"/>
  <c r="AS489" i="10"/>
  <c r="AU489" i="10" s="1"/>
  <c r="AV489" i="10" s="1"/>
  <c r="AG489" i="10"/>
  <c r="AI489" i="10" s="1"/>
  <c r="AJ489" i="10" s="1"/>
  <c r="AS494" i="10"/>
  <c r="AU494" i="10" s="1"/>
  <c r="AV494" i="10" s="1"/>
  <c r="AG494" i="10"/>
  <c r="AI494" i="10" s="1"/>
  <c r="AJ494" i="10" s="1"/>
  <c r="AS502" i="10"/>
  <c r="AU502" i="10" s="1"/>
  <c r="AV502" i="10" s="1"/>
  <c r="AG502" i="10"/>
  <c r="AI502" i="10" s="1"/>
  <c r="AJ502" i="10" s="1"/>
  <c r="AS510" i="10"/>
  <c r="AU510" i="10" s="1"/>
  <c r="AV510" i="10" s="1"/>
  <c r="AG510" i="10"/>
  <c r="AI510" i="10" s="1"/>
  <c r="AJ510" i="10" s="1"/>
  <c r="I249" i="10"/>
  <c r="K249" i="10" s="1"/>
  <c r="L249" i="10" s="1"/>
  <c r="I251" i="10"/>
  <c r="I253" i="10"/>
  <c r="K253" i="10" s="1"/>
  <c r="L253" i="10" s="1"/>
  <c r="I255" i="10"/>
  <c r="K255" i="10" s="1"/>
  <c r="L255" i="10" s="1"/>
  <c r="I257" i="10"/>
  <c r="K257" i="10" s="1"/>
  <c r="L257" i="10" s="1"/>
  <c r="I259" i="10"/>
  <c r="K259" i="10" s="1"/>
  <c r="L259" i="10" s="1"/>
  <c r="I261" i="10"/>
  <c r="K261" i="10" s="1"/>
  <c r="L261" i="10" s="1"/>
  <c r="I263" i="10"/>
  <c r="K263" i="10" s="1"/>
  <c r="L263" i="10" s="1"/>
  <c r="I265" i="10"/>
  <c r="K265" i="10" s="1"/>
  <c r="L265" i="10" s="1"/>
  <c r="I267" i="10"/>
  <c r="K267" i="10" s="1"/>
  <c r="L267" i="10" s="1"/>
  <c r="I269" i="10"/>
  <c r="K269" i="10" s="1"/>
  <c r="L269" i="10" s="1"/>
  <c r="I271" i="10"/>
  <c r="K271" i="10" s="1"/>
  <c r="L271" i="10" s="1"/>
  <c r="I273" i="10"/>
  <c r="K273" i="10" s="1"/>
  <c r="L273" i="10" s="1"/>
  <c r="I275" i="10"/>
  <c r="K275" i="10" s="1"/>
  <c r="L275" i="10" s="1"/>
  <c r="I277" i="10"/>
  <c r="K277" i="10" s="1"/>
  <c r="L277" i="10" s="1"/>
  <c r="I279" i="10"/>
  <c r="I281" i="10"/>
  <c r="K281" i="10" s="1"/>
  <c r="L281" i="10" s="1"/>
  <c r="I283" i="10"/>
  <c r="K283" i="10" s="1"/>
  <c r="L283" i="10" s="1"/>
  <c r="I285" i="10"/>
  <c r="K285" i="10" s="1"/>
  <c r="L285" i="10" s="1"/>
  <c r="I287" i="10"/>
  <c r="K287" i="10" s="1"/>
  <c r="L287" i="10" s="1"/>
  <c r="I289" i="10"/>
  <c r="K289" i="10" s="1"/>
  <c r="L289" i="10" s="1"/>
  <c r="I291" i="10"/>
  <c r="K291" i="10" s="1"/>
  <c r="L291" i="10" s="1"/>
  <c r="I293" i="10"/>
  <c r="K293" i="10" s="1"/>
  <c r="L293" i="10" s="1"/>
  <c r="I296" i="10"/>
  <c r="I298" i="10"/>
  <c r="K298" i="10" s="1"/>
  <c r="L298" i="10" s="1"/>
  <c r="I300" i="10"/>
  <c r="K300" i="10" s="1"/>
  <c r="L300" i="10" s="1"/>
  <c r="I302" i="10"/>
  <c r="K302" i="10" s="1"/>
  <c r="L302" i="10" s="1"/>
  <c r="I304" i="10"/>
  <c r="K304" i="10" s="1"/>
  <c r="L304" i="10" s="1"/>
  <c r="I306" i="10"/>
  <c r="K306" i="10" s="1"/>
  <c r="L306" i="10" s="1"/>
  <c r="I308" i="10"/>
  <c r="K308" i="10" s="1"/>
  <c r="L308" i="10" s="1"/>
  <c r="I310" i="10"/>
  <c r="K310" i="10" s="1"/>
  <c r="L310" i="10" s="1"/>
  <c r="I312" i="10"/>
  <c r="K312" i="10" s="1"/>
  <c r="L312" i="10" s="1"/>
  <c r="I314" i="10"/>
  <c r="K314" i="10" s="1"/>
  <c r="L314" i="10" s="1"/>
  <c r="I316" i="10"/>
  <c r="K316" i="10" s="1"/>
  <c r="L316" i="10" s="1"/>
  <c r="I318" i="10"/>
  <c r="K318" i="10" s="1"/>
  <c r="L318" i="10" s="1"/>
  <c r="AG321" i="10"/>
  <c r="AI321" i="10" s="1"/>
  <c r="AJ321" i="10" s="1"/>
  <c r="U323" i="10"/>
  <c r="W323" i="10" s="1"/>
  <c r="X323" i="10" s="1"/>
  <c r="AG325" i="10"/>
  <c r="AI325" i="10" s="1"/>
  <c r="AJ325" i="10" s="1"/>
  <c r="U327" i="10"/>
  <c r="W327" i="10" s="1"/>
  <c r="X327" i="10" s="1"/>
  <c r="AG329" i="10"/>
  <c r="AI329" i="10" s="1"/>
  <c r="AJ329" i="10" s="1"/>
  <c r="U331" i="10"/>
  <c r="W331" i="10" s="1"/>
  <c r="X331" i="10" s="1"/>
  <c r="AG333" i="10"/>
  <c r="AI333" i="10" s="1"/>
  <c r="AJ333" i="10" s="1"/>
  <c r="U335" i="10"/>
  <c r="AG337" i="10"/>
  <c r="AI337" i="10" s="1"/>
  <c r="AJ337" i="10" s="1"/>
  <c r="U339" i="10"/>
  <c r="W339" i="10" s="1"/>
  <c r="X339" i="10" s="1"/>
  <c r="AG341" i="10"/>
  <c r="AI341" i="10" s="1"/>
  <c r="AJ341" i="10" s="1"/>
  <c r="U343" i="10"/>
  <c r="W343" i="10" s="1"/>
  <c r="X343" i="10" s="1"/>
  <c r="AG345" i="10"/>
  <c r="AI345" i="10" s="1"/>
  <c r="AJ345" i="10" s="1"/>
  <c r="U347" i="10"/>
  <c r="W347" i="10" s="1"/>
  <c r="X347" i="10" s="1"/>
  <c r="AG349" i="10"/>
  <c r="AI349" i="10" s="1"/>
  <c r="AJ349" i="10" s="1"/>
  <c r="U351" i="10"/>
  <c r="W351" i="10" s="1"/>
  <c r="X351" i="10" s="1"/>
  <c r="AG353" i="10"/>
  <c r="AI353" i="10" s="1"/>
  <c r="AJ353" i="10" s="1"/>
  <c r="U355" i="10"/>
  <c r="W355" i="10" s="1"/>
  <c r="X355" i="10" s="1"/>
  <c r="AG357" i="10"/>
  <c r="AI357" i="10" s="1"/>
  <c r="AJ357" i="10" s="1"/>
  <c r="U359" i="10"/>
  <c r="W359" i="10" s="1"/>
  <c r="X359" i="10" s="1"/>
  <c r="AG361" i="10"/>
  <c r="AI361" i="10" s="1"/>
  <c r="AJ361" i="10" s="1"/>
  <c r="U363" i="10"/>
  <c r="W363" i="10" s="1"/>
  <c r="X363" i="10" s="1"/>
  <c r="AG365" i="10"/>
  <c r="AI365" i="10" s="1"/>
  <c r="AJ365" i="10" s="1"/>
  <c r="U367" i="10"/>
  <c r="W367" i="10" s="1"/>
  <c r="X367" i="10" s="1"/>
  <c r="U369" i="10"/>
  <c r="W369" i="10" s="1"/>
  <c r="X369" i="10" s="1"/>
  <c r="U373" i="10"/>
  <c r="W373" i="10" s="1"/>
  <c r="X373" i="10" s="1"/>
  <c r="U377" i="10"/>
  <c r="W377" i="10" s="1"/>
  <c r="X377" i="10" s="1"/>
  <c r="U381" i="10"/>
  <c r="W381" i="10" s="1"/>
  <c r="X381" i="10" s="1"/>
  <c r="U385" i="10"/>
  <c r="W385" i="10" s="1"/>
  <c r="X385" i="10" s="1"/>
  <c r="U389" i="10"/>
  <c r="W389" i="10" s="1"/>
  <c r="X389" i="10" s="1"/>
  <c r="U393" i="10"/>
  <c r="W393" i="10" s="1"/>
  <c r="X393" i="10" s="1"/>
  <c r="K395" i="10"/>
  <c r="U396" i="10"/>
  <c r="W396" i="10" s="1"/>
  <c r="X396" i="10" s="1"/>
  <c r="U402" i="10"/>
  <c r="W402" i="10" s="1"/>
  <c r="X402" i="10" s="1"/>
  <c r="U406" i="10"/>
  <c r="W406" i="10" s="1"/>
  <c r="X406" i="10" s="1"/>
  <c r="U410" i="10"/>
  <c r="W410" i="10" s="1"/>
  <c r="X410" i="10" s="1"/>
  <c r="U414" i="10"/>
  <c r="W414" i="10" s="1"/>
  <c r="X414" i="10" s="1"/>
  <c r="U418" i="10"/>
  <c r="W418" i="10" s="1"/>
  <c r="X418" i="10" s="1"/>
  <c r="U422" i="10"/>
  <c r="W422" i="10" s="1"/>
  <c r="X422" i="10" s="1"/>
  <c r="U211" i="10"/>
  <c r="U212" i="10"/>
  <c r="W212" i="10" s="1"/>
  <c r="X212" i="10" s="1"/>
  <c r="U213" i="10"/>
  <c r="W213" i="10" s="1"/>
  <c r="X213" i="10" s="1"/>
  <c r="U214" i="10"/>
  <c r="W214" i="10" s="1"/>
  <c r="X214" i="10" s="1"/>
  <c r="U215" i="10"/>
  <c r="W215" i="10" s="1"/>
  <c r="X215" i="10" s="1"/>
  <c r="U216" i="10"/>
  <c r="W216" i="10" s="1"/>
  <c r="X216" i="10" s="1"/>
  <c r="U217" i="10"/>
  <c r="W217" i="10" s="1"/>
  <c r="X217" i="10" s="1"/>
  <c r="U218" i="10"/>
  <c r="W218" i="10" s="1"/>
  <c r="X218" i="10" s="1"/>
  <c r="U219" i="10"/>
  <c r="W219" i="10" s="1"/>
  <c r="X219" i="10" s="1"/>
  <c r="U321" i="10"/>
  <c r="W321" i="10" s="1"/>
  <c r="X321" i="10" s="1"/>
  <c r="U325" i="10"/>
  <c r="W325" i="10" s="1"/>
  <c r="X325" i="10" s="1"/>
  <c r="U329" i="10"/>
  <c r="W329" i="10" s="1"/>
  <c r="X329" i="10" s="1"/>
  <c r="U333" i="10"/>
  <c r="W333" i="10" s="1"/>
  <c r="X333" i="10" s="1"/>
  <c r="U337" i="10"/>
  <c r="W337" i="10" s="1"/>
  <c r="X337" i="10" s="1"/>
  <c r="U341" i="10"/>
  <c r="W341" i="10" s="1"/>
  <c r="X341" i="10" s="1"/>
  <c r="U345" i="10"/>
  <c r="W345" i="10" s="1"/>
  <c r="X345" i="10" s="1"/>
  <c r="AG347" i="10"/>
  <c r="AI347" i="10" s="1"/>
  <c r="AJ347" i="10" s="1"/>
  <c r="U349" i="10"/>
  <c r="W349" i="10" s="1"/>
  <c r="X349" i="10" s="1"/>
  <c r="AG351" i="10"/>
  <c r="AI351" i="10" s="1"/>
  <c r="AJ351" i="10" s="1"/>
  <c r="U353" i="10"/>
  <c r="W353" i="10" s="1"/>
  <c r="X353" i="10" s="1"/>
  <c r="AG355" i="10"/>
  <c r="AI355" i="10" s="1"/>
  <c r="AJ355" i="10" s="1"/>
  <c r="U357" i="10"/>
  <c r="W357" i="10" s="1"/>
  <c r="X357" i="10" s="1"/>
  <c r="AG359" i="10"/>
  <c r="AI359" i="10" s="1"/>
  <c r="AJ359" i="10" s="1"/>
  <c r="U361" i="10"/>
  <c r="W361" i="10" s="1"/>
  <c r="X361" i="10" s="1"/>
  <c r="AG363" i="10"/>
  <c r="AI363" i="10" s="1"/>
  <c r="AJ363" i="10" s="1"/>
  <c r="U365" i="10"/>
  <c r="W365" i="10" s="1"/>
  <c r="X365" i="10" s="1"/>
  <c r="AG367" i="10"/>
  <c r="AI367" i="10" s="1"/>
  <c r="AJ367" i="10" s="1"/>
  <c r="U516" i="10"/>
  <c r="W516" i="10" s="1"/>
  <c r="X516" i="10" s="1"/>
  <c r="U520" i="10"/>
  <c r="W520" i="10" s="1"/>
  <c r="X520" i="10" s="1"/>
  <c r="U524" i="10"/>
  <c r="W524" i="10" s="1"/>
  <c r="X524" i="10" s="1"/>
  <c r="U528" i="10"/>
  <c r="W528" i="10" s="1"/>
  <c r="X528" i="10" s="1"/>
  <c r="U532" i="10"/>
  <c r="W532" i="10" s="1"/>
  <c r="X532" i="10" s="1"/>
  <c r="U536" i="10"/>
  <c r="W536" i="10" s="1"/>
  <c r="X536" i="10" s="1"/>
  <c r="U540" i="10"/>
  <c r="W540" i="10" s="1"/>
  <c r="X540" i="10" s="1"/>
  <c r="U544" i="10"/>
  <c r="W544" i="10" s="1"/>
  <c r="X544" i="10" s="1"/>
  <c r="U547" i="10"/>
  <c r="W547" i="10" s="1"/>
  <c r="X547" i="10" s="1"/>
  <c r="U551" i="10"/>
  <c r="W551" i="10" s="1"/>
  <c r="X551" i="10" s="1"/>
  <c r="U554" i="10"/>
  <c r="W554" i="10" s="1"/>
  <c r="X554" i="10" s="1"/>
  <c r="U558" i="10"/>
  <c r="W558" i="10" s="1"/>
  <c r="X558" i="10" s="1"/>
  <c r="U562" i="10"/>
  <c r="W562" i="10" s="1"/>
  <c r="X562" i="10" s="1"/>
  <c r="U566" i="10"/>
  <c r="W566" i="10" s="1"/>
  <c r="X566" i="10" s="1"/>
  <c r="U569" i="10"/>
  <c r="W569" i="10" s="1"/>
  <c r="X569" i="10" s="1"/>
  <c r="U573" i="10"/>
  <c r="W573" i="10" s="1"/>
  <c r="X573" i="10" s="1"/>
  <c r="U577" i="10"/>
  <c r="W577" i="10" s="1"/>
  <c r="X577" i="10" s="1"/>
  <c r="U581" i="10"/>
  <c r="W581" i="10" s="1"/>
  <c r="X581" i="10" s="1"/>
  <c r="U585" i="10"/>
  <c r="W585" i="10" s="1"/>
  <c r="X585" i="10" s="1"/>
  <c r="U589" i="10"/>
  <c r="W589" i="10" s="1"/>
  <c r="X589" i="10" s="1"/>
  <c r="U593" i="10"/>
  <c r="W593" i="10" s="1"/>
  <c r="X593" i="10" s="1"/>
  <c r="AS602" i="10"/>
  <c r="AU602" i="10" s="1"/>
  <c r="AV602" i="10" s="1"/>
  <c r="AG602" i="10"/>
  <c r="AI602" i="10" s="1"/>
  <c r="AJ602" i="10" s="1"/>
  <c r="U491" i="10"/>
  <c r="W491" i="10" s="1"/>
  <c r="X491" i="10" s="1"/>
  <c r="U496" i="10"/>
  <c r="W496" i="10" s="1"/>
  <c r="X496" i="10" s="1"/>
  <c r="U504" i="10"/>
  <c r="W504" i="10" s="1"/>
  <c r="X504" i="10" s="1"/>
  <c r="U512" i="10"/>
  <c r="W512" i="10" s="1"/>
  <c r="X512" i="10" s="1"/>
  <c r="U514" i="10"/>
  <c r="W514" i="10" s="1"/>
  <c r="X514" i="10" s="1"/>
  <c r="U518" i="10"/>
  <c r="W518" i="10" s="1"/>
  <c r="X518" i="10" s="1"/>
  <c r="U522" i="10"/>
  <c r="W522" i="10" s="1"/>
  <c r="X522" i="10" s="1"/>
  <c r="U526" i="10"/>
  <c r="W526" i="10" s="1"/>
  <c r="X526" i="10" s="1"/>
  <c r="U530" i="10"/>
  <c r="W530" i="10" s="1"/>
  <c r="X530" i="10" s="1"/>
  <c r="U534" i="10"/>
  <c r="W534" i="10" s="1"/>
  <c r="X534" i="10" s="1"/>
  <c r="U538" i="10"/>
  <c r="W538" i="10" s="1"/>
  <c r="X538" i="10" s="1"/>
  <c r="U542" i="10"/>
  <c r="W542" i="10" s="1"/>
  <c r="X542" i="10" s="1"/>
  <c r="U545" i="10"/>
  <c r="U549" i="10"/>
  <c r="W549" i="10" s="1"/>
  <c r="X549" i="10" s="1"/>
  <c r="U553" i="10"/>
  <c r="W553" i="10" s="1"/>
  <c r="X553" i="10" s="1"/>
  <c r="U556" i="10"/>
  <c r="W556" i="10" s="1"/>
  <c r="X556" i="10" s="1"/>
  <c r="U560" i="10"/>
  <c r="W560" i="10" s="1"/>
  <c r="X560" i="10" s="1"/>
  <c r="U564" i="10"/>
  <c r="W564" i="10" s="1"/>
  <c r="X564" i="10" s="1"/>
  <c r="U568" i="10"/>
  <c r="W568" i="10" s="1"/>
  <c r="X568" i="10" s="1"/>
  <c r="U571" i="10"/>
  <c r="W571" i="10" s="1"/>
  <c r="X571" i="10" s="1"/>
  <c r="U575" i="10"/>
  <c r="W575" i="10" s="1"/>
  <c r="X575" i="10" s="1"/>
  <c r="U579" i="10"/>
  <c r="W579" i="10" s="1"/>
  <c r="X579" i="10" s="1"/>
  <c r="U583" i="10"/>
  <c r="W583" i="10" s="1"/>
  <c r="X583" i="10" s="1"/>
  <c r="U587" i="10"/>
  <c r="W587" i="10" s="1"/>
  <c r="X587" i="10" s="1"/>
  <c r="U591" i="10"/>
  <c r="W591" i="10" s="1"/>
  <c r="X591" i="10" s="1"/>
  <c r="U595" i="10"/>
  <c r="W595" i="10" s="1"/>
  <c r="X595" i="10" s="1"/>
  <c r="AS599" i="10"/>
  <c r="AU599" i="10" s="1"/>
  <c r="AV599" i="10" s="1"/>
  <c r="AG599" i="10"/>
  <c r="AI599" i="10" s="1"/>
  <c r="AJ599" i="10" s="1"/>
  <c r="AS606" i="10"/>
  <c r="AU606" i="10" s="1"/>
  <c r="AV606" i="10" s="1"/>
  <c r="AG606" i="10"/>
  <c r="AI606" i="10" s="1"/>
  <c r="AJ606" i="10" s="1"/>
  <c r="U489" i="10"/>
  <c r="W489" i="10" s="1"/>
  <c r="X489" i="10" s="1"/>
  <c r="AG491" i="10"/>
  <c r="AI491" i="10" s="1"/>
  <c r="AJ491" i="10" s="1"/>
  <c r="U494" i="10"/>
  <c r="W494" i="10" s="1"/>
  <c r="X494" i="10" s="1"/>
  <c r="AG496" i="10"/>
  <c r="AI496" i="10" s="1"/>
  <c r="AJ496" i="10" s="1"/>
  <c r="U502" i="10"/>
  <c r="W502" i="10" s="1"/>
  <c r="X502" i="10" s="1"/>
  <c r="AG504" i="10"/>
  <c r="AI504" i="10" s="1"/>
  <c r="AJ504" i="10" s="1"/>
  <c r="U510" i="10"/>
  <c r="W510" i="10" s="1"/>
  <c r="X510" i="10" s="1"/>
  <c r="AG512" i="10"/>
  <c r="AI512" i="10" s="1"/>
  <c r="AJ512" i="10" s="1"/>
  <c r="AS612" i="10"/>
  <c r="AU612" i="10" s="1"/>
  <c r="AV612" i="10" s="1"/>
  <c r="AS620" i="10"/>
  <c r="AU620" i="10" s="1"/>
  <c r="AV620" i="10" s="1"/>
  <c r="K596" i="10"/>
  <c r="U629" i="10"/>
  <c r="W629" i="10" s="1"/>
  <c r="X629" i="10" s="1"/>
  <c r="AS633" i="10"/>
  <c r="AU633" i="10" s="1"/>
  <c r="AV633" i="10" s="1"/>
  <c r="AG633" i="10"/>
  <c r="AI633" i="10" s="1"/>
  <c r="AJ633" i="10" s="1"/>
  <c r="U597" i="10"/>
  <c r="W597" i="10" s="1"/>
  <c r="X597" i="10" s="1"/>
  <c r="U600" i="10"/>
  <c r="W600" i="10" s="1"/>
  <c r="X600" i="10" s="1"/>
  <c r="U604" i="10"/>
  <c r="W604" i="10" s="1"/>
  <c r="X604" i="10" s="1"/>
  <c r="AG608" i="10"/>
  <c r="AI608" i="10" s="1"/>
  <c r="AJ608" i="10" s="1"/>
  <c r="U610" i="10"/>
  <c r="W610" i="10" s="1"/>
  <c r="X610" i="10" s="1"/>
  <c r="AG612" i="10"/>
  <c r="AI612" i="10" s="1"/>
  <c r="AJ612" i="10" s="1"/>
  <c r="U614" i="10"/>
  <c r="W614" i="10" s="1"/>
  <c r="X614" i="10" s="1"/>
  <c r="AG616" i="10"/>
  <c r="AI616" i="10" s="1"/>
  <c r="AJ616" i="10" s="1"/>
  <c r="U618" i="10"/>
  <c r="W618" i="10" s="1"/>
  <c r="X618" i="10" s="1"/>
  <c r="AG620" i="10"/>
  <c r="AI620" i="10" s="1"/>
  <c r="AJ620" i="10" s="1"/>
  <c r="U622" i="10"/>
  <c r="W622" i="10" s="1"/>
  <c r="X622" i="10" s="1"/>
  <c r="AG624" i="10"/>
  <c r="AI624" i="10" s="1"/>
  <c r="AJ624" i="10" s="1"/>
  <c r="U626" i="10"/>
  <c r="W626" i="10" s="1"/>
  <c r="X626" i="10" s="1"/>
  <c r="U628" i="10"/>
  <c r="W628" i="10" s="1"/>
  <c r="X628" i="10" s="1"/>
  <c r="AS637" i="10"/>
  <c r="AU637" i="10" s="1"/>
  <c r="AV637" i="10" s="1"/>
  <c r="AG637" i="10"/>
  <c r="AI637" i="10" s="1"/>
  <c r="AJ637" i="10" s="1"/>
  <c r="AG597" i="10"/>
  <c r="AI597" i="10" s="1"/>
  <c r="AJ597" i="10" s="1"/>
  <c r="U599" i="10"/>
  <c r="W599" i="10" s="1"/>
  <c r="X599" i="10" s="1"/>
  <c r="AG600" i="10"/>
  <c r="AI600" i="10" s="1"/>
  <c r="AJ600" i="10" s="1"/>
  <c r="U602" i="10"/>
  <c r="W602" i="10" s="1"/>
  <c r="X602" i="10" s="1"/>
  <c r="AG604" i="10"/>
  <c r="AI604" i="10" s="1"/>
  <c r="AJ604" i="10" s="1"/>
  <c r="U606" i="10"/>
  <c r="W606" i="10" s="1"/>
  <c r="X606" i="10" s="1"/>
  <c r="U608" i="10"/>
  <c r="W608" i="10" s="1"/>
  <c r="X608" i="10" s="1"/>
  <c r="AG610" i="10"/>
  <c r="AI610" i="10" s="1"/>
  <c r="AJ610" i="10" s="1"/>
  <c r="U612" i="10"/>
  <c r="W612" i="10" s="1"/>
  <c r="X612" i="10" s="1"/>
  <c r="AG614" i="10"/>
  <c r="AI614" i="10" s="1"/>
  <c r="AJ614" i="10" s="1"/>
  <c r="U616" i="10"/>
  <c r="W616" i="10" s="1"/>
  <c r="X616" i="10" s="1"/>
  <c r="AG618" i="10"/>
  <c r="AI618" i="10" s="1"/>
  <c r="AJ618" i="10" s="1"/>
  <c r="U620" i="10"/>
  <c r="W620" i="10" s="1"/>
  <c r="X620" i="10" s="1"/>
  <c r="AG622" i="10"/>
  <c r="AI622" i="10" s="1"/>
  <c r="AJ622" i="10" s="1"/>
  <c r="U624" i="10"/>
  <c r="W624" i="10" s="1"/>
  <c r="X624" i="10" s="1"/>
  <c r="AG626" i="10"/>
  <c r="AI626" i="10" s="1"/>
  <c r="AJ626" i="10" s="1"/>
  <c r="AS669" i="10"/>
  <c r="AU669" i="10" s="1"/>
  <c r="AV669" i="10" s="1"/>
  <c r="AG669" i="10"/>
  <c r="AI669" i="10" s="1"/>
  <c r="AJ669" i="10" s="1"/>
  <c r="AS677" i="10"/>
  <c r="AU677" i="10" s="1"/>
  <c r="AV677" i="10" s="1"/>
  <c r="AG677" i="10"/>
  <c r="AI677" i="10" s="1"/>
  <c r="AJ677" i="10" s="1"/>
  <c r="AS687" i="10"/>
  <c r="AU687" i="10" s="1"/>
  <c r="AV687" i="10" s="1"/>
  <c r="AG687" i="10"/>
  <c r="AI687" i="10" s="1"/>
  <c r="AJ687" i="10" s="1"/>
  <c r="AS694" i="10"/>
  <c r="AU694" i="10" s="1"/>
  <c r="AV694" i="10" s="1"/>
  <c r="AG694" i="10"/>
  <c r="AI694" i="10" s="1"/>
  <c r="AJ694" i="10" s="1"/>
  <c r="AS702" i="10"/>
  <c r="AU702" i="10" s="1"/>
  <c r="AV702" i="10" s="1"/>
  <c r="AG702" i="10"/>
  <c r="AI702" i="10" s="1"/>
  <c r="AJ702" i="10" s="1"/>
  <c r="I629" i="10"/>
  <c r="K629" i="10" s="1"/>
  <c r="L629" i="10" s="1"/>
  <c r="AG631" i="10"/>
  <c r="AI631" i="10" s="1"/>
  <c r="AJ631" i="10" s="1"/>
  <c r="U633" i="10"/>
  <c r="W633" i="10" s="1"/>
  <c r="X633" i="10" s="1"/>
  <c r="AG635" i="10"/>
  <c r="AI635" i="10" s="1"/>
  <c r="AJ635" i="10" s="1"/>
  <c r="U637" i="10"/>
  <c r="W637" i="10" s="1"/>
  <c r="X637" i="10" s="1"/>
  <c r="AS643" i="10"/>
  <c r="AU643" i="10" s="1"/>
  <c r="AV643" i="10" s="1"/>
  <c r="AS647" i="10"/>
  <c r="AU647" i="10" s="1"/>
  <c r="AV647" i="10" s="1"/>
  <c r="AS653" i="10"/>
  <c r="AU653" i="10" s="1"/>
  <c r="AV653" i="10" s="1"/>
  <c r="AS657" i="10"/>
  <c r="AU657" i="10" s="1"/>
  <c r="AV657" i="10" s="1"/>
  <c r="AS661" i="10"/>
  <c r="AU661" i="10" s="1"/>
  <c r="AV661" i="10" s="1"/>
  <c r="K640" i="10"/>
  <c r="AS641" i="10"/>
  <c r="AU641" i="10" s="1"/>
  <c r="AV641" i="10" s="1"/>
  <c r="AG641" i="10"/>
  <c r="AI641" i="10" s="1"/>
  <c r="AJ641" i="10" s="1"/>
  <c r="AS645" i="10"/>
  <c r="AU645" i="10" s="1"/>
  <c r="AV645" i="10" s="1"/>
  <c r="AG645" i="10"/>
  <c r="AI645" i="10" s="1"/>
  <c r="AJ645" i="10" s="1"/>
  <c r="AS649" i="10"/>
  <c r="AU649" i="10" s="1"/>
  <c r="AV649" i="10" s="1"/>
  <c r="AG649" i="10"/>
  <c r="AI649" i="10" s="1"/>
  <c r="AJ649" i="10" s="1"/>
  <c r="AS651" i="10"/>
  <c r="AU651" i="10" s="1"/>
  <c r="AV651" i="10" s="1"/>
  <c r="AG651" i="10"/>
  <c r="AI651" i="10" s="1"/>
  <c r="AJ651" i="10" s="1"/>
  <c r="AS655" i="10"/>
  <c r="AU655" i="10" s="1"/>
  <c r="AV655" i="10" s="1"/>
  <c r="AG655" i="10"/>
  <c r="AI655" i="10" s="1"/>
  <c r="AJ655" i="10" s="1"/>
  <c r="AS659" i="10"/>
  <c r="AU659" i="10" s="1"/>
  <c r="AV659" i="10" s="1"/>
  <c r="AG659" i="10"/>
  <c r="AI659" i="10" s="1"/>
  <c r="AJ659" i="10" s="1"/>
  <c r="AS663" i="10"/>
  <c r="AU663" i="10" s="1"/>
  <c r="AV663" i="10" s="1"/>
  <c r="AG663" i="10"/>
  <c r="AI663" i="10" s="1"/>
  <c r="AJ663" i="10" s="1"/>
  <c r="I664" i="10"/>
  <c r="K664" i="10" s="1"/>
  <c r="L664" i="10" s="1"/>
  <c r="AS665" i="10"/>
  <c r="AU665" i="10" s="1"/>
  <c r="AV665" i="10" s="1"/>
  <c r="AG665" i="10"/>
  <c r="AI665" i="10" s="1"/>
  <c r="AJ665" i="10" s="1"/>
  <c r="AS673" i="10"/>
  <c r="AU673" i="10" s="1"/>
  <c r="AV673" i="10" s="1"/>
  <c r="AG673" i="10"/>
  <c r="AI673" i="10" s="1"/>
  <c r="AJ673" i="10" s="1"/>
  <c r="AS683" i="10"/>
  <c r="AU683" i="10" s="1"/>
  <c r="AV683" i="10" s="1"/>
  <c r="AG683" i="10"/>
  <c r="AI683" i="10" s="1"/>
  <c r="AJ683" i="10" s="1"/>
  <c r="AS691" i="10"/>
  <c r="AU691" i="10" s="1"/>
  <c r="AV691" i="10" s="1"/>
  <c r="AG691" i="10"/>
  <c r="AI691" i="10" s="1"/>
  <c r="AJ691" i="10" s="1"/>
  <c r="AS698" i="10"/>
  <c r="AU698" i="10" s="1"/>
  <c r="AV698" i="10" s="1"/>
  <c r="AG698" i="10"/>
  <c r="AI698" i="10" s="1"/>
  <c r="AJ698" i="10" s="1"/>
  <c r="U631" i="10"/>
  <c r="W631" i="10" s="1"/>
  <c r="X631" i="10" s="1"/>
  <c r="U635" i="10"/>
  <c r="W635" i="10" s="1"/>
  <c r="X635" i="10" s="1"/>
  <c r="U641" i="10"/>
  <c r="W641" i="10" s="1"/>
  <c r="X641" i="10" s="1"/>
  <c r="U645" i="10"/>
  <c r="W645" i="10" s="1"/>
  <c r="X645" i="10" s="1"/>
  <c r="U649" i="10"/>
  <c r="W649" i="10" s="1"/>
  <c r="X649" i="10" s="1"/>
  <c r="U651" i="10"/>
  <c r="W651" i="10" s="1"/>
  <c r="X651" i="10" s="1"/>
  <c r="U655" i="10"/>
  <c r="W655" i="10" s="1"/>
  <c r="X655" i="10" s="1"/>
  <c r="U659" i="10"/>
  <c r="W659" i="10" s="1"/>
  <c r="X659" i="10" s="1"/>
  <c r="U663" i="10"/>
  <c r="W663" i="10" s="1"/>
  <c r="X663" i="10" s="1"/>
  <c r="AS734" i="10"/>
  <c r="AG734" i="10"/>
  <c r="U667" i="10"/>
  <c r="W667" i="10" s="1"/>
  <c r="X667" i="10" s="1"/>
  <c r="U671" i="10"/>
  <c r="W671" i="10" s="1"/>
  <c r="X671" i="10" s="1"/>
  <c r="U675" i="10"/>
  <c r="W675" i="10" s="1"/>
  <c r="X675" i="10" s="1"/>
  <c r="U679" i="10"/>
  <c r="W679" i="10" s="1"/>
  <c r="X679" i="10" s="1"/>
  <c r="U681" i="10"/>
  <c r="U685" i="10"/>
  <c r="W685" i="10" s="1"/>
  <c r="X685" i="10" s="1"/>
  <c r="U689" i="10"/>
  <c r="W689" i="10" s="1"/>
  <c r="X689" i="10" s="1"/>
  <c r="U692" i="10"/>
  <c r="W692" i="10" s="1"/>
  <c r="X692" i="10" s="1"/>
  <c r="U696" i="10"/>
  <c r="W696" i="10" s="1"/>
  <c r="X696" i="10" s="1"/>
  <c r="U700" i="10"/>
  <c r="W700" i="10" s="1"/>
  <c r="X700" i="10" s="1"/>
  <c r="U734" i="10"/>
  <c r="AS736" i="10"/>
  <c r="AU736" i="10" s="1"/>
  <c r="AV736" i="10" s="1"/>
  <c r="AG736" i="10"/>
  <c r="AI736" i="10" s="1"/>
  <c r="AJ736" i="10" s="1"/>
  <c r="AS704" i="10"/>
  <c r="AU704" i="10" s="1"/>
  <c r="AV704" i="10" s="1"/>
  <c r="AG704" i="10"/>
  <c r="AI704" i="10" s="1"/>
  <c r="AJ704" i="10" s="1"/>
  <c r="AS708" i="10"/>
  <c r="AU708" i="10" s="1"/>
  <c r="AV708" i="10" s="1"/>
  <c r="AG708" i="10"/>
  <c r="AI708" i="10" s="1"/>
  <c r="AJ708" i="10" s="1"/>
  <c r="AS712" i="10"/>
  <c r="AU712" i="10" s="1"/>
  <c r="AV712" i="10" s="1"/>
  <c r="AG712" i="10"/>
  <c r="AI712" i="10" s="1"/>
  <c r="AJ712" i="10" s="1"/>
  <c r="AS716" i="10"/>
  <c r="AU716" i="10" s="1"/>
  <c r="AV716" i="10" s="1"/>
  <c r="AG716" i="10"/>
  <c r="AI716" i="10" s="1"/>
  <c r="AJ716" i="10" s="1"/>
  <c r="AS720" i="10"/>
  <c r="AU720" i="10" s="1"/>
  <c r="AV720" i="10" s="1"/>
  <c r="AG720" i="10"/>
  <c r="AI720" i="10" s="1"/>
  <c r="AJ720" i="10" s="1"/>
  <c r="AS724" i="10"/>
  <c r="AU724" i="10" s="1"/>
  <c r="AV724" i="10" s="1"/>
  <c r="AG724" i="10"/>
  <c r="AI724" i="10" s="1"/>
  <c r="AJ724" i="10" s="1"/>
  <c r="AS728" i="10"/>
  <c r="AU728" i="10" s="1"/>
  <c r="AV728" i="10" s="1"/>
  <c r="AG728" i="10"/>
  <c r="AI728" i="10" s="1"/>
  <c r="AJ728" i="10" s="1"/>
  <c r="U643" i="10"/>
  <c r="W643" i="10" s="1"/>
  <c r="X643" i="10" s="1"/>
  <c r="U647" i="10"/>
  <c r="W647" i="10" s="1"/>
  <c r="X647" i="10" s="1"/>
  <c r="U653" i="10"/>
  <c r="W653" i="10" s="1"/>
  <c r="X653" i="10" s="1"/>
  <c r="U657" i="10"/>
  <c r="W657" i="10" s="1"/>
  <c r="X657" i="10" s="1"/>
  <c r="U661" i="10"/>
  <c r="W661" i="10" s="1"/>
  <c r="X661" i="10" s="1"/>
  <c r="U665" i="10"/>
  <c r="W665" i="10" s="1"/>
  <c r="X665" i="10" s="1"/>
  <c r="AG667" i="10"/>
  <c r="AI667" i="10" s="1"/>
  <c r="AJ667" i="10" s="1"/>
  <c r="U669" i="10"/>
  <c r="W669" i="10" s="1"/>
  <c r="X669" i="10" s="1"/>
  <c r="AG671" i="10"/>
  <c r="AI671" i="10" s="1"/>
  <c r="AJ671" i="10" s="1"/>
  <c r="U673" i="10"/>
  <c r="W673" i="10" s="1"/>
  <c r="X673" i="10" s="1"/>
  <c r="AG675" i="10"/>
  <c r="AI675" i="10" s="1"/>
  <c r="AJ675" i="10" s="1"/>
  <c r="U677" i="10"/>
  <c r="W677" i="10" s="1"/>
  <c r="X677" i="10" s="1"/>
  <c r="AG679" i="10"/>
  <c r="AI679" i="10" s="1"/>
  <c r="AJ679" i="10" s="1"/>
  <c r="AG681" i="10"/>
  <c r="U683" i="10"/>
  <c r="W683" i="10" s="1"/>
  <c r="X683" i="10" s="1"/>
  <c r="AG685" i="10"/>
  <c r="AI685" i="10" s="1"/>
  <c r="AJ685" i="10" s="1"/>
  <c r="U687" i="10"/>
  <c r="W687" i="10" s="1"/>
  <c r="X687" i="10" s="1"/>
  <c r="AG689" i="10"/>
  <c r="AI689" i="10" s="1"/>
  <c r="AJ689" i="10" s="1"/>
  <c r="U691" i="10"/>
  <c r="W691" i="10" s="1"/>
  <c r="X691" i="10" s="1"/>
  <c r="AG692" i="10"/>
  <c r="AI692" i="10" s="1"/>
  <c r="AJ692" i="10" s="1"/>
  <c r="U694" i="10"/>
  <c r="W694" i="10" s="1"/>
  <c r="X694" i="10" s="1"/>
  <c r="AG696" i="10"/>
  <c r="AI696" i="10" s="1"/>
  <c r="AJ696" i="10" s="1"/>
  <c r="U698" i="10"/>
  <c r="W698" i="10" s="1"/>
  <c r="X698" i="10" s="1"/>
  <c r="AG700" i="10"/>
  <c r="AI700" i="10" s="1"/>
  <c r="AJ700" i="10" s="1"/>
  <c r="U702" i="10"/>
  <c r="W702" i="10" s="1"/>
  <c r="X702" i="10" s="1"/>
  <c r="U704" i="10"/>
  <c r="W704" i="10" s="1"/>
  <c r="X704" i="10" s="1"/>
  <c r="AS706" i="10"/>
  <c r="AU706" i="10" s="1"/>
  <c r="AV706" i="10" s="1"/>
  <c r="U708" i="10"/>
  <c r="W708" i="10" s="1"/>
  <c r="X708" i="10" s="1"/>
  <c r="AS710" i="10"/>
  <c r="AU710" i="10" s="1"/>
  <c r="AV710" i="10" s="1"/>
  <c r="U712" i="10"/>
  <c r="W712" i="10" s="1"/>
  <c r="X712" i="10" s="1"/>
  <c r="AS714" i="10"/>
  <c r="AU714" i="10" s="1"/>
  <c r="AV714" i="10" s="1"/>
  <c r="U716" i="10"/>
  <c r="W716" i="10" s="1"/>
  <c r="X716" i="10" s="1"/>
  <c r="AS718" i="10"/>
  <c r="AU718" i="10" s="1"/>
  <c r="AV718" i="10" s="1"/>
  <c r="U720" i="10"/>
  <c r="W720" i="10" s="1"/>
  <c r="X720" i="10" s="1"/>
  <c r="AS722" i="10"/>
  <c r="AU722" i="10" s="1"/>
  <c r="AV722" i="10" s="1"/>
  <c r="U724" i="10"/>
  <c r="W724" i="10" s="1"/>
  <c r="X724" i="10" s="1"/>
  <c r="AS726" i="10"/>
  <c r="AU726" i="10" s="1"/>
  <c r="AV726" i="10" s="1"/>
  <c r="U728" i="10"/>
  <c r="W728" i="10" s="1"/>
  <c r="X728" i="10" s="1"/>
  <c r="AS730" i="10"/>
  <c r="AU730" i="10" s="1"/>
  <c r="AV730" i="10" s="1"/>
  <c r="AS741" i="10"/>
  <c r="AU741" i="10" s="1"/>
  <c r="AV741" i="10" s="1"/>
  <c r="AG741" i="10"/>
  <c r="AI741" i="10" s="1"/>
  <c r="AJ741" i="10" s="1"/>
  <c r="AS745" i="10"/>
  <c r="AU745" i="10" s="1"/>
  <c r="AV745" i="10" s="1"/>
  <c r="AG745" i="10"/>
  <c r="AI745" i="10" s="1"/>
  <c r="AJ745" i="10" s="1"/>
  <c r="AS749" i="10"/>
  <c r="AU749" i="10" s="1"/>
  <c r="AV749" i="10" s="1"/>
  <c r="AG749" i="10"/>
  <c r="AI749" i="10" s="1"/>
  <c r="AJ749" i="10" s="1"/>
  <c r="U706" i="10"/>
  <c r="W706" i="10" s="1"/>
  <c r="X706" i="10" s="1"/>
  <c r="U710" i="10"/>
  <c r="W710" i="10" s="1"/>
  <c r="X710" i="10" s="1"/>
  <c r="U714" i="10"/>
  <c r="W714" i="10" s="1"/>
  <c r="X714" i="10" s="1"/>
  <c r="U718" i="10"/>
  <c r="W718" i="10" s="1"/>
  <c r="X718" i="10" s="1"/>
  <c r="U722" i="10"/>
  <c r="W722" i="10" s="1"/>
  <c r="X722" i="10" s="1"/>
  <c r="U726" i="10"/>
  <c r="W726" i="10" s="1"/>
  <c r="X726" i="10" s="1"/>
  <c r="U730" i="10"/>
  <c r="W730" i="10" s="1"/>
  <c r="X730" i="10" s="1"/>
  <c r="U736" i="10"/>
  <c r="W736" i="10" s="1"/>
  <c r="X736" i="10" s="1"/>
  <c r="AS739" i="10"/>
  <c r="AU739" i="10" s="1"/>
  <c r="AV739" i="10" s="1"/>
  <c r="U741" i="10"/>
  <c r="W741" i="10" s="1"/>
  <c r="X741" i="10" s="1"/>
  <c r="AS743" i="10"/>
  <c r="AU743" i="10" s="1"/>
  <c r="AV743" i="10" s="1"/>
  <c r="U745" i="10"/>
  <c r="W745" i="10" s="1"/>
  <c r="X745" i="10" s="1"/>
  <c r="AS747" i="10"/>
  <c r="AU747" i="10" s="1"/>
  <c r="AV747" i="10" s="1"/>
  <c r="U749" i="10"/>
  <c r="W749" i="10" s="1"/>
  <c r="X749" i="10" s="1"/>
  <c r="AS751" i="10"/>
  <c r="AU751" i="10" s="1"/>
  <c r="AV751" i="10" s="1"/>
  <c r="U739" i="10"/>
  <c r="W739" i="10" s="1"/>
  <c r="X739" i="10" s="1"/>
  <c r="U743" i="10"/>
  <c r="W743" i="10" s="1"/>
  <c r="X743" i="10" s="1"/>
  <c r="U747" i="10"/>
  <c r="W747" i="10" s="1"/>
  <c r="X747" i="10" s="1"/>
  <c r="U751" i="10"/>
  <c r="W751" i="10" s="1"/>
  <c r="X751" i="10" s="1"/>
  <c r="O1" i="14"/>
  <c r="AS16" i="14"/>
  <c r="AG16" i="14"/>
  <c r="O30" i="14"/>
  <c r="O2" i="14" s="1"/>
  <c r="U16" i="14"/>
  <c r="V16" i="14" s="1"/>
  <c r="P13" i="14"/>
  <c r="P15" i="14"/>
  <c r="L30" i="14"/>
  <c r="L2" i="14" s="1"/>
  <c r="T30" i="14"/>
  <c r="T2" i="14" s="1"/>
  <c r="F30" i="14"/>
  <c r="F2" i="14" s="1"/>
  <c r="F3" i="14" s="1"/>
  <c r="P14" i="14"/>
  <c r="P11" i="14"/>
  <c r="P12" i="14"/>
  <c r="AM8" i="14"/>
  <c r="AM1" i="14" s="1"/>
  <c r="AA1" i="14"/>
  <c r="AS12" i="14"/>
  <c r="AT12" i="14" s="1"/>
  <c r="AG12" i="14"/>
  <c r="AS13" i="14"/>
  <c r="AT13" i="14" s="1"/>
  <c r="AG13" i="14"/>
  <c r="AM14" i="14"/>
  <c r="AN14" i="14" s="1"/>
  <c r="AB14" i="14"/>
  <c r="AS15" i="14"/>
  <c r="AT15" i="14" s="1"/>
  <c r="AG15" i="14"/>
  <c r="AB1" i="14"/>
  <c r="AN8" i="14"/>
  <c r="AN1" i="14" s="1"/>
  <c r="AM12" i="14"/>
  <c r="AN12" i="14" s="1"/>
  <c r="AB12" i="14"/>
  <c r="AM13" i="14"/>
  <c r="AN13" i="14" s="1"/>
  <c r="AB13" i="14"/>
  <c r="AS14" i="14"/>
  <c r="AT14" i="14" s="1"/>
  <c r="AG14" i="14"/>
  <c r="AM15" i="14"/>
  <c r="AN15" i="14" s="1"/>
  <c r="AB15" i="14"/>
  <c r="U12" i="14"/>
  <c r="U13" i="14"/>
  <c r="U14" i="14"/>
  <c r="U15" i="14"/>
  <c r="K11" i="14"/>
  <c r="U11" i="14"/>
  <c r="AA11" i="14"/>
  <c r="AC11" i="14"/>
  <c r="H20" i="15" l="1"/>
  <c r="D20" i="11"/>
  <c r="G20" i="15"/>
  <c r="K30" i="14"/>
  <c r="AG70" i="10"/>
  <c r="AI70" i="10" s="1"/>
  <c r="AJ70" i="10" s="1"/>
  <c r="AS70" i="10"/>
  <c r="AU70" i="10" s="1"/>
  <c r="AV70" i="10" s="1"/>
  <c r="M31" i="10"/>
  <c r="I754" i="10"/>
  <c r="D21" i="6" s="1"/>
  <c r="E21" i="10"/>
  <c r="M25" i="10"/>
  <c r="U469" i="10"/>
  <c r="W469" i="10" s="1"/>
  <c r="X469" i="10" s="1"/>
  <c r="AS498" i="10"/>
  <c r="AU498" i="10" s="1"/>
  <c r="AV498" i="10" s="1"/>
  <c r="AG453" i="10"/>
  <c r="AI453" i="10" s="1"/>
  <c r="AJ453" i="10" s="1"/>
  <c r="U487" i="10"/>
  <c r="W487" i="10" s="1"/>
  <c r="X487" i="10" s="1"/>
  <c r="AS430" i="10"/>
  <c r="AU430" i="10" s="1"/>
  <c r="AV430" i="10" s="1"/>
  <c r="U709" i="10"/>
  <c r="W709" i="10" s="1"/>
  <c r="X709" i="10" s="1"/>
  <c r="AE26" i="7"/>
  <c r="BZ26" i="7"/>
  <c r="BW26" i="7" s="1"/>
  <c r="U750" i="10"/>
  <c r="W750" i="10" s="1"/>
  <c r="X750" i="10" s="1"/>
  <c r="U498" i="10"/>
  <c r="W498" i="10" s="1"/>
  <c r="X498" i="10" s="1"/>
  <c r="AG487" i="10"/>
  <c r="AI487" i="10" s="1"/>
  <c r="AJ487" i="10" s="1"/>
  <c r="U441" i="10"/>
  <c r="W441" i="10" s="1"/>
  <c r="X441" i="10" s="1"/>
  <c r="U426" i="10"/>
  <c r="W426" i="10" s="1"/>
  <c r="X426" i="10" s="1"/>
  <c r="AS485" i="10"/>
  <c r="AU485" i="10" s="1"/>
  <c r="AV485" i="10" s="1"/>
  <c r="U457" i="10"/>
  <c r="W457" i="10" s="1"/>
  <c r="X457" i="10" s="1"/>
  <c r="U437" i="10"/>
  <c r="W437" i="10" s="1"/>
  <c r="X437" i="10" s="1"/>
  <c r="U485" i="10"/>
  <c r="W485" i="10" s="1"/>
  <c r="X485" i="10" s="1"/>
  <c r="U473" i="10"/>
  <c r="W473" i="10" s="1"/>
  <c r="X473" i="10" s="1"/>
  <c r="U725" i="10"/>
  <c r="W725" i="10" s="1"/>
  <c r="X725" i="10" s="1"/>
  <c r="AG500" i="10"/>
  <c r="AI500" i="10" s="1"/>
  <c r="AJ500" i="10" s="1"/>
  <c r="U500" i="10"/>
  <c r="W500" i="10" s="1"/>
  <c r="X500" i="10" s="1"/>
  <c r="AG498" i="10"/>
  <c r="AI498" i="10" s="1"/>
  <c r="AJ498" i="10" s="1"/>
  <c r="AG485" i="10"/>
  <c r="AI485" i="10" s="1"/>
  <c r="AJ485" i="10" s="1"/>
  <c r="AG492" i="10"/>
  <c r="AI492" i="10" s="1"/>
  <c r="AJ492" i="10" s="1"/>
  <c r="AG506" i="10"/>
  <c r="AI506" i="10" s="1"/>
  <c r="AJ506" i="10" s="1"/>
  <c r="U481" i="10"/>
  <c r="W481" i="10" s="1"/>
  <c r="X481" i="10" s="1"/>
  <c r="AG742" i="10"/>
  <c r="AI742" i="10" s="1"/>
  <c r="AJ742" i="10" s="1"/>
  <c r="AG717" i="10"/>
  <c r="AI717" i="10" s="1"/>
  <c r="AJ717" i="10" s="1"/>
  <c r="L43" i="10"/>
  <c r="AG461" i="10"/>
  <c r="AI461" i="10" s="1"/>
  <c r="AJ461" i="10" s="1"/>
  <c r="E23" i="10"/>
  <c r="U508" i="10"/>
  <c r="W508" i="10" s="1"/>
  <c r="X508" i="10" s="1"/>
  <c r="U492" i="10"/>
  <c r="W492" i="10" s="1"/>
  <c r="X492" i="10" s="1"/>
  <c r="U477" i="10"/>
  <c r="W477" i="10" s="1"/>
  <c r="X477" i="10" s="1"/>
  <c r="U445" i="10"/>
  <c r="W445" i="10" s="1"/>
  <c r="X445" i="10" s="1"/>
  <c r="AG508" i="10"/>
  <c r="AI508" i="10" s="1"/>
  <c r="AJ508" i="10" s="1"/>
  <c r="F7" i="7"/>
  <c r="U738" i="10"/>
  <c r="W738" i="10" s="1"/>
  <c r="X738" i="10" s="1"/>
  <c r="AS506" i="10"/>
  <c r="AU506" i="10" s="1"/>
  <c r="AV506" i="10" s="1"/>
  <c r="U465" i="10"/>
  <c r="W465" i="10" s="1"/>
  <c r="X465" i="10" s="1"/>
  <c r="U449" i="10"/>
  <c r="W449" i="10" s="1"/>
  <c r="X449" i="10" s="1"/>
  <c r="AA7" i="7"/>
  <c r="U746" i="10"/>
  <c r="W746" i="10" s="1"/>
  <c r="X746" i="10" s="1"/>
  <c r="U506" i="10"/>
  <c r="W506" i="10" s="1"/>
  <c r="X506" i="10" s="1"/>
  <c r="BB26" i="7"/>
  <c r="AS729" i="10"/>
  <c r="AU729" i="10" s="1"/>
  <c r="AV729" i="10" s="1"/>
  <c r="AG721" i="10"/>
  <c r="AI721" i="10" s="1"/>
  <c r="AJ721" i="10" s="1"/>
  <c r="AG713" i="10"/>
  <c r="AI713" i="10" s="1"/>
  <c r="AJ713" i="10" s="1"/>
  <c r="AG705" i="10"/>
  <c r="AI705" i="10" s="1"/>
  <c r="AJ705" i="10" s="1"/>
  <c r="L3" i="14"/>
  <c r="K8" i="6"/>
  <c r="K424" i="10"/>
  <c r="L335" i="10"/>
  <c r="W98" i="10"/>
  <c r="AW7" i="7"/>
  <c r="D35" i="10"/>
  <c r="BS7" i="7"/>
  <c r="U727" i="10"/>
  <c r="W727" i="10" s="1"/>
  <c r="X727" i="10" s="1"/>
  <c r="U723" i="10"/>
  <c r="W723" i="10" s="1"/>
  <c r="X723" i="10" s="1"/>
  <c r="U719" i="10"/>
  <c r="W719" i="10" s="1"/>
  <c r="X719" i="10" s="1"/>
  <c r="U715" i="10"/>
  <c r="W715" i="10" s="1"/>
  <c r="X715" i="10" s="1"/>
  <c r="U711" i="10"/>
  <c r="W711" i="10" s="1"/>
  <c r="X711" i="10" s="1"/>
  <c r="U707" i="10"/>
  <c r="W707" i="10" s="1"/>
  <c r="X707" i="10" s="1"/>
  <c r="U703" i="10"/>
  <c r="W703" i="10" s="1"/>
  <c r="X703" i="10" s="1"/>
  <c r="U695" i="10"/>
  <c r="W695" i="10" s="1"/>
  <c r="X695" i="10" s="1"/>
  <c r="U688" i="10"/>
  <c r="W688" i="10" s="1"/>
  <c r="X688" i="10" s="1"/>
  <c r="AG750" i="10"/>
  <c r="AI750" i="10" s="1"/>
  <c r="AJ750" i="10" s="1"/>
  <c r="AS750" i="10"/>
  <c r="AU750" i="10" s="1"/>
  <c r="AV750" i="10" s="1"/>
  <c r="AG746" i="10"/>
  <c r="AI746" i="10" s="1"/>
  <c r="AJ746" i="10" s="1"/>
  <c r="AS746" i="10"/>
  <c r="AU746" i="10" s="1"/>
  <c r="AV746" i="10" s="1"/>
  <c r="AG738" i="10"/>
  <c r="AI738" i="10" s="1"/>
  <c r="AJ738" i="10" s="1"/>
  <c r="AS738" i="10"/>
  <c r="AU738" i="10" s="1"/>
  <c r="AV738" i="10" s="1"/>
  <c r="U632" i="10"/>
  <c r="W632" i="10" s="1"/>
  <c r="X632" i="10" s="1"/>
  <c r="U664" i="10"/>
  <c r="W664" i="10" s="1"/>
  <c r="X664" i="10" s="1"/>
  <c r="U638" i="10"/>
  <c r="W638" i="10" s="1"/>
  <c r="X638" i="10" s="1"/>
  <c r="U630" i="10"/>
  <c r="W630" i="10" s="1"/>
  <c r="X630" i="10" s="1"/>
  <c r="U592" i="10"/>
  <c r="W592" i="10" s="1"/>
  <c r="X592" i="10" s="1"/>
  <c r="U584" i="10"/>
  <c r="W584" i="10" s="1"/>
  <c r="X584" i="10" s="1"/>
  <c r="U580" i="10"/>
  <c r="W580" i="10" s="1"/>
  <c r="X580" i="10" s="1"/>
  <c r="U572" i="10"/>
  <c r="W572" i="10" s="1"/>
  <c r="X572" i="10" s="1"/>
  <c r="U565" i="10"/>
  <c r="W565" i="10" s="1"/>
  <c r="X565" i="10" s="1"/>
  <c r="U546" i="10"/>
  <c r="W546" i="10" s="1"/>
  <c r="X546" i="10" s="1"/>
  <c r="U539" i="10"/>
  <c r="W539" i="10" s="1"/>
  <c r="X539" i="10" s="1"/>
  <c r="AS629" i="10"/>
  <c r="AU629" i="10" s="1"/>
  <c r="AV629" i="10" s="1"/>
  <c r="AG629" i="10"/>
  <c r="AI629" i="10" s="1"/>
  <c r="AJ629" i="10" s="1"/>
  <c r="U513" i="10"/>
  <c r="W513" i="10" s="1"/>
  <c r="X513" i="10" s="1"/>
  <c r="U505" i="10"/>
  <c r="W505" i="10" s="1"/>
  <c r="X505" i="10" s="1"/>
  <c r="U493" i="10"/>
  <c r="W493" i="10" s="1"/>
  <c r="X493" i="10" s="1"/>
  <c r="U488" i="10"/>
  <c r="W488" i="10" s="1"/>
  <c r="X488" i="10" s="1"/>
  <c r="U480" i="10"/>
  <c r="W480" i="10" s="1"/>
  <c r="X480" i="10" s="1"/>
  <c r="U472" i="10"/>
  <c r="W472" i="10" s="1"/>
  <c r="X472" i="10" s="1"/>
  <c r="U460" i="10"/>
  <c r="W460" i="10" s="1"/>
  <c r="X460" i="10" s="1"/>
  <c r="U452" i="10"/>
  <c r="W452" i="10" s="1"/>
  <c r="X452" i="10" s="1"/>
  <c r="U444" i="10"/>
  <c r="W444" i="10" s="1"/>
  <c r="X444" i="10" s="1"/>
  <c r="U436" i="10"/>
  <c r="W436" i="10" s="1"/>
  <c r="X436" i="10" s="1"/>
  <c r="U433" i="10"/>
  <c r="W433" i="10" s="1"/>
  <c r="X433" i="10" s="1"/>
  <c r="U425" i="10"/>
  <c r="W425" i="10" s="1"/>
  <c r="X425" i="10" s="1"/>
  <c r="U417" i="10"/>
  <c r="W417" i="10" s="1"/>
  <c r="X417" i="10" s="1"/>
  <c r="U409" i="10"/>
  <c r="W409" i="10" s="1"/>
  <c r="X409" i="10" s="1"/>
  <c r="U405" i="10"/>
  <c r="W405" i="10" s="1"/>
  <c r="X405" i="10" s="1"/>
  <c r="U397" i="10"/>
  <c r="W397" i="10" s="1"/>
  <c r="X397" i="10" s="1"/>
  <c r="U394" i="10"/>
  <c r="W394" i="10" s="1"/>
  <c r="X394" i="10" s="1"/>
  <c r="U390" i="10"/>
  <c r="W390" i="10" s="1"/>
  <c r="X390" i="10" s="1"/>
  <c r="U386" i="10"/>
  <c r="W386" i="10" s="1"/>
  <c r="X386" i="10" s="1"/>
  <c r="U382" i="10"/>
  <c r="W382" i="10" s="1"/>
  <c r="X382" i="10" s="1"/>
  <c r="U378" i="10"/>
  <c r="W378" i="10" s="1"/>
  <c r="X378" i="10" s="1"/>
  <c r="U374" i="10"/>
  <c r="W374" i="10" s="1"/>
  <c r="X374" i="10" s="1"/>
  <c r="U370" i="10"/>
  <c r="W370" i="10" s="1"/>
  <c r="X370" i="10" s="1"/>
  <c r="AS593" i="10"/>
  <c r="AU593" i="10" s="1"/>
  <c r="AV593" i="10" s="1"/>
  <c r="AG593" i="10"/>
  <c r="AI593" i="10" s="1"/>
  <c r="AJ593" i="10" s="1"/>
  <c r="AS585" i="10"/>
  <c r="AU585" i="10" s="1"/>
  <c r="AV585" i="10" s="1"/>
  <c r="AG585" i="10"/>
  <c r="AI585" i="10" s="1"/>
  <c r="AJ585" i="10" s="1"/>
  <c r="AS577" i="10"/>
  <c r="AU577" i="10" s="1"/>
  <c r="AV577" i="10" s="1"/>
  <c r="AG577" i="10"/>
  <c r="AI577" i="10" s="1"/>
  <c r="AJ577" i="10" s="1"/>
  <c r="AS569" i="10"/>
  <c r="AU569" i="10" s="1"/>
  <c r="AV569" i="10" s="1"/>
  <c r="AG569" i="10"/>
  <c r="AI569" i="10" s="1"/>
  <c r="AJ569" i="10" s="1"/>
  <c r="AS562" i="10"/>
  <c r="AU562" i="10" s="1"/>
  <c r="AV562" i="10" s="1"/>
  <c r="AG562" i="10"/>
  <c r="AI562" i="10" s="1"/>
  <c r="AJ562" i="10" s="1"/>
  <c r="AS558" i="10"/>
  <c r="AU558" i="10" s="1"/>
  <c r="AV558" i="10" s="1"/>
  <c r="AG558" i="10"/>
  <c r="AI558" i="10" s="1"/>
  <c r="AJ558" i="10" s="1"/>
  <c r="AS554" i="10"/>
  <c r="AU554" i="10" s="1"/>
  <c r="AV554" i="10" s="1"/>
  <c r="AG554" i="10"/>
  <c r="AI554" i="10" s="1"/>
  <c r="AJ554" i="10" s="1"/>
  <c r="AS551" i="10"/>
  <c r="AU551" i="10" s="1"/>
  <c r="AV551" i="10" s="1"/>
  <c r="AG551" i="10"/>
  <c r="AI551" i="10" s="1"/>
  <c r="AJ551" i="10" s="1"/>
  <c r="AS547" i="10"/>
  <c r="AU547" i="10" s="1"/>
  <c r="AV547" i="10" s="1"/>
  <c r="AG547" i="10"/>
  <c r="AI547" i="10" s="1"/>
  <c r="AJ547" i="10" s="1"/>
  <c r="AS544" i="10"/>
  <c r="AU544" i="10" s="1"/>
  <c r="AV544" i="10" s="1"/>
  <c r="AG544" i="10"/>
  <c r="AI544" i="10" s="1"/>
  <c r="AJ544" i="10" s="1"/>
  <c r="AS532" i="10"/>
  <c r="AU532" i="10" s="1"/>
  <c r="AV532" i="10" s="1"/>
  <c r="AG532" i="10"/>
  <c r="AI532" i="10" s="1"/>
  <c r="AJ532" i="10" s="1"/>
  <c r="U366" i="10"/>
  <c r="W366" i="10" s="1"/>
  <c r="X366" i="10" s="1"/>
  <c r="U358" i="10"/>
  <c r="W358" i="10" s="1"/>
  <c r="X358" i="10" s="1"/>
  <c r="U350" i="10"/>
  <c r="W350" i="10" s="1"/>
  <c r="X350" i="10" s="1"/>
  <c r="U625" i="10"/>
  <c r="W625" i="10" s="1"/>
  <c r="X625" i="10" s="1"/>
  <c r="U617" i="10"/>
  <c r="W617" i="10" s="1"/>
  <c r="X617" i="10" s="1"/>
  <c r="U609" i="10"/>
  <c r="W609" i="10" s="1"/>
  <c r="X609" i="10" s="1"/>
  <c r="U603" i="10"/>
  <c r="W603" i="10" s="1"/>
  <c r="X603" i="10" s="1"/>
  <c r="U596" i="10"/>
  <c r="U511" i="10"/>
  <c r="W511" i="10" s="1"/>
  <c r="X511" i="10" s="1"/>
  <c r="U503" i="10"/>
  <c r="W503" i="10" s="1"/>
  <c r="X503" i="10" s="1"/>
  <c r="U495" i="10"/>
  <c r="W495" i="10" s="1"/>
  <c r="X495" i="10" s="1"/>
  <c r="U490" i="10"/>
  <c r="W490" i="10" s="1"/>
  <c r="X490" i="10" s="1"/>
  <c r="AS595" i="10"/>
  <c r="AU595" i="10" s="1"/>
  <c r="AV595" i="10" s="1"/>
  <c r="AG595" i="10"/>
  <c r="AI595" i="10" s="1"/>
  <c r="AJ595" i="10" s="1"/>
  <c r="AS591" i="10"/>
  <c r="AU591" i="10" s="1"/>
  <c r="AV591" i="10" s="1"/>
  <c r="AG591" i="10"/>
  <c r="AI591" i="10" s="1"/>
  <c r="AJ591" i="10" s="1"/>
  <c r="AS587" i="10"/>
  <c r="AU587" i="10" s="1"/>
  <c r="AV587" i="10" s="1"/>
  <c r="AG587" i="10"/>
  <c r="AI587" i="10" s="1"/>
  <c r="AJ587" i="10" s="1"/>
  <c r="AS583" i="10"/>
  <c r="AU583" i="10" s="1"/>
  <c r="AV583" i="10" s="1"/>
  <c r="AG583" i="10"/>
  <c r="AI583" i="10" s="1"/>
  <c r="AJ583" i="10" s="1"/>
  <c r="AS579" i="10"/>
  <c r="AU579" i="10" s="1"/>
  <c r="AV579" i="10" s="1"/>
  <c r="AG579" i="10"/>
  <c r="AI579" i="10" s="1"/>
  <c r="AJ579" i="10" s="1"/>
  <c r="AS575" i="10"/>
  <c r="AU575" i="10" s="1"/>
  <c r="AV575" i="10" s="1"/>
  <c r="AG575" i="10"/>
  <c r="AI575" i="10" s="1"/>
  <c r="AJ575" i="10" s="1"/>
  <c r="AS571" i="10"/>
  <c r="AU571" i="10" s="1"/>
  <c r="AV571" i="10" s="1"/>
  <c r="AG571" i="10"/>
  <c r="AI571" i="10" s="1"/>
  <c r="AJ571" i="10" s="1"/>
  <c r="AS568" i="10"/>
  <c r="AU568" i="10" s="1"/>
  <c r="AV568" i="10" s="1"/>
  <c r="AG568" i="10"/>
  <c r="AI568" i="10" s="1"/>
  <c r="AJ568" i="10" s="1"/>
  <c r="AS564" i="10"/>
  <c r="AU564" i="10" s="1"/>
  <c r="AV564" i="10" s="1"/>
  <c r="AG564" i="10"/>
  <c r="AI564" i="10" s="1"/>
  <c r="AJ564" i="10" s="1"/>
  <c r="AS560" i="10"/>
  <c r="AU560" i="10" s="1"/>
  <c r="AV560" i="10" s="1"/>
  <c r="AG560" i="10"/>
  <c r="AI560" i="10" s="1"/>
  <c r="AJ560" i="10" s="1"/>
  <c r="AS556" i="10"/>
  <c r="AU556" i="10" s="1"/>
  <c r="AV556" i="10" s="1"/>
  <c r="AG556" i="10"/>
  <c r="AI556" i="10" s="1"/>
  <c r="AJ556" i="10" s="1"/>
  <c r="AS553" i="10"/>
  <c r="AU553" i="10" s="1"/>
  <c r="AV553" i="10" s="1"/>
  <c r="AG553" i="10"/>
  <c r="AI553" i="10" s="1"/>
  <c r="AJ553" i="10" s="1"/>
  <c r="AS549" i="10"/>
  <c r="AU549" i="10" s="1"/>
  <c r="AV549" i="10" s="1"/>
  <c r="AG549" i="10"/>
  <c r="AI549" i="10" s="1"/>
  <c r="AJ549" i="10" s="1"/>
  <c r="AS545" i="10"/>
  <c r="AG545" i="10"/>
  <c r="AS542" i="10"/>
  <c r="AU542" i="10" s="1"/>
  <c r="AV542" i="10" s="1"/>
  <c r="AG542" i="10"/>
  <c r="AI542" i="10" s="1"/>
  <c r="AJ542" i="10" s="1"/>
  <c r="AS538" i="10"/>
  <c r="AU538" i="10" s="1"/>
  <c r="AV538" i="10" s="1"/>
  <c r="AG538" i="10"/>
  <c r="AI538" i="10" s="1"/>
  <c r="AJ538" i="10" s="1"/>
  <c r="AS534" i="10"/>
  <c r="AU534" i="10" s="1"/>
  <c r="AV534" i="10" s="1"/>
  <c r="AG534" i="10"/>
  <c r="AI534" i="10" s="1"/>
  <c r="AJ534" i="10" s="1"/>
  <c r="AS530" i="10"/>
  <c r="AU530" i="10" s="1"/>
  <c r="AV530" i="10" s="1"/>
  <c r="AG530" i="10"/>
  <c r="AI530" i="10" s="1"/>
  <c r="AJ530" i="10" s="1"/>
  <c r="AS526" i="10"/>
  <c r="AU526" i="10" s="1"/>
  <c r="AV526" i="10" s="1"/>
  <c r="AG526" i="10"/>
  <c r="AI526" i="10" s="1"/>
  <c r="AJ526" i="10" s="1"/>
  <c r="AS522" i="10"/>
  <c r="AU522" i="10" s="1"/>
  <c r="AV522" i="10" s="1"/>
  <c r="AG522" i="10"/>
  <c r="AI522" i="10" s="1"/>
  <c r="AJ522" i="10" s="1"/>
  <c r="AS518" i="10"/>
  <c r="AU518" i="10" s="1"/>
  <c r="AV518" i="10" s="1"/>
  <c r="AG518" i="10"/>
  <c r="AI518" i="10" s="1"/>
  <c r="AJ518" i="10" s="1"/>
  <c r="AS514" i="10"/>
  <c r="AU514" i="10" s="1"/>
  <c r="AV514" i="10" s="1"/>
  <c r="AG514" i="10"/>
  <c r="AI514" i="10" s="1"/>
  <c r="AJ514" i="10" s="1"/>
  <c r="U752" i="10"/>
  <c r="W752" i="10" s="1"/>
  <c r="X752" i="10" s="1"/>
  <c r="U748" i="10"/>
  <c r="W748" i="10" s="1"/>
  <c r="X748" i="10" s="1"/>
  <c r="U744" i="10"/>
  <c r="W744" i="10" s="1"/>
  <c r="X744" i="10" s="1"/>
  <c r="U740" i="10"/>
  <c r="W740" i="10" s="1"/>
  <c r="X740" i="10" s="1"/>
  <c r="U731" i="10"/>
  <c r="W731" i="10" s="1"/>
  <c r="X731" i="10" s="1"/>
  <c r="U678" i="10"/>
  <c r="W678" i="10" s="1"/>
  <c r="X678" i="10" s="1"/>
  <c r="U670" i="10"/>
  <c r="W670" i="10" s="1"/>
  <c r="X670" i="10" s="1"/>
  <c r="W681" i="10"/>
  <c r="AU734" i="10"/>
  <c r="U636" i="10"/>
  <c r="W636" i="10" s="1"/>
  <c r="X636" i="10" s="1"/>
  <c r="AV681" i="10"/>
  <c r="U627" i="10"/>
  <c r="W627" i="10" s="1"/>
  <c r="X627" i="10" s="1"/>
  <c r="U619" i="10"/>
  <c r="W619" i="10" s="1"/>
  <c r="X619" i="10" s="1"/>
  <c r="U611" i="10"/>
  <c r="W611" i="10" s="1"/>
  <c r="X611" i="10" s="1"/>
  <c r="U588" i="10"/>
  <c r="W588" i="10" s="1"/>
  <c r="X588" i="10" s="1"/>
  <c r="U576" i="10"/>
  <c r="W576" i="10" s="1"/>
  <c r="X576" i="10" s="1"/>
  <c r="U561" i="10"/>
  <c r="W561" i="10" s="1"/>
  <c r="X561" i="10" s="1"/>
  <c r="U557" i="10"/>
  <c r="W557" i="10" s="1"/>
  <c r="X557" i="10" s="1"/>
  <c r="U550" i="10"/>
  <c r="W550" i="10" s="1"/>
  <c r="X550" i="10" s="1"/>
  <c r="U543" i="10"/>
  <c r="W543" i="10" s="1"/>
  <c r="X543" i="10" s="1"/>
  <c r="U535" i="10"/>
  <c r="W535" i="10" s="1"/>
  <c r="X535" i="10" s="1"/>
  <c r="U531" i="10"/>
  <c r="W531" i="10" s="1"/>
  <c r="X531" i="10" s="1"/>
  <c r="U527" i="10"/>
  <c r="W527" i="10" s="1"/>
  <c r="X527" i="10" s="1"/>
  <c r="U523" i="10"/>
  <c r="W523" i="10" s="1"/>
  <c r="X523" i="10" s="1"/>
  <c r="U519" i="10"/>
  <c r="W519" i="10" s="1"/>
  <c r="X519" i="10" s="1"/>
  <c r="U515" i="10"/>
  <c r="W515" i="10" s="1"/>
  <c r="X515" i="10" s="1"/>
  <c r="U509" i="10"/>
  <c r="W509" i="10" s="1"/>
  <c r="X509" i="10" s="1"/>
  <c r="U501" i="10"/>
  <c r="W501" i="10" s="1"/>
  <c r="X501" i="10" s="1"/>
  <c r="U497" i="10"/>
  <c r="W497" i="10" s="1"/>
  <c r="X497" i="10" s="1"/>
  <c r="U484" i="10"/>
  <c r="W484" i="10" s="1"/>
  <c r="X484" i="10" s="1"/>
  <c r="U476" i="10"/>
  <c r="W476" i="10" s="1"/>
  <c r="X476" i="10" s="1"/>
  <c r="U468" i="10"/>
  <c r="W468" i="10" s="1"/>
  <c r="X468" i="10" s="1"/>
  <c r="U464" i="10"/>
  <c r="W464" i="10" s="1"/>
  <c r="X464" i="10" s="1"/>
  <c r="U456" i="10"/>
  <c r="W456" i="10" s="1"/>
  <c r="X456" i="10" s="1"/>
  <c r="U448" i="10"/>
  <c r="W448" i="10" s="1"/>
  <c r="X448" i="10" s="1"/>
  <c r="U440" i="10"/>
  <c r="W440" i="10" s="1"/>
  <c r="X440" i="10" s="1"/>
  <c r="U429" i="10"/>
  <c r="W429" i="10" s="1"/>
  <c r="X429" i="10" s="1"/>
  <c r="U421" i="10"/>
  <c r="W421" i="10" s="1"/>
  <c r="X421" i="10" s="1"/>
  <c r="U413" i="10"/>
  <c r="W413" i="10" s="1"/>
  <c r="X413" i="10" s="1"/>
  <c r="U401" i="10"/>
  <c r="W401" i="10" s="1"/>
  <c r="X401" i="10" s="1"/>
  <c r="AS589" i="10"/>
  <c r="AU589" i="10" s="1"/>
  <c r="AV589" i="10" s="1"/>
  <c r="AG589" i="10"/>
  <c r="AI589" i="10" s="1"/>
  <c r="AJ589" i="10" s="1"/>
  <c r="AS581" i="10"/>
  <c r="AU581" i="10" s="1"/>
  <c r="AV581" i="10" s="1"/>
  <c r="AG581" i="10"/>
  <c r="AI581" i="10" s="1"/>
  <c r="AJ581" i="10" s="1"/>
  <c r="AS573" i="10"/>
  <c r="AU573" i="10" s="1"/>
  <c r="AV573" i="10" s="1"/>
  <c r="AG573" i="10"/>
  <c r="AI573" i="10" s="1"/>
  <c r="AJ573" i="10" s="1"/>
  <c r="AS566" i="10"/>
  <c r="AU566" i="10" s="1"/>
  <c r="AV566" i="10" s="1"/>
  <c r="AG566" i="10"/>
  <c r="AI566" i="10" s="1"/>
  <c r="AJ566" i="10" s="1"/>
  <c r="AS540" i="10"/>
  <c r="AU540" i="10" s="1"/>
  <c r="AV540" i="10" s="1"/>
  <c r="AG540" i="10"/>
  <c r="AI540" i="10" s="1"/>
  <c r="AJ540" i="10" s="1"/>
  <c r="AS536" i="10"/>
  <c r="AU536" i="10" s="1"/>
  <c r="AV536" i="10" s="1"/>
  <c r="AG536" i="10"/>
  <c r="AI536" i="10" s="1"/>
  <c r="AJ536" i="10" s="1"/>
  <c r="AS528" i="10"/>
  <c r="AU528" i="10" s="1"/>
  <c r="AV528" i="10" s="1"/>
  <c r="AG528" i="10"/>
  <c r="AI528" i="10" s="1"/>
  <c r="AJ528" i="10" s="1"/>
  <c r="AS524" i="10"/>
  <c r="AU524" i="10" s="1"/>
  <c r="AV524" i="10" s="1"/>
  <c r="AG524" i="10"/>
  <c r="AI524" i="10" s="1"/>
  <c r="AJ524" i="10" s="1"/>
  <c r="AS520" i="10"/>
  <c r="AU520" i="10" s="1"/>
  <c r="AV520" i="10" s="1"/>
  <c r="AG520" i="10"/>
  <c r="AI520" i="10" s="1"/>
  <c r="AJ520" i="10" s="1"/>
  <c r="AS516" i="10"/>
  <c r="AU516" i="10" s="1"/>
  <c r="AV516" i="10" s="1"/>
  <c r="AG516" i="10"/>
  <c r="AI516" i="10" s="1"/>
  <c r="AJ516" i="10" s="1"/>
  <c r="U346" i="10"/>
  <c r="W346" i="10" s="1"/>
  <c r="X346" i="10" s="1"/>
  <c r="U342" i="10"/>
  <c r="W342" i="10" s="1"/>
  <c r="X342" i="10" s="1"/>
  <c r="U338" i="10"/>
  <c r="W338" i="10" s="1"/>
  <c r="X338" i="10" s="1"/>
  <c r="W211" i="10"/>
  <c r="AS481" i="10"/>
  <c r="AU481" i="10" s="1"/>
  <c r="AV481" i="10" s="1"/>
  <c r="AG481" i="10"/>
  <c r="AI481" i="10" s="1"/>
  <c r="AJ481" i="10" s="1"/>
  <c r="AS477" i="10"/>
  <c r="AU477" i="10" s="1"/>
  <c r="AV477" i="10" s="1"/>
  <c r="AG477" i="10"/>
  <c r="AI477" i="10" s="1"/>
  <c r="AJ477" i="10" s="1"/>
  <c r="AS473" i="10"/>
  <c r="AU473" i="10" s="1"/>
  <c r="AV473" i="10" s="1"/>
  <c r="AG473" i="10"/>
  <c r="AI473" i="10" s="1"/>
  <c r="AJ473" i="10" s="1"/>
  <c r="AS469" i="10"/>
  <c r="AU469" i="10" s="1"/>
  <c r="AV469" i="10" s="1"/>
  <c r="AG469" i="10"/>
  <c r="AI469" i="10" s="1"/>
  <c r="AJ469" i="10" s="1"/>
  <c r="AS465" i="10"/>
  <c r="AU465" i="10" s="1"/>
  <c r="AV465" i="10" s="1"/>
  <c r="AG465" i="10"/>
  <c r="AI465" i="10" s="1"/>
  <c r="AJ465" i="10" s="1"/>
  <c r="AS457" i="10"/>
  <c r="AU457" i="10" s="1"/>
  <c r="AV457" i="10" s="1"/>
  <c r="AG457" i="10"/>
  <c r="AI457" i="10" s="1"/>
  <c r="AJ457" i="10" s="1"/>
  <c r="AS449" i="10"/>
  <c r="AU449" i="10" s="1"/>
  <c r="AV449" i="10" s="1"/>
  <c r="AG449" i="10"/>
  <c r="AI449" i="10" s="1"/>
  <c r="AJ449" i="10" s="1"/>
  <c r="AS445" i="10"/>
  <c r="AU445" i="10" s="1"/>
  <c r="AV445" i="10" s="1"/>
  <c r="AG445" i="10"/>
  <c r="AI445" i="10" s="1"/>
  <c r="AJ445" i="10" s="1"/>
  <c r="AS441" i="10"/>
  <c r="AU441" i="10" s="1"/>
  <c r="AV441" i="10" s="1"/>
  <c r="AG441" i="10"/>
  <c r="AI441" i="10" s="1"/>
  <c r="AJ441" i="10" s="1"/>
  <c r="AS437" i="10"/>
  <c r="AU437" i="10" s="1"/>
  <c r="AV437" i="10" s="1"/>
  <c r="AG437" i="10"/>
  <c r="AI437" i="10" s="1"/>
  <c r="AJ437" i="10" s="1"/>
  <c r="AS426" i="10"/>
  <c r="AU426" i="10" s="1"/>
  <c r="AV426" i="10" s="1"/>
  <c r="AG426" i="10"/>
  <c r="AI426" i="10" s="1"/>
  <c r="AJ426" i="10" s="1"/>
  <c r="AS422" i="10"/>
  <c r="AU422" i="10" s="1"/>
  <c r="AV422" i="10" s="1"/>
  <c r="AG422" i="10"/>
  <c r="AI422" i="10" s="1"/>
  <c r="AJ422" i="10" s="1"/>
  <c r="AS418" i="10"/>
  <c r="AU418" i="10" s="1"/>
  <c r="AV418" i="10" s="1"/>
  <c r="AG418" i="10"/>
  <c r="AI418" i="10" s="1"/>
  <c r="AJ418" i="10" s="1"/>
  <c r="AS414" i="10"/>
  <c r="AU414" i="10" s="1"/>
  <c r="AV414" i="10" s="1"/>
  <c r="AG414" i="10"/>
  <c r="AI414" i="10" s="1"/>
  <c r="AJ414" i="10" s="1"/>
  <c r="AS410" i="10"/>
  <c r="AU410" i="10" s="1"/>
  <c r="AV410" i="10" s="1"/>
  <c r="AG410" i="10"/>
  <c r="AI410" i="10" s="1"/>
  <c r="AJ410" i="10" s="1"/>
  <c r="AS406" i="10"/>
  <c r="AU406" i="10" s="1"/>
  <c r="AV406" i="10" s="1"/>
  <c r="AG406" i="10"/>
  <c r="AI406" i="10" s="1"/>
  <c r="AJ406" i="10" s="1"/>
  <c r="AS402" i="10"/>
  <c r="AU402" i="10" s="1"/>
  <c r="AV402" i="10" s="1"/>
  <c r="AG402" i="10"/>
  <c r="AI402" i="10" s="1"/>
  <c r="AJ402" i="10" s="1"/>
  <c r="AS396" i="10"/>
  <c r="AU396" i="10" s="1"/>
  <c r="AV396" i="10" s="1"/>
  <c r="AG396" i="10"/>
  <c r="AI396" i="10" s="1"/>
  <c r="AJ396" i="10" s="1"/>
  <c r="L395" i="10"/>
  <c r="AS393" i="10"/>
  <c r="AU393" i="10" s="1"/>
  <c r="AV393" i="10" s="1"/>
  <c r="AG393" i="10"/>
  <c r="AI393" i="10" s="1"/>
  <c r="AJ393" i="10" s="1"/>
  <c r="AS389" i="10"/>
  <c r="AU389" i="10" s="1"/>
  <c r="AV389" i="10" s="1"/>
  <c r="AG389" i="10"/>
  <c r="AI389" i="10" s="1"/>
  <c r="AJ389" i="10" s="1"/>
  <c r="AS385" i="10"/>
  <c r="AU385" i="10" s="1"/>
  <c r="AV385" i="10" s="1"/>
  <c r="AG385" i="10"/>
  <c r="AI385" i="10" s="1"/>
  <c r="AJ385" i="10" s="1"/>
  <c r="AS381" i="10"/>
  <c r="AU381" i="10" s="1"/>
  <c r="AV381" i="10" s="1"/>
  <c r="AG381" i="10"/>
  <c r="AI381" i="10" s="1"/>
  <c r="AJ381" i="10" s="1"/>
  <c r="AS377" i="10"/>
  <c r="AU377" i="10" s="1"/>
  <c r="AV377" i="10" s="1"/>
  <c r="AG377" i="10"/>
  <c r="AI377" i="10" s="1"/>
  <c r="AJ377" i="10" s="1"/>
  <c r="AS373" i="10"/>
  <c r="AU373" i="10" s="1"/>
  <c r="AV373" i="10" s="1"/>
  <c r="AG373" i="10"/>
  <c r="AI373" i="10" s="1"/>
  <c r="AJ373" i="10" s="1"/>
  <c r="AS369" i="10"/>
  <c r="AU369" i="10" s="1"/>
  <c r="AV369" i="10" s="1"/>
  <c r="AG369" i="10"/>
  <c r="AI369" i="10" s="1"/>
  <c r="AJ369" i="10" s="1"/>
  <c r="U364" i="10"/>
  <c r="W364" i="10" s="1"/>
  <c r="X364" i="10" s="1"/>
  <c r="U356" i="10"/>
  <c r="W356" i="10" s="1"/>
  <c r="X356" i="10" s="1"/>
  <c r="U348" i="10"/>
  <c r="W348" i="10" s="1"/>
  <c r="X348" i="10" s="1"/>
  <c r="U340" i="10"/>
  <c r="W340" i="10" s="1"/>
  <c r="X340" i="10" s="1"/>
  <c r="W335" i="10"/>
  <c r="U332" i="10"/>
  <c r="W332" i="10" s="1"/>
  <c r="X332" i="10" s="1"/>
  <c r="U324" i="10"/>
  <c r="W324" i="10" s="1"/>
  <c r="X324" i="10" s="1"/>
  <c r="K296" i="10"/>
  <c r="K251" i="10"/>
  <c r="E26" i="10" s="1"/>
  <c r="U245" i="10"/>
  <c r="W245" i="10" s="1"/>
  <c r="X245" i="10" s="1"/>
  <c r="U241" i="10"/>
  <c r="W241" i="10" s="1"/>
  <c r="X241" i="10" s="1"/>
  <c r="U237" i="10"/>
  <c r="W237" i="10" s="1"/>
  <c r="X237" i="10" s="1"/>
  <c r="U229" i="10"/>
  <c r="W229" i="10" s="1"/>
  <c r="X229" i="10" s="1"/>
  <c r="AG226" i="10"/>
  <c r="AI226" i="10" s="1"/>
  <c r="AJ226" i="10" s="1"/>
  <c r="AS226" i="10"/>
  <c r="AU226" i="10" s="1"/>
  <c r="AV226" i="10" s="1"/>
  <c r="AG222" i="10"/>
  <c r="AI222" i="10" s="1"/>
  <c r="AJ222" i="10" s="1"/>
  <c r="AS222" i="10"/>
  <c r="AU222" i="10" s="1"/>
  <c r="AV222" i="10" s="1"/>
  <c r="AS483" i="10"/>
  <c r="AU483" i="10" s="1"/>
  <c r="AV483" i="10" s="1"/>
  <c r="AG483" i="10"/>
  <c r="AI483" i="10" s="1"/>
  <c r="AJ483" i="10" s="1"/>
  <c r="AS475" i="10"/>
  <c r="AU475" i="10" s="1"/>
  <c r="AV475" i="10" s="1"/>
  <c r="AG475" i="10"/>
  <c r="AI475" i="10" s="1"/>
  <c r="AJ475" i="10" s="1"/>
  <c r="AS467" i="10"/>
  <c r="AU467" i="10" s="1"/>
  <c r="AV467" i="10" s="1"/>
  <c r="AG467" i="10"/>
  <c r="AI467" i="10" s="1"/>
  <c r="AJ467" i="10" s="1"/>
  <c r="AS459" i="10"/>
  <c r="AU459" i="10" s="1"/>
  <c r="AV459" i="10" s="1"/>
  <c r="AG459" i="10"/>
  <c r="AI459" i="10" s="1"/>
  <c r="AJ459" i="10" s="1"/>
  <c r="AS451" i="10"/>
  <c r="AU451" i="10" s="1"/>
  <c r="AV451" i="10" s="1"/>
  <c r="AG451" i="10"/>
  <c r="AI451" i="10" s="1"/>
  <c r="AJ451" i="10" s="1"/>
  <c r="AS443" i="10"/>
  <c r="AU443" i="10" s="1"/>
  <c r="AV443" i="10" s="1"/>
  <c r="AG443" i="10"/>
  <c r="AI443" i="10" s="1"/>
  <c r="AJ443" i="10" s="1"/>
  <c r="AS435" i="10"/>
  <c r="AU435" i="10" s="1"/>
  <c r="AV435" i="10" s="1"/>
  <c r="AG435" i="10"/>
  <c r="AI435" i="10" s="1"/>
  <c r="AJ435" i="10" s="1"/>
  <c r="AS428" i="10"/>
  <c r="AU428" i="10" s="1"/>
  <c r="AV428" i="10" s="1"/>
  <c r="AG428" i="10"/>
  <c r="AI428" i="10" s="1"/>
  <c r="AJ428" i="10" s="1"/>
  <c r="AS420" i="10"/>
  <c r="AU420" i="10" s="1"/>
  <c r="AV420" i="10" s="1"/>
  <c r="AG420" i="10"/>
  <c r="AI420" i="10" s="1"/>
  <c r="AJ420" i="10" s="1"/>
  <c r="AS412" i="10"/>
  <c r="AU412" i="10" s="1"/>
  <c r="AV412" i="10" s="1"/>
  <c r="AG412" i="10"/>
  <c r="AI412" i="10" s="1"/>
  <c r="AJ412" i="10" s="1"/>
  <c r="AS408" i="10"/>
  <c r="AU408" i="10" s="1"/>
  <c r="AV408" i="10" s="1"/>
  <c r="AG408" i="10"/>
  <c r="AI408" i="10" s="1"/>
  <c r="AJ408" i="10" s="1"/>
  <c r="AS398" i="10"/>
  <c r="AU398" i="10" s="1"/>
  <c r="AV398" i="10" s="1"/>
  <c r="AG398" i="10"/>
  <c r="AI398" i="10" s="1"/>
  <c r="AJ398" i="10" s="1"/>
  <c r="AS391" i="10"/>
  <c r="AU391" i="10" s="1"/>
  <c r="AV391" i="10" s="1"/>
  <c r="AG391" i="10"/>
  <c r="AI391" i="10" s="1"/>
  <c r="AJ391" i="10" s="1"/>
  <c r="AS387" i="10"/>
  <c r="AU387" i="10" s="1"/>
  <c r="AV387" i="10" s="1"/>
  <c r="AG387" i="10"/>
  <c r="AI387" i="10" s="1"/>
  <c r="AJ387" i="10" s="1"/>
  <c r="AS383" i="10"/>
  <c r="AU383" i="10" s="1"/>
  <c r="AV383" i="10" s="1"/>
  <c r="AG383" i="10"/>
  <c r="AI383" i="10" s="1"/>
  <c r="AJ383" i="10" s="1"/>
  <c r="AS379" i="10"/>
  <c r="AU379" i="10" s="1"/>
  <c r="AV379" i="10" s="1"/>
  <c r="AG379" i="10"/>
  <c r="AI379" i="10" s="1"/>
  <c r="AJ379" i="10" s="1"/>
  <c r="AS375" i="10"/>
  <c r="AU375" i="10" s="1"/>
  <c r="AV375" i="10" s="1"/>
  <c r="AG375" i="10"/>
  <c r="AI375" i="10" s="1"/>
  <c r="AJ375" i="10" s="1"/>
  <c r="AS371" i="10"/>
  <c r="AU371" i="10" s="1"/>
  <c r="AV371" i="10" s="1"/>
  <c r="AG371" i="10"/>
  <c r="AI371" i="10" s="1"/>
  <c r="AJ371" i="10" s="1"/>
  <c r="W153" i="10"/>
  <c r="AS312" i="10"/>
  <c r="AU312" i="10" s="1"/>
  <c r="AV312" i="10" s="1"/>
  <c r="AG312" i="10"/>
  <c r="AI312" i="10" s="1"/>
  <c r="AJ312" i="10" s="1"/>
  <c r="AS304" i="10"/>
  <c r="AU304" i="10" s="1"/>
  <c r="AV304" i="10" s="1"/>
  <c r="AG304" i="10"/>
  <c r="AI304" i="10" s="1"/>
  <c r="AJ304" i="10" s="1"/>
  <c r="AS298" i="10"/>
  <c r="AU298" i="10" s="1"/>
  <c r="AV298" i="10" s="1"/>
  <c r="AG298" i="10"/>
  <c r="AI298" i="10" s="1"/>
  <c r="AJ298" i="10" s="1"/>
  <c r="AS291" i="10"/>
  <c r="AU291" i="10" s="1"/>
  <c r="AV291" i="10" s="1"/>
  <c r="AG291" i="10"/>
  <c r="AI291" i="10" s="1"/>
  <c r="AJ291" i="10" s="1"/>
  <c r="AS283" i="10"/>
  <c r="AU283" i="10" s="1"/>
  <c r="AV283" i="10" s="1"/>
  <c r="AG283" i="10"/>
  <c r="AI283" i="10" s="1"/>
  <c r="AJ283" i="10" s="1"/>
  <c r="AS277" i="10"/>
  <c r="AU277" i="10" s="1"/>
  <c r="AV277" i="10" s="1"/>
  <c r="AG277" i="10"/>
  <c r="AI277" i="10" s="1"/>
  <c r="AJ277" i="10" s="1"/>
  <c r="AS269" i="10"/>
  <c r="AU269" i="10" s="1"/>
  <c r="AV269" i="10" s="1"/>
  <c r="AG269" i="10"/>
  <c r="AI269" i="10" s="1"/>
  <c r="AJ269" i="10" s="1"/>
  <c r="AS257" i="10"/>
  <c r="AU257" i="10" s="1"/>
  <c r="AV257" i="10" s="1"/>
  <c r="AG257" i="10"/>
  <c r="AI257" i="10" s="1"/>
  <c r="AJ257" i="10" s="1"/>
  <c r="AS249" i="10"/>
  <c r="AU249" i="10" s="1"/>
  <c r="AV249" i="10" s="1"/>
  <c r="AG249" i="10"/>
  <c r="AI249" i="10" s="1"/>
  <c r="AJ249" i="10" s="1"/>
  <c r="AS246" i="10"/>
  <c r="AU246" i="10" s="1"/>
  <c r="AV246" i="10" s="1"/>
  <c r="AG246" i="10"/>
  <c r="AI246" i="10" s="1"/>
  <c r="AJ246" i="10" s="1"/>
  <c r="AI187" i="10"/>
  <c r="U737" i="10"/>
  <c r="W737" i="10" s="1"/>
  <c r="X737" i="10" s="1"/>
  <c r="U733" i="10"/>
  <c r="W733" i="10" s="1"/>
  <c r="X733" i="10" s="1"/>
  <c r="U735" i="10"/>
  <c r="W735" i="10" s="1"/>
  <c r="X735" i="10" s="1"/>
  <c r="U699" i="10"/>
  <c r="W699" i="10" s="1"/>
  <c r="X699" i="10" s="1"/>
  <c r="U684" i="10"/>
  <c r="W684" i="10" s="1"/>
  <c r="X684" i="10" s="1"/>
  <c r="AI681" i="10"/>
  <c r="U674" i="10"/>
  <c r="W674" i="10" s="1"/>
  <c r="X674" i="10" s="1"/>
  <c r="U666" i="10"/>
  <c r="W666" i="10" s="1"/>
  <c r="X666" i="10" s="1"/>
  <c r="U662" i="10"/>
  <c r="W662" i="10" s="1"/>
  <c r="X662" i="10" s="1"/>
  <c r="U658" i="10"/>
  <c r="W658" i="10" s="1"/>
  <c r="X658" i="10" s="1"/>
  <c r="U654" i="10"/>
  <c r="W654" i="10" s="1"/>
  <c r="X654" i="10" s="1"/>
  <c r="U650" i="10"/>
  <c r="W650" i="10" s="1"/>
  <c r="X650" i="10" s="1"/>
  <c r="U648" i="10"/>
  <c r="W648" i="10" s="1"/>
  <c r="X648" i="10" s="1"/>
  <c r="U644" i="10"/>
  <c r="W644" i="10" s="1"/>
  <c r="X644" i="10" s="1"/>
  <c r="U640" i="10"/>
  <c r="U639" i="10"/>
  <c r="W639" i="10" s="1"/>
  <c r="X639" i="10" s="1"/>
  <c r="W734" i="10"/>
  <c r="U701" i="10"/>
  <c r="W701" i="10" s="1"/>
  <c r="X701" i="10" s="1"/>
  <c r="U697" i="10"/>
  <c r="W697" i="10" s="1"/>
  <c r="X697" i="10" s="1"/>
  <c r="U693" i="10"/>
  <c r="W693" i="10" s="1"/>
  <c r="X693" i="10" s="1"/>
  <c r="U690" i="10"/>
  <c r="W690" i="10" s="1"/>
  <c r="X690" i="10" s="1"/>
  <c r="U686" i="10"/>
  <c r="W686" i="10" s="1"/>
  <c r="X686" i="10" s="1"/>
  <c r="U682" i="10"/>
  <c r="W682" i="10" s="1"/>
  <c r="X682" i="10" s="1"/>
  <c r="U680" i="10"/>
  <c r="W680" i="10" s="1"/>
  <c r="X680" i="10" s="1"/>
  <c r="U676" i="10"/>
  <c r="W676" i="10" s="1"/>
  <c r="X676" i="10" s="1"/>
  <c r="U672" i="10"/>
  <c r="W672" i="10" s="1"/>
  <c r="X672" i="10" s="1"/>
  <c r="U668" i="10"/>
  <c r="W668" i="10" s="1"/>
  <c r="X668" i="10" s="1"/>
  <c r="AI734" i="10"/>
  <c r="AG725" i="10"/>
  <c r="AI725" i="10" s="1"/>
  <c r="AJ725" i="10" s="1"/>
  <c r="AS725" i="10"/>
  <c r="AU725" i="10" s="1"/>
  <c r="AV725" i="10" s="1"/>
  <c r="AG709" i="10"/>
  <c r="AI709" i="10" s="1"/>
  <c r="AJ709" i="10" s="1"/>
  <c r="AS709" i="10"/>
  <c r="AU709" i="10" s="1"/>
  <c r="AV709" i="10" s="1"/>
  <c r="L640" i="10"/>
  <c r="U660" i="10"/>
  <c r="W660" i="10" s="1"/>
  <c r="X660" i="10" s="1"/>
  <c r="U656" i="10"/>
  <c r="W656" i="10" s="1"/>
  <c r="X656" i="10" s="1"/>
  <c r="U652" i="10"/>
  <c r="W652" i="10" s="1"/>
  <c r="X652" i="10" s="1"/>
  <c r="U646" i="10"/>
  <c r="W646" i="10" s="1"/>
  <c r="X646" i="10" s="1"/>
  <c r="U642" i="10"/>
  <c r="W642" i="10" s="1"/>
  <c r="X642" i="10" s="1"/>
  <c r="U634" i="10"/>
  <c r="W634" i="10" s="1"/>
  <c r="X634" i="10" s="1"/>
  <c r="U621" i="10"/>
  <c r="W621" i="10" s="1"/>
  <c r="X621" i="10" s="1"/>
  <c r="U613" i="10"/>
  <c r="W613" i="10" s="1"/>
  <c r="X613" i="10" s="1"/>
  <c r="AG628" i="10"/>
  <c r="AI628" i="10" s="1"/>
  <c r="AJ628" i="10" s="1"/>
  <c r="AS628" i="10"/>
  <c r="AU628" i="10" s="1"/>
  <c r="AV628" i="10" s="1"/>
  <c r="U623" i="10"/>
  <c r="W623" i="10" s="1"/>
  <c r="X623" i="10" s="1"/>
  <c r="U615" i="10"/>
  <c r="W615" i="10" s="1"/>
  <c r="X615" i="10" s="1"/>
  <c r="U607" i="10"/>
  <c r="W607" i="10" s="1"/>
  <c r="X607" i="10" s="1"/>
  <c r="U605" i="10"/>
  <c r="W605" i="10" s="1"/>
  <c r="X605" i="10" s="1"/>
  <c r="U601" i="10"/>
  <c r="W601" i="10" s="1"/>
  <c r="X601" i="10" s="1"/>
  <c r="U598" i="10"/>
  <c r="W598" i="10" s="1"/>
  <c r="X598" i="10" s="1"/>
  <c r="U594" i="10"/>
  <c r="W594" i="10" s="1"/>
  <c r="X594" i="10" s="1"/>
  <c r="U590" i="10"/>
  <c r="W590" i="10" s="1"/>
  <c r="X590" i="10" s="1"/>
  <c r="U586" i="10"/>
  <c r="W586" i="10" s="1"/>
  <c r="X586" i="10" s="1"/>
  <c r="U582" i="10"/>
  <c r="W582" i="10" s="1"/>
  <c r="X582" i="10" s="1"/>
  <c r="U578" i="10"/>
  <c r="W578" i="10" s="1"/>
  <c r="X578" i="10" s="1"/>
  <c r="U574" i="10"/>
  <c r="W574" i="10" s="1"/>
  <c r="X574" i="10" s="1"/>
  <c r="U570" i="10"/>
  <c r="W570" i="10" s="1"/>
  <c r="X570" i="10" s="1"/>
  <c r="U567" i="10"/>
  <c r="W567" i="10" s="1"/>
  <c r="X567" i="10" s="1"/>
  <c r="U563" i="10"/>
  <c r="W563" i="10" s="1"/>
  <c r="X563" i="10" s="1"/>
  <c r="U559" i="10"/>
  <c r="W559" i="10" s="1"/>
  <c r="X559" i="10" s="1"/>
  <c r="U555" i="10"/>
  <c r="W555" i="10" s="1"/>
  <c r="X555" i="10" s="1"/>
  <c r="U552" i="10"/>
  <c r="W552" i="10" s="1"/>
  <c r="X552" i="10" s="1"/>
  <c r="U548" i="10"/>
  <c r="W548" i="10" s="1"/>
  <c r="X548" i="10" s="1"/>
  <c r="U541" i="10"/>
  <c r="W541" i="10" s="1"/>
  <c r="X541" i="10" s="1"/>
  <c r="U537" i="10"/>
  <c r="W537" i="10" s="1"/>
  <c r="X537" i="10" s="1"/>
  <c r="U533" i="10"/>
  <c r="W533" i="10" s="1"/>
  <c r="X533" i="10" s="1"/>
  <c r="U529" i="10"/>
  <c r="W529" i="10" s="1"/>
  <c r="X529" i="10" s="1"/>
  <c r="U525" i="10"/>
  <c r="W525" i="10" s="1"/>
  <c r="X525" i="10" s="1"/>
  <c r="U521" i="10"/>
  <c r="W521" i="10" s="1"/>
  <c r="X521" i="10" s="1"/>
  <c r="U517" i="10"/>
  <c r="W517" i="10" s="1"/>
  <c r="X517" i="10" s="1"/>
  <c r="L596" i="10"/>
  <c r="U507" i="10"/>
  <c r="W507" i="10" s="1"/>
  <c r="X507" i="10" s="1"/>
  <c r="U499" i="10"/>
  <c r="W499" i="10" s="1"/>
  <c r="X499" i="10" s="1"/>
  <c r="U486" i="10"/>
  <c r="W486" i="10" s="1"/>
  <c r="X486" i="10" s="1"/>
  <c r="W545" i="10"/>
  <c r="U482" i="10"/>
  <c r="W482" i="10" s="1"/>
  <c r="X482" i="10" s="1"/>
  <c r="U478" i="10"/>
  <c r="W478" i="10" s="1"/>
  <c r="X478" i="10" s="1"/>
  <c r="U474" i="10"/>
  <c r="W474" i="10" s="1"/>
  <c r="X474" i="10" s="1"/>
  <c r="U470" i="10"/>
  <c r="W470" i="10" s="1"/>
  <c r="X470" i="10" s="1"/>
  <c r="U466" i="10"/>
  <c r="W466" i="10" s="1"/>
  <c r="X466" i="10" s="1"/>
  <c r="U462" i="10"/>
  <c r="W462" i="10" s="1"/>
  <c r="X462" i="10" s="1"/>
  <c r="U458" i="10"/>
  <c r="W458" i="10" s="1"/>
  <c r="X458" i="10" s="1"/>
  <c r="U454" i="10"/>
  <c r="W454" i="10" s="1"/>
  <c r="X454" i="10" s="1"/>
  <c r="U450" i="10"/>
  <c r="W450" i="10" s="1"/>
  <c r="X450" i="10" s="1"/>
  <c r="U446" i="10"/>
  <c r="W446" i="10" s="1"/>
  <c r="X446" i="10" s="1"/>
  <c r="U442" i="10"/>
  <c r="W442" i="10" s="1"/>
  <c r="X442" i="10" s="1"/>
  <c r="U438" i="10"/>
  <c r="W438" i="10" s="1"/>
  <c r="X438" i="10" s="1"/>
  <c r="U434" i="10"/>
  <c r="W434" i="10" s="1"/>
  <c r="X434" i="10" s="1"/>
  <c r="U431" i="10"/>
  <c r="W431" i="10" s="1"/>
  <c r="X431" i="10" s="1"/>
  <c r="U427" i="10"/>
  <c r="W427" i="10" s="1"/>
  <c r="X427" i="10" s="1"/>
  <c r="U423" i="10"/>
  <c r="W423" i="10" s="1"/>
  <c r="X423" i="10" s="1"/>
  <c r="U419" i="10"/>
  <c r="W419" i="10" s="1"/>
  <c r="X419" i="10" s="1"/>
  <c r="U415" i="10"/>
  <c r="W415" i="10" s="1"/>
  <c r="X415" i="10" s="1"/>
  <c r="U411" i="10"/>
  <c r="W411" i="10" s="1"/>
  <c r="X411" i="10" s="1"/>
  <c r="U407" i="10"/>
  <c r="W407" i="10" s="1"/>
  <c r="X407" i="10" s="1"/>
  <c r="U403" i="10"/>
  <c r="W403" i="10" s="1"/>
  <c r="X403" i="10" s="1"/>
  <c r="U399" i="10"/>
  <c r="W399" i="10" s="1"/>
  <c r="X399" i="10" s="1"/>
  <c r="U395" i="10"/>
  <c r="U392" i="10"/>
  <c r="W392" i="10" s="1"/>
  <c r="X392" i="10" s="1"/>
  <c r="U388" i="10"/>
  <c r="W388" i="10" s="1"/>
  <c r="X388" i="10" s="1"/>
  <c r="U384" i="10"/>
  <c r="W384" i="10" s="1"/>
  <c r="X384" i="10" s="1"/>
  <c r="U380" i="10"/>
  <c r="W380" i="10" s="1"/>
  <c r="X380" i="10" s="1"/>
  <c r="U376" i="10"/>
  <c r="W376" i="10" s="1"/>
  <c r="X376" i="10" s="1"/>
  <c r="U372" i="10"/>
  <c r="W372" i="10" s="1"/>
  <c r="X372" i="10" s="1"/>
  <c r="L545" i="10"/>
  <c r="U362" i="10"/>
  <c r="W362" i="10" s="1"/>
  <c r="X362" i="10" s="1"/>
  <c r="U354" i="10"/>
  <c r="W354" i="10" s="1"/>
  <c r="X354" i="10" s="1"/>
  <c r="U334" i="10"/>
  <c r="W334" i="10" s="1"/>
  <c r="X334" i="10" s="1"/>
  <c r="U330" i="10"/>
  <c r="W330" i="10" s="1"/>
  <c r="X330" i="10" s="1"/>
  <c r="U326" i="10"/>
  <c r="W326" i="10" s="1"/>
  <c r="X326" i="10" s="1"/>
  <c r="U322" i="10"/>
  <c r="W322" i="10" s="1"/>
  <c r="X322" i="10" s="1"/>
  <c r="L479" i="10"/>
  <c r="U368" i="10"/>
  <c r="W368" i="10" s="1"/>
  <c r="X368" i="10" s="1"/>
  <c r="U360" i="10"/>
  <c r="W360" i="10" s="1"/>
  <c r="X360" i="10" s="1"/>
  <c r="U352" i="10"/>
  <c r="W352" i="10" s="1"/>
  <c r="X352" i="10" s="1"/>
  <c r="U344" i="10"/>
  <c r="W344" i="10" s="1"/>
  <c r="X344" i="10" s="1"/>
  <c r="U336" i="10"/>
  <c r="W336" i="10" s="1"/>
  <c r="X336" i="10" s="1"/>
  <c r="U328" i="10"/>
  <c r="W328" i="10" s="1"/>
  <c r="X328" i="10" s="1"/>
  <c r="U320" i="10"/>
  <c r="W320" i="10" s="1"/>
  <c r="X320" i="10" s="1"/>
  <c r="K279" i="10"/>
  <c r="U247" i="10"/>
  <c r="W247" i="10" s="1"/>
  <c r="X247" i="10" s="1"/>
  <c r="U243" i="10"/>
  <c r="W243" i="10" s="1"/>
  <c r="X243" i="10" s="1"/>
  <c r="U239" i="10"/>
  <c r="W239" i="10" s="1"/>
  <c r="X239" i="10" s="1"/>
  <c r="U235" i="10"/>
  <c r="W235" i="10" s="1"/>
  <c r="X235" i="10" s="1"/>
  <c r="U231" i="10"/>
  <c r="W231" i="10" s="1"/>
  <c r="X231" i="10" s="1"/>
  <c r="AG227" i="10"/>
  <c r="AI227" i="10" s="1"/>
  <c r="AJ227" i="10" s="1"/>
  <c r="AS227" i="10"/>
  <c r="AU227" i="10" s="1"/>
  <c r="AV227" i="10" s="1"/>
  <c r="AG225" i="10"/>
  <c r="AI225" i="10" s="1"/>
  <c r="AJ225" i="10" s="1"/>
  <c r="AS225" i="10"/>
  <c r="AU225" i="10" s="1"/>
  <c r="AV225" i="10" s="1"/>
  <c r="AG221" i="10"/>
  <c r="AI221" i="10" s="1"/>
  <c r="AJ221" i="10" s="1"/>
  <c r="AS221" i="10"/>
  <c r="AU221" i="10" s="1"/>
  <c r="AV221" i="10" s="1"/>
  <c r="W479" i="10"/>
  <c r="W424" i="10"/>
  <c r="W187" i="10"/>
  <c r="W170" i="10"/>
  <c r="AG317" i="10"/>
  <c r="AI317" i="10" s="1"/>
  <c r="AJ317" i="10" s="1"/>
  <c r="AS317" i="10"/>
  <c r="AU317" i="10" s="1"/>
  <c r="AV317" i="10" s="1"/>
  <c r="AG313" i="10"/>
  <c r="AI313" i="10" s="1"/>
  <c r="AJ313" i="10" s="1"/>
  <c r="AS313" i="10"/>
  <c r="AU313" i="10" s="1"/>
  <c r="AV313" i="10" s="1"/>
  <c r="AG309" i="10"/>
  <c r="AI309" i="10" s="1"/>
  <c r="AJ309" i="10" s="1"/>
  <c r="AS309" i="10"/>
  <c r="AU309" i="10" s="1"/>
  <c r="AV309" i="10" s="1"/>
  <c r="AG305" i="10"/>
  <c r="AI305" i="10" s="1"/>
  <c r="AJ305" i="10" s="1"/>
  <c r="AS305" i="10"/>
  <c r="AU305" i="10" s="1"/>
  <c r="AV305" i="10" s="1"/>
  <c r="AG299" i="10"/>
  <c r="AI299" i="10" s="1"/>
  <c r="AJ299" i="10" s="1"/>
  <c r="AS299" i="10"/>
  <c r="AU299" i="10" s="1"/>
  <c r="AV299" i="10" s="1"/>
  <c r="AG295" i="10"/>
  <c r="AS295" i="10"/>
  <c r="AG292" i="10"/>
  <c r="AI292" i="10" s="1"/>
  <c r="AJ292" i="10" s="1"/>
  <c r="AS292" i="10"/>
  <c r="AU292" i="10" s="1"/>
  <c r="AV292" i="10" s="1"/>
  <c r="AG288" i="10"/>
  <c r="AI288" i="10" s="1"/>
  <c r="AJ288" i="10" s="1"/>
  <c r="AS288" i="10"/>
  <c r="AU288" i="10" s="1"/>
  <c r="AV288" i="10" s="1"/>
  <c r="AG284" i="10"/>
  <c r="AI284" i="10" s="1"/>
  <c r="AJ284" i="10" s="1"/>
  <c r="AS284" i="10"/>
  <c r="AU284" i="10" s="1"/>
  <c r="AV284" i="10" s="1"/>
  <c r="AG280" i="10"/>
  <c r="AI280" i="10" s="1"/>
  <c r="AJ280" i="10" s="1"/>
  <c r="AS280" i="10"/>
  <c r="AU280" i="10" s="1"/>
  <c r="AV280" i="10" s="1"/>
  <c r="W279" i="10"/>
  <c r="AG278" i="10"/>
  <c r="AI278" i="10" s="1"/>
  <c r="AJ278" i="10" s="1"/>
  <c r="AS278" i="10"/>
  <c r="AU278" i="10" s="1"/>
  <c r="AV278" i="10" s="1"/>
  <c r="AG274" i="10"/>
  <c r="AI274" i="10" s="1"/>
  <c r="AJ274" i="10" s="1"/>
  <c r="AS274" i="10"/>
  <c r="AU274" i="10" s="1"/>
  <c r="AV274" i="10" s="1"/>
  <c r="AG270" i="10"/>
  <c r="AI270" i="10" s="1"/>
  <c r="AJ270" i="10" s="1"/>
  <c r="AS270" i="10"/>
  <c r="AU270" i="10" s="1"/>
  <c r="AV270" i="10" s="1"/>
  <c r="AG266" i="10"/>
  <c r="AI266" i="10" s="1"/>
  <c r="AJ266" i="10" s="1"/>
  <c r="AS266" i="10"/>
  <c r="AU266" i="10" s="1"/>
  <c r="AV266" i="10" s="1"/>
  <c r="AG262" i="10"/>
  <c r="AI262" i="10" s="1"/>
  <c r="AJ262" i="10" s="1"/>
  <c r="AS262" i="10"/>
  <c r="AU262" i="10" s="1"/>
  <c r="AV262" i="10" s="1"/>
  <c r="AG258" i="10"/>
  <c r="AI258" i="10" s="1"/>
  <c r="AJ258" i="10" s="1"/>
  <c r="AS258" i="10"/>
  <c r="AU258" i="10" s="1"/>
  <c r="AV258" i="10" s="1"/>
  <c r="AG254" i="10"/>
  <c r="AI254" i="10" s="1"/>
  <c r="AJ254" i="10" s="1"/>
  <c r="AS254" i="10"/>
  <c r="AU254" i="10" s="1"/>
  <c r="AV254" i="10" s="1"/>
  <c r="AG250" i="10"/>
  <c r="AI250" i="10" s="1"/>
  <c r="AJ250" i="10" s="1"/>
  <c r="AS250" i="10"/>
  <c r="AU250" i="10" s="1"/>
  <c r="AV250" i="10" s="1"/>
  <c r="L248" i="10"/>
  <c r="L228" i="10"/>
  <c r="AU211" i="10"/>
  <c r="AU335" i="10"/>
  <c r="L187" i="10"/>
  <c r="AS318" i="10"/>
  <c r="AU318" i="10" s="1"/>
  <c r="AV318" i="10" s="1"/>
  <c r="AG318" i="10"/>
  <c r="AI318" i="10" s="1"/>
  <c r="AJ318" i="10" s="1"/>
  <c r="AS314" i="10"/>
  <c r="AU314" i="10" s="1"/>
  <c r="AV314" i="10" s="1"/>
  <c r="AG314" i="10"/>
  <c r="AI314" i="10" s="1"/>
  <c r="AJ314" i="10" s="1"/>
  <c r="AS310" i="10"/>
  <c r="AU310" i="10" s="1"/>
  <c r="AV310" i="10" s="1"/>
  <c r="AG310" i="10"/>
  <c r="AI310" i="10" s="1"/>
  <c r="AJ310" i="10" s="1"/>
  <c r="AS306" i="10"/>
  <c r="AU306" i="10" s="1"/>
  <c r="AV306" i="10" s="1"/>
  <c r="AG306" i="10"/>
  <c r="AI306" i="10" s="1"/>
  <c r="AJ306" i="10" s="1"/>
  <c r="AS300" i="10"/>
  <c r="AU300" i="10" s="1"/>
  <c r="AV300" i="10" s="1"/>
  <c r="AG300" i="10"/>
  <c r="AI300" i="10" s="1"/>
  <c r="AJ300" i="10" s="1"/>
  <c r="AS296" i="10"/>
  <c r="AU296" i="10" s="1"/>
  <c r="AV296" i="10" s="1"/>
  <c r="AG296" i="10"/>
  <c r="AI296" i="10" s="1"/>
  <c r="AJ296" i="10" s="1"/>
  <c r="AS293" i="10"/>
  <c r="AU293" i="10" s="1"/>
  <c r="AV293" i="10" s="1"/>
  <c r="AG293" i="10"/>
  <c r="AI293" i="10" s="1"/>
  <c r="AJ293" i="10" s="1"/>
  <c r="AS289" i="10"/>
  <c r="AU289" i="10" s="1"/>
  <c r="AV289" i="10" s="1"/>
  <c r="AG289" i="10"/>
  <c r="AI289" i="10" s="1"/>
  <c r="AJ289" i="10" s="1"/>
  <c r="AS285" i="10"/>
  <c r="AU285" i="10" s="1"/>
  <c r="AV285" i="10" s="1"/>
  <c r="AG285" i="10"/>
  <c r="AI285" i="10" s="1"/>
  <c r="AJ285" i="10" s="1"/>
  <c r="AS281" i="10"/>
  <c r="AU281" i="10" s="1"/>
  <c r="AV281" i="10" s="1"/>
  <c r="AG281" i="10"/>
  <c r="AI281" i="10" s="1"/>
  <c r="AJ281" i="10" s="1"/>
  <c r="AS275" i="10"/>
  <c r="AU275" i="10" s="1"/>
  <c r="AV275" i="10" s="1"/>
  <c r="AG275" i="10"/>
  <c r="AI275" i="10" s="1"/>
  <c r="AJ275" i="10" s="1"/>
  <c r="AS271" i="10"/>
  <c r="AU271" i="10" s="1"/>
  <c r="AV271" i="10" s="1"/>
  <c r="AG271" i="10"/>
  <c r="AI271" i="10" s="1"/>
  <c r="AJ271" i="10" s="1"/>
  <c r="AS267" i="10"/>
  <c r="AU267" i="10" s="1"/>
  <c r="AV267" i="10" s="1"/>
  <c r="AG267" i="10"/>
  <c r="AI267" i="10" s="1"/>
  <c r="AJ267" i="10" s="1"/>
  <c r="W264" i="10"/>
  <c r="AS263" i="10"/>
  <c r="AU263" i="10" s="1"/>
  <c r="AV263" i="10" s="1"/>
  <c r="AG263" i="10"/>
  <c r="AI263" i="10" s="1"/>
  <c r="AJ263" i="10" s="1"/>
  <c r="AS259" i="10"/>
  <c r="AU259" i="10" s="1"/>
  <c r="AV259" i="10" s="1"/>
  <c r="AG259" i="10"/>
  <c r="AI259" i="10" s="1"/>
  <c r="AJ259" i="10" s="1"/>
  <c r="AS255" i="10"/>
  <c r="AU255" i="10" s="1"/>
  <c r="AV255" i="10" s="1"/>
  <c r="AG255" i="10"/>
  <c r="AI255" i="10" s="1"/>
  <c r="AJ255" i="10" s="1"/>
  <c r="AS251" i="10"/>
  <c r="AU251" i="10" s="1"/>
  <c r="AV251" i="10" s="1"/>
  <c r="AG251" i="10"/>
  <c r="AI251" i="10" s="1"/>
  <c r="AJ251" i="10" s="1"/>
  <c r="W248" i="10"/>
  <c r="AS244" i="10"/>
  <c r="AU244" i="10" s="1"/>
  <c r="AV244" i="10" s="1"/>
  <c r="AG244" i="10"/>
  <c r="AI244" i="10" s="1"/>
  <c r="AJ244" i="10" s="1"/>
  <c r="AS240" i="10"/>
  <c r="AU240" i="10" s="1"/>
  <c r="AV240" i="10" s="1"/>
  <c r="AG240" i="10"/>
  <c r="AI240" i="10" s="1"/>
  <c r="AJ240" i="10" s="1"/>
  <c r="AS236" i="10"/>
  <c r="AU236" i="10" s="1"/>
  <c r="AV236" i="10" s="1"/>
  <c r="AG236" i="10"/>
  <c r="AI236" i="10" s="1"/>
  <c r="AJ236" i="10" s="1"/>
  <c r="AS232" i="10"/>
  <c r="AU232" i="10" s="1"/>
  <c r="AV232" i="10" s="1"/>
  <c r="AG232" i="10"/>
  <c r="AI232" i="10" s="1"/>
  <c r="AJ232" i="10" s="1"/>
  <c r="AS228" i="10"/>
  <c r="AG228" i="10"/>
  <c r="AV187" i="10"/>
  <c r="AU153" i="10"/>
  <c r="AI129" i="10"/>
  <c r="AI113" i="10"/>
  <c r="AU98" i="10"/>
  <c r="AG63" i="10"/>
  <c r="AI63" i="10" s="1"/>
  <c r="AJ63" i="10" s="1"/>
  <c r="AS63" i="10"/>
  <c r="AU63" i="10" s="1"/>
  <c r="AV63" i="10" s="1"/>
  <c r="AS59" i="10"/>
  <c r="AU59" i="10" s="1"/>
  <c r="AV59" i="10" s="1"/>
  <c r="AG59" i="10"/>
  <c r="AI59" i="10" s="1"/>
  <c r="AJ59" i="10" s="1"/>
  <c r="AG69" i="10"/>
  <c r="AI69" i="10" s="1"/>
  <c r="AJ69" i="10" s="1"/>
  <c r="AG66" i="10"/>
  <c r="AI66" i="10" s="1"/>
  <c r="AJ66" i="10" s="1"/>
  <c r="AS66" i="10"/>
  <c r="AU66" i="10" s="1"/>
  <c r="AV66" i="10" s="1"/>
  <c r="AG65" i="10"/>
  <c r="AI65" i="10" s="1"/>
  <c r="AJ65" i="10" s="1"/>
  <c r="AS65" i="10"/>
  <c r="AU65" i="10" s="1"/>
  <c r="AV65" i="10" s="1"/>
  <c r="AG45" i="10"/>
  <c r="AI45" i="10" s="1"/>
  <c r="AJ45" i="10" s="1"/>
  <c r="AS45" i="10"/>
  <c r="AU45" i="10" s="1"/>
  <c r="AV45" i="10" s="1"/>
  <c r="W43" i="10"/>
  <c r="AI170" i="10"/>
  <c r="X129" i="10"/>
  <c r="X113" i="10"/>
  <c r="M21" i="10"/>
  <c r="M26" i="10"/>
  <c r="L21" i="10"/>
  <c r="L22" i="10"/>
  <c r="L23" i="10"/>
  <c r="L24" i="10"/>
  <c r="L25" i="10"/>
  <c r="L26" i="10"/>
  <c r="L27" i="10"/>
  <c r="L28" i="10"/>
  <c r="N31" i="10"/>
  <c r="M22" i="10"/>
  <c r="U233" i="10"/>
  <c r="W233" i="10" s="1"/>
  <c r="X233" i="10" s="1"/>
  <c r="AG224" i="10"/>
  <c r="AI224" i="10" s="1"/>
  <c r="AJ224" i="10" s="1"/>
  <c r="AS224" i="10"/>
  <c r="AU224" i="10" s="1"/>
  <c r="AV224" i="10" s="1"/>
  <c r="AG220" i="10"/>
  <c r="AI220" i="10" s="1"/>
  <c r="AJ220" i="10" s="1"/>
  <c r="AS220" i="10"/>
  <c r="AU220" i="10" s="1"/>
  <c r="AV220" i="10" s="1"/>
  <c r="AS479" i="10"/>
  <c r="AG479" i="10"/>
  <c r="AS471" i="10"/>
  <c r="AU471" i="10" s="1"/>
  <c r="AV471" i="10" s="1"/>
  <c r="AG471" i="10"/>
  <c r="AI471" i="10" s="1"/>
  <c r="AJ471" i="10" s="1"/>
  <c r="AS463" i="10"/>
  <c r="AU463" i="10" s="1"/>
  <c r="AV463" i="10" s="1"/>
  <c r="AG463" i="10"/>
  <c r="AI463" i="10" s="1"/>
  <c r="AJ463" i="10" s="1"/>
  <c r="AS455" i="10"/>
  <c r="AU455" i="10" s="1"/>
  <c r="AV455" i="10" s="1"/>
  <c r="AG455" i="10"/>
  <c r="AI455" i="10" s="1"/>
  <c r="AJ455" i="10" s="1"/>
  <c r="AS447" i="10"/>
  <c r="AU447" i="10" s="1"/>
  <c r="AV447" i="10" s="1"/>
  <c r="AG447" i="10"/>
  <c r="AI447" i="10" s="1"/>
  <c r="AJ447" i="10" s="1"/>
  <c r="AS439" i="10"/>
  <c r="AU439" i="10" s="1"/>
  <c r="AV439" i="10" s="1"/>
  <c r="AG439" i="10"/>
  <c r="AI439" i="10" s="1"/>
  <c r="AJ439" i="10" s="1"/>
  <c r="AS432" i="10"/>
  <c r="AU432" i="10" s="1"/>
  <c r="AV432" i="10" s="1"/>
  <c r="AG432" i="10"/>
  <c r="AI432" i="10" s="1"/>
  <c r="AJ432" i="10" s="1"/>
  <c r="AS424" i="10"/>
  <c r="AG424" i="10"/>
  <c r="AS416" i="10"/>
  <c r="AU416" i="10" s="1"/>
  <c r="AV416" i="10" s="1"/>
  <c r="AG416" i="10"/>
  <c r="AI416" i="10" s="1"/>
  <c r="AJ416" i="10" s="1"/>
  <c r="AS404" i="10"/>
  <c r="AU404" i="10" s="1"/>
  <c r="AV404" i="10" s="1"/>
  <c r="AG404" i="10"/>
  <c r="AI404" i="10" s="1"/>
  <c r="AJ404" i="10" s="1"/>
  <c r="AS316" i="10"/>
  <c r="AU316" i="10" s="1"/>
  <c r="AV316" i="10" s="1"/>
  <c r="AG316" i="10"/>
  <c r="AI316" i="10" s="1"/>
  <c r="AJ316" i="10" s="1"/>
  <c r="AS308" i="10"/>
  <c r="AU308" i="10" s="1"/>
  <c r="AV308" i="10" s="1"/>
  <c r="AG308" i="10"/>
  <c r="AI308" i="10" s="1"/>
  <c r="AJ308" i="10" s="1"/>
  <c r="AS302" i="10"/>
  <c r="AU302" i="10" s="1"/>
  <c r="AV302" i="10" s="1"/>
  <c r="AG302" i="10"/>
  <c r="AI302" i="10" s="1"/>
  <c r="AJ302" i="10" s="1"/>
  <c r="W295" i="10"/>
  <c r="AS287" i="10"/>
  <c r="AU287" i="10" s="1"/>
  <c r="AV287" i="10" s="1"/>
  <c r="AG287" i="10"/>
  <c r="AI287" i="10" s="1"/>
  <c r="AJ287" i="10" s="1"/>
  <c r="AS279" i="10"/>
  <c r="AG279" i="10"/>
  <c r="AS273" i="10"/>
  <c r="AU273" i="10" s="1"/>
  <c r="AV273" i="10" s="1"/>
  <c r="AG273" i="10"/>
  <c r="AI273" i="10" s="1"/>
  <c r="AJ273" i="10" s="1"/>
  <c r="AS265" i="10"/>
  <c r="AU265" i="10" s="1"/>
  <c r="AV265" i="10" s="1"/>
  <c r="AG265" i="10"/>
  <c r="AI265" i="10" s="1"/>
  <c r="AJ265" i="10" s="1"/>
  <c r="L264" i="10"/>
  <c r="AS261" i="10"/>
  <c r="AU261" i="10" s="1"/>
  <c r="AV261" i="10" s="1"/>
  <c r="AG261" i="10"/>
  <c r="AI261" i="10" s="1"/>
  <c r="AJ261" i="10" s="1"/>
  <c r="AS253" i="10"/>
  <c r="AU253" i="10" s="1"/>
  <c r="AV253" i="10" s="1"/>
  <c r="AG253" i="10"/>
  <c r="AI253" i="10" s="1"/>
  <c r="AJ253" i="10" s="1"/>
  <c r="AS242" i="10"/>
  <c r="AU242" i="10" s="1"/>
  <c r="AV242" i="10" s="1"/>
  <c r="AG242" i="10"/>
  <c r="AI242" i="10" s="1"/>
  <c r="AJ242" i="10" s="1"/>
  <c r="AS238" i="10"/>
  <c r="AU238" i="10" s="1"/>
  <c r="AV238" i="10" s="1"/>
  <c r="AG238" i="10"/>
  <c r="AI238" i="10" s="1"/>
  <c r="AJ238" i="10" s="1"/>
  <c r="AS234" i="10"/>
  <c r="AU234" i="10" s="1"/>
  <c r="AV234" i="10" s="1"/>
  <c r="AG234" i="10"/>
  <c r="AI234" i="10" s="1"/>
  <c r="AJ234" i="10" s="1"/>
  <c r="AS230" i="10"/>
  <c r="AU230" i="10" s="1"/>
  <c r="AV230" i="10" s="1"/>
  <c r="AG230" i="10"/>
  <c r="AI230" i="10" s="1"/>
  <c r="AJ230" i="10" s="1"/>
  <c r="AI211" i="10"/>
  <c r="L211" i="10"/>
  <c r="AI335" i="10"/>
  <c r="AS319" i="10"/>
  <c r="AU319" i="10" s="1"/>
  <c r="AV319" i="10" s="1"/>
  <c r="AG319" i="10"/>
  <c r="AI319" i="10" s="1"/>
  <c r="AJ319" i="10" s="1"/>
  <c r="AG315" i="10"/>
  <c r="AI315" i="10" s="1"/>
  <c r="AJ315" i="10" s="1"/>
  <c r="AS315" i="10"/>
  <c r="AU315" i="10" s="1"/>
  <c r="AV315" i="10" s="1"/>
  <c r="AG311" i="10"/>
  <c r="AI311" i="10" s="1"/>
  <c r="AJ311" i="10" s="1"/>
  <c r="AS311" i="10"/>
  <c r="AU311" i="10" s="1"/>
  <c r="AV311" i="10" s="1"/>
  <c r="AG307" i="10"/>
  <c r="AI307" i="10" s="1"/>
  <c r="AJ307" i="10" s="1"/>
  <c r="AS307" i="10"/>
  <c r="AU307" i="10" s="1"/>
  <c r="AV307" i="10" s="1"/>
  <c r="AG303" i="10"/>
  <c r="AI303" i="10" s="1"/>
  <c r="AJ303" i="10" s="1"/>
  <c r="AS303" i="10"/>
  <c r="AU303" i="10" s="1"/>
  <c r="AV303" i="10" s="1"/>
  <c r="AG301" i="10"/>
  <c r="AI301" i="10" s="1"/>
  <c r="AJ301" i="10" s="1"/>
  <c r="AS301" i="10"/>
  <c r="AU301" i="10" s="1"/>
  <c r="AV301" i="10" s="1"/>
  <c r="AG297" i="10"/>
  <c r="AI297" i="10" s="1"/>
  <c r="AJ297" i="10" s="1"/>
  <c r="AS297" i="10"/>
  <c r="AU297" i="10" s="1"/>
  <c r="AV297" i="10" s="1"/>
  <c r="L295" i="10"/>
  <c r="AG294" i="10"/>
  <c r="AI294" i="10" s="1"/>
  <c r="AJ294" i="10" s="1"/>
  <c r="AS294" i="10"/>
  <c r="AU294" i="10" s="1"/>
  <c r="AV294" i="10" s="1"/>
  <c r="AG290" i="10"/>
  <c r="AI290" i="10" s="1"/>
  <c r="AJ290" i="10" s="1"/>
  <c r="AS290" i="10"/>
  <c r="AU290" i="10" s="1"/>
  <c r="AV290" i="10" s="1"/>
  <c r="AG286" i="10"/>
  <c r="AI286" i="10" s="1"/>
  <c r="AJ286" i="10" s="1"/>
  <c r="AS286" i="10"/>
  <c r="AU286" i="10" s="1"/>
  <c r="AV286" i="10" s="1"/>
  <c r="AG282" i="10"/>
  <c r="AI282" i="10" s="1"/>
  <c r="AJ282" i="10" s="1"/>
  <c r="AS282" i="10"/>
  <c r="AU282" i="10" s="1"/>
  <c r="AV282" i="10" s="1"/>
  <c r="AG276" i="10"/>
  <c r="AI276" i="10" s="1"/>
  <c r="AJ276" i="10" s="1"/>
  <c r="AS276" i="10"/>
  <c r="AU276" i="10" s="1"/>
  <c r="AV276" i="10" s="1"/>
  <c r="AG272" i="10"/>
  <c r="AI272" i="10" s="1"/>
  <c r="AJ272" i="10" s="1"/>
  <c r="AS272" i="10"/>
  <c r="AU272" i="10" s="1"/>
  <c r="AV272" i="10" s="1"/>
  <c r="AG268" i="10"/>
  <c r="AI268" i="10" s="1"/>
  <c r="AJ268" i="10" s="1"/>
  <c r="AS268" i="10"/>
  <c r="AU268" i="10" s="1"/>
  <c r="AV268" i="10" s="1"/>
  <c r="AG264" i="10"/>
  <c r="AS264" i="10"/>
  <c r="AG260" i="10"/>
  <c r="AI260" i="10" s="1"/>
  <c r="AJ260" i="10" s="1"/>
  <c r="AS260" i="10"/>
  <c r="AU260" i="10" s="1"/>
  <c r="AV260" i="10" s="1"/>
  <c r="AG256" i="10"/>
  <c r="AI256" i="10" s="1"/>
  <c r="AJ256" i="10" s="1"/>
  <c r="AS256" i="10"/>
  <c r="AU256" i="10" s="1"/>
  <c r="AV256" i="10" s="1"/>
  <c r="AG252" i="10"/>
  <c r="AI252" i="10" s="1"/>
  <c r="AJ252" i="10" s="1"/>
  <c r="AS252" i="10"/>
  <c r="AU252" i="10" s="1"/>
  <c r="AV252" i="10" s="1"/>
  <c r="AG248" i="10"/>
  <c r="AS248" i="10"/>
  <c r="W228" i="10"/>
  <c r="AI153" i="10"/>
  <c r="L153" i="10"/>
  <c r="AU129" i="10"/>
  <c r="L129" i="10"/>
  <c r="AU113" i="10"/>
  <c r="L113" i="10"/>
  <c r="AI98" i="10"/>
  <c r="L98" i="10"/>
  <c r="AS71" i="10"/>
  <c r="AU71" i="10" s="1"/>
  <c r="AV71" i="10" s="1"/>
  <c r="AG71" i="10"/>
  <c r="AI71" i="10" s="1"/>
  <c r="AJ71" i="10" s="1"/>
  <c r="AS64" i="10"/>
  <c r="AU64" i="10" s="1"/>
  <c r="AV64" i="10" s="1"/>
  <c r="AG64" i="10"/>
  <c r="AI64" i="10" s="1"/>
  <c r="AJ64" i="10" s="1"/>
  <c r="AG58" i="10"/>
  <c r="AI58" i="10" s="1"/>
  <c r="AJ58" i="10" s="1"/>
  <c r="AS58" i="10"/>
  <c r="AU58" i="10" s="1"/>
  <c r="AV58" i="10" s="1"/>
  <c r="AS44" i="10"/>
  <c r="AG44" i="10"/>
  <c r="AG43" i="10"/>
  <c r="AN43" i="10"/>
  <c r="AU170" i="10"/>
  <c r="L170" i="10"/>
  <c r="N22" i="10"/>
  <c r="N25" i="10"/>
  <c r="N26" i="10"/>
  <c r="L29" i="10"/>
  <c r="L30" i="10"/>
  <c r="L31" i="10"/>
  <c r="X16" i="14"/>
  <c r="X30" i="14" s="1"/>
  <c r="X2" i="14" s="1"/>
  <c r="AH16" i="14"/>
  <c r="AV16" i="14"/>
  <c r="AV30" i="14" s="1"/>
  <c r="AV2" i="14" s="1"/>
  <c r="AJ16" i="14"/>
  <c r="AJ30" i="14" s="1"/>
  <c r="AJ2" i="14" s="1"/>
  <c r="AU15" i="14"/>
  <c r="AW15" i="14" s="1"/>
  <c r="AX15" i="14" s="1"/>
  <c r="AC30" i="14"/>
  <c r="AC2" i="14" s="1"/>
  <c r="AO11" i="14"/>
  <c r="AO30" i="14" s="1"/>
  <c r="AO2" i="14" s="1"/>
  <c r="U30" i="14"/>
  <c r="U2" i="14" s="1"/>
  <c r="D8" i="6" s="1"/>
  <c r="O3" i="14"/>
  <c r="T3" i="14"/>
  <c r="V11" i="14"/>
  <c r="W11" i="14" s="1"/>
  <c r="W14" i="14"/>
  <c r="Y14" i="14" s="1"/>
  <c r="Z14" i="14" s="1"/>
  <c r="W12" i="14"/>
  <c r="Y12" i="14" s="1"/>
  <c r="Z12" i="14" s="1"/>
  <c r="AA30" i="14"/>
  <c r="AM11" i="14"/>
  <c r="AB11" i="14"/>
  <c r="M11" i="14"/>
  <c r="AF30" i="14"/>
  <c r="AG11" i="14"/>
  <c r="Q3" i="14"/>
  <c r="I3" i="14"/>
  <c r="P30" i="14"/>
  <c r="W13" i="14"/>
  <c r="Y13" i="14" s="1"/>
  <c r="Z13" i="14" s="1"/>
  <c r="BA26" i="7" l="1"/>
  <c r="C20" i="15"/>
  <c r="I20" i="15" s="1"/>
  <c r="D20" i="15"/>
  <c r="J20" i="15" s="1"/>
  <c r="AT26" i="7"/>
  <c r="AP26" i="7" s="1"/>
  <c r="BP26" i="7"/>
  <c r="BL26" i="7" s="1"/>
  <c r="AI44" i="10"/>
  <c r="AU44" i="10"/>
  <c r="N28" i="10"/>
  <c r="U754" i="10"/>
  <c r="J21" i="6" s="1"/>
  <c r="K754" i="10"/>
  <c r="E24" i="10"/>
  <c r="F23" i="10"/>
  <c r="F21" i="10"/>
  <c r="L296" i="10"/>
  <c r="F28" i="10" s="1"/>
  <c r="E28" i="10"/>
  <c r="M28" i="10"/>
  <c r="AG729" i="10"/>
  <c r="AI729" i="10" s="1"/>
  <c r="AJ729" i="10" s="1"/>
  <c r="AS453" i="10"/>
  <c r="AU453" i="10" s="1"/>
  <c r="AV453" i="10" s="1"/>
  <c r="AG430" i="10"/>
  <c r="AI430" i="10" s="1"/>
  <c r="AJ430" i="10" s="1"/>
  <c r="AS742" i="10"/>
  <c r="AU742" i="10" s="1"/>
  <c r="AV742" i="10" s="1"/>
  <c r="AS461" i="10"/>
  <c r="AU461" i="10" s="1"/>
  <c r="AV461" i="10" s="1"/>
  <c r="AS717" i="10"/>
  <c r="AU717" i="10" s="1"/>
  <c r="AV717" i="10" s="1"/>
  <c r="L424" i="10"/>
  <c r="AS705" i="10"/>
  <c r="AU705" i="10" s="1"/>
  <c r="AV705" i="10" s="1"/>
  <c r="M29" i="10"/>
  <c r="E27" i="10"/>
  <c r="AS713" i="10"/>
  <c r="AU713" i="10" s="1"/>
  <c r="AV713" i="10" s="1"/>
  <c r="AS721" i="10"/>
  <c r="AU721" i="10" s="1"/>
  <c r="AV721" i="10" s="1"/>
  <c r="Y22" i="10"/>
  <c r="X98" i="10"/>
  <c r="X3" i="14"/>
  <c r="E8" i="6"/>
  <c r="P8" i="6"/>
  <c r="W15" i="14"/>
  <c r="Y15" i="14" s="1"/>
  <c r="Z15" i="14" s="1"/>
  <c r="AJ3" i="14"/>
  <c r="W8" i="6"/>
  <c r="X23" i="10"/>
  <c r="X30" i="10"/>
  <c r="AV3" i="14"/>
  <c r="AC8" i="6"/>
  <c r="X28" i="10"/>
  <c r="M30" i="10"/>
  <c r="N30" i="10"/>
  <c r="X26" i="10"/>
  <c r="Z31" i="10"/>
  <c r="Z26" i="10"/>
  <c r="X24" i="10"/>
  <c r="X29" i="10"/>
  <c r="X31" i="10"/>
  <c r="Y31" i="10"/>
  <c r="X21" i="10"/>
  <c r="X25" i="10"/>
  <c r="Y26" i="10"/>
  <c r="X27" i="10"/>
  <c r="X22" i="10"/>
  <c r="Z25" i="10"/>
  <c r="N29" i="10"/>
  <c r="AV170" i="10"/>
  <c r="AS43" i="10"/>
  <c r="AJ98" i="10"/>
  <c r="AV113" i="10"/>
  <c r="AV129" i="10"/>
  <c r="X228" i="10"/>
  <c r="AU248" i="10"/>
  <c r="AU264" i="10"/>
  <c r="AJ335" i="10"/>
  <c r="AI279" i="10"/>
  <c r="X295" i="10"/>
  <c r="AI424" i="10"/>
  <c r="AI479" i="10"/>
  <c r="AG233" i="10"/>
  <c r="AI233" i="10" s="1"/>
  <c r="AJ233" i="10" s="1"/>
  <c r="AS233" i="10"/>
  <c r="AU233" i="10" s="1"/>
  <c r="AV233" i="10" s="1"/>
  <c r="AJ170" i="10"/>
  <c r="AS69" i="10"/>
  <c r="AU69" i="10" s="1"/>
  <c r="AV69" i="10" s="1"/>
  <c r="AV98" i="10"/>
  <c r="AI228" i="10"/>
  <c r="X248" i="10"/>
  <c r="AV335" i="10"/>
  <c r="X279" i="10"/>
  <c r="AU295" i="10"/>
  <c r="X170" i="10"/>
  <c r="X187" i="10"/>
  <c r="X424" i="10"/>
  <c r="X479" i="10"/>
  <c r="AG231" i="10"/>
  <c r="AI231" i="10" s="1"/>
  <c r="AJ231" i="10" s="1"/>
  <c r="AS231" i="10"/>
  <c r="AU231" i="10" s="1"/>
  <c r="AV231" i="10" s="1"/>
  <c r="AG235" i="10"/>
  <c r="AI235" i="10" s="1"/>
  <c r="AS235" i="10"/>
  <c r="AU235" i="10" s="1"/>
  <c r="AV235" i="10" s="1"/>
  <c r="AG239" i="10"/>
  <c r="AI239" i="10" s="1"/>
  <c r="AJ239" i="10" s="1"/>
  <c r="AS239" i="10"/>
  <c r="AU239" i="10" s="1"/>
  <c r="AV239" i="10" s="1"/>
  <c r="AG243" i="10"/>
  <c r="AI243" i="10" s="1"/>
  <c r="AJ243" i="10" s="1"/>
  <c r="AS243" i="10"/>
  <c r="AU243" i="10" s="1"/>
  <c r="AV243" i="10" s="1"/>
  <c r="AG247" i="10"/>
  <c r="AI247" i="10" s="1"/>
  <c r="AJ247" i="10" s="1"/>
  <c r="AS247" i="10"/>
  <c r="AU247" i="10" s="1"/>
  <c r="AV247" i="10" s="1"/>
  <c r="L279" i="10"/>
  <c r="AG320" i="10"/>
  <c r="AI320" i="10" s="1"/>
  <c r="AJ320" i="10" s="1"/>
  <c r="AS320" i="10"/>
  <c r="AU320" i="10" s="1"/>
  <c r="AV320" i="10" s="1"/>
  <c r="AG328" i="10"/>
  <c r="AI328" i="10" s="1"/>
  <c r="AJ328" i="10" s="1"/>
  <c r="AS328" i="10"/>
  <c r="AU328" i="10" s="1"/>
  <c r="AV328" i="10" s="1"/>
  <c r="AG336" i="10"/>
  <c r="AS336" i="10"/>
  <c r="AG344" i="10"/>
  <c r="AI344" i="10" s="1"/>
  <c r="AJ344" i="10" s="1"/>
  <c r="AS344" i="10"/>
  <c r="AU344" i="10" s="1"/>
  <c r="AV344" i="10" s="1"/>
  <c r="AG352" i="10"/>
  <c r="AI352" i="10" s="1"/>
  <c r="AJ352" i="10" s="1"/>
  <c r="AS352" i="10"/>
  <c r="AU352" i="10" s="1"/>
  <c r="AV352" i="10" s="1"/>
  <c r="AG360" i="10"/>
  <c r="AI360" i="10" s="1"/>
  <c r="AJ360" i="10" s="1"/>
  <c r="AS360" i="10"/>
  <c r="AU360" i="10" s="1"/>
  <c r="AV360" i="10" s="1"/>
  <c r="AG368" i="10"/>
  <c r="AI368" i="10" s="1"/>
  <c r="AJ368" i="10" s="1"/>
  <c r="AS368" i="10"/>
  <c r="AU368" i="10" s="1"/>
  <c r="AV368" i="10" s="1"/>
  <c r="AG322" i="10"/>
  <c r="AI322" i="10" s="1"/>
  <c r="AJ322" i="10" s="1"/>
  <c r="AS322" i="10"/>
  <c r="AU322" i="10" s="1"/>
  <c r="AV322" i="10" s="1"/>
  <c r="AG326" i="10"/>
  <c r="AI326" i="10" s="1"/>
  <c r="AJ326" i="10" s="1"/>
  <c r="AS326" i="10"/>
  <c r="AU326" i="10" s="1"/>
  <c r="AV326" i="10" s="1"/>
  <c r="AG330" i="10"/>
  <c r="AI330" i="10" s="1"/>
  <c r="AJ330" i="10" s="1"/>
  <c r="AS330" i="10"/>
  <c r="AU330" i="10" s="1"/>
  <c r="AV330" i="10" s="1"/>
  <c r="AG334" i="10"/>
  <c r="AI334" i="10" s="1"/>
  <c r="AJ334" i="10" s="1"/>
  <c r="AS334" i="10"/>
  <c r="AU334" i="10" s="1"/>
  <c r="AV334" i="10" s="1"/>
  <c r="AG354" i="10"/>
  <c r="AI354" i="10" s="1"/>
  <c r="AJ354" i="10" s="1"/>
  <c r="AS354" i="10"/>
  <c r="AU354" i="10" s="1"/>
  <c r="AV354" i="10" s="1"/>
  <c r="AG362" i="10"/>
  <c r="AI362" i="10" s="1"/>
  <c r="AJ362" i="10" s="1"/>
  <c r="AS362" i="10"/>
  <c r="AU362" i="10" s="1"/>
  <c r="AV362" i="10" s="1"/>
  <c r="AG372" i="10"/>
  <c r="AI372" i="10" s="1"/>
  <c r="AJ372" i="10" s="1"/>
  <c r="AS372" i="10"/>
  <c r="AU372" i="10" s="1"/>
  <c r="AV372" i="10" s="1"/>
  <c r="AG376" i="10"/>
  <c r="AI376" i="10" s="1"/>
  <c r="AJ376" i="10" s="1"/>
  <c r="AS376" i="10"/>
  <c r="AU376" i="10" s="1"/>
  <c r="AV376" i="10" s="1"/>
  <c r="AG380" i="10"/>
  <c r="AI380" i="10" s="1"/>
  <c r="AJ380" i="10" s="1"/>
  <c r="AS380" i="10"/>
  <c r="AU380" i="10" s="1"/>
  <c r="AV380" i="10" s="1"/>
  <c r="AG384" i="10"/>
  <c r="AI384" i="10" s="1"/>
  <c r="AJ384" i="10" s="1"/>
  <c r="AS384" i="10"/>
  <c r="AU384" i="10" s="1"/>
  <c r="AV384" i="10" s="1"/>
  <c r="AG388" i="10"/>
  <c r="AI388" i="10" s="1"/>
  <c r="AJ388" i="10" s="1"/>
  <c r="AS388" i="10"/>
  <c r="AU388" i="10" s="1"/>
  <c r="AV388" i="10" s="1"/>
  <c r="AG392" i="10"/>
  <c r="AI392" i="10" s="1"/>
  <c r="AJ392" i="10" s="1"/>
  <c r="AS392" i="10"/>
  <c r="AU392" i="10" s="1"/>
  <c r="AV392" i="10" s="1"/>
  <c r="AG395" i="10"/>
  <c r="AS395" i="10"/>
  <c r="AG399" i="10"/>
  <c r="AI399" i="10" s="1"/>
  <c r="AJ399" i="10" s="1"/>
  <c r="AS399" i="10"/>
  <c r="AU399" i="10" s="1"/>
  <c r="AV399" i="10" s="1"/>
  <c r="AG403" i="10"/>
  <c r="AI403" i="10" s="1"/>
  <c r="AJ403" i="10" s="1"/>
  <c r="AS403" i="10"/>
  <c r="AU403" i="10" s="1"/>
  <c r="AV403" i="10" s="1"/>
  <c r="AG407" i="10"/>
  <c r="AI407" i="10" s="1"/>
  <c r="AJ407" i="10" s="1"/>
  <c r="AS407" i="10"/>
  <c r="AU407" i="10" s="1"/>
  <c r="AV407" i="10" s="1"/>
  <c r="AG411" i="10"/>
  <c r="AI411" i="10" s="1"/>
  <c r="AJ411" i="10" s="1"/>
  <c r="AS411" i="10"/>
  <c r="AU411" i="10" s="1"/>
  <c r="AV411" i="10" s="1"/>
  <c r="AG415" i="10"/>
  <c r="AI415" i="10" s="1"/>
  <c r="AJ415" i="10" s="1"/>
  <c r="AS415" i="10"/>
  <c r="AU415" i="10" s="1"/>
  <c r="AV415" i="10" s="1"/>
  <c r="AG419" i="10"/>
  <c r="AI419" i="10" s="1"/>
  <c r="AJ419" i="10" s="1"/>
  <c r="AS419" i="10"/>
  <c r="AU419" i="10" s="1"/>
  <c r="AV419" i="10" s="1"/>
  <c r="AG423" i="10"/>
  <c r="AI423" i="10" s="1"/>
  <c r="AJ423" i="10" s="1"/>
  <c r="AS423" i="10"/>
  <c r="AU423" i="10" s="1"/>
  <c r="AV423" i="10" s="1"/>
  <c r="AG427" i="10"/>
  <c r="AI427" i="10" s="1"/>
  <c r="AJ427" i="10" s="1"/>
  <c r="AS427" i="10"/>
  <c r="AU427" i="10" s="1"/>
  <c r="AV427" i="10" s="1"/>
  <c r="AG431" i="10"/>
  <c r="AI431" i="10" s="1"/>
  <c r="AJ431" i="10" s="1"/>
  <c r="AS431" i="10"/>
  <c r="AU431" i="10" s="1"/>
  <c r="AV431" i="10" s="1"/>
  <c r="AG434" i="10"/>
  <c r="AI434" i="10" s="1"/>
  <c r="AJ434" i="10" s="1"/>
  <c r="AS434" i="10"/>
  <c r="AU434" i="10" s="1"/>
  <c r="AV434" i="10" s="1"/>
  <c r="AG438" i="10"/>
  <c r="AI438" i="10" s="1"/>
  <c r="AJ438" i="10" s="1"/>
  <c r="AS438" i="10"/>
  <c r="AU438" i="10" s="1"/>
  <c r="AV438" i="10" s="1"/>
  <c r="AG442" i="10"/>
  <c r="AI442" i="10" s="1"/>
  <c r="AJ442" i="10" s="1"/>
  <c r="AS442" i="10"/>
  <c r="AU442" i="10" s="1"/>
  <c r="AV442" i="10" s="1"/>
  <c r="AG446" i="10"/>
  <c r="AI446" i="10" s="1"/>
  <c r="AJ446" i="10" s="1"/>
  <c r="AS446" i="10"/>
  <c r="AU446" i="10" s="1"/>
  <c r="AV446" i="10" s="1"/>
  <c r="AG450" i="10"/>
  <c r="AI450" i="10" s="1"/>
  <c r="AJ450" i="10" s="1"/>
  <c r="AS450" i="10"/>
  <c r="AU450" i="10" s="1"/>
  <c r="AV450" i="10" s="1"/>
  <c r="AG454" i="10"/>
  <c r="AI454" i="10" s="1"/>
  <c r="AJ454" i="10" s="1"/>
  <c r="AS454" i="10"/>
  <c r="AU454" i="10" s="1"/>
  <c r="AV454" i="10" s="1"/>
  <c r="AG458" i="10"/>
  <c r="AI458" i="10" s="1"/>
  <c r="AJ458" i="10" s="1"/>
  <c r="AS458" i="10"/>
  <c r="AU458" i="10" s="1"/>
  <c r="AV458" i="10" s="1"/>
  <c r="AG462" i="10"/>
  <c r="AI462" i="10" s="1"/>
  <c r="AJ462" i="10" s="1"/>
  <c r="AS462" i="10"/>
  <c r="AU462" i="10" s="1"/>
  <c r="AV462" i="10" s="1"/>
  <c r="AG466" i="10"/>
  <c r="AI466" i="10" s="1"/>
  <c r="AJ466" i="10" s="1"/>
  <c r="AS466" i="10"/>
  <c r="AU466" i="10" s="1"/>
  <c r="AV466" i="10" s="1"/>
  <c r="AG470" i="10"/>
  <c r="AI470" i="10" s="1"/>
  <c r="AJ470" i="10" s="1"/>
  <c r="AS470" i="10"/>
  <c r="AU470" i="10" s="1"/>
  <c r="AV470" i="10" s="1"/>
  <c r="AG474" i="10"/>
  <c r="AI474" i="10" s="1"/>
  <c r="AJ474" i="10" s="1"/>
  <c r="AS474" i="10"/>
  <c r="AU474" i="10" s="1"/>
  <c r="AV474" i="10" s="1"/>
  <c r="AG478" i="10"/>
  <c r="AI478" i="10" s="1"/>
  <c r="AJ478" i="10" s="1"/>
  <c r="AS478" i="10"/>
  <c r="AU478" i="10" s="1"/>
  <c r="AV478" i="10" s="1"/>
  <c r="AG482" i="10"/>
  <c r="AI482" i="10" s="1"/>
  <c r="AJ482" i="10" s="1"/>
  <c r="AS482" i="10"/>
  <c r="AU482" i="10" s="1"/>
  <c r="AV482" i="10" s="1"/>
  <c r="X545" i="10"/>
  <c r="AG486" i="10"/>
  <c r="AI486" i="10" s="1"/>
  <c r="AJ486" i="10" s="1"/>
  <c r="AS486" i="10"/>
  <c r="AU486" i="10" s="1"/>
  <c r="AV486" i="10" s="1"/>
  <c r="AG499" i="10"/>
  <c r="AI499" i="10" s="1"/>
  <c r="AJ499" i="10" s="1"/>
  <c r="AS499" i="10"/>
  <c r="AU499" i="10" s="1"/>
  <c r="AV499" i="10" s="1"/>
  <c r="AG507" i="10"/>
  <c r="AI507" i="10" s="1"/>
  <c r="AJ507" i="10" s="1"/>
  <c r="AS507" i="10"/>
  <c r="AU507" i="10" s="1"/>
  <c r="AV507" i="10" s="1"/>
  <c r="AG517" i="10"/>
  <c r="AI517" i="10" s="1"/>
  <c r="AJ517" i="10" s="1"/>
  <c r="AS517" i="10"/>
  <c r="AU517" i="10" s="1"/>
  <c r="AV517" i="10" s="1"/>
  <c r="AG521" i="10"/>
  <c r="AI521" i="10" s="1"/>
  <c r="AJ521" i="10" s="1"/>
  <c r="AS521" i="10"/>
  <c r="AU521" i="10" s="1"/>
  <c r="AV521" i="10" s="1"/>
  <c r="AG525" i="10"/>
  <c r="AI525" i="10" s="1"/>
  <c r="AJ525" i="10" s="1"/>
  <c r="AS525" i="10"/>
  <c r="AU525" i="10" s="1"/>
  <c r="AV525" i="10" s="1"/>
  <c r="AG529" i="10"/>
  <c r="AI529" i="10" s="1"/>
  <c r="AJ529" i="10" s="1"/>
  <c r="AS529" i="10"/>
  <c r="AU529" i="10" s="1"/>
  <c r="AV529" i="10" s="1"/>
  <c r="AG533" i="10"/>
  <c r="AI533" i="10" s="1"/>
  <c r="AJ533" i="10" s="1"/>
  <c r="AS533" i="10"/>
  <c r="AU533" i="10" s="1"/>
  <c r="AV533" i="10" s="1"/>
  <c r="AG537" i="10"/>
  <c r="AI537" i="10" s="1"/>
  <c r="AJ537" i="10" s="1"/>
  <c r="AS537" i="10"/>
  <c r="AU537" i="10" s="1"/>
  <c r="AV537" i="10" s="1"/>
  <c r="AG541" i="10"/>
  <c r="AI541" i="10" s="1"/>
  <c r="AJ541" i="10" s="1"/>
  <c r="AS541" i="10"/>
  <c r="AU541" i="10" s="1"/>
  <c r="AV541" i="10" s="1"/>
  <c r="AG548" i="10"/>
  <c r="AI548" i="10" s="1"/>
  <c r="AJ548" i="10" s="1"/>
  <c r="AS548" i="10"/>
  <c r="AU548" i="10" s="1"/>
  <c r="AV548" i="10" s="1"/>
  <c r="AG552" i="10"/>
  <c r="AI552" i="10" s="1"/>
  <c r="AJ552" i="10" s="1"/>
  <c r="AS552" i="10"/>
  <c r="AU552" i="10" s="1"/>
  <c r="AV552" i="10" s="1"/>
  <c r="AG555" i="10"/>
  <c r="AI555" i="10" s="1"/>
  <c r="AJ555" i="10" s="1"/>
  <c r="AS555" i="10"/>
  <c r="AU555" i="10" s="1"/>
  <c r="AV555" i="10" s="1"/>
  <c r="AG559" i="10"/>
  <c r="AI559" i="10" s="1"/>
  <c r="AJ559" i="10" s="1"/>
  <c r="AS559" i="10"/>
  <c r="AU559" i="10" s="1"/>
  <c r="AV559" i="10" s="1"/>
  <c r="AG563" i="10"/>
  <c r="AI563" i="10" s="1"/>
  <c r="AJ563" i="10" s="1"/>
  <c r="AS563" i="10"/>
  <c r="AU563" i="10" s="1"/>
  <c r="AV563" i="10" s="1"/>
  <c r="AG567" i="10"/>
  <c r="AI567" i="10" s="1"/>
  <c r="AJ567" i="10" s="1"/>
  <c r="AS567" i="10"/>
  <c r="AU567" i="10" s="1"/>
  <c r="AV567" i="10" s="1"/>
  <c r="AG570" i="10"/>
  <c r="AI570" i="10" s="1"/>
  <c r="AJ570" i="10" s="1"/>
  <c r="AS570" i="10"/>
  <c r="AU570" i="10" s="1"/>
  <c r="AV570" i="10" s="1"/>
  <c r="AG574" i="10"/>
  <c r="AI574" i="10" s="1"/>
  <c r="AJ574" i="10" s="1"/>
  <c r="AS574" i="10"/>
  <c r="AU574" i="10" s="1"/>
  <c r="AV574" i="10" s="1"/>
  <c r="AG578" i="10"/>
  <c r="AI578" i="10" s="1"/>
  <c r="AJ578" i="10" s="1"/>
  <c r="AS578" i="10"/>
  <c r="AU578" i="10" s="1"/>
  <c r="AV578" i="10" s="1"/>
  <c r="AG582" i="10"/>
  <c r="AI582" i="10" s="1"/>
  <c r="AJ582" i="10" s="1"/>
  <c r="AS582" i="10"/>
  <c r="AU582" i="10" s="1"/>
  <c r="AV582" i="10" s="1"/>
  <c r="AG586" i="10"/>
  <c r="AI586" i="10" s="1"/>
  <c r="AJ586" i="10" s="1"/>
  <c r="AS586" i="10"/>
  <c r="AU586" i="10" s="1"/>
  <c r="AV586" i="10" s="1"/>
  <c r="AG590" i="10"/>
  <c r="AI590" i="10" s="1"/>
  <c r="AJ590" i="10" s="1"/>
  <c r="AS590" i="10"/>
  <c r="AU590" i="10" s="1"/>
  <c r="AV590" i="10" s="1"/>
  <c r="AG594" i="10"/>
  <c r="AI594" i="10" s="1"/>
  <c r="AJ594" i="10" s="1"/>
  <c r="AS594" i="10"/>
  <c r="AU594" i="10" s="1"/>
  <c r="AV594" i="10" s="1"/>
  <c r="AG598" i="10"/>
  <c r="AI598" i="10" s="1"/>
  <c r="AJ598" i="10" s="1"/>
  <c r="AS598" i="10"/>
  <c r="AU598" i="10" s="1"/>
  <c r="AV598" i="10" s="1"/>
  <c r="AG601" i="10"/>
  <c r="AI601" i="10" s="1"/>
  <c r="AJ601" i="10" s="1"/>
  <c r="AS601" i="10"/>
  <c r="AU601" i="10" s="1"/>
  <c r="AV601" i="10" s="1"/>
  <c r="AG605" i="10"/>
  <c r="AI605" i="10" s="1"/>
  <c r="AJ605" i="10" s="1"/>
  <c r="AS605" i="10"/>
  <c r="AU605" i="10" s="1"/>
  <c r="AV605" i="10" s="1"/>
  <c r="AG607" i="10"/>
  <c r="AI607" i="10" s="1"/>
  <c r="AJ607" i="10" s="1"/>
  <c r="AS607" i="10"/>
  <c r="AU607" i="10" s="1"/>
  <c r="AV607" i="10" s="1"/>
  <c r="AG615" i="10"/>
  <c r="AI615" i="10" s="1"/>
  <c r="AJ615" i="10" s="1"/>
  <c r="AS615" i="10"/>
  <c r="AU615" i="10" s="1"/>
  <c r="AV615" i="10" s="1"/>
  <c r="AG623" i="10"/>
  <c r="AI623" i="10" s="1"/>
  <c r="AJ623" i="10" s="1"/>
  <c r="AS623" i="10"/>
  <c r="AU623" i="10" s="1"/>
  <c r="AV623" i="10" s="1"/>
  <c r="AG613" i="10"/>
  <c r="AI613" i="10" s="1"/>
  <c r="AJ613" i="10" s="1"/>
  <c r="AS613" i="10"/>
  <c r="AU613" i="10" s="1"/>
  <c r="AV613" i="10" s="1"/>
  <c r="AG621" i="10"/>
  <c r="AI621" i="10" s="1"/>
  <c r="AJ621" i="10" s="1"/>
  <c r="AS621" i="10"/>
  <c r="AU621" i="10" s="1"/>
  <c r="AV621" i="10" s="1"/>
  <c r="AG634" i="10"/>
  <c r="AI634" i="10" s="1"/>
  <c r="AJ634" i="10" s="1"/>
  <c r="AS634" i="10"/>
  <c r="AU634" i="10" s="1"/>
  <c r="AV634" i="10" s="1"/>
  <c r="AG642" i="10"/>
  <c r="AI642" i="10" s="1"/>
  <c r="AJ642" i="10" s="1"/>
  <c r="AS642" i="10"/>
  <c r="AU642" i="10" s="1"/>
  <c r="AV642" i="10" s="1"/>
  <c r="AG646" i="10"/>
  <c r="AI646" i="10" s="1"/>
  <c r="AJ646" i="10" s="1"/>
  <c r="AS646" i="10"/>
  <c r="AU646" i="10" s="1"/>
  <c r="AV646" i="10" s="1"/>
  <c r="AG652" i="10"/>
  <c r="AI652" i="10" s="1"/>
  <c r="AJ652" i="10" s="1"/>
  <c r="AS652" i="10"/>
  <c r="AU652" i="10" s="1"/>
  <c r="AV652" i="10" s="1"/>
  <c r="AG656" i="10"/>
  <c r="AI656" i="10" s="1"/>
  <c r="AJ656" i="10" s="1"/>
  <c r="AS656" i="10"/>
  <c r="AU656" i="10" s="1"/>
  <c r="AV656" i="10" s="1"/>
  <c r="AG660" i="10"/>
  <c r="AI660" i="10" s="1"/>
  <c r="AJ660" i="10" s="1"/>
  <c r="AS660" i="10"/>
  <c r="AU660" i="10" s="1"/>
  <c r="AV660" i="10" s="1"/>
  <c r="AJ734" i="10"/>
  <c r="AG668" i="10"/>
  <c r="AI668" i="10" s="1"/>
  <c r="AJ668" i="10" s="1"/>
  <c r="AS668" i="10"/>
  <c r="AU668" i="10" s="1"/>
  <c r="AV668" i="10" s="1"/>
  <c r="AG672" i="10"/>
  <c r="AI672" i="10" s="1"/>
  <c r="AJ672" i="10" s="1"/>
  <c r="AS672" i="10"/>
  <c r="AU672" i="10" s="1"/>
  <c r="AV672" i="10" s="1"/>
  <c r="AG676" i="10"/>
  <c r="AI676" i="10" s="1"/>
  <c r="AJ676" i="10" s="1"/>
  <c r="AS676" i="10"/>
  <c r="AU676" i="10" s="1"/>
  <c r="AV676" i="10" s="1"/>
  <c r="AG680" i="10"/>
  <c r="AI680" i="10" s="1"/>
  <c r="AJ680" i="10" s="1"/>
  <c r="AS680" i="10"/>
  <c r="AU680" i="10" s="1"/>
  <c r="AV680" i="10" s="1"/>
  <c r="AG682" i="10"/>
  <c r="AS682" i="10"/>
  <c r="AG686" i="10"/>
  <c r="AI686" i="10" s="1"/>
  <c r="AJ686" i="10" s="1"/>
  <c r="AS686" i="10"/>
  <c r="AU686" i="10" s="1"/>
  <c r="AV686" i="10" s="1"/>
  <c r="AG690" i="10"/>
  <c r="AI690" i="10" s="1"/>
  <c r="AJ690" i="10" s="1"/>
  <c r="AS690" i="10"/>
  <c r="AU690" i="10" s="1"/>
  <c r="AV690" i="10" s="1"/>
  <c r="AG693" i="10"/>
  <c r="AI693" i="10" s="1"/>
  <c r="AJ693" i="10" s="1"/>
  <c r="AS693" i="10"/>
  <c r="AU693" i="10" s="1"/>
  <c r="AV693" i="10" s="1"/>
  <c r="AG697" i="10"/>
  <c r="AI697" i="10" s="1"/>
  <c r="AJ697" i="10" s="1"/>
  <c r="AS697" i="10"/>
  <c r="AU697" i="10" s="1"/>
  <c r="AV697" i="10" s="1"/>
  <c r="AG701" i="10"/>
  <c r="AI701" i="10" s="1"/>
  <c r="AJ701" i="10" s="1"/>
  <c r="AS701" i="10"/>
  <c r="AU701" i="10" s="1"/>
  <c r="AV701" i="10" s="1"/>
  <c r="X734" i="10"/>
  <c r="AG639" i="10"/>
  <c r="AI639" i="10" s="1"/>
  <c r="AJ639" i="10" s="1"/>
  <c r="AS639" i="10"/>
  <c r="AU639" i="10" s="1"/>
  <c r="AV639" i="10" s="1"/>
  <c r="AG640" i="10"/>
  <c r="AS640" i="10"/>
  <c r="AG644" i="10"/>
  <c r="AI644" i="10" s="1"/>
  <c r="AJ644" i="10" s="1"/>
  <c r="AS644" i="10"/>
  <c r="AU644" i="10" s="1"/>
  <c r="AV644" i="10" s="1"/>
  <c r="AG648" i="10"/>
  <c r="AI648" i="10" s="1"/>
  <c r="AJ648" i="10" s="1"/>
  <c r="AS648" i="10"/>
  <c r="AU648" i="10" s="1"/>
  <c r="AV648" i="10" s="1"/>
  <c r="AG650" i="10"/>
  <c r="AI650" i="10" s="1"/>
  <c r="AJ650" i="10" s="1"/>
  <c r="AS650" i="10"/>
  <c r="AU650" i="10" s="1"/>
  <c r="AV650" i="10" s="1"/>
  <c r="AG654" i="10"/>
  <c r="AI654" i="10" s="1"/>
  <c r="AJ654" i="10" s="1"/>
  <c r="AS654" i="10"/>
  <c r="AU654" i="10" s="1"/>
  <c r="AV654" i="10" s="1"/>
  <c r="AG658" i="10"/>
  <c r="AI658" i="10" s="1"/>
  <c r="AJ658" i="10" s="1"/>
  <c r="AS658" i="10"/>
  <c r="AU658" i="10" s="1"/>
  <c r="AV658" i="10" s="1"/>
  <c r="AG662" i="10"/>
  <c r="AI662" i="10" s="1"/>
  <c r="AJ662" i="10" s="1"/>
  <c r="AS662" i="10"/>
  <c r="AU662" i="10" s="1"/>
  <c r="AV662" i="10" s="1"/>
  <c r="AG666" i="10"/>
  <c r="AI666" i="10" s="1"/>
  <c r="AJ666" i="10" s="1"/>
  <c r="AS666" i="10"/>
  <c r="AU666" i="10" s="1"/>
  <c r="AV666" i="10" s="1"/>
  <c r="AG674" i="10"/>
  <c r="AI674" i="10" s="1"/>
  <c r="AJ674" i="10" s="1"/>
  <c r="AS674" i="10"/>
  <c r="AU674" i="10" s="1"/>
  <c r="AV674" i="10" s="1"/>
  <c r="AJ681" i="10"/>
  <c r="AG684" i="10"/>
  <c r="AI684" i="10" s="1"/>
  <c r="AJ684" i="10" s="1"/>
  <c r="AS684" i="10"/>
  <c r="AU684" i="10" s="1"/>
  <c r="AV684" i="10" s="1"/>
  <c r="AG699" i="10"/>
  <c r="AI699" i="10" s="1"/>
  <c r="AJ699" i="10" s="1"/>
  <c r="AS699" i="10"/>
  <c r="AU699" i="10" s="1"/>
  <c r="AV699" i="10" s="1"/>
  <c r="AG735" i="10"/>
  <c r="AS735" i="10"/>
  <c r="AG733" i="10"/>
  <c r="AI733" i="10" s="1"/>
  <c r="AJ733" i="10" s="1"/>
  <c r="AS733" i="10"/>
  <c r="AU733" i="10" s="1"/>
  <c r="AV733" i="10" s="1"/>
  <c r="AG737" i="10"/>
  <c r="AI737" i="10" s="1"/>
  <c r="AJ737" i="10" s="1"/>
  <c r="AS737" i="10"/>
  <c r="AU737" i="10" s="1"/>
  <c r="AV737" i="10" s="1"/>
  <c r="AJ187" i="10"/>
  <c r="AG229" i="10"/>
  <c r="AI229" i="10" s="1"/>
  <c r="AS229" i="10"/>
  <c r="AU229" i="10" s="1"/>
  <c r="AV229" i="10" s="1"/>
  <c r="AG237" i="10"/>
  <c r="AI237" i="10" s="1"/>
  <c r="AJ237" i="10" s="1"/>
  <c r="AS237" i="10"/>
  <c r="AU237" i="10" s="1"/>
  <c r="AV237" i="10" s="1"/>
  <c r="AG241" i="10"/>
  <c r="AI241" i="10" s="1"/>
  <c r="AJ241" i="10" s="1"/>
  <c r="AS241" i="10"/>
  <c r="AU241" i="10" s="1"/>
  <c r="AV241" i="10" s="1"/>
  <c r="AG245" i="10"/>
  <c r="AI245" i="10" s="1"/>
  <c r="AJ245" i="10" s="1"/>
  <c r="AS245" i="10"/>
  <c r="AU245" i="10" s="1"/>
  <c r="AV245" i="10" s="1"/>
  <c r="AG324" i="10"/>
  <c r="AI324" i="10" s="1"/>
  <c r="AJ324" i="10" s="1"/>
  <c r="AS324" i="10"/>
  <c r="AU324" i="10" s="1"/>
  <c r="AV324" i="10" s="1"/>
  <c r="AG332" i="10"/>
  <c r="AI332" i="10" s="1"/>
  <c r="AJ332" i="10" s="1"/>
  <c r="AS332" i="10"/>
  <c r="AU332" i="10" s="1"/>
  <c r="AV332" i="10" s="1"/>
  <c r="X335" i="10"/>
  <c r="AG340" i="10"/>
  <c r="AI340" i="10" s="1"/>
  <c r="AJ340" i="10" s="1"/>
  <c r="AS340" i="10"/>
  <c r="AU340" i="10" s="1"/>
  <c r="AV340" i="10" s="1"/>
  <c r="AG348" i="10"/>
  <c r="AI348" i="10" s="1"/>
  <c r="AJ348" i="10" s="1"/>
  <c r="AS348" i="10"/>
  <c r="AU348" i="10" s="1"/>
  <c r="AV348" i="10" s="1"/>
  <c r="AG356" i="10"/>
  <c r="AI356" i="10" s="1"/>
  <c r="AJ356" i="10" s="1"/>
  <c r="AS356" i="10"/>
  <c r="AU356" i="10" s="1"/>
  <c r="AV356" i="10" s="1"/>
  <c r="AG364" i="10"/>
  <c r="AI364" i="10" s="1"/>
  <c r="AJ364" i="10" s="1"/>
  <c r="AS364" i="10"/>
  <c r="AU364" i="10" s="1"/>
  <c r="AV364" i="10" s="1"/>
  <c r="AG338" i="10"/>
  <c r="AI338" i="10" s="1"/>
  <c r="AJ338" i="10" s="1"/>
  <c r="AS338" i="10"/>
  <c r="AU338" i="10" s="1"/>
  <c r="AV338" i="10" s="1"/>
  <c r="AG342" i="10"/>
  <c r="AI342" i="10" s="1"/>
  <c r="AJ342" i="10" s="1"/>
  <c r="AS342" i="10"/>
  <c r="AU342" i="10" s="1"/>
  <c r="AV342" i="10" s="1"/>
  <c r="AG346" i="10"/>
  <c r="AI346" i="10" s="1"/>
  <c r="AJ346" i="10" s="1"/>
  <c r="AS346" i="10"/>
  <c r="AU346" i="10" s="1"/>
  <c r="AV346" i="10" s="1"/>
  <c r="AG401" i="10"/>
  <c r="AI401" i="10" s="1"/>
  <c r="AJ401" i="10" s="1"/>
  <c r="AS401" i="10"/>
  <c r="AU401" i="10" s="1"/>
  <c r="AV401" i="10" s="1"/>
  <c r="AG413" i="10"/>
  <c r="AI413" i="10" s="1"/>
  <c r="AJ413" i="10" s="1"/>
  <c r="AS413" i="10"/>
  <c r="AU413" i="10" s="1"/>
  <c r="AV413" i="10" s="1"/>
  <c r="AG421" i="10"/>
  <c r="AI421" i="10" s="1"/>
  <c r="AJ421" i="10" s="1"/>
  <c r="AS421" i="10"/>
  <c r="AU421" i="10" s="1"/>
  <c r="AV421" i="10" s="1"/>
  <c r="AG429" i="10"/>
  <c r="AI429" i="10" s="1"/>
  <c r="AJ429" i="10" s="1"/>
  <c r="AS429" i="10"/>
  <c r="AU429" i="10" s="1"/>
  <c r="AV429" i="10" s="1"/>
  <c r="AG440" i="10"/>
  <c r="AI440" i="10" s="1"/>
  <c r="AJ440" i="10" s="1"/>
  <c r="AS440" i="10"/>
  <c r="AU440" i="10" s="1"/>
  <c r="AV440" i="10" s="1"/>
  <c r="AG448" i="10"/>
  <c r="AI448" i="10" s="1"/>
  <c r="AJ448" i="10" s="1"/>
  <c r="AS448" i="10"/>
  <c r="AU448" i="10" s="1"/>
  <c r="AV448" i="10" s="1"/>
  <c r="AG456" i="10"/>
  <c r="AI456" i="10" s="1"/>
  <c r="AJ456" i="10" s="1"/>
  <c r="AS456" i="10"/>
  <c r="AU456" i="10" s="1"/>
  <c r="AV456" i="10" s="1"/>
  <c r="AG464" i="10"/>
  <c r="AI464" i="10" s="1"/>
  <c r="AJ464" i="10" s="1"/>
  <c r="AS464" i="10"/>
  <c r="AU464" i="10" s="1"/>
  <c r="AV464" i="10" s="1"/>
  <c r="AG468" i="10"/>
  <c r="AI468" i="10" s="1"/>
  <c r="AJ468" i="10" s="1"/>
  <c r="AS468" i="10"/>
  <c r="AU468" i="10" s="1"/>
  <c r="AV468" i="10" s="1"/>
  <c r="AG476" i="10"/>
  <c r="AI476" i="10" s="1"/>
  <c r="AJ476" i="10" s="1"/>
  <c r="AS476" i="10"/>
  <c r="AU476" i="10" s="1"/>
  <c r="AV476" i="10" s="1"/>
  <c r="AG484" i="10"/>
  <c r="AI484" i="10" s="1"/>
  <c r="AJ484" i="10" s="1"/>
  <c r="AS484" i="10"/>
  <c r="AU484" i="10" s="1"/>
  <c r="AV484" i="10" s="1"/>
  <c r="AG497" i="10"/>
  <c r="AI497" i="10" s="1"/>
  <c r="AJ497" i="10" s="1"/>
  <c r="AS497" i="10"/>
  <c r="AU497" i="10" s="1"/>
  <c r="AV497" i="10" s="1"/>
  <c r="AG501" i="10"/>
  <c r="AI501" i="10" s="1"/>
  <c r="AJ501" i="10" s="1"/>
  <c r="AS501" i="10"/>
  <c r="AU501" i="10" s="1"/>
  <c r="AV501" i="10" s="1"/>
  <c r="AG509" i="10"/>
  <c r="AI509" i="10" s="1"/>
  <c r="AJ509" i="10" s="1"/>
  <c r="AS509" i="10"/>
  <c r="AU509" i="10" s="1"/>
  <c r="AV509" i="10" s="1"/>
  <c r="AG515" i="10"/>
  <c r="AI515" i="10" s="1"/>
  <c r="AJ515" i="10" s="1"/>
  <c r="AS515" i="10"/>
  <c r="AU515" i="10" s="1"/>
  <c r="AV515" i="10" s="1"/>
  <c r="AG519" i="10"/>
  <c r="AI519" i="10" s="1"/>
  <c r="AJ519" i="10" s="1"/>
  <c r="AS519" i="10"/>
  <c r="AU519" i="10" s="1"/>
  <c r="AV519" i="10" s="1"/>
  <c r="AG523" i="10"/>
  <c r="AI523" i="10" s="1"/>
  <c r="AJ523" i="10" s="1"/>
  <c r="AS523" i="10"/>
  <c r="AU523" i="10" s="1"/>
  <c r="AV523" i="10" s="1"/>
  <c r="AG527" i="10"/>
  <c r="AI527" i="10" s="1"/>
  <c r="AJ527" i="10" s="1"/>
  <c r="AS527" i="10"/>
  <c r="AU527" i="10" s="1"/>
  <c r="AV527" i="10" s="1"/>
  <c r="AG531" i="10"/>
  <c r="AI531" i="10" s="1"/>
  <c r="AJ531" i="10" s="1"/>
  <c r="AS531" i="10"/>
  <c r="AU531" i="10" s="1"/>
  <c r="AV531" i="10" s="1"/>
  <c r="AG535" i="10"/>
  <c r="AI535" i="10" s="1"/>
  <c r="AJ535" i="10" s="1"/>
  <c r="AS535" i="10"/>
  <c r="AU535" i="10" s="1"/>
  <c r="AV535" i="10" s="1"/>
  <c r="AG543" i="10"/>
  <c r="AI543" i="10" s="1"/>
  <c r="AJ543" i="10" s="1"/>
  <c r="AS543" i="10"/>
  <c r="AU543" i="10" s="1"/>
  <c r="AV543" i="10" s="1"/>
  <c r="AG550" i="10"/>
  <c r="AI550" i="10" s="1"/>
  <c r="AJ550" i="10" s="1"/>
  <c r="AS550" i="10"/>
  <c r="AU550" i="10" s="1"/>
  <c r="AV550" i="10" s="1"/>
  <c r="AG557" i="10"/>
  <c r="AI557" i="10" s="1"/>
  <c r="AJ557" i="10" s="1"/>
  <c r="AS557" i="10"/>
  <c r="AU557" i="10" s="1"/>
  <c r="AV557" i="10" s="1"/>
  <c r="AG561" i="10"/>
  <c r="AI561" i="10" s="1"/>
  <c r="AJ561" i="10" s="1"/>
  <c r="AS561" i="10"/>
  <c r="AU561" i="10" s="1"/>
  <c r="AV561" i="10" s="1"/>
  <c r="AG576" i="10"/>
  <c r="AI576" i="10" s="1"/>
  <c r="AJ576" i="10" s="1"/>
  <c r="AS576" i="10"/>
  <c r="AU576" i="10" s="1"/>
  <c r="AV576" i="10" s="1"/>
  <c r="AG588" i="10"/>
  <c r="AI588" i="10" s="1"/>
  <c r="AJ588" i="10" s="1"/>
  <c r="AS588" i="10"/>
  <c r="AU588" i="10" s="1"/>
  <c r="AV588" i="10" s="1"/>
  <c r="AG611" i="10"/>
  <c r="AI611" i="10" s="1"/>
  <c r="AJ611" i="10" s="1"/>
  <c r="AS611" i="10"/>
  <c r="AU611" i="10" s="1"/>
  <c r="AV611" i="10" s="1"/>
  <c r="AG619" i="10"/>
  <c r="AI619" i="10" s="1"/>
  <c r="AJ619" i="10" s="1"/>
  <c r="AS619" i="10"/>
  <c r="AU619" i="10" s="1"/>
  <c r="AV619" i="10" s="1"/>
  <c r="AG627" i="10"/>
  <c r="AI627" i="10" s="1"/>
  <c r="AJ627" i="10" s="1"/>
  <c r="AS627" i="10"/>
  <c r="AU627" i="10" s="1"/>
  <c r="AV627" i="10" s="1"/>
  <c r="AG636" i="10"/>
  <c r="AI636" i="10" s="1"/>
  <c r="AJ636" i="10" s="1"/>
  <c r="AS636" i="10"/>
  <c r="AU636" i="10" s="1"/>
  <c r="AV636" i="10" s="1"/>
  <c r="AV734" i="10"/>
  <c r="X681" i="10"/>
  <c r="AG670" i="10"/>
  <c r="AI670" i="10" s="1"/>
  <c r="AJ670" i="10" s="1"/>
  <c r="AS670" i="10"/>
  <c r="AU670" i="10" s="1"/>
  <c r="AV670" i="10" s="1"/>
  <c r="AG678" i="10"/>
  <c r="AI678" i="10" s="1"/>
  <c r="AJ678" i="10" s="1"/>
  <c r="AS678" i="10"/>
  <c r="AU678" i="10" s="1"/>
  <c r="AV678" i="10" s="1"/>
  <c r="AG731" i="10"/>
  <c r="AI731" i="10" s="1"/>
  <c r="AJ731" i="10" s="1"/>
  <c r="AS731" i="10"/>
  <c r="AU731" i="10" s="1"/>
  <c r="AV731" i="10" s="1"/>
  <c r="AG740" i="10"/>
  <c r="AI740" i="10" s="1"/>
  <c r="AJ740" i="10" s="1"/>
  <c r="AS740" i="10"/>
  <c r="AU740" i="10" s="1"/>
  <c r="AV740" i="10" s="1"/>
  <c r="AG744" i="10"/>
  <c r="AI744" i="10" s="1"/>
  <c r="AJ744" i="10" s="1"/>
  <c r="AS744" i="10"/>
  <c r="AU744" i="10" s="1"/>
  <c r="AV744" i="10" s="1"/>
  <c r="AG748" i="10"/>
  <c r="AI748" i="10" s="1"/>
  <c r="AJ748" i="10" s="1"/>
  <c r="AS748" i="10"/>
  <c r="AU748" i="10" s="1"/>
  <c r="AV748" i="10" s="1"/>
  <c r="AG752" i="10"/>
  <c r="AI752" i="10" s="1"/>
  <c r="AJ752" i="10" s="1"/>
  <c r="AS752" i="10"/>
  <c r="AU752" i="10" s="1"/>
  <c r="AV752" i="10" s="1"/>
  <c r="AU545" i="10"/>
  <c r="W596" i="10"/>
  <c r="AS638" i="10"/>
  <c r="AU638" i="10" s="1"/>
  <c r="AV638" i="10" s="1"/>
  <c r="AG638" i="10"/>
  <c r="AI638" i="10" s="1"/>
  <c r="AJ638" i="10" s="1"/>
  <c r="AI43" i="10"/>
  <c r="Y21" i="10" s="1"/>
  <c r="AJ153" i="10"/>
  <c r="AI248" i="10"/>
  <c r="AI264" i="10"/>
  <c r="AJ211" i="10"/>
  <c r="AU279" i="10"/>
  <c r="AU424" i="10"/>
  <c r="AU479" i="10"/>
  <c r="X43" i="10"/>
  <c r="M23" i="10"/>
  <c r="AJ113" i="10"/>
  <c r="AJ129" i="10"/>
  <c r="AV153" i="10"/>
  <c r="AU228" i="10"/>
  <c r="X264" i="10"/>
  <c r="AV211" i="10"/>
  <c r="AI295" i="10"/>
  <c r="W395" i="10"/>
  <c r="W640" i="10"/>
  <c r="X153" i="10"/>
  <c r="F30" i="10"/>
  <c r="E30" i="10"/>
  <c r="L251" i="10"/>
  <c r="E29" i="10"/>
  <c r="X211" i="10"/>
  <c r="AI545" i="10"/>
  <c r="AG490" i="10"/>
  <c r="AI490" i="10" s="1"/>
  <c r="AJ490" i="10" s="1"/>
  <c r="AS490" i="10"/>
  <c r="AU490" i="10" s="1"/>
  <c r="AV490" i="10" s="1"/>
  <c r="AG495" i="10"/>
  <c r="AI495" i="10" s="1"/>
  <c r="AJ495" i="10" s="1"/>
  <c r="AS495" i="10"/>
  <c r="AU495" i="10" s="1"/>
  <c r="AV495" i="10" s="1"/>
  <c r="AG503" i="10"/>
  <c r="AI503" i="10" s="1"/>
  <c r="AJ503" i="10" s="1"/>
  <c r="AS503" i="10"/>
  <c r="AU503" i="10" s="1"/>
  <c r="AV503" i="10" s="1"/>
  <c r="AG511" i="10"/>
  <c r="AI511" i="10" s="1"/>
  <c r="AJ511" i="10" s="1"/>
  <c r="AS511" i="10"/>
  <c r="AU511" i="10" s="1"/>
  <c r="AV511" i="10" s="1"/>
  <c r="AG596" i="10"/>
  <c r="AS596" i="10"/>
  <c r="AG603" i="10"/>
  <c r="AI603" i="10" s="1"/>
  <c r="AJ603" i="10" s="1"/>
  <c r="AS603" i="10"/>
  <c r="AU603" i="10" s="1"/>
  <c r="AV603" i="10" s="1"/>
  <c r="AG609" i="10"/>
  <c r="AI609" i="10" s="1"/>
  <c r="AJ609" i="10" s="1"/>
  <c r="AS609" i="10"/>
  <c r="AU609" i="10" s="1"/>
  <c r="AV609" i="10" s="1"/>
  <c r="AG617" i="10"/>
  <c r="AI617" i="10" s="1"/>
  <c r="AJ617" i="10" s="1"/>
  <c r="AS617" i="10"/>
  <c r="AU617" i="10" s="1"/>
  <c r="AV617" i="10" s="1"/>
  <c r="AG625" i="10"/>
  <c r="AI625" i="10" s="1"/>
  <c r="AJ625" i="10" s="1"/>
  <c r="AS625" i="10"/>
  <c r="AU625" i="10" s="1"/>
  <c r="AV625" i="10" s="1"/>
  <c r="AG350" i="10"/>
  <c r="AI350" i="10" s="1"/>
  <c r="AJ350" i="10" s="1"/>
  <c r="AS350" i="10"/>
  <c r="AU350" i="10" s="1"/>
  <c r="AV350" i="10" s="1"/>
  <c r="AG358" i="10"/>
  <c r="AI358" i="10" s="1"/>
  <c r="AJ358" i="10" s="1"/>
  <c r="AS358" i="10"/>
  <c r="AU358" i="10" s="1"/>
  <c r="AV358" i="10" s="1"/>
  <c r="AG366" i="10"/>
  <c r="AI366" i="10" s="1"/>
  <c r="AJ366" i="10" s="1"/>
  <c r="AS366" i="10"/>
  <c r="AU366" i="10" s="1"/>
  <c r="AV366" i="10" s="1"/>
  <c r="AG370" i="10"/>
  <c r="AI370" i="10" s="1"/>
  <c r="AJ370" i="10" s="1"/>
  <c r="AS370" i="10"/>
  <c r="AU370" i="10" s="1"/>
  <c r="AV370" i="10" s="1"/>
  <c r="AG374" i="10"/>
  <c r="AI374" i="10" s="1"/>
  <c r="AJ374" i="10" s="1"/>
  <c r="AS374" i="10"/>
  <c r="AU374" i="10" s="1"/>
  <c r="AV374" i="10" s="1"/>
  <c r="AG378" i="10"/>
  <c r="AI378" i="10" s="1"/>
  <c r="AJ378" i="10" s="1"/>
  <c r="AS378" i="10"/>
  <c r="AU378" i="10" s="1"/>
  <c r="AV378" i="10" s="1"/>
  <c r="AG382" i="10"/>
  <c r="AI382" i="10" s="1"/>
  <c r="AJ382" i="10" s="1"/>
  <c r="AS382" i="10"/>
  <c r="AU382" i="10" s="1"/>
  <c r="AV382" i="10" s="1"/>
  <c r="AG386" i="10"/>
  <c r="AI386" i="10" s="1"/>
  <c r="AJ386" i="10" s="1"/>
  <c r="AS386" i="10"/>
  <c r="AU386" i="10" s="1"/>
  <c r="AV386" i="10" s="1"/>
  <c r="AG390" i="10"/>
  <c r="AI390" i="10" s="1"/>
  <c r="AJ390" i="10" s="1"/>
  <c r="AS390" i="10"/>
  <c r="AU390" i="10" s="1"/>
  <c r="AV390" i="10" s="1"/>
  <c r="AG394" i="10"/>
  <c r="AI394" i="10" s="1"/>
  <c r="AJ394" i="10" s="1"/>
  <c r="AS394" i="10"/>
  <c r="AU394" i="10" s="1"/>
  <c r="AV394" i="10" s="1"/>
  <c r="AG397" i="10"/>
  <c r="AI397" i="10" s="1"/>
  <c r="AJ397" i="10" s="1"/>
  <c r="AS397" i="10"/>
  <c r="AU397" i="10" s="1"/>
  <c r="AV397" i="10" s="1"/>
  <c r="AG405" i="10"/>
  <c r="AI405" i="10" s="1"/>
  <c r="AJ405" i="10" s="1"/>
  <c r="AS405" i="10"/>
  <c r="AU405" i="10" s="1"/>
  <c r="AV405" i="10" s="1"/>
  <c r="AG409" i="10"/>
  <c r="AI409" i="10" s="1"/>
  <c r="AJ409" i="10" s="1"/>
  <c r="AS409" i="10"/>
  <c r="AU409" i="10" s="1"/>
  <c r="AV409" i="10" s="1"/>
  <c r="AG417" i="10"/>
  <c r="AI417" i="10" s="1"/>
  <c r="AJ417" i="10" s="1"/>
  <c r="AS417" i="10"/>
  <c r="AU417" i="10" s="1"/>
  <c r="AV417" i="10" s="1"/>
  <c r="AG425" i="10"/>
  <c r="AI425" i="10" s="1"/>
  <c r="AJ425" i="10" s="1"/>
  <c r="AS425" i="10"/>
  <c r="AU425" i="10" s="1"/>
  <c r="AV425" i="10" s="1"/>
  <c r="AG433" i="10"/>
  <c r="AI433" i="10" s="1"/>
  <c r="AJ433" i="10" s="1"/>
  <c r="AS433" i="10"/>
  <c r="AU433" i="10" s="1"/>
  <c r="AV433" i="10" s="1"/>
  <c r="AG436" i="10"/>
  <c r="AI436" i="10" s="1"/>
  <c r="AJ436" i="10" s="1"/>
  <c r="AS436" i="10"/>
  <c r="AU436" i="10" s="1"/>
  <c r="AV436" i="10" s="1"/>
  <c r="AG444" i="10"/>
  <c r="AI444" i="10" s="1"/>
  <c r="AJ444" i="10" s="1"/>
  <c r="AS444" i="10"/>
  <c r="AU444" i="10" s="1"/>
  <c r="AV444" i="10" s="1"/>
  <c r="AG452" i="10"/>
  <c r="AI452" i="10" s="1"/>
  <c r="AJ452" i="10" s="1"/>
  <c r="AS452" i="10"/>
  <c r="AU452" i="10" s="1"/>
  <c r="AV452" i="10" s="1"/>
  <c r="AG460" i="10"/>
  <c r="AI460" i="10" s="1"/>
  <c r="AJ460" i="10" s="1"/>
  <c r="AS460" i="10"/>
  <c r="AU460" i="10" s="1"/>
  <c r="AV460" i="10" s="1"/>
  <c r="AG472" i="10"/>
  <c r="AI472" i="10" s="1"/>
  <c r="AJ472" i="10" s="1"/>
  <c r="AS472" i="10"/>
  <c r="AU472" i="10" s="1"/>
  <c r="AV472" i="10" s="1"/>
  <c r="AG480" i="10"/>
  <c r="AI480" i="10" s="1"/>
  <c r="AJ480" i="10" s="1"/>
  <c r="AS480" i="10"/>
  <c r="AU480" i="10" s="1"/>
  <c r="AV480" i="10" s="1"/>
  <c r="AG488" i="10"/>
  <c r="AI488" i="10" s="1"/>
  <c r="AJ488" i="10" s="1"/>
  <c r="AS488" i="10"/>
  <c r="AU488" i="10" s="1"/>
  <c r="AV488" i="10" s="1"/>
  <c r="AG493" i="10"/>
  <c r="AI493" i="10" s="1"/>
  <c r="AJ493" i="10" s="1"/>
  <c r="AS493" i="10"/>
  <c r="AU493" i="10" s="1"/>
  <c r="AV493" i="10" s="1"/>
  <c r="AG505" i="10"/>
  <c r="AI505" i="10" s="1"/>
  <c r="AJ505" i="10" s="1"/>
  <c r="AS505" i="10"/>
  <c r="AU505" i="10" s="1"/>
  <c r="AV505" i="10" s="1"/>
  <c r="AG513" i="10"/>
  <c r="AI513" i="10" s="1"/>
  <c r="AJ513" i="10" s="1"/>
  <c r="AS513" i="10"/>
  <c r="AU513" i="10" s="1"/>
  <c r="AV513" i="10" s="1"/>
  <c r="AG539" i="10"/>
  <c r="AI539" i="10" s="1"/>
  <c r="AJ539" i="10" s="1"/>
  <c r="AS539" i="10"/>
  <c r="AU539" i="10" s="1"/>
  <c r="AV539" i="10" s="1"/>
  <c r="AG546" i="10"/>
  <c r="AI546" i="10" s="1"/>
  <c r="AJ546" i="10" s="1"/>
  <c r="AS546" i="10"/>
  <c r="AU546" i="10" s="1"/>
  <c r="AV546" i="10" s="1"/>
  <c r="AG565" i="10"/>
  <c r="AI565" i="10" s="1"/>
  <c r="AJ565" i="10" s="1"/>
  <c r="AS565" i="10"/>
  <c r="AU565" i="10" s="1"/>
  <c r="AV565" i="10" s="1"/>
  <c r="AG572" i="10"/>
  <c r="AI572" i="10" s="1"/>
  <c r="AJ572" i="10" s="1"/>
  <c r="AS572" i="10"/>
  <c r="AU572" i="10" s="1"/>
  <c r="AV572" i="10" s="1"/>
  <c r="AG580" i="10"/>
  <c r="AI580" i="10" s="1"/>
  <c r="AJ580" i="10" s="1"/>
  <c r="AS580" i="10"/>
  <c r="AU580" i="10" s="1"/>
  <c r="AV580" i="10" s="1"/>
  <c r="AG584" i="10"/>
  <c r="AI584" i="10" s="1"/>
  <c r="AJ584" i="10" s="1"/>
  <c r="AS584" i="10"/>
  <c r="AU584" i="10" s="1"/>
  <c r="AV584" i="10" s="1"/>
  <c r="AG592" i="10"/>
  <c r="AI592" i="10" s="1"/>
  <c r="AJ592" i="10" s="1"/>
  <c r="AS592" i="10"/>
  <c r="AU592" i="10" s="1"/>
  <c r="AV592" i="10" s="1"/>
  <c r="AG630" i="10"/>
  <c r="AI630" i="10" s="1"/>
  <c r="AJ630" i="10" s="1"/>
  <c r="AS630" i="10"/>
  <c r="AU630" i="10" s="1"/>
  <c r="AV630" i="10" s="1"/>
  <c r="AG664" i="10"/>
  <c r="AI664" i="10" s="1"/>
  <c r="AJ664" i="10" s="1"/>
  <c r="AS664" i="10"/>
  <c r="AU664" i="10" s="1"/>
  <c r="AV664" i="10" s="1"/>
  <c r="AG632" i="10"/>
  <c r="AI632" i="10" s="1"/>
  <c r="AJ632" i="10" s="1"/>
  <c r="AS632" i="10"/>
  <c r="AU632" i="10" s="1"/>
  <c r="AV632" i="10" s="1"/>
  <c r="AG688" i="10"/>
  <c r="AI688" i="10" s="1"/>
  <c r="AJ688" i="10" s="1"/>
  <c r="AS688" i="10"/>
  <c r="AU688" i="10" s="1"/>
  <c r="AV688" i="10" s="1"/>
  <c r="AG695" i="10"/>
  <c r="AI695" i="10" s="1"/>
  <c r="AJ695" i="10" s="1"/>
  <c r="AS695" i="10"/>
  <c r="AU695" i="10" s="1"/>
  <c r="AV695" i="10" s="1"/>
  <c r="AG703" i="10"/>
  <c r="AI703" i="10" s="1"/>
  <c r="AJ703" i="10" s="1"/>
  <c r="AS703" i="10"/>
  <c r="AU703" i="10" s="1"/>
  <c r="AV703" i="10" s="1"/>
  <c r="AG707" i="10"/>
  <c r="AI707" i="10" s="1"/>
  <c r="AJ707" i="10" s="1"/>
  <c r="AS707" i="10"/>
  <c r="AU707" i="10" s="1"/>
  <c r="AV707" i="10" s="1"/>
  <c r="AG711" i="10"/>
  <c r="AI711" i="10" s="1"/>
  <c r="AJ711" i="10" s="1"/>
  <c r="AS711" i="10"/>
  <c r="AU711" i="10" s="1"/>
  <c r="AV711" i="10" s="1"/>
  <c r="AG715" i="10"/>
  <c r="AI715" i="10" s="1"/>
  <c r="AJ715" i="10" s="1"/>
  <c r="AS715" i="10"/>
  <c r="AU715" i="10" s="1"/>
  <c r="AV715" i="10" s="1"/>
  <c r="AG719" i="10"/>
  <c r="AI719" i="10" s="1"/>
  <c r="AJ719" i="10" s="1"/>
  <c r="AS719" i="10"/>
  <c r="AU719" i="10" s="1"/>
  <c r="AV719" i="10" s="1"/>
  <c r="AG723" i="10"/>
  <c r="AI723" i="10" s="1"/>
  <c r="AJ723" i="10" s="1"/>
  <c r="AS723" i="10"/>
  <c r="AU723" i="10" s="1"/>
  <c r="AV723" i="10" s="1"/>
  <c r="AG727" i="10"/>
  <c r="AI727" i="10" s="1"/>
  <c r="AJ727" i="10" s="1"/>
  <c r="AS727" i="10"/>
  <c r="AU727" i="10" s="1"/>
  <c r="AV727" i="10" s="1"/>
  <c r="L35" i="10"/>
  <c r="Y25" i="10"/>
  <c r="AT16" i="14"/>
  <c r="AU16" i="14" s="1"/>
  <c r="AW16" i="14" s="1"/>
  <c r="AX16" i="14" s="1"/>
  <c r="AI16" i="14"/>
  <c r="AK16" i="14" s="1"/>
  <c r="AL16" i="14" s="1"/>
  <c r="W16" i="14"/>
  <c r="Y16" i="14" s="1"/>
  <c r="Z16" i="14" s="1"/>
  <c r="AU14" i="14"/>
  <c r="AW14" i="14" s="1"/>
  <c r="AX14" i="14" s="1"/>
  <c r="AU12" i="14"/>
  <c r="AW12" i="14" s="1"/>
  <c r="AX12" i="14" s="1"/>
  <c r="AA2" i="14"/>
  <c r="AA3" i="14" s="1"/>
  <c r="P2" i="14"/>
  <c r="P3" i="14" s="1"/>
  <c r="AF2" i="14"/>
  <c r="AF3" i="14" s="1"/>
  <c r="K2" i="14"/>
  <c r="K3" i="14" s="1"/>
  <c r="Y11" i="14"/>
  <c r="AR30" i="14"/>
  <c r="AR2" i="14" s="1"/>
  <c r="AS11" i="14"/>
  <c r="AM30" i="14"/>
  <c r="AM2" i="14" s="1"/>
  <c r="AN11" i="14"/>
  <c r="AI15" i="14"/>
  <c r="AK15" i="14" s="1"/>
  <c r="AL15" i="14" s="1"/>
  <c r="AO3" i="14"/>
  <c r="AG30" i="14"/>
  <c r="AG2" i="14" s="1"/>
  <c r="V8" i="6" s="1"/>
  <c r="M30" i="14"/>
  <c r="N11" i="14"/>
  <c r="N30" i="14" s="1"/>
  <c r="L11" i="7" s="1"/>
  <c r="L8" i="7" s="1"/>
  <c r="AB30" i="14"/>
  <c r="AB2" i="14" s="1"/>
  <c r="AH11" i="14"/>
  <c r="V30" i="14"/>
  <c r="V2" i="14" s="1"/>
  <c r="F8" i="6" s="1"/>
  <c r="U3" i="14"/>
  <c r="AC3" i="14"/>
  <c r="E35" i="10" l="1"/>
  <c r="Z27" i="10"/>
  <c r="AG754" i="10"/>
  <c r="V21" i="6" s="1"/>
  <c r="AJ44" i="10"/>
  <c r="AS754" i="10"/>
  <c r="AB21" i="6" s="1"/>
  <c r="AV44" i="10"/>
  <c r="F24" i="10"/>
  <c r="AI14" i="14"/>
  <c r="AK14" i="14" s="1"/>
  <c r="AL14" i="14" s="1"/>
  <c r="L754" i="10"/>
  <c r="W754" i="10"/>
  <c r="N21" i="10"/>
  <c r="M24" i="10"/>
  <c r="F29" i="10"/>
  <c r="F26" i="10"/>
  <c r="L7" i="7"/>
  <c r="X35" i="10"/>
  <c r="AZ28" i="7" s="1"/>
  <c r="M27" i="10"/>
  <c r="W30" i="14"/>
  <c r="W2" i="14" s="1"/>
  <c r="W3" i="14" s="1"/>
  <c r="R8" i="6"/>
  <c r="Q8" i="6"/>
  <c r="G8" i="6"/>
  <c r="F27" i="10"/>
  <c r="AU596" i="10"/>
  <c r="AJ545" i="10"/>
  <c r="AV228" i="10"/>
  <c r="AU735" i="10"/>
  <c r="AI596" i="10"/>
  <c r="X640" i="10"/>
  <c r="X395" i="10"/>
  <c r="AJ295" i="10"/>
  <c r="N23" i="10"/>
  <c r="AV479" i="10"/>
  <c r="AV424" i="10"/>
  <c r="AV279" i="10"/>
  <c r="AJ248" i="10"/>
  <c r="AJ229" i="10"/>
  <c r="AI735" i="10"/>
  <c r="AI640" i="10"/>
  <c r="AI682" i="10"/>
  <c r="AI395" i="10"/>
  <c r="AI336" i="10"/>
  <c r="AJ235" i="10"/>
  <c r="Z30" i="10" s="1"/>
  <c r="Y30" i="10"/>
  <c r="AJ479" i="10"/>
  <c r="AJ424" i="10"/>
  <c r="AJ279" i="10"/>
  <c r="AV248" i="10"/>
  <c r="AL25" i="10"/>
  <c r="AL26" i="10"/>
  <c r="AJ29" i="10"/>
  <c r="AJ30" i="10"/>
  <c r="AJ31" i="10"/>
  <c r="AK31" i="10"/>
  <c r="AJ264" i="10"/>
  <c r="AJ43" i="10"/>
  <c r="Z21" i="10" s="1"/>
  <c r="Y23" i="10"/>
  <c r="X596" i="10"/>
  <c r="AV545" i="10"/>
  <c r="AU640" i="10"/>
  <c r="AU682" i="10"/>
  <c r="AU395" i="10"/>
  <c r="AU336" i="10"/>
  <c r="AV295" i="10"/>
  <c r="AJ228" i="10"/>
  <c r="AV264" i="10"/>
  <c r="AU43" i="10"/>
  <c r="AK21" i="10" s="1"/>
  <c r="AK26" i="10"/>
  <c r="AJ21" i="10"/>
  <c r="AJ22" i="10"/>
  <c r="AJ23" i="10"/>
  <c r="AJ24" i="10"/>
  <c r="AJ25" i="10"/>
  <c r="AJ26" i="10"/>
  <c r="AJ27" i="10"/>
  <c r="AJ28" i="10"/>
  <c r="AL31" i="10"/>
  <c r="AK22" i="10"/>
  <c r="AK30" i="10"/>
  <c r="AI12" i="14"/>
  <c r="AK12" i="14" s="1"/>
  <c r="AL12" i="14" s="1"/>
  <c r="N2" i="14"/>
  <c r="M2" i="14"/>
  <c r="M3" i="14" s="1"/>
  <c r="AU13" i="14"/>
  <c r="AW13" i="14" s="1"/>
  <c r="AX13" i="14" s="1"/>
  <c r="AI13" i="14"/>
  <c r="AK13" i="14" s="1"/>
  <c r="AL13" i="14" s="1"/>
  <c r="AN30" i="14"/>
  <c r="AN2" i="14" s="1"/>
  <c r="AT11" i="14"/>
  <c r="AU11" i="14" s="1"/>
  <c r="AS30" i="14"/>
  <c r="AS2" i="14" s="1"/>
  <c r="AB8" i="6" s="1"/>
  <c r="AH30" i="14"/>
  <c r="AH2" i="14" s="1"/>
  <c r="X8" i="6" s="1"/>
  <c r="AI11" i="14"/>
  <c r="Y30" i="14"/>
  <c r="Y2" i="14" s="1"/>
  <c r="Z11" i="14"/>
  <c r="Z30" i="14" s="1"/>
  <c r="V3" i="14"/>
  <c r="AB3" i="14"/>
  <c r="AG3" i="14"/>
  <c r="AM3" i="14"/>
  <c r="AR3" i="14"/>
  <c r="V21" i="9"/>
  <c r="V20" i="9"/>
  <c r="V19" i="9"/>
  <c r="V18" i="9"/>
  <c r="V17" i="9"/>
  <c r="V16" i="9"/>
  <c r="V15" i="9"/>
  <c r="V14" i="9"/>
  <c r="V13" i="9"/>
  <c r="V12" i="9"/>
  <c r="V11" i="9"/>
  <c r="V22" i="9" s="1"/>
  <c r="U21" i="9"/>
  <c r="U20" i="9"/>
  <c r="U19" i="9"/>
  <c r="U18" i="9"/>
  <c r="U17" i="9"/>
  <c r="U16" i="9"/>
  <c r="U15" i="9"/>
  <c r="U14" i="9"/>
  <c r="U13" i="9"/>
  <c r="U12" i="9"/>
  <c r="U11" i="9"/>
  <c r="T21" i="9"/>
  <c r="T20" i="9"/>
  <c r="T19" i="9"/>
  <c r="T18" i="9"/>
  <c r="T17" i="9"/>
  <c r="T16" i="9"/>
  <c r="T15" i="9"/>
  <c r="T14" i="9"/>
  <c r="T13" i="9"/>
  <c r="T12" i="9"/>
  <c r="T11" i="9"/>
  <c r="T22" i="9" s="1"/>
  <c r="S21" i="9"/>
  <c r="S20" i="9"/>
  <c r="S19" i="9"/>
  <c r="S18" i="9"/>
  <c r="S17" i="9"/>
  <c r="S16" i="9"/>
  <c r="S15" i="9"/>
  <c r="S14" i="9"/>
  <c r="S13" i="9"/>
  <c r="S12" i="9"/>
  <c r="S11" i="9"/>
  <c r="R21" i="9"/>
  <c r="R20" i="9"/>
  <c r="R19" i="9"/>
  <c r="R18" i="9"/>
  <c r="R17" i="9"/>
  <c r="R16" i="9"/>
  <c r="R15" i="9"/>
  <c r="R14" i="9"/>
  <c r="R13" i="9"/>
  <c r="R12" i="9"/>
  <c r="R11" i="9"/>
  <c r="Q21" i="9"/>
  <c r="Q20" i="9"/>
  <c r="Q19" i="9"/>
  <c r="Q18" i="9"/>
  <c r="Q17" i="9"/>
  <c r="Q16" i="9"/>
  <c r="Q15" i="9"/>
  <c r="Q14" i="9"/>
  <c r="Q13" i="9"/>
  <c r="Q12" i="9"/>
  <c r="Q11" i="9"/>
  <c r="P21" i="9"/>
  <c r="P20" i="9"/>
  <c r="P19" i="9"/>
  <c r="P18" i="9"/>
  <c r="P17" i="9"/>
  <c r="P16" i="9"/>
  <c r="P15" i="9"/>
  <c r="P14" i="9"/>
  <c r="P13" i="9"/>
  <c r="P12" i="9"/>
  <c r="P11" i="9"/>
  <c r="K21" i="9"/>
  <c r="J21" i="9"/>
  <c r="K20" i="9"/>
  <c r="J20" i="9"/>
  <c r="K19" i="9"/>
  <c r="J19" i="9"/>
  <c r="K18" i="9"/>
  <c r="J18" i="9"/>
  <c r="K17" i="9"/>
  <c r="J17" i="9"/>
  <c r="K16" i="9"/>
  <c r="J16" i="9"/>
  <c r="K15" i="9"/>
  <c r="J15" i="9"/>
  <c r="K14" i="9"/>
  <c r="J14" i="9"/>
  <c r="K13" i="9"/>
  <c r="J13" i="9"/>
  <c r="K12" i="9"/>
  <c r="J12" i="9"/>
  <c r="K11" i="9"/>
  <c r="J11" i="9"/>
  <c r="J22" i="9" s="1"/>
  <c r="AU754" i="10" l="1"/>
  <c r="AI754" i="10"/>
  <c r="Z22" i="10"/>
  <c r="AL22" i="10"/>
  <c r="X754" i="10"/>
  <c r="AK24" i="10"/>
  <c r="AK25" i="10"/>
  <c r="M35" i="10"/>
  <c r="Y24" i="10"/>
  <c r="N24" i="10"/>
  <c r="Y28" i="10"/>
  <c r="AK28" i="10"/>
  <c r="F35" i="10"/>
  <c r="Y29" i="10"/>
  <c r="Y27" i="10"/>
  <c r="AK27" i="10"/>
  <c r="AK29" i="10"/>
  <c r="K22" i="9"/>
  <c r="L22" i="9" s="1"/>
  <c r="Z2" i="14"/>
  <c r="H8" i="6" s="1"/>
  <c r="AG11" i="7"/>
  <c r="N3" i="14"/>
  <c r="N8" i="6"/>
  <c r="F33" i="10"/>
  <c r="AL30" i="10"/>
  <c r="AV43" i="10"/>
  <c r="AL21" i="10" s="1"/>
  <c r="AK23" i="10"/>
  <c r="N27" i="10"/>
  <c r="AJ596" i="10"/>
  <c r="AV596" i="10"/>
  <c r="AJ35" i="10"/>
  <c r="BV28" i="7" s="1"/>
  <c r="AV336" i="10"/>
  <c r="AV395" i="10"/>
  <c r="AV682" i="10"/>
  <c r="AV640" i="10"/>
  <c r="Z23" i="10"/>
  <c r="AJ336" i="10"/>
  <c r="AJ395" i="10"/>
  <c r="AJ682" i="10"/>
  <c r="AJ640" i="10"/>
  <c r="AJ735" i="10"/>
  <c r="AV735" i="10"/>
  <c r="AL27" i="10" s="1"/>
  <c r="AT30" i="14"/>
  <c r="AT2" i="14" s="1"/>
  <c r="AD8" i="6" s="1"/>
  <c r="AI30" i="14"/>
  <c r="AI2" i="14" s="1"/>
  <c r="AK11" i="14"/>
  <c r="AK30" i="14" s="1"/>
  <c r="AU30" i="14"/>
  <c r="AU2" i="14" s="1"/>
  <c r="AW11" i="14"/>
  <c r="Y3" i="14"/>
  <c r="AH3" i="14"/>
  <c r="AS3" i="14"/>
  <c r="AN3" i="14"/>
  <c r="L13" i="9"/>
  <c r="L16" i="9"/>
  <c r="L19" i="9"/>
  <c r="R22" i="9"/>
  <c r="S22" i="9"/>
  <c r="P22" i="9"/>
  <c r="Q22" i="9"/>
  <c r="U22" i="9"/>
  <c r="L12" i="9"/>
  <c r="L14" i="9"/>
  <c r="L17" i="9"/>
  <c r="L20" i="9"/>
  <c r="L11" i="9"/>
  <c r="Z28" i="10" l="1"/>
  <c r="AL28" i="10"/>
  <c r="AJ754" i="10"/>
  <c r="AV754" i="10"/>
  <c r="Z3" i="14"/>
  <c r="N33" i="10"/>
  <c r="AL24" i="10"/>
  <c r="Z24" i="10"/>
  <c r="Y35" i="10"/>
  <c r="AG8" i="7"/>
  <c r="AG7" i="7" s="1"/>
  <c r="AK35" i="10"/>
  <c r="AT3" i="14"/>
  <c r="T8" i="6"/>
  <c r="AL29" i="10"/>
  <c r="N35" i="10"/>
  <c r="AL23" i="10"/>
  <c r="Z29" i="10"/>
  <c r="AI3" i="14"/>
  <c r="AU3" i="14"/>
  <c r="AW30" i="14"/>
  <c r="AW2" i="14" s="1"/>
  <c r="AX11" i="14"/>
  <c r="AX30" i="14" s="1"/>
  <c r="AK2" i="14"/>
  <c r="AL11" i="14"/>
  <c r="AL30" i="14" s="1"/>
  <c r="AA21" i="6"/>
  <c r="U21" i="6"/>
  <c r="C21" i="6"/>
  <c r="AE20" i="6"/>
  <c r="AE18" i="6"/>
  <c r="AE17" i="6"/>
  <c r="AE16" i="6"/>
  <c r="AE15" i="6"/>
  <c r="AE14" i="6"/>
  <c r="AE12" i="6"/>
  <c r="AE11" i="6"/>
  <c r="AE9" i="6"/>
  <c r="AE8" i="6"/>
  <c r="Y20" i="6"/>
  <c r="Y18" i="6"/>
  <c r="Y17" i="6"/>
  <c r="Y16" i="6"/>
  <c r="Y15" i="6"/>
  <c r="Y14" i="6"/>
  <c r="Y12" i="6"/>
  <c r="Y11" i="6"/>
  <c r="Y9" i="6"/>
  <c r="Y8" i="6"/>
  <c r="Z33" i="10" l="1"/>
  <c r="BG28" i="7" s="1"/>
  <c r="CE28" i="7" s="1"/>
  <c r="AE21" i="6"/>
  <c r="AX2" i="14"/>
  <c r="AF8" i="6" s="1"/>
  <c r="BY11" i="7"/>
  <c r="AL2" i="14"/>
  <c r="Z8" i="6" s="1"/>
  <c r="BC11" i="7"/>
  <c r="Y21" i="6"/>
  <c r="AL35" i="10"/>
  <c r="AF21" i="6" s="1"/>
  <c r="AL33" i="10"/>
  <c r="CC28" i="7" s="1"/>
  <c r="Z35" i="10"/>
  <c r="Z21" i="6" s="1"/>
  <c r="AK3" i="14"/>
  <c r="AW3" i="14"/>
  <c r="D22" i="11" l="1"/>
  <c r="G22" i="15"/>
  <c r="BY8" i="7"/>
  <c r="BC8" i="7"/>
  <c r="BC7" i="7" s="1"/>
  <c r="AL3" i="14"/>
  <c r="BY7" i="7"/>
  <c r="AX3" i="14"/>
  <c r="AP464" i="3"/>
  <c r="AH464" i="3"/>
  <c r="Z464" i="3"/>
  <c r="I464" i="3"/>
  <c r="AR482" i="3"/>
  <c r="AR483" i="3"/>
  <c r="AJ482" i="3"/>
  <c r="AJ483" i="3"/>
  <c r="AB482" i="3"/>
  <c r="AB483" i="3"/>
  <c r="AQ485" i="3"/>
  <c r="AR485" i="3" s="1"/>
  <c r="AQ484" i="3"/>
  <c r="AR484" i="3" s="1"/>
  <c r="AQ481" i="3"/>
  <c r="AR481" i="3" s="1"/>
  <c r="AQ480" i="3"/>
  <c r="AR480" i="3" s="1"/>
  <c r="AQ479" i="3"/>
  <c r="AR479" i="3" s="1"/>
  <c r="AI485" i="3"/>
  <c r="AJ485" i="3" s="1"/>
  <c r="AI484" i="3"/>
  <c r="AJ484" i="3" s="1"/>
  <c r="AI481" i="3"/>
  <c r="AJ481" i="3" s="1"/>
  <c r="AI480" i="3"/>
  <c r="AJ480" i="3" s="1"/>
  <c r="AI479" i="3"/>
  <c r="AJ479" i="3" s="1"/>
  <c r="AA485" i="3"/>
  <c r="AB485" i="3" s="1"/>
  <c r="AA484" i="3"/>
  <c r="AB484" i="3" s="1"/>
  <c r="AA481" i="3"/>
  <c r="AB481" i="3" s="1"/>
  <c r="AA480" i="3"/>
  <c r="AB480" i="3" s="1"/>
  <c r="AA479" i="3"/>
  <c r="AB479" i="3" s="1"/>
  <c r="AP485" i="3"/>
  <c r="AP484" i="3"/>
  <c r="AP481" i="3"/>
  <c r="AP480" i="3"/>
  <c r="AP479" i="3"/>
  <c r="AH485" i="3"/>
  <c r="AH484" i="3"/>
  <c r="AH481" i="3"/>
  <c r="AH480" i="3"/>
  <c r="AH479" i="3"/>
  <c r="Z485" i="3"/>
  <c r="Z484" i="3"/>
  <c r="Z481" i="3"/>
  <c r="Z480" i="3"/>
  <c r="Z479" i="3"/>
  <c r="J485" i="3"/>
  <c r="J484" i="3"/>
  <c r="I485" i="3"/>
  <c r="I484" i="3"/>
  <c r="AP171" i="3" l="1"/>
  <c r="AH171" i="3"/>
  <c r="Z171" i="3"/>
  <c r="I171" i="3"/>
  <c r="CE9" i="7" l="1"/>
  <c r="CC9" i="7"/>
  <c r="BM28" i="7"/>
  <c r="BM9" i="7" s="1"/>
  <c r="BO27" i="7"/>
  <c r="BO25" i="7"/>
  <c r="BO24" i="7"/>
  <c r="BO23" i="7"/>
  <c r="BO22" i="7"/>
  <c r="BO21" i="7"/>
  <c r="BO20" i="7"/>
  <c r="BO19" i="7"/>
  <c r="BO18" i="7"/>
  <c r="BO17" i="7"/>
  <c r="BO16" i="7"/>
  <c r="BO15" i="7"/>
  <c r="BO14" i="7"/>
  <c r="BO13" i="7"/>
  <c r="BO12" i="7"/>
  <c r="BO11" i="7"/>
  <c r="CB9" i="7"/>
  <c r="BZ9" i="7"/>
  <c r="BX9" i="7"/>
  <c r="BV9" i="7"/>
  <c r="BT9" i="7"/>
  <c r="BR9" i="7"/>
  <c r="AQ28" i="7"/>
  <c r="AQ9" i="7" s="1"/>
  <c r="AS27" i="7"/>
  <c r="AS25" i="7"/>
  <c r="AS24" i="7"/>
  <c r="AS23" i="7"/>
  <c r="AS22" i="7"/>
  <c r="AS21" i="7"/>
  <c r="AS20" i="7"/>
  <c r="AS19" i="7"/>
  <c r="AS18" i="7"/>
  <c r="AS17" i="7"/>
  <c r="AS16" i="7"/>
  <c r="AS15" i="7"/>
  <c r="AS14" i="7"/>
  <c r="AS13" i="7"/>
  <c r="AS12" i="7"/>
  <c r="AS11" i="7"/>
  <c r="BD9" i="7"/>
  <c r="BB9" i="7"/>
  <c r="AX9" i="7"/>
  <c r="AV9" i="7"/>
  <c r="BU28" i="7"/>
  <c r="BQ28" i="7" s="1"/>
  <c r="AQ592" i="3"/>
  <c r="AR592" i="3" s="1"/>
  <c r="AP592" i="3"/>
  <c r="AQ591" i="3"/>
  <c r="AR591" i="3" s="1"/>
  <c r="AP591" i="3"/>
  <c r="AQ590" i="3"/>
  <c r="AP590" i="3"/>
  <c r="BU27" i="7"/>
  <c r="AQ583" i="3"/>
  <c r="AR583" i="3" s="1"/>
  <c r="AP583" i="3"/>
  <c r="AQ582" i="3"/>
  <c r="AR582" i="3" s="1"/>
  <c r="AP582" i="3"/>
  <c r="AQ581" i="3"/>
  <c r="AR581" i="3" s="1"/>
  <c r="AP581" i="3"/>
  <c r="AQ580" i="3"/>
  <c r="AR580" i="3" s="1"/>
  <c r="AP580" i="3"/>
  <c r="AQ579" i="3"/>
  <c r="AR579" i="3" s="1"/>
  <c r="AP579" i="3"/>
  <c r="AQ578" i="3"/>
  <c r="AR578" i="3" s="1"/>
  <c r="AP578" i="3"/>
  <c r="AQ577" i="3"/>
  <c r="AR577" i="3" s="1"/>
  <c r="AP577" i="3"/>
  <c r="AQ576" i="3"/>
  <c r="AR576" i="3" s="1"/>
  <c r="AP576" i="3"/>
  <c r="AQ575" i="3"/>
  <c r="AR575" i="3" s="1"/>
  <c r="AP575" i="3"/>
  <c r="AQ574" i="3"/>
  <c r="AR574" i="3" s="1"/>
  <c r="AP574" i="3"/>
  <c r="AQ573" i="3"/>
  <c r="AR573" i="3" s="1"/>
  <c r="AP573" i="3"/>
  <c r="AQ572" i="3"/>
  <c r="AR572" i="3" s="1"/>
  <c r="AP572" i="3"/>
  <c r="AQ571" i="3"/>
  <c r="AR571" i="3" s="1"/>
  <c r="AP571" i="3"/>
  <c r="AQ570" i="3"/>
  <c r="AR570" i="3" s="1"/>
  <c r="AP570" i="3"/>
  <c r="AQ569" i="3"/>
  <c r="AR569" i="3" s="1"/>
  <c r="AP569" i="3"/>
  <c r="AQ568" i="3"/>
  <c r="AR568" i="3" s="1"/>
  <c r="AP568" i="3"/>
  <c r="AQ567" i="3"/>
  <c r="AR567" i="3" s="1"/>
  <c r="AP567" i="3"/>
  <c r="AQ566" i="3"/>
  <c r="AR566" i="3" s="1"/>
  <c r="AP566" i="3"/>
  <c r="AQ565" i="3"/>
  <c r="AR565" i="3" s="1"/>
  <c r="AP565" i="3"/>
  <c r="AQ564" i="3"/>
  <c r="AR564" i="3" s="1"/>
  <c r="AP564" i="3"/>
  <c r="AQ563" i="3"/>
  <c r="AR563" i="3" s="1"/>
  <c r="AP563" i="3"/>
  <c r="AQ562" i="3"/>
  <c r="AR562" i="3" s="1"/>
  <c r="AP562" i="3"/>
  <c r="AQ561" i="3"/>
  <c r="AR561" i="3" s="1"/>
  <c r="AP561" i="3"/>
  <c r="AQ560" i="3"/>
  <c r="AR560" i="3" s="1"/>
  <c r="AP560" i="3"/>
  <c r="AQ559" i="3"/>
  <c r="AR559" i="3" s="1"/>
  <c r="AP559" i="3"/>
  <c r="AQ558" i="3"/>
  <c r="AP558" i="3"/>
  <c r="BU25" i="7"/>
  <c r="AQ550" i="3"/>
  <c r="AR550" i="3" s="1"/>
  <c r="AP550" i="3"/>
  <c r="AQ549" i="3"/>
  <c r="AR549" i="3" s="1"/>
  <c r="AP549" i="3"/>
  <c r="AQ548" i="3"/>
  <c r="AR548" i="3" s="1"/>
  <c r="AP548" i="3"/>
  <c r="AQ547" i="3"/>
  <c r="AR547" i="3" s="1"/>
  <c r="AP547" i="3"/>
  <c r="AQ546" i="3"/>
  <c r="AR546" i="3" s="1"/>
  <c r="AP546" i="3"/>
  <c r="AQ545" i="3"/>
  <c r="AR545" i="3" s="1"/>
  <c r="AP545" i="3"/>
  <c r="AQ544" i="3"/>
  <c r="AR544" i="3" s="1"/>
  <c r="AP544" i="3"/>
  <c r="AQ543" i="3"/>
  <c r="AR543" i="3" s="1"/>
  <c r="AP543" i="3"/>
  <c r="AQ542" i="3"/>
  <c r="AR542" i="3" s="1"/>
  <c r="AP542" i="3"/>
  <c r="AQ541" i="3"/>
  <c r="AR541" i="3" s="1"/>
  <c r="AP541" i="3"/>
  <c r="AQ540" i="3"/>
  <c r="AR540" i="3" s="1"/>
  <c r="AP540" i="3"/>
  <c r="AQ539" i="3"/>
  <c r="AR539" i="3" s="1"/>
  <c r="AP539" i="3"/>
  <c r="AQ538" i="3"/>
  <c r="AR538" i="3" s="1"/>
  <c r="AP538" i="3"/>
  <c r="AQ537" i="3"/>
  <c r="AR537" i="3" s="1"/>
  <c r="AP537" i="3"/>
  <c r="AQ536" i="3"/>
  <c r="AR536" i="3" s="1"/>
  <c r="AP536" i="3"/>
  <c r="AQ535" i="3"/>
  <c r="AR535" i="3" s="1"/>
  <c r="AP535" i="3"/>
  <c r="AQ534" i="3"/>
  <c r="AR534" i="3" s="1"/>
  <c r="AP534" i="3"/>
  <c r="AQ533" i="3"/>
  <c r="AR533" i="3" s="1"/>
  <c r="AP533" i="3"/>
  <c r="AQ532" i="3"/>
  <c r="AR532" i="3" s="1"/>
  <c r="AP532" i="3"/>
  <c r="AQ531" i="3"/>
  <c r="AR531" i="3" s="1"/>
  <c r="AP531" i="3"/>
  <c r="AQ530" i="3"/>
  <c r="AR530" i="3" s="1"/>
  <c r="AP530" i="3"/>
  <c r="AQ529" i="3"/>
  <c r="AR529" i="3" s="1"/>
  <c r="AP529" i="3"/>
  <c r="AQ528" i="3"/>
  <c r="AR528" i="3" s="1"/>
  <c r="AP528" i="3"/>
  <c r="AQ527" i="3"/>
  <c r="AR527" i="3" s="1"/>
  <c r="AP527" i="3"/>
  <c r="AQ526" i="3"/>
  <c r="AP526" i="3"/>
  <c r="BU24" i="7"/>
  <c r="AQ518" i="3"/>
  <c r="AR518" i="3" s="1"/>
  <c r="AP518" i="3"/>
  <c r="AQ517" i="3"/>
  <c r="AR517" i="3" s="1"/>
  <c r="AP517" i="3"/>
  <c r="AR516" i="3"/>
  <c r="AQ515" i="3"/>
  <c r="AR515" i="3" s="1"/>
  <c r="AP515" i="3"/>
  <c r="AQ514" i="3"/>
  <c r="AR514" i="3" s="1"/>
  <c r="AP514" i="3"/>
  <c r="AQ513" i="3"/>
  <c r="AR513" i="3" s="1"/>
  <c r="AP513" i="3"/>
  <c r="AQ512" i="3"/>
  <c r="AR512" i="3" s="1"/>
  <c r="AP512" i="3"/>
  <c r="AQ511" i="3"/>
  <c r="AR511" i="3" s="1"/>
  <c r="AP511" i="3"/>
  <c r="AQ510" i="3"/>
  <c r="AR510" i="3" s="1"/>
  <c r="AP510" i="3"/>
  <c r="AQ509" i="3"/>
  <c r="AR509" i="3" s="1"/>
  <c r="AP509" i="3"/>
  <c r="AQ508" i="3"/>
  <c r="AR508" i="3" s="1"/>
  <c r="AP508" i="3"/>
  <c r="AQ507" i="3"/>
  <c r="AR507" i="3" s="1"/>
  <c r="AP507" i="3"/>
  <c r="AQ506" i="3"/>
  <c r="AR506" i="3" s="1"/>
  <c r="AP506" i="3"/>
  <c r="AQ505" i="3"/>
  <c r="AR505" i="3" s="1"/>
  <c r="AP505" i="3"/>
  <c r="AQ504" i="3"/>
  <c r="AR504" i="3" s="1"/>
  <c r="AP504" i="3"/>
  <c r="AQ503" i="3"/>
  <c r="AR503" i="3" s="1"/>
  <c r="AP503" i="3"/>
  <c r="AQ502" i="3"/>
  <c r="AR502" i="3" s="1"/>
  <c r="AP502" i="3"/>
  <c r="AQ501" i="3"/>
  <c r="AR501" i="3" s="1"/>
  <c r="AP501" i="3"/>
  <c r="AQ500" i="3"/>
  <c r="AR500" i="3" s="1"/>
  <c r="AP500" i="3"/>
  <c r="AQ499" i="3"/>
  <c r="AR499" i="3" s="1"/>
  <c r="AP499" i="3"/>
  <c r="AQ498" i="3"/>
  <c r="AR498" i="3" s="1"/>
  <c r="AP498" i="3"/>
  <c r="AQ497" i="3"/>
  <c r="AR497" i="3" s="1"/>
  <c r="AP497" i="3"/>
  <c r="AQ496" i="3"/>
  <c r="AR496" i="3" s="1"/>
  <c r="AP496" i="3"/>
  <c r="AQ495" i="3"/>
  <c r="AR495" i="3" s="1"/>
  <c r="AP495" i="3"/>
  <c r="AQ494" i="3"/>
  <c r="AR494" i="3" s="1"/>
  <c r="AP494" i="3"/>
  <c r="AQ493" i="3"/>
  <c r="AP493" i="3"/>
  <c r="BU23" i="7"/>
  <c r="AQ478" i="3"/>
  <c r="AR478" i="3" s="1"/>
  <c r="AP478" i="3"/>
  <c r="AQ477" i="3"/>
  <c r="AR477" i="3" s="1"/>
  <c r="AP477" i="3"/>
  <c r="AQ476" i="3"/>
  <c r="AR476" i="3" s="1"/>
  <c r="AP476" i="3"/>
  <c r="AQ475" i="3"/>
  <c r="AR475" i="3" s="1"/>
  <c r="AP475" i="3"/>
  <c r="AQ474" i="3"/>
  <c r="AR474" i="3" s="1"/>
  <c r="AP474" i="3"/>
  <c r="AQ473" i="3"/>
  <c r="AR473" i="3" s="1"/>
  <c r="AP473" i="3"/>
  <c r="AQ472" i="3"/>
  <c r="AR472" i="3" s="1"/>
  <c r="AP472" i="3"/>
  <c r="AQ471" i="3"/>
  <c r="AR471" i="3" s="1"/>
  <c r="AP471" i="3"/>
  <c r="AQ470" i="3"/>
  <c r="AR470" i="3" s="1"/>
  <c r="AP470" i="3"/>
  <c r="AQ469" i="3"/>
  <c r="AR469" i="3" s="1"/>
  <c r="AP469" i="3"/>
  <c r="AQ468" i="3"/>
  <c r="AR468" i="3" s="1"/>
  <c r="AP468" i="3"/>
  <c r="AQ467" i="3"/>
  <c r="AR467" i="3" s="1"/>
  <c r="AP467" i="3"/>
  <c r="AQ466" i="3"/>
  <c r="AR466" i="3" s="1"/>
  <c r="AP466" i="3"/>
  <c r="AQ465" i="3"/>
  <c r="AR465" i="3" s="1"/>
  <c r="AP465" i="3"/>
  <c r="AQ464" i="3"/>
  <c r="AR464" i="3" s="1"/>
  <c r="AQ463" i="3"/>
  <c r="AR463" i="3" s="1"/>
  <c r="AP463" i="3"/>
  <c r="AQ462" i="3"/>
  <c r="AR462" i="3" s="1"/>
  <c r="AP462" i="3"/>
  <c r="AQ461" i="3"/>
  <c r="AR461" i="3" s="1"/>
  <c r="AP461" i="3"/>
  <c r="AQ460" i="3"/>
  <c r="AR460" i="3" s="1"/>
  <c r="AP460" i="3"/>
  <c r="AQ459" i="3"/>
  <c r="AR459" i="3" s="1"/>
  <c r="AP459" i="3"/>
  <c r="AQ458" i="3"/>
  <c r="AR458" i="3" s="1"/>
  <c r="AP458" i="3"/>
  <c r="AQ457" i="3"/>
  <c r="AR457" i="3" s="1"/>
  <c r="AP457" i="3"/>
  <c r="AQ456" i="3"/>
  <c r="AP456" i="3"/>
  <c r="BU22" i="7"/>
  <c r="AQ448" i="3"/>
  <c r="AR448" i="3" s="1"/>
  <c r="AP448" i="3"/>
  <c r="AQ447" i="3"/>
  <c r="AR447" i="3" s="1"/>
  <c r="AP447" i="3"/>
  <c r="AQ446" i="3"/>
  <c r="AR446" i="3" s="1"/>
  <c r="AP446" i="3"/>
  <c r="AQ445" i="3"/>
  <c r="AR445" i="3" s="1"/>
  <c r="AP445" i="3"/>
  <c r="AQ444" i="3"/>
  <c r="AR444" i="3" s="1"/>
  <c r="AP444" i="3"/>
  <c r="AQ443" i="3"/>
  <c r="AR443" i="3" s="1"/>
  <c r="AP443" i="3"/>
  <c r="AQ442" i="3"/>
  <c r="AR442" i="3" s="1"/>
  <c r="AP442" i="3"/>
  <c r="AQ441" i="3"/>
  <c r="AR441" i="3" s="1"/>
  <c r="AP441" i="3"/>
  <c r="AQ440" i="3"/>
  <c r="AR440" i="3" s="1"/>
  <c r="AP440" i="3"/>
  <c r="AQ439" i="3"/>
  <c r="AR439" i="3" s="1"/>
  <c r="AP439" i="3"/>
  <c r="AQ438" i="3"/>
  <c r="AR438" i="3" s="1"/>
  <c r="AP438" i="3"/>
  <c r="AQ437" i="3"/>
  <c r="AR437" i="3" s="1"/>
  <c r="AP437" i="3"/>
  <c r="AQ436" i="3"/>
  <c r="AR436" i="3" s="1"/>
  <c r="AP436" i="3"/>
  <c r="AQ435" i="3"/>
  <c r="AR435" i="3" s="1"/>
  <c r="AP435" i="3"/>
  <c r="AQ434" i="3"/>
  <c r="AR434" i="3" s="1"/>
  <c r="AP434" i="3"/>
  <c r="AQ433" i="3"/>
  <c r="AR433" i="3" s="1"/>
  <c r="AP433" i="3"/>
  <c r="AQ432" i="3"/>
  <c r="AR432" i="3" s="1"/>
  <c r="AP432" i="3"/>
  <c r="AR431" i="3"/>
  <c r="AQ430" i="3"/>
  <c r="AR430" i="3" s="1"/>
  <c r="AP430" i="3"/>
  <c r="AQ429" i="3"/>
  <c r="AR429" i="3" s="1"/>
  <c r="AP429" i="3"/>
  <c r="AQ428" i="3"/>
  <c r="AR428" i="3" s="1"/>
  <c r="AP428" i="3"/>
  <c r="AQ427" i="3"/>
  <c r="AR427" i="3" s="1"/>
  <c r="AP427" i="3"/>
  <c r="AQ426" i="3"/>
  <c r="AP426" i="3"/>
  <c r="BU21" i="7"/>
  <c r="AQ418" i="3"/>
  <c r="AR418" i="3" s="1"/>
  <c r="AP418" i="3"/>
  <c r="AQ417" i="3"/>
  <c r="AR417" i="3" s="1"/>
  <c r="AP417" i="3"/>
  <c r="AQ416" i="3"/>
  <c r="AR416" i="3" s="1"/>
  <c r="AP416" i="3"/>
  <c r="AQ415" i="3"/>
  <c r="AR415" i="3" s="1"/>
  <c r="AP415" i="3"/>
  <c r="AQ414" i="3"/>
  <c r="AR414" i="3" s="1"/>
  <c r="AP414" i="3"/>
  <c r="AQ413" i="3"/>
  <c r="AR413" i="3" s="1"/>
  <c r="AP413" i="3"/>
  <c r="AQ412" i="3"/>
  <c r="AR412" i="3" s="1"/>
  <c r="AP412" i="3"/>
  <c r="AQ411" i="3"/>
  <c r="AR411" i="3" s="1"/>
  <c r="AP411" i="3"/>
  <c r="AQ410" i="3"/>
  <c r="AR410" i="3" s="1"/>
  <c r="AP410" i="3"/>
  <c r="AQ409" i="3"/>
  <c r="AR409" i="3" s="1"/>
  <c r="AP409" i="3"/>
  <c r="AQ408" i="3"/>
  <c r="AR408" i="3" s="1"/>
  <c r="AP408" i="3"/>
  <c r="AQ407" i="3"/>
  <c r="AR407" i="3" s="1"/>
  <c r="AP407" i="3"/>
  <c r="AQ406" i="3"/>
  <c r="AR406" i="3" s="1"/>
  <c r="AP406" i="3"/>
  <c r="AQ405" i="3"/>
  <c r="AR405" i="3" s="1"/>
  <c r="AP405" i="3"/>
  <c r="AQ404" i="3"/>
  <c r="AR404" i="3" s="1"/>
  <c r="AP404" i="3"/>
  <c r="AQ403" i="3"/>
  <c r="AR403" i="3" s="1"/>
  <c r="AP403" i="3"/>
  <c r="AQ402" i="3"/>
  <c r="AR402" i="3" s="1"/>
  <c r="AP402" i="3"/>
  <c r="AQ401" i="3"/>
  <c r="AR401" i="3" s="1"/>
  <c r="AP401" i="3"/>
  <c r="AQ400" i="3"/>
  <c r="AR400" i="3" s="1"/>
  <c r="AP400" i="3"/>
  <c r="AQ399" i="3"/>
  <c r="AR399" i="3" s="1"/>
  <c r="AP399" i="3"/>
  <c r="AQ398" i="3"/>
  <c r="AR398" i="3" s="1"/>
  <c r="AP398" i="3"/>
  <c r="AQ397" i="3"/>
  <c r="AR397" i="3" s="1"/>
  <c r="AP397" i="3"/>
  <c r="AQ396" i="3"/>
  <c r="AR396" i="3" s="1"/>
  <c r="AP396" i="3"/>
  <c r="AQ395" i="3"/>
  <c r="AR395" i="3" s="1"/>
  <c r="AP395" i="3"/>
  <c r="AQ394" i="3"/>
  <c r="AR394" i="3" s="1"/>
  <c r="AP394" i="3"/>
  <c r="AQ393" i="3"/>
  <c r="AR393" i="3" s="1"/>
  <c r="AP393" i="3"/>
  <c r="AQ392" i="3"/>
  <c r="AR392" i="3" s="1"/>
  <c r="AP392" i="3"/>
  <c r="AQ391" i="3"/>
  <c r="AR391" i="3" s="1"/>
  <c r="AP391" i="3"/>
  <c r="AQ390" i="3"/>
  <c r="AR390" i="3" s="1"/>
  <c r="AP390" i="3"/>
  <c r="AQ389" i="3"/>
  <c r="AR389" i="3" s="1"/>
  <c r="AP389" i="3"/>
  <c r="AQ388" i="3"/>
  <c r="AR388" i="3" s="1"/>
  <c r="AP388" i="3"/>
  <c r="AQ387" i="3"/>
  <c r="AP387" i="3"/>
  <c r="AR386" i="3"/>
  <c r="BU20" i="7"/>
  <c r="AQ378" i="3"/>
  <c r="AR378" i="3" s="1"/>
  <c r="AP378" i="3"/>
  <c r="AQ377" i="3"/>
  <c r="AR377" i="3" s="1"/>
  <c r="AP377" i="3"/>
  <c r="AQ376" i="3"/>
  <c r="AR376" i="3" s="1"/>
  <c r="AP376" i="3"/>
  <c r="AQ375" i="3"/>
  <c r="AR375" i="3" s="1"/>
  <c r="AP375" i="3"/>
  <c r="AQ374" i="3"/>
  <c r="AR374" i="3" s="1"/>
  <c r="AP374" i="3"/>
  <c r="AQ373" i="3"/>
  <c r="AR373" i="3" s="1"/>
  <c r="AP373" i="3"/>
  <c r="AQ372" i="3"/>
  <c r="AR372" i="3" s="1"/>
  <c r="AP372" i="3"/>
  <c r="AQ371" i="3"/>
  <c r="AR371" i="3" s="1"/>
  <c r="AP371" i="3"/>
  <c r="AQ370" i="3"/>
  <c r="AR370" i="3" s="1"/>
  <c r="AP370" i="3"/>
  <c r="AQ369" i="3"/>
  <c r="AR369" i="3" s="1"/>
  <c r="AP369" i="3"/>
  <c r="AQ368" i="3"/>
  <c r="AR368" i="3" s="1"/>
  <c r="AP368" i="3"/>
  <c r="AQ367" i="3"/>
  <c r="AR367" i="3" s="1"/>
  <c r="AP367" i="3"/>
  <c r="AQ366" i="3"/>
  <c r="AR366" i="3" s="1"/>
  <c r="AP366" i="3"/>
  <c r="AQ365" i="3"/>
  <c r="AR365" i="3" s="1"/>
  <c r="AP365" i="3"/>
  <c r="AQ364" i="3"/>
  <c r="AR364" i="3" s="1"/>
  <c r="AP364" i="3"/>
  <c r="AQ363" i="3"/>
  <c r="AR363" i="3" s="1"/>
  <c r="AP363" i="3"/>
  <c r="AQ362" i="3"/>
  <c r="AR362" i="3" s="1"/>
  <c r="AP362" i="3"/>
  <c r="AQ361" i="3"/>
  <c r="AR361" i="3" s="1"/>
  <c r="AP361" i="3"/>
  <c r="AQ360" i="3"/>
  <c r="AR360" i="3" s="1"/>
  <c r="AP360" i="3"/>
  <c r="AQ359" i="3"/>
  <c r="AR359" i="3" s="1"/>
  <c r="AP359" i="3"/>
  <c r="AQ358" i="3"/>
  <c r="AR358" i="3" s="1"/>
  <c r="AP358" i="3"/>
  <c r="AQ357" i="3"/>
  <c r="AR357" i="3" s="1"/>
  <c r="AP357" i="3"/>
  <c r="AQ356" i="3"/>
  <c r="AR356" i="3" s="1"/>
  <c r="AP356" i="3"/>
  <c r="AQ355" i="3"/>
  <c r="AR355" i="3" s="1"/>
  <c r="AP355" i="3"/>
  <c r="AQ354" i="3"/>
  <c r="AR354" i="3" s="1"/>
  <c r="AP354" i="3"/>
  <c r="AQ353" i="3"/>
  <c r="AR353" i="3" s="1"/>
  <c r="AP353" i="3"/>
  <c r="AQ352" i="3"/>
  <c r="AR352" i="3" s="1"/>
  <c r="AP352" i="3"/>
  <c r="AQ351" i="3"/>
  <c r="AR351" i="3" s="1"/>
  <c r="AP351" i="3"/>
  <c r="AQ350" i="3"/>
  <c r="AP350" i="3"/>
  <c r="BU19" i="7"/>
  <c r="AQ342" i="3"/>
  <c r="AR342" i="3" s="1"/>
  <c r="AP342" i="3"/>
  <c r="AQ341" i="3"/>
  <c r="AR341" i="3" s="1"/>
  <c r="AP341" i="3"/>
  <c r="AQ340" i="3"/>
  <c r="AR340" i="3" s="1"/>
  <c r="AP340" i="3"/>
  <c r="AQ339" i="3"/>
  <c r="AR339" i="3" s="1"/>
  <c r="AP339" i="3"/>
  <c r="AQ338" i="3"/>
  <c r="AR338" i="3" s="1"/>
  <c r="AP338" i="3"/>
  <c r="AQ337" i="3"/>
  <c r="AR337" i="3" s="1"/>
  <c r="AP337" i="3"/>
  <c r="AQ336" i="3"/>
  <c r="AR336" i="3" s="1"/>
  <c r="AP336" i="3"/>
  <c r="AQ335" i="3"/>
  <c r="AR335" i="3" s="1"/>
  <c r="AP335" i="3"/>
  <c r="AQ334" i="3"/>
  <c r="AR334" i="3" s="1"/>
  <c r="AP334" i="3"/>
  <c r="AQ333" i="3"/>
  <c r="AR333" i="3" s="1"/>
  <c r="AP333" i="3"/>
  <c r="AQ332" i="3"/>
  <c r="AR332" i="3" s="1"/>
  <c r="AP332" i="3"/>
  <c r="AQ331" i="3"/>
  <c r="AR331" i="3" s="1"/>
  <c r="AP331" i="3"/>
  <c r="AQ330" i="3"/>
  <c r="AR330" i="3" s="1"/>
  <c r="AP330" i="3"/>
  <c r="AQ329" i="3"/>
  <c r="AR329" i="3" s="1"/>
  <c r="AP329" i="3"/>
  <c r="AQ328" i="3"/>
  <c r="AR328" i="3" s="1"/>
  <c r="AP328" i="3"/>
  <c r="AQ327" i="3"/>
  <c r="AR327" i="3" s="1"/>
  <c r="AP327" i="3"/>
  <c r="AQ326" i="3"/>
  <c r="AR326" i="3" s="1"/>
  <c r="AP326" i="3"/>
  <c r="AQ325" i="3"/>
  <c r="AR325" i="3" s="1"/>
  <c r="AP325" i="3"/>
  <c r="AQ324" i="3"/>
  <c r="AR324" i="3" s="1"/>
  <c r="AP324" i="3"/>
  <c r="AQ323" i="3"/>
  <c r="AP323" i="3"/>
  <c r="BU18" i="7"/>
  <c r="AQ315" i="3"/>
  <c r="AR315" i="3" s="1"/>
  <c r="AP315" i="3"/>
  <c r="AQ314" i="3"/>
  <c r="AR314" i="3" s="1"/>
  <c r="AP314" i="3"/>
  <c r="AQ313" i="3"/>
  <c r="AR313" i="3" s="1"/>
  <c r="AP313" i="3"/>
  <c r="AQ312" i="3"/>
  <c r="AR312" i="3" s="1"/>
  <c r="AP312" i="3"/>
  <c r="AQ311" i="3"/>
  <c r="AR311" i="3" s="1"/>
  <c r="AP311" i="3"/>
  <c r="AQ310" i="3"/>
  <c r="AR310" i="3" s="1"/>
  <c r="AP310" i="3"/>
  <c r="AQ309" i="3"/>
  <c r="AR309" i="3" s="1"/>
  <c r="AP309" i="3"/>
  <c r="AQ308" i="3"/>
  <c r="AR308" i="3" s="1"/>
  <c r="AP308" i="3"/>
  <c r="AQ307" i="3"/>
  <c r="AR307" i="3" s="1"/>
  <c r="AP307" i="3"/>
  <c r="AQ306" i="3"/>
  <c r="AR306" i="3" s="1"/>
  <c r="AP306" i="3"/>
  <c r="AQ305" i="3"/>
  <c r="AR305" i="3" s="1"/>
  <c r="AP305" i="3"/>
  <c r="AQ304" i="3"/>
  <c r="AR304" i="3" s="1"/>
  <c r="AP304" i="3"/>
  <c r="AQ303" i="3"/>
  <c r="AR303" i="3" s="1"/>
  <c r="AP303" i="3"/>
  <c r="AQ302" i="3"/>
  <c r="AR302" i="3" s="1"/>
  <c r="AP302" i="3"/>
  <c r="AQ301" i="3"/>
  <c r="AR301" i="3" s="1"/>
  <c r="AP301" i="3"/>
  <c r="AQ300" i="3"/>
  <c r="AR300" i="3" s="1"/>
  <c r="AP300" i="3"/>
  <c r="AQ299" i="3"/>
  <c r="AR299" i="3" s="1"/>
  <c r="AP299" i="3"/>
  <c r="AQ298" i="3"/>
  <c r="AR298" i="3" s="1"/>
  <c r="AP298" i="3"/>
  <c r="AQ297" i="3"/>
  <c r="AR297" i="3" s="1"/>
  <c r="AP297" i="3"/>
  <c r="AQ296" i="3"/>
  <c r="AR296" i="3" s="1"/>
  <c r="AP296" i="3"/>
  <c r="AQ295" i="3"/>
  <c r="AR295" i="3" s="1"/>
  <c r="AP295" i="3"/>
  <c r="AQ294" i="3"/>
  <c r="AR294" i="3" s="1"/>
  <c r="AP294" i="3"/>
  <c r="AQ293" i="3"/>
  <c r="AR293" i="3" s="1"/>
  <c r="AP293" i="3"/>
  <c r="AQ292" i="3"/>
  <c r="AR292" i="3" s="1"/>
  <c r="AP292" i="3"/>
  <c r="AQ291" i="3"/>
  <c r="AR291" i="3" s="1"/>
  <c r="AP291" i="3"/>
  <c r="AQ290" i="3"/>
  <c r="AR290" i="3" s="1"/>
  <c r="AP290" i="3"/>
  <c r="AQ289" i="3"/>
  <c r="AR289" i="3" s="1"/>
  <c r="AP289" i="3"/>
  <c r="AQ288" i="3"/>
  <c r="AP288" i="3"/>
  <c r="BU17" i="7"/>
  <c r="AQ280" i="3"/>
  <c r="AR280" i="3" s="1"/>
  <c r="AP280" i="3"/>
  <c r="AQ279" i="3"/>
  <c r="AR279" i="3" s="1"/>
  <c r="AP279" i="3"/>
  <c r="AQ278" i="3"/>
  <c r="AR278" i="3" s="1"/>
  <c r="AP278" i="3"/>
  <c r="AQ277" i="3"/>
  <c r="AR277" i="3" s="1"/>
  <c r="AP277" i="3"/>
  <c r="AQ276" i="3"/>
  <c r="AR276" i="3" s="1"/>
  <c r="AP276" i="3"/>
  <c r="AQ275" i="3"/>
  <c r="AR275" i="3" s="1"/>
  <c r="AP275" i="3"/>
  <c r="AQ274" i="3"/>
  <c r="AR274" i="3" s="1"/>
  <c r="AP274" i="3"/>
  <c r="AQ273" i="3"/>
  <c r="AR273" i="3" s="1"/>
  <c r="AP273" i="3"/>
  <c r="AQ272" i="3"/>
  <c r="AR272" i="3" s="1"/>
  <c r="AP272" i="3"/>
  <c r="AQ271" i="3"/>
  <c r="AR271" i="3" s="1"/>
  <c r="AP271" i="3"/>
  <c r="AQ270" i="3"/>
  <c r="AR270" i="3" s="1"/>
  <c r="AP270" i="3"/>
  <c r="AQ269" i="3"/>
  <c r="AR269" i="3" s="1"/>
  <c r="AP269" i="3"/>
  <c r="AQ268" i="3"/>
  <c r="AR268" i="3" s="1"/>
  <c r="AP268" i="3"/>
  <c r="AQ267" i="3"/>
  <c r="AR267" i="3" s="1"/>
  <c r="AP267" i="3"/>
  <c r="AQ266" i="3"/>
  <c r="AR266" i="3" s="1"/>
  <c r="AP266" i="3"/>
  <c r="AQ265" i="3"/>
  <c r="AR265" i="3" s="1"/>
  <c r="AP265" i="3"/>
  <c r="AQ264" i="3"/>
  <c r="AR264" i="3" s="1"/>
  <c r="AP264" i="3"/>
  <c r="AQ263" i="3"/>
  <c r="AR263" i="3" s="1"/>
  <c r="AP263" i="3"/>
  <c r="AQ262" i="3"/>
  <c r="AR262" i="3" s="1"/>
  <c r="AP262" i="3"/>
  <c r="AQ261" i="3"/>
  <c r="AR261" i="3" s="1"/>
  <c r="AP261" i="3"/>
  <c r="AQ260" i="3"/>
  <c r="AP260" i="3"/>
  <c r="AP282" i="3" s="1"/>
  <c r="AR259" i="3"/>
  <c r="BU16" i="7"/>
  <c r="AQ251" i="3"/>
  <c r="AR251" i="3" s="1"/>
  <c r="AP251" i="3"/>
  <c r="AQ250" i="3"/>
  <c r="AR250" i="3" s="1"/>
  <c r="AP250" i="3"/>
  <c r="AQ249" i="3"/>
  <c r="AR249" i="3" s="1"/>
  <c r="AP249" i="3"/>
  <c r="AQ248" i="3"/>
  <c r="AR248" i="3" s="1"/>
  <c r="AP248" i="3"/>
  <c r="AQ247" i="3"/>
  <c r="AR247" i="3" s="1"/>
  <c r="AP247" i="3"/>
  <c r="AQ246" i="3"/>
  <c r="AR246" i="3" s="1"/>
  <c r="AP246" i="3"/>
  <c r="AQ245" i="3"/>
  <c r="AR245" i="3" s="1"/>
  <c r="AP245" i="3"/>
  <c r="AQ244" i="3"/>
  <c r="AR244" i="3" s="1"/>
  <c r="AP244" i="3"/>
  <c r="AQ243" i="3"/>
  <c r="AR243" i="3" s="1"/>
  <c r="AP243" i="3"/>
  <c r="AQ242" i="3"/>
  <c r="AR242" i="3" s="1"/>
  <c r="AP242" i="3"/>
  <c r="AQ241" i="3"/>
  <c r="AR241" i="3" s="1"/>
  <c r="AP241" i="3"/>
  <c r="AQ240" i="3"/>
  <c r="AR240" i="3" s="1"/>
  <c r="AP240" i="3"/>
  <c r="AQ239" i="3"/>
  <c r="AP239" i="3"/>
  <c r="AQ238" i="3"/>
  <c r="AR238" i="3" s="1"/>
  <c r="AP238" i="3"/>
  <c r="AQ237" i="3"/>
  <c r="AR237" i="3" s="1"/>
  <c r="AP237" i="3"/>
  <c r="AQ236" i="3"/>
  <c r="AR236" i="3" s="1"/>
  <c r="AP236" i="3"/>
  <c r="AQ235" i="3"/>
  <c r="AR235" i="3" s="1"/>
  <c r="AP235" i="3"/>
  <c r="AQ234" i="3"/>
  <c r="AR234" i="3" s="1"/>
  <c r="AP234" i="3"/>
  <c r="AQ233" i="3"/>
  <c r="AR233" i="3" s="1"/>
  <c r="AP233" i="3"/>
  <c r="AQ232" i="3"/>
  <c r="AR232" i="3" s="1"/>
  <c r="AP232" i="3"/>
  <c r="AQ231" i="3"/>
  <c r="AR231" i="3" s="1"/>
  <c r="AP231" i="3"/>
  <c r="AQ230" i="3"/>
  <c r="AR230" i="3" s="1"/>
  <c r="AP230" i="3"/>
  <c r="AQ229" i="3"/>
  <c r="AR229" i="3" s="1"/>
  <c r="AP229" i="3"/>
  <c r="AQ228" i="3"/>
  <c r="AR228" i="3" s="1"/>
  <c r="AP228" i="3"/>
  <c r="AR227" i="3"/>
  <c r="AQ226" i="3"/>
  <c r="AP226" i="3"/>
  <c r="AN3" i="3"/>
  <c r="AQ225" i="3"/>
  <c r="AR225" i="3" s="1"/>
  <c r="AP225" i="3"/>
  <c r="AQ224" i="3"/>
  <c r="AR224" i="3" s="1"/>
  <c r="AP224" i="3"/>
  <c r="AQ223" i="3"/>
  <c r="AR223" i="3" s="1"/>
  <c r="AP223" i="3"/>
  <c r="AQ222" i="3"/>
  <c r="AR222" i="3" s="1"/>
  <c r="AP222" i="3"/>
  <c r="AQ221" i="3"/>
  <c r="AR221" i="3" s="1"/>
  <c r="AP221" i="3"/>
  <c r="AQ220" i="3"/>
  <c r="AR220" i="3" s="1"/>
  <c r="AP220" i="3"/>
  <c r="AQ219" i="3"/>
  <c r="AR219" i="3" s="1"/>
  <c r="AP219" i="3"/>
  <c r="AQ218" i="3"/>
  <c r="AR218" i="3" s="1"/>
  <c r="AP218" i="3"/>
  <c r="AQ217" i="3"/>
  <c r="AR217" i="3" s="1"/>
  <c r="AP217" i="3"/>
  <c r="AR216" i="3"/>
  <c r="AQ215" i="3"/>
  <c r="AR215" i="3" s="1"/>
  <c r="AP215" i="3"/>
  <c r="AQ214" i="3"/>
  <c r="AP214" i="3"/>
  <c r="AQ213" i="3"/>
  <c r="AR213" i="3" s="1"/>
  <c r="AP213" i="3"/>
  <c r="AQ212" i="3"/>
  <c r="AR212" i="3" s="1"/>
  <c r="AP212" i="3"/>
  <c r="AQ211" i="3"/>
  <c r="AR211" i="3" s="1"/>
  <c r="AP211" i="3"/>
  <c r="AQ210" i="3"/>
  <c r="AR210" i="3" s="1"/>
  <c r="AP210" i="3"/>
  <c r="AQ209" i="3"/>
  <c r="AR209" i="3" s="1"/>
  <c r="AP209" i="3"/>
  <c r="AQ208" i="3"/>
  <c r="AR208" i="3" s="1"/>
  <c r="AP208" i="3"/>
  <c r="AQ207" i="3"/>
  <c r="AR207" i="3" s="1"/>
  <c r="AP207" i="3"/>
  <c r="AQ206" i="3"/>
  <c r="AR206" i="3" s="1"/>
  <c r="AP206" i="3"/>
  <c r="AQ205" i="3"/>
  <c r="AR205" i="3" s="1"/>
  <c r="AP205" i="3"/>
  <c r="AQ204" i="3"/>
  <c r="AR204" i="3" s="1"/>
  <c r="AP204" i="3"/>
  <c r="AQ203" i="3"/>
  <c r="AR203" i="3" s="1"/>
  <c r="AP203" i="3"/>
  <c r="AQ202" i="3"/>
  <c r="AR202" i="3" s="1"/>
  <c r="AP202" i="3"/>
  <c r="AQ201" i="3"/>
  <c r="AR201" i="3" s="1"/>
  <c r="AP201" i="3"/>
  <c r="AQ200" i="3"/>
  <c r="AR200" i="3" s="1"/>
  <c r="AP200" i="3"/>
  <c r="AQ199" i="3"/>
  <c r="AR199" i="3" s="1"/>
  <c r="AP199" i="3"/>
  <c r="AQ198" i="3"/>
  <c r="AR198" i="3" s="1"/>
  <c r="AP198" i="3"/>
  <c r="AQ197" i="3"/>
  <c r="AP197" i="3"/>
  <c r="AQ196" i="3"/>
  <c r="AR196" i="3" s="1"/>
  <c r="AP196" i="3"/>
  <c r="AQ195" i="3"/>
  <c r="AR195" i="3" s="1"/>
  <c r="AP195" i="3"/>
  <c r="AQ194" i="3"/>
  <c r="AR194" i="3" s="1"/>
  <c r="AP194" i="3"/>
  <c r="AQ193" i="3"/>
  <c r="AR193" i="3" s="1"/>
  <c r="AP193" i="3"/>
  <c r="AQ192" i="3"/>
  <c r="AR192" i="3" s="1"/>
  <c r="AP192" i="3"/>
  <c r="AQ191" i="3"/>
  <c r="AR191" i="3" s="1"/>
  <c r="AP191" i="3"/>
  <c r="AQ190" i="3"/>
  <c r="AR190" i="3" s="1"/>
  <c r="AP190" i="3"/>
  <c r="AQ189" i="3"/>
  <c r="AR189" i="3" s="1"/>
  <c r="AP189" i="3"/>
  <c r="AQ188" i="3"/>
  <c r="AR188" i="3" s="1"/>
  <c r="AP188" i="3"/>
  <c r="AQ187" i="3"/>
  <c r="AR187" i="3" s="1"/>
  <c r="AP187" i="3"/>
  <c r="AR186" i="3"/>
  <c r="AQ185" i="3"/>
  <c r="AR185" i="3" s="1"/>
  <c r="AP185" i="3"/>
  <c r="AQ184" i="3"/>
  <c r="AR184" i="3" s="1"/>
  <c r="AP184" i="3"/>
  <c r="AQ183" i="3"/>
  <c r="AP183" i="3"/>
  <c r="AQ182" i="3"/>
  <c r="AR182" i="3" s="1"/>
  <c r="AP182" i="3"/>
  <c r="AQ181" i="3"/>
  <c r="AR181" i="3" s="1"/>
  <c r="AP181" i="3"/>
  <c r="AQ180" i="3"/>
  <c r="AR180" i="3" s="1"/>
  <c r="AP180" i="3"/>
  <c r="AQ179" i="3"/>
  <c r="AR179" i="3" s="1"/>
  <c r="AP179" i="3"/>
  <c r="AQ178" i="3"/>
  <c r="AR178" i="3" s="1"/>
  <c r="AP178" i="3"/>
  <c r="AR177" i="3"/>
  <c r="AQ176" i="3"/>
  <c r="AR176" i="3" s="1"/>
  <c r="AP176" i="3"/>
  <c r="AQ175" i="3"/>
  <c r="AR175" i="3" s="1"/>
  <c r="AP175" i="3"/>
  <c r="AQ174" i="3"/>
  <c r="AR174" i="3" s="1"/>
  <c r="AP174" i="3"/>
  <c r="AQ173" i="3"/>
  <c r="AR173" i="3" s="1"/>
  <c r="AP173" i="3"/>
  <c r="AQ172" i="3"/>
  <c r="AR172" i="3" s="1"/>
  <c r="AP172" i="3"/>
  <c r="AR171" i="3"/>
  <c r="AQ169" i="3"/>
  <c r="AR169" i="3" s="1"/>
  <c r="AP169" i="3"/>
  <c r="AQ168" i="3"/>
  <c r="AR168" i="3" s="1"/>
  <c r="AP168" i="3"/>
  <c r="AQ167" i="3"/>
  <c r="AP167" i="3"/>
  <c r="AQ166" i="3"/>
  <c r="AR166" i="3" s="1"/>
  <c r="AP166" i="3"/>
  <c r="AQ165" i="3"/>
  <c r="AR165" i="3" s="1"/>
  <c r="AP165" i="3"/>
  <c r="AQ164" i="3"/>
  <c r="AR164" i="3" s="1"/>
  <c r="AP164" i="3"/>
  <c r="AQ163" i="3"/>
  <c r="AR163" i="3" s="1"/>
  <c r="AP163" i="3"/>
  <c r="AQ162" i="3"/>
  <c r="AR162" i="3" s="1"/>
  <c r="AP162" i="3"/>
  <c r="AQ161" i="3"/>
  <c r="AR161" i="3" s="1"/>
  <c r="AP161" i="3"/>
  <c r="AQ160" i="3"/>
  <c r="AR160" i="3" s="1"/>
  <c r="AP160" i="3"/>
  <c r="AQ159" i="3"/>
  <c r="AR159" i="3" s="1"/>
  <c r="AP159" i="3"/>
  <c r="AQ158" i="3"/>
  <c r="AR158" i="3" s="1"/>
  <c r="AP158" i="3"/>
  <c r="AQ157" i="3"/>
  <c r="AR157" i="3" s="1"/>
  <c r="AP157" i="3"/>
  <c r="AQ156" i="3"/>
  <c r="AR156" i="3" s="1"/>
  <c r="AP156" i="3"/>
  <c r="AQ155" i="3"/>
  <c r="AR155" i="3" s="1"/>
  <c r="AP155" i="3"/>
  <c r="AQ154" i="3"/>
  <c r="AR154" i="3" s="1"/>
  <c r="AP154" i="3"/>
  <c r="AQ153" i="3"/>
  <c r="AP153" i="3"/>
  <c r="BN15" i="7"/>
  <c r="AQ145" i="3"/>
  <c r="AR145" i="3" s="1"/>
  <c r="AP145" i="3"/>
  <c r="AQ144" i="3"/>
  <c r="AR144" i="3" s="1"/>
  <c r="AP144" i="3"/>
  <c r="AQ143" i="3"/>
  <c r="AR143" i="3" s="1"/>
  <c r="AP143" i="3"/>
  <c r="AQ142" i="3"/>
  <c r="AR142" i="3" s="1"/>
  <c r="AP142" i="3"/>
  <c r="AQ141" i="3"/>
  <c r="AR141" i="3" s="1"/>
  <c r="AP141" i="3"/>
  <c r="AQ140" i="3"/>
  <c r="AR140" i="3" s="1"/>
  <c r="AP140" i="3"/>
  <c r="AQ139" i="3"/>
  <c r="AR139" i="3" s="1"/>
  <c r="AP139" i="3"/>
  <c r="AQ138" i="3"/>
  <c r="AP138" i="3"/>
  <c r="BN14" i="7"/>
  <c r="AQ130" i="3"/>
  <c r="AR130" i="3" s="1"/>
  <c r="AP130" i="3"/>
  <c r="AQ129" i="3"/>
  <c r="AR129" i="3" s="1"/>
  <c r="AP129" i="3"/>
  <c r="AQ128" i="3"/>
  <c r="AR128" i="3" s="1"/>
  <c r="AP128" i="3"/>
  <c r="AQ127" i="3"/>
  <c r="AR127" i="3" s="1"/>
  <c r="AP127" i="3"/>
  <c r="AQ126" i="3"/>
  <c r="AR126" i="3" s="1"/>
  <c r="AP126" i="3"/>
  <c r="AQ125" i="3"/>
  <c r="AR125" i="3" s="1"/>
  <c r="AP125" i="3"/>
  <c r="AQ124" i="3"/>
  <c r="AR124" i="3" s="1"/>
  <c r="AP124" i="3"/>
  <c r="AQ123" i="3"/>
  <c r="AR123" i="3" s="1"/>
  <c r="AP123" i="3"/>
  <c r="AQ122" i="3"/>
  <c r="AR122" i="3" s="1"/>
  <c r="AP122" i="3"/>
  <c r="AQ121" i="3"/>
  <c r="AR121" i="3" s="1"/>
  <c r="AP121" i="3"/>
  <c r="AQ120" i="3"/>
  <c r="AR120" i="3" s="1"/>
  <c r="AP120" i="3"/>
  <c r="AQ119" i="3"/>
  <c r="AR119" i="3" s="1"/>
  <c r="AP119" i="3"/>
  <c r="AQ118" i="3"/>
  <c r="AR118" i="3" s="1"/>
  <c r="AP118" i="3"/>
  <c r="AQ117" i="3"/>
  <c r="AR117" i="3" s="1"/>
  <c r="AP117" i="3"/>
  <c r="AQ116" i="3"/>
  <c r="AR116" i="3" s="1"/>
  <c r="AP116" i="3"/>
  <c r="AQ115" i="3"/>
  <c r="AR115" i="3" s="1"/>
  <c r="AP115" i="3"/>
  <c r="AQ114" i="3"/>
  <c r="AR114" i="3" s="1"/>
  <c r="AP114" i="3"/>
  <c r="AQ113" i="3"/>
  <c r="AR113" i="3" s="1"/>
  <c r="AP113" i="3"/>
  <c r="AR112" i="3"/>
  <c r="AQ111" i="3"/>
  <c r="AR111" i="3" s="1"/>
  <c r="AP111" i="3"/>
  <c r="AQ110" i="3"/>
  <c r="AR110" i="3" s="1"/>
  <c r="AP110" i="3"/>
  <c r="AQ109" i="3"/>
  <c r="AP109" i="3"/>
  <c r="BN13" i="7"/>
  <c r="AQ101" i="3"/>
  <c r="AR101" i="3" s="1"/>
  <c r="AP101" i="3"/>
  <c r="AQ100" i="3"/>
  <c r="AR100" i="3" s="1"/>
  <c r="AP100" i="3"/>
  <c r="AQ99" i="3"/>
  <c r="AR99" i="3" s="1"/>
  <c r="AP99" i="3"/>
  <c r="AQ98" i="3"/>
  <c r="AR98" i="3" s="1"/>
  <c r="AP98" i="3"/>
  <c r="AQ97" i="3"/>
  <c r="AR97" i="3" s="1"/>
  <c r="AP97" i="3"/>
  <c r="AQ96" i="3"/>
  <c r="AR96" i="3" s="1"/>
  <c r="AP96" i="3"/>
  <c r="AQ95" i="3"/>
  <c r="AR95" i="3" s="1"/>
  <c r="AP95" i="3"/>
  <c r="AQ94" i="3"/>
  <c r="AR94" i="3" s="1"/>
  <c r="AP94" i="3"/>
  <c r="AQ93" i="3"/>
  <c r="AR93" i="3" s="1"/>
  <c r="AP93" i="3"/>
  <c r="AQ92" i="3"/>
  <c r="AR92" i="3" s="1"/>
  <c r="AP92" i="3"/>
  <c r="AQ91" i="3"/>
  <c r="AR91" i="3" s="1"/>
  <c r="AP91" i="3"/>
  <c r="AQ90" i="3"/>
  <c r="AR90" i="3" s="1"/>
  <c r="AP90" i="3"/>
  <c r="AQ89" i="3"/>
  <c r="AR89" i="3" s="1"/>
  <c r="AP89" i="3"/>
  <c r="AQ88" i="3"/>
  <c r="AP88" i="3"/>
  <c r="BN12" i="7"/>
  <c r="AQ80" i="3"/>
  <c r="AR80" i="3" s="1"/>
  <c r="AP80" i="3"/>
  <c r="AQ79" i="3"/>
  <c r="AR79" i="3" s="1"/>
  <c r="AP79" i="3"/>
  <c r="AQ78" i="3"/>
  <c r="AR78" i="3" s="1"/>
  <c r="AP78" i="3"/>
  <c r="AR77" i="3"/>
  <c r="AQ76" i="3"/>
  <c r="AR76" i="3" s="1"/>
  <c r="AP76" i="3"/>
  <c r="AQ75" i="3"/>
  <c r="AR75" i="3" s="1"/>
  <c r="AP75" i="3"/>
  <c r="AQ74" i="3"/>
  <c r="AR74" i="3" s="1"/>
  <c r="AP74" i="3"/>
  <c r="AQ73" i="3"/>
  <c r="AR73" i="3" s="1"/>
  <c r="AP73" i="3"/>
  <c r="AQ72" i="3"/>
  <c r="AR72" i="3" s="1"/>
  <c r="AP72" i="3"/>
  <c r="AQ71" i="3"/>
  <c r="AR71" i="3" s="1"/>
  <c r="AP71" i="3"/>
  <c r="AQ70" i="3"/>
  <c r="AR70" i="3" s="1"/>
  <c r="AP70" i="3"/>
  <c r="AQ69" i="3"/>
  <c r="AR69" i="3" s="1"/>
  <c r="AP69" i="3"/>
  <c r="AQ68" i="3"/>
  <c r="AR68" i="3" s="1"/>
  <c r="AP68" i="3"/>
  <c r="AQ67" i="3"/>
  <c r="AR67" i="3" s="1"/>
  <c r="AP67" i="3"/>
  <c r="AQ66" i="3"/>
  <c r="AR66" i="3" s="1"/>
  <c r="AP66" i="3"/>
  <c r="AQ65" i="3"/>
  <c r="AR65" i="3" s="1"/>
  <c r="AP65" i="3"/>
  <c r="AQ64" i="3"/>
  <c r="AR64" i="3" s="1"/>
  <c r="AP64" i="3"/>
  <c r="AQ63" i="3"/>
  <c r="AR63" i="3" s="1"/>
  <c r="AP63" i="3"/>
  <c r="AQ62" i="3"/>
  <c r="AR62" i="3" s="1"/>
  <c r="AP62" i="3"/>
  <c r="AQ61" i="3"/>
  <c r="AR61" i="3" s="1"/>
  <c r="AP61" i="3"/>
  <c r="AQ60" i="3"/>
  <c r="AR60" i="3" s="1"/>
  <c r="AP60" i="3"/>
  <c r="AQ59" i="3"/>
  <c r="AR59" i="3" s="1"/>
  <c r="AP59" i="3"/>
  <c r="AQ58" i="3"/>
  <c r="AR58" i="3" s="1"/>
  <c r="AP58" i="3"/>
  <c r="AQ57" i="3"/>
  <c r="AR57" i="3" s="1"/>
  <c r="AP57" i="3"/>
  <c r="AQ56" i="3"/>
  <c r="AR56" i="3" s="1"/>
  <c r="AP56" i="3"/>
  <c r="AQ55" i="3"/>
  <c r="AR55" i="3" s="1"/>
  <c r="AP55" i="3"/>
  <c r="AQ54" i="3"/>
  <c r="AR54" i="3" s="1"/>
  <c r="AP54" i="3"/>
  <c r="AQ53" i="3"/>
  <c r="AR53" i="3" s="1"/>
  <c r="AP53" i="3"/>
  <c r="AQ52" i="3"/>
  <c r="AR52" i="3" s="1"/>
  <c r="AP52" i="3"/>
  <c r="AQ51" i="3"/>
  <c r="AR51" i="3" s="1"/>
  <c r="AP51" i="3"/>
  <c r="AQ50" i="3"/>
  <c r="AP50" i="3"/>
  <c r="AQ42" i="3"/>
  <c r="AR42" i="3" s="1"/>
  <c r="AP42" i="3"/>
  <c r="AQ41" i="3"/>
  <c r="AR41" i="3" s="1"/>
  <c r="AP41" i="3"/>
  <c r="AQ40" i="3"/>
  <c r="AR40" i="3" s="1"/>
  <c r="AP40" i="3"/>
  <c r="AQ39" i="3"/>
  <c r="AR39" i="3" s="1"/>
  <c r="AP39" i="3"/>
  <c r="AQ38" i="3"/>
  <c r="AR38" i="3" s="1"/>
  <c r="AP38" i="3"/>
  <c r="AQ37" i="3"/>
  <c r="AR37" i="3" s="1"/>
  <c r="AP37" i="3"/>
  <c r="AQ36" i="3"/>
  <c r="AR36" i="3" s="1"/>
  <c r="AP36" i="3"/>
  <c r="AQ35" i="3"/>
  <c r="AR35" i="3" s="1"/>
  <c r="AP35" i="3"/>
  <c r="AQ34" i="3"/>
  <c r="AR34" i="3" s="1"/>
  <c r="AP34" i="3"/>
  <c r="AQ33" i="3"/>
  <c r="AR33" i="3" s="1"/>
  <c r="AP33" i="3"/>
  <c r="AQ32" i="3"/>
  <c r="AR32" i="3" s="1"/>
  <c r="AP32" i="3"/>
  <c r="AQ31" i="3"/>
  <c r="AR31" i="3" s="1"/>
  <c r="AP31" i="3"/>
  <c r="AQ30" i="3"/>
  <c r="AR30" i="3" s="1"/>
  <c r="AP30" i="3"/>
  <c r="AQ29" i="3"/>
  <c r="AR29" i="3" s="1"/>
  <c r="AP29" i="3"/>
  <c r="AQ28" i="3"/>
  <c r="AR28" i="3" s="1"/>
  <c r="AP28" i="3"/>
  <c r="AQ22" i="3"/>
  <c r="AR22" i="3" s="1"/>
  <c r="AP22" i="3"/>
  <c r="AQ21" i="3"/>
  <c r="AR21" i="3" s="1"/>
  <c r="AP21" i="3"/>
  <c r="AQ20" i="3"/>
  <c r="AR20" i="3" s="1"/>
  <c r="AP20" i="3"/>
  <c r="AQ19" i="3"/>
  <c r="AR19" i="3" s="1"/>
  <c r="AP19" i="3"/>
  <c r="AQ18" i="3"/>
  <c r="AR18" i="3" s="1"/>
  <c r="AP18" i="3"/>
  <c r="AQ17" i="3"/>
  <c r="AR17" i="3" s="1"/>
  <c r="AP17" i="3"/>
  <c r="AR16" i="3"/>
  <c r="AR15" i="3"/>
  <c r="AQ14" i="3"/>
  <c r="AR14" i="3" s="1"/>
  <c r="AP14" i="3"/>
  <c r="AQ13" i="3"/>
  <c r="AR13" i="3" s="1"/>
  <c r="AP13" i="3"/>
  <c r="AQ12" i="3"/>
  <c r="AP12" i="3"/>
  <c r="AR1" i="3"/>
  <c r="AQ1" i="3"/>
  <c r="AO1" i="3"/>
  <c r="AN1" i="3"/>
  <c r="AM1" i="3"/>
  <c r="AL1" i="3"/>
  <c r="AK1" i="3"/>
  <c r="AY28" i="7"/>
  <c r="AU28" i="7" s="1"/>
  <c r="AI592" i="3"/>
  <c r="AJ592" i="3" s="1"/>
  <c r="AH592" i="3"/>
  <c r="AI591" i="3"/>
  <c r="AJ591" i="3" s="1"/>
  <c r="AH591" i="3"/>
  <c r="AI590" i="3"/>
  <c r="AH590" i="3"/>
  <c r="AY27" i="7"/>
  <c r="AI583" i="3"/>
  <c r="AJ583" i="3" s="1"/>
  <c r="AH583" i="3"/>
  <c r="AI582" i="3"/>
  <c r="AJ582" i="3" s="1"/>
  <c r="AH582" i="3"/>
  <c r="AI581" i="3"/>
  <c r="AJ581" i="3" s="1"/>
  <c r="AH581" i="3"/>
  <c r="AI580" i="3"/>
  <c r="AJ580" i="3" s="1"/>
  <c r="AH580" i="3"/>
  <c r="AI579" i="3"/>
  <c r="AJ579" i="3" s="1"/>
  <c r="AH579" i="3"/>
  <c r="AI578" i="3"/>
  <c r="AJ578" i="3" s="1"/>
  <c r="AH578" i="3"/>
  <c r="AI577" i="3"/>
  <c r="AJ577" i="3" s="1"/>
  <c r="AH577" i="3"/>
  <c r="AI576" i="3"/>
  <c r="AJ576" i="3" s="1"/>
  <c r="AH576" i="3"/>
  <c r="AI575" i="3"/>
  <c r="AJ575" i="3" s="1"/>
  <c r="AH575" i="3"/>
  <c r="AI574" i="3"/>
  <c r="AJ574" i="3" s="1"/>
  <c r="AH574" i="3"/>
  <c r="AI573" i="3"/>
  <c r="AJ573" i="3" s="1"/>
  <c r="AH573" i="3"/>
  <c r="AI572" i="3"/>
  <c r="AJ572" i="3" s="1"/>
  <c r="AH572" i="3"/>
  <c r="AI571" i="3"/>
  <c r="AJ571" i="3" s="1"/>
  <c r="AH571" i="3"/>
  <c r="AI570" i="3"/>
  <c r="AJ570" i="3" s="1"/>
  <c r="AH570" i="3"/>
  <c r="AI569" i="3"/>
  <c r="AJ569" i="3" s="1"/>
  <c r="AH569" i="3"/>
  <c r="AI568" i="3"/>
  <c r="AJ568" i="3" s="1"/>
  <c r="AH568" i="3"/>
  <c r="AI567" i="3"/>
  <c r="AJ567" i="3" s="1"/>
  <c r="AH567" i="3"/>
  <c r="AI566" i="3"/>
  <c r="AJ566" i="3" s="1"/>
  <c r="AH566" i="3"/>
  <c r="AI565" i="3"/>
  <c r="AJ565" i="3" s="1"/>
  <c r="AH565" i="3"/>
  <c r="AI564" i="3"/>
  <c r="AJ564" i="3" s="1"/>
  <c r="AH564" i="3"/>
  <c r="AI563" i="3"/>
  <c r="AJ563" i="3" s="1"/>
  <c r="AH563" i="3"/>
  <c r="AI562" i="3"/>
  <c r="AJ562" i="3" s="1"/>
  <c r="AH562" i="3"/>
  <c r="AI561" i="3"/>
  <c r="AJ561" i="3" s="1"/>
  <c r="AH561" i="3"/>
  <c r="AI560" i="3"/>
  <c r="AJ560" i="3" s="1"/>
  <c r="AH560" i="3"/>
  <c r="AI559" i="3"/>
  <c r="AJ559" i="3" s="1"/>
  <c r="AH559" i="3"/>
  <c r="AI558" i="3"/>
  <c r="AH558" i="3"/>
  <c r="AY25" i="7"/>
  <c r="AI550" i="3"/>
  <c r="AJ550" i="3" s="1"/>
  <c r="AH550" i="3"/>
  <c r="AI549" i="3"/>
  <c r="AJ549" i="3" s="1"/>
  <c r="AH549" i="3"/>
  <c r="AI548" i="3"/>
  <c r="AJ548" i="3" s="1"/>
  <c r="AH548" i="3"/>
  <c r="AI547" i="3"/>
  <c r="AJ547" i="3" s="1"/>
  <c r="AH547" i="3"/>
  <c r="AI546" i="3"/>
  <c r="AJ546" i="3" s="1"/>
  <c r="AH546" i="3"/>
  <c r="AI545" i="3"/>
  <c r="AJ545" i="3" s="1"/>
  <c r="AH545" i="3"/>
  <c r="AI544" i="3"/>
  <c r="AJ544" i="3" s="1"/>
  <c r="AH544" i="3"/>
  <c r="AI543" i="3"/>
  <c r="AJ543" i="3" s="1"/>
  <c r="AH543" i="3"/>
  <c r="AI542" i="3"/>
  <c r="AJ542" i="3" s="1"/>
  <c r="AH542" i="3"/>
  <c r="AI541" i="3"/>
  <c r="AJ541" i="3" s="1"/>
  <c r="AH541" i="3"/>
  <c r="AI540" i="3"/>
  <c r="AJ540" i="3" s="1"/>
  <c r="AH540" i="3"/>
  <c r="AI539" i="3"/>
  <c r="AJ539" i="3" s="1"/>
  <c r="AH539" i="3"/>
  <c r="AI538" i="3"/>
  <c r="AJ538" i="3" s="1"/>
  <c r="AH538" i="3"/>
  <c r="AI537" i="3"/>
  <c r="AJ537" i="3" s="1"/>
  <c r="AH537" i="3"/>
  <c r="AI536" i="3"/>
  <c r="AJ536" i="3" s="1"/>
  <c r="AH536" i="3"/>
  <c r="AI535" i="3"/>
  <c r="AJ535" i="3" s="1"/>
  <c r="AH535" i="3"/>
  <c r="AI534" i="3"/>
  <c r="AJ534" i="3" s="1"/>
  <c r="AH534" i="3"/>
  <c r="AI533" i="3"/>
  <c r="AJ533" i="3" s="1"/>
  <c r="AH533" i="3"/>
  <c r="AI532" i="3"/>
  <c r="AJ532" i="3" s="1"/>
  <c r="AH532" i="3"/>
  <c r="AI531" i="3"/>
  <c r="AJ531" i="3" s="1"/>
  <c r="AH531" i="3"/>
  <c r="AI530" i="3"/>
  <c r="AJ530" i="3" s="1"/>
  <c r="AH530" i="3"/>
  <c r="AI529" i="3"/>
  <c r="AJ529" i="3" s="1"/>
  <c r="AH529" i="3"/>
  <c r="AI528" i="3"/>
  <c r="AJ528" i="3" s="1"/>
  <c r="AH528" i="3"/>
  <c r="AI527" i="3"/>
  <c r="AJ527" i="3" s="1"/>
  <c r="AH527" i="3"/>
  <c r="AI526" i="3"/>
  <c r="AH526" i="3"/>
  <c r="AY24" i="7"/>
  <c r="AI518" i="3"/>
  <c r="AJ518" i="3" s="1"/>
  <c r="AH518" i="3"/>
  <c r="AI517" i="3"/>
  <c r="AJ517" i="3" s="1"/>
  <c r="AH517" i="3"/>
  <c r="AJ516" i="3"/>
  <c r="AI515" i="3"/>
  <c r="AJ515" i="3" s="1"/>
  <c r="AH515" i="3"/>
  <c r="AI514" i="3"/>
  <c r="AJ514" i="3" s="1"/>
  <c r="AH514" i="3"/>
  <c r="AI513" i="3"/>
  <c r="AJ513" i="3" s="1"/>
  <c r="AH513" i="3"/>
  <c r="AI512" i="3"/>
  <c r="AJ512" i="3" s="1"/>
  <c r="AH512" i="3"/>
  <c r="AI511" i="3"/>
  <c r="AJ511" i="3" s="1"/>
  <c r="AH511" i="3"/>
  <c r="AI510" i="3"/>
  <c r="AJ510" i="3" s="1"/>
  <c r="AH510" i="3"/>
  <c r="AI509" i="3"/>
  <c r="AJ509" i="3" s="1"/>
  <c r="AH509" i="3"/>
  <c r="AI508" i="3"/>
  <c r="AJ508" i="3" s="1"/>
  <c r="AH508" i="3"/>
  <c r="AI507" i="3"/>
  <c r="AJ507" i="3" s="1"/>
  <c r="AH507" i="3"/>
  <c r="AI506" i="3"/>
  <c r="AJ506" i="3" s="1"/>
  <c r="AH506" i="3"/>
  <c r="AI505" i="3"/>
  <c r="AJ505" i="3" s="1"/>
  <c r="AH505" i="3"/>
  <c r="AI504" i="3"/>
  <c r="AJ504" i="3" s="1"/>
  <c r="AH504" i="3"/>
  <c r="AI503" i="3"/>
  <c r="AJ503" i="3" s="1"/>
  <c r="AH503" i="3"/>
  <c r="AI502" i="3"/>
  <c r="AJ502" i="3" s="1"/>
  <c r="AH502" i="3"/>
  <c r="AI501" i="3"/>
  <c r="AJ501" i="3" s="1"/>
  <c r="AH501" i="3"/>
  <c r="AI500" i="3"/>
  <c r="AJ500" i="3" s="1"/>
  <c r="AH500" i="3"/>
  <c r="AI499" i="3"/>
  <c r="AJ499" i="3" s="1"/>
  <c r="AH499" i="3"/>
  <c r="AI498" i="3"/>
  <c r="AJ498" i="3" s="1"/>
  <c r="AH498" i="3"/>
  <c r="AI497" i="3"/>
  <c r="AJ497" i="3" s="1"/>
  <c r="AH497" i="3"/>
  <c r="AI496" i="3"/>
  <c r="AJ496" i="3" s="1"/>
  <c r="AH496" i="3"/>
  <c r="AI495" i="3"/>
  <c r="AJ495" i="3" s="1"/>
  <c r="AH495" i="3"/>
  <c r="AI494" i="3"/>
  <c r="AJ494" i="3" s="1"/>
  <c r="AH494" i="3"/>
  <c r="AI493" i="3"/>
  <c r="AH493" i="3"/>
  <c r="AY23" i="7"/>
  <c r="AI478" i="3"/>
  <c r="AJ478" i="3" s="1"/>
  <c r="AH478" i="3"/>
  <c r="AI477" i="3"/>
  <c r="AJ477" i="3" s="1"/>
  <c r="AH477" i="3"/>
  <c r="AI476" i="3"/>
  <c r="AJ476" i="3" s="1"/>
  <c r="AH476" i="3"/>
  <c r="AI475" i="3"/>
  <c r="AJ475" i="3" s="1"/>
  <c r="AH475" i="3"/>
  <c r="AI474" i="3"/>
  <c r="AJ474" i="3" s="1"/>
  <c r="AH474" i="3"/>
  <c r="AI473" i="3"/>
  <c r="AJ473" i="3" s="1"/>
  <c r="AH473" i="3"/>
  <c r="AI472" i="3"/>
  <c r="AJ472" i="3" s="1"/>
  <c r="AH472" i="3"/>
  <c r="AI471" i="3"/>
  <c r="AJ471" i="3" s="1"/>
  <c r="AH471" i="3"/>
  <c r="AI470" i="3"/>
  <c r="AJ470" i="3" s="1"/>
  <c r="AH470" i="3"/>
  <c r="AI469" i="3"/>
  <c r="AJ469" i="3" s="1"/>
  <c r="AH469" i="3"/>
  <c r="AI468" i="3"/>
  <c r="AJ468" i="3" s="1"/>
  <c r="AH468" i="3"/>
  <c r="AI467" i="3"/>
  <c r="AJ467" i="3" s="1"/>
  <c r="AH467" i="3"/>
  <c r="AI466" i="3"/>
  <c r="AJ466" i="3" s="1"/>
  <c r="AH466" i="3"/>
  <c r="AI465" i="3"/>
  <c r="AJ465" i="3" s="1"/>
  <c r="AH465" i="3"/>
  <c r="AI464" i="3"/>
  <c r="AJ464" i="3" s="1"/>
  <c r="AI463" i="3"/>
  <c r="AJ463" i="3" s="1"/>
  <c r="AH463" i="3"/>
  <c r="AI462" i="3"/>
  <c r="AJ462" i="3" s="1"/>
  <c r="AH462" i="3"/>
  <c r="AI461" i="3"/>
  <c r="AJ461" i="3" s="1"/>
  <c r="AH461" i="3"/>
  <c r="AI460" i="3"/>
  <c r="AJ460" i="3" s="1"/>
  <c r="AH460" i="3"/>
  <c r="AI459" i="3"/>
  <c r="AJ459" i="3" s="1"/>
  <c r="AH459" i="3"/>
  <c r="AI458" i="3"/>
  <c r="AJ458" i="3" s="1"/>
  <c r="AH458" i="3"/>
  <c r="AI457" i="3"/>
  <c r="AJ457" i="3" s="1"/>
  <c r="AH457" i="3"/>
  <c r="AI456" i="3"/>
  <c r="AH456" i="3"/>
  <c r="AY22" i="7"/>
  <c r="AI448" i="3"/>
  <c r="AJ448" i="3" s="1"/>
  <c r="AH448" i="3"/>
  <c r="AI447" i="3"/>
  <c r="AJ447" i="3" s="1"/>
  <c r="AH447" i="3"/>
  <c r="AI446" i="3"/>
  <c r="AJ446" i="3" s="1"/>
  <c r="AH446" i="3"/>
  <c r="AI445" i="3"/>
  <c r="AJ445" i="3" s="1"/>
  <c r="AH445" i="3"/>
  <c r="AI444" i="3"/>
  <c r="AJ444" i="3" s="1"/>
  <c r="AH444" i="3"/>
  <c r="AI443" i="3"/>
  <c r="AJ443" i="3" s="1"/>
  <c r="AH443" i="3"/>
  <c r="AI442" i="3"/>
  <c r="AJ442" i="3" s="1"/>
  <c r="AH442" i="3"/>
  <c r="AI441" i="3"/>
  <c r="AJ441" i="3" s="1"/>
  <c r="AH441" i="3"/>
  <c r="AI440" i="3"/>
  <c r="AJ440" i="3" s="1"/>
  <c r="AH440" i="3"/>
  <c r="AI439" i="3"/>
  <c r="AJ439" i="3" s="1"/>
  <c r="AH439" i="3"/>
  <c r="AI438" i="3"/>
  <c r="AJ438" i="3" s="1"/>
  <c r="AH438" i="3"/>
  <c r="AI437" i="3"/>
  <c r="AJ437" i="3" s="1"/>
  <c r="AH437" i="3"/>
  <c r="AI436" i="3"/>
  <c r="AJ436" i="3" s="1"/>
  <c r="AH436" i="3"/>
  <c r="AI435" i="3"/>
  <c r="AJ435" i="3" s="1"/>
  <c r="AH435" i="3"/>
  <c r="AI434" i="3"/>
  <c r="AJ434" i="3" s="1"/>
  <c r="AH434" i="3"/>
  <c r="AI433" i="3"/>
  <c r="AJ433" i="3" s="1"/>
  <c r="AH433" i="3"/>
  <c r="AI432" i="3"/>
  <c r="AJ432" i="3" s="1"/>
  <c r="AH432" i="3"/>
  <c r="AJ431" i="3"/>
  <c r="AI430" i="3"/>
  <c r="AJ430" i="3" s="1"/>
  <c r="AH430" i="3"/>
  <c r="AI429" i="3"/>
  <c r="AJ429" i="3" s="1"/>
  <c r="AH429" i="3"/>
  <c r="AI428" i="3"/>
  <c r="AJ428" i="3" s="1"/>
  <c r="AH428" i="3"/>
  <c r="AI427" i="3"/>
  <c r="AJ427" i="3" s="1"/>
  <c r="AH427" i="3"/>
  <c r="AI426" i="3"/>
  <c r="AH426" i="3"/>
  <c r="AY21" i="7"/>
  <c r="AI418" i="3"/>
  <c r="AJ418" i="3" s="1"/>
  <c r="AH418" i="3"/>
  <c r="AI417" i="3"/>
  <c r="AJ417" i="3" s="1"/>
  <c r="AH417" i="3"/>
  <c r="AI416" i="3"/>
  <c r="AJ416" i="3" s="1"/>
  <c r="AH416" i="3"/>
  <c r="AI415" i="3"/>
  <c r="AJ415" i="3" s="1"/>
  <c r="AH415" i="3"/>
  <c r="AI414" i="3"/>
  <c r="AJ414" i="3" s="1"/>
  <c r="AH414" i="3"/>
  <c r="AI413" i="3"/>
  <c r="AJ413" i="3" s="1"/>
  <c r="AH413" i="3"/>
  <c r="AI412" i="3"/>
  <c r="AJ412" i="3" s="1"/>
  <c r="AH412" i="3"/>
  <c r="AI411" i="3"/>
  <c r="AJ411" i="3" s="1"/>
  <c r="AH411" i="3"/>
  <c r="AI410" i="3"/>
  <c r="AJ410" i="3" s="1"/>
  <c r="AH410" i="3"/>
  <c r="AI409" i="3"/>
  <c r="AJ409" i="3" s="1"/>
  <c r="AH409" i="3"/>
  <c r="AI408" i="3"/>
  <c r="AJ408" i="3" s="1"/>
  <c r="AH408" i="3"/>
  <c r="AI407" i="3"/>
  <c r="AJ407" i="3" s="1"/>
  <c r="AH407" i="3"/>
  <c r="AI406" i="3"/>
  <c r="AJ406" i="3" s="1"/>
  <c r="AH406" i="3"/>
  <c r="AI405" i="3"/>
  <c r="AJ405" i="3" s="1"/>
  <c r="AH405" i="3"/>
  <c r="AI404" i="3"/>
  <c r="AJ404" i="3" s="1"/>
  <c r="AH404" i="3"/>
  <c r="AI403" i="3"/>
  <c r="AJ403" i="3" s="1"/>
  <c r="AH403" i="3"/>
  <c r="AI402" i="3"/>
  <c r="AJ402" i="3" s="1"/>
  <c r="AH402" i="3"/>
  <c r="AI401" i="3"/>
  <c r="AJ401" i="3" s="1"/>
  <c r="AH401" i="3"/>
  <c r="AI400" i="3"/>
  <c r="AJ400" i="3" s="1"/>
  <c r="AH400" i="3"/>
  <c r="AI399" i="3"/>
  <c r="AJ399" i="3" s="1"/>
  <c r="AH399" i="3"/>
  <c r="AI398" i="3"/>
  <c r="AJ398" i="3" s="1"/>
  <c r="AH398" i="3"/>
  <c r="AI397" i="3"/>
  <c r="AJ397" i="3" s="1"/>
  <c r="AH397" i="3"/>
  <c r="AI396" i="3"/>
  <c r="AJ396" i="3" s="1"/>
  <c r="AH396" i="3"/>
  <c r="AI395" i="3"/>
  <c r="AJ395" i="3" s="1"/>
  <c r="AH395" i="3"/>
  <c r="AI394" i="3"/>
  <c r="AJ394" i="3" s="1"/>
  <c r="AH394" i="3"/>
  <c r="AI393" i="3"/>
  <c r="AJ393" i="3" s="1"/>
  <c r="AH393" i="3"/>
  <c r="AI392" i="3"/>
  <c r="AJ392" i="3" s="1"/>
  <c r="AH392" i="3"/>
  <c r="AI391" i="3"/>
  <c r="AJ391" i="3" s="1"/>
  <c r="AH391" i="3"/>
  <c r="AI390" i="3"/>
  <c r="AJ390" i="3" s="1"/>
  <c r="AH390" i="3"/>
  <c r="AI389" i="3"/>
  <c r="AJ389" i="3" s="1"/>
  <c r="AH389" i="3"/>
  <c r="AI388" i="3"/>
  <c r="AJ388" i="3" s="1"/>
  <c r="AH388" i="3"/>
  <c r="AI387" i="3"/>
  <c r="AH387" i="3"/>
  <c r="AJ386" i="3"/>
  <c r="AY20" i="7"/>
  <c r="AI378" i="3"/>
  <c r="AJ378" i="3" s="1"/>
  <c r="AH378" i="3"/>
  <c r="AI377" i="3"/>
  <c r="AJ377" i="3" s="1"/>
  <c r="AH377" i="3"/>
  <c r="AI376" i="3"/>
  <c r="AJ376" i="3" s="1"/>
  <c r="AH376" i="3"/>
  <c r="AI375" i="3"/>
  <c r="AJ375" i="3" s="1"/>
  <c r="AH375" i="3"/>
  <c r="AI374" i="3"/>
  <c r="AJ374" i="3" s="1"/>
  <c r="AH374" i="3"/>
  <c r="AI373" i="3"/>
  <c r="AJ373" i="3" s="1"/>
  <c r="AH373" i="3"/>
  <c r="AI372" i="3"/>
  <c r="AJ372" i="3" s="1"/>
  <c r="AH372" i="3"/>
  <c r="AI371" i="3"/>
  <c r="AJ371" i="3" s="1"/>
  <c r="AH371" i="3"/>
  <c r="AI370" i="3"/>
  <c r="AJ370" i="3" s="1"/>
  <c r="AH370" i="3"/>
  <c r="AI369" i="3"/>
  <c r="AJ369" i="3" s="1"/>
  <c r="AH369" i="3"/>
  <c r="AI368" i="3"/>
  <c r="AJ368" i="3" s="1"/>
  <c r="AH368" i="3"/>
  <c r="AI367" i="3"/>
  <c r="AJ367" i="3" s="1"/>
  <c r="AH367" i="3"/>
  <c r="AI366" i="3"/>
  <c r="AJ366" i="3" s="1"/>
  <c r="AH366" i="3"/>
  <c r="AI365" i="3"/>
  <c r="AJ365" i="3" s="1"/>
  <c r="AH365" i="3"/>
  <c r="AI364" i="3"/>
  <c r="AJ364" i="3" s="1"/>
  <c r="AH364" i="3"/>
  <c r="AI363" i="3"/>
  <c r="AJ363" i="3" s="1"/>
  <c r="AH363" i="3"/>
  <c r="AI362" i="3"/>
  <c r="AJ362" i="3" s="1"/>
  <c r="AH362" i="3"/>
  <c r="AI361" i="3"/>
  <c r="AJ361" i="3" s="1"/>
  <c r="AH361" i="3"/>
  <c r="AI360" i="3"/>
  <c r="AJ360" i="3" s="1"/>
  <c r="AH360" i="3"/>
  <c r="AI359" i="3"/>
  <c r="AJ359" i="3" s="1"/>
  <c r="AH359" i="3"/>
  <c r="AI358" i="3"/>
  <c r="AJ358" i="3" s="1"/>
  <c r="AH358" i="3"/>
  <c r="AI357" i="3"/>
  <c r="AJ357" i="3" s="1"/>
  <c r="AH357" i="3"/>
  <c r="AI356" i="3"/>
  <c r="AJ356" i="3" s="1"/>
  <c r="AH356" i="3"/>
  <c r="AI355" i="3"/>
  <c r="AJ355" i="3" s="1"/>
  <c r="AH355" i="3"/>
  <c r="AI354" i="3"/>
  <c r="AJ354" i="3" s="1"/>
  <c r="AH354" i="3"/>
  <c r="AI353" i="3"/>
  <c r="AJ353" i="3" s="1"/>
  <c r="AH353" i="3"/>
  <c r="AI352" i="3"/>
  <c r="AJ352" i="3" s="1"/>
  <c r="AH352" i="3"/>
  <c r="AI351" i="3"/>
  <c r="AJ351" i="3" s="1"/>
  <c r="AH351" i="3"/>
  <c r="AI350" i="3"/>
  <c r="AH350" i="3"/>
  <c r="AY19" i="7"/>
  <c r="AI342" i="3"/>
  <c r="AJ342" i="3" s="1"/>
  <c r="AH342" i="3"/>
  <c r="AI341" i="3"/>
  <c r="AJ341" i="3" s="1"/>
  <c r="AH341" i="3"/>
  <c r="AI340" i="3"/>
  <c r="AJ340" i="3" s="1"/>
  <c r="AH340" i="3"/>
  <c r="AI339" i="3"/>
  <c r="AJ339" i="3" s="1"/>
  <c r="AH339" i="3"/>
  <c r="AI338" i="3"/>
  <c r="AJ338" i="3" s="1"/>
  <c r="AH338" i="3"/>
  <c r="AI337" i="3"/>
  <c r="AJ337" i="3" s="1"/>
  <c r="AH337" i="3"/>
  <c r="AI336" i="3"/>
  <c r="AJ336" i="3" s="1"/>
  <c r="AH336" i="3"/>
  <c r="AI335" i="3"/>
  <c r="AJ335" i="3" s="1"/>
  <c r="AH335" i="3"/>
  <c r="AI334" i="3"/>
  <c r="AJ334" i="3" s="1"/>
  <c r="AH334" i="3"/>
  <c r="AI333" i="3"/>
  <c r="AJ333" i="3" s="1"/>
  <c r="AH333" i="3"/>
  <c r="AI332" i="3"/>
  <c r="AJ332" i="3" s="1"/>
  <c r="AH332" i="3"/>
  <c r="AI331" i="3"/>
  <c r="AJ331" i="3" s="1"/>
  <c r="AH331" i="3"/>
  <c r="AI330" i="3"/>
  <c r="AJ330" i="3" s="1"/>
  <c r="AH330" i="3"/>
  <c r="AI329" i="3"/>
  <c r="AJ329" i="3" s="1"/>
  <c r="AH329" i="3"/>
  <c r="AI328" i="3"/>
  <c r="AJ328" i="3" s="1"/>
  <c r="AH328" i="3"/>
  <c r="AI327" i="3"/>
  <c r="AJ327" i="3" s="1"/>
  <c r="AH327" i="3"/>
  <c r="AI326" i="3"/>
  <c r="AJ326" i="3" s="1"/>
  <c r="AH326" i="3"/>
  <c r="AI325" i="3"/>
  <c r="AJ325" i="3" s="1"/>
  <c r="AH325" i="3"/>
  <c r="AI324" i="3"/>
  <c r="AJ324" i="3" s="1"/>
  <c r="AH324" i="3"/>
  <c r="AI323" i="3"/>
  <c r="AH323" i="3"/>
  <c r="AY18" i="7"/>
  <c r="AI315" i="3"/>
  <c r="AJ315" i="3" s="1"/>
  <c r="AH315" i="3"/>
  <c r="AI314" i="3"/>
  <c r="AJ314" i="3" s="1"/>
  <c r="AH314" i="3"/>
  <c r="AI313" i="3"/>
  <c r="AJ313" i="3" s="1"/>
  <c r="AH313" i="3"/>
  <c r="AI312" i="3"/>
  <c r="AJ312" i="3" s="1"/>
  <c r="AH312" i="3"/>
  <c r="AI311" i="3"/>
  <c r="AJ311" i="3" s="1"/>
  <c r="AH311" i="3"/>
  <c r="AI310" i="3"/>
  <c r="AJ310" i="3" s="1"/>
  <c r="AH310" i="3"/>
  <c r="AI309" i="3"/>
  <c r="AJ309" i="3" s="1"/>
  <c r="AH309" i="3"/>
  <c r="AI308" i="3"/>
  <c r="AJ308" i="3" s="1"/>
  <c r="AH308" i="3"/>
  <c r="AI307" i="3"/>
  <c r="AJ307" i="3" s="1"/>
  <c r="AH307" i="3"/>
  <c r="AI306" i="3"/>
  <c r="AJ306" i="3" s="1"/>
  <c r="AH306" i="3"/>
  <c r="AI305" i="3"/>
  <c r="AJ305" i="3" s="1"/>
  <c r="AH305" i="3"/>
  <c r="AI304" i="3"/>
  <c r="AJ304" i="3" s="1"/>
  <c r="AH304" i="3"/>
  <c r="AI303" i="3"/>
  <c r="AJ303" i="3" s="1"/>
  <c r="AH303" i="3"/>
  <c r="AI302" i="3"/>
  <c r="AJ302" i="3" s="1"/>
  <c r="AH302" i="3"/>
  <c r="AI301" i="3"/>
  <c r="AJ301" i="3" s="1"/>
  <c r="AH301" i="3"/>
  <c r="AI300" i="3"/>
  <c r="AJ300" i="3" s="1"/>
  <c r="AH300" i="3"/>
  <c r="AI299" i="3"/>
  <c r="AJ299" i="3" s="1"/>
  <c r="AH299" i="3"/>
  <c r="AI298" i="3"/>
  <c r="AJ298" i="3" s="1"/>
  <c r="AH298" i="3"/>
  <c r="AI297" i="3"/>
  <c r="AJ297" i="3" s="1"/>
  <c r="AH297" i="3"/>
  <c r="AI296" i="3"/>
  <c r="AJ296" i="3" s="1"/>
  <c r="AH296" i="3"/>
  <c r="AI295" i="3"/>
  <c r="AJ295" i="3" s="1"/>
  <c r="AH295" i="3"/>
  <c r="AI294" i="3"/>
  <c r="AJ294" i="3" s="1"/>
  <c r="AH294" i="3"/>
  <c r="AI293" i="3"/>
  <c r="AJ293" i="3" s="1"/>
  <c r="AH293" i="3"/>
  <c r="AI292" i="3"/>
  <c r="AJ292" i="3" s="1"/>
  <c r="AH292" i="3"/>
  <c r="AI291" i="3"/>
  <c r="AJ291" i="3" s="1"/>
  <c r="AH291" i="3"/>
  <c r="AI290" i="3"/>
  <c r="AJ290" i="3" s="1"/>
  <c r="AH290" i="3"/>
  <c r="AI289" i="3"/>
  <c r="AJ289" i="3" s="1"/>
  <c r="AH289" i="3"/>
  <c r="AI288" i="3"/>
  <c r="AH288" i="3"/>
  <c r="AY17" i="7"/>
  <c r="AI280" i="3"/>
  <c r="AJ280" i="3" s="1"/>
  <c r="AH280" i="3"/>
  <c r="AI279" i="3"/>
  <c r="AJ279" i="3" s="1"/>
  <c r="AH279" i="3"/>
  <c r="AI278" i="3"/>
  <c r="AJ278" i="3" s="1"/>
  <c r="AH278" i="3"/>
  <c r="AI277" i="3"/>
  <c r="AJ277" i="3" s="1"/>
  <c r="AH277" i="3"/>
  <c r="AI276" i="3"/>
  <c r="AJ276" i="3" s="1"/>
  <c r="AH276" i="3"/>
  <c r="AI275" i="3"/>
  <c r="AJ275" i="3" s="1"/>
  <c r="AH275" i="3"/>
  <c r="AI274" i="3"/>
  <c r="AJ274" i="3" s="1"/>
  <c r="AH274" i="3"/>
  <c r="AI273" i="3"/>
  <c r="AJ273" i="3" s="1"/>
  <c r="AH273" i="3"/>
  <c r="AI272" i="3"/>
  <c r="AJ272" i="3" s="1"/>
  <c r="AH272" i="3"/>
  <c r="AI271" i="3"/>
  <c r="AJ271" i="3" s="1"/>
  <c r="AH271" i="3"/>
  <c r="AI270" i="3"/>
  <c r="AJ270" i="3" s="1"/>
  <c r="AH270" i="3"/>
  <c r="AI269" i="3"/>
  <c r="AJ269" i="3" s="1"/>
  <c r="AH269" i="3"/>
  <c r="AI268" i="3"/>
  <c r="AJ268" i="3" s="1"/>
  <c r="AH268" i="3"/>
  <c r="AI267" i="3"/>
  <c r="AJ267" i="3" s="1"/>
  <c r="AH267" i="3"/>
  <c r="AI266" i="3"/>
  <c r="AJ266" i="3" s="1"/>
  <c r="AH266" i="3"/>
  <c r="AI265" i="3"/>
  <c r="AJ265" i="3" s="1"/>
  <c r="AH265" i="3"/>
  <c r="AI264" i="3"/>
  <c r="AJ264" i="3" s="1"/>
  <c r="AH264" i="3"/>
  <c r="AI263" i="3"/>
  <c r="AJ263" i="3" s="1"/>
  <c r="AH263" i="3"/>
  <c r="AI262" i="3"/>
  <c r="AJ262" i="3" s="1"/>
  <c r="AH262" i="3"/>
  <c r="AI261" i="3"/>
  <c r="AJ261" i="3" s="1"/>
  <c r="AH261" i="3"/>
  <c r="AI260" i="3"/>
  <c r="AH260" i="3"/>
  <c r="AJ259" i="3"/>
  <c r="AY16" i="7"/>
  <c r="AI251" i="3"/>
  <c r="AJ251" i="3" s="1"/>
  <c r="AH251" i="3"/>
  <c r="AI250" i="3"/>
  <c r="AJ250" i="3" s="1"/>
  <c r="AH250" i="3"/>
  <c r="AI249" i="3"/>
  <c r="AJ249" i="3" s="1"/>
  <c r="AH249" i="3"/>
  <c r="AI248" i="3"/>
  <c r="AJ248" i="3" s="1"/>
  <c r="AH248" i="3"/>
  <c r="AI247" i="3"/>
  <c r="AJ247" i="3" s="1"/>
  <c r="AH247" i="3"/>
  <c r="AI246" i="3"/>
  <c r="AJ246" i="3" s="1"/>
  <c r="AH246" i="3"/>
  <c r="AI245" i="3"/>
  <c r="AJ245" i="3" s="1"/>
  <c r="AH245" i="3"/>
  <c r="AI244" i="3"/>
  <c r="AJ244" i="3" s="1"/>
  <c r="AH244" i="3"/>
  <c r="AI243" i="3"/>
  <c r="AJ243" i="3" s="1"/>
  <c r="AH243" i="3"/>
  <c r="AI242" i="3"/>
  <c r="AJ242" i="3" s="1"/>
  <c r="AH242" i="3"/>
  <c r="AI241" i="3"/>
  <c r="AJ241" i="3" s="1"/>
  <c r="AH241" i="3"/>
  <c r="AI240" i="3"/>
  <c r="AJ240" i="3" s="1"/>
  <c r="AH240" i="3"/>
  <c r="AI239" i="3"/>
  <c r="AH239" i="3"/>
  <c r="AI238" i="3"/>
  <c r="AJ238" i="3" s="1"/>
  <c r="AH238" i="3"/>
  <c r="AI237" i="3"/>
  <c r="AJ237" i="3" s="1"/>
  <c r="AH237" i="3"/>
  <c r="AI236" i="3"/>
  <c r="AJ236" i="3" s="1"/>
  <c r="AH236" i="3"/>
  <c r="AI235" i="3"/>
  <c r="AJ235" i="3" s="1"/>
  <c r="AH235" i="3"/>
  <c r="AI234" i="3"/>
  <c r="AJ234" i="3" s="1"/>
  <c r="AH234" i="3"/>
  <c r="AI233" i="3"/>
  <c r="AJ233" i="3" s="1"/>
  <c r="AH233" i="3"/>
  <c r="AI232" i="3"/>
  <c r="AJ232" i="3" s="1"/>
  <c r="AH232" i="3"/>
  <c r="AI231" i="3"/>
  <c r="AJ231" i="3" s="1"/>
  <c r="AH231" i="3"/>
  <c r="AI230" i="3"/>
  <c r="AJ230" i="3" s="1"/>
  <c r="AH230" i="3"/>
  <c r="AI229" i="3"/>
  <c r="AJ229" i="3" s="1"/>
  <c r="AH229" i="3"/>
  <c r="AI228" i="3"/>
  <c r="AJ228" i="3" s="1"/>
  <c r="AH228" i="3"/>
  <c r="AJ227" i="3"/>
  <c r="AI226" i="3"/>
  <c r="AH226" i="3"/>
  <c r="AI225" i="3"/>
  <c r="AJ225" i="3" s="1"/>
  <c r="AH225" i="3"/>
  <c r="AI224" i="3"/>
  <c r="AJ224" i="3" s="1"/>
  <c r="AH224" i="3"/>
  <c r="AI223" i="3"/>
  <c r="AJ223" i="3" s="1"/>
  <c r="AH223" i="3"/>
  <c r="AI222" i="3"/>
  <c r="AJ222" i="3" s="1"/>
  <c r="AH222" i="3"/>
  <c r="AI221" i="3"/>
  <c r="AJ221" i="3" s="1"/>
  <c r="AH221" i="3"/>
  <c r="AI220" i="3"/>
  <c r="AJ220" i="3" s="1"/>
  <c r="AH220" i="3"/>
  <c r="AI219" i="3"/>
  <c r="AJ219" i="3" s="1"/>
  <c r="AH219" i="3"/>
  <c r="AI218" i="3"/>
  <c r="AJ218" i="3" s="1"/>
  <c r="AH218" i="3"/>
  <c r="AI217" i="3"/>
  <c r="AJ217" i="3" s="1"/>
  <c r="AH217" i="3"/>
  <c r="AJ216" i="3"/>
  <c r="AI215" i="3"/>
  <c r="AJ215" i="3" s="1"/>
  <c r="AH215" i="3"/>
  <c r="AI214" i="3"/>
  <c r="AH214" i="3"/>
  <c r="AI213" i="3"/>
  <c r="AJ213" i="3" s="1"/>
  <c r="AH213" i="3"/>
  <c r="AI212" i="3"/>
  <c r="AJ212" i="3" s="1"/>
  <c r="AH212" i="3"/>
  <c r="AI211" i="3"/>
  <c r="AJ211" i="3" s="1"/>
  <c r="AH211" i="3"/>
  <c r="AI210" i="3"/>
  <c r="AJ210" i="3" s="1"/>
  <c r="AH210" i="3"/>
  <c r="AI209" i="3"/>
  <c r="AJ209" i="3" s="1"/>
  <c r="AH209" i="3"/>
  <c r="AI208" i="3"/>
  <c r="AJ208" i="3" s="1"/>
  <c r="AH208" i="3"/>
  <c r="AI207" i="3"/>
  <c r="AJ207" i="3" s="1"/>
  <c r="AH207" i="3"/>
  <c r="AI206" i="3"/>
  <c r="AJ206" i="3" s="1"/>
  <c r="AH206" i="3"/>
  <c r="AI205" i="3"/>
  <c r="AJ205" i="3" s="1"/>
  <c r="AH205" i="3"/>
  <c r="AI204" i="3"/>
  <c r="AJ204" i="3" s="1"/>
  <c r="AH204" i="3"/>
  <c r="AI203" i="3"/>
  <c r="AJ203" i="3" s="1"/>
  <c r="AH203" i="3"/>
  <c r="AI202" i="3"/>
  <c r="AJ202" i="3" s="1"/>
  <c r="AH202" i="3"/>
  <c r="AI201" i="3"/>
  <c r="AJ201" i="3" s="1"/>
  <c r="AH201" i="3"/>
  <c r="AI200" i="3"/>
  <c r="AJ200" i="3" s="1"/>
  <c r="AH200" i="3"/>
  <c r="AI199" i="3"/>
  <c r="AJ199" i="3" s="1"/>
  <c r="AH199" i="3"/>
  <c r="AI198" i="3"/>
  <c r="AJ198" i="3" s="1"/>
  <c r="AH198" i="3"/>
  <c r="AI197" i="3"/>
  <c r="AH197" i="3"/>
  <c r="AI196" i="3"/>
  <c r="AJ196" i="3" s="1"/>
  <c r="AH196" i="3"/>
  <c r="AI195" i="3"/>
  <c r="AJ195" i="3" s="1"/>
  <c r="AH195" i="3"/>
  <c r="AI194" i="3"/>
  <c r="AJ194" i="3" s="1"/>
  <c r="AH194" i="3"/>
  <c r="AI193" i="3"/>
  <c r="AJ193" i="3" s="1"/>
  <c r="AH193" i="3"/>
  <c r="AI192" i="3"/>
  <c r="AJ192" i="3" s="1"/>
  <c r="AH192" i="3"/>
  <c r="AI191" i="3"/>
  <c r="AJ191" i="3" s="1"/>
  <c r="AH191" i="3"/>
  <c r="AI190" i="3"/>
  <c r="AJ190" i="3" s="1"/>
  <c r="AH190" i="3"/>
  <c r="AI189" i="3"/>
  <c r="AJ189" i="3" s="1"/>
  <c r="AH189" i="3"/>
  <c r="AI188" i="3"/>
  <c r="AJ188" i="3" s="1"/>
  <c r="AH188" i="3"/>
  <c r="AI187" i="3"/>
  <c r="AJ187" i="3" s="1"/>
  <c r="AH187" i="3"/>
  <c r="AJ186" i="3"/>
  <c r="AI185" i="3"/>
  <c r="AJ185" i="3" s="1"/>
  <c r="AH185" i="3"/>
  <c r="AI184" i="3"/>
  <c r="AJ184" i="3" s="1"/>
  <c r="AH184" i="3"/>
  <c r="AI183" i="3"/>
  <c r="AH183" i="3"/>
  <c r="AI182" i="3"/>
  <c r="AJ182" i="3" s="1"/>
  <c r="AH182" i="3"/>
  <c r="AI181" i="3"/>
  <c r="AJ181" i="3" s="1"/>
  <c r="AH181" i="3"/>
  <c r="AI180" i="3"/>
  <c r="AJ180" i="3" s="1"/>
  <c r="AH180" i="3"/>
  <c r="AI179" i="3"/>
  <c r="AJ179" i="3" s="1"/>
  <c r="AH179" i="3"/>
  <c r="AI178" i="3"/>
  <c r="AJ178" i="3" s="1"/>
  <c r="AH178" i="3"/>
  <c r="AJ177" i="3"/>
  <c r="AI176" i="3"/>
  <c r="AJ176" i="3" s="1"/>
  <c r="AH176" i="3"/>
  <c r="AI175" i="3"/>
  <c r="AJ175" i="3" s="1"/>
  <c r="AH175" i="3"/>
  <c r="AI174" i="3"/>
  <c r="AJ174" i="3" s="1"/>
  <c r="AH174" i="3"/>
  <c r="AI173" i="3"/>
  <c r="AJ173" i="3" s="1"/>
  <c r="AH173" i="3"/>
  <c r="AI172" i="3"/>
  <c r="AJ172" i="3" s="1"/>
  <c r="AH172" i="3"/>
  <c r="AJ171" i="3"/>
  <c r="AI169" i="3"/>
  <c r="AJ169" i="3" s="1"/>
  <c r="AH169" i="3"/>
  <c r="AI168" i="3"/>
  <c r="AJ168" i="3" s="1"/>
  <c r="AH168" i="3"/>
  <c r="AI167" i="3"/>
  <c r="AH167" i="3"/>
  <c r="AI166" i="3"/>
  <c r="AJ166" i="3" s="1"/>
  <c r="AH166" i="3"/>
  <c r="AI165" i="3"/>
  <c r="AJ165" i="3" s="1"/>
  <c r="AH165" i="3"/>
  <c r="AI164" i="3"/>
  <c r="AJ164" i="3" s="1"/>
  <c r="AH164" i="3"/>
  <c r="AI163" i="3"/>
  <c r="AJ163" i="3" s="1"/>
  <c r="AH163" i="3"/>
  <c r="AI162" i="3"/>
  <c r="AJ162" i="3" s="1"/>
  <c r="AH162" i="3"/>
  <c r="AI161" i="3"/>
  <c r="AJ161" i="3" s="1"/>
  <c r="AH161" i="3"/>
  <c r="AI160" i="3"/>
  <c r="AJ160" i="3" s="1"/>
  <c r="AH160" i="3"/>
  <c r="AI159" i="3"/>
  <c r="AJ159" i="3" s="1"/>
  <c r="AH159" i="3"/>
  <c r="AI158" i="3"/>
  <c r="AJ158" i="3" s="1"/>
  <c r="AH158" i="3"/>
  <c r="AI157" i="3"/>
  <c r="AJ157" i="3" s="1"/>
  <c r="AH157" i="3"/>
  <c r="AI156" i="3"/>
  <c r="AJ156" i="3" s="1"/>
  <c r="AH156" i="3"/>
  <c r="AI155" i="3"/>
  <c r="AJ155" i="3" s="1"/>
  <c r="AH155" i="3"/>
  <c r="AI154" i="3"/>
  <c r="AJ154" i="3" s="1"/>
  <c r="AH154" i="3"/>
  <c r="AI153" i="3"/>
  <c r="AH153" i="3"/>
  <c r="AI145" i="3"/>
  <c r="AJ145" i="3" s="1"/>
  <c r="AH145" i="3"/>
  <c r="AI144" i="3"/>
  <c r="AJ144" i="3" s="1"/>
  <c r="AH144" i="3"/>
  <c r="AI143" i="3"/>
  <c r="AJ143" i="3" s="1"/>
  <c r="AH143" i="3"/>
  <c r="AI142" i="3"/>
  <c r="AJ142" i="3" s="1"/>
  <c r="AH142" i="3"/>
  <c r="AI141" i="3"/>
  <c r="AJ141" i="3" s="1"/>
  <c r="AH141" i="3"/>
  <c r="AI140" i="3"/>
  <c r="AJ140" i="3" s="1"/>
  <c r="AH140" i="3"/>
  <c r="AI139" i="3"/>
  <c r="AJ139" i="3" s="1"/>
  <c r="AH139" i="3"/>
  <c r="AI138" i="3"/>
  <c r="AH138" i="3"/>
  <c r="AI130" i="3"/>
  <c r="AJ130" i="3" s="1"/>
  <c r="AH130" i="3"/>
  <c r="AI129" i="3"/>
  <c r="AJ129" i="3" s="1"/>
  <c r="AH129" i="3"/>
  <c r="AI128" i="3"/>
  <c r="AJ128" i="3" s="1"/>
  <c r="AH128" i="3"/>
  <c r="AI127" i="3"/>
  <c r="AJ127" i="3" s="1"/>
  <c r="AH127" i="3"/>
  <c r="AI126" i="3"/>
  <c r="AJ126" i="3" s="1"/>
  <c r="AH126" i="3"/>
  <c r="AI125" i="3"/>
  <c r="AJ125" i="3" s="1"/>
  <c r="AH125" i="3"/>
  <c r="AI124" i="3"/>
  <c r="AJ124" i="3" s="1"/>
  <c r="AH124" i="3"/>
  <c r="AI123" i="3"/>
  <c r="AJ123" i="3" s="1"/>
  <c r="AH123" i="3"/>
  <c r="AI122" i="3"/>
  <c r="AJ122" i="3" s="1"/>
  <c r="AH122" i="3"/>
  <c r="AI121" i="3"/>
  <c r="AJ121" i="3" s="1"/>
  <c r="AH121" i="3"/>
  <c r="AI120" i="3"/>
  <c r="AJ120" i="3" s="1"/>
  <c r="AH120" i="3"/>
  <c r="AI119" i="3"/>
  <c r="AJ119" i="3" s="1"/>
  <c r="AH119" i="3"/>
  <c r="AI118" i="3"/>
  <c r="AJ118" i="3" s="1"/>
  <c r="AH118" i="3"/>
  <c r="AI117" i="3"/>
  <c r="AJ117" i="3" s="1"/>
  <c r="AH117" i="3"/>
  <c r="AI116" i="3"/>
  <c r="AJ116" i="3" s="1"/>
  <c r="AH116" i="3"/>
  <c r="AI115" i="3"/>
  <c r="AJ115" i="3" s="1"/>
  <c r="AH115" i="3"/>
  <c r="AI114" i="3"/>
  <c r="AJ114" i="3" s="1"/>
  <c r="AH114" i="3"/>
  <c r="AI113" i="3"/>
  <c r="AJ113" i="3" s="1"/>
  <c r="AH113" i="3"/>
  <c r="AJ112" i="3"/>
  <c r="AI111" i="3"/>
  <c r="AJ111" i="3" s="1"/>
  <c r="AH111" i="3"/>
  <c r="AI110" i="3"/>
  <c r="AJ110" i="3" s="1"/>
  <c r="AH110" i="3"/>
  <c r="AI109" i="3"/>
  <c r="AH109" i="3"/>
  <c r="AI101" i="3"/>
  <c r="AJ101" i="3" s="1"/>
  <c r="AH101" i="3"/>
  <c r="AI100" i="3"/>
  <c r="AJ100" i="3" s="1"/>
  <c r="AH100" i="3"/>
  <c r="AI99" i="3"/>
  <c r="AJ99" i="3" s="1"/>
  <c r="AH99" i="3"/>
  <c r="AI98" i="3"/>
  <c r="AJ98" i="3" s="1"/>
  <c r="AH98" i="3"/>
  <c r="AI97" i="3"/>
  <c r="AJ97" i="3" s="1"/>
  <c r="AH97" i="3"/>
  <c r="AI96" i="3"/>
  <c r="AJ96" i="3" s="1"/>
  <c r="AH96" i="3"/>
  <c r="AI95" i="3"/>
  <c r="AJ95" i="3" s="1"/>
  <c r="AH95" i="3"/>
  <c r="AI94" i="3"/>
  <c r="AJ94" i="3" s="1"/>
  <c r="AH94" i="3"/>
  <c r="AI93" i="3"/>
  <c r="AJ93" i="3" s="1"/>
  <c r="AH93" i="3"/>
  <c r="AI92" i="3"/>
  <c r="AJ92" i="3" s="1"/>
  <c r="AH92" i="3"/>
  <c r="AI91" i="3"/>
  <c r="AJ91" i="3" s="1"/>
  <c r="AH91" i="3"/>
  <c r="AI90" i="3"/>
  <c r="AJ90" i="3" s="1"/>
  <c r="AH90" i="3"/>
  <c r="AI89" i="3"/>
  <c r="AJ89" i="3" s="1"/>
  <c r="AH89" i="3"/>
  <c r="AI88" i="3"/>
  <c r="AH88" i="3"/>
  <c r="AI80" i="3"/>
  <c r="AJ80" i="3" s="1"/>
  <c r="AH80" i="3"/>
  <c r="AI79" i="3"/>
  <c r="AJ79" i="3" s="1"/>
  <c r="AH79" i="3"/>
  <c r="AI78" i="3"/>
  <c r="AJ78" i="3" s="1"/>
  <c r="AH78" i="3"/>
  <c r="AJ77" i="3"/>
  <c r="AI76" i="3"/>
  <c r="AJ76" i="3" s="1"/>
  <c r="AH76" i="3"/>
  <c r="AI75" i="3"/>
  <c r="AJ75" i="3" s="1"/>
  <c r="AH75" i="3"/>
  <c r="AI74" i="3"/>
  <c r="AJ74" i="3" s="1"/>
  <c r="AH74" i="3"/>
  <c r="AI73" i="3"/>
  <c r="AJ73" i="3" s="1"/>
  <c r="AH73" i="3"/>
  <c r="AI72" i="3"/>
  <c r="AJ72" i="3" s="1"/>
  <c r="AH72" i="3"/>
  <c r="AI71" i="3"/>
  <c r="AJ71" i="3" s="1"/>
  <c r="AH71" i="3"/>
  <c r="AI70" i="3"/>
  <c r="AJ70" i="3" s="1"/>
  <c r="AH70" i="3"/>
  <c r="AI69" i="3"/>
  <c r="AJ69" i="3" s="1"/>
  <c r="AH69" i="3"/>
  <c r="AI68" i="3"/>
  <c r="AJ68" i="3" s="1"/>
  <c r="AH68" i="3"/>
  <c r="AI67" i="3"/>
  <c r="AJ67" i="3" s="1"/>
  <c r="AH67" i="3"/>
  <c r="AI66" i="3"/>
  <c r="AJ66" i="3" s="1"/>
  <c r="AH66" i="3"/>
  <c r="AI65" i="3"/>
  <c r="AJ65" i="3" s="1"/>
  <c r="AH65" i="3"/>
  <c r="AI64" i="3"/>
  <c r="AJ64" i="3" s="1"/>
  <c r="AH64" i="3"/>
  <c r="AI63" i="3"/>
  <c r="AJ63" i="3" s="1"/>
  <c r="AH63" i="3"/>
  <c r="AI62" i="3"/>
  <c r="AJ62" i="3" s="1"/>
  <c r="AH62" i="3"/>
  <c r="AI61" i="3"/>
  <c r="AJ61" i="3" s="1"/>
  <c r="AH61" i="3"/>
  <c r="AI60" i="3"/>
  <c r="AJ60" i="3" s="1"/>
  <c r="AH60" i="3"/>
  <c r="AI59" i="3"/>
  <c r="AJ59" i="3" s="1"/>
  <c r="AH59" i="3"/>
  <c r="AI58" i="3"/>
  <c r="AJ58" i="3" s="1"/>
  <c r="AH58" i="3"/>
  <c r="AI57" i="3"/>
  <c r="AJ57" i="3" s="1"/>
  <c r="AH57" i="3"/>
  <c r="AI56" i="3"/>
  <c r="AJ56" i="3" s="1"/>
  <c r="AH56" i="3"/>
  <c r="AI55" i="3"/>
  <c r="AJ55" i="3" s="1"/>
  <c r="AH55" i="3"/>
  <c r="AI54" i="3"/>
  <c r="AJ54" i="3" s="1"/>
  <c r="AH54" i="3"/>
  <c r="AI53" i="3"/>
  <c r="AJ53" i="3" s="1"/>
  <c r="AH53" i="3"/>
  <c r="AI52" i="3"/>
  <c r="AJ52" i="3" s="1"/>
  <c r="AH52" i="3"/>
  <c r="AI51" i="3"/>
  <c r="AJ51" i="3" s="1"/>
  <c r="AH51" i="3"/>
  <c r="AI50" i="3"/>
  <c r="AH50" i="3"/>
  <c r="AI42" i="3"/>
  <c r="AJ42" i="3" s="1"/>
  <c r="AH42" i="3"/>
  <c r="AI41" i="3"/>
  <c r="AJ41" i="3" s="1"/>
  <c r="AH41" i="3"/>
  <c r="AI40" i="3"/>
  <c r="AJ40" i="3" s="1"/>
  <c r="AH40" i="3"/>
  <c r="AI39" i="3"/>
  <c r="AJ39" i="3" s="1"/>
  <c r="AH39" i="3"/>
  <c r="AI38" i="3"/>
  <c r="AJ38" i="3" s="1"/>
  <c r="AH38" i="3"/>
  <c r="AI37" i="3"/>
  <c r="AJ37" i="3" s="1"/>
  <c r="AH37" i="3"/>
  <c r="AI36" i="3"/>
  <c r="AJ36" i="3" s="1"/>
  <c r="AH36" i="3"/>
  <c r="AI35" i="3"/>
  <c r="AJ35" i="3" s="1"/>
  <c r="AH35" i="3"/>
  <c r="AI34" i="3"/>
  <c r="AJ34" i="3" s="1"/>
  <c r="AH34" i="3"/>
  <c r="AI33" i="3"/>
  <c r="AJ33" i="3" s="1"/>
  <c r="AH33" i="3"/>
  <c r="AI32" i="3"/>
  <c r="AJ32" i="3" s="1"/>
  <c r="AH32" i="3"/>
  <c r="AI31" i="3"/>
  <c r="AJ31" i="3" s="1"/>
  <c r="AH31" i="3"/>
  <c r="AI30" i="3"/>
  <c r="AJ30" i="3" s="1"/>
  <c r="AH30" i="3"/>
  <c r="AI29" i="3"/>
  <c r="AJ29" i="3" s="1"/>
  <c r="AH29" i="3"/>
  <c r="AI28" i="3"/>
  <c r="AJ28" i="3" s="1"/>
  <c r="AH28" i="3"/>
  <c r="AI22" i="3"/>
  <c r="AJ22" i="3" s="1"/>
  <c r="AH22" i="3"/>
  <c r="AI21" i="3"/>
  <c r="AJ21" i="3" s="1"/>
  <c r="AH21" i="3"/>
  <c r="AI20" i="3"/>
  <c r="AJ20" i="3" s="1"/>
  <c r="AH20" i="3"/>
  <c r="AI19" i="3"/>
  <c r="AJ19" i="3" s="1"/>
  <c r="AH19" i="3"/>
  <c r="AI18" i="3"/>
  <c r="AJ18" i="3" s="1"/>
  <c r="AH18" i="3"/>
  <c r="AI17" i="3"/>
  <c r="AJ17" i="3" s="1"/>
  <c r="AH17" i="3"/>
  <c r="AJ16" i="3"/>
  <c r="AJ15" i="3"/>
  <c r="AI14" i="3"/>
  <c r="AJ14" i="3" s="1"/>
  <c r="AH14" i="3"/>
  <c r="AI13" i="3"/>
  <c r="AJ13" i="3" s="1"/>
  <c r="AH13" i="3"/>
  <c r="AI12" i="3"/>
  <c r="AH12" i="3"/>
  <c r="AJ1" i="3"/>
  <c r="AI1" i="3"/>
  <c r="AG1" i="3"/>
  <c r="AF1" i="3"/>
  <c r="AE1" i="3"/>
  <c r="AD1" i="3"/>
  <c r="AC1" i="3"/>
  <c r="BF9" i="7"/>
  <c r="AH253" i="3" l="1"/>
  <c r="AQ253" i="3"/>
  <c r="AI253" i="3"/>
  <c r="AP253" i="3"/>
  <c r="AY8" i="7"/>
  <c r="BU8" i="7"/>
  <c r="AP344" i="3"/>
  <c r="AH44" i="3"/>
  <c r="AI103" i="3"/>
  <c r="AH317" i="3"/>
  <c r="AI594" i="3"/>
  <c r="AS8" i="7"/>
  <c r="AQ147" i="3"/>
  <c r="AH585" i="3"/>
  <c r="AQ44" i="3"/>
  <c r="AP103" i="3"/>
  <c r="AP552" i="3"/>
  <c r="AQ585" i="3"/>
  <c r="AH103" i="3"/>
  <c r="AI147" i="3"/>
  <c r="AI380" i="3"/>
  <c r="AI420" i="3"/>
  <c r="AH450" i="3"/>
  <c r="AH520" i="3"/>
  <c r="AH552" i="3"/>
  <c r="AH594" i="3"/>
  <c r="AP82" i="3"/>
  <c r="AQ103" i="3"/>
  <c r="AP132" i="3"/>
  <c r="AP147" i="3"/>
  <c r="AP317" i="3"/>
  <c r="AQ450" i="3"/>
  <c r="AQ520" i="3"/>
  <c r="AQ594" i="3"/>
  <c r="AR526" i="3"/>
  <c r="AR552" i="3" s="1"/>
  <c r="CA25" i="7" s="1"/>
  <c r="AQ552" i="3"/>
  <c r="AJ214" i="3"/>
  <c r="AI450" i="3"/>
  <c r="AI520" i="3"/>
  <c r="AJ526" i="3"/>
  <c r="AJ552" i="3" s="1"/>
  <c r="BE25" i="7" s="1"/>
  <c r="AI552" i="3"/>
  <c r="AR288" i="3"/>
  <c r="AR317" i="3" s="1"/>
  <c r="CA18" i="7" s="1"/>
  <c r="AQ317" i="3"/>
  <c r="AP487" i="3"/>
  <c r="BO8" i="7"/>
  <c r="AI44" i="3"/>
  <c r="AH282" i="3"/>
  <c r="AJ288" i="3"/>
  <c r="AJ317" i="3" s="1"/>
  <c r="BE18" i="7" s="1"/>
  <c r="AI317" i="3"/>
  <c r="AH344" i="3"/>
  <c r="AH487" i="3"/>
  <c r="AP44" i="3"/>
  <c r="AR260" i="3"/>
  <c r="AR282" i="3" s="1"/>
  <c r="CA17" i="7" s="1"/>
  <c r="AQ282" i="3"/>
  <c r="AQ344" i="3"/>
  <c r="AP380" i="3"/>
  <c r="AP420" i="3"/>
  <c r="AR456" i="3"/>
  <c r="AR487" i="3" s="1"/>
  <c r="CA23" i="7" s="1"/>
  <c r="AQ487" i="3"/>
  <c r="AP585" i="3"/>
  <c r="AJ558" i="3"/>
  <c r="AJ585" i="3" s="1"/>
  <c r="BE27" i="7" s="1"/>
  <c r="AI585" i="3"/>
  <c r="AH82" i="3"/>
  <c r="AH147" i="3"/>
  <c r="AJ260" i="3"/>
  <c r="AJ282" i="3" s="1"/>
  <c r="BE17" i="7" s="1"/>
  <c r="AI282" i="3"/>
  <c r="AI344" i="3"/>
  <c r="AH380" i="3"/>
  <c r="AH420" i="3"/>
  <c r="AJ456" i="3"/>
  <c r="AJ487" i="3" s="1"/>
  <c r="BE23" i="7" s="1"/>
  <c r="AI487" i="3"/>
  <c r="AR214" i="3"/>
  <c r="AQ380" i="3"/>
  <c r="AR387" i="3"/>
  <c r="AR420" i="3" s="1"/>
  <c r="CA21" i="7" s="1"/>
  <c r="AQ420" i="3"/>
  <c r="AP450" i="3"/>
  <c r="AP520" i="3"/>
  <c r="AP594" i="3"/>
  <c r="BV7" i="7"/>
  <c r="CC7" i="7"/>
  <c r="AH132" i="3"/>
  <c r="AJ50" i="3"/>
  <c r="AJ82" i="3" s="1"/>
  <c r="BE12" i="7" s="1"/>
  <c r="AI82" i="3"/>
  <c r="AJ167" i="3"/>
  <c r="AR50" i="3"/>
  <c r="AR82" i="3" s="1"/>
  <c r="CA12" i="7" s="1"/>
  <c r="AQ82" i="3"/>
  <c r="AR109" i="3"/>
  <c r="AR132" i="3" s="1"/>
  <c r="CA14" i="7" s="1"/>
  <c r="AQ132" i="3"/>
  <c r="AR167" i="3"/>
  <c r="BN18" i="7"/>
  <c r="BN20" i="7"/>
  <c r="BN24" i="7"/>
  <c r="BN27" i="7"/>
  <c r="BU9" i="7"/>
  <c r="BQ9" i="7" s="1"/>
  <c r="AJ109" i="3"/>
  <c r="AJ132" i="3" s="1"/>
  <c r="BE14" i="7" s="1"/>
  <c r="AI132" i="3"/>
  <c r="BN16" i="7"/>
  <c r="BN17" i="7"/>
  <c r="BN19" i="7"/>
  <c r="BN21" i="7"/>
  <c r="BN22" i="7"/>
  <c r="BN23" i="7"/>
  <c r="BN25" i="7"/>
  <c r="AF3" i="3"/>
  <c r="AA19" i="6"/>
  <c r="U19" i="6"/>
  <c r="AG3" i="3"/>
  <c r="AO3" i="3"/>
  <c r="AD3" i="3"/>
  <c r="AL3" i="3"/>
  <c r="AM3" i="3"/>
  <c r="AE3" i="3"/>
  <c r="BN11" i="7"/>
  <c r="AY9" i="7"/>
  <c r="BN28" i="7"/>
  <c r="AJ226" i="3"/>
  <c r="AJ88" i="3"/>
  <c r="AJ103" i="3" s="1"/>
  <c r="BE13" i="7" s="1"/>
  <c r="AJ239" i="3"/>
  <c r="AJ387" i="3"/>
  <c r="AJ420" i="3" s="1"/>
  <c r="BE21" i="7" s="1"/>
  <c r="AJ493" i="3"/>
  <c r="AJ520" i="3" s="1"/>
  <c r="BE24" i="7" s="1"/>
  <c r="AR88" i="3"/>
  <c r="AR103" i="3" s="1"/>
  <c r="CA13" i="7" s="1"/>
  <c r="AR226" i="3"/>
  <c r="AR323" i="3"/>
  <c r="AR344" i="3" s="1"/>
  <c r="CA19" i="7" s="1"/>
  <c r="AR558" i="3"/>
  <c r="AR585" i="3" s="1"/>
  <c r="CA27" i="7" s="1"/>
  <c r="AJ197" i="3"/>
  <c r="AR239" i="3"/>
  <c r="AR138" i="3"/>
  <c r="AR147" i="3" s="1"/>
  <c r="CA15" i="7" s="1"/>
  <c r="AR153" i="3"/>
  <c r="AR183" i="3"/>
  <c r="AR350" i="3"/>
  <c r="AR380" i="3" s="1"/>
  <c r="CA20" i="7" s="1"/>
  <c r="AR426" i="3"/>
  <c r="AR450" i="3" s="1"/>
  <c r="CA22" i="7" s="1"/>
  <c r="AR590" i="3"/>
  <c r="AR594" i="3" s="1"/>
  <c r="CA28" i="7" s="1"/>
  <c r="AR12" i="3"/>
  <c r="AR44" i="3" s="1"/>
  <c r="AR197" i="3"/>
  <c r="AR493" i="3"/>
  <c r="AR520" i="3" s="1"/>
  <c r="CA24" i="7" s="1"/>
  <c r="AJ138" i="3"/>
  <c r="AJ147" i="3" s="1"/>
  <c r="BE15" i="7" s="1"/>
  <c r="AJ153" i="3"/>
  <c r="AJ183" i="3"/>
  <c r="AJ323" i="3"/>
  <c r="AJ344" i="3" s="1"/>
  <c r="BE19" i="7" s="1"/>
  <c r="AJ350" i="3"/>
  <c r="AJ380" i="3" s="1"/>
  <c r="BE20" i="7" s="1"/>
  <c r="AJ426" i="3"/>
  <c r="AJ450" i="3" s="1"/>
  <c r="BE22" i="7" s="1"/>
  <c r="AJ590" i="3"/>
  <c r="AJ594" i="3" s="1"/>
  <c r="BE28" i="7" s="1"/>
  <c r="AJ12" i="3"/>
  <c r="AJ44" i="3" s="1"/>
  <c r="CA9" i="7" l="1"/>
  <c r="D22" i="15"/>
  <c r="J22" i="15" s="1"/>
  <c r="BE9" i="7"/>
  <c r="C22" i="15"/>
  <c r="AR253" i="3"/>
  <c r="AJ253" i="3"/>
  <c r="AJ2" i="3" s="1"/>
  <c r="Z19" i="6" s="1"/>
  <c r="AP2" i="3"/>
  <c r="AH2" i="3"/>
  <c r="AH3" i="3" s="1"/>
  <c r="AQ2" i="3"/>
  <c r="AQ3" i="3" s="1"/>
  <c r="AI2" i="3"/>
  <c r="AR2" i="3"/>
  <c r="AF19" i="6" s="1"/>
  <c r="AC10" i="6"/>
  <c r="W10" i="6"/>
  <c r="CA16" i="7"/>
  <c r="BE16" i="7"/>
  <c r="BE11" i="7"/>
  <c r="AP3" i="3"/>
  <c r="AI3" i="3"/>
  <c r="CA11" i="7"/>
  <c r="BN8" i="7"/>
  <c r="BW28" i="7"/>
  <c r="BU7" i="7"/>
  <c r="AY7" i="7"/>
  <c r="BN9" i="7"/>
  <c r="BW9" i="7" l="1"/>
  <c r="BE8" i="7"/>
  <c r="BE7" i="7" s="1"/>
  <c r="CA8" i="7"/>
  <c r="CA7" i="7" s="1"/>
  <c r="AR3" i="3"/>
  <c r="AJ3" i="3"/>
  <c r="BN7" i="7"/>
  <c r="Z580" i="3" l="1"/>
  <c r="AA580" i="3"/>
  <c r="J580" i="3"/>
  <c r="I580" i="3"/>
  <c r="I457" i="3" l="1"/>
  <c r="I461" i="3"/>
  <c r="I458" i="3"/>
  <c r="I459" i="3"/>
  <c r="I460" i="3"/>
  <c r="I467" i="3"/>
  <c r="I468" i="3"/>
  <c r="I469" i="3"/>
  <c r="I471" i="3"/>
  <c r="I472" i="3"/>
  <c r="I473" i="3"/>
  <c r="I474" i="3"/>
  <c r="I475" i="3"/>
  <c r="I476" i="3"/>
  <c r="I477" i="3"/>
  <c r="I470" i="3"/>
  <c r="I478" i="3"/>
  <c r="Z432" i="3" l="1"/>
  <c r="AA432" i="3"/>
  <c r="J432" i="3"/>
  <c r="I436" i="3"/>
  <c r="I435" i="3"/>
  <c r="I432" i="3"/>
  <c r="Z387" i="3" l="1"/>
  <c r="AA387" i="3"/>
  <c r="I387" i="3"/>
  <c r="J387" i="3"/>
  <c r="Z352" i="3"/>
  <c r="AA352" i="3"/>
  <c r="J354" i="3"/>
  <c r="I354" i="3"/>
  <c r="J352" i="3"/>
  <c r="I352" i="3"/>
  <c r="Z324" i="3" l="1"/>
  <c r="AA324" i="3"/>
  <c r="J324" i="3"/>
  <c r="I324" i="3"/>
  <c r="AA289" i="3" l="1"/>
  <c r="Z289" i="3"/>
  <c r="J289" i="3"/>
  <c r="I309" i="3"/>
  <c r="I289" i="3"/>
  <c r="AA241" i="3" l="1"/>
  <c r="Z241" i="3"/>
  <c r="J241" i="3"/>
  <c r="I241" i="3"/>
  <c r="I236" i="3" l="1"/>
  <c r="I207" i="3" l="1"/>
  <c r="AA163" i="3" l="1"/>
  <c r="Z163" i="3"/>
  <c r="J163" i="3"/>
  <c r="I163" i="3"/>
  <c r="AA139" i="3" l="1"/>
  <c r="Z139" i="3"/>
  <c r="J139" i="3"/>
  <c r="I139" i="3"/>
  <c r="AA89" i="3" l="1"/>
  <c r="Z89" i="3"/>
  <c r="J89" i="3"/>
  <c r="I89" i="3"/>
  <c r="AA50" i="3" l="1"/>
  <c r="Z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72" i="3"/>
  <c r="I75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50" i="3"/>
  <c r="I50" i="3"/>
  <c r="I16" i="3" l="1"/>
  <c r="AB1" i="3" l="1"/>
  <c r="AA475" i="3" l="1"/>
  <c r="J475" i="3"/>
  <c r="J464" i="3"/>
  <c r="J457" i="3"/>
  <c r="J458" i="3"/>
  <c r="J459" i="3"/>
  <c r="J460" i="3"/>
  <c r="J461" i="3"/>
  <c r="J462" i="3"/>
  <c r="J463" i="3"/>
  <c r="J465" i="3"/>
  <c r="J466" i="3"/>
  <c r="J467" i="3"/>
  <c r="J468" i="3"/>
  <c r="J469" i="3"/>
  <c r="J470" i="3"/>
  <c r="J471" i="3"/>
  <c r="J472" i="3"/>
  <c r="J473" i="3"/>
  <c r="J474" i="3"/>
  <c r="J476" i="3"/>
  <c r="J477" i="3"/>
  <c r="J478" i="3"/>
  <c r="J479" i="3"/>
  <c r="J480" i="3"/>
  <c r="J481" i="3"/>
  <c r="I592" i="3" l="1"/>
  <c r="BO28" i="7" l="1"/>
  <c r="AZ9" i="7"/>
  <c r="BO9" i="7" l="1"/>
  <c r="AZ7" i="7"/>
  <c r="AU9" i="7"/>
  <c r="BG9" i="7" l="1"/>
  <c r="BG7" i="7" s="1"/>
  <c r="BA28" i="7"/>
  <c r="BO7" i="7"/>
  <c r="BP28" i="7" l="1"/>
  <c r="BA9" i="7"/>
  <c r="BP9" i="7" l="1"/>
  <c r="BL9" i="7" s="1"/>
  <c r="BL28" i="7"/>
  <c r="AL9" i="7" l="1"/>
  <c r="AL7" i="7" s="1"/>
  <c r="AB387" i="3" l="1"/>
  <c r="AF9" i="7"/>
  <c r="AH9" i="7"/>
  <c r="M9" i="7"/>
  <c r="Q9" i="7"/>
  <c r="Q7" i="7" s="1"/>
  <c r="J517" i="3"/>
  <c r="K517" i="3" s="1"/>
  <c r="AA80" i="3"/>
  <c r="AB80" i="3" s="1"/>
  <c r="Z80" i="3"/>
  <c r="AA79" i="3"/>
  <c r="AB79" i="3" s="1"/>
  <c r="Z79" i="3"/>
  <c r="AA78" i="3"/>
  <c r="Z78" i="3"/>
  <c r="AA76" i="3"/>
  <c r="Z76" i="3"/>
  <c r="AA75" i="3"/>
  <c r="AB75" i="3" s="1"/>
  <c r="Z75" i="3"/>
  <c r="AA74" i="3"/>
  <c r="Z74" i="3"/>
  <c r="AA73" i="3"/>
  <c r="AB73" i="3" s="1"/>
  <c r="Z73" i="3"/>
  <c r="AA72" i="3"/>
  <c r="Z72" i="3"/>
  <c r="AA71" i="3"/>
  <c r="AB71" i="3" s="1"/>
  <c r="Z71" i="3"/>
  <c r="AA70" i="3"/>
  <c r="Z70" i="3"/>
  <c r="AA69" i="3"/>
  <c r="AB69" i="3" s="1"/>
  <c r="Z69" i="3"/>
  <c r="AA68" i="3"/>
  <c r="Z68" i="3"/>
  <c r="AA67" i="3"/>
  <c r="AB67" i="3" s="1"/>
  <c r="Z67" i="3"/>
  <c r="AA66" i="3"/>
  <c r="Z66" i="3"/>
  <c r="AA65" i="3"/>
  <c r="AB65" i="3" s="1"/>
  <c r="Z65" i="3"/>
  <c r="AA64" i="3"/>
  <c r="Z64" i="3"/>
  <c r="AA63" i="3"/>
  <c r="AB63" i="3" s="1"/>
  <c r="Z63" i="3"/>
  <c r="AA62" i="3"/>
  <c r="Z62" i="3"/>
  <c r="AA61" i="3"/>
  <c r="AB61" i="3" s="1"/>
  <c r="Z61" i="3"/>
  <c r="AA60" i="3"/>
  <c r="Z60" i="3"/>
  <c r="AA59" i="3"/>
  <c r="AB59" i="3" s="1"/>
  <c r="Z59" i="3"/>
  <c r="AA58" i="3"/>
  <c r="Z58" i="3"/>
  <c r="AA57" i="3"/>
  <c r="AB57" i="3" s="1"/>
  <c r="Z57" i="3"/>
  <c r="AA56" i="3"/>
  <c r="Z56" i="3"/>
  <c r="AA55" i="3"/>
  <c r="AB55" i="3" s="1"/>
  <c r="Z55" i="3"/>
  <c r="AA54" i="3"/>
  <c r="Z54" i="3"/>
  <c r="AA53" i="3"/>
  <c r="AB53" i="3" s="1"/>
  <c r="Z53" i="3"/>
  <c r="AA52" i="3"/>
  <c r="Z52" i="3"/>
  <c r="AA51" i="3"/>
  <c r="Z51" i="3"/>
  <c r="AA592" i="3"/>
  <c r="AB592" i="3" s="1"/>
  <c r="Z592" i="3"/>
  <c r="AA591" i="3"/>
  <c r="AB591" i="3" s="1"/>
  <c r="Z591" i="3"/>
  <c r="AA590" i="3"/>
  <c r="Z590" i="3"/>
  <c r="AA583" i="3"/>
  <c r="AB583" i="3" s="1"/>
  <c r="Z583" i="3"/>
  <c r="AA582" i="3"/>
  <c r="AB582" i="3" s="1"/>
  <c r="Z582" i="3"/>
  <c r="AA581" i="3"/>
  <c r="AB581" i="3" s="1"/>
  <c r="Z581" i="3"/>
  <c r="AB580" i="3"/>
  <c r="AA579" i="3"/>
  <c r="AB579" i="3" s="1"/>
  <c r="Z579" i="3"/>
  <c r="AA578" i="3"/>
  <c r="AB578" i="3" s="1"/>
  <c r="Z578" i="3"/>
  <c r="AA577" i="3"/>
  <c r="AB577" i="3" s="1"/>
  <c r="Z577" i="3"/>
  <c r="AA576" i="3"/>
  <c r="AB576" i="3" s="1"/>
  <c r="Z576" i="3"/>
  <c r="AA575" i="3"/>
  <c r="AB575" i="3" s="1"/>
  <c r="Z575" i="3"/>
  <c r="AA574" i="3"/>
  <c r="AB574" i="3" s="1"/>
  <c r="Z574" i="3"/>
  <c r="AA573" i="3"/>
  <c r="AB573" i="3" s="1"/>
  <c r="Z573" i="3"/>
  <c r="AA572" i="3"/>
  <c r="AB572" i="3" s="1"/>
  <c r="Z572" i="3"/>
  <c r="AA571" i="3"/>
  <c r="AB571" i="3" s="1"/>
  <c r="Z571" i="3"/>
  <c r="AA570" i="3"/>
  <c r="AB570" i="3" s="1"/>
  <c r="Z570" i="3"/>
  <c r="AA569" i="3"/>
  <c r="AB569" i="3" s="1"/>
  <c r="Z569" i="3"/>
  <c r="AA568" i="3"/>
  <c r="AB568" i="3" s="1"/>
  <c r="Z568" i="3"/>
  <c r="AA567" i="3"/>
  <c r="AB567" i="3" s="1"/>
  <c r="Z567" i="3"/>
  <c r="AA566" i="3"/>
  <c r="AB566" i="3" s="1"/>
  <c r="Z566" i="3"/>
  <c r="AA565" i="3"/>
  <c r="AB565" i="3" s="1"/>
  <c r="Z565" i="3"/>
  <c r="AA564" i="3"/>
  <c r="AB564" i="3" s="1"/>
  <c r="Z564" i="3"/>
  <c r="AA563" i="3"/>
  <c r="AB563" i="3" s="1"/>
  <c r="Z563" i="3"/>
  <c r="AA562" i="3"/>
  <c r="AB562" i="3" s="1"/>
  <c r="Z562" i="3"/>
  <c r="AA561" i="3"/>
  <c r="AB561" i="3" s="1"/>
  <c r="Z561" i="3"/>
  <c r="AA560" i="3"/>
  <c r="AB560" i="3" s="1"/>
  <c r="Z560" i="3"/>
  <c r="AA559" i="3"/>
  <c r="AB559" i="3" s="1"/>
  <c r="Z559" i="3"/>
  <c r="AA558" i="3"/>
  <c r="Z558" i="3"/>
  <c r="AA550" i="3"/>
  <c r="AB550" i="3" s="1"/>
  <c r="Z550" i="3"/>
  <c r="AA549" i="3"/>
  <c r="AB549" i="3" s="1"/>
  <c r="Z549" i="3"/>
  <c r="AA548" i="3"/>
  <c r="AB548" i="3" s="1"/>
  <c r="Z548" i="3"/>
  <c r="AA547" i="3"/>
  <c r="AB547" i="3" s="1"/>
  <c r="Z547" i="3"/>
  <c r="AA546" i="3"/>
  <c r="AB546" i="3" s="1"/>
  <c r="Z546" i="3"/>
  <c r="AA545" i="3"/>
  <c r="AB545" i="3" s="1"/>
  <c r="Z545" i="3"/>
  <c r="AA544" i="3"/>
  <c r="AB544" i="3" s="1"/>
  <c r="Z544" i="3"/>
  <c r="AA543" i="3"/>
  <c r="AB543" i="3" s="1"/>
  <c r="Z543" i="3"/>
  <c r="AA542" i="3"/>
  <c r="AB542" i="3" s="1"/>
  <c r="Z542" i="3"/>
  <c r="AA541" i="3"/>
  <c r="AB541" i="3" s="1"/>
  <c r="Z541" i="3"/>
  <c r="AA540" i="3"/>
  <c r="AB540" i="3" s="1"/>
  <c r="Z540" i="3"/>
  <c r="AA539" i="3"/>
  <c r="AB539" i="3" s="1"/>
  <c r="Z539" i="3"/>
  <c r="AA538" i="3"/>
  <c r="AB538" i="3" s="1"/>
  <c r="Z538" i="3"/>
  <c r="AA537" i="3"/>
  <c r="AB537" i="3" s="1"/>
  <c r="Z537" i="3"/>
  <c r="AA536" i="3"/>
  <c r="AB536" i="3" s="1"/>
  <c r="Z536" i="3"/>
  <c r="AA535" i="3"/>
  <c r="AB535" i="3" s="1"/>
  <c r="Z535" i="3"/>
  <c r="AA534" i="3"/>
  <c r="AB534" i="3" s="1"/>
  <c r="Z534" i="3"/>
  <c r="AA533" i="3"/>
  <c r="AB533" i="3" s="1"/>
  <c r="Z533" i="3"/>
  <c r="AA532" i="3"/>
  <c r="AB532" i="3" s="1"/>
  <c r="Z532" i="3"/>
  <c r="AA531" i="3"/>
  <c r="AB531" i="3" s="1"/>
  <c r="Z531" i="3"/>
  <c r="AA530" i="3"/>
  <c r="AB530" i="3" s="1"/>
  <c r="Z530" i="3"/>
  <c r="AA529" i="3"/>
  <c r="AB529" i="3" s="1"/>
  <c r="Z529" i="3"/>
  <c r="AA528" i="3"/>
  <c r="AB528" i="3" s="1"/>
  <c r="Z528" i="3"/>
  <c r="AA527" i="3"/>
  <c r="AB527" i="3" s="1"/>
  <c r="Z527" i="3"/>
  <c r="AA526" i="3"/>
  <c r="Z526" i="3"/>
  <c r="AA518" i="3"/>
  <c r="AB518" i="3" s="1"/>
  <c r="Z518" i="3"/>
  <c r="AA517" i="3"/>
  <c r="AB517" i="3" s="1"/>
  <c r="Z517" i="3"/>
  <c r="AB516" i="3"/>
  <c r="AA515" i="3"/>
  <c r="AB515" i="3" s="1"/>
  <c r="Z515" i="3"/>
  <c r="AA514" i="3"/>
  <c r="AB514" i="3" s="1"/>
  <c r="Z514" i="3"/>
  <c r="AA513" i="3"/>
  <c r="AB513" i="3" s="1"/>
  <c r="Z513" i="3"/>
  <c r="AA512" i="3"/>
  <c r="AB512" i="3" s="1"/>
  <c r="Z512" i="3"/>
  <c r="AA511" i="3"/>
  <c r="AB511" i="3" s="1"/>
  <c r="Z511" i="3"/>
  <c r="AA510" i="3"/>
  <c r="AB510" i="3" s="1"/>
  <c r="Z510" i="3"/>
  <c r="AA509" i="3"/>
  <c r="AB509" i="3" s="1"/>
  <c r="Z509" i="3"/>
  <c r="AA508" i="3"/>
  <c r="AB508" i="3" s="1"/>
  <c r="Z508" i="3"/>
  <c r="AA507" i="3"/>
  <c r="AB507" i="3" s="1"/>
  <c r="Z507" i="3"/>
  <c r="AA506" i="3"/>
  <c r="AB506" i="3" s="1"/>
  <c r="Z506" i="3"/>
  <c r="AA505" i="3"/>
  <c r="AB505" i="3" s="1"/>
  <c r="Z505" i="3"/>
  <c r="AA504" i="3"/>
  <c r="AB504" i="3" s="1"/>
  <c r="Z504" i="3"/>
  <c r="AA503" i="3"/>
  <c r="AB503" i="3" s="1"/>
  <c r="Z503" i="3"/>
  <c r="AA502" i="3"/>
  <c r="AB502" i="3" s="1"/>
  <c r="Z502" i="3"/>
  <c r="AA501" i="3"/>
  <c r="AB501" i="3" s="1"/>
  <c r="Z501" i="3"/>
  <c r="AA500" i="3"/>
  <c r="AB500" i="3" s="1"/>
  <c r="Z500" i="3"/>
  <c r="AA499" i="3"/>
  <c r="AB499" i="3" s="1"/>
  <c r="Z499" i="3"/>
  <c r="AA498" i="3"/>
  <c r="AB498" i="3" s="1"/>
  <c r="Z498" i="3"/>
  <c r="AA497" i="3"/>
  <c r="AB497" i="3" s="1"/>
  <c r="Z497" i="3"/>
  <c r="AA496" i="3"/>
  <c r="AB496" i="3" s="1"/>
  <c r="Z496" i="3"/>
  <c r="AA495" i="3"/>
  <c r="AB495" i="3" s="1"/>
  <c r="Z495" i="3"/>
  <c r="AA494" i="3"/>
  <c r="AB494" i="3" s="1"/>
  <c r="Z494" i="3"/>
  <c r="AA493" i="3"/>
  <c r="Z493" i="3"/>
  <c r="AA478" i="3"/>
  <c r="AB478" i="3" s="1"/>
  <c r="Z478" i="3"/>
  <c r="AA477" i="3"/>
  <c r="AB477" i="3" s="1"/>
  <c r="Z477" i="3"/>
  <c r="AA476" i="3"/>
  <c r="AB476" i="3" s="1"/>
  <c r="Z476" i="3"/>
  <c r="AB475" i="3"/>
  <c r="Z475" i="3"/>
  <c r="AA474" i="3"/>
  <c r="AB474" i="3" s="1"/>
  <c r="Z474" i="3"/>
  <c r="AA473" i="3"/>
  <c r="AB473" i="3" s="1"/>
  <c r="Z473" i="3"/>
  <c r="AA472" i="3"/>
  <c r="AB472" i="3" s="1"/>
  <c r="Z472" i="3"/>
  <c r="AA471" i="3"/>
  <c r="AB471" i="3" s="1"/>
  <c r="Z471" i="3"/>
  <c r="AA470" i="3"/>
  <c r="AB470" i="3" s="1"/>
  <c r="Z470" i="3"/>
  <c r="AA469" i="3"/>
  <c r="AB469" i="3" s="1"/>
  <c r="Z469" i="3"/>
  <c r="AA468" i="3"/>
  <c r="AB468" i="3" s="1"/>
  <c r="Z468" i="3"/>
  <c r="AA467" i="3"/>
  <c r="AB467" i="3" s="1"/>
  <c r="Z467" i="3"/>
  <c r="AA466" i="3"/>
  <c r="AB466" i="3" s="1"/>
  <c r="Z466" i="3"/>
  <c r="AA465" i="3"/>
  <c r="AB465" i="3" s="1"/>
  <c r="Z465" i="3"/>
  <c r="AA464" i="3"/>
  <c r="AB464" i="3" s="1"/>
  <c r="AA463" i="3"/>
  <c r="AB463" i="3" s="1"/>
  <c r="Z463" i="3"/>
  <c r="AA462" i="3"/>
  <c r="AB462" i="3" s="1"/>
  <c r="Z462" i="3"/>
  <c r="AA461" i="3"/>
  <c r="AB461" i="3" s="1"/>
  <c r="Z461" i="3"/>
  <c r="AA460" i="3"/>
  <c r="AB460" i="3" s="1"/>
  <c r="Z460" i="3"/>
  <c r="AA459" i="3"/>
  <c r="AB459" i="3" s="1"/>
  <c r="Z459" i="3"/>
  <c r="AA458" i="3"/>
  <c r="AB458" i="3" s="1"/>
  <c r="Z458" i="3"/>
  <c r="AA457" i="3"/>
  <c r="AB457" i="3" s="1"/>
  <c r="Z457" i="3"/>
  <c r="AA456" i="3"/>
  <c r="Z456" i="3"/>
  <c r="AA448" i="3"/>
  <c r="AB448" i="3" s="1"/>
  <c r="Z448" i="3"/>
  <c r="AA447" i="3"/>
  <c r="AB447" i="3" s="1"/>
  <c r="Z447" i="3"/>
  <c r="AA446" i="3"/>
  <c r="AB446" i="3" s="1"/>
  <c r="Z446" i="3"/>
  <c r="AA445" i="3"/>
  <c r="AB445" i="3" s="1"/>
  <c r="Z445" i="3"/>
  <c r="AA444" i="3"/>
  <c r="AB444" i="3" s="1"/>
  <c r="Z444" i="3"/>
  <c r="AA443" i="3"/>
  <c r="AB443" i="3" s="1"/>
  <c r="Z443" i="3"/>
  <c r="AA442" i="3"/>
  <c r="AB442" i="3" s="1"/>
  <c r="Z442" i="3"/>
  <c r="AA441" i="3"/>
  <c r="AB441" i="3" s="1"/>
  <c r="Z441" i="3"/>
  <c r="AA440" i="3"/>
  <c r="AB440" i="3" s="1"/>
  <c r="Z440" i="3"/>
  <c r="AA439" i="3"/>
  <c r="AB439" i="3" s="1"/>
  <c r="Z439" i="3"/>
  <c r="AA438" i="3"/>
  <c r="AB438" i="3" s="1"/>
  <c r="Z438" i="3"/>
  <c r="AA437" i="3"/>
  <c r="AB437" i="3" s="1"/>
  <c r="Z437" i="3"/>
  <c r="AA436" i="3"/>
  <c r="AB436" i="3" s="1"/>
  <c r="Z436" i="3"/>
  <c r="AA435" i="3"/>
  <c r="AB435" i="3" s="1"/>
  <c r="Z435" i="3"/>
  <c r="AA434" i="3"/>
  <c r="AB434" i="3" s="1"/>
  <c r="Z434" i="3"/>
  <c r="AA433" i="3"/>
  <c r="AB433" i="3" s="1"/>
  <c r="Z433" i="3"/>
  <c r="AB432" i="3"/>
  <c r="AB431" i="3"/>
  <c r="AA430" i="3"/>
  <c r="AB430" i="3" s="1"/>
  <c r="Z430" i="3"/>
  <c r="AA429" i="3"/>
  <c r="AB429" i="3" s="1"/>
  <c r="Z429" i="3"/>
  <c r="AA428" i="3"/>
  <c r="AB428" i="3" s="1"/>
  <c r="Z428" i="3"/>
  <c r="AA427" i="3"/>
  <c r="AB427" i="3" s="1"/>
  <c r="Z427" i="3"/>
  <c r="AA426" i="3"/>
  <c r="Z426" i="3"/>
  <c r="AA418" i="3"/>
  <c r="AB418" i="3" s="1"/>
  <c r="Z418" i="3"/>
  <c r="AA417" i="3"/>
  <c r="AB417" i="3" s="1"/>
  <c r="Z417" i="3"/>
  <c r="AA416" i="3"/>
  <c r="AB416" i="3" s="1"/>
  <c r="Z416" i="3"/>
  <c r="AA415" i="3"/>
  <c r="AB415" i="3" s="1"/>
  <c r="Z415" i="3"/>
  <c r="AA414" i="3"/>
  <c r="AB414" i="3" s="1"/>
  <c r="Z414" i="3"/>
  <c r="AA413" i="3"/>
  <c r="AB413" i="3" s="1"/>
  <c r="Z413" i="3"/>
  <c r="AA412" i="3"/>
  <c r="AB412" i="3" s="1"/>
  <c r="Z412" i="3"/>
  <c r="AA411" i="3"/>
  <c r="AB411" i="3" s="1"/>
  <c r="Z411" i="3"/>
  <c r="AA410" i="3"/>
  <c r="AB410" i="3" s="1"/>
  <c r="Z410" i="3"/>
  <c r="AA409" i="3"/>
  <c r="AB409" i="3" s="1"/>
  <c r="Z409" i="3"/>
  <c r="AA408" i="3"/>
  <c r="AB408" i="3" s="1"/>
  <c r="Z408" i="3"/>
  <c r="AA407" i="3"/>
  <c r="AB407" i="3" s="1"/>
  <c r="Z407" i="3"/>
  <c r="AA406" i="3"/>
  <c r="AB406" i="3" s="1"/>
  <c r="Z406" i="3"/>
  <c r="AA405" i="3"/>
  <c r="AB405" i="3" s="1"/>
  <c r="Z405" i="3"/>
  <c r="AA404" i="3"/>
  <c r="AB404" i="3" s="1"/>
  <c r="Z404" i="3"/>
  <c r="AA403" i="3"/>
  <c r="AB403" i="3" s="1"/>
  <c r="Z403" i="3"/>
  <c r="AA402" i="3"/>
  <c r="AB402" i="3" s="1"/>
  <c r="Z402" i="3"/>
  <c r="AA401" i="3"/>
  <c r="AB401" i="3" s="1"/>
  <c r="Z401" i="3"/>
  <c r="AA400" i="3"/>
  <c r="AB400" i="3" s="1"/>
  <c r="Z400" i="3"/>
  <c r="AA399" i="3"/>
  <c r="AB399" i="3" s="1"/>
  <c r="Z399" i="3"/>
  <c r="AA398" i="3"/>
  <c r="AB398" i="3" s="1"/>
  <c r="Z398" i="3"/>
  <c r="AA397" i="3"/>
  <c r="AB397" i="3" s="1"/>
  <c r="Z397" i="3"/>
  <c r="AA396" i="3"/>
  <c r="AB396" i="3" s="1"/>
  <c r="Z396" i="3"/>
  <c r="AA395" i="3"/>
  <c r="AB395" i="3" s="1"/>
  <c r="Z395" i="3"/>
  <c r="AA394" i="3"/>
  <c r="AB394" i="3" s="1"/>
  <c r="Z394" i="3"/>
  <c r="AA393" i="3"/>
  <c r="AB393" i="3" s="1"/>
  <c r="Z393" i="3"/>
  <c r="AA392" i="3"/>
  <c r="AB392" i="3" s="1"/>
  <c r="Z392" i="3"/>
  <c r="AA391" i="3"/>
  <c r="AB391" i="3" s="1"/>
  <c r="Z391" i="3"/>
  <c r="AA390" i="3"/>
  <c r="AB390" i="3" s="1"/>
  <c r="Z390" i="3"/>
  <c r="AA389" i="3"/>
  <c r="AB389" i="3" s="1"/>
  <c r="Z389" i="3"/>
  <c r="AA388" i="3"/>
  <c r="Z388" i="3"/>
  <c r="AB386" i="3"/>
  <c r="AA378" i="3"/>
  <c r="AB378" i="3" s="1"/>
  <c r="Z378" i="3"/>
  <c r="AA377" i="3"/>
  <c r="AB377" i="3" s="1"/>
  <c r="Z377" i="3"/>
  <c r="AA376" i="3"/>
  <c r="AB376" i="3" s="1"/>
  <c r="Z376" i="3"/>
  <c r="AA375" i="3"/>
  <c r="AB375" i="3" s="1"/>
  <c r="Z375" i="3"/>
  <c r="AA374" i="3"/>
  <c r="AB374" i="3" s="1"/>
  <c r="Z374" i="3"/>
  <c r="AA373" i="3"/>
  <c r="AB373" i="3" s="1"/>
  <c r="Z373" i="3"/>
  <c r="AA372" i="3"/>
  <c r="AB372" i="3" s="1"/>
  <c r="Z372" i="3"/>
  <c r="AA371" i="3"/>
  <c r="AB371" i="3" s="1"/>
  <c r="Z371" i="3"/>
  <c r="AA370" i="3"/>
  <c r="AB370" i="3" s="1"/>
  <c r="Z370" i="3"/>
  <c r="AA369" i="3"/>
  <c r="AB369" i="3" s="1"/>
  <c r="Z369" i="3"/>
  <c r="AA368" i="3"/>
  <c r="AB368" i="3" s="1"/>
  <c r="Z368" i="3"/>
  <c r="AA367" i="3"/>
  <c r="AB367" i="3" s="1"/>
  <c r="Z367" i="3"/>
  <c r="AA366" i="3"/>
  <c r="AB366" i="3" s="1"/>
  <c r="Z366" i="3"/>
  <c r="AA365" i="3"/>
  <c r="AB365" i="3" s="1"/>
  <c r="Z365" i="3"/>
  <c r="AA364" i="3"/>
  <c r="AB364" i="3" s="1"/>
  <c r="Z364" i="3"/>
  <c r="AA363" i="3"/>
  <c r="AB363" i="3" s="1"/>
  <c r="Z363" i="3"/>
  <c r="AA362" i="3"/>
  <c r="AB362" i="3" s="1"/>
  <c r="Z362" i="3"/>
  <c r="AA361" i="3"/>
  <c r="AB361" i="3" s="1"/>
  <c r="Z361" i="3"/>
  <c r="AA360" i="3"/>
  <c r="AB360" i="3" s="1"/>
  <c r="Z360" i="3"/>
  <c r="AA359" i="3"/>
  <c r="AB359" i="3" s="1"/>
  <c r="Z359" i="3"/>
  <c r="AA358" i="3"/>
  <c r="AB358" i="3" s="1"/>
  <c r="Z358" i="3"/>
  <c r="AA357" i="3"/>
  <c r="AB357" i="3" s="1"/>
  <c r="Z357" i="3"/>
  <c r="AA356" i="3"/>
  <c r="AB356" i="3" s="1"/>
  <c r="Z356" i="3"/>
  <c r="AA355" i="3"/>
  <c r="AB355" i="3" s="1"/>
  <c r="Z355" i="3"/>
  <c r="AA354" i="3"/>
  <c r="AB354" i="3" s="1"/>
  <c r="Z354" i="3"/>
  <c r="AA353" i="3"/>
  <c r="AB353" i="3" s="1"/>
  <c r="Z353" i="3"/>
  <c r="AB352" i="3"/>
  <c r="AA351" i="3"/>
  <c r="AB351" i="3" s="1"/>
  <c r="Z351" i="3"/>
  <c r="AA350" i="3"/>
  <c r="Z350" i="3"/>
  <c r="AA342" i="3"/>
  <c r="AB342" i="3" s="1"/>
  <c r="Z342" i="3"/>
  <c r="AA341" i="3"/>
  <c r="AB341" i="3" s="1"/>
  <c r="Z341" i="3"/>
  <c r="AA340" i="3"/>
  <c r="AB340" i="3" s="1"/>
  <c r="Z340" i="3"/>
  <c r="AA339" i="3"/>
  <c r="AB339" i="3" s="1"/>
  <c r="Z339" i="3"/>
  <c r="AA338" i="3"/>
  <c r="AB338" i="3" s="1"/>
  <c r="Z338" i="3"/>
  <c r="AA337" i="3"/>
  <c r="AB337" i="3" s="1"/>
  <c r="Z337" i="3"/>
  <c r="AA336" i="3"/>
  <c r="AB336" i="3" s="1"/>
  <c r="Z336" i="3"/>
  <c r="AA335" i="3"/>
  <c r="AB335" i="3" s="1"/>
  <c r="Z335" i="3"/>
  <c r="AA334" i="3"/>
  <c r="AB334" i="3" s="1"/>
  <c r="Z334" i="3"/>
  <c r="AA333" i="3"/>
  <c r="AB333" i="3" s="1"/>
  <c r="Z333" i="3"/>
  <c r="AA332" i="3"/>
  <c r="AB332" i="3" s="1"/>
  <c r="Z332" i="3"/>
  <c r="AA331" i="3"/>
  <c r="AB331" i="3" s="1"/>
  <c r="Z331" i="3"/>
  <c r="AA330" i="3"/>
  <c r="AB330" i="3" s="1"/>
  <c r="Z330" i="3"/>
  <c r="AA329" i="3"/>
  <c r="AB329" i="3" s="1"/>
  <c r="Z329" i="3"/>
  <c r="AA328" i="3"/>
  <c r="AB328" i="3" s="1"/>
  <c r="Z328" i="3"/>
  <c r="AA327" i="3"/>
  <c r="AB327" i="3" s="1"/>
  <c r="Z327" i="3"/>
  <c r="AA326" i="3"/>
  <c r="AB326" i="3" s="1"/>
  <c r="Z326" i="3"/>
  <c r="AA325" i="3"/>
  <c r="AB325" i="3" s="1"/>
  <c r="Z325" i="3"/>
  <c r="AB324" i="3"/>
  <c r="AA323" i="3"/>
  <c r="Z323" i="3"/>
  <c r="AA315" i="3"/>
  <c r="AB315" i="3" s="1"/>
  <c r="Z315" i="3"/>
  <c r="AA314" i="3"/>
  <c r="AB314" i="3" s="1"/>
  <c r="Z314" i="3"/>
  <c r="AA313" i="3"/>
  <c r="AB313" i="3" s="1"/>
  <c r="Z313" i="3"/>
  <c r="AA312" i="3"/>
  <c r="AB312" i="3" s="1"/>
  <c r="Z312" i="3"/>
  <c r="AA311" i="3"/>
  <c r="AB311" i="3" s="1"/>
  <c r="Z311" i="3"/>
  <c r="AA310" i="3"/>
  <c r="AB310" i="3" s="1"/>
  <c r="Z310" i="3"/>
  <c r="AA309" i="3"/>
  <c r="AB309" i="3" s="1"/>
  <c r="Z309" i="3"/>
  <c r="AA308" i="3"/>
  <c r="AB308" i="3" s="1"/>
  <c r="Z308" i="3"/>
  <c r="AA307" i="3"/>
  <c r="AB307" i="3" s="1"/>
  <c r="Z307" i="3"/>
  <c r="AA306" i="3"/>
  <c r="AB306" i="3" s="1"/>
  <c r="Z306" i="3"/>
  <c r="AA305" i="3"/>
  <c r="AB305" i="3" s="1"/>
  <c r="Z305" i="3"/>
  <c r="AA304" i="3"/>
  <c r="AB304" i="3" s="1"/>
  <c r="Z304" i="3"/>
  <c r="AA303" i="3"/>
  <c r="AB303" i="3" s="1"/>
  <c r="Z303" i="3"/>
  <c r="AA302" i="3"/>
  <c r="AB302" i="3" s="1"/>
  <c r="Z302" i="3"/>
  <c r="AA301" i="3"/>
  <c r="AB301" i="3" s="1"/>
  <c r="Z301" i="3"/>
  <c r="AA300" i="3"/>
  <c r="AB300" i="3" s="1"/>
  <c r="Z300" i="3"/>
  <c r="AA299" i="3"/>
  <c r="AB299" i="3" s="1"/>
  <c r="Z299" i="3"/>
  <c r="AA298" i="3"/>
  <c r="AB298" i="3" s="1"/>
  <c r="Z298" i="3"/>
  <c r="AA297" i="3"/>
  <c r="AB297" i="3" s="1"/>
  <c r="Z297" i="3"/>
  <c r="AA296" i="3"/>
  <c r="AB296" i="3" s="1"/>
  <c r="Z296" i="3"/>
  <c r="AA295" i="3"/>
  <c r="AB295" i="3" s="1"/>
  <c r="Z295" i="3"/>
  <c r="AA294" i="3"/>
  <c r="AB294" i="3" s="1"/>
  <c r="Z294" i="3"/>
  <c r="AA293" i="3"/>
  <c r="AB293" i="3" s="1"/>
  <c r="Z293" i="3"/>
  <c r="AA292" i="3"/>
  <c r="AB292" i="3" s="1"/>
  <c r="Z292" i="3"/>
  <c r="AA291" i="3"/>
  <c r="AB291" i="3" s="1"/>
  <c r="Z291" i="3"/>
  <c r="AA290" i="3"/>
  <c r="AB290" i="3" s="1"/>
  <c r="Z290" i="3"/>
  <c r="AB289" i="3"/>
  <c r="AA288" i="3"/>
  <c r="Z288" i="3"/>
  <c r="AA280" i="3"/>
  <c r="AB280" i="3" s="1"/>
  <c r="Z280" i="3"/>
  <c r="AA279" i="3"/>
  <c r="AB279" i="3" s="1"/>
  <c r="Z279" i="3"/>
  <c r="AA278" i="3"/>
  <c r="AB278" i="3" s="1"/>
  <c r="Z278" i="3"/>
  <c r="AA277" i="3"/>
  <c r="AB277" i="3" s="1"/>
  <c r="Z277" i="3"/>
  <c r="AA276" i="3"/>
  <c r="AB276" i="3" s="1"/>
  <c r="Z276" i="3"/>
  <c r="AA275" i="3"/>
  <c r="AB275" i="3" s="1"/>
  <c r="Z275" i="3"/>
  <c r="AA274" i="3"/>
  <c r="AB274" i="3" s="1"/>
  <c r="Z274" i="3"/>
  <c r="AA273" i="3"/>
  <c r="AB273" i="3" s="1"/>
  <c r="Z273" i="3"/>
  <c r="AA272" i="3"/>
  <c r="AB272" i="3" s="1"/>
  <c r="Z272" i="3"/>
  <c r="AA271" i="3"/>
  <c r="AB271" i="3" s="1"/>
  <c r="Z271" i="3"/>
  <c r="AA270" i="3"/>
  <c r="AB270" i="3" s="1"/>
  <c r="Z270" i="3"/>
  <c r="AA269" i="3"/>
  <c r="AB269" i="3" s="1"/>
  <c r="Z269" i="3"/>
  <c r="AA268" i="3"/>
  <c r="AB268" i="3" s="1"/>
  <c r="Z268" i="3"/>
  <c r="AA267" i="3"/>
  <c r="AB267" i="3" s="1"/>
  <c r="Z267" i="3"/>
  <c r="AA266" i="3"/>
  <c r="AB266" i="3" s="1"/>
  <c r="Z266" i="3"/>
  <c r="AA265" i="3"/>
  <c r="AB265" i="3" s="1"/>
  <c r="Z265" i="3"/>
  <c r="AA264" i="3"/>
  <c r="AB264" i="3" s="1"/>
  <c r="Z264" i="3"/>
  <c r="AA263" i="3"/>
  <c r="AB263" i="3" s="1"/>
  <c r="Z263" i="3"/>
  <c r="AA262" i="3"/>
  <c r="AB262" i="3" s="1"/>
  <c r="Z262" i="3"/>
  <c r="AA261" i="3"/>
  <c r="AB261" i="3" s="1"/>
  <c r="Z261" i="3"/>
  <c r="AA260" i="3"/>
  <c r="Z260" i="3"/>
  <c r="AB259" i="3"/>
  <c r="AA251" i="3"/>
  <c r="AB251" i="3" s="1"/>
  <c r="Z251" i="3"/>
  <c r="AA250" i="3"/>
  <c r="AB250" i="3" s="1"/>
  <c r="Z250" i="3"/>
  <c r="AA249" i="3"/>
  <c r="AB249" i="3" s="1"/>
  <c r="Z249" i="3"/>
  <c r="AA248" i="3"/>
  <c r="AB248" i="3" s="1"/>
  <c r="Z248" i="3"/>
  <c r="AA247" i="3"/>
  <c r="AB247" i="3" s="1"/>
  <c r="Z247" i="3"/>
  <c r="AA246" i="3"/>
  <c r="AB246" i="3" s="1"/>
  <c r="Z246" i="3"/>
  <c r="AA245" i="3"/>
  <c r="AB245" i="3" s="1"/>
  <c r="Z245" i="3"/>
  <c r="AA244" i="3"/>
  <c r="AB244" i="3" s="1"/>
  <c r="Z244" i="3"/>
  <c r="AA243" i="3"/>
  <c r="AB243" i="3" s="1"/>
  <c r="Z243" i="3"/>
  <c r="AA242" i="3"/>
  <c r="AB242" i="3" s="1"/>
  <c r="Z242" i="3"/>
  <c r="AB241" i="3"/>
  <c r="AA240" i="3"/>
  <c r="AB240" i="3" s="1"/>
  <c r="Z240" i="3"/>
  <c r="AA239" i="3"/>
  <c r="Z239" i="3"/>
  <c r="AA238" i="3"/>
  <c r="AB238" i="3" s="1"/>
  <c r="Z238" i="3"/>
  <c r="AA237" i="3"/>
  <c r="AB237" i="3" s="1"/>
  <c r="Z237" i="3"/>
  <c r="AA236" i="3"/>
  <c r="AB236" i="3" s="1"/>
  <c r="Z236" i="3"/>
  <c r="AA235" i="3"/>
  <c r="AB235" i="3" s="1"/>
  <c r="Z235" i="3"/>
  <c r="AA234" i="3"/>
  <c r="AB234" i="3" s="1"/>
  <c r="Z234" i="3"/>
  <c r="AA233" i="3"/>
  <c r="AB233" i="3" s="1"/>
  <c r="Z233" i="3"/>
  <c r="AA232" i="3"/>
  <c r="AB232" i="3" s="1"/>
  <c r="Z232" i="3"/>
  <c r="AA231" i="3"/>
  <c r="AB231" i="3" s="1"/>
  <c r="Z231" i="3"/>
  <c r="AA230" i="3"/>
  <c r="AB230" i="3" s="1"/>
  <c r="Z230" i="3"/>
  <c r="AA229" i="3"/>
  <c r="AB229" i="3" s="1"/>
  <c r="Z229" i="3"/>
  <c r="AA228" i="3"/>
  <c r="AB228" i="3" s="1"/>
  <c r="Z228" i="3"/>
  <c r="AB227" i="3"/>
  <c r="AA226" i="3"/>
  <c r="Z226" i="3"/>
  <c r="AA225" i="3"/>
  <c r="AB225" i="3" s="1"/>
  <c r="Z225" i="3"/>
  <c r="AA224" i="3"/>
  <c r="AB224" i="3" s="1"/>
  <c r="Z224" i="3"/>
  <c r="AA223" i="3"/>
  <c r="AB223" i="3" s="1"/>
  <c r="Z223" i="3"/>
  <c r="AA222" i="3"/>
  <c r="AB222" i="3" s="1"/>
  <c r="Z222" i="3"/>
  <c r="AA221" i="3"/>
  <c r="AB221" i="3" s="1"/>
  <c r="Z221" i="3"/>
  <c r="AA220" i="3"/>
  <c r="AB220" i="3" s="1"/>
  <c r="Z220" i="3"/>
  <c r="AA219" i="3"/>
  <c r="AB219" i="3" s="1"/>
  <c r="Z219" i="3"/>
  <c r="AA218" i="3"/>
  <c r="AB218" i="3" s="1"/>
  <c r="Z218" i="3"/>
  <c r="AA217" i="3"/>
  <c r="AB217" i="3" s="1"/>
  <c r="Z217" i="3"/>
  <c r="AB216" i="3"/>
  <c r="AA215" i="3"/>
  <c r="AB215" i="3" s="1"/>
  <c r="Z215" i="3"/>
  <c r="AA214" i="3"/>
  <c r="Z214" i="3"/>
  <c r="AA213" i="3"/>
  <c r="AB213" i="3" s="1"/>
  <c r="Z213" i="3"/>
  <c r="AA212" i="3"/>
  <c r="AB212" i="3" s="1"/>
  <c r="Z212" i="3"/>
  <c r="AA211" i="3"/>
  <c r="AB211" i="3" s="1"/>
  <c r="Z211" i="3"/>
  <c r="AA210" i="3"/>
  <c r="AB210" i="3" s="1"/>
  <c r="Z210" i="3"/>
  <c r="AA209" i="3"/>
  <c r="AB209" i="3" s="1"/>
  <c r="Z209" i="3"/>
  <c r="AA208" i="3"/>
  <c r="AB208" i="3" s="1"/>
  <c r="Z208" i="3"/>
  <c r="AA207" i="3"/>
  <c r="AB207" i="3" s="1"/>
  <c r="Z207" i="3"/>
  <c r="AA206" i="3"/>
  <c r="AB206" i="3" s="1"/>
  <c r="Z206" i="3"/>
  <c r="AA205" i="3"/>
  <c r="AB205" i="3" s="1"/>
  <c r="Z205" i="3"/>
  <c r="AA204" i="3"/>
  <c r="AB204" i="3" s="1"/>
  <c r="Z204" i="3"/>
  <c r="AA203" i="3"/>
  <c r="AB203" i="3" s="1"/>
  <c r="Z203" i="3"/>
  <c r="AA202" i="3"/>
  <c r="AB202" i="3" s="1"/>
  <c r="Z202" i="3"/>
  <c r="AA201" i="3"/>
  <c r="AB201" i="3" s="1"/>
  <c r="Z201" i="3"/>
  <c r="AA200" i="3"/>
  <c r="AB200" i="3" s="1"/>
  <c r="Z200" i="3"/>
  <c r="AA199" i="3"/>
  <c r="AB199" i="3" s="1"/>
  <c r="Z199" i="3"/>
  <c r="AA198" i="3"/>
  <c r="AB198" i="3" s="1"/>
  <c r="Z198" i="3"/>
  <c r="AA197" i="3"/>
  <c r="Z197" i="3"/>
  <c r="AA196" i="3"/>
  <c r="AB196" i="3" s="1"/>
  <c r="Z196" i="3"/>
  <c r="AA195" i="3"/>
  <c r="AB195" i="3" s="1"/>
  <c r="Z195" i="3"/>
  <c r="AA194" i="3"/>
  <c r="AB194" i="3" s="1"/>
  <c r="Z194" i="3"/>
  <c r="AA193" i="3"/>
  <c r="AB193" i="3" s="1"/>
  <c r="Z193" i="3"/>
  <c r="AA192" i="3"/>
  <c r="AB192" i="3" s="1"/>
  <c r="Z192" i="3"/>
  <c r="AA191" i="3"/>
  <c r="AB191" i="3" s="1"/>
  <c r="Z191" i="3"/>
  <c r="AA190" i="3"/>
  <c r="AB190" i="3" s="1"/>
  <c r="Z190" i="3"/>
  <c r="AA189" i="3"/>
  <c r="AB189" i="3" s="1"/>
  <c r="Z189" i="3"/>
  <c r="AA188" i="3"/>
  <c r="AB188" i="3" s="1"/>
  <c r="Z188" i="3"/>
  <c r="AA187" i="3"/>
  <c r="AB187" i="3" s="1"/>
  <c r="Z187" i="3"/>
  <c r="AB186" i="3"/>
  <c r="AA185" i="3"/>
  <c r="AB185" i="3" s="1"/>
  <c r="Z185" i="3"/>
  <c r="AA184" i="3"/>
  <c r="AB184" i="3" s="1"/>
  <c r="Z184" i="3"/>
  <c r="AA183" i="3"/>
  <c r="Z183" i="3"/>
  <c r="AA182" i="3"/>
  <c r="AB182" i="3" s="1"/>
  <c r="Z182" i="3"/>
  <c r="AA181" i="3"/>
  <c r="AB181" i="3" s="1"/>
  <c r="Z181" i="3"/>
  <c r="AA180" i="3"/>
  <c r="AB180" i="3" s="1"/>
  <c r="Z180" i="3"/>
  <c r="AA179" i="3"/>
  <c r="AB179" i="3" s="1"/>
  <c r="Z179" i="3"/>
  <c r="AA178" i="3"/>
  <c r="AB178" i="3" s="1"/>
  <c r="Z178" i="3"/>
  <c r="AB177" i="3"/>
  <c r="AA176" i="3"/>
  <c r="AB176" i="3" s="1"/>
  <c r="Z176" i="3"/>
  <c r="AA175" i="3"/>
  <c r="AB175" i="3" s="1"/>
  <c r="Z175" i="3"/>
  <c r="AA174" i="3"/>
  <c r="AB174" i="3" s="1"/>
  <c r="Z174" i="3"/>
  <c r="AA173" i="3"/>
  <c r="AB173" i="3" s="1"/>
  <c r="Z173" i="3"/>
  <c r="AA172" i="3"/>
  <c r="AB172" i="3" s="1"/>
  <c r="Z172" i="3"/>
  <c r="AB171" i="3"/>
  <c r="AA169" i="3"/>
  <c r="AB169" i="3" s="1"/>
  <c r="Z169" i="3"/>
  <c r="AA168" i="3"/>
  <c r="AB168" i="3" s="1"/>
  <c r="Z168" i="3"/>
  <c r="AA167" i="3"/>
  <c r="Z167" i="3"/>
  <c r="AA166" i="3"/>
  <c r="AB166" i="3" s="1"/>
  <c r="Z166" i="3"/>
  <c r="AA165" i="3"/>
  <c r="AB165" i="3" s="1"/>
  <c r="Z165" i="3"/>
  <c r="AA164" i="3"/>
  <c r="AB164" i="3" s="1"/>
  <c r="Z164" i="3"/>
  <c r="AB163" i="3"/>
  <c r="AA162" i="3"/>
  <c r="AB162" i="3" s="1"/>
  <c r="Z162" i="3"/>
  <c r="AA161" i="3"/>
  <c r="AB161" i="3" s="1"/>
  <c r="Z161" i="3"/>
  <c r="AA160" i="3"/>
  <c r="AB160" i="3" s="1"/>
  <c r="Z160" i="3"/>
  <c r="AA159" i="3"/>
  <c r="AB159" i="3" s="1"/>
  <c r="Z159" i="3"/>
  <c r="AA158" i="3"/>
  <c r="AB158" i="3" s="1"/>
  <c r="Z158" i="3"/>
  <c r="AA157" i="3"/>
  <c r="AB157" i="3" s="1"/>
  <c r="Z157" i="3"/>
  <c r="AA156" i="3"/>
  <c r="AB156" i="3" s="1"/>
  <c r="Z156" i="3"/>
  <c r="AA155" i="3"/>
  <c r="AB155" i="3" s="1"/>
  <c r="Z155" i="3"/>
  <c r="AA154" i="3"/>
  <c r="AB154" i="3" s="1"/>
  <c r="Z154" i="3"/>
  <c r="AA153" i="3"/>
  <c r="Z153" i="3"/>
  <c r="AA145" i="3"/>
  <c r="AB145" i="3" s="1"/>
  <c r="Z145" i="3"/>
  <c r="AA144" i="3"/>
  <c r="AB144" i="3" s="1"/>
  <c r="Z144" i="3"/>
  <c r="AA143" i="3"/>
  <c r="AB143" i="3" s="1"/>
  <c r="Z143" i="3"/>
  <c r="AA142" i="3"/>
  <c r="AB142" i="3" s="1"/>
  <c r="Z142" i="3"/>
  <c r="AA141" i="3"/>
  <c r="AB141" i="3" s="1"/>
  <c r="Z141" i="3"/>
  <c r="AA140" i="3"/>
  <c r="AB140" i="3" s="1"/>
  <c r="Z140" i="3"/>
  <c r="AB139" i="3"/>
  <c r="AA138" i="3"/>
  <c r="Z138" i="3"/>
  <c r="AA130" i="3"/>
  <c r="AB130" i="3" s="1"/>
  <c r="Z130" i="3"/>
  <c r="AA129" i="3"/>
  <c r="AB129" i="3" s="1"/>
  <c r="Z129" i="3"/>
  <c r="AA128" i="3"/>
  <c r="AB128" i="3" s="1"/>
  <c r="Z128" i="3"/>
  <c r="AA127" i="3"/>
  <c r="AB127" i="3" s="1"/>
  <c r="Z127" i="3"/>
  <c r="AA126" i="3"/>
  <c r="AB126" i="3" s="1"/>
  <c r="Z126" i="3"/>
  <c r="AA125" i="3"/>
  <c r="AB125" i="3" s="1"/>
  <c r="Z125" i="3"/>
  <c r="AA124" i="3"/>
  <c r="AB124" i="3" s="1"/>
  <c r="Z124" i="3"/>
  <c r="AA123" i="3"/>
  <c r="AB123" i="3" s="1"/>
  <c r="Z123" i="3"/>
  <c r="AA122" i="3"/>
  <c r="AB122" i="3" s="1"/>
  <c r="Z122" i="3"/>
  <c r="AA121" i="3"/>
  <c r="AB121" i="3" s="1"/>
  <c r="Z121" i="3"/>
  <c r="AA120" i="3"/>
  <c r="AB120" i="3" s="1"/>
  <c r="Z120" i="3"/>
  <c r="AA119" i="3"/>
  <c r="AB119" i="3" s="1"/>
  <c r="Z119" i="3"/>
  <c r="AA118" i="3"/>
  <c r="AB118" i="3" s="1"/>
  <c r="Z118" i="3"/>
  <c r="AA117" i="3"/>
  <c r="AB117" i="3" s="1"/>
  <c r="Z117" i="3"/>
  <c r="AA116" i="3"/>
  <c r="AB116" i="3" s="1"/>
  <c r="Z116" i="3"/>
  <c r="AA115" i="3"/>
  <c r="AB115" i="3" s="1"/>
  <c r="Z115" i="3"/>
  <c r="AA114" i="3"/>
  <c r="AB114" i="3" s="1"/>
  <c r="Z114" i="3"/>
  <c r="AA113" i="3"/>
  <c r="AB113" i="3" s="1"/>
  <c r="Z113" i="3"/>
  <c r="AB112" i="3"/>
  <c r="AA111" i="3"/>
  <c r="AB111" i="3" s="1"/>
  <c r="Z111" i="3"/>
  <c r="AA110" i="3"/>
  <c r="AB110" i="3" s="1"/>
  <c r="Z110" i="3"/>
  <c r="AA109" i="3"/>
  <c r="Z109" i="3"/>
  <c r="AA101" i="3"/>
  <c r="AB101" i="3" s="1"/>
  <c r="Z101" i="3"/>
  <c r="AA100" i="3"/>
  <c r="AB100" i="3" s="1"/>
  <c r="Z100" i="3"/>
  <c r="AA99" i="3"/>
  <c r="AB99" i="3" s="1"/>
  <c r="Z99" i="3"/>
  <c r="AA98" i="3"/>
  <c r="AB98" i="3" s="1"/>
  <c r="Z98" i="3"/>
  <c r="AA97" i="3"/>
  <c r="AB97" i="3" s="1"/>
  <c r="Z97" i="3"/>
  <c r="AA96" i="3"/>
  <c r="AB96" i="3" s="1"/>
  <c r="Z96" i="3"/>
  <c r="AA95" i="3"/>
  <c r="AB95" i="3" s="1"/>
  <c r="Z95" i="3"/>
  <c r="AA94" i="3"/>
  <c r="AB94" i="3" s="1"/>
  <c r="Z94" i="3"/>
  <c r="AA93" i="3"/>
  <c r="AB93" i="3" s="1"/>
  <c r="Z93" i="3"/>
  <c r="AA92" i="3"/>
  <c r="AB92" i="3" s="1"/>
  <c r="Z92" i="3"/>
  <c r="AA91" i="3"/>
  <c r="AB91" i="3" s="1"/>
  <c r="Z91" i="3"/>
  <c r="AA90" i="3"/>
  <c r="AB90" i="3" s="1"/>
  <c r="Z90" i="3"/>
  <c r="AB89" i="3"/>
  <c r="AA88" i="3"/>
  <c r="Z88" i="3"/>
  <c r="AB77" i="3"/>
  <c r="AB50" i="3"/>
  <c r="AA42" i="3"/>
  <c r="AB42" i="3" s="1"/>
  <c r="Z42" i="3"/>
  <c r="AA41" i="3"/>
  <c r="AB41" i="3" s="1"/>
  <c r="Z41" i="3"/>
  <c r="AA40" i="3"/>
  <c r="AB40" i="3" s="1"/>
  <c r="Z40" i="3"/>
  <c r="AA39" i="3"/>
  <c r="AB39" i="3" s="1"/>
  <c r="Z39" i="3"/>
  <c r="AA38" i="3"/>
  <c r="AB38" i="3" s="1"/>
  <c r="Z38" i="3"/>
  <c r="AA37" i="3"/>
  <c r="AB37" i="3" s="1"/>
  <c r="Z37" i="3"/>
  <c r="AA36" i="3"/>
  <c r="AB36" i="3" s="1"/>
  <c r="Z36" i="3"/>
  <c r="AA35" i="3"/>
  <c r="AB35" i="3" s="1"/>
  <c r="Z35" i="3"/>
  <c r="AA34" i="3"/>
  <c r="AB34" i="3" s="1"/>
  <c r="Z34" i="3"/>
  <c r="AA33" i="3"/>
  <c r="AB33" i="3" s="1"/>
  <c r="Z33" i="3"/>
  <c r="AA32" i="3"/>
  <c r="AB32" i="3" s="1"/>
  <c r="Z32" i="3"/>
  <c r="AA31" i="3"/>
  <c r="AB31" i="3" s="1"/>
  <c r="Z31" i="3"/>
  <c r="AA30" i="3"/>
  <c r="AB30" i="3" s="1"/>
  <c r="Z30" i="3"/>
  <c r="AA29" i="3"/>
  <c r="AB29" i="3" s="1"/>
  <c r="Z29" i="3"/>
  <c r="AA28" i="3"/>
  <c r="AB28" i="3" s="1"/>
  <c r="Z28" i="3"/>
  <c r="AA22" i="3"/>
  <c r="AB22" i="3" s="1"/>
  <c r="Z22" i="3"/>
  <c r="AA21" i="3"/>
  <c r="AB21" i="3" s="1"/>
  <c r="Z21" i="3"/>
  <c r="AA20" i="3"/>
  <c r="AB20" i="3" s="1"/>
  <c r="Z20" i="3"/>
  <c r="AA19" i="3"/>
  <c r="AB19" i="3" s="1"/>
  <c r="Z19" i="3"/>
  <c r="AA18" i="3"/>
  <c r="AB18" i="3" s="1"/>
  <c r="Z18" i="3"/>
  <c r="AA17" i="3"/>
  <c r="AB17" i="3" s="1"/>
  <c r="Z17" i="3"/>
  <c r="AB16" i="3"/>
  <c r="AB15" i="3"/>
  <c r="AA14" i="3"/>
  <c r="AB14" i="3" s="1"/>
  <c r="Z14" i="3"/>
  <c r="AA13" i="3"/>
  <c r="AB13" i="3" s="1"/>
  <c r="Z13" i="3"/>
  <c r="AA12" i="3"/>
  <c r="Z12" i="3"/>
  <c r="AA1" i="3"/>
  <c r="Y1" i="3"/>
  <c r="X1" i="3"/>
  <c r="W1" i="3"/>
  <c r="V1" i="3"/>
  <c r="U1" i="3"/>
  <c r="J592" i="3"/>
  <c r="K592" i="3" s="1"/>
  <c r="J591" i="3"/>
  <c r="K591" i="3" s="1"/>
  <c r="I591" i="3"/>
  <c r="J590" i="3"/>
  <c r="I590" i="3"/>
  <c r="J583" i="3"/>
  <c r="K583" i="3" s="1"/>
  <c r="I583" i="3"/>
  <c r="J582" i="3"/>
  <c r="K582" i="3" s="1"/>
  <c r="I582" i="3"/>
  <c r="J581" i="3"/>
  <c r="K581" i="3" s="1"/>
  <c r="I581" i="3"/>
  <c r="K580" i="3"/>
  <c r="J579" i="3"/>
  <c r="K579" i="3" s="1"/>
  <c r="I579" i="3"/>
  <c r="J578" i="3"/>
  <c r="K578" i="3" s="1"/>
  <c r="I578" i="3"/>
  <c r="J577" i="3"/>
  <c r="K577" i="3" s="1"/>
  <c r="I577" i="3"/>
  <c r="J576" i="3"/>
  <c r="K576" i="3" s="1"/>
  <c r="I576" i="3"/>
  <c r="J575" i="3"/>
  <c r="K575" i="3" s="1"/>
  <c r="I575" i="3"/>
  <c r="J574" i="3"/>
  <c r="K574" i="3" s="1"/>
  <c r="I574" i="3"/>
  <c r="J573" i="3"/>
  <c r="K573" i="3" s="1"/>
  <c r="I573" i="3"/>
  <c r="J572" i="3"/>
  <c r="K572" i="3" s="1"/>
  <c r="I572" i="3"/>
  <c r="J571" i="3"/>
  <c r="K571" i="3" s="1"/>
  <c r="I571" i="3"/>
  <c r="J570" i="3"/>
  <c r="K570" i="3" s="1"/>
  <c r="I570" i="3"/>
  <c r="J569" i="3"/>
  <c r="K569" i="3" s="1"/>
  <c r="I569" i="3"/>
  <c r="J568" i="3"/>
  <c r="K568" i="3" s="1"/>
  <c r="I568" i="3"/>
  <c r="J567" i="3"/>
  <c r="K567" i="3" s="1"/>
  <c r="I567" i="3"/>
  <c r="J566" i="3"/>
  <c r="K566" i="3" s="1"/>
  <c r="I566" i="3"/>
  <c r="J565" i="3"/>
  <c r="K565" i="3" s="1"/>
  <c r="I565" i="3"/>
  <c r="J564" i="3"/>
  <c r="K564" i="3" s="1"/>
  <c r="I564" i="3"/>
  <c r="J563" i="3"/>
  <c r="K563" i="3" s="1"/>
  <c r="I563" i="3"/>
  <c r="J562" i="3"/>
  <c r="K562" i="3" s="1"/>
  <c r="I562" i="3"/>
  <c r="J561" i="3"/>
  <c r="K561" i="3" s="1"/>
  <c r="I561" i="3"/>
  <c r="J560" i="3"/>
  <c r="K560" i="3" s="1"/>
  <c r="I560" i="3"/>
  <c r="J559" i="3"/>
  <c r="K559" i="3" s="1"/>
  <c r="I559" i="3"/>
  <c r="J558" i="3"/>
  <c r="I558" i="3"/>
  <c r="J550" i="3"/>
  <c r="K550" i="3" s="1"/>
  <c r="I550" i="3"/>
  <c r="J549" i="3"/>
  <c r="K549" i="3" s="1"/>
  <c r="I549" i="3"/>
  <c r="J548" i="3"/>
  <c r="K548" i="3" s="1"/>
  <c r="I548" i="3"/>
  <c r="J547" i="3"/>
  <c r="K547" i="3" s="1"/>
  <c r="I547" i="3"/>
  <c r="J546" i="3"/>
  <c r="K546" i="3" s="1"/>
  <c r="I546" i="3"/>
  <c r="J545" i="3"/>
  <c r="K545" i="3" s="1"/>
  <c r="I545" i="3"/>
  <c r="J544" i="3"/>
  <c r="K544" i="3" s="1"/>
  <c r="I544" i="3"/>
  <c r="J543" i="3"/>
  <c r="K543" i="3" s="1"/>
  <c r="I543" i="3"/>
  <c r="J542" i="3"/>
  <c r="K542" i="3" s="1"/>
  <c r="I542" i="3"/>
  <c r="J541" i="3"/>
  <c r="K541" i="3" s="1"/>
  <c r="I541" i="3"/>
  <c r="J540" i="3"/>
  <c r="K540" i="3" s="1"/>
  <c r="I540" i="3"/>
  <c r="J539" i="3"/>
  <c r="K539" i="3" s="1"/>
  <c r="I539" i="3"/>
  <c r="J538" i="3"/>
  <c r="K538" i="3" s="1"/>
  <c r="I538" i="3"/>
  <c r="J537" i="3"/>
  <c r="K537" i="3" s="1"/>
  <c r="I537" i="3"/>
  <c r="J536" i="3"/>
  <c r="K536" i="3" s="1"/>
  <c r="I536" i="3"/>
  <c r="J535" i="3"/>
  <c r="K535" i="3" s="1"/>
  <c r="I535" i="3"/>
  <c r="J534" i="3"/>
  <c r="K534" i="3" s="1"/>
  <c r="I534" i="3"/>
  <c r="J533" i="3"/>
  <c r="K533" i="3" s="1"/>
  <c r="I533" i="3"/>
  <c r="J532" i="3"/>
  <c r="K532" i="3" s="1"/>
  <c r="I532" i="3"/>
  <c r="J531" i="3"/>
  <c r="K531" i="3" s="1"/>
  <c r="I531" i="3"/>
  <c r="J530" i="3"/>
  <c r="K530" i="3" s="1"/>
  <c r="I530" i="3"/>
  <c r="J529" i="3"/>
  <c r="K529" i="3" s="1"/>
  <c r="I529" i="3"/>
  <c r="J528" i="3"/>
  <c r="K528" i="3" s="1"/>
  <c r="I528" i="3"/>
  <c r="J527" i="3"/>
  <c r="K527" i="3" s="1"/>
  <c r="I527" i="3"/>
  <c r="J526" i="3"/>
  <c r="I526" i="3"/>
  <c r="J518" i="3"/>
  <c r="K518" i="3" s="1"/>
  <c r="I518" i="3"/>
  <c r="I517" i="3"/>
  <c r="K516" i="3"/>
  <c r="J515" i="3"/>
  <c r="K515" i="3" s="1"/>
  <c r="I515" i="3"/>
  <c r="J514" i="3"/>
  <c r="K514" i="3" s="1"/>
  <c r="I514" i="3"/>
  <c r="J513" i="3"/>
  <c r="K513" i="3" s="1"/>
  <c r="I513" i="3"/>
  <c r="J512" i="3"/>
  <c r="K512" i="3" s="1"/>
  <c r="I512" i="3"/>
  <c r="J511" i="3"/>
  <c r="K511" i="3" s="1"/>
  <c r="I511" i="3"/>
  <c r="J510" i="3"/>
  <c r="K510" i="3" s="1"/>
  <c r="I510" i="3"/>
  <c r="J509" i="3"/>
  <c r="K509" i="3" s="1"/>
  <c r="I509" i="3"/>
  <c r="J508" i="3"/>
  <c r="K508" i="3" s="1"/>
  <c r="I508" i="3"/>
  <c r="J507" i="3"/>
  <c r="K507" i="3" s="1"/>
  <c r="I507" i="3"/>
  <c r="J506" i="3"/>
  <c r="K506" i="3" s="1"/>
  <c r="I506" i="3"/>
  <c r="J505" i="3"/>
  <c r="K505" i="3" s="1"/>
  <c r="I505" i="3"/>
  <c r="J504" i="3"/>
  <c r="K504" i="3" s="1"/>
  <c r="I504" i="3"/>
  <c r="J503" i="3"/>
  <c r="K503" i="3" s="1"/>
  <c r="I503" i="3"/>
  <c r="J502" i="3"/>
  <c r="K502" i="3" s="1"/>
  <c r="I502" i="3"/>
  <c r="J501" i="3"/>
  <c r="K501" i="3" s="1"/>
  <c r="I501" i="3"/>
  <c r="J500" i="3"/>
  <c r="K500" i="3" s="1"/>
  <c r="I500" i="3"/>
  <c r="J499" i="3"/>
  <c r="K499" i="3" s="1"/>
  <c r="I499" i="3"/>
  <c r="J498" i="3"/>
  <c r="K498" i="3" s="1"/>
  <c r="I498" i="3"/>
  <c r="J497" i="3"/>
  <c r="K497" i="3" s="1"/>
  <c r="I497" i="3"/>
  <c r="J496" i="3"/>
  <c r="K496" i="3" s="1"/>
  <c r="I496" i="3"/>
  <c r="J495" i="3"/>
  <c r="K495" i="3" s="1"/>
  <c r="I495" i="3"/>
  <c r="J494" i="3"/>
  <c r="K494" i="3" s="1"/>
  <c r="I494" i="3"/>
  <c r="J493" i="3"/>
  <c r="I493" i="3"/>
  <c r="K485" i="3"/>
  <c r="K484" i="3"/>
  <c r="K483" i="3"/>
  <c r="K482" i="3"/>
  <c r="K481" i="3"/>
  <c r="I481" i="3"/>
  <c r="K480" i="3"/>
  <c r="I480" i="3"/>
  <c r="K479" i="3"/>
  <c r="I479" i="3"/>
  <c r="K478" i="3"/>
  <c r="K477" i="3"/>
  <c r="K476" i="3"/>
  <c r="K475" i="3"/>
  <c r="K474" i="3"/>
  <c r="K473" i="3"/>
  <c r="K472" i="3"/>
  <c r="K471" i="3"/>
  <c r="K470" i="3"/>
  <c r="K469" i="3"/>
  <c r="K468" i="3"/>
  <c r="K467" i="3"/>
  <c r="K466" i="3"/>
  <c r="I466" i="3"/>
  <c r="K465" i="3"/>
  <c r="I465" i="3"/>
  <c r="K464" i="3"/>
  <c r="K463" i="3"/>
  <c r="I463" i="3"/>
  <c r="K462" i="3"/>
  <c r="I462" i="3"/>
  <c r="K461" i="3"/>
  <c r="K460" i="3"/>
  <c r="K459" i="3"/>
  <c r="K458" i="3"/>
  <c r="K457" i="3"/>
  <c r="J456" i="3"/>
  <c r="J487" i="3" s="1"/>
  <c r="I456" i="3"/>
  <c r="J448" i="3"/>
  <c r="K448" i="3" s="1"/>
  <c r="I448" i="3"/>
  <c r="J447" i="3"/>
  <c r="K447" i="3" s="1"/>
  <c r="I447" i="3"/>
  <c r="J446" i="3"/>
  <c r="K446" i="3" s="1"/>
  <c r="I446" i="3"/>
  <c r="J445" i="3"/>
  <c r="K445" i="3" s="1"/>
  <c r="I445" i="3"/>
  <c r="J444" i="3"/>
  <c r="K444" i="3" s="1"/>
  <c r="I444" i="3"/>
  <c r="J443" i="3"/>
  <c r="K443" i="3" s="1"/>
  <c r="I443" i="3"/>
  <c r="J442" i="3"/>
  <c r="K442" i="3" s="1"/>
  <c r="I442" i="3"/>
  <c r="J441" i="3"/>
  <c r="K441" i="3" s="1"/>
  <c r="I441" i="3"/>
  <c r="J440" i="3"/>
  <c r="K440" i="3" s="1"/>
  <c r="I440" i="3"/>
  <c r="J439" i="3"/>
  <c r="K439" i="3" s="1"/>
  <c r="I439" i="3"/>
  <c r="J438" i="3"/>
  <c r="K438" i="3" s="1"/>
  <c r="I438" i="3"/>
  <c r="J437" i="3"/>
  <c r="K437" i="3" s="1"/>
  <c r="I437" i="3"/>
  <c r="J436" i="3"/>
  <c r="K436" i="3" s="1"/>
  <c r="J435" i="3"/>
  <c r="K435" i="3" s="1"/>
  <c r="J434" i="3"/>
  <c r="K434" i="3" s="1"/>
  <c r="I434" i="3"/>
  <c r="J433" i="3"/>
  <c r="K433" i="3" s="1"/>
  <c r="I433" i="3"/>
  <c r="K432" i="3"/>
  <c r="K431" i="3"/>
  <c r="J430" i="3"/>
  <c r="K430" i="3" s="1"/>
  <c r="I430" i="3"/>
  <c r="J429" i="3"/>
  <c r="K429" i="3" s="1"/>
  <c r="I429" i="3"/>
  <c r="J428" i="3"/>
  <c r="K428" i="3" s="1"/>
  <c r="I428" i="3"/>
  <c r="J427" i="3"/>
  <c r="K427" i="3" s="1"/>
  <c r="I427" i="3"/>
  <c r="J426" i="3"/>
  <c r="I426" i="3"/>
  <c r="J418" i="3"/>
  <c r="K418" i="3" s="1"/>
  <c r="I418" i="3"/>
  <c r="J417" i="3"/>
  <c r="K417" i="3" s="1"/>
  <c r="I417" i="3"/>
  <c r="J416" i="3"/>
  <c r="K416" i="3" s="1"/>
  <c r="I416" i="3"/>
  <c r="J415" i="3"/>
  <c r="K415" i="3" s="1"/>
  <c r="I415" i="3"/>
  <c r="J414" i="3"/>
  <c r="K414" i="3" s="1"/>
  <c r="I414" i="3"/>
  <c r="J413" i="3"/>
  <c r="K413" i="3" s="1"/>
  <c r="I413" i="3"/>
  <c r="J412" i="3"/>
  <c r="K412" i="3" s="1"/>
  <c r="I412" i="3"/>
  <c r="J411" i="3"/>
  <c r="K411" i="3" s="1"/>
  <c r="I411" i="3"/>
  <c r="J410" i="3"/>
  <c r="K410" i="3" s="1"/>
  <c r="I410" i="3"/>
  <c r="J409" i="3"/>
  <c r="K409" i="3" s="1"/>
  <c r="I409" i="3"/>
  <c r="J408" i="3"/>
  <c r="K408" i="3" s="1"/>
  <c r="I408" i="3"/>
  <c r="J407" i="3"/>
  <c r="K407" i="3" s="1"/>
  <c r="I407" i="3"/>
  <c r="J406" i="3"/>
  <c r="K406" i="3" s="1"/>
  <c r="I406" i="3"/>
  <c r="J405" i="3"/>
  <c r="K405" i="3" s="1"/>
  <c r="I405" i="3"/>
  <c r="J404" i="3"/>
  <c r="K404" i="3" s="1"/>
  <c r="I404" i="3"/>
  <c r="J403" i="3"/>
  <c r="K403" i="3" s="1"/>
  <c r="I403" i="3"/>
  <c r="J402" i="3"/>
  <c r="K402" i="3" s="1"/>
  <c r="I402" i="3"/>
  <c r="J401" i="3"/>
  <c r="K401" i="3" s="1"/>
  <c r="I401" i="3"/>
  <c r="J400" i="3"/>
  <c r="K400" i="3" s="1"/>
  <c r="I400" i="3"/>
  <c r="J399" i="3"/>
  <c r="K399" i="3" s="1"/>
  <c r="I399" i="3"/>
  <c r="J398" i="3"/>
  <c r="K398" i="3" s="1"/>
  <c r="I398" i="3"/>
  <c r="J397" i="3"/>
  <c r="K397" i="3" s="1"/>
  <c r="I397" i="3"/>
  <c r="J396" i="3"/>
  <c r="K396" i="3" s="1"/>
  <c r="I396" i="3"/>
  <c r="J395" i="3"/>
  <c r="K395" i="3" s="1"/>
  <c r="I395" i="3"/>
  <c r="J394" i="3"/>
  <c r="K394" i="3" s="1"/>
  <c r="I394" i="3"/>
  <c r="J393" i="3"/>
  <c r="K393" i="3" s="1"/>
  <c r="I393" i="3"/>
  <c r="J392" i="3"/>
  <c r="K392" i="3" s="1"/>
  <c r="I392" i="3"/>
  <c r="J391" i="3"/>
  <c r="K391" i="3" s="1"/>
  <c r="I391" i="3"/>
  <c r="J390" i="3"/>
  <c r="K390" i="3" s="1"/>
  <c r="I390" i="3"/>
  <c r="J389" i="3"/>
  <c r="K389" i="3" s="1"/>
  <c r="I389" i="3"/>
  <c r="J388" i="3"/>
  <c r="I388" i="3"/>
  <c r="K387" i="3"/>
  <c r="K386" i="3"/>
  <c r="J378" i="3"/>
  <c r="K378" i="3" s="1"/>
  <c r="I378" i="3"/>
  <c r="J377" i="3"/>
  <c r="K377" i="3" s="1"/>
  <c r="I377" i="3"/>
  <c r="J376" i="3"/>
  <c r="K376" i="3" s="1"/>
  <c r="T376" i="3" s="1"/>
  <c r="I376" i="3"/>
  <c r="J375" i="3"/>
  <c r="K375" i="3" s="1"/>
  <c r="I375" i="3"/>
  <c r="J374" i="3"/>
  <c r="K374" i="3" s="1"/>
  <c r="I374" i="3"/>
  <c r="J373" i="3"/>
  <c r="K373" i="3" s="1"/>
  <c r="I373" i="3"/>
  <c r="J372" i="3"/>
  <c r="K372" i="3" s="1"/>
  <c r="I372" i="3"/>
  <c r="J371" i="3"/>
  <c r="K371" i="3" s="1"/>
  <c r="I371" i="3"/>
  <c r="J370" i="3"/>
  <c r="K370" i="3" s="1"/>
  <c r="I370" i="3"/>
  <c r="J369" i="3"/>
  <c r="K369" i="3" s="1"/>
  <c r="I369" i="3"/>
  <c r="J368" i="3"/>
  <c r="K368" i="3" s="1"/>
  <c r="I368" i="3"/>
  <c r="J367" i="3"/>
  <c r="K367" i="3" s="1"/>
  <c r="I367" i="3"/>
  <c r="J366" i="3"/>
  <c r="K366" i="3" s="1"/>
  <c r="I366" i="3"/>
  <c r="J365" i="3"/>
  <c r="K365" i="3" s="1"/>
  <c r="I365" i="3"/>
  <c r="J364" i="3"/>
  <c r="K364" i="3" s="1"/>
  <c r="I364" i="3"/>
  <c r="J363" i="3"/>
  <c r="K363" i="3" s="1"/>
  <c r="I363" i="3"/>
  <c r="J362" i="3"/>
  <c r="K362" i="3" s="1"/>
  <c r="I362" i="3"/>
  <c r="J361" i="3"/>
  <c r="K361" i="3" s="1"/>
  <c r="I361" i="3"/>
  <c r="J360" i="3"/>
  <c r="K360" i="3" s="1"/>
  <c r="I360" i="3"/>
  <c r="J359" i="3"/>
  <c r="K359" i="3" s="1"/>
  <c r="I359" i="3"/>
  <c r="J358" i="3"/>
  <c r="K358" i="3" s="1"/>
  <c r="I358" i="3"/>
  <c r="J357" i="3"/>
  <c r="K357" i="3" s="1"/>
  <c r="I357" i="3"/>
  <c r="J356" i="3"/>
  <c r="K356" i="3" s="1"/>
  <c r="I356" i="3"/>
  <c r="J355" i="3"/>
  <c r="K355" i="3" s="1"/>
  <c r="I355" i="3"/>
  <c r="K354" i="3"/>
  <c r="J353" i="3"/>
  <c r="K353" i="3" s="1"/>
  <c r="I353" i="3"/>
  <c r="K352" i="3"/>
  <c r="J351" i="3"/>
  <c r="K351" i="3" s="1"/>
  <c r="I351" i="3"/>
  <c r="J350" i="3"/>
  <c r="I350" i="3"/>
  <c r="J342" i="3"/>
  <c r="K342" i="3" s="1"/>
  <c r="I342" i="3"/>
  <c r="J341" i="3"/>
  <c r="K341" i="3" s="1"/>
  <c r="I341" i="3"/>
  <c r="J340" i="3"/>
  <c r="K340" i="3" s="1"/>
  <c r="I340" i="3"/>
  <c r="J339" i="3"/>
  <c r="K339" i="3" s="1"/>
  <c r="I339" i="3"/>
  <c r="J338" i="3"/>
  <c r="K338" i="3" s="1"/>
  <c r="I338" i="3"/>
  <c r="J337" i="3"/>
  <c r="K337" i="3" s="1"/>
  <c r="I337" i="3"/>
  <c r="J336" i="3"/>
  <c r="K336" i="3" s="1"/>
  <c r="I336" i="3"/>
  <c r="J335" i="3"/>
  <c r="K335" i="3" s="1"/>
  <c r="I335" i="3"/>
  <c r="J334" i="3"/>
  <c r="K334" i="3" s="1"/>
  <c r="I334" i="3"/>
  <c r="J333" i="3"/>
  <c r="K333" i="3" s="1"/>
  <c r="I333" i="3"/>
  <c r="J332" i="3"/>
  <c r="K332" i="3" s="1"/>
  <c r="I332" i="3"/>
  <c r="J331" i="3"/>
  <c r="K331" i="3" s="1"/>
  <c r="I331" i="3"/>
  <c r="J330" i="3"/>
  <c r="K330" i="3" s="1"/>
  <c r="I330" i="3"/>
  <c r="J329" i="3"/>
  <c r="K329" i="3" s="1"/>
  <c r="I329" i="3"/>
  <c r="J328" i="3"/>
  <c r="K328" i="3" s="1"/>
  <c r="I328" i="3"/>
  <c r="J327" i="3"/>
  <c r="K327" i="3" s="1"/>
  <c r="I327" i="3"/>
  <c r="J326" i="3"/>
  <c r="K326" i="3" s="1"/>
  <c r="I326" i="3"/>
  <c r="J325" i="3"/>
  <c r="K325" i="3" s="1"/>
  <c r="I325" i="3"/>
  <c r="K324" i="3"/>
  <c r="J323" i="3"/>
  <c r="I323" i="3"/>
  <c r="J315" i="3"/>
  <c r="K315" i="3" s="1"/>
  <c r="I315" i="3"/>
  <c r="J314" i="3"/>
  <c r="K314" i="3" s="1"/>
  <c r="I314" i="3"/>
  <c r="J313" i="3"/>
  <c r="K313" i="3" s="1"/>
  <c r="I313" i="3"/>
  <c r="J312" i="3"/>
  <c r="K312" i="3" s="1"/>
  <c r="I312" i="3"/>
  <c r="J311" i="3"/>
  <c r="K311" i="3" s="1"/>
  <c r="I311" i="3"/>
  <c r="J310" i="3"/>
  <c r="K310" i="3" s="1"/>
  <c r="I310" i="3"/>
  <c r="J309" i="3"/>
  <c r="K309" i="3" s="1"/>
  <c r="J308" i="3"/>
  <c r="K308" i="3" s="1"/>
  <c r="I308" i="3"/>
  <c r="J307" i="3"/>
  <c r="K307" i="3" s="1"/>
  <c r="I307" i="3"/>
  <c r="J306" i="3"/>
  <c r="K306" i="3" s="1"/>
  <c r="I306" i="3"/>
  <c r="J305" i="3"/>
  <c r="K305" i="3" s="1"/>
  <c r="I305" i="3"/>
  <c r="J304" i="3"/>
  <c r="K304" i="3" s="1"/>
  <c r="I304" i="3"/>
  <c r="J303" i="3"/>
  <c r="K303" i="3" s="1"/>
  <c r="I303" i="3"/>
  <c r="J302" i="3"/>
  <c r="K302" i="3" s="1"/>
  <c r="I302" i="3"/>
  <c r="J301" i="3"/>
  <c r="K301" i="3" s="1"/>
  <c r="I301" i="3"/>
  <c r="J300" i="3"/>
  <c r="K300" i="3" s="1"/>
  <c r="I300" i="3"/>
  <c r="J299" i="3"/>
  <c r="K299" i="3" s="1"/>
  <c r="I299" i="3"/>
  <c r="J298" i="3"/>
  <c r="K298" i="3" s="1"/>
  <c r="I298" i="3"/>
  <c r="J297" i="3"/>
  <c r="K297" i="3" s="1"/>
  <c r="I297" i="3"/>
  <c r="J296" i="3"/>
  <c r="K296" i="3" s="1"/>
  <c r="I296" i="3"/>
  <c r="J295" i="3"/>
  <c r="K295" i="3" s="1"/>
  <c r="I295" i="3"/>
  <c r="J294" i="3"/>
  <c r="K294" i="3" s="1"/>
  <c r="I294" i="3"/>
  <c r="J293" i="3"/>
  <c r="K293" i="3" s="1"/>
  <c r="I293" i="3"/>
  <c r="J292" i="3"/>
  <c r="K292" i="3" s="1"/>
  <c r="I292" i="3"/>
  <c r="J291" i="3"/>
  <c r="K291" i="3" s="1"/>
  <c r="I291" i="3"/>
  <c r="J290" i="3"/>
  <c r="K290" i="3" s="1"/>
  <c r="I290" i="3"/>
  <c r="K289" i="3"/>
  <c r="J288" i="3"/>
  <c r="I288" i="3"/>
  <c r="J280" i="3"/>
  <c r="K280" i="3" s="1"/>
  <c r="I280" i="3"/>
  <c r="J279" i="3"/>
  <c r="K279" i="3" s="1"/>
  <c r="I279" i="3"/>
  <c r="J278" i="3"/>
  <c r="K278" i="3" s="1"/>
  <c r="I278" i="3"/>
  <c r="J277" i="3"/>
  <c r="K277" i="3" s="1"/>
  <c r="I277" i="3"/>
  <c r="J276" i="3"/>
  <c r="K276" i="3" s="1"/>
  <c r="I276" i="3"/>
  <c r="J275" i="3"/>
  <c r="K275" i="3" s="1"/>
  <c r="I275" i="3"/>
  <c r="J274" i="3"/>
  <c r="K274" i="3" s="1"/>
  <c r="I274" i="3"/>
  <c r="J273" i="3"/>
  <c r="K273" i="3" s="1"/>
  <c r="I273" i="3"/>
  <c r="J272" i="3"/>
  <c r="K272" i="3" s="1"/>
  <c r="I272" i="3"/>
  <c r="J271" i="3"/>
  <c r="K271" i="3" s="1"/>
  <c r="I271" i="3"/>
  <c r="J270" i="3"/>
  <c r="K270" i="3" s="1"/>
  <c r="I270" i="3"/>
  <c r="J269" i="3"/>
  <c r="K269" i="3" s="1"/>
  <c r="I269" i="3"/>
  <c r="J268" i="3"/>
  <c r="K268" i="3" s="1"/>
  <c r="I268" i="3"/>
  <c r="J267" i="3"/>
  <c r="K267" i="3" s="1"/>
  <c r="I267" i="3"/>
  <c r="J266" i="3"/>
  <c r="K266" i="3" s="1"/>
  <c r="I266" i="3"/>
  <c r="J265" i="3"/>
  <c r="K265" i="3" s="1"/>
  <c r="I265" i="3"/>
  <c r="J264" i="3"/>
  <c r="K264" i="3" s="1"/>
  <c r="I264" i="3"/>
  <c r="J263" i="3"/>
  <c r="K263" i="3" s="1"/>
  <c r="I263" i="3"/>
  <c r="J262" i="3"/>
  <c r="K262" i="3" s="1"/>
  <c r="I262" i="3"/>
  <c r="J261" i="3"/>
  <c r="K261" i="3" s="1"/>
  <c r="I261" i="3"/>
  <c r="J260" i="3"/>
  <c r="I260" i="3"/>
  <c r="K259" i="3"/>
  <c r="J251" i="3"/>
  <c r="K251" i="3" s="1"/>
  <c r="I251" i="3"/>
  <c r="J250" i="3"/>
  <c r="K250" i="3" s="1"/>
  <c r="I250" i="3"/>
  <c r="J249" i="3"/>
  <c r="K249" i="3" s="1"/>
  <c r="I249" i="3"/>
  <c r="J248" i="3"/>
  <c r="K248" i="3" s="1"/>
  <c r="I248" i="3"/>
  <c r="J247" i="3"/>
  <c r="K247" i="3" s="1"/>
  <c r="I247" i="3"/>
  <c r="J246" i="3"/>
  <c r="K246" i="3" s="1"/>
  <c r="I246" i="3"/>
  <c r="J245" i="3"/>
  <c r="K245" i="3" s="1"/>
  <c r="I245" i="3"/>
  <c r="J244" i="3"/>
  <c r="K244" i="3" s="1"/>
  <c r="I244" i="3"/>
  <c r="J243" i="3"/>
  <c r="K243" i="3" s="1"/>
  <c r="I243" i="3"/>
  <c r="J242" i="3"/>
  <c r="K242" i="3" s="1"/>
  <c r="I242" i="3"/>
  <c r="K241" i="3"/>
  <c r="J240" i="3"/>
  <c r="K240" i="3" s="1"/>
  <c r="I240" i="3"/>
  <c r="J239" i="3"/>
  <c r="I239" i="3"/>
  <c r="J238" i="3"/>
  <c r="K238" i="3" s="1"/>
  <c r="I238" i="3"/>
  <c r="J237" i="3"/>
  <c r="K237" i="3" s="1"/>
  <c r="I237" i="3"/>
  <c r="J236" i="3"/>
  <c r="K236" i="3" s="1"/>
  <c r="J235" i="3"/>
  <c r="K235" i="3" s="1"/>
  <c r="I235" i="3"/>
  <c r="J234" i="3"/>
  <c r="K234" i="3" s="1"/>
  <c r="I234" i="3"/>
  <c r="J233" i="3"/>
  <c r="K233" i="3" s="1"/>
  <c r="I233" i="3"/>
  <c r="J232" i="3"/>
  <c r="K232" i="3" s="1"/>
  <c r="I232" i="3"/>
  <c r="J231" i="3"/>
  <c r="K231" i="3" s="1"/>
  <c r="I231" i="3"/>
  <c r="J230" i="3"/>
  <c r="K230" i="3" s="1"/>
  <c r="I230" i="3"/>
  <c r="J229" i="3"/>
  <c r="K229" i="3" s="1"/>
  <c r="I229" i="3"/>
  <c r="J228" i="3"/>
  <c r="K228" i="3" s="1"/>
  <c r="I228" i="3"/>
  <c r="K227" i="3"/>
  <c r="J226" i="3"/>
  <c r="I226" i="3"/>
  <c r="J225" i="3"/>
  <c r="K225" i="3" s="1"/>
  <c r="I225" i="3"/>
  <c r="J224" i="3"/>
  <c r="K224" i="3" s="1"/>
  <c r="I224" i="3"/>
  <c r="J223" i="3"/>
  <c r="K223" i="3" s="1"/>
  <c r="I223" i="3"/>
  <c r="J222" i="3"/>
  <c r="K222" i="3" s="1"/>
  <c r="I222" i="3"/>
  <c r="J221" i="3"/>
  <c r="K221" i="3" s="1"/>
  <c r="I221" i="3"/>
  <c r="J220" i="3"/>
  <c r="K220" i="3" s="1"/>
  <c r="I220" i="3"/>
  <c r="J219" i="3"/>
  <c r="K219" i="3" s="1"/>
  <c r="I219" i="3"/>
  <c r="J218" i="3"/>
  <c r="K218" i="3" s="1"/>
  <c r="I218" i="3"/>
  <c r="J217" i="3"/>
  <c r="K217" i="3" s="1"/>
  <c r="I217" i="3"/>
  <c r="K216" i="3"/>
  <c r="J215" i="3"/>
  <c r="K215" i="3" s="1"/>
  <c r="I215" i="3"/>
  <c r="J214" i="3"/>
  <c r="I214" i="3"/>
  <c r="J213" i="3"/>
  <c r="K213" i="3" s="1"/>
  <c r="I213" i="3"/>
  <c r="J212" i="3"/>
  <c r="K212" i="3" s="1"/>
  <c r="I212" i="3"/>
  <c r="J211" i="3"/>
  <c r="K211" i="3" s="1"/>
  <c r="I211" i="3"/>
  <c r="J210" i="3"/>
  <c r="K210" i="3" s="1"/>
  <c r="I210" i="3"/>
  <c r="J209" i="3"/>
  <c r="K209" i="3" s="1"/>
  <c r="I209" i="3"/>
  <c r="J208" i="3"/>
  <c r="K208" i="3" s="1"/>
  <c r="I208" i="3"/>
  <c r="J207" i="3"/>
  <c r="K207" i="3" s="1"/>
  <c r="J206" i="3"/>
  <c r="K206" i="3" s="1"/>
  <c r="I206" i="3"/>
  <c r="J205" i="3"/>
  <c r="K205" i="3" s="1"/>
  <c r="I205" i="3"/>
  <c r="J204" i="3"/>
  <c r="K204" i="3" s="1"/>
  <c r="I204" i="3"/>
  <c r="J203" i="3"/>
  <c r="K203" i="3" s="1"/>
  <c r="I203" i="3"/>
  <c r="J202" i="3"/>
  <c r="K202" i="3" s="1"/>
  <c r="I202" i="3"/>
  <c r="J201" i="3"/>
  <c r="K201" i="3" s="1"/>
  <c r="I201" i="3"/>
  <c r="J200" i="3"/>
  <c r="K200" i="3" s="1"/>
  <c r="I200" i="3"/>
  <c r="J199" i="3"/>
  <c r="K199" i="3" s="1"/>
  <c r="I199" i="3"/>
  <c r="J198" i="3"/>
  <c r="K198" i="3" s="1"/>
  <c r="I198" i="3"/>
  <c r="J197" i="3"/>
  <c r="I197" i="3"/>
  <c r="J196" i="3"/>
  <c r="K196" i="3" s="1"/>
  <c r="I196" i="3"/>
  <c r="J195" i="3"/>
  <c r="K195" i="3" s="1"/>
  <c r="I195" i="3"/>
  <c r="J194" i="3"/>
  <c r="K194" i="3" s="1"/>
  <c r="I194" i="3"/>
  <c r="J193" i="3"/>
  <c r="K193" i="3" s="1"/>
  <c r="I193" i="3"/>
  <c r="J192" i="3"/>
  <c r="K192" i="3" s="1"/>
  <c r="I192" i="3"/>
  <c r="J191" i="3"/>
  <c r="K191" i="3" s="1"/>
  <c r="I191" i="3"/>
  <c r="J190" i="3"/>
  <c r="K190" i="3" s="1"/>
  <c r="I190" i="3"/>
  <c r="J189" i="3"/>
  <c r="K189" i="3" s="1"/>
  <c r="I189" i="3"/>
  <c r="J188" i="3"/>
  <c r="K188" i="3" s="1"/>
  <c r="I188" i="3"/>
  <c r="J187" i="3"/>
  <c r="K187" i="3" s="1"/>
  <c r="I187" i="3"/>
  <c r="K186" i="3"/>
  <c r="J185" i="3"/>
  <c r="K185" i="3" s="1"/>
  <c r="I185" i="3"/>
  <c r="J184" i="3"/>
  <c r="K184" i="3" s="1"/>
  <c r="I184" i="3"/>
  <c r="J183" i="3"/>
  <c r="I183" i="3"/>
  <c r="J182" i="3"/>
  <c r="K182" i="3" s="1"/>
  <c r="I182" i="3"/>
  <c r="J181" i="3"/>
  <c r="K181" i="3" s="1"/>
  <c r="I181" i="3"/>
  <c r="J180" i="3"/>
  <c r="K180" i="3" s="1"/>
  <c r="I180" i="3"/>
  <c r="J179" i="3"/>
  <c r="K179" i="3" s="1"/>
  <c r="I179" i="3"/>
  <c r="J178" i="3"/>
  <c r="K178" i="3" s="1"/>
  <c r="I178" i="3"/>
  <c r="K177" i="3"/>
  <c r="J176" i="3"/>
  <c r="K176" i="3" s="1"/>
  <c r="I176" i="3"/>
  <c r="J175" i="3"/>
  <c r="K175" i="3" s="1"/>
  <c r="I175" i="3"/>
  <c r="J174" i="3"/>
  <c r="K174" i="3" s="1"/>
  <c r="I174" i="3"/>
  <c r="J173" i="3"/>
  <c r="K173" i="3" s="1"/>
  <c r="I173" i="3"/>
  <c r="J172" i="3"/>
  <c r="K172" i="3" s="1"/>
  <c r="I172" i="3"/>
  <c r="K171" i="3"/>
  <c r="J169" i="3"/>
  <c r="K169" i="3" s="1"/>
  <c r="I169" i="3"/>
  <c r="J168" i="3"/>
  <c r="K168" i="3" s="1"/>
  <c r="I168" i="3"/>
  <c r="J167" i="3"/>
  <c r="I167" i="3"/>
  <c r="J166" i="3"/>
  <c r="K166" i="3" s="1"/>
  <c r="I166" i="3"/>
  <c r="J165" i="3"/>
  <c r="K165" i="3" s="1"/>
  <c r="I165" i="3"/>
  <c r="J164" i="3"/>
  <c r="K164" i="3" s="1"/>
  <c r="I164" i="3"/>
  <c r="K163" i="3"/>
  <c r="J162" i="3"/>
  <c r="K162" i="3" s="1"/>
  <c r="I162" i="3"/>
  <c r="J161" i="3"/>
  <c r="K161" i="3" s="1"/>
  <c r="I161" i="3"/>
  <c r="J160" i="3"/>
  <c r="K160" i="3" s="1"/>
  <c r="I160" i="3"/>
  <c r="J159" i="3"/>
  <c r="K159" i="3" s="1"/>
  <c r="I159" i="3"/>
  <c r="J158" i="3"/>
  <c r="K158" i="3" s="1"/>
  <c r="I158" i="3"/>
  <c r="J157" i="3"/>
  <c r="K157" i="3" s="1"/>
  <c r="I157" i="3"/>
  <c r="J156" i="3"/>
  <c r="K156" i="3" s="1"/>
  <c r="I156" i="3"/>
  <c r="J155" i="3"/>
  <c r="K155" i="3" s="1"/>
  <c r="I155" i="3"/>
  <c r="J154" i="3"/>
  <c r="K154" i="3" s="1"/>
  <c r="I154" i="3"/>
  <c r="J153" i="3"/>
  <c r="J253" i="3" s="1"/>
  <c r="I153" i="3"/>
  <c r="J145" i="3"/>
  <c r="K145" i="3" s="1"/>
  <c r="I145" i="3"/>
  <c r="J144" i="3"/>
  <c r="K144" i="3" s="1"/>
  <c r="I144" i="3"/>
  <c r="J143" i="3"/>
  <c r="K143" i="3" s="1"/>
  <c r="I143" i="3"/>
  <c r="J142" i="3"/>
  <c r="K142" i="3" s="1"/>
  <c r="I142" i="3"/>
  <c r="J141" i="3"/>
  <c r="K141" i="3" s="1"/>
  <c r="I141" i="3"/>
  <c r="J140" i="3"/>
  <c r="K140" i="3" s="1"/>
  <c r="I140" i="3"/>
  <c r="K139" i="3"/>
  <c r="J138" i="3"/>
  <c r="I138" i="3"/>
  <c r="J130" i="3"/>
  <c r="K130" i="3" s="1"/>
  <c r="I130" i="3"/>
  <c r="J129" i="3"/>
  <c r="K129" i="3" s="1"/>
  <c r="I129" i="3"/>
  <c r="J128" i="3"/>
  <c r="K128" i="3" s="1"/>
  <c r="I128" i="3"/>
  <c r="J127" i="3"/>
  <c r="K127" i="3" s="1"/>
  <c r="I127" i="3"/>
  <c r="J126" i="3"/>
  <c r="K126" i="3" s="1"/>
  <c r="I126" i="3"/>
  <c r="J125" i="3"/>
  <c r="K125" i="3" s="1"/>
  <c r="I125" i="3"/>
  <c r="J124" i="3"/>
  <c r="K124" i="3" s="1"/>
  <c r="I124" i="3"/>
  <c r="J123" i="3"/>
  <c r="K123" i="3" s="1"/>
  <c r="I123" i="3"/>
  <c r="J122" i="3"/>
  <c r="K122" i="3" s="1"/>
  <c r="I122" i="3"/>
  <c r="J121" i="3"/>
  <c r="K121" i="3" s="1"/>
  <c r="I121" i="3"/>
  <c r="J120" i="3"/>
  <c r="K120" i="3" s="1"/>
  <c r="I120" i="3"/>
  <c r="J119" i="3"/>
  <c r="K119" i="3" s="1"/>
  <c r="I119" i="3"/>
  <c r="J118" i="3"/>
  <c r="K118" i="3" s="1"/>
  <c r="I118" i="3"/>
  <c r="J117" i="3"/>
  <c r="K117" i="3" s="1"/>
  <c r="I117" i="3"/>
  <c r="J116" i="3"/>
  <c r="K116" i="3" s="1"/>
  <c r="I116" i="3"/>
  <c r="J115" i="3"/>
  <c r="K115" i="3" s="1"/>
  <c r="I115" i="3"/>
  <c r="J114" i="3"/>
  <c r="K114" i="3" s="1"/>
  <c r="I114" i="3"/>
  <c r="J113" i="3"/>
  <c r="K113" i="3" s="1"/>
  <c r="I113" i="3"/>
  <c r="K112" i="3"/>
  <c r="J111" i="3"/>
  <c r="K111" i="3" s="1"/>
  <c r="I111" i="3"/>
  <c r="J110" i="3"/>
  <c r="K110" i="3" s="1"/>
  <c r="I110" i="3"/>
  <c r="J109" i="3"/>
  <c r="I109" i="3"/>
  <c r="J101" i="3"/>
  <c r="K101" i="3" s="1"/>
  <c r="I101" i="3"/>
  <c r="J100" i="3"/>
  <c r="K100" i="3" s="1"/>
  <c r="I100" i="3"/>
  <c r="J99" i="3"/>
  <c r="K99" i="3" s="1"/>
  <c r="I99" i="3"/>
  <c r="J98" i="3"/>
  <c r="K98" i="3" s="1"/>
  <c r="I98" i="3"/>
  <c r="J97" i="3"/>
  <c r="K97" i="3" s="1"/>
  <c r="I97" i="3"/>
  <c r="J96" i="3"/>
  <c r="K96" i="3" s="1"/>
  <c r="I96" i="3"/>
  <c r="J95" i="3"/>
  <c r="K95" i="3" s="1"/>
  <c r="I95" i="3"/>
  <c r="J94" i="3"/>
  <c r="K94" i="3" s="1"/>
  <c r="I94" i="3"/>
  <c r="J93" i="3"/>
  <c r="K93" i="3" s="1"/>
  <c r="I93" i="3"/>
  <c r="J92" i="3"/>
  <c r="K92" i="3" s="1"/>
  <c r="I92" i="3"/>
  <c r="J91" i="3"/>
  <c r="K91" i="3" s="1"/>
  <c r="I91" i="3"/>
  <c r="J90" i="3"/>
  <c r="K90" i="3" s="1"/>
  <c r="I90" i="3"/>
  <c r="K89" i="3"/>
  <c r="J88" i="3"/>
  <c r="I88" i="3"/>
  <c r="J80" i="3"/>
  <c r="K80" i="3" s="1"/>
  <c r="I80" i="3"/>
  <c r="J79" i="3"/>
  <c r="K79" i="3" s="1"/>
  <c r="I79" i="3"/>
  <c r="J78" i="3"/>
  <c r="K78" i="3" s="1"/>
  <c r="I78" i="3"/>
  <c r="K77" i="3"/>
  <c r="J76" i="3"/>
  <c r="K76" i="3" s="1"/>
  <c r="I76" i="3"/>
  <c r="J75" i="3"/>
  <c r="K75" i="3" s="1"/>
  <c r="J74" i="3"/>
  <c r="K74" i="3" s="1"/>
  <c r="I74" i="3"/>
  <c r="J73" i="3"/>
  <c r="K73" i="3" s="1"/>
  <c r="I73" i="3"/>
  <c r="J72" i="3"/>
  <c r="K72" i="3" s="1"/>
  <c r="J71" i="3"/>
  <c r="K71" i="3" s="1"/>
  <c r="I71" i="3"/>
  <c r="J70" i="3"/>
  <c r="K70" i="3" s="1"/>
  <c r="I70" i="3"/>
  <c r="J69" i="3"/>
  <c r="K69" i="3" s="1"/>
  <c r="I69" i="3"/>
  <c r="J68" i="3"/>
  <c r="I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0" i="3"/>
  <c r="J42" i="3"/>
  <c r="K42" i="3" s="1"/>
  <c r="I42" i="3"/>
  <c r="J41" i="3"/>
  <c r="K41" i="3" s="1"/>
  <c r="I41" i="3"/>
  <c r="J40" i="3"/>
  <c r="K40" i="3" s="1"/>
  <c r="I40" i="3"/>
  <c r="J39" i="3"/>
  <c r="K39" i="3" s="1"/>
  <c r="I39" i="3"/>
  <c r="J38" i="3"/>
  <c r="K38" i="3" s="1"/>
  <c r="I38" i="3"/>
  <c r="J37" i="3"/>
  <c r="K37" i="3" s="1"/>
  <c r="I37" i="3"/>
  <c r="J36" i="3"/>
  <c r="K36" i="3" s="1"/>
  <c r="I36" i="3"/>
  <c r="J35" i="3"/>
  <c r="K35" i="3" s="1"/>
  <c r="I35" i="3"/>
  <c r="J34" i="3"/>
  <c r="K34" i="3" s="1"/>
  <c r="I34" i="3"/>
  <c r="J33" i="3"/>
  <c r="K33" i="3" s="1"/>
  <c r="I33" i="3"/>
  <c r="J32" i="3"/>
  <c r="K32" i="3" s="1"/>
  <c r="I32" i="3"/>
  <c r="J31" i="3"/>
  <c r="K31" i="3" s="1"/>
  <c r="I31" i="3"/>
  <c r="J30" i="3"/>
  <c r="K30" i="3" s="1"/>
  <c r="I30" i="3"/>
  <c r="J29" i="3"/>
  <c r="K29" i="3" s="1"/>
  <c r="I29" i="3"/>
  <c r="J28" i="3"/>
  <c r="K28" i="3" s="1"/>
  <c r="I28" i="3"/>
  <c r="J22" i="3"/>
  <c r="K22" i="3" s="1"/>
  <c r="I22" i="3"/>
  <c r="J21" i="3"/>
  <c r="K21" i="3" s="1"/>
  <c r="I21" i="3"/>
  <c r="J20" i="3"/>
  <c r="K20" i="3" s="1"/>
  <c r="I20" i="3"/>
  <c r="J19" i="3"/>
  <c r="K19" i="3" s="1"/>
  <c r="I19" i="3"/>
  <c r="J18" i="3"/>
  <c r="K18" i="3" s="1"/>
  <c r="I18" i="3"/>
  <c r="J17" i="3"/>
  <c r="K17" i="3" s="1"/>
  <c r="I17" i="3"/>
  <c r="K16" i="3"/>
  <c r="K15" i="3"/>
  <c r="J14" i="3"/>
  <c r="K14" i="3" s="1"/>
  <c r="I14" i="3"/>
  <c r="J13" i="3"/>
  <c r="K13" i="3" s="1"/>
  <c r="I13" i="3"/>
  <c r="J12" i="3"/>
  <c r="I12" i="3"/>
  <c r="K1" i="3"/>
  <c r="J1" i="3"/>
  <c r="H1" i="3"/>
  <c r="G1" i="3"/>
  <c r="F1" i="3"/>
  <c r="E1" i="3"/>
  <c r="D1" i="3"/>
  <c r="AA253" i="3" l="1"/>
  <c r="I253" i="3"/>
  <c r="Z253" i="3"/>
  <c r="AX13" i="7"/>
  <c r="AB16" i="7"/>
  <c r="AX21" i="7"/>
  <c r="AX22" i="7"/>
  <c r="AX27" i="7"/>
  <c r="AX14" i="7"/>
  <c r="AB14" i="7"/>
  <c r="AX24" i="7"/>
  <c r="AX17" i="7"/>
  <c r="AX25" i="7"/>
  <c r="AX12" i="7"/>
  <c r="AU12" i="7" s="1"/>
  <c r="AX15" i="7"/>
  <c r="AU15" i="7" s="1"/>
  <c r="AB15" i="7"/>
  <c r="AX18" i="7"/>
  <c r="AX20" i="7"/>
  <c r="AX23" i="7"/>
  <c r="Z282" i="3"/>
  <c r="Z450" i="3"/>
  <c r="Z552" i="3"/>
  <c r="AA82" i="3"/>
  <c r="I282" i="3"/>
  <c r="J380" i="3"/>
  <c r="Z380" i="3"/>
  <c r="Z487" i="3"/>
  <c r="AA450" i="3"/>
  <c r="Z594" i="3"/>
  <c r="J317" i="3"/>
  <c r="I380" i="3"/>
  <c r="I450" i="3"/>
  <c r="I520" i="3"/>
  <c r="I594" i="3"/>
  <c r="AA44" i="3"/>
  <c r="Z317" i="3"/>
  <c r="J44" i="3"/>
  <c r="I132" i="3"/>
  <c r="J147" i="3"/>
  <c r="I317" i="3"/>
  <c r="J420" i="3"/>
  <c r="I552" i="3"/>
  <c r="Z44" i="3"/>
  <c r="AB214" i="3"/>
  <c r="AB288" i="3"/>
  <c r="AB317" i="3" s="1"/>
  <c r="AA317" i="3"/>
  <c r="AB388" i="3"/>
  <c r="AB420" i="3" s="1"/>
  <c r="AA420" i="3"/>
  <c r="AA585" i="3"/>
  <c r="Z82" i="3"/>
  <c r="I82" i="3"/>
  <c r="J103" i="3"/>
  <c r="K214" i="3"/>
  <c r="I344" i="3"/>
  <c r="K426" i="3"/>
  <c r="K450" i="3" s="1"/>
  <c r="J450" i="3"/>
  <c r="K493" i="3"/>
  <c r="K520" i="3" s="1"/>
  <c r="J520" i="3"/>
  <c r="I585" i="3"/>
  <c r="J594" i="3"/>
  <c r="AB260" i="3"/>
  <c r="AB282" i="3" s="1"/>
  <c r="AA282" i="3"/>
  <c r="Z344" i="3"/>
  <c r="AA380" i="3"/>
  <c r="AA487" i="3"/>
  <c r="Z520" i="3"/>
  <c r="AB526" i="3"/>
  <c r="AB552" i="3" s="1"/>
  <c r="AA552" i="3"/>
  <c r="K526" i="3"/>
  <c r="K552" i="3" s="1"/>
  <c r="J552" i="3"/>
  <c r="I44" i="3"/>
  <c r="K260" i="3"/>
  <c r="K282" i="3" s="1"/>
  <c r="J282" i="3"/>
  <c r="J344" i="3"/>
  <c r="I420" i="3"/>
  <c r="I487" i="3"/>
  <c r="J585" i="3"/>
  <c r="AA344" i="3"/>
  <c r="Z420" i="3"/>
  <c r="AA520" i="3"/>
  <c r="Z585" i="3"/>
  <c r="AA594" i="3"/>
  <c r="Z103" i="3"/>
  <c r="AA132" i="3"/>
  <c r="Z147" i="3"/>
  <c r="K167" i="3"/>
  <c r="AB197" i="3"/>
  <c r="K68" i="3"/>
  <c r="J82" i="3"/>
  <c r="K109" i="3"/>
  <c r="K132" i="3" s="1"/>
  <c r="J132" i="3"/>
  <c r="AB167" i="3"/>
  <c r="I103" i="3"/>
  <c r="I147" i="3"/>
  <c r="AA103" i="3"/>
  <c r="Z132" i="3"/>
  <c r="AA147" i="3"/>
  <c r="K456" i="3"/>
  <c r="K487" i="3" s="1"/>
  <c r="E3" i="3"/>
  <c r="I19" i="6"/>
  <c r="X3" i="3"/>
  <c r="Y3" i="3"/>
  <c r="K590" i="3"/>
  <c r="K594" i="3" s="1"/>
  <c r="AB590" i="3"/>
  <c r="AB594" i="3" s="1"/>
  <c r="K239" i="3"/>
  <c r="AB226" i="3"/>
  <c r="AB558" i="3"/>
  <c r="AB585" i="3" s="1"/>
  <c r="K51" i="3"/>
  <c r="K88" i="3"/>
  <c r="K103" i="3" s="1"/>
  <c r="K197" i="3"/>
  <c r="AB12" i="3"/>
  <c r="W3" i="3"/>
  <c r="AB88" i="3"/>
  <c r="AB103" i="3" s="1"/>
  <c r="AB239" i="3"/>
  <c r="AB456" i="3"/>
  <c r="AB487" i="3" s="1"/>
  <c r="K226" i="3"/>
  <c r="K288" i="3"/>
  <c r="K317" i="3" s="1"/>
  <c r="K323" i="3"/>
  <c r="K344" i="3" s="1"/>
  <c r="K350" i="3"/>
  <c r="K380" i="3" s="1"/>
  <c r="K558" i="3"/>
  <c r="K585" i="3" s="1"/>
  <c r="V3" i="3"/>
  <c r="AB109" i="3"/>
  <c r="AB132" i="3" s="1"/>
  <c r="AB51" i="3"/>
  <c r="AB52" i="3"/>
  <c r="AB54" i="3"/>
  <c r="AB56" i="3"/>
  <c r="AB58" i="3"/>
  <c r="AB60" i="3"/>
  <c r="AB62" i="3"/>
  <c r="AB64" i="3"/>
  <c r="AB66" i="3"/>
  <c r="AB68" i="3"/>
  <c r="AB70" i="3"/>
  <c r="AB72" i="3"/>
  <c r="AB74" i="3"/>
  <c r="AB76" i="3"/>
  <c r="AB78" i="3"/>
  <c r="AB138" i="3"/>
  <c r="AB147" i="3" s="1"/>
  <c r="AB153" i="3"/>
  <c r="AB183" i="3"/>
  <c r="AB323" i="3"/>
  <c r="AB344" i="3" s="1"/>
  <c r="AB350" i="3"/>
  <c r="AB380" i="3" s="1"/>
  <c r="AB426" i="3"/>
  <c r="AB450" i="3" s="1"/>
  <c r="AB493" i="3"/>
  <c r="AB520" i="3" s="1"/>
  <c r="K138" i="3"/>
  <c r="K147" i="3" s="1"/>
  <c r="K153" i="3"/>
  <c r="K253" i="3" s="1"/>
  <c r="K183" i="3"/>
  <c r="K388" i="3"/>
  <c r="K420" i="3" s="1"/>
  <c r="K12" i="3"/>
  <c r="K44" i="3" s="1"/>
  <c r="E21" i="5"/>
  <c r="F21" i="5" s="1"/>
  <c r="G21" i="5" s="1"/>
  <c r="H21" i="5" s="1"/>
  <c r="AB253" i="3" l="1"/>
  <c r="I2" i="3"/>
  <c r="I3" i="3" s="1"/>
  <c r="Z2" i="3"/>
  <c r="Z3" i="3" s="1"/>
  <c r="AA2" i="3"/>
  <c r="J2" i="3"/>
  <c r="J3" i="3" s="1"/>
  <c r="E25" i="5"/>
  <c r="F25" i="5" s="1"/>
  <c r="G25" i="5" s="1"/>
  <c r="H25" i="5" s="1"/>
  <c r="E19" i="5"/>
  <c r="F19" i="5" s="1"/>
  <c r="G19" i="5" s="1"/>
  <c r="H19" i="5" s="1"/>
  <c r="E15" i="5"/>
  <c r="AX16" i="7"/>
  <c r="E17" i="5"/>
  <c r="F17" i="5" s="1"/>
  <c r="G17" i="5" s="1"/>
  <c r="H17" i="5" s="1"/>
  <c r="E23" i="5"/>
  <c r="F23" i="5" s="1"/>
  <c r="G23" i="5" s="1"/>
  <c r="H23" i="5" s="1"/>
  <c r="E27" i="5"/>
  <c r="F27" i="5" s="1"/>
  <c r="G27" i="5" s="1"/>
  <c r="H27" i="5" s="1"/>
  <c r="BT13" i="7"/>
  <c r="K82" i="3"/>
  <c r="K2" i="3" s="1"/>
  <c r="K3" i="3" s="1"/>
  <c r="BT25" i="7"/>
  <c r="BT17" i="7"/>
  <c r="BT23" i="7"/>
  <c r="BT22" i="7"/>
  <c r="BT15" i="7"/>
  <c r="BQ15" i="7" s="1"/>
  <c r="BT24" i="7"/>
  <c r="BT20" i="7"/>
  <c r="BT27" i="7"/>
  <c r="AX19" i="7"/>
  <c r="BT21" i="7"/>
  <c r="BT14" i="7"/>
  <c r="BT18" i="7"/>
  <c r="BT12" i="7"/>
  <c r="BQ12" i="7" s="1"/>
  <c r="AX11" i="7"/>
  <c r="AB11" i="7"/>
  <c r="AB82" i="3"/>
  <c r="AB44" i="3"/>
  <c r="BM14" i="7"/>
  <c r="BM15" i="7"/>
  <c r="AD28" i="7"/>
  <c r="AS28" i="7" s="1"/>
  <c r="AS9" i="7" s="1"/>
  <c r="AS7" i="7" s="1"/>
  <c r="AB2" i="3" l="1"/>
  <c r="J27" i="5"/>
  <c r="K27" i="5" s="1"/>
  <c r="L27" i="5" s="1"/>
  <c r="M27" i="5" s="1"/>
  <c r="J25" i="5"/>
  <c r="K25" i="5" s="1"/>
  <c r="L25" i="5" s="1"/>
  <c r="M25" i="5" s="1"/>
  <c r="E13" i="5"/>
  <c r="J23" i="5"/>
  <c r="K23" i="5" s="1"/>
  <c r="L23" i="5" s="1"/>
  <c r="M23" i="5" s="1"/>
  <c r="R23" i="5"/>
  <c r="S23" i="5" s="1"/>
  <c r="T23" i="5" s="1"/>
  <c r="U23" i="5" s="1"/>
  <c r="J21" i="5"/>
  <c r="K21" i="5" s="1"/>
  <c r="L21" i="5" s="1"/>
  <c r="M21" i="5" s="1"/>
  <c r="J19" i="5"/>
  <c r="K19" i="5" s="1"/>
  <c r="L19" i="5" s="1"/>
  <c r="M19" i="5" s="1"/>
  <c r="J17" i="5"/>
  <c r="K17" i="5" s="1"/>
  <c r="L17" i="5" s="1"/>
  <c r="M17" i="5" s="1"/>
  <c r="AU11" i="7"/>
  <c r="AX8" i="7"/>
  <c r="AX7" i="7" s="1"/>
  <c r="R17" i="5"/>
  <c r="S17" i="5" s="1"/>
  <c r="T17" i="5" s="1"/>
  <c r="U17" i="5" s="1"/>
  <c r="BT19" i="7"/>
  <c r="R35" i="5"/>
  <c r="S35" i="5" s="1"/>
  <c r="T35" i="5" s="1"/>
  <c r="U35" i="5" s="1"/>
  <c r="R41" i="5"/>
  <c r="S41" i="5" s="1"/>
  <c r="T41" i="5" s="1"/>
  <c r="U41" i="5" s="1"/>
  <c r="R21" i="5"/>
  <c r="S21" i="5" s="1"/>
  <c r="T21" i="5" s="1"/>
  <c r="U21" i="5" s="1"/>
  <c r="R43" i="5"/>
  <c r="S43" i="5" s="1"/>
  <c r="T43" i="5" s="1"/>
  <c r="U43" i="5" s="1"/>
  <c r="W21" i="5"/>
  <c r="X21" i="5" s="1"/>
  <c r="Y21" i="5" s="1"/>
  <c r="Z21" i="5" s="1"/>
  <c r="R25" i="5"/>
  <c r="S25" i="5" s="1"/>
  <c r="T25" i="5" s="1"/>
  <c r="U25" i="5" s="1"/>
  <c r="AI11" i="7"/>
  <c r="H19" i="6"/>
  <c r="M14" i="9"/>
  <c r="M11" i="9"/>
  <c r="M19" i="9"/>
  <c r="N18" i="9"/>
  <c r="M20" i="9"/>
  <c r="M17" i="9"/>
  <c r="N15" i="9"/>
  <c r="M16" i="9"/>
  <c r="M13" i="9"/>
  <c r="M18" i="9"/>
  <c r="M15" i="9"/>
  <c r="M12" i="9"/>
  <c r="BT11" i="7"/>
  <c r="R33" i="5"/>
  <c r="S33" i="5" s="1"/>
  <c r="T33" i="5" s="1"/>
  <c r="U33" i="5" s="1"/>
  <c r="R37" i="5"/>
  <c r="S37" i="5" s="1"/>
  <c r="T37" i="5" s="1"/>
  <c r="U37" i="5" s="1"/>
  <c r="BM11" i="7"/>
  <c r="BM16" i="7"/>
  <c r="BM12" i="7"/>
  <c r="BM13" i="7"/>
  <c r="BM17" i="7"/>
  <c r="BM20" i="7"/>
  <c r="BM22" i="7"/>
  <c r="BM18" i="7"/>
  <c r="BM21" i="7"/>
  <c r="BM24" i="7"/>
  <c r="BM25" i="7"/>
  <c r="BM27" i="7"/>
  <c r="BM19" i="7"/>
  <c r="BM23" i="7"/>
  <c r="W17" i="5"/>
  <c r="X17" i="5" s="1"/>
  <c r="Y17" i="5" s="1"/>
  <c r="Z17" i="5" s="1"/>
  <c r="AA3" i="3"/>
  <c r="G19" i="6"/>
  <c r="N11" i="9" l="1"/>
  <c r="O11" i="9" s="1"/>
  <c r="R19" i="5"/>
  <c r="S19" i="5" s="1"/>
  <c r="T19" i="5" s="1"/>
  <c r="U19" i="5" s="1"/>
  <c r="R45" i="5"/>
  <c r="S45" i="5" s="1"/>
  <c r="T45" i="5" s="1"/>
  <c r="U45" i="5" s="1"/>
  <c r="R15" i="5"/>
  <c r="S15" i="5" s="1"/>
  <c r="W15" i="5"/>
  <c r="W27" i="5"/>
  <c r="X27" i="5" s="1"/>
  <c r="Y27" i="5" s="1"/>
  <c r="Z27" i="5" s="1"/>
  <c r="W19" i="5"/>
  <c r="X19" i="5" s="1"/>
  <c r="Y19" i="5" s="1"/>
  <c r="Z19" i="5" s="1"/>
  <c r="R27" i="5"/>
  <c r="S27" i="5" s="1"/>
  <c r="T27" i="5" s="1"/>
  <c r="U27" i="5" s="1"/>
  <c r="BQ11" i="7"/>
  <c r="R31" i="5"/>
  <c r="S31" i="5" s="1"/>
  <c r="T31" i="5" s="1"/>
  <c r="U31" i="5" s="1"/>
  <c r="BD13" i="7"/>
  <c r="CE13" i="7" s="1"/>
  <c r="R39" i="5"/>
  <c r="S39" i="5" s="1"/>
  <c r="T39" i="5" s="1"/>
  <c r="U39" i="5" s="1"/>
  <c r="W23" i="5"/>
  <c r="X23" i="5" s="1"/>
  <c r="Y23" i="5" s="1"/>
  <c r="Z23" i="5" s="1"/>
  <c r="BD20" i="7"/>
  <c r="CE20" i="7" s="1"/>
  <c r="W31" i="5"/>
  <c r="X31" i="5" s="1"/>
  <c r="Y31" i="5" s="1"/>
  <c r="Z31" i="5" s="1"/>
  <c r="W25" i="5"/>
  <c r="X25" i="5" s="1"/>
  <c r="Y25" i="5" s="1"/>
  <c r="Z25" i="5" s="1"/>
  <c r="BT16" i="7"/>
  <c r="BT8" i="7" s="1"/>
  <c r="BM8" i="7"/>
  <c r="BM7" i="7" s="1"/>
  <c r="N12" i="9"/>
  <c r="O12" i="9" s="1"/>
  <c r="W18" i="9"/>
  <c r="X15" i="9"/>
  <c r="W17" i="9"/>
  <c r="W16" i="9"/>
  <c r="W15" i="9"/>
  <c r="W14" i="9"/>
  <c r="X21" i="9"/>
  <c r="W13" i="9"/>
  <c r="W20" i="9"/>
  <c r="W12" i="9"/>
  <c r="X18" i="9"/>
  <c r="W19" i="9"/>
  <c r="W11" i="9"/>
  <c r="BD15" i="7"/>
  <c r="CE15" i="7" s="1"/>
  <c r="BD19" i="7"/>
  <c r="CE19" i="7" s="1"/>
  <c r="BD14" i="7"/>
  <c r="CE14" i="7" s="1"/>
  <c r="BD23" i="7"/>
  <c r="CE23" i="7" s="1"/>
  <c r="BD25" i="7"/>
  <c r="BD27" i="7"/>
  <c r="CE27" i="7" s="1"/>
  <c r="BD24" i="7"/>
  <c r="CE24" i="7" s="1"/>
  <c r="BD18" i="7"/>
  <c r="BD21" i="7"/>
  <c r="CE21" i="7" s="1"/>
  <c r="W45" i="5"/>
  <c r="X45" i="5" s="1"/>
  <c r="Y45" i="5" s="1"/>
  <c r="Z45" i="5" s="1"/>
  <c r="W35" i="5"/>
  <c r="X35" i="5" s="1"/>
  <c r="Y35" i="5" s="1"/>
  <c r="Z35" i="5" s="1"/>
  <c r="W39" i="5"/>
  <c r="X39" i="5" s="1"/>
  <c r="Y39" i="5" s="1"/>
  <c r="Z39" i="5" s="1"/>
  <c r="W37" i="5"/>
  <c r="X37" i="5" s="1"/>
  <c r="Y37" i="5" s="1"/>
  <c r="Z37" i="5" s="1"/>
  <c r="W43" i="5"/>
  <c r="X43" i="5" s="1"/>
  <c r="Y43" i="5" s="1"/>
  <c r="Z43" i="5" s="1"/>
  <c r="W41" i="5"/>
  <c r="X41" i="5" s="1"/>
  <c r="Y41" i="5" s="1"/>
  <c r="Z41" i="5" s="1"/>
  <c r="N21" i="9"/>
  <c r="M21" i="9"/>
  <c r="M22" i="9" s="1"/>
  <c r="U13" i="6"/>
  <c r="AB3" i="3"/>
  <c r="D18" i="11" l="1"/>
  <c r="G18" i="15"/>
  <c r="D8" i="11"/>
  <c r="G8" i="15"/>
  <c r="D21" i="11"/>
  <c r="G21" i="15"/>
  <c r="D17" i="11"/>
  <c r="G17" i="15"/>
  <c r="D7" i="11"/>
  <c r="G7" i="15"/>
  <c r="D13" i="11"/>
  <c r="G13" i="15"/>
  <c r="D14" i="11"/>
  <c r="G14" i="15"/>
  <c r="D15" i="11"/>
  <c r="G15" i="15"/>
  <c r="D9" i="11"/>
  <c r="G9" i="15"/>
  <c r="CE25" i="7"/>
  <c r="W33" i="5"/>
  <c r="X33" i="5" s="1"/>
  <c r="Y33" i="5" s="1"/>
  <c r="Z33" i="5" s="1"/>
  <c r="W13" i="5"/>
  <c r="S13" i="5"/>
  <c r="BZ14" i="7"/>
  <c r="BD16" i="7"/>
  <c r="CE16" i="7" s="1"/>
  <c r="G10" i="15" s="1"/>
  <c r="BZ19" i="7"/>
  <c r="BZ22" i="7"/>
  <c r="R13" i="5"/>
  <c r="BT7" i="7"/>
  <c r="BZ21" i="7"/>
  <c r="CE18" i="7"/>
  <c r="BZ27" i="7"/>
  <c r="BZ23" i="7"/>
  <c r="BZ20" i="7"/>
  <c r="BZ24" i="7"/>
  <c r="BZ13" i="7"/>
  <c r="BZ25" i="7"/>
  <c r="BZ15" i="7"/>
  <c r="BZ18" i="7"/>
  <c r="X15" i="5"/>
  <c r="X13" i="5" s="1"/>
  <c r="T15" i="5"/>
  <c r="W21" i="9"/>
  <c r="W22" i="9" s="1"/>
  <c r="X12" i="9"/>
  <c r="AA13" i="6"/>
  <c r="BD11" i="7"/>
  <c r="C5" i="15" s="1"/>
  <c r="BD12" i="7"/>
  <c r="CE12" i="7" s="1"/>
  <c r="BD22" i="7"/>
  <c r="CE22" i="7" s="1"/>
  <c r="W13" i="6"/>
  <c r="W22" i="6" s="1"/>
  <c r="AC13" i="6"/>
  <c r="AC22" i="6" s="1"/>
  <c r="X11" i="9"/>
  <c r="Y11" i="9" s="1"/>
  <c r="D19" i="11" l="1"/>
  <c r="G19" i="15"/>
  <c r="D16" i="11"/>
  <c r="G16" i="15"/>
  <c r="D12" i="11"/>
  <c r="G12" i="15"/>
  <c r="D6" i="11"/>
  <c r="G6" i="15"/>
  <c r="BZ16" i="7"/>
  <c r="CE11" i="7"/>
  <c r="T13" i="5"/>
  <c r="D10" i="11"/>
  <c r="Y15" i="5"/>
  <c r="U15" i="5"/>
  <c r="Y12" i="9"/>
  <c r="BZ12" i="7"/>
  <c r="Z27" i="7"/>
  <c r="Z8" i="7" s="1"/>
  <c r="D5" i="11" l="1"/>
  <c r="G5" i="15"/>
  <c r="E18" i="5"/>
  <c r="F18" i="5" s="1"/>
  <c r="G18" i="5" s="1"/>
  <c r="H18" i="5" s="1"/>
  <c r="E14" i="5"/>
  <c r="Y13" i="5"/>
  <c r="E24" i="5"/>
  <c r="F24" i="5" s="1"/>
  <c r="G24" i="5" s="1"/>
  <c r="H24" i="5" s="1"/>
  <c r="E26" i="5"/>
  <c r="F26" i="5" s="1"/>
  <c r="G26" i="5" s="1"/>
  <c r="H26" i="5" s="1"/>
  <c r="U13" i="5"/>
  <c r="E16" i="5"/>
  <c r="F16" i="5" s="1"/>
  <c r="G16" i="5" s="1"/>
  <c r="H16" i="5" s="1"/>
  <c r="E20" i="5"/>
  <c r="F20" i="5" s="1"/>
  <c r="G20" i="5" s="1"/>
  <c r="H20" i="5" s="1"/>
  <c r="E22" i="5"/>
  <c r="F22" i="5" s="1"/>
  <c r="G22" i="5" s="1"/>
  <c r="H22" i="5" s="1"/>
  <c r="Z15" i="5"/>
  <c r="BZ11" i="7"/>
  <c r="D5" i="15" s="1"/>
  <c r="AU19" i="7"/>
  <c r="BQ19" i="7"/>
  <c r="AU14" i="7"/>
  <c r="BQ14" i="7"/>
  <c r="AU16" i="7"/>
  <c r="BQ16" i="7"/>
  <c r="AU17" i="7"/>
  <c r="BQ17" i="7"/>
  <c r="AU21" i="7"/>
  <c r="BQ21" i="7"/>
  <c r="AU27" i="7"/>
  <c r="BQ27" i="7"/>
  <c r="AU18" i="7"/>
  <c r="BQ18" i="7"/>
  <c r="AU22" i="7"/>
  <c r="BQ22" i="7"/>
  <c r="AU23" i="7"/>
  <c r="BQ23" i="7"/>
  <c r="AU24" i="7"/>
  <c r="BQ24" i="7"/>
  <c r="AU13" i="7"/>
  <c r="BQ13" i="7"/>
  <c r="AU20" i="7"/>
  <c r="BQ20" i="7"/>
  <c r="AU25" i="7"/>
  <c r="BQ25" i="7"/>
  <c r="J5" i="15" l="1"/>
  <c r="BW11" i="7"/>
  <c r="E12" i="5"/>
  <c r="J20" i="5"/>
  <c r="K20" i="5" s="1"/>
  <c r="L20" i="5" s="1"/>
  <c r="M20" i="5" s="1"/>
  <c r="J22" i="5"/>
  <c r="K22" i="5" s="1"/>
  <c r="L22" i="5" s="1"/>
  <c r="M22" i="5" s="1"/>
  <c r="R26" i="5"/>
  <c r="S26" i="5" s="1"/>
  <c r="T26" i="5" s="1"/>
  <c r="U26" i="5" s="1"/>
  <c r="Z13" i="5"/>
  <c r="J18" i="5"/>
  <c r="K18" i="5" s="1"/>
  <c r="L18" i="5" s="1"/>
  <c r="M18" i="5" s="1"/>
  <c r="R16" i="5"/>
  <c r="S16" i="5" s="1"/>
  <c r="T16" i="5" s="1"/>
  <c r="U16" i="5" s="1"/>
  <c r="R24" i="5"/>
  <c r="S24" i="5" s="1"/>
  <c r="T24" i="5" s="1"/>
  <c r="U24" i="5" s="1"/>
  <c r="R20" i="5"/>
  <c r="S20" i="5" s="1"/>
  <c r="T20" i="5" s="1"/>
  <c r="U20" i="5" s="1"/>
  <c r="J16" i="5"/>
  <c r="K16" i="5" s="1"/>
  <c r="L16" i="5" s="1"/>
  <c r="M16" i="5" s="1"/>
  <c r="J26" i="5"/>
  <c r="K26" i="5" s="1"/>
  <c r="L26" i="5" s="1"/>
  <c r="M26" i="5" s="1"/>
  <c r="J24" i="5"/>
  <c r="K24" i="5" s="1"/>
  <c r="L24" i="5" s="1"/>
  <c r="M24" i="5" s="1"/>
  <c r="R22" i="5"/>
  <c r="S22" i="5" s="1"/>
  <c r="T22" i="5" s="1"/>
  <c r="U22" i="5" s="1"/>
  <c r="R18" i="5"/>
  <c r="S18" i="5" s="1"/>
  <c r="T18" i="5" s="1"/>
  <c r="U18" i="5" s="1"/>
  <c r="BQ8" i="7"/>
  <c r="R34" i="5"/>
  <c r="S34" i="5" s="1"/>
  <c r="T34" i="5" s="1"/>
  <c r="U34" i="5" s="1"/>
  <c r="BF20" i="7" s="1"/>
  <c r="AU8" i="7"/>
  <c r="AU7" i="7" s="1"/>
  <c r="AV7" i="7"/>
  <c r="R36" i="5"/>
  <c r="S36" i="5" s="1"/>
  <c r="T36" i="5" s="1"/>
  <c r="U36" i="5" s="1"/>
  <c r="BF21" i="7" s="1"/>
  <c r="J14" i="5"/>
  <c r="R42" i="5"/>
  <c r="S42" i="5" s="1"/>
  <c r="T42" i="5" s="1"/>
  <c r="U42" i="5" s="1"/>
  <c r="BF24" i="7" s="1"/>
  <c r="R40" i="5"/>
  <c r="S40" i="5" s="1"/>
  <c r="T40" i="5" s="1"/>
  <c r="U40" i="5" s="1"/>
  <c r="BF23" i="7" s="1"/>
  <c r="R32" i="5"/>
  <c r="S32" i="5" s="1"/>
  <c r="T32" i="5" s="1"/>
  <c r="U32" i="5" s="1"/>
  <c r="BF19" i="7" s="1"/>
  <c r="R28" i="5"/>
  <c r="S28" i="5" s="1"/>
  <c r="T28" i="5" s="1"/>
  <c r="U28" i="5" s="1"/>
  <c r="R38" i="5"/>
  <c r="S38" i="5" s="1"/>
  <c r="T38" i="5" s="1"/>
  <c r="U38" i="5" s="1"/>
  <c r="BF22" i="7" s="1"/>
  <c r="R44" i="5"/>
  <c r="S44" i="5" s="1"/>
  <c r="T44" i="5" s="1"/>
  <c r="U44" i="5" s="1"/>
  <c r="BF25" i="7" s="1"/>
  <c r="R30" i="5"/>
  <c r="S30" i="5" s="1"/>
  <c r="T30" i="5" s="1"/>
  <c r="U30" i="5" s="1"/>
  <c r="BF18" i="7" s="1"/>
  <c r="BA11" i="7"/>
  <c r="W38" i="5"/>
  <c r="X38" i="5" s="1"/>
  <c r="Y38" i="5" s="1"/>
  <c r="Z38" i="5" s="1"/>
  <c r="CB22" i="7" s="1"/>
  <c r="W36" i="5"/>
  <c r="X36" i="5" s="1"/>
  <c r="Y36" i="5" s="1"/>
  <c r="Z36" i="5" s="1"/>
  <c r="CB21" i="7" s="1"/>
  <c r="X34" i="5"/>
  <c r="Y34" i="5" s="1"/>
  <c r="Z34" i="5" s="1"/>
  <c r="CB20" i="7" s="1"/>
  <c r="W22" i="5"/>
  <c r="X22" i="5" s="1"/>
  <c r="Y22" i="5" s="1"/>
  <c r="Z22" i="5" s="1"/>
  <c r="W18" i="5"/>
  <c r="X18" i="5" s="1"/>
  <c r="Y18" i="5" s="1"/>
  <c r="Z18" i="5" s="1"/>
  <c r="W44" i="5"/>
  <c r="X44" i="5" s="1"/>
  <c r="Y44" i="5" s="1"/>
  <c r="Z44" i="5" s="1"/>
  <c r="CB25" i="7" s="1"/>
  <c r="W42" i="5"/>
  <c r="X42" i="5" s="1"/>
  <c r="Y42" i="5" s="1"/>
  <c r="Z42" i="5" s="1"/>
  <c r="CB24" i="7" s="1"/>
  <c r="W40" i="5"/>
  <c r="X40" i="5" s="1"/>
  <c r="Y40" i="5" s="1"/>
  <c r="Z40" i="5" s="1"/>
  <c r="CB23" i="7" s="1"/>
  <c r="W32" i="5"/>
  <c r="X32" i="5" s="1"/>
  <c r="Y32" i="5" s="1"/>
  <c r="Z32" i="5" s="1"/>
  <c r="CB19" i="7" s="1"/>
  <c r="W30" i="5"/>
  <c r="X30" i="5" s="1"/>
  <c r="Y30" i="5" s="1"/>
  <c r="Z30" i="5" s="1"/>
  <c r="CB18" i="7" s="1"/>
  <c r="W28" i="5"/>
  <c r="X28" i="5" s="1"/>
  <c r="Y28" i="5" s="1"/>
  <c r="Z28" i="5" s="1"/>
  <c r="W26" i="5"/>
  <c r="X26" i="5" s="1"/>
  <c r="Y26" i="5" s="1"/>
  <c r="Z26" i="5" s="1"/>
  <c r="W24" i="5"/>
  <c r="X24" i="5" s="1"/>
  <c r="Y24" i="5" s="1"/>
  <c r="Z24" i="5" s="1"/>
  <c r="W20" i="5"/>
  <c r="X20" i="5" s="1"/>
  <c r="Y20" i="5" s="1"/>
  <c r="Z20" i="5" s="1"/>
  <c r="W16" i="5"/>
  <c r="X16" i="5" s="1"/>
  <c r="Y16" i="5" s="1"/>
  <c r="Z16" i="5" s="1"/>
  <c r="J38" i="5"/>
  <c r="K38" i="5" s="1"/>
  <c r="L38" i="5" s="1"/>
  <c r="M38" i="5" s="1"/>
  <c r="R14" i="5" l="1"/>
  <c r="S14" i="5" s="1"/>
  <c r="S12" i="5" s="1"/>
  <c r="J12" i="5"/>
  <c r="V10" i="6"/>
  <c r="BP11" i="7"/>
  <c r="K27" i="7"/>
  <c r="R12" i="5" l="1"/>
  <c r="AB10" i="6"/>
  <c r="W14" i="5"/>
  <c r="T14" i="5"/>
  <c r="T9" i="5" s="1"/>
  <c r="BL11" i="7"/>
  <c r="BB21" i="7"/>
  <c r="C15" i="15" s="1"/>
  <c r="W12" i="5" l="1"/>
  <c r="X14" i="5"/>
  <c r="T12" i="5"/>
  <c r="BB27" i="7"/>
  <c r="C21" i="15" s="1"/>
  <c r="U14" i="5"/>
  <c r="U9" i="5" s="1"/>
  <c r="BX14" i="7"/>
  <c r="BX21" i="7"/>
  <c r="BB25" i="7"/>
  <c r="C19" i="15" s="1"/>
  <c r="BX25" i="7"/>
  <c r="BB14" i="7"/>
  <c r="C8" i="15" s="1"/>
  <c r="BB13" i="7"/>
  <c r="C7" i="15" s="1"/>
  <c r="BB19" i="7"/>
  <c r="C13" i="15" s="1"/>
  <c r="BW14" i="7" l="1"/>
  <c r="D8" i="15"/>
  <c r="J8" i="15" s="1"/>
  <c r="BW25" i="7"/>
  <c r="D19" i="15"/>
  <c r="J19" i="15" s="1"/>
  <c r="BW21" i="7"/>
  <c r="D15" i="15"/>
  <c r="J15" i="15" s="1"/>
  <c r="X12" i="5"/>
  <c r="Y14" i="5"/>
  <c r="U12" i="5"/>
  <c r="BF16" i="7" s="1"/>
  <c r="X10" i="6"/>
  <c r="Y10" i="6" s="1"/>
  <c r="BA21" i="7"/>
  <c r="BA25" i="7"/>
  <c r="BA14" i="7"/>
  <c r="BX13" i="7"/>
  <c r="BX23" i="7"/>
  <c r="BX19" i="7"/>
  <c r="BB20" i="7"/>
  <c r="C14" i="15" s="1"/>
  <c r="BB23" i="7"/>
  <c r="C17" i="15" s="1"/>
  <c r="BB18" i="7"/>
  <c r="C12" i="15" s="1"/>
  <c r="BB24" i="7"/>
  <c r="C18" i="15" s="1"/>
  <c r="BB17" i="7"/>
  <c r="BB22" i="7"/>
  <c r="C16" i="15" s="1"/>
  <c r="BB15" i="7"/>
  <c r="C9" i="15" s="1"/>
  <c r="BX27" i="7"/>
  <c r="O14" i="6"/>
  <c r="O18" i="6"/>
  <c r="BW23" i="7" l="1"/>
  <c r="D17" i="15"/>
  <c r="J17" i="15" s="1"/>
  <c r="BW13" i="7"/>
  <c r="D7" i="15"/>
  <c r="J7" i="15" s="1"/>
  <c r="BW27" i="7"/>
  <c r="D21" i="15"/>
  <c r="J21" i="15" s="1"/>
  <c r="BW19" i="7"/>
  <c r="D13" i="15"/>
  <c r="J13" i="15" s="1"/>
  <c r="BP25" i="7"/>
  <c r="BL25" i="7" s="1"/>
  <c r="BP21" i="7"/>
  <c r="BL21" i="7" s="1"/>
  <c r="BP14" i="7"/>
  <c r="BL14" i="7" s="1"/>
  <c r="Y9" i="5"/>
  <c r="AD10" i="6" s="1"/>
  <c r="AE10" i="6" s="1"/>
  <c r="Z14" i="5"/>
  <c r="Y12" i="5"/>
  <c r="AF12" i="7"/>
  <c r="BX12" i="7"/>
  <c r="D6" i="15" s="1"/>
  <c r="J6" i="15" s="1"/>
  <c r="BB12" i="7"/>
  <c r="C6" i="15" s="1"/>
  <c r="BA19" i="7"/>
  <c r="BA13" i="7"/>
  <c r="BA23" i="7"/>
  <c r="BX22" i="7"/>
  <c r="BX17" i="7"/>
  <c r="BX20" i="7"/>
  <c r="BX18" i="7"/>
  <c r="BX24" i="7"/>
  <c r="BX15" i="7"/>
  <c r="BW22" i="7" l="1"/>
  <c r="D16" i="15"/>
  <c r="J16" i="15" s="1"/>
  <c r="BW18" i="7"/>
  <c r="D12" i="15"/>
  <c r="J12" i="15" s="1"/>
  <c r="BW24" i="7"/>
  <c r="D18" i="15"/>
  <c r="J18" i="15" s="1"/>
  <c r="BW20" i="7"/>
  <c r="D14" i="15"/>
  <c r="J14" i="15" s="1"/>
  <c r="BW15" i="7"/>
  <c r="D9" i="15"/>
  <c r="J9" i="15" s="1"/>
  <c r="BP23" i="7"/>
  <c r="BL23" i="7" s="1"/>
  <c r="BP13" i="7"/>
  <c r="BL13" i="7" s="1"/>
  <c r="BP19" i="7"/>
  <c r="BL19" i="7" s="1"/>
  <c r="BX16" i="7"/>
  <c r="Z9" i="5"/>
  <c r="Z12" i="5"/>
  <c r="CB16" i="7" s="1"/>
  <c r="BB16" i="7"/>
  <c r="BA12" i="7"/>
  <c r="Z10" i="6"/>
  <c r="BW12" i="7"/>
  <c r="BA18" i="7"/>
  <c r="BA22" i="7"/>
  <c r="BA24" i="7"/>
  <c r="BA20" i="7"/>
  <c r="BA15" i="7"/>
  <c r="BA27" i="7"/>
  <c r="AD9" i="7"/>
  <c r="AB9" i="7"/>
  <c r="Z9" i="7"/>
  <c r="BA16" i="7" l="1"/>
  <c r="C10" i="15"/>
  <c r="BX8" i="7"/>
  <c r="BX7" i="7" s="1"/>
  <c r="D10" i="15"/>
  <c r="J10" i="15" s="1"/>
  <c r="BP22" i="7"/>
  <c r="BL22" i="7" s="1"/>
  <c r="BP15" i="7"/>
  <c r="BL15" i="7" s="1"/>
  <c r="BP18" i="7"/>
  <c r="BL18" i="7" s="1"/>
  <c r="BP16" i="7"/>
  <c r="BL16" i="7" s="1"/>
  <c r="BP20" i="7"/>
  <c r="BL20" i="7" s="1"/>
  <c r="BP24" i="7"/>
  <c r="BL24" i="7" s="1"/>
  <c r="BP27" i="7"/>
  <c r="BL27" i="7" s="1"/>
  <c r="BW16" i="7"/>
  <c r="BB8" i="7"/>
  <c r="BB7" i="7" s="1"/>
  <c r="BP12" i="7"/>
  <c r="BL12" i="7" s="1"/>
  <c r="BQ7" i="7"/>
  <c r="BR7" i="7"/>
  <c r="AD7" i="7"/>
  <c r="AF10" i="6" l="1"/>
  <c r="R21" i="6"/>
  <c r="P15" i="6"/>
  <c r="O15" i="6"/>
  <c r="AJ28" i="7"/>
  <c r="AJ9" i="7" s="1"/>
  <c r="O28" i="7"/>
  <c r="O9" i="7" s="1"/>
  <c r="Q21" i="6" l="1"/>
  <c r="I21" i="9"/>
  <c r="I18" i="9"/>
  <c r="I15" i="9"/>
  <c r="I28" i="7" l="1"/>
  <c r="I21" i="6"/>
  <c r="O21" i="6" l="1"/>
  <c r="P21" i="6"/>
  <c r="E12" i="7" l="1"/>
  <c r="E14" i="7"/>
  <c r="E17" i="7"/>
  <c r="E19" i="7"/>
  <c r="E21" i="7"/>
  <c r="E23" i="7"/>
  <c r="E25" i="7"/>
  <c r="E15" i="7"/>
  <c r="E13" i="7"/>
  <c r="E16" i="7"/>
  <c r="E18" i="7"/>
  <c r="E20" i="7"/>
  <c r="E22" i="7"/>
  <c r="E24" i="7"/>
  <c r="E27" i="7"/>
  <c r="E8" i="7" l="1"/>
  <c r="U10" i="6"/>
  <c r="U22" i="6" s="1"/>
  <c r="AA10" i="6"/>
  <c r="AA22" i="6" s="1"/>
  <c r="Z7" i="7"/>
  <c r="C10" i="6"/>
  <c r="I10" i="6"/>
  <c r="N28" i="5"/>
  <c r="N30" i="5"/>
  <c r="N32" i="5"/>
  <c r="N34" i="5"/>
  <c r="N36" i="5"/>
  <c r="N38" i="5"/>
  <c r="N40" i="5"/>
  <c r="N42" i="5"/>
  <c r="N44" i="5"/>
  <c r="N14" i="5"/>
  <c r="O10" i="6" l="1"/>
  <c r="B44" i="5"/>
  <c r="O44" i="5" s="1"/>
  <c r="B42" i="5"/>
  <c r="O42" i="5" s="1"/>
  <c r="B40" i="5"/>
  <c r="O40" i="5" s="1"/>
  <c r="B38" i="5"/>
  <c r="O38" i="5" s="1"/>
  <c r="B36" i="5"/>
  <c r="O36" i="5" s="1"/>
  <c r="B34" i="5"/>
  <c r="O34" i="5" s="1"/>
  <c r="B32" i="5"/>
  <c r="O32" i="5" s="1"/>
  <c r="B30" i="5"/>
  <c r="O30" i="5" s="1"/>
  <c r="B28" i="5"/>
  <c r="O28" i="5" s="1"/>
  <c r="O14" i="5"/>
  <c r="H28" i="7"/>
  <c r="D28" i="7" s="1"/>
  <c r="T1" i="3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T580" i="3"/>
  <c r="T517" i="3"/>
  <c r="T485" i="3"/>
  <c r="T484" i="3"/>
  <c r="T432" i="3"/>
  <c r="T387" i="3"/>
  <c r="T324" i="3"/>
  <c r="T289" i="3"/>
  <c r="T241" i="3"/>
  <c r="T227" i="3"/>
  <c r="T216" i="3"/>
  <c r="T199" i="3"/>
  <c r="T186" i="3"/>
  <c r="T171" i="3"/>
  <c r="T163" i="3"/>
  <c r="T139" i="3"/>
  <c r="T112" i="3"/>
  <c r="T89" i="3"/>
  <c r="T77" i="3"/>
  <c r="T15" i="3"/>
  <c r="T16" i="3"/>
  <c r="H8" i="7" l="1"/>
  <c r="T592" i="3"/>
  <c r="AC28" i="7"/>
  <c r="T590" i="3"/>
  <c r="T591" i="3"/>
  <c r="T386" i="3"/>
  <c r="T526" i="3"/>
  <c r="T259" i="3"/>
  <c r="T352" i="3"/>
  <c r="T594" i="3" l="1"/>
  <c r="N28" i="7" s="1"/>
  <c r="AR28" i="7"/>
  <c r="AR9" i="7" s="1"/>
  <c r="Y28" i="7"/>
  <c r="AC9" i="7"/>
  <c r="Y9" i="7" s="1"/>
  <c r="AI28" i="7"/>
  <c r="AI9" i="7" l="1"/>
  <c r="N9" i="7"/>
  <c r="T14" i="3"/>
  <c r="T21" i="3" l="1"/>
  <c r="T251" i="3"/>
  <c r="G11" i="7" l="1"/>
  <c r="D11" i="7" l="1"/>
  <c r="AC12" i="7"/>
  <c r="AR12" i="7" s="1"/>
  <c r="AC18" i="7"/>
  <c r="AR18" i="7" s="1"/>
  <c r="T67" i="3"/>
  <c r="T311" i="3"/>
  <c r="T309" i="3"/>
  <c r="T66" i="3"/>
  <c r="T65" i="3"/>
  <c r="T314" i="3"/>
  <c r="T292" i="3"/>
  <c r="T69" i="3" l="1"/>
  <c r="T71" i="3"/>
  <c r="T54" i="3"/>
  <c r="T58" i="3"/>
  <c r="T63" i="3"/>
  <c r="T80" i="3"/>
  <c r="T52" i="3"/>
  <c r="T75" i="3"/>
  <c r="T68" i="3"/>
  <c r="T55" i="3"/>
  <c r="T51" i="3"/>
  <c r="T57" i="3"/>
  <c r="T78" i="3"/>
  <c r="T294" i="3"/>
  <c r="T301" i="3"/>
  <c r="T307" i="3"/>
  <c r="T310" i="3"/>
  <c r="T295" i="3"/>
  <c r="T297" i="3"/>
  <c r="T313" i="3"/>
  <c r="T291" i="3"/>
  <c r="T306" i="3"/>
  <c r="T293" i="3"/>
  <c r="T315" i="3"/>
  <c r="T298" i="3"/>
  <c r="T304" i="3"/>
  <c r="T60" i="3"/>
  <c r="T62" i="3"/>
  <c r="T73" i="3"/>
  <c r="T79" i="3"/>
  <c r="T61" i="3"/>
  <c r="T70" i="3"/>
  <c r="T74" i="3"/>
  <c r="T76" i="3"/>
  <c r="T53" i="3"/>
  <c r="T64" i="3"/>
  <c r="T299" i="3"/>
  <c r="T305" i="3"/>
  <c r="T296" i="3"/>
  <c r="T303" i="3"/>
  <c r="T308" i="3"/>
  <c r="T312" i="3"/>
  <c r="T300" i="3"/>
  <c r="T290" i="3"/>
  <c r="T302" i="3"/>
  <c r="T288" i="3" l="1"/>
  <c r="T50" i="3"/>
  <c r="T72" i="3"/>
  <c r="T59" i="3"/>
  <c r="T56" i="3"/>
  <c r="T317" i="3" l="1"/>
  <c r="N18" i="7" s="1"/>
  <c r="T82" i="3"/>
  <c r="N12" i="7" s="1"/>
  <c r="E30" i="5" l="1"/>
  <c r="F30" i="5" s="1"/>
  <c r="E42" i="5"/>
  <c r="F42" i="5" s="1"/>
  <c r="G42" i="5" s="1"/>
  <c r="H42" i="5" s="1"/>
  <c r="E44" i="5"/>
  <c r="F44" i="5" s="1"/>
  <c r="G44" i="5" s="1"/>
  <c r="H44" i="5" s="1"/>
  <c r="E28" i="5"/>
  <c r="F28" i="5" s="1"/>
  <c r="G28" i="5" s="1"/>
  <c r="H28" i="5" s="1"/>
  <c r="F14" i="5"/>
  <c r="F12" i="5" s="1"/>
  <c r="E36" i="5"/>
  <c r="F36" i="5" s="1"/>
  <c r="G36" i="5" s="1"/>
  <c r="H36" i="5" s="1"/>
  <c r="E38" i="5"/>
  <c r="F38" i="5" s="1"/>
  <c r="G38" i="5" s="1"/>
  <c r="H38" i="5" s="1"/>
  <c r="E34" i="5"/>
  <c r="F34" i="5" s="1"/>
  <c r="G34" i="5" s="1"/>
  <c r="H34" i="5" s="1"/>
  <c r="E40" i="5"/>
  <c r="F40" i="5" s="1"/>
  <c r="G40" i="5" s="1"/>
  <c r="H40" i="5" s="1"/>
  <c r="E32" i="5"/>
  <c r="F32" i="5" s="1"/>
  <c r="G32" i="5" s="1"/>
  <c r="H32" i="5" s="1"/>
  <c r="K9" i="7"/>
  <c r="G30" i="5" l="1"/>
  <c r="H30" i="5" s="1"/>
  <c r="G14" i="5"/>
  <c r="J36" i="5"/>
  <c r="K36" i="5" s="1"/>
  <c r="L36" i="5" s="1"/>
  <c r="M36" i="5" s="1"/>
  <c r="J28" i="5"/>
  <c r="K28" i="5" s="1"/>
  <c r="L28" i="5" s="1"/>
  <c r="M28" i="5" s="1"/>
  <c r="J32" i="5"/>
  <c r="K32" i="5" s="1"/>
  <c r="L32" i="5" s="1"/>
  <c r="M32" i="5" s="1"/>
  <c r="J34" i="5"/>
  <c r="K34" i="5" s="1"/>
  <c r="L34" i="5" s="1"/>
  <c r="M34" i="5" s="1"/>
  <c r="J40" i="5"/>
  <c r="K40" i="5" s="1"/>
  <c r="L40" i="5" s="1"/>
  <c r="M40" i="5" s="1"/>
  <c r="J44" i="5"/>
  <c r="K44" i="5" s="1"/>
  <c r="L44" i="5" s="1"/>
  <c r="M44" i="5" s="1"/>
  <c r="J30" i="5"/>
  <c r="K30" i="5" s="1"/>
  <c r="L30" i="5" s="1"/>
  <c r="M30" i="5" s="1"/>
  <c r="J42" i="5"/>
  <c r="K42" i="5" s="1"/>
  <c r="L42" i="5" s="1"/>
  <c r="M42" i="5" s="1"/>
  <c r="T30" i="3"/>
  <c r="E10" i="6"/>
  <c r="K10" i="6"/>
  <c r="U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7" i="7"/>
  <c r="G9" i="5" l="1"/>
  <c r="G12" i="5"/>
  <c r="H14" i="5"/>
  <c r="H9" i="5" s="1"/>
  <c r="Q10" i="6"/>
  <c r="V28" i="7"/>
  <c r="G9" i="7"/>
  <c r="X11" i="7"/>
  <c r="T42" i="3"/>
  <c r="T28" i="3"/>
  <c r="T40" i="3"/>
  <c r="T36" i="3"/>
  <c r="T34" i="3"/>
  <c r="T33" i="3"/>
  <c r="T18" i="3"/>
  <c r="T17" i="3"/>
  <c r="T91" i="3"/>
  <c r="T92" i="3"/>
  <c r="T113" i="3"/>
  <c r="T120" i="3"/>
  <c r="T123" i="3"/>
  <c r="T140" i="3"/>
  <c r="T141" i="3"/>
  <c r="T142" i="3"/>
  <c r="T143" i="3"/>
  <c r="T144" i="3"/>
  <c r="T145" i="3"/>
  <c r="T236" i="3"/>
  <c r="T242" i="3"/>
  <c r="T249" i="3"/>
  <c r="T266" i="3"/>
  <c r="T272" i="3"/>
  <c r="T329" i="3"/>
  <c r="T330" i="3"/>
  <c r="T338" i="3"/>
  <c r="T354" i="3"/>
  <c r="T361" i="3"/>
  <c r="T369" i="3"/>
  <c r="T375" i="3"/>
  <c r="T377" i="3"/>
  <c r="T395" i="3"/>
  <c r="T397" i="3"/>
  <c r="T398" i="3"/>
  <c r="T399" i="3"/>
  <c r="T434" i="3"/>
  <c r="T436" i="3"/>
  <c r="T437" i="3"/>
  <c r="T443" i="3"/>
  <c r="T461" i="3"/>
  <c r="T470" i="3"/>
  <c r="T477" i="3"/>
  <c r="T494" i="3"/>
  <c r="T20" i="3"/>
  <c r="T154" i="3"/>
  <c r="T164" i="3"/>
  <c r="T168" i="3"/>
  <c r="T169" i="3"/>
  <c r="T172" i="3"/>
  <c r="T173" i="3"/>
  <c r="T174" i="3"/>
  <c r="T175" i="3"/>
  <c r="T176" i="3"/>
  <c r="T177" i="3"/>
  <c r="T179" i="3"/>
  <c r="T180" i="3"/>
  <c r="T181" i="3"/>
  <c r="T182" i="3"/>
  <c r="T187" i="3"/>
  <c r="T193" i="3"/>
  <c r="T200" i="3"/>
  <c r="T221" i="3"/>
  <c r="T516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7" i="3"/>
  <c r="T548" i="3"/>
  <c r="T549" i="3"/>
  <c r="T550" i="3"/>
  <c r="T559" i="3"/>
  <c r="T560" i="3"/>
  <c r="T561" i="3"/>
  <c r="T562" i="3"/>
  <c r="T563" i="3"/>
  <c r="T564" i="3"/>
  <c r="T565" i="3"/>
  <c r="T583" i="3"/>
  <c r="T578" i="3"/>
  <c r="T13" i="3"/>
  <c r="T155" i="3"/>
  <c r="T156" i="3"/>
  <c r="T157" i="3"/>
  <c r="T158" i="3"/>
  <c r="T159" i="3"/>
  <c r="T160" i="3"/>
  <c r="T161" i="3"/>
  <c r="T162" i="3"/>
  <c r="T166" i="3"/>
  <c r="T184" i="3"/>
  <c r="T188" i="3"/>
  <c r="T189" i="3"/>
  <c r="T190" i="3"/>
  <c r="T191" i="3"/>
  <c r="T192" i="3"/>
  <c r="T194" i="3"/>
  <c r="T195" i="3"/>
  <c r="T196" i="3"/>
  <c r="T198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5" i="3"/>
  <c r="T217" i="3"/>
  <c r="T218" i="3"/>
  <c r="T219" i="3"/>
  <c r="T220" i="3"/>
  <c r="T222" i="3"/>
  <c r="T223" i="3"/>
  <c r="T225" i="3"/>
  <c r="T37" i="3"/>
  <c r="T90" i="3"/>
  <c r="T93" i="3"/>
  <c r="T94" i="3"/>
  <c r="T95" i="3"/>
  <c r="T96" i="3"/>
  <c r="T97" i="3"/>
  <c r="T98" i="3"/>
  <c r="T99" i="3"/>
  <c r="T101" i="3"/>
  <c r="T110" i="3"/>
  <c r="T111" i="3"/>
  <c r="T115" i="3"/>
  <c r="T116" i="3"/>
  <c r="T117" i="3"/>
  <c r="T118" i="3"/>
  <c r="T119" i="3"/>
  <c r="T121" i="3"/>
  <c r="T122" i="3"/>
  <c r="T124" i="3"/>
  <c r="T125" i="3"/>
  <c r="T126" i="3"/>
  <c r="T127" i="3"/>
  <c r="T128" i="3"/>
  <c r="T129" i="3"/>
  <c r="T130" i="3"/>
  <c r="T229" i="3"/>
  <c r="T238" i="3"/>
  <c r="T231" i="3"/>
  <c r="T232" i="3"/>
  <c r="T233" i="3"/>
  <c r="T234" i="3"/>
  <c r="T235" i="3"/>
  <c r="T237" i="3"/>
  <c r="T240" i="3"/>
  <c r="T244" i="3"/>
  <c r="T245" i="3"/>
  <c r="T246" i="3"/>
  <c r="T247" i="3"/>
  <c r="T248" i="3"/>
  <c r="T250" i="3"/>
  <c r="T261" i="3"/>
  <c r="T262" i="3"/>
  <c r="T263" i="3"/>
  <c r="T264" i="3"/>
  <c r="T265" i="3"/>
  <c r="T267" i="3"/>
  <c r="T268" i="3"/>
  <c r="T269" i="3"/>
  <c r="T270" i="3"/>
  <c r="T271" i="3"/>
  <c r="T273" i="3"/>
  <c r="T274" i="3"/>
  <c r="T275" i="3"/>
  <c r="T276" i="3"/>
  <c r="T278" i="3"/>
  <c r="T279" i="3"/>
  <c r="T280" i="3"/>
  <c r="T325" i="3"/>
  <c r="T326" i="3"/>
  <c r="T327" i="3"/>
  <c r="T328" i="3"/>
  <c r="T331" i="3"/>
  <c r="T332" i="3"/>
  <c r="T334" i="3"/>
  <c r="T335" i="3"/>
  <c r="T336" i="3"/>
  <c r="T339" i="3"/>
  <c r="T340" i="3"/>
  <c r="T341" i="3"/>
  <c r="T342" i="3"/>
  <c r="T351" i="3"/>
  <c r="T355" i="3"/>
  <c r="T357" i="3"/>
  <c r="T358" i="3"/>
  <c r="T359" i="3"/>
  <c r="T360" i="3"/>
  <c r="T363" i="3"/>
  <c r="T365" i="3"/>
  <c r="T366" i="3"/>
  <c r="T367" i="3"/>
  <c r="T368" i="3"/>
  <c r="T370" i="3"/>
  <c r="T371" i="3"/>
  <c r="T372" i="3"/>
  <c r="T373" i="3"/>
  <c r="T374" i="3"/>
  <c r="T378" i="3"/>
  <c r="T389" i="3"/>
  <c r="T390" i="3"/>
  <c r="T391" i="3"/>
  <c r="T392" i="3"/>
  <c r="T393" i="3"/>
  <c r="T394" i="3"/>
  <c r="T396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3" i="3"/>
  <c r="T414" i="3"/>
  <c r="T415" i="3"/>
  <c r="T416" i="3"/>
  <c r="T417" i="3"/>
  <c r="T418" i="3"/>
  <c r="T427" i="3"/>
  <c r="T428" i="3"/>
  <c r="T429" i="3"/>
  <c r="T430" i="3"/>
  <c r="T431" i="3"/>
  <c r="T435" i="3"/>
  <c r="T439" i="3"/>
  <c r="T440" i="3"/>
  <c r="T442" i="3"/>
  <c r="T444" i="3"/>
  <c r="T445" i="3"/>
  <c r="T446" i="3"/>
  <c r="T447" i="3"/>
  <c r="T448" i="3"/>
  <c r="T457" i="3"/>
  <c r="T458" i="3"/>
  <c r="T459" i="3"/>
  <c r="T460" i="3"/>
  <c r="T462" i="3"/>
  <c r="T463" i="3"/>
  <c r="T465" i="3"/>
  <c r="T466" i="3"/>
  <c r="T467" i="3"/>
  <c r="T468" i="3"/>
  <c r="T469" i="3"/>
  <c r="T471" i="3"/>
  <c r="T472" i="3"/>
  <c r="T474" i="3"/>
  <c r="T475" i="3"/>
  <c r="T476" i="3"/>
  <c r="T478" i="3"/>
  <c r="T479" i="3"/>
  <c r="T480" i="3"/>
  <c r="T481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10" i="3"/>
  <c r="T511" i="3"/>
  <c r="T512" i="3"/>
  <c r="T518" i="3"/>
  <c r="T513" i="3"/>
  <c r="T566" i="3"/>
  <c r="T567" i="3"/>
  <c r="T568" i="3"/>
  <c r="T570" i="3"/>
  <c r="T572" i="3"/>
  <c r="T573" i="3"/>
  <c r="T574" i="3"/>
  <c r="T575" i="3"/>
  <c r="T577" i="3"/>
  <c r="T581" i="3"/>
  <c r="T546" i="3"/>
  <c r="T483" i="3"/>
  <c r="T438" i="3"/>
  <c r="T353" i="3"/>
  <c r="T333" i="3"/>
  <c r="T230" i="3"/>
  <c r="T224" i="3"/>
  <c r="T201" i="3"/>
  <c r="T185" i="3"/>
  <c r="T178" i="3"/>
  <c r="T165" i="3"/>
  <c r="T114" i="3"/>
  <c r="T100" i="3"/>
  <c r="T579" i="3"/>
  <c r="N10" i="6" l="1"/>
  <c r="H12" i="5"/>
  <c r="X8" i="7"/>
  <c r="E19" i="6"/>
  <c r="F19" i="6"/>
  <c r="D10" i="6"/>
  <c r="T495" i="3"/>
  <c r="T441" i="3"/>
  <c r="T433" i="3"/>
  <c r="T337" i="3"/>
  <c r="T41" i="3"/>
  <c r="T243" i="3"/>
  <c r="T277" i="3"/>
  <c r="T482" i="3"/>
  <c r="T515" i="3"/>
  <c r="T582" i="3"/>
  <c r="T576" i="3"/>
  <c r="T571" i="3"/>
  <c r="T569" i="3"/>
  <c r="T514" i="3"/>
  <c r="T509" i="3"/>
  <c r="T496" i="3"/>
  <c r="T473" i="3"/>
  <c r="T464" i="3"/>
  <c r="T31" i="3"/>
  <c r="T39" i="3"/>
  <c r="T356" i="3"/>
  <c r="T412" i="3"/>
  <c r="T364" i="3"/>
  <c r="T362" i="3"/>
  <c r="T32" i="3"/>
  <c r="T29" i="3"/>
  <c r="J10" i="6"/>
  <c r="V9" i="7"/>
  <c r="P10" i="6" l="1"/>
  <c r="T88" i="3"/>
  <c r="T138" i="3"/>
  <c r="T323" i="3"/>
  <c r="T426" i="3"/>
  <c r="T493" i="3"/>
  <c r="T153" i="3"/>
  <c r="T183" i="3"/>
  <c r="T214" i="3"/>
  <c r="T558" i="3"/>
  <c r="T12" i="3"/>
  <c r="T109" i="3"/>
  <c r="T132" i="3" s="1"/>
  <c r="T239" i="3"/>
  <c r="T350" i="3"/>
  <c r="T456" i="3"/>
  <c r="T487" i="3" s="1"/>
  <c r="N23" i="7" s="1"/>
  <c r="T167" i="3"/>
  <c r="T197" i="3"/>
  <c r="T226" i="3"/>
  <c r="T527" i="3"/>
  <c r="T260" i="3"/>
  <c r="T282" i="3" s="1"/>
  <c r="T388" i="3"/>
  <c r="T22" i="3"/>
  <c r="T38" i="3"/>
  <c r="T19" i="3"/>
  <c r="T35" i="3"/>
  <c r="K14" i="5"/>
  <c r="K12" i="5" s="1"/>
  <c r="AI25" i="7"/>
  <c r="AI15" i="7"/>
  <c r="AI14" i="7"/>
  <c r="L14" i="5" l="1"/>
  <c r="L9" i="5" s="1"/>
  <c r="N17" i="7"/>
  <c r="T344" i="3"/>
  <c r="N19" i="7" s="1"/>
  <c r="T552" i="3"/>
  <c r="N25" i="7" s="1"/>
  <c r="T380" i="3"/>
  <c r="N20" i="7" s="1"/>
  <c r="T585" i="3"/>
  <c r="N27" i="7" s="1"/>
  <c r="T520" i="3"/>
  <c r="N24" i="7" s="1"/>
  <c r="T420" i="3"/>
  <c r="N21" i="7" s="1"/>
  <c r="T450" i="3"/>
  <c r="N22" i="7" s="1"/>
  <c r="T147" i="3"/>
  <c r="N15" i="7" s="1"/>
  <c r="T44" i="3"/>
  <c r="T103" i="3"/>
  <c r="N13" i="7" s="1"/>
  <c r="N14" i="7"/>
  <c r="AI20" i="7"/>
  <c r="AI19" i="7"/>
  <c r="AI21" i="7"/>
  <c r="AI17" i="7"/>
  <c r="AI27" i="7"/>
  <c r="AI24" i="7"/>
  <c r="AI23" i="7"/>
  <c r="AI22" i="7"/>
  <c r="AI18" i="7"/>
  <c r="AI16" i="7"/>
  <c r="AI13" i="7"/>
  <c r="AI12" i="7"/>
  <c r="L12" i="5" l="1"/>
  <c r="AI8" i="7"/>
  <c r="M14" i="5"/>
  <c r="M9" i="5" s="1"/>
  <c r="N11" i="7"/>
  <c r="M27" i="7"/>
  <c r="M12" i="5" l="1"/>
  <c r="U28" i="7"/>
  <c r="E9" i="7"/>
  <c r="U9" i="7" l="1"/>
  <c r="AC16" i="7"/>
  <c r="AC19" i="7"/>
  <c r="AR19" i="7" s="1"/>
  <c r="AC22" i="7"/>
  <c r="AR22" i="7" s="1"/>
  <c r="AR16" i="7" l="1"/>
  <c r="Y16" i="7"/>
  <c r="D19" i="6"/>
  <c r="T228" i="3"/>
  <c r="T253" i="3" s="1"/>
  <c r="G19" i="7"/>
  <c r="D19" i="7" s="1"/>
  <c r="G18" i="7"/>
  <c r="D18" i="7" s="1"/>
  <c r="G22" i="7"/>
  <c r="D22" i="7" s="1"/>
  <c r="N16" i="7" l="1"/>
  <c r="N8" i="7" s="1"/>
  <c r="T2" i="3"/>
  <c r="N19" i="6" s="1"/>
  <c r="G16" i="7"/>
  <c r="D16" i="7" s="1"/>
  <c r="AB22" i="7"/>
  <c r="Y22" i="7" s="1"/>
  <c r="AB19" i="7"/>
  <c r="Y19" i="7" s="1"/>
  <c r="AB18" i="7"/>
  <c r="Y18" i="7" s="1"/>
  <c r="AQ19" i="7" l="1"/>
  <c r="AQ22" i="7"/>
  <c r="AQ16" i="7"/>
  <c r="AQ18" i="7"/>
  <c r="E39" i="5"/>
  <c r="E33" i="5"/>
  <c r="E31" i="5"/>
  <c r="T3" i="3"/>
  <c r="M16" i="7"/>
  <c r="N7" i="7"/>
  <c r="AI7" i="7" l="1"/>
  <c r="F33" i="5"/>
  <c r="G33" i="5" s="1"/>
  <c r="H33" i="5" s="1"/>
  <c r="O19" i="7" s="1"/>
  <c r="F31" i="5"/>
  <c r="G31" i="5" s="1"/>
  <c r="H31" i="5" s="1"/>
  <c r="O18" i="7" s="1"/>
  <c r="F39" i="5"/>
  <c r="G39" i="5" s="1"/>
  <c r="H39" i="5" s="1"/>
  <c r="O22" i="7" s="1"/>
  <c r="J39" i="5"/>
  <c r="K39" i="5" s="1"/>
  <c r="L39" i="5" s="1"/>
  <c r="M39" i="5" s="1"/>
  <c r="J33" i="5"/>
  <c r="K33" i="5" s="1"/>
  <c r="L33" i="5" s="1"/>
  <c r="M33" i="5" s="1"/>
  <c r="AJ19" i="7" s="1"/>
  <c r="M19" i="7"/>
  <c r="J31" i="5"/>
  <c r="K31" i="5" s="1"/>
  <c r="L31" i="5" s="1"/>
  <c r="M31" i="5" s="1"/>
  <c r="AJ18" i="7" s="1"/>
  <c r="T19" i="6"/>
  <c r="AH16" i="7"/>
  <c r="K19" i="7"/>
  <c r="AM19" i="7" l="1"/>
  <c r="BI16" i="7"/>
  <c r="F10" i="15" s="1"/>
  <c r="I10" i="15" s="1"/>
  <c r="AM16" i="7"/>
  <c r="E10" i="15" s="1"/>
  <c r="M22" i="7"/>
  <c r="AM22" i="7" s="1"/>
  <c r="M18" i="7"/>
  <c r="AM18" i="7" s="1"/>
  <c r="AH19" i="7"/>
  <c r="BI19" i="7" s="1"/>
  <c r="AH18" i="7"/>
  <c r="BI18" i="7" s="1"/>
  <c r="AJ22" i="7"/>
  <c r="K22" i="7"/>
  <c r="K18" i="7"/>
  <c r="C13" i="11" l="1"/>
  <c r="F13" i="15"/>
  <c r="I13" i="15" s="1"/>
  <c r="B16" i="11"/>
  <c r="E16" i="15"/>
  <c r="C12" i="11"/>
  <c r="F12" i="15"/>
  <c r="I12" i="15" s="1"/>
  <c r="B12" i="11"/>
  <c r="E12" i="15"/>
  <c r="B13" i="11"/>
  <c r="E13" i="15"/>
  <c r="C10" i="11"/>
  <c r="B10" i="11"/>
  <c r="AH22" i="7"/>
  <c r="BI22" i="7" s="1"/>
  <c r="F10" i="6"/>
  <c r="K12" i="7"/>
  <c r="K16" i="7"/>
  <c r="J18" i="7"/>
  <c r="J22" i="7"/>
  <c r="J19" i="7"/>
  <c r="AF18" i="7"/>
  <c r="AE18" i="7" l="1"/>
  <c r="B12" i="15"/>
  <c r="H12" i="15" s="1"/>
  <c r="C16" i="11"/>
  <c r="F16" i="15"/>
  <c r="I16" i="15" s="1"/>
  <c r="AT18" i="7"/>
  <c r="AP18" i="7" s="1"/>
  <c r="G10" i="6"/>
  <c r="K15" i="7"/>
  <c r="K24" i="7"/>
  <c r="K17" i="7"/>
  <c r="K23" i="7"/>
  <c r="K25" i="7"/>
  <c r="K14" i="7"/>
  <c r="K13" i="7"/>
  <c r="AF27" i="7"/>
  <c r="AF19" i="7"/>
  <c r="B13" i="15" s="1"/>
  <c r="H13" i="15" s="1"/>
  <c r="AF16" i="7"/>
  <c r="AF22" i="7"/>
  <c r="B16" i="15" s="1"/>
  <c r="H16" i="15" s="1"/>
  <c r="AE19" i="7" l="1"/>
  <c r="AE22" i="7"/>
  <c r="L10" i="6"/>
  <c r="K21" i="7"/>
  <c r="K20" i="7"/>
  <c r="AF23" i="7"/>
  <c r="AF25" i="7"/>
  <c r="AF24" i="7"/>
  <c r="AF21" i="7"/>
  <c r="AF17" i="7"/>
  <c r="AF15" i="7"/>
  <c r="AF14" i="7"/>
  <c r="AF13" i="7"/>
  <c r="AT19" i="7" l="1"/>
  <c r="AP19" i="7" s="1"/>
  <c r="AT22" i="7"/>
  <c r="AP22" i="7" s="1"/>
  <c r="K8" i="7"/>
  <c r="K7" i="7" s="1"/>
  <c r="M10" i="6"/>
  <c r="S10" i="6" s="1"/>
  <c r="R10" i="6"/>
  <c r="H10" i="6"/>
  <c r="AF20" i="7"/>
  <c r="AF8" i="7" l="1"/>
  <c r="AF7" i="7" s="1"/>
  <c r="T10" i="6"/>
  <c r="C14" i="9"/>
  <c r="U13" i="7"/>
  <c r="U15" i="7"/>
  <c r="U17" i="7"/>
  <c r="U19" i="7"/>
  <c r="U21" i="7"/>
  <c r="U23" i="7"/>
  <c r="U25" i="7"/>
  <c r="U14" i="7"/>
  <c r="U16" i="7"/>
  <c r="U18" i="7"/>
  <c r="U20" i="7"/>
  <c r="U22" i="7"/>
  <c r="U24" i="7"/>
  <c r="U27" i="7"/>
  <c r="N1857" i="4"/>
  <c r="O1857" i="4"/>
  <c r="P1857" i="4"/>
  <c r="F1857" i="4"/>
  <c r="G1857" i="4"/>
  <c r="H1857" i="4"/>
  <c r="I1857" i="4"/>
  <c r="E1857" i="4"/>
  <c r="C15" i="9" l="1"/>
  <c r="D15" i="9"/>
  <c r="C11" i="9"/>
  <c r="C17" i="9"/>
  <c r="C13" i="9"/>
  <c r="C20" i="9"/>
  <c r="C18" i="9"/>
  <c r="D18" i="9"/>
  <c r="C16" i="9"/>
  <c r="C19" i="9"/>
  <c r="C12" i="9"/>
  <c r="I9" i="7"/>
  <c r="I7" i="7" s="1"/>
  <c r="X28" i="7"/>
  <c r="W28" i="7"/>
  <c r="H9" i="7"/>
  <c r="Q1856" i="4"/>
  <c r="R1856" i="4" s="1"/>
  <c r="L1856" i="4"/>
  <c r="J1856" i="4"/>
  <c r="K1856" i="4" s="1"/>
  <c r="Q1855" i="4"/>
  <c r="R1855" i="4" s="1"/>
  <c r="L1855" i="4"/>
  <c r="J1855" i="4"/>
  <c r="K1855" i="4" s="1"/>
  <c r="Q1854" i="4"/>
  <c r="L1854" i="4"/>
  <c r="J1854" i="4"/>
  <c r="Q1853" i="4"/>
  <c r="K23" i="4"/>
  <c r="V23" i="4"/>
  <c r="U23" i="4"/>
  <c r="T23" i="4"/>
  <c r="E23" i="4"/>
  <c r="D23" i="4"/>
  <c r="C23" i="4"/>
  <c r="V29" i="4"/>
  <c r="V28" i="4"/>
  <c r="V27" i="4"/>
  <c r="V26" i="4"/>
  <c r="V25" i="4"/>
  <c r="V22" i="4"/>
  <c r="V20" i="4"/>
  <c r="V19" i="4"/>
  <c r="L18" i="4"/>
  <c r="K29" i="4"/>
  <c r="K28" i="4"/>
  <c r="K27" i="4"/>
  <c r="K26" i="4"/>
  <c r="K25" i="4"/>
  <c r="K24" i="4"/>
  <c r="K22" i="4"/>
  <c r="K21" i="4"/>
  <c r="K20" i="4"/>
  <c r="K19" i="4"/>
  <c r="L1857" i="4" l="1"/>
  <c r="C21" i="9"/>
  <c r="C22" i="9" s="1"/>
  <c r="D21" i="9"/>
  <c r="C13" i="6"/>
  <c r="D9" i="7"/>
  <c r="T28" i="7"/>
  <c r="W9" i="7"/>
  <c r="X9" i="7"/>
  <c r="X7" i="7" s="1"/>
  <c r="K1854" i="4"/>
  <c r="K1857" i="4" s="1"/>
  <c r="J1857" i="4"/>
  <c r="R1854" i="4"/>
  <c r="R1857" i="4" s="1"/>
  <c r="Q1857" i="4"/>
  <c r="S1856" i="4"/>
  <c r="S1854" i="4"/>
  <c r="S1857" i="4" s="1"/>
  <c r="S1855" i="4"/>
  <c r="K30" i="4"/>
  <c r="L23" i="4"/>
  <c r="M20" i="6"/>
  <c r="M18" i="6"/>
  <c r="M17" i="6"/>
  <c r="M16" i="6"/>
  <c r="M15" i="6"/>
  <c r="M14" i="6"/>
  <c r="M12" i="6"/>
  <c r="M11" i="6"/>
  <c r="M9" i="6"/>
  <c r="M8" i="6"/>
  <c r="E18" i="4"/>
  <c r="D18" i="4"/>
  <c r="C18" i="4"/>
  <c r="K18" i="4" s="1"/>
  <c r="B18" i="4"/>
  <c r="J18" i="4" s="1"/>
  <c r="V18" i="4"/>
  <c r="U18" i="4"/>
  <c r="T18" i="4"/>
  <c r="S18" i="4"/>
  <c r="U29" i="4"/>
  <c r="U28" i="4"/>
  <c r="U27" i="4"/>
  <c r="U26" i="4"/>
  <c r="U25" i="4"/>
  <c r="U22" i="4"/>
  <c r="U20" i="4"/>
  <c r="U19" i="4"/>
  <c r="T29" i="4"/>
  <c r="T28" i="4"/>
  <c r="T27" i="4"/>
  <c r="T26" i="4"/>
  <c r="T25" i="4"/>
  <c r="T24" i="4"/>
  <c r="T22" i="4"/>
  <c r="T21" i="4"/>
  <c r="T20" i="4"/>
  <c r="T19" i="4"/>
  <c r="O9" i="6"/>
  <c r="O11" i="6"/>
  <c r="O12" i="6"/>
  <c r="P14" i="6"/>
  <c r="Q14" i="6"/>
  <c r="R14" i="6"/>
  <c r="Q15" i="6"/>
  <c r="R15" i="6"/>
  <c r="O16" i="6"/>
  <c r="P16" i="6"/>
  <c r="Q16" i="6"/>
  <c r="R16" i="6"/>
  <c r="O17" i="6"/>
  <c r="P17" i="6"/>
  <c r="Q17" i="6"/>
  <c r="R17" i="6"/>
  <c r="P18" i="6"/>
  <c r="Q18" i="6"/>
  <c r="R18" i="6"/>
  <c r="O20" i="6"/>
  <c r="P20" i="6"/>
  <c r="Q20" i="6"/>
  <c r="R20" i="6"/>
  <c r="O8" i="6"/>
  <c r="E29" i="4"/>
  <c r="L29" i="4" s="1"/>
  <c r="E28" i="4"/>
  <c r="L28" i="4" s="1"/>
  <c r="E27" i="4"/>
  <c r="L27" i="4" s="1"/>
  <c r="E26" i="4"/>
  <c r="L26" i="4" s="1"/>
  <c r="E25" i="4"/>
  <c r="L25" i="4" s="1"/>
  <c r="E22" i="4"/>
  <c r="L22" i="4" s="1"/>
  <c r="E20" i="4"/>
  <c r="L20" i="4" s="1"/>
  <c r="E19" i="4"/>
  <c r="D29" i="4"/>
  <c r="D28" i="4"/>
  <c r="D27" i="4"/>
  <c r="D26" i="4"/>
  <c r="D25" i="4"/>
  <c r="D22" i="4"/>
  <c r="D20" i="4"/>
  <c r="D19" i="4"/>
  <c r="C19" i="4"/>
  <c r="C29" i="4"/>
  <c r="C28" i="4"/>
  <c r="C27" i="4"/>
  <c r="C26" i="4"/>
  <c r="C25" i="4"/>
  <c r="C24" i="4"/>
  <c r="C22" i="4"/>
  <c r="C21" i="4"/>
  <c r="C20" i="4"/>
  <c r="S8" i="6" l="1"/>
  <c r="T9" i="7"/>
  <c r="T30" i="4"/>
  <c r="L19" i="4"/>
  <c r="C30" i="4"/>
  <c r="M21" i="6" l="1"/>
  <c r="T1847" i="4"/>
  <c r="T1846" i="4"/>
  <c r="T1845" i="4"/>
  <c r="T1844" i="4"/>
  <c r="T1843" i="4"/>
  <c r="T1842" i="4"/>
  <c r="T1841" i="4"/>
  <c r="T1840" i="4"/>
  <c r="T1839" i="4"/>
  <c r="T1838" i="4"/>
  <c r="T1837" i="4"/>
  <c r="T1836" i="4"/>
  <c r="T1835" i="4"/>
  <c r="T1834" i="4"/>
  <c r="T1833" i="4"/>
  <c r="T1832" i="4"/>
  <c r="T1831" i="4"/>
  <c r="T1830" i="4"/>
  <c r="T1829" i="4"/>
  <c r="T1828" i="4"/>
  <c r="T1827" i="4"/>
  <c r="T1826" i="4"/>
  <c r="T1825" i="4"/>
  <c r="T1824" i="4"/>
  <c r="T1823" i="4"/>
  <c r="T1822" i="4"/>
  <c r="T1821" i="4"/>
  <c r="T1820" i="4"/>
  <c r="T1819" i="4"/>
  <c r="T1818" i="4"/>
  <c r="T1817" i="4"/>
  <c r="T1816" i="4"/>
  <c r="T1815" i="4"/>
  <c r="T1814" i="4"/>
  <c r="T1813" i="4"/>
  <c r="T1812" i="4"/>
  <c r="T1811" i="4"/>
  <c r="T1810" i="4"/>
  <c r="T1809" i="4"/>
  <c r="T1808" i="4"/>
  <c r="T1807" i="4"/>
  <c r="T1806" i="4"/>
  <c r="T1805" i="4"/>
  <c r="T1804" i="4"/>
  <c r="T1803" i="4"/>
  <c r="T1802" i="4"/>
  <c r="T1801" i="4"/>
  <c r="T1800" i="4"/>
  <c r="T1799" i="4"/>
  <c r="T1798" i="4"/>
  <c r="T1797" i="4"/>
  <c r="T1796" i="4"/>
  <c r="T1795" i="4"/>
  <c r="T1794" i="4"/>
  <c r="T1793" i="4"/>
  <c r="T1792" i="4"/>
  <c r="T1791" i="4"/>
  <c r="T1790" i="4"/>
  <c r="T1789" i="4"/>
  <c r="T1788" i="4"/>
  <c r="T1787" i="4"/>
  <c r="T1786" i="4"/>
  <c r="T1785" i="4"/>
  <c r="T1784" i="4"/>
  <c r="T1783" i="4"/>
  <c r="T1782" i="4"/>
  <c r="T1781" i="4"/>
  <c r="T1780" i="4"/>
  <c r="T1779" i="4"/>
  <c r="T1778" i="4"/>
  <c r="T1777" i="4"/>
  <c r="T1776" i="4"/>
  <c r="T1768" i="4"/>
  <c r="T1767" i="4"/>
  <c r="T1766" i="4"/>
  <c r="T1765" i="4"/>
  <c r="T1764" i="4"/>
  <c r="T1763" i="4"/>
  <c r="T1762" i="4"/>
  <c r="T1761" i="4"/>
  <c r="T1760" i="4"/>
  <c r="T1759" i="4"/>
  <c r="T1758" i="4"/>
  <c r="T1757" i="4"/>
  <c r="T1756" i="4"/>
  <c r="T1755" i="4"/>
  <c r="T1754" i="4"/>
  <c r="T1753" i="4"/>
  <c r="T1752" i="4"/>
  <c r="T1751" i="4"/>
  <c r="T1750" i="4"/>
  <c r="T1749" i="4"/>
  <c r="T1748" i="4"/>
  <c r="T1747" i="4"/>
  <c r="T1746" i="4"/>
  <c r="T1745" i="4"/>
  <c r="T1744" i="4"/>
  <c r="T1743" i="4"/>
  <c r="T1742" i="4"/>
  <c r="T1741" i="4"/>
  <c r="T1740" i="4"/>
  <c r="T1739" i="4"/>
  <c r="T1738" i="4"/>
  <c r="T1737" i="4"/>
  <c r="T1736" i="4"/>
  <c r="T1735" i="4"/>
  <c r="T1734" i="4"/>
  <c r="T1733" i="4"/>
  <c r="T1732" i="4"/>
  <c r="T1731" i="4"/>
  <c r="T1730" i="4"/>
  <c r="T1729" i="4"/>
  <c r="T1728" i="4"/>
  <c r="T1727" i="4"/>
  <c r="T1726" i="4"/>
  <c r="T1725" i="4"/>
  <c r="T1724" i="4"/>
  <c r="T1723" i="4"/>
  <c r="T1722" i="4"/>
  <c r="T1721" i="4"/>
  <c r="T1720" i="4"/>
  <c r="T1719" i="4"/>
  <c r="T1718" i="4"/>
  <c r="T1717" i="4"/>
  <c r="T1716" i="4"/>
  <c r="T1715" i="4"/>
  <c r="T1714" i="4"/>
  <c r="T1713" i="4"/>
  <c r="T1712" i="4"/>
  <c r="T1711" i="4"/>
  <c r="T1710" i="4"/>
  <c r="T1709" i="4"/>
  <c r="T1708" i="4"/>
  <c r="T1707" i="4"/>
  <c r="T1706" i="4"/>
  <c r="T1705" i="4"/>
  <c r="T1704" i="4"/>
  <c r="T1703" i="4"/>
  <c r="T1702" i="4"/>
  <c r="T1701" i="4"/>
  <c r="T1700" i="4"/>
  <c r="T1699" i="4"/>
  <c r="T1698" i="4"/>
  <c r="T1697" i="4"/>
  <c r="T1689" i="4"/>
  <c r="T1688" i="4"/>
  <c r="T1687" i="4"/>
  <c r="T1686" i="4"/>
  <c r="T1685" i="4"/>
  <c r="T1684" i="4"/>
  <c r="T1683" i="4"/>
  <c r="T1682" i="4"/>
  <c r="T1681" i="4"/>
  <c r="T1680" i="4"/>
  <c r="T1679" i="4"/>
  <c r="T1678" i="4"/>
  <c r="T1677" i="4"/>
  <c r="T1676" i="4"/>
  <c r="T1675" i="4"/>
  <c r="T1674" i="4"/>
  <c r="T1673" i="4"/>
  <c r="T1672" i="4"/>
  <c r="T1671" i="4"/>
  <c r="T1670" i="4"/>
  <c r="T1669" i="4"/>
  <c r="T1668" i="4"/>
  <c r="T1667" i="4"/>
  <c r="T1666" i="4"/>
  <c r="T1665" i="4"/>
  <c r="T1664" i="4"/>
  <c r="T1663" i="4"/>
  <c r="T1662" i="4"/>
  <c r="T1661" i="4"/>
  <c r="T1660" i="4"/>
  <c r="T1659" i="4"/>
  <c r="T1658" i="4"/>
  <c r="T1657" i="4"/>
  <c r="T1656" i="4"/>
  <c r="T1655" i="4"/>
  <c r="T1654" i="4"/>
  <c r="T1653" i="4"/>
  <c r="T1652" i="4"/>
  <c r="T1651" i="4"/>
  <c r="T1650" i="4"/>
  <c r="T1649" i="4"/>
  <c r="T1648" i="4"/>
  <c r="T1647" i="4"/>
  <c r="T1646" i="4"/>
  <c r="T1645" i="4"/>
  <c r="T1644" i="4"/>
  <c r="T1643" i="4"/>
  <c r="T1642" i="4"/>
  <c r="T1641" i="4"/>
  <c r="T1640" i="4"/>
  <c r="T1639" i="4"/>
  <c r="T1638" i="4"/>
  <c r="T1637" i="4"/>
  <c r="T1636" i="4"/>
  <c r="T1635" i="4"/>
  <c r="T1634" i="4"/>
  <c r="T1633" i="4"/>
  <c r="T1632" i="4"/>
  <c r="T1631" i="4"/>
  <c r="T1630" i="4"/>
  <c r="T1629" i="4"/>
  <c r="T1628" i="4"/>
  <c r="T1627" i="4"/>
  <c r="T1626" i="4"/>
  <c r="T1625" i="4"/>
  <c r="T1624" i="4"/>
  <c r="T1623" i="4"/>
  <c r="T1622" i="4"/>
  <c r="T1621" i="4"/>
  <c r="T1620" i="4"/>
  <c r="T1619" i="4"/>
  <c r="T1618" i="4"/>
  <c r="T1610" i="4"/>
  <c r="T1609" i="4"/>
  <c r="T1608" i="4"/>
  <c r="T1607" i="4"/>
  <c r="T1606" i="4"/>
  <c r="T1605" i="4"/>
  <c r="T1604" i="4"/>
  <c r="T1603" i="4"/>
  <c r="T1602" i="4"/>
  <c r="T1601" i="4"/>
  <c r="T1600" i="4"/>
  <c r="T1599" i="4"/>
  <c r="T1598" i="4"/>
  <c r="T1597" i="4"/>
  <c r="T1596" i="4"/>
  <c r="T1595" i="4"/>
  <c r="T1594" i="4"/>
  <c r="T1593" i="4"/>
  <c r="T1592" i="4"/>
  <c r="T1591" i="4"/>
  <c r="T1590" i="4"/>
  <c r="T1589" i="4"/>
  <c r="T1588" i="4"/>
  <c r="T1587" i="4"/>
  <c r="T1586" i="4"/>
  <c r="T1585" i="4"/>
  <c r="T1584" i="4"/>
  <c r="T1583" i="4"/>
  <c r="T1582" i="4"/>
  <c r="T1581" i="4"/>
  <c r="T1580" i="4"/>
  <c r="T1579" i="4"/>
  <c r="T1578" i="4"/>
  <c r="T1577" i="4"/>
  <c r="T1576" i="4"/>
  <c r="T1575" i="4"/>
  <c r="T1574" i="4"/>
  <c r="T1573" i="4"/>
  <c r="T1572" i="4"/>
  <c r="T1571" i="4"/>
  <c r="T1570" i="4"/>
  <c r="T1569" i="4"/>
  <c r="T1568" i="4"/>
  <c r="T1567" i="4"/>
  <c r="T1566" i="4"/>
  <c r="T1565" i="4"/>
  <c r="T1564" i="4"/>
  <c r="T1563" i="4"/>
  <c r="T1562" i="4"/>
  <c r="T1561" i="4"/>
  <c r="T1560" i="4"/>
  <c r="T1559" i="4"/>
  <c r="T1558" i="4"/>
  <c r="T1557" i="4"/>
  <c r="T1556" i="4"/>
  <c r="T1555" i="4"/>
  <c r="T1554" i="4"/>
  <c r="T1553" i="4"/>
  <c r="T1552" i="4"/>
  <c r="T1551" i="4"/>
  <c r="T1550" i="4"/>
  <c r="T1549" i="4"/>
  <c r="T1548" i="4"/>
  <c r="T1547" i="4"/>
  <c r="T1546" i="4"/>
  <c r="T1545" i="4"/>
  <c r="T1544" i="4"/>
  <c r="T1543" i="4"/>
  <c r="T1542" i="4"/>
  <c r="T1541" i="4"/>
  <c r="T1540" i="4"/>
  <c r="T1539" i="4"/>
  <c r="T1531" i="4"/>
  <c r="T1530" i="4"/>
  <c r="T1529" i="4"/>
  <c r="T1528" i="4"/>
  <c r="T1527" i="4"/>
  <c r="T1526" i="4"/>
  <c r="T1525" i="4"/>
  <c r="T1524" i="4"/>
  <c r="T1523" i="4"/>
  <c r="T1522" i="4"/>
  <c r="T1521" i="4"/>
  <c r="T1520" i="4"/>
  <c r="T1519" i="4"/>
  <c r="T1518" i="4"/>
  <c r="T1517" i="4"/>
  <c r="T1516" i="4"/>
  <c r="T1515" i="4"/>
  <c r="T1514" i="4"/>
  <c r="T1513" i="4"/>
  <c r="T1512" i="4"/>
  <c r="T1511" i="4"/>
  <c r="T1510" i="4"/>
  <c r="T1509" i="4"/>
  <c r="T1508" i="4"/>
  <c r="T1507" i="4"/>
  <c r="T1506" i="4"/>
  <c r="T1505" i="4"/>
  <c r="T1504" i="4"/>
  <c r="T1503" i="4"/>
  <c r="T1502" i="4"/>
  <c r="T1501" i="4"/>
  <c r="T1500" i="4"/>
  <c r="T1499" i="4"/>
  <c r="T1498" i="4"/>
  <c r="T1497" i="4"/>
  <c r="T1496" i="4"/>
  <c r="T1495" i="4"/>
  <c r="T1494" i="4"/>
  <c r="T1493" i="4"/>
  <c r="T1492" i="4"/>
  <c r="T1491" i="4"/>
  <c r="T1490" i="4"/>
  <c r="T1489" i="4"/>
  <c r="T1488" i="4"/>
  <c r="T1487" i="4"/>
  <c r="T1486" i="4"/>
  <c r="T1485" i="4"/>
  <c r="T1484" i="4"/>
  <c r="T1483" i="4"/>
  <c r="T1482" i="4"/>
  <c r="T1481" i="4"/>
  <c r="T1480" i="4"/>
  <c r="T1479" i="4"/>
  <c r="T1478" i="4"/>
  <c r="T1477" i="4"/>
  <c r="T1476" i="4"/>
  <c r="T1475" i="4"/>
  <c r="T1474" i="4"/>
  <c r="T1473" i="4"/>
  <c r="T1472" i="4"/>
  <c r="T1471" i="4"/>
  <c r="T1470" i="4"/>
  <c r="T1469" i="4"/>
  <c r="T1468" i="4"/>
  <c r="T1467" i="4"/>
  <c r="T1466" i="4"/>
  <c r="T1465" i="4"/>
  <c r="T1464" i="4"/>
  <c r="T1463" i="4"/>
  <c r="T1462" i="4"/>
  <c r="T1461" i="4"/>
  <c r="T1460" i="4"/>
  <c r="T1452" i="4"/>
  <c r="T1451" i="4"/>
  <c r="T1450" i="4"/>
  <c r="T1449" i="4"/>
  <c r="T1448" i="4"/>
  <c r="T1447" i="4"/>
  <c r="T1446" i="4"/>
  <c r="T1445" i="4"/>
  <c r="T1444" i="4"/>
  <c r="T1443" i="4"/>
  <c r="T1442" i="4"/>
  <c r="T1441" i="4"/>
  <c r="T1440" i="4"/>
  <c r="T1439" i="4"/>
  <c r="T1438" i="4"/>
  <c r="T1437" i="4"/>
  <c r="T1436" i="4"/>
  <c r="T1435" i="4"/>
  <c r="T1434" i="4"/>
  <c r="T1433" i="4"/>
  <c r="T1432" i="4"/>
  <c r="T1431" i="4"/>
  <c r="T1430" i="4"/>
  <c r="T1429" i="4"/>
  <c r="T1428" i="4"/>
  <c r="T1427" i="4"/>
  <c r="T1426" i="4"/>
  <c r="T1425" i="4"/>
  <c r="T1424" i="4"/>
  <c r="T1423" i="4"/>
  <c r="T1422" i="4"/>
  <c r="T1421" i="4"/>
  <c r="T1420" i="4"/>
  <c r="T1419" i="4"/>
  <c r="T1418" i="4"/>
  <c r="T1417" i="4"/>
  <c r="T1416" i="4"/>
  <c r="T1415" i="4"/>
  <c r="T1414" i="4"/>
  <c r="T1413" i="4"/>
  <c r="T1412" i="4"/>
  <c r="T1411" i="4"/>
  <c r="T1410" i="4"/>
  <c r="T1409" i="4"/>
  <c r="T1408" i="4"/>
  <c r="T1407" i="4"/>
  <c r="T1406" i="4"/>
  <c r="T1405" i="4"/>
  <c r="T1404" i="4"/>
  <c r="T1403" i="4"/>
  <c r="T1402" i="4"/>
  <c r="T1401" i="4"/>
  <c r="T1400" i="4"/>
  <c r="T1399" i="4"/>
  <c r="T1398" i="4"/>
  <c r="T1397" i="4"/>
  <c r="T1396" i="4"/>
  <c r="T1395" i="4"/>
  <c r="T1394" i="4"/>
  <c r="T1393" i="4"/>
  <c r="T1392" i="4"/>
  <c r="T1391" i="4"/>
  <c r="T1390" i="4"/>
  <c r="T1389" i="4"/>
  <c r="T1388" i="4"/>
  <c r="T1387" i="4"/>
  <c r="T1386" i="4"/>
  <c r="T1385" i="4"/>
  <c r="T1384" i="4"/>
  <c r="T1383" i="4"/>
  <c r="T1382" i="4"/>
  <c r="T1381" i="4"/>
  <c r="T1373" i="4"/>
  <c r="T1372" i="4"/>
  <c r="T1371" i="4"/>
  <c r="T1370" i="4"/>
  <c r="T1369" i="4"/>
  <c r="T1368" i="4"/>
  <c r="T1367" i="4"/>
  <c r="T1366" i="4"/>
  <c r="T1365" i="4"/>
  <c r="T1364" i="4"/>
  <c r="T1363" i="4"/>
  <c r="T1362" i="4"/>
  <c r="T1361" i="4"/>
  <c r="T1360" i="4"/>
  <c r="T1359" i="4"/>
  <c r="T1358" i="4"/>
  <c r="T1357" i="4"/>
  <c r="T1356" i="4"/>
  <c r="T1355" i="4"/>
  <c r="T1354" i="4"/>
  <c r="T1353" i="4"/>
  <c r="T1352" i="4"/>
  <c r="T1351" i="4"/>
  <c r="T1350" i="4"/>
  <c r="T1349" i="4"/>
  <c r="T1348" i="4"/>
  <c r="T1347" i="4"/>
  <c r="T1346" i="4"/>
  <c r="T1345" i="4"/>
  <c r="T1344" i="4"/>
  <c r="T1343" i="4"/>
  <c r="T1342" i="4"/>
  <c r="T1341" i="4"/>
  <c r="T1340" i="4"/>
  <c r="T1339" i="4"/>
  <c r="T1338" i="4"/>
  <c r="T1337" i="4"/>
  <c r="T1336" i="4"/>
  <c r="T1335" i="4"/>
  <c r="T1334" i="4"/>
  <c r="T1333" i="4"/>
  <c r="T1332" i="4"/>
  <c r="T1331" i="4"/>
  <c r="T1330" i="4"/>
  <c r="T1329" i="4"/>
  <c r="T1328" i="4"/>
  <c r="T1327" i="4"/>
  <c r="T1326" i="4"/>
  <c r="T1325" i="4"/>
  <c r="T1324" i="4"/>
  <c r="T1323" i="4"/>
  <c r="T1322" i="4"/>
  <c r="T1321" i="4"/>
  <c r="T1320" i="4"/>
  <c r="T1319" i="4"/>
  <c r="T1318" i="4"/>
  <c r="T1317" i="4"/>
  <c r="T1316" i="4"/>
  <c r="T1315" i="4"/>
  <c r="T1314" i="4"/>
  <c r="T1313" i="4"/>
  <c r="T1312" i="4"/>
  <c r="T1311" i="4"/>
  <c r="T1310" i="4"/>
  <c r="T1309" i="4"/>
  <c r="T1308" i="4"/>
  <c r="T1307" i="4"/>
  <c r="T1306" i="4"/>
  <c r="T1305" i="4"/>
  <c r="T1304" i="4"/>
  <c r="T1303" i="4"/>
  <c r="T1302" i="4"/>
  <c r="T1294" i="4"/>
  <c r="T1293" i="4"/>
  <c r="T1292" i="4"/>
  <c r="T1291" i="4"/>
  <c r="T1290" i="4"/>
  <c r="T1289" i="4"/>
  <c r="T1288" i="4"/>
  <c r="T1287" i="4"/>
  <c r="T1286" i="4"/>
  <c r="T1285" i="4"/>
  <c r="T1284" i="4"/>
  <c r="T1283" i="4"/>
  <c r="T1282" i="4"/>
  <c r="T1281" i="4"/>
  <c r="T1280" i="4"/>
  <c r="T1279" i="4"/>
  <c r="T1278" i="4"/>
  <c r="T1277" i="4"/>
  <c r="T1276" i="4"/>
  <c r="T1275" i="4"/>
  <c r="T1274" i="4"/>
  <c r="T1273" i="4"/>
  <c r="T1272" i="4"/>
  <c r="T1271" i="4"/>
  <c r="T1270" i="4"/>
  <c r="T1269" i="4"/>
  <c r="T1268" i="4"/>
  <c r="T1267" i="4"/>
  <c r="T1266" i="4"/>
  <c r="T1265" i="4"/>
  <c r="T1264" i="4"/>
  <c r="T1263" i="4"/>
  <c r="T1262" i="4"/>
  <c r="T1261" i="4"/>
  <c r="T1260" i="4"/>
  <c r="T1259" i="4"/>
  <c r="T1258" i="4"/>
  <c r="T1257" i="4"/>
  <c r="T1256" i="4"/>
  <c r="T1255" i="4"/>
  <c r="T1254" i="4"/>
  <c r="T1253" i="4"/>
  <c r="T1252" i="4"/>
  <c r="T1251" i="4"/>
  <c r="T1250" i="4"/>
  <c r="T1249" i="4"/>
  <c r="T1248" i="4"/>
  <c r="T1247" i="4"/>
  <c r="T1246" i="4"/>
  <c r="T1245" i="4"/>
  <c r="T1244" i="4"/>
  <c r="T1243" i="4"/>
  <c r="T1242" i="4"/>
  <c r="T1241" i="4"/>
  <c r="T1240" i="4"/>
  <c r="T1239" i="4"/>
  <c r="T1238" i="4"/>
  <c r="T1237" i="4"/>
  <c r="T1236" i="4"/>
  <c r="T1235" i="4"/>
  <c r="T1234" i="4"/>
  <c r="T1233" i="4"/>
  <c r="T1232" i="4"/>
  <c r="T1231" i="4"/>
  <c r="T1230" i="4"/>
  <c r="T1229" i="4"/>
  <c r="T1228" i="4"/>
  <c r="T1227" i="4"/>
  <c r="T1226" i="4"/>
  <c r="T1225" i="4"/>
  <c r="T1224" i="4"/>
  <c r="T1223" i="4"/>
  <c r="T1215" i="4"/>
  <c r="T1214" i="4"/>
  <c r="T1213" i="4"/>
  <c r="T1212" i="4"/>
  <c r="T1211" i="4"/>
  <c r="T1210" i="4"/>
  <c r="T1209" i="4"/>
  <c r="T1208" i="4"/>
  <c r="T1207" i="4"/>
  <c r="T1206" i="4"/>
  <c r="T1205" i="4"/>
  <c r="T1204" i="4"/>
  <c r="T1203" i="4"/>
  <c r="T1202" i="4"/>
  <c r="T1201" i="4"/>
  <c r="T1200" i="4"/>
  <c r="T1199" i="4"/>
  <c r="T1198" i="4"/>
  <c r="T1197" i="4"/>
  <c r="T1196" i="4"/>
  <c r="T1195" i="4"/>
  <c r="T1194" i="4"/>
  <c r="T1193" i="4"/>
  <c r="T1192" i="4"/>
  <c r="T1191" i="4"/>
  <c r="T1190" i="4"/>
  <c r="T1189" i="4"/>
  <c r="T1188" i="4"/>
  <c r="T1187" i="4"/>
  <c r="T1186" i="4"/>
  <c r="T1185" i="4"/>
  <c r="T1184" i="4"/>
  <c r="T1183" i="4"/>
  <c r="T1182" i="4"/>
  <c r="T1181" i="4"/>
  <c r="T1180" i="4"/>
  <c r="T1179" i="4"/>
  <c r="T1178" i="4"/>
  <c r="T1177" i="4"/>
  <c r="T1176" i="4"/>
  <c r="T1175" i="4"/>
  <c r="T1174" i="4"/>
  <c r="T1173" i="4"/>
  <c r="T1172" i="4"/>
  <c r="T1171" i="4"/>
  <c r="T1170" i="4"/>
  <c r="T1169" i="4"/>
  <c r="T1168" i="4"/>
  <c r="T1167" i="4"/>
  <c r="T1166" i="4"/>
  <c r="T1165" i="4"/>
  <c r="T1164" i="4"/>
  <c r="T1163" i="4"/>
  <c r="T1162" i="4"/>
  <c r="T1161" i="4"/>
  <c r="T1160" i="4"/>
  <c r="T1159" i="4"/>
  <c r="T1158" i="4"/>
  <c r="T1157" i="4"/>
  <c r="T1156" i="4"/>
  <c r="T1155" i="4"/>
  <c r="T1154" i="4"/>
  <c r="T1153" i="4"/>
  <c r="T1152" i="4"/>
  <c r="T1151" i="4"/>
  <c r="T1150" i="4"/>
  <c r="T1149" i="4"/>
  <c r="T1148" i="4"/>
  <c r="T1147" i="4"/>
  <c r="T1146" i="4"/>
  <c r="T1145" i="4"/>
  <c r="T1144" i="4"/>
  <c r="T1136" i="4"/>
  <c r="T1135" i="4"/>
  <c r="T1134" i="4"/>
  <c r="T1133" i="4"/>
  <c r="T1132" i="4"/>
  <c r="T1131" i="4"/>
  <c r="T1130" i="4"/>
  <c r="T1129" i="4"/>
  <c r="T1128" i="4"/>
  <c r="T1127" i="4"/>
  <c r="T1126" i="4"/>
  <c r="T1125" i="4"/>
  <c r="T1124" i="4"/>
  <c r="T1123" i="4"/>
  <c r="T1122" i="4"/>
  <c r="T1121" i="4"/>
  <c r="T1120" i="4"/>
  <c r="T1119" i="4"/>
  <c r="T1118" i="4"/>
  <c r="T1117" i="4"/>
  <c r="T1116" i="4"/>
  <c r="T1115" i="4"/>
  <c r="T1114" i="4"/>
  <c r="T1113" i="4"/>
  <c r="T1112" i="4"/>
  <c r="T1111" i="4"/>
  <c r="T1110" i="4"/>
  <c r="T1109" i="4"/>
  <c r="T1108" i="4"/>
  <c r="T1107" i="4"/>
  <c r="T1106" i="4"/>
  <c r="T1105" i="4"/>
  <c r="T1104" i="4"/>
  <c r="T1103" i="4"/>
  <c r="T1102" i="4"/>
  <c r="T1101" i="4"/>
  <c r="T1100" i="4"/>
  <c r="T1099" i="4"/>
  <c r="T1098" i="4"/>
  <c r="T1097" i="4"/>
  <c r="T1096" i="4"/>
  <c r="T1095" i="4"/>
  <c r="T1094" i="4"/>
  <c r="T1093" i="4"/>
  <c r="T1092" i="4"/>
  <c r="T1091" i="4"/>
  <c r="T1090" i="4"/>
  <c r="T1089" i="4"/>
  <c r="T1088" i="4"/>
  <c r="T1087" i="4"/>
  <c r="T1086" i="4"/>
  <c r="T1085" i="4"/>
  <c r="T1084" i="4"/>
  <c r="T1083" i="4"/>
  <c r="T1082" i="4"/>
  <c r="T1081" i="4"/>
  <c r="T1080" i="4"/>
  <c r="T1079" i="4"/>
  <c r="T1078" i="4"/>
  <c r="T1077" i="4"/>
  <c r="T1076" i="4"/>
  <c r="T1075" i="4"/>
  <c r="T1074" i="4"/>
  <c r="T1073" i="4"/>
  <c r="T1072" i="4"/>
  <c r="T1071" i="4"/>
  <c r="T1070" i="4"/>
  <c r="T1069" i="4"/>
  <c r="T1068" i="4"/>
  <c r="T1067" i="4"/>
  <c r="T1066" i="4"/>
  <c r="T1065" i="4"/>
  <c r="T1057" i="4"/>
  <c r="T1056" i="4"/>
  <c r="T1055" i="4"/>
  <c r="T1054" i="4"/>
  <c r="T1053" i="4"/>
  <c r="T1052" i="4"/>
  <c r="T1051" i="4"/>
  <c r="T1050" i="4"/>
  <c r="T1049" i="4"/>
  <c r="T1048" i="4"/>
  <c r="T1047" i="4"/>
  <c r="T1046" i="4"/>
  <c r="T1045" i="4"/>
  <c r="T1044" i="4"/>
  <c r="T1043" i="4"/>
  <c r="T1042" i="4"/>
  <c r="T1041" i="4"/>
  <c r="T1040" i="4"/>
  <c r="T1039" i="4"/>
  <c r="T1038" i="4"/>
  <c r="T1037" i="4"/>
  <c r="T1036" i="4"/>
  <c r="T1035" i="4"/>
  <c r="T1034" i="4"/>
  <c r="T1033" i="4"/>
  <c r="T1032" i="4"/>
  <c r="T1031" i="4"/>
  <c r="T1030" i="4"/>
  <c r="T1029" i="4"/>
  <c r="T1028" i="4"/>
  <c r="T1027" i="4"/>
  <c r="T1026" i="4"/>
  <c r="T1025" i="4"/>
  <c r="T1024" i="4"/>
  <c r="T1023" i="4"/>
  <c r="T1022" i="4"/>
  <c r="T1021" i="4"/>
  <c r="T1020" i="4"/>
  <c r="T1019" i="4"/>
  <c r="T1018" i="4"/>
  <c r="T1017" i="4"/>
  <c r="T1016" i="4"/>
  <c r="T1015" i="4"/>
  <c r="T1014" i="4"/>
  <c r="T1013" i="4"/>
  <c r="T1012" i="4"/>
  <c r="T1011" i="4"/>
  <c r="T1010" i="4"/>
  <c r="T1009" i="4"/>
  <c r="T1008" i="4"/>
  <c r="T1007" i="4"/>
  <c r="T1006" i="4"/>
  <c r="T1005" i="4"/>
  <c r="T1004" i="4"/>
  <c r="T1003" i="4"/>
  <c r="T1002" i="4"/>
  <c r="T1001" i="4"/>
  <c r="T1000" i="4"/>
  <c r="T999" i="4"/>
  <c r="T998" i="4"/>
  <c r="T997" i="4"/>
  <c r="T996" i="4"/>
  <c r="T995" i="4"/>
  <c r="T994" i="4"/>
  <c r="T993" i="4"/>
  <c r="T992" i="4"/>
  <c r="T991" i="4"/>
  <c r="T990" i="4"/>
  <c r="T989" i="4"/>
  <c r="T988" i="4"/>
  <c r="T987" i="4"/>
  <c r="T986" i="4"/>
  <c r="T978" i="4"/>
  <c r="T977" i="4"/>
  <c r="T976" i="4"/>
  <c r="T975" i="4"/>
  <c r="T974" i="4"/>
  <c r="T973" i="4"/>
  <c r="T972" i="4"/>
  <c r="T971" i="4"/>
  <c r="T970" i="4"/>
  <c r="T969" i="4"/>
  <c r="T968" i="4"/>
  <c r="T967" i="4"/>
  <c r="T966" i="4"/>
  <c r="T965" i="4"/>
  <c r="T964" i="4"/>
  <c r="T963" i="4"/>
  <c r="T962" i="4"/>
  <c r="T961" i="4"/>
  <c r="T960" i="4"/>
  <c r="T959" i="4"/>
  <c r="T958" i="4"/>
  <c r="T957" i="4"/>
  <c r="T956" i="4"/>
  <c r="T955" i="4"/>
  <c r="T954" i="4"/>
  <c r="T953" i="4"/>
  <c r="T952" i="4"/>
  <c r="T951" i="4"/>
  <c r="T950" i="4"/>
  <c r="T949" i="4"/>
  <c r="T948" i="4"/>
  <c r="T947" i="4"/>
  <c r="T946" i="4"/>
  <c r="T945" i="4"/>
  <c r="T944" i="4"/>
  <c r="T943" i="4"/>
  <c r="T942" i="4"/>
  <c r="T941" i="4"/>
  <c r="T940" i="4"/>
  <c r="T939" i="4"/>
  <c r="T938" i="4"/>
  <c r="T937" i="4"/>
  <c r="T936" i="4"/>
  <c r="T935" i="4"/>
  <c r="T934" i="4"/>
  <c r="T933" i="4"/>
  <c r="T932" i="4"/>
  <c r="T931" i="4"/>
  <c r="T930" i="4"/>
  <c r="T929" i="4"/>
  <c r="T928" i="4"/>
  <c r="T927" i="4"/>
  <c r="T926" i="4"/>
  <c r="T925" i="4"/>
  <c r="T924" i="4"/>
  <c r="T923" i="4"/>
  <c r="T922" i="4"/>
  <c r="T921" i="4"/>
  <c r="T920" i="4"/>
  <c r="T919" i="4"/>
  <c r="T918" i="4"/>
  <c r="T917" i="4"/>
  <c r="T916" i="4"/>
  <c r="T915" i="4"/>
  <c r="T914" i="4"/>
  <c r="T913" i="4"/>
  <c r="T912" i="4"/>
  <c r="T911" i="4"/>
  <c r="T910" i="4"/>
  <c r="T909" i="4"/>
  <c r="T908" i="4"/>
  <c r="T907" i="4"/>
  <c r="T899" i="4"/>
  <c r="T898" i="4"/>
  <c r="T897" i="4"/>
  <c r="T896" i="4"/>
  <c r="T895" i="4"/>
  <c r="T894" i="4"/>
  <c r="T893" i="4"/>
  <c r="T892" i="4"/>
  <c r="T891" i="4"/>
  <c r="T890" i="4"/>
  <c r="T889" i="4"/>
  <c r="T888" i="4"/>
  <c r="T887" i="4"/>
  <c r="T886" i="4"/>
  <c r="T885" i="4"/>
  <c r="T884" i="4"/>
  <c r="T883" i="4"/>
  <c r="T882" i="4"/>
  <c r="T881" i="4"/>
  <c r="T880" i="4"/>
  <c r="T879" i="4"/>
  <c r="T878" i="4"/>
  <c r="T877" i="4"/>
  <c r="T876" i="4"/>
  <c r="T875" i="4"/>
  <c r="T874" i="4"/>
  <c r="T873" i="4"/>
  <c r="T872" i="4"/>
  <c r="T871" i="4"/>
  <c r="T870" i="4"/>
  <c r="T869" i="4"/>
  <c r="T868" i="4"/>
  <c r="T867" i="4"/>
  <c r="T866" i="4"/>
  <c r="T865" i="4"/>
  <c r="T864" i="4"/>
  <c r="T863" i="4"/>
  <c r="T862" i="4"/>
  <c r="T861" i="4"/>
  <c r="T860" i="4"/>
  <c r="T859" i="4"/>
  <c r="T858" i="4"/>
  <c r="T857" i="4"/>
  <c r="T856" i="4"/>
  <c r="T855" i="4"/>
  <c r="T854" i="4"/>
  <c r="T853" i="4"/>
  <c r="T852" i="4"/>
  <c r="T851" i="4"/>
  <c r="T850" i="4"/>
  <c r="T849" i="4"/>
  <c r="T848" i="4"/>
  <c r="T847" i="4"/>
  <c r="T846" i="4"/>
  <c r="T845" i="4"/>
  <c r="T844" i="4"/>
  <c r="T843" i="4"/>
  <c r="T842" i="4"/>
  <c r="T841" i="4"/>
  <c r="T840" i="4"/>
  <c r="T839" i="4"/>
  <c r="T838" i="4"/>
  <c r="T837" i="4"/>
  <c r="T836" i="4"/>
  <c r="T835" i="4"/>
  <c r="T834" i="4"/>
  <c r="T833" i="4"/>
  <c r="T832" i="4"/>
  <c r="T831" i="4"/>
  <c r="T830" i="4"/>
  <c r="T829" i="4"/>
  <c r="T828" i="4"/>
  <c r="T820" i="4"/>
  <c r="T819" i="4"/>
  <c r="T818" i="4"/>
  <c r="T817" i="4"/>
  <c r="T816" i="4"/>
  <c r="T815" i="4"/>
  <c r="T814" i="4"/>
  <c r="T813" i="4"/>
  <c r="T812" i="4"/>
  <c r="T811" i="4"/>
  <c r="T810" i="4"/>
  <c r="T809" i="4"/>
  <c r="T808" i="4"/>
  <c r="T807" i="4"/>
  <c r="T806" i="4"/>
  <c r="T805" i="4"/>
  <c r="T804" i="4"/>
  <c r="T803" i="4"/>
  <c r="T802" i="4"/>
  <c r="T801" i="4"/>
  <c r="T800" i="4"/>
  <c r="T799" i="4"/>
  <c r="T798" i="4"/>
  <c r="T797" i="4"/>
  <c r="T796" i="4"/>
  <c r="T795" i="4"/>
  <c r="T794" i="4"/>
  <c r="T793" i="4"/>
  <c r="T792" i="4"/>
  <c r="T791" i="4"/>
  <c r="T790" i="4"/>
  <c r="T789" i="4"/>
  <c r="T788" i="4"/>
  <c r="T787" i="4"/>
  <c r="T786" i="4"/>
  <c r="T785" i="4"/>
  <c r="T784" i="4"/>
  <c r="T783" i="4"/>
  <c r="T782" i="4"/>
  <c r="T781" i="4"/>
  <c r="T780" i="4"/>
  <c r="T779" i="4"/>
  <c r="T778" i="4"/>
  <c r="T777" i="4"/>
  <c r="T776" i="4"/>
  <c r="T775" i="4"/>
  <c r="T774" i="4"/>
  <c r="T773" i="4"/>
  <c r="T772" i="4"/>
  <c r="T771" i="4"/>
  <c r="T770" i="4"/>
  <c r="T769" i="4"/>
  <c r="T768" i="4"/>
  <c r="T767" i="4"/>
  <c r="T766" i="4"/>
  <c r="T765" i="4"/>
  <c r="T764" i="4"/>
  <c r="T763" i="4"/>
  <c r="T762" i="4"/>
  <c r="T761" i="4"/>
  <c r="T760" i="4"/>
  <c r="T759" i="4"/>
  <c r="T758" i="4"/>
  <c r="T757" i="4"/>
  <c r="T756" i="4"/>
  <c r="T755" i="4"/>
  <c r="T754" i="4"/>
  <c r="T753" i="4"/>
  <c r="T752" i="4"/>
  <c r="T751" i="4"/>
  <c r="T750" i="4"/>
  <c r="T749" i="4"/>
  <c r="T741" i="4"/>
  <c r="T740" i="4"/>
  <c r="T739" i="4"/>
  <c r="T738" i="4"/>
  <c r="T737" i="4"/>
  <c r="T736" i="4"/>
  <c r="T735" i="4"/>
  <c r="T734" i="4"/>
  <c r="T733" i="4"/>
  <c r="T732" i="4"/>
  <c r="T731" i="4"/>
  <c r="T730" i="4"/>
  <c r="T729" i="4"/>
  <c r="T728" i="4"/>
  <c r="T727" i="4"/>
  <c r="T726" i="4"/>
  <c r="T725" i="4"/>
  <c r="T724" i="4"/>
  <c r="T723" i="4"/>
  <c r="T722" i="4"/>
  <c r="T721" i="4"/>
  <c r="T720" i="4"/>
  <c r="T719" i="4"/>
  <c r="T718" i="4"/>
  <c r="T717" i="4"/>
  <c r="T716" i="4"/>
  <c r="T715" i="4"/>
  <c r="T714" i="4"/>
  <c r="T713" i="4"/>
  <c r="T712" i="4"/>
  <c r="T711" i="4"/>
  <c r="T710" i="4"/>
  <c r="T709" i="4"/>
  <c r="T708" i="4"/>
  <c r="T707" i="4"/>
  <c r="T706" i="4"/>
  <c r="T705" i="4"/>
  <c r="T704" i="4"/>
  <c r="T703" i="4"/>
  <c r="T702" i="4"/>
  <c r="T701" i="4"/>
  <c r="T700" i="4"/>
  <c r="T699" i="4"/>
  <c r="T698" i="4"/>
  <c r="T697" i="4"/>
  <c r="T696" i="4"/>
  <c r="T695" i="4"/>
  <c r="T694" i="4"/>
  <c r="T693" i="4"/>
  <c r="T692" i="4"/>
  <c r="T691" i="4"/>
  <c r="T690" i="4"/>
  <c r="T689" i="4"/>
  <c r="T688" i="4"/>
  <c r="T687" i="4"/>
  <c r="T686" i="4"/>
  <c r="T685" i="4"/>
  <c r="T684" i="4"/>
  <c r="T683" i="4"/>
  <c r="T682" i="4"/>
  <c r="T681" i="4"/>
  <c r="T680" i="4"/>
  <c r="T679" i="4"/>
  <c r="T678" i="4"/>
  <c r="T677" i="4"/>
  <c r="T676" i="4"/>
  <c r="T675" i="4"/>
  <c r="T674" i="4"/>
  <c r="T673" i="4"/>
  <c r="T672" i="4"/>
  <c r="T671" i="4"/>
  <c r="T670" i="4"/>
  <c r="T662" i="4"/>
  <c r="T661" i="4"/>
  <c r="T660" i="4"/>
  <c r="T659" i="4"/>
  <c r="T658" i="4"/>
  <c r="T657" i="4"/>
  <c r="T656" i="4"/>
  <c r="T655" i="4"/>
  <c r="T654" i="4"/>
  <c r="T653" i="4"/>
  <c r="T652" i="4"/>
  <c r="T651" i="4"/>
  <c r="T650" i="4"/>
  <c r="T649" i="4"/>
  <c r="T648" i="4"/>
  <c r="T647" i="4"/>
  <c r="T646" i="4"/>
  <c r="T645" i="4"/>
  <c r="T644" i="4"/>
  <c r="T643" i="4"/>
  <c r="T642" i="4"/>
  <c r="T641" i="4"/>
  <c r="T640" i="4"/>
  <c r="T639" i="4"/>
  <c r="T638" i="4"/>
  <c r="T637" i="4"/>
  <c r="T636" i="4"/>
  <c r="T635" i="4"/>
  <c r="T634" i="4"/>
  <c r="T633" i="4"/>
  <c r="T632" i="4"/>
  <c r="T631" i="4"/>
  <c r="T630" i="4"/>
  <c r="T629" i="4"/>
  <c r="T628" i="4"/>
  <c r="T627" i="4"/>
  <c r="T626" i="4"/>
  <c r="T625" i="4"/>
  <c r="T624" i="4"/>
  <c r="T623" i="4"/>
  <c r="T622" i="4"/>
  <c r="T621" i="4"/>
  <c r="T620" i="4"/>
  <c r="T619" i="4"/>
  <c r="T618" i="4"/>
  <c r="T617" i="4"/>
  <c r="T616" i="4"/>
  <c r="T615" i="4"/>
  <c r="T614" i="4"/>
  <c r="T613" i="4"/>
  <c r="T612" i="4"/>
  <c r="T611" i="4"/>
  <c r="T610" i="4"/>
  <c r="T609" i="4"/>
  <c r="T608" i="4"/>
  <c r="T607" i="4"/>
  <c r="T606" i="4"/>
  <c r="T605" i="4"/>
  <c r="T604" i="4"/>
  <c r="T603" i="4"/>
  <c r="T602" i="4"/>
  <c r="T601" i="4"/>
  <c r="T600" i="4"/>
  <c r="T599" i="4"/>
  <c r="T598" i="4"/>
  <c r="T597" i="4"/>
  <c r="T596" i="4"/>
  <c r="T595" i="4"/>
  <c r="T594" i="4"/>
  <c r="T593" i="4"/>
  <c r="T592" i="4"/>
  <c r="T591" i="4"/>
  <c r="T583" i="4"/>
  <c r="T582" i="4"/>
  <c r="T581" i="4"/>
  <c r="T580" i="4"/>
  <c r="T579" i="4"/>
  <c r="T578" i="4"/>
  <c r="T577" i="4"/>
  <c r="T576" i="4"/>
  <c r="T575" i="4"/>
  <c r="T574" i="4"/>
  <c r="T573" i="4"/>
  <c r="T572" i="4"/>
  <c r="T571" i="4"/>
  <c r="T570" i="4"/>
  <c r="T569" i="4"/>
  <c r="T568" i="4"/>
  <c r="T567" i="4"/>
  <c r="T566" i="4"/>
  <c r="T565" i="4"/>
  <c r="T564" i="4"/>
  <c r="T563" i="4"/>
  <c r="T562" i="4"/>
  <c r="T561" i="4"/>
  <c r="T560" i="4"/>
  <c r="T559" i="4"/>
  <c r="T558" i="4"/>
  <c r="T557" i="4"/>
  <c r="T556" i="4"/>
  <c r="T555" i="4"/>
  <c r="T554" i="4"/>
  <c r="T553" i="4"/>
  <c r="T552" i="4"/>
  <c r="T551" i="4"/>
  <c r="T550" i="4"/>
  <c r="T549" i="4"/>
  <c r="T548" i="4"/>
  <c r="T547" i="4"/>
  <c r="T546" i="4"/>
  <c r="T545" i="4"/>
  <c r="T544" i="4"/>
  <c r="T543" i="4"/>
  <c r="T542" i="4"/>
  <c r="T541" i="4"/>
  <c r="T540" i="4"/>
  <c r="T539" i="4"/>
  <c r="T538" i="4"/>
  <c r="T537" i="4"/>
  <c r="T536" i="4"/>
  <c r="T535" i="4"/>
  <c r="T534" i="4"/>
  <c r="T533" i="4"/>
  <c r="T532" i="4"/>
  <c r="T531" i="4"/>
  <c r="T530" i="4"/>
  <c r="T529" i="4"/>
  <c r="T528" i="4"/>
  <c r="T527" i="4"/>
  <c r="T526" i="4"/>
  <c r="T525" i="4"/>
  <c r="T524" i="4"/>
  <c r="T523" i="4"/>
  <c r="T522" i="4"/>
  <c r="T521" i="4"/>
  <c r="T520" i="4"/>
  <c r="T519" i="4"/>
  <c r="T518" i="4"/>
  <c r="T517" i="4"/>
  <c r="T516" i="4"/>
  <c r="T515" i="4"/>
  <c r="T514" i="4"/>
  <c r="T513" i="4"/>
  <c r="T512" i="4"/>
  <c r="T504" i="4"/>
  <c r="T503" i="4"/>
  <c r="T502" i="4"/>
  <c r="T501" i="4"/>
  <c r="T500" i="4"/>
  <c r="T499" i="4"/>
  <c r="T498" i="4"/>
  <c r="T497" i="4"/>
  <c r="T496" i="4"/>
  <c r="T495" i="4"/>
  <c r="T494" i="4"/>
  <c r="T493" i="4"/>
  <c r="T492" i="4"/>
  <c r="T491" i="4"/>
  <c r="T490" i="4"/>
  <c r="T489" i="4"/>
  <c r="T488" i="4"/>
  <c r="T487" i="4"/>
  <c r="T486" i="4"/>
  <c r="T485" i="4"/>
  <c r="T484" i="4"/>
  <c r="T483" i="4"/>
  <c r="T482" i="4"/>
  <c r="T481" i="4"/>
  <c r="T480" i="4"/>
  <c r="T479" i="4"/>
  <c r="T478" i="4"/>
  <c r="T477" i="4"/>
  <c r="T476" i="4"/>
  <c r="T475" i="4"/>
  <c r="T474" i="4"/>
  <c r="T473" i="4"/>
  <c r="T472" i="4"/>
  <c r="T471" i="4"/>
  <c r="T470" i="4"/>
  <c r="T469" i="4"/>
  <c r="T468" i="4"/>
  <c r="T467" i="4"/>
  <c r="T466" i="4"/>
  <c r="T465" i="4"/>
  <c r="T464" i="4"/>
  <c r="T463" i="4"/>
  <c r="T462" i="4"/>
  <c r="T461" i="4"/>
  <c r="T460" i="4"/>
  <c r="T459" i="4"/>
  <c r="T458" i="4"/>
  <c r="T457" i="4"/>
  <c r="T456" i="4"/>
  <c r="T455" i="4"/>
  <c r="T454" i="4"/>
  <c r="T453" i="4"/>
  <c r="T452" i="4"/>
  <c r="T451" i="4"/>
  <c r="T450" i="4"/>
  <c r="T449" i="4"/>
  <c r="T448" i="4"/>
  <c r="T447" i="4"/>
  <c r="T446" i="4"/>
  <c r="T445" i="4"/>
  <c r="T444" i="4"/>
  <c r="T443" i="4"/>
  <c r="T442" i="4"/>
  <c r="T441" i="4"/>
  <c r="T440" i="4"/>
  <c r="T439" i="4"/>
  <c r="T438" i="4"/>
  <c r="T437" i="4"/>
  <c r="T436" i="4"/>
  <c r="T435" i="4"/>
  <c r="T434" i="4"/>
  <c r="T433" i="4"/>
  <c r="T425" i="4"/>
  <c r="T424" i="4"/>
  <c r="T423" i="4"/>
  <c r="T422" i="4"/>
  <c r="T421" i="4"/>
  <c r="T420" i="4"/>
  <c r="T419" i="4"/>
  <c r="T418" i="4"/>
  <c r="T417" i="4"/>
  <c r="T416" i="4"/>
  <c r="T415" i="4"/>
  <c r="T414" i="4"/>
  <c r="T413" i="4"/>
  <c r="T412" i="4"/>
  <c r="T411" i="4"/>
  <c r="T410" i="4"/>
  <c r="T409" i="4"/>
  <c r="T408" i="4"/>
  <c r="T407" i="4"/>
  <c r="T406" i="4"/>
  <c r="T405" i="4"/>
  <c r="T404" i="4"/>
  <c r="T403" i="4"/>
  <c r="T402" i="4"/>
  <c r="T401" i="4"/>
  <c r="T400" i="4"/>
  <c r="T399" i="4"/>
  <c r="T398" i="4"/>
  <c r="T397" i="4"/>
  <c r="T396" i="4"/>
  <c r="T395" i="4"/>
  <c r="T394" i="4"/>
  <c r="T393" i="4"/>
  <c r="T392" i="4"/>
  <c r="T391" i="4"/>
  <c r="T390" i="4"/>
  <c r="T389" i="4"/>
  <c r="T388" i="4"/>
  <c r="T387" i="4"/>
  <c r="T386" i="4"/>
  <c r="T385" i="4"/>
  <c r="T384" i="4"/>
  <c r="T383" i="4"/>
  <c r="T382" i="4"/>
  <c r="T381" i="4"/>
  <c r="T380" i="4"/>
  <c r="T379" i="4"/>
  <c r="T378" i="4"/>
  <c r="T377" i="4"/>
  <c r="T376" i="4"/>
  <c r="T375" i="4"/>
  <c r="T374" i="4"/>
  <c r="T373" i="4"/>
  <c r="T372" i="4"/>
  <c r="T371" i="4"/>
  <c r="T370" i="4"/>
  <c r="T369" i="4"/>
  <c r="T368" i="4"/>
  <c r="T367" i="4"/>
  <c r="T366" i="4"/>
  <c r="T365" i="4"/>
  <c r="T364" i="4"/>
  <c r="T363" i="4"/>
  <c r="T362" i="4"/>
  <c r="T361" i="4"/>
  <c r="T360" i="4"/>
  <c r="T359" i="4"/>
  <c r="T358" i="4"/>
  <c r="T357" i="4"/>
  <c r="T356" i="4"/>
  <c r="T355" i="4"/>
  <c r="T354" i="4"/>
  <c r="T346" i="4"/>
  <c r="T345" i="4"/>
  <c r="T344" i="4"/>
  <c r="T343" i="4"/>
  <c r="T342" i="4"/>
  <c r="T341" i="4"/>
  <c r="T340" i="4"/>
  <c r="T339" i="4"/>
  <c r="T338" i="4"/>
  <c r="T337" i="4"/>
  <c r="T336" i="4"/>
  <c r="T335" i="4"/>
  <c r="T334" i="4"/>
  <c r="T333" i="4"/>
  <c r="T332" i="4"/>
  <c r="T331" i="4"/>
  <c r="T330" i="4"/>
  <c r="T329" i="4"/>
  <c r="T328" i="4"/>
  <c r="T327" i="4"/>
  <c r="T326" i="4"/>
  <c r="T325" i="4"/>
  <c r="T324" i="4"/>
  <c r="T323" i="4"/>
  <c r="T322" i="4"/>
  <c r="T321" i="4"/>
  <c r="T320" i="4"/>
  <c r="T319" i="4"/>
  <c r="T318" i="4"/>
  <c r="T317" i="4"/>
  <c r="T316" i="4"/>
  <c r="T315" i="4"/>
  <c r="T314" i="4"/>
  <c r="T313" i="4"/>
  <c r="T312" i="4"/>
  <c r="T311" i="4"/>
  <c r="T310" i="4"/>
  <c r="T309" i="4"/>
  <c r="T308" i="4"/>
  <c r="T307" i="4"/>
  <c r="T306" i="4"/>
  <c r="T305" i="4"/>
  <c r="T304" i="4"/>
  <c r="T303" i="4"/>
  <c r="T302" i="4"/>
  <c r="T301" i="4"/>
  <c r="T300" i="4"/>
  <c r="T299" i="4"/>
  <c r="T298" i="4"/>
  <c r="T297" i="4"/>
  <c r="T296" i="4"/>
  <c r="T295" i="4"/>
  <c r="T294" i="4"/>
  <c r="T293" i="4"/>
  <c r="T292" i="4"/>
  <c r="T291" i="4"/>
  <c r="T290" i="4"/>
  <c r="T289" i="4"/>
  <c r="T288" i="4"/>
  <c r="T287" i="4"/>
  <c r="T286" i="4"/>
  <c r="T285" i="4"/>
  <c r="T284" i="4"/>
  <c r="T283" i="4"/>
  <c r="T282" i="4"/>
  <c r="T281" i="4"/>
  <c r="T280" i="4"/>
  <c r="T279" i="4"/>
  <c r="T278" i="4"/>
  <c r="T277" i="4"/>
  <c r="T276" i="4"/>
  <c r="T275" i="4"/>
  <c r="T267" i="4"/>
  <c r="T266" i="4"/>
  <c r="T265" i="4"/>
  <c r="T264" i="4"/>
  <c r="T263" i="4"/>
  <c r="T262" i="4"/>
  <c r="T261" i="4"/>
  <c r="T260" i="4"/>
  <c r="T259" i="4"/>
  <c r="T258" i="4"/>
  <c r="T257" i="4"/>
  <c r="T256" i="4"/>
  <c r="T255" i="4"/>
  <c r="T254" i="4"/>
  <c r="T253" i="4"/>
  <c r="T252" i="4"/>
  <c r="T251" i="4"/>
  <c r="T250" i="4"/>
  <c r="T249" i="4"/>
  <c r="T248" i="4"/>
  <c r="T247" i="4"/>
  <c r="T246" i="4"/>
  <c r="T245" i="4"/>
  <c r="T244" i="4"/>
  <c r="T243" i="4"/>
  <c r="T242" i="4"/>
  <c r="T241" i="4"/>
  <c r="T240" i="4"/>
  <c r="T239" i="4"/>
  <c r="T238" i="4"/>
  <c r="T237" i="4"/>
  <c r="T236" i="4"/>
  <c r="T235" i="4"/>
  <c r="T234" i="4"/>
  <c r="T233" i="4"/>
  <c r="T232" i="4"/>
  <c r="T231" i="4"/>
  <c r="T230" i="4"/>
  <c r="T229" i="4"/>
  <c r="T228" i="4"/>
  <c r="T227" i="4"/>
  <c r="T226" i="4"/>
  <c r="T225" i="4"/>
  <c r="T224" i="4"/>
  <c r="T223" i="4"/>
  <c r="T222" i="4"/>
  <c r="T221" i="4"/>
  <c r="T220" i="4"/>
  <c r="T219" i="4"/>
  <c r="T218" i="4"/>
  <c r="T217" i="4"/>
  <c r="T216" i="4"/>
  <c r="T215" i="4"/>
  <c r="T214" i="4"/>
  <c r="T213" i="4"/>
  <c r="T212" i="4"/>
  <c r="T211" i="4"/>
  <c r="T210" i="4"/>
  <c r="T209" i="4"/>
  <c r="T208" i="4"/>
  <c r="T207" i="4"/>
  <c r="T206" i="4"/>
  <c r="T205" i="4"/>
  <c r="T204" i="4"/>
  <c r="T203" i="4"/>
  <c r="T202" i="4"/>
  <c r="T201" i="4"/>
  <c r="T200" i="4"/>
  <c r="T199" i="4"/>
  <c r="T198" i="4"/>
  <c r="T197" i="4"/>
  <c r="T196" i="4"/>
  <c r="T188" i="4"/>
  <c r="T187" i="4"/>
  <c r="T186" i="4"/>
  <c r="T185" i="4"/>
  <c r="T184" i="4"/>
  <c r="T183" i="4"/>
  <c r="T182" i="4"/>
  <c r="T181" i="4"/>
  <c r="T180" i="4"/>
  <c r="T179" i="4"/>
  <c r="T178" i="4"/>
  <c r="T177" i="4"/>
  <c r="T176" i="4"/>
  <c r="T175" i="4"/>
  <c r="T174" i="4"/>
  <c r="T173" i="4"/>
  <c r="T172" i="4"/>
  <c r="T171" i="4"/>
  <c r="T170" i="4"/>
  <c r="T169" i="4"/>
  <c r="T168" i="4"/>
  <c r="T167" i="4"/>
  <c r="T166" i="4"/>
  <c r="T165" i="4"/>
  <c r="T164" i="4"/>
  <c r="T163" i="4"/>
  <c r="T162" i="4"/>
  <c r="T161" i="4"/>
  <c r="T160" i="4"/>
  <c r="T159" i="4"/>
  <c r="T158" i="4"/>
  <c r="T157" i="4"/>
  <c r="T156" i="4"/>
  <c r="T155" i="4"/>
  <c r="T154" i="4"/>
  <c r="T153" i="4"/>
  <c r="T152" i="4"/>
  <c r="T151" i="4"/>
  <c r="T150" i="4"/>
  <c r="T149" i="4"/>
  <c r="T148" i="4"/>
  <c r="T147" i="4"/>
  <c r="T146" i="4"/>
  <c r="T145" i="4"/>
  <c r="T144" i="4"/>
  <c r="T143" i="4"/>
  <c r="T142" i="4"/>
  <c r="T141" i="4"/>
  <c r="T140" i="4"/>
  <c r="T139" i="4"/>
  <c r="T138" i="4"/>
  <c r="T137" i="4"/>
  <c r="T136" i="4"/>
  <c r="T135" i="4"/>
  <c r="T134" i="4"/>
  <c r="T133" i="4"/>
  <c r="T132" i="4"/>
  <c r="T131" i="4"/>
  <c r="T130" i="4"/>
  <c r="T129" i="4"/>
  <c r="T128" i="4"/>
  <c r="T127" i="4"/>
  <c r="T126" i="4"/>
  <c r="T125" i="4"/>
  <c r="T124" i="4"/>
  <c r="T123" i="4"/>
  <c r="T122" i="4"/>
  <c r="T121" i="4"/>
  <c r="T120" i="4"/>
  <c r="T119" i="4"/>
  <c r="T118" i="4"/>
  <c r="T117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I15" i="8" l="1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F38" i="8"/>
  <c r="F37" i="8"/>
  <c r="I14" i="8"/>
  <c r="I13" i="8"/>
  <c r="I12" i="8"/>
  <c r="I11" i="8"/>
  <c r="I10" i="8"/>
  <c r="I9" i="8"/>
  <c r="I8" i="8"/>
  <c r="I7" i="8"/>
  <c r="X1848" i="4" l="1"/>
  <c r="W1848" i="4"/>
  <c r="R1848" i="4"/>
  <c r="O1848" i="4"/>
  <c r="E1848" i="4"/>
  <c r="V1847" i="4"/>
  <c r="Y1847" i="4" s="1"/>
  <c r="Z1847" i="4" s="1"/>
  <c r="K1847" i="4"/>
  <c r="L1847" i="4" s="1"/>
  <c r="G1847" i="4"/>
  <c r="I1847" i="4" s="1"/>
  <c r="J1847" i="4" s="1"/>
  <c r="V1846" i="4"/>
  <c r="Y1846" i="4" s="1"/>
  <c r="Z1846" i="4" s="1"/>
  <c r="K1846" i="4"/>
  <c r="L1846" i="4" s="1"/>
  <c r="G1846" i="4"/>
  <c r="I1846" i="4" s="1"/>
  <c r="J1846" i="4" s="1"/>
  <c r="V1845" i="4"/>
  <c r="Y1845" i="4" s="1"/>
  <c r="Z1845" i="4" s="1"/>
  <c r="K1845" i="4"/>
  <c r="L1845" i="4" s="1"/>
  <c r="G1845" i="4"/>
  <c r="I1845" i="4" s="1"/>
  <c r="J1845" i="4" s="1"/>
  <c r="V1844" i="4"/>
  <c r="Y1844" i="4" s="1"/>
  <c r="Z1844" i="4" s="1"/>
  <c r="K1844" i="4"/>
  <c r="L1844" i="4" s="1"/>
  <c r="G1844" i="4"/>
  <c r="I1844" i="4" s="1"/>
  <c r="J1844" i="4" s="1"/>
  <c r="V1843" i="4"/>
  <c r="Y1843" i="4" s="1"/>
  <c r="Z1843" i="4" s="1"/>
  <c r="K1843" i="4"/>
  <c r="L1843" i="4" s="1"/>
  <c r="G1843" i="4"/>
  <c r="I1843" i="4" s="1"/>
  <c r="J1843" i="4" s="1"/>
  <c r="V1842" i="4"/>
  <c r="Y1842" i="4" s="1"/>
  <c r="Z1842" i="4" s="1"/>
  <c r="K1842" i="4"/>
  <c r="L1842" i="4" s="1"/>
  <c r="G1842" i="4"/>
  <c r="I1842" i="4" s="1"/>
  <c r="J1842" i="4" s="1"/>
  <c r="V1841" i="4"/>
  <c r="Y1841" i="4" s="1"/>
  <c r="Z1841" i="4" s="1"/>
  <c r="K1841" i="4"/>
  <c r="L1841" i="4" s="1"/>
  <c r="G1841" i="4"/>
  <c r="I1841" i="4" s="1"/>
  <c r="J1841" i="4" s="1"/>
  <c r="V1840" i="4"/>
  <c r="Y1840" i="4" s="1"/>
  <c r="Z1840" i="4" s="1"/>
  <c r="K1840" i="4"/>
  <c r="L1840" i="4" s="1"/>
  <c r="G1840" i="4"/>
  <c r="I1840" i="4" s="1"/>
  <c r="J1840" i="4" s="1"/>
  <c r="V1839" i="4"/>
  <c r="Y1839" i="4" s="1"/>
  <c r="Z1839" i="4" s="1"/>
  <c r="K1839" i="4"/>
  <c r="L1839" i="4" s="1"/>
  <c r="G1839" i="4"/>
  <c r="I1839" i="4" s="1"/>
  <c r="J1839" i="4" s="1"/>
  <c r="V1838" i="4"/>
  <c r="Y1838" i="4" s="1"/>
  <c r="Z1838" i="4" s="1"/>
  <c r="K1838" i="4"/>
  <c r="L1838" i="4" s="1"/>
  <c r="G1838" i="4"/>
  <c r="I1838" i="4" s="1"/>
  <c r="J1838" i="4" s="1"/>
  <c r="V1837" i="4"/>
  <c r="Y1837" i="4" s="1"/>
  <c r="Z1837" i="4" s="1"/>
  <c r="K1837" i="4"/>
  <c r="L1837" i="4" s="1"/>
  <c r="G1837" i="4"/>
  <c r="I1837" i="4" s="1"/>
  <c r="J1837" i="4" s="1"/>
  <c r="V1836" i="4"/>
  <c r="Y1836" i="4" s="1"/>
  <c r="Z1836" i="4" s="1"/>
  <c r="K1836" i="4"/>
  <c r="L1836" i="4" s="1"/>
  <c r="G1836" i="4"/>
  <c r="I1836" i="4" s="1"/>
  <c r="J1836" i="4" s="1"/>
  <c r="V1835" i="4"/>
  <c r="Y1835" i="4" s="1"/>
  <c r="Z1835" i="4" s="1"/>
  <c r="K1835" i="4"/>
  <c r="L1835" i="4" s="1"/>
  <c r="G1835" i="4"/>
  <c r="I1835" i="4" s="1"/>
  <c r="J1835" i="4" s="1"/>
  <c r="V1834" i="4"/>
  <c r="Y1834" i="4" s="1"/>
  <c r="Z1834" i="4" s="1"/>
  <c r="K1834" i="4"/>
  <c r="L1834" i="4" s="1"/>
  <c r="G1834" i="4"/>
  <c r="I1834" i="4" s="1"/>
  <c r="J1834" i="4" s="1"/>
  <c r="V1833" i="4"/>
  <c r="Y1833" i="4" s="1"/>
  <c r="Z1833" i="4" s="1"/>
  <c r="K1833" i="4"/>
  <c r="L1833" i="4" s="1"/>
  <c r="G1833" i="4"/>
  <c r="I1833" i="4" s="1"/>
  <c r="J1833" i="4" s="1"/>
  <c r="V1832" i="4"/>
  <c r="Y1832" i="4" s="1"/>
  <c r="Z1832" i="4" s="1"/>
  <c r="K1832" i="4"/>
  <c r="L1832" i="4" s="1"/>
  <c r="G1832" i="4"/>
  <c r="I1832" i="4" s="1"/>
  <c r="J1832" i="4" s="1"/>
  <c r="V1831" i="4"/>
  <c r="Y1831" i="4" s="1"/>
  <c r="Z1831" i="4" s="1"/>
  <c r="K1831" i="4"/>
  <c r="L1831" i="4" s="1"/>
  <c r="G1831" i="4"/>
  <c r="I1831" i="4" s="1"/>
  <c r="J1831" i="4" s="1"/>
  <c r="V1830" i="4"/>
  <c r="Y1830" i="4" s="1"/>
  <c r="Z1830" i="4" s="1"/>
  <c r="K1830" i="4"/>
  <c r="L1830" i="4" s="1"/>
  <c r="G1830" i="4"/>
  <c r="I1830" i="4" s="1"/>
  <c r="J1830" i="4" s="1"/>
  <c r="V1829" i="4"/>
  <c r="Y1829" i="4" s="1"/>
  <c r="Z1829" i="4" s="1"/>
  <c r="K1829" i="4"/>
  <c r="L1829" i="4" s="1"/>
  <c r="G1829" i="4"/>
  <c r="I1829" i="4" s="1"/>
  <c r="J1829" i="4" s="1"/>
  <c r="V1828" i="4"/>
  <c r="Y1828" i="4" s="1"/>
  <c r="Z1828" i="4" s="1"/>
  <c r="K1828" i="4"/>
  <c r="L1828" i="4" s="1"/>
  <c r="G1828" i="4"/>
  <c r="I1828" i="4" s="1"/>
  <c r="J1828" i="4" s="1"/>
  <c r="V1827" i="4"/>
  <c r="Y1827" i="4" s="1"/>
  <c r="Z1827" i="4" s="1"/>
  <c r="K1827" i="4"/>
  <c r="L1827" i="4" s="1"/>
  <c r="G1827" i="4"/>
  <c r="I1827" i="4" s="1"/>
  <c r="J1827" i="4" s="1"/>
  <c r="V1826" i="4"/>
  <c r="Y1826" i="4" s="1"/>
  <c r="Z1826" i="4" s="1"/>
  <c r="K1826" i="4"/>
  <c r="L1826" i="4" s="1"/>
  <c r="G1826" i="4"/>
  <c r="I1826" i="4" s="1"/>
  <c r="J1826" i="4" s="1"/>
  <c r="V1825" i="4"/>
  <c r="Y1825" i="4" s="1"/>
  <c r="Z1825" i="4" s="1"/>
  <c r="K1825" i="4"/>
  <c r="L1825" i="4" s="1"/>
  <c r="G1825" i="4"/>
  <c r="I1825" i="4" s="1"/>
  <c r="J1825" i="4" s="1"/>
  <c r="V1824" i="4"/>
  <c r="Y1824" i="4" s="1"/>
  <c r="Z1824" i="4" s="1"/>
  <c r="K1824" i="4"/>
  <c r="L1824" i="4" s="1"/>
  <c r="G1824" i="4"/>
  <c r="I1824" i="4" s="1"/>
  <c r="J1824" i="4" s="1"/>
  <c r="V1823" i="4"/>
  <c r="Y1823" i="4" s="1"/>
  <c r="Z1823" i="4" s="1"/>
  <c r="K1823" i="4"/>
  <c r="L1823" i="4" s="1"/>
  <c r="G1823" i="4"/>
  <c r="I1823" i="4" s="1"/>
  <c r="J1823" i="4" s="1"/>
  <c r="V1822" i="4"/>
  <c r="Y1822" i="4" s="1"/>
  <c r="Z1822" i="4" s="1"/>
  <c r="K1822" i="4"/>
  <c r="L1822" i="4" s="1"/>
  <c r="G1822" i="4"/>
  <c r="I1822" i="4" s="1"/>
  <c r="J1822" i="4" s="1"/>
  <c r="V1821" i="4"/>
  <c r="Y1821" i="4" s="1"/>
  <c r="Z1821" i="4" s="1"/>
  <c r="K1821" i="4"/>
  <c r="L1821" i="4" s="1"/>
  <c r="G1821" i="4"/>
  <c r="I1821" i="4" s="1"/>
  <c r="J1821" i="4" s="1"/>
  <c r="V1820" i="4"/>
  <c r="Y1820" i="4" s="1"/>
  <c r="Z1820" i="4" s="1"/>
  <c r="K1820" i="4"/>
  <c r="L1820" i="4" s="1"/>
  <c r="G1820" i="4"/>
  <c r="I1820" i="4" s="1"/>
  <c r="J1820" i="4" s="1"/>
  <c r="V1819" i="4"/>
  <c r="Y1819" i="4" s="1"/>
  <c r="Z1819" i="4" s="1"/>
  <c r="K1819" i="4"/>
  <c r="L1819" i="4" s="1"/>
  <c r="G1819" i="4"/>
  <c r="I1819" i="4" s="1"/>
  <c r="J1819" i="4" s="1"/>
  <c r="V1818" i="4"/>
  <c r="Y1818" i="4" s="1"/>
  <c r="Z1818" i="4" s="1"/>
  <c r="K1818" i="4"/>
  <c r="L1818" i="4" s="1"/>
  <c r="G1818" i="4"/>
  <c r="I1818" i="4" s="1"/>
  <c r="J1818" i="4" s="1"/>
  <c r="V1817" i="4"/>
  <c r="Y1817" i="4" s="1"/>
  <c r="Z1817" i="4" s="1"/>
  <c r="K1817" i="4"/>
  <c r="L1817" i="4" s="1"/>
  <c r="G1817" i="4"/>
  <c r="I1817" i="4" s="1"/>
  <c r="J1817" i="4" s="1"/>
  <c r="V1816" i="4"/>
  <c r="Y1816" i="4" s="1"/>
  <c r="Z1816" i="4" s="1"/>
  <c r="K1816" i="4"/>
  <c r="L1816" i="4" s="1"/>
  <c r="G1816" i="4"/>
  <c r="I1816" i="4" s="1"/>
  <c r="J1816" i="4" s="1"/>
  <c r="V1815" i="4"/>
  <c r="Y1815" i="4" s="1"/>
  <c r="Z1815" i="4" s="1"/>
  <c r="K1815" i="4"/>
  <c r="L1815" i="4" s="1"/>
  <c r="G1815" i="4"/>
  <c r="I1815" i="4" s="1"/>
  <c r="J1815" i="4" s="1"/>
  <c r="V1814" i="4"/>
  <c r="Y1814" i="4" s="1"/>
  <c r="Z1814" i="4" s="1"/>
  <c r="K1814" i="4"/>
  <c r="L1814" i="4" s="1"/>
  <c r="G1814" i="4"/>
  <c r="I1814" i="4" s="1"/>
  <c r="J1814" i="4" s="1"/>
  <c r="V1813" i="4"/>
  <c r="Y1813" i="4" s="1"/>
  <c r="Z1813" i="4" s="1"/>
  <c r="K1813" i="4"/>
  <c r="L1813" i="4" s="1"/>
  <c r="G1813" i="4"/>
  <c r="I1813" i="4" s="1"/>
  <c r="J1813" i="4" s="1"/>
  <c r="V1812" i="4"/>
  <c r="Y1812" i="4" s="1"/>
  <c r="Z1812" i="4" s="1"/>
  <c r="K1812" i="4"/>
  <c r="L1812" i="4" s="1"/>
  <c r="G1812" i="4"/>
  <c r="I1812" i="4" s="1"/>
  <c r="J1812" i="4" s="1"/>
  <c r="V1811" i="4"/>
  <c r="Y1811" i="4" s="1"/>
  <c r="Z1811" i="4" s="1"/>
  <c r="K1811" i="4"/>
  <c r="L1811" i="4" s="1"/>
  <c r="G1811" i="4"/>
  <c r="I1811" i="4" s="1"/>
  <c r="J1811" i="4" s="1"/>
  <c r="V1810" i="4"/>
  <c r="Y1810" i="4" s="1"/>
  <c r="Z1810" i="4" s="1"/>
  <c r="K1810" i="4"/>
  <c r="L1810" i="4" s="1"/>
  <c r="G1810" i="4"/>
  <c r="I1810" i="4" s="1"/>
  <c r="J1810" i="4" s="1"/>
  <c r="V1809" i="4"/>
  <c r="Y1809" i="4" s="1"/>
  <c r="Z1809" i="4" s="1"/>
  <c r="K1809" i="4"/>
  <c r="L1809" i="4" s="1"/>
  <c r="G1809" i="4"/>
  <c r="I1809" i="4" s="1"/>
  <c r="J1809" i="4" s="1"/>
  <c r="V1808" i="4"/>
  <c r="Y1808" i="4" s="1"/>
  <c r="Z1808" i="4" s="1"/>
  <c r="K1808" i="4"/>
  <c r="L1808" i="4" s="1"/>
  <c r="G1808" i="4"/>
  <c r="I1808" i="4" s="1"/>
  <c r="J1808" i="4" s="1"/>
  <c r="V1807" i="4"/>
  <c r="Y1807" i="4" s="1"/>
  <c r="Z1807" i="4" s="1"/>
  <c r="K1807" i="4"/>
  <c r="L1807" i="4" s="1"/>
  <c r="G1807" i="4"/>
  <c r="I1807" i="4" s="1"/>
  <c r="J1807" i="4" s="1"/>
  <c r="V1806" i="4"/>
  <c r="Y1806" i="4" s="1"/>
  <c r="Z1806" i="4" s="1"/>
  <c r="K1806" i="4"/>
  <c r="L1806" i="4" s="1"/>
  <c r="G1806" i="4"/>
  <c r="I1806" i="4" s="1"/>
  <c r="J1806" i="4" s="1"/>
  <c r="V1805" i="4"/>
  <c r="Y1805" i="4" s="1"/>
  <c r="Z1805" i="4" s="1"/>
  <c r="K1805" i="4"/>
  <c r="L1805" i="4" s="1"/>
  <c r="G1805" i="4"/>
  <c r="I1805" i="4" s="1"/>
  <c r="J1805" i="4" s="1"/>
  <c r="V1804" i="4"/>
  <c r="Y1804" i="4" s="1"/>
  <c r="Z1804" i="4" s="1"/>
  <c r="K1804" i="4"/>
  <c r="L1804" i="4" s="1"/>
  <c r="G1804" i="4"/>
  <c r="I1804" i="4" s="1"/>
  <c r="J1804" i="4" s="1"/>
  <c r="V1803" i="4"/>
  <c r="Y1803" i="4" s="1"/>
  <c r="Z1803" i="4" s="1"/>
  <c r="K1803" i="4"/>
  <c r="L1803" i="4" s="1"/>
  <c r="G1803" i="4"/>
  <c r="I1803" i="4" s="1"/>
  <c r="J1803" i="4" s="1"/>
  <c r="V1802" i="4"/>
  <c r="Y1802" i="4" s="1"/>
  <c r="Z1802" i="4" s="1"/>
  <c r="K1802" i="4"/>
  <c r="L1802" i="4" s="1"/>
  <c r="G1802" i="4"/>
  <c r="I1802" i="4" s="1"/>
  <c r="J1802" i="4" s="1"/>
  <c r="V1801" i="4"/>
  <c r="Y1801" i="4" s="1"/>
  <c r="Z1801" i="4" s="1"/>
  <c r="K1801" i="4"/>
  <c r="L1801" i="4" s="1"/>
  <c r="G1801" i="4"/>
  <c r="I1801" i="4" s="1"/>
  <c r="J1801" i="4" s="1"/>
  <c r="V1800" i="4"/>
  <c r="Y1800" i="4" s="1"/>
  <c r="Z1800" i="4" s="1"/>
  <c r="K1800" i="4"/>
  <c r="L1800" i="4" s="1"/>
  <c r="G1800" i="4"/>
  <c r="I1800" i="4" s="1"/>
  <c r="J1800" i="4" s="1"/>
  <c r="V1799" i="4"/>
  <c r="Y1799" i="4" s="1"/>
  <c r="Z1799" i="4" s="1"/>
  <c r="K1799" i="4"/>
  <c r="L1799" i="4" s="1"/>
  <c r="G1799" i="4"/>
  <c r="I1799" i="4" s="1"/>
  <c r="J1799" i="4" s="1"/>
  <c r="V1798" i="4"/>
  <c r="Y1798" i="4" s="1"/>
  <c r="Z1798" i="4" s="1"/>
  <c r="K1798" i="4"/>
  <c r="L1798" i="4" s="1"/>
  <c r="G1798" i="4"/>
  <c r="I1798" i="4" s="1"/>
  <c r="J1798" i="4" s="1"/>
  <c r="V1797" i="4"/>
  <c r="Y1797" i="4" s="1"/>
  <c r="Z1797" i="4" s="1"/>
  <c r="K1797" i="4"/>
  <c r="L1797" i="4" s="1"/>
  <c r="G1797" i="4"/>
  <c r="I1797" i="4" s="1"/>
  <c r="J1797" i="4" s="1"/>
  <c r="V1796" i="4"/>
  <c r="Y1796" i="4" s="1"/>
  <c r="Z1796" i="4" s="1"/>
  <c r="K1796" i="4"/>
  <c r="L1796" i="4" s="1"/>
  <c r="G1796" i="4"/>
  <c r="I1796" i="4" s="1"/>
  <c r="J1796" i="4" s="1"/>
  <c r="V1795" i="4"/>
  <c r="Y1795" i="4" s="1"/>
  <c r="Z1795" i="4" s="1"/>
  <c r="K1795" i="4"/>
  <c r="L1795" i="4" s="1"/>
  <c r="G1795" i="4"/>
  <c r="I1795" i="4" s="1"/>
  <c r="J1795" i="4" s="1"/>
  <c r="V1794" i="4"/>
  <c r="Y1794" i="4" s="1"/>
  <c r="Z1794" i="4" s="1"/>
  <c r="K1794" i="4"/>
  <c r="L1794" i="4" s="1"/>
  <c r="G1794" i="4"/>
  <c r="I1794" i="4" s="1"/>
  <c r="J1794" i="4" s="1"/>
  <c r="V1793" i="4"/>
  <c r="Y1793" i="4" s="1"/>
  <c r="Z1793" i="4" s="1"/>
  <c r="K1793" i="4"/>
  <c r="L1793" i="4" s="1"/>
  <c r="G1793" i="4"/>
  <c r="I1793" i="4" s="1"/>
  <c r="J1793" i="4" s="1"/>
  <c r="V1792" i="4"/>
  <c r="Y1792" i="4" s="1"/>
  <c r="Z1792" i="4" s="1"/>
  <c r="K1792" i="4"/>
  <c r="L1792" i="4" s="1"/>
  <c r="G1792" i="4"/>
  <c r="I1792" i="4" s="1"/>
  <c r="J1792" i="4" s="1"/>
  <c r="V1791" i="4"/>
  <c r="Y1791" i="4" s="1"/>
  <c r="Z1791" i="4" s="1"/>
  <c r="K1791" i="4"/>
  <c r="L1791" i="4" s="1"/>
  <c r="G1791" i="4"/>
  <c r="I1791" i="4" s="1"/>
  <c r="J1791" i="4" s="1"/>
  <c r="V1790" i="4"/>
  <c r="Y1790" i="4" s="1"/>
  <c r="Z1790" i="4" s="1"/>
  <c r="K1790" i="4"/>
  <c r="L1790" i="4" s="1"/>
  <c r="G1790" i="4"/>
  <c r="I1790" i="4" s="1"/>
  <c r="J1790" i="4" s="1"/>
  <c r="V1789" i="4"/>
  <c r="Y1789" i="4" s="1"/>
  <c r="Z1789" i="4" s="1"/>
  <c r="K1789" i="4"/>
  <c r="L1789" i="4" s="1"/>
  <c r="G1789" i="4"/>
  <c r="I1789" i="4" s="1"/>
  <c r="J1789" i="4" s="1"/>
  <c r="V1788" i="4"/>
  <c r="Y1788" i="4" s="1"/>
  <c r="Z1788" i="4" s="1"/>
  <c r="K1788" i="4"/>
  <c r="L1788" i="4" s="1"/>
  <c r="G1788" i="4"/>
  <c r="I1788" i="4" s="1"/>
  <c r="J1788" i="4" s="1"/>
  <c r="V1787" i="4"/>
  <c r="Y1787" i="4" s="1"/>
  <c r="Z1787" i="4" s="1"/>
  <c r="K1787" i="4"/>
  <c r="L1787" i="4" s="1"/>
  <c r="G1787" i="4"/>
  <c r="I1787" i="4" s="1"/>
  <c r="J1787" i="4" s="1"/>
  <c r="V1786" i="4"/>
  <c r="Y1786" i="4" s="1"/>
  <c r="Z1786" i="4" s="1"/>
  <c r="K1786" i="4"/>
  <c r="L1786" i="4" s="1"/>
  <c r="G1786" i="4"/>
  <c r="I1786" i="4" s="1"/>
  <c r="J1786" i="4" s="1"/>
  <c r="V1785" i="4"/>
  <c r="Y1785" i="4" s="1"/>
  <c r="Z1785" i="4" s="1"/>
  <c r="K1785" i="4"/>
  <c r="L1785" i="4" s="1"/>
  <c r="G1785" i="4"/>
  <c r="I1785" i="4" s="1"/>
  <c r="J1785" i="4" s="1"/>
  <c r="V1784" i="4"/>
  <c r="Y1784" i="4" s="1"/>
  <c r="Z1784" i="4" s="1"/>
  <c r="K1784" i="4"/>
  <c r="L1784" i="4" s="1"/>
  <c r="G1784" i="4"/>
  <c r="I1784" i="4" s="1"/>
  <c r="J1784" i="4" s="1"/>
  <c r="V1783" i="4"/>
  <c r="Y1783" i="4" s="1"/>
  <c r="Z1783" i="4" s="1"/>
  <c r="K1783" i="4"/>
  <c r="L1783" i="4" s="1"/>
  <c r="G1783" i="4"/>
  <c r="I1783" i="4" s="1"/>
  <c r="J1783" i="4" s="1"/>
  <c r="V1782" i="4"/>
  <c r="Y1782" i="4" s="1"/>
  <c r="Z1782" i="4" s="1"/>
  <c r="K1782" i="4"/>
  <c r="L1782" i="4" s="1"/>
  <c r="G1782" i="4"/>
  <c r="I1782" i="4" s="1"/>
  <c r="J1782" i="4" s="1"/>
  <c r="V1781" i="4"/>
  <c r="Y1781" i="4" s="1"/>
  <c r="Z1781" i="4" s="1"/>
  <c r="K1781" i="4"/>
  <c r="L1781" i="4" s="1"/>
  <c r="G1781" i="4"/>
  <c r="I1781" i="4" s="1"/>
  <c r="J1781" i="4" s="1"/>
  <c r="V1780" i="4"/>
  <c r="Y1780" i="4" s="1"/>
  <c r="Z1780" i="4" s="1"/>
  <c r="K1780" i="4"/>
  <c r="L1780" i="4" s="1"/>
  <c r="G1780" i="4"/>
  <c r="I1780" i="4" s="1"/>
  <c r="J1780" i="4" s="1"/>
  <c r="V1779" i="4"/>
  <c r="Y1779" i="4" s="1"/>
  <c r="Z1779" i="4" s="1"/>
  <c r="K1779" i="4"/>
  <c r="L1779" i="4" s="1"/>
  <c r="G1779" i="4"/>
  <c r="I1779" i="4" s="1"/>
  <c r="J1779" i="4" s="1"/>
  <c r="V1778" i="4"/>
  <c r="Y1778" i="4" s="1"/>
  <c r="Z1778" i="4" s="1"/>
  <c r="K1778" i="4"/>
  <c r="L1778" i="4" s="1"/>
  <c r="G1778" i="4"/>
  <c r="I1778" i="4" s="1"/>
  <c r="J1778" i="4" s="1"/>
  <c r="V1777" i="4"/>
  <c r="Y1777" i="4" s="1"/>
  <c r="Z1777" i="4" s="1"/>
  <c r="K1777" i="4"/>
  <c r="L1777" i="4" s="1"/>
  <c r="G1777" i="4"/>
  <c r="I1777" i="4" s="1"/>
  <c r="J1777" i="4" s="1"/>
  <c r="V1776" i="4"/>
  <c r="K1776" i="4"/>
  <c r="G1776" i="4"/>
  <c r="W1774" i="4"/>
  <c r="X1769" i="4"/>
  <c r="W1769" i="4"/>
  <c r="R1769" i="4"/>
  <c r="O1769" i="4"/>
  <c r="E1769" i="4"/>
  <c r="V1768" i="4"/>
  <c r="Y1768" i="4" s="1"/>
  <c r="Z1768" i="4" s="1"/>
  <c r="K1768" i="4"/>
  <c r="L1768" i="4" s="1"/>
  <c r="G1768" i="4"/>
  <c r="I1768" i="4" s="1"/>
  <c r="J1768" i="4" s="1"/>
  <c r="V1767" i="4"/>
  <c r="Y1767" i="4" s="1"/>
  <c r="Z1767" i="4" s="1"/>
  <c r="K1767" i="4"/>
  <c r="L1767" i="4" s="1"/>
  <c r="G1767" i="4"/>
  <c r="I1767" i="4" s="1"/>
  <c r="J1767" i="4" s="1"/>
  <c r="V1766" i="4"/>
  <c r="Y1766" i="4" s="1"/>
  <c r="Z1766" i="4" s="1"/>
  <c r="K1766" i="4"/>
  <c r="L1766" i="4" s="1"/>
  <c r="G1766" i="4"/>
  <c r="I1766" i="4" s="1"/>
  <c r="J1766" i="4" s="1"/>
  <c r="V1765" i="4"/>
  <c r="Y1765" i="4" s="1"/>
  <c r="Z1765" i="4" s="1"/>
  <c r="K1765" i="4"/>
  <c r="L1765" i="4" s="1"/>
  <c r="G1765" i="4"/>
  <c r="I1765" i="4" s="1"/>
  <c r="J1765" i="4" s="1"/>
  <c r="V1764" i="4"/>
  <c r="Y1764" i="4" s="1"/>
  <c r="Z1764" i="4" s="1"/>
  <c r="K1764" i="4"/>
  <c r="L1764" i="4" s="1"/>
  <c r="G1764" i="4"/>
  <c r="I1764" i="4" s="1"/>
  <c r="J1764" i="4" s="1"/>
  <c r="V1763" i="4"/>
  <c r="Y1763" i="4" s="1"/>
  <c r="Z1763" i="4" s="1"/>
  <c r="K1763" i="4"/>
  <c r="L1763" i="4" s="1"/>
  <c r="G1763" i="4"/>
  <c r="I1763" i="4" s="1"/>
  <c r="J1763" i="4" s="1"/>
  <c r="V1762" i="4"/>
  <c r="Y1762" i="4" s="1"/>
  <c r="Z1762" i="4" s="1"/>
  <c r="K1762" i="4"/>
  <c r="L1762" i="4" s="1"/>
  <c r="G1762" i="4"/>
  <c r="I1762" i="4" s="1"/>
  <c r="J1762" i="4" s="1"/>
  <c r="V1761" i="4"/>
  <c r="Y1761" i="4" s="1"/>
  <c r="Z1761" i="4" s="1"/>
  <c r="K1761" i="4"/>
  <c r="L1761" i="4" s="1"/>
  <c r="G1761" i="4"/>
  <c r="I1761" i="4" s="1"/>
  <c r="J1761" i="4" s="1"/>
  <c r="V1760" i="4"/>
  <c r="Y1760" i="4" s="1"/>
  <c r="Z1760" i="4" s="1"/>
  <c r="K1760" i="4"/>
  <c r="L1760" i="4" s="1"/>
  <c r="G1760" i="4"/>
  <c r="I1760" i="4" s="1"/>
  <c r="J1760" i="4" s="1"/>
  <c r="V1759" i="4"/>
  <c r="Y1759" i="4" s="1"/>
  <c r="Z1759" i="4" s="1"/>
  <c r="K1759" i="4"/>
  <c r="L1759" i="4" s="1"/>
  <c r="G1759" i="4"/>
  <c r="I1759" i="4" s="1"/>
  <c r="J1759" i="4" s="1"/>
  <c r="V1758" i="4"/>
  <c r="Y1758" i="4" s="1"/>
  <c r="Z1758" i="4" s="1"/>
  <c r="K1758" i="4"/>
  <c r="L1758" i="4" s="1"/>
  <c r="G1758" i="4"/>
  <c r="I1758" i="4" s="1"/>
  <c r="J1758" i="4" s="1"/>
  <c r="V1757" i="4"/>
  <c r="Y1757" i="4" s="1"/>
  <c r="Z1757" i="4" s="1"/>
  <c r="K1757" i="4"/>
  <c r="L1757" i="4" s="1"/>
  <c r="G1757" i="4"/>
  <c r="I1757" i="4" s="1"/>
  <c r="J1757" i="4" s="1"/>
  <c r="V1756" i="4"/>
  <c r="Y1756" i="4" s="1"/>
  <c r="Z1756" i="4" s="1"/>
  <c r="K1756" i="4"/>
  <c r="L1756" i="4" s="1"/>
  <c r="G1756" i="4"/>
  <c r="I1756" i="4" s="1"/>
  <c r="J1756" i="4" s="1"/>
  <c r="V1755" i="4"/>
  <c r="Y1755" i="4" s="1"/>
  <c r="Z1755" i="4" s="1"/>
  <c r="K1755" i="4"/>
  <c r="L1755" i="4" s="1"/>
  <c r="G1755" i="4"/>
  <c r="I1755" i="4" s="1"/>
  <c r="J1755" i="4" s="1"/>
  <c r="V1754" i="4"/>
  <c r="Y1754" i="4" s="1"/>
  <c r="Z1754" i="4" s="1"/>
  <c r="K1754" i="4"/>
  <c r="L1754" i="4" s="1"/>
  <c r="G1754" i="4"/>
  <c r="I1754" i="4" s="1"/>
  <c r="J1754" i="4" s="1"/>
  <c r="V1753" i="4"/>
  <c r="Y1753" i="4" s="1"/>
  <c r="Z1753" i="4" s="1"/>
  <c r="K1753" i="4"/>
  <c r="L1753" i="4" s="1"/>
  <c r="G1753" i="4"/>
  <c r="I1753" i="4" s="1"/>
  <c r="J1753" i="4" s="1"/>
  <c r="V1752" i="4"/>
  <c r="Y1752" i="4" s="1"/>
  <c r="Z1752" i="4" s="1"/>
  <c r="K1752" i="4"/>
  <c r="L1752" i="4" s="1"/>
  <c r="G1752" i="4"/>
  <c r="I1752" i="4" s="1"/>
  <c r="J1752" i="4" s="1"/>
  <c r="V1751" i="4"/>
  <c r="Y1751" i="4" s="1"/>
  <c r="Z1751" i="4" s="1"/>
  <c r="K1751" i="4"/>
  <c r="L1751" i="4" s="1"/>
  <c r="G1751" i="4"/>
  <c r="I1751" i="4" s="1"/>
  <c r="J1751" i="4" s="1"/>
  <c r="V1750" i="4"/>
  <c r="Y1750" i="4" s="1"/>
  <c r="Z1750" i="4" s="1"/>
  <c r="K1750" i="4"/>
  <c r="L1750" i="4" s="1"/>
  <c r="G1750" i="4"/>
  <c r="I1750" i="4" s="1"/>
  <c r="J1750" i="4" s="1"/>
  <c r="V1749" i="4"/>
  <c r="Y1749" i="4" s="1"/>
  <c r="Z1749" i="4" s="1"/>
  <c r="K1749" i="4"/>
  <c r="L1749" i="4" s="1"/>
  <c r="G1749" i="4"/>
  <c r="I1749" i="4" s="1"/>
  <c r="J1749" i="4" s="1"/>
  <c r="V1748" i="4"/>
  <c r="Y1748" i="4" s="1"/>
  <c r="Z1748" i="4" s="1"/>
  <c r="K1748" i="4"/>
  <c r="L1748" i="4" s="1"/>
  <c r="G1748" i="4"/>
  <c r="I1748" i="4" s="1"/>
  <c r="J1748" i="4" s="1"/>
  <c r="V1747" i="4"/>
  <c r="Y1747" i="4" s="1"/>
  <c r="Z1747" i="4" s="1"/>
  <c r="K1747" i="4"/>
  <c r="L1747" i="4" s="1"/>
  <c r="G1747" i="4"/>
  <c r="I1747" i="4" s="1"/>
  <c r="J1747" i="4" s="1"/>
  <c r="V1746" i="4"/>
  <c r="Y1746" i="4" s="1"/>
  <c r="Z1746" i="4" s="1"/>
  <c r="K1746" i="4"/>
  <c r="L1746" i="4" s="1"/>
  <c r="G1746" i="4"/>
  <c r="I1746" i="4" s="1"/>
  <c r="J1746" i="4" s="1"/>
  <c r="V1745" i="4"/>
  <c r="Y1745" i="4" s="1"/>
  <c r="Z1745" i="4" s="1"/>
  <c r="K1745" i="4"/>
  <c r="L1745" i="4" s="1"/>
  <c r="G1745" i="4"/>
  <c r="I1745" i="4" s="1"/>
  <c r="J1745" i="4" s="1"/>
  <c r="V1744" i="4"/>
  <c r="Y1744" i="4" s="1"/>
  <c r="Z1744" i="4" s="1"/>
  <c r="K1744" i="4"/>
  <c r="L1744" i="4" s="1"/>
  <c r="G1744" i="4"/>
  <c r="I1744" i="4" s="1"/>
  <c r="J1744" i="4" s="1"/>
  <c r="V1743" i="4"/>
  <c r="Y1743" i="4" s="1"/>
  <c r="Z1743" i="4" s="1"/>
  <c r="K1743" i="4"/>
  <c r="L1743" i="4" s="1"/>
  <c r="G1743" i="4"/>
  <c r="I1743" i="4" s="1"/>
  <c r="J1743" i="4" s="1"/>
  <c r="V1742" i="4"/>
  <c r="Y1742" i="4" s="1"/>
  <c r="Z1742" i="4" s="1"/>
  <c r="K1742" i="4"/>
  <c r="L1742" i="4" s="1"/>
  <c r="G1742" i="4"/>
  <c r="I1742" i="4" s="1"/>
  <c r="J1742" i="4" s="1"/>
  <c r="V1741" i="4"/>
  <c r="Y1741" i="4" s="1"/>
  <c r="Z1741" i="4" s="1"/>
  <c r="K1741" i="4"/>
  <c r="L1741" i="4" s="1"/>
  <c r="G1741" i="4"/>
  <c r="I1741" i="4" s="1"/>
  <c r="J1741" i="4" s="1"/>
  <c r="V1740" i="4"/>
  <c r="Y1740" i="4" s="1"/>
  <c r="Z1740" i="4" s="1"/>
  <c r="K1740" i="4"/>
  <c r="L1740" i="4" s="1"/>
  <c r="G1740" i="4"/>
  <c r="I1740" i="4" s="1"/>
  <c r="J1740" i="4" s="1"/>
  <c r="V1739" i="4"/>
  <c r="Y1739" i="4" s="1"/>
  <c r="Z1739" i="4" s="1"/>
  <c r="K1739" i="4"/>
  <c r="L1739" i="4" s="1"/>
  <c r="G1739" i="4"/>
  <c r="I1739" i="4" s="1"/>
  <c r="J1739" i="4" s="1"/>
  <c r="V1738" i="4"/>
  <c r="Y1738" i="4" s="1"/>
  <c r="Z1738" i="4" s="1"/>
  <c r="K1738" i="4"/>
  <c r="L1738" i="4" s="1"/>
  <c r="G1738" i="4"/>
  <c r="I1738" i="4" s="1"/>
  <c r="J1738" i="4" s="1"/>
  <c r="V1737" i="4"/>
  <c r="Y1737" i="4" s="1"/>
  <c r="Z1737" i="4" s="1"/>
  <c r="K1737" i="4"/>
  <c r="L1737" i="4" s="1"/>
  <c r="G1737" i="4"/>
  <c r="I1737" i="4" s="1"/>
  <c r="J1737" i="4" s="1"/>
  <c r="V1736" i="4"/>
  <c r="Y1736" i="4" s="1"/>
  <c r="Z1736" i="4" s="1"/>
  <c r="K1736" i="4"/>
  <c r="G1736" i="4"/>
  <c r="V1735" i="4"/>
  <c r="Y1735" i="4" s="1"/>
  <c r="Z1735" i="4" s="1"/>
  <c r="K1735" i="4"/>
  <c r="L1735" i="4" s="1"/>
  <c r="G1735" i="4"/>
  <c r="I1735" i="4" s="1"/>
  <c r="J1735" i="4" s="1"/>
  <c r="V1734" i="4"/>
  <c r="Y1734" i="4" s="1"/>
  <c r="Z1734" i="4" s="1"/>
  <c r="K1734" i="4"/>
  <c r="L1734" i="4" s="1"/>
  <c r="G1734" i="4"/>
  <c r="I1734" i="4" s="1"/>
  <c r="J1734" i="4" s="1"/>
  <c r="V1733" i="4"/>
  <c r="Y1733" i="4" s="1"/>
  <c r="Z1733" i="4" s="1"/>
  <c r="K1733" i="4"/>
  <c r="L1733" i="4" s="1"/>
  <c r="G1733" i="4"/>
  <c r="I1733" i="4" s="1"/>
  <c r="J1733" i="4" s="1"/>
  <c r="V1732" i="4"/>
  <c r="Y1732" i="4" s="1"/>
  <c r="Z1732" i="4" s="1"/>
  <c r="K1732" i="4"/>
  <c r="L1732" i="4" s="1"/>
  <c r="G1732" i="4"/>
  <c r="I1732" i="4" s="1"/>
  <c r="J1732" i="4" s="1"/>
  <c r="V1731" i="4"/>
  <c r="Y1731" i="4" s="1"/>
  <c r="Z1731" i="4" s="1"/>
  <c r="K1731" i="4"/>
  <c r="L1731" i="4" s="1"/>
  <c r="G1731" i="4"/>
  <c r="I1731" i="4" s="1"/>
  <c r="J1731" i="4" s="1"/>
  <c r="V1730" i="4"/>
  <c r="Y1730" i="4" s="1"/>
  <c r="Z1730" i="4" s="1"/>
  <c r="K1730" i="4"/>
  <c r="L1730" i="4" s="1"/>
  <c r="G1730" i="4"/>
  <c r="I1730" i="4" s="1"/>
  <c r="J1730" i="4" s="1"/>
  <c r="V1729" i="4"/>
  <c r="Y1729" i="4" s="1"/>
  <c r="Z1729" i="4" s="1"/>
  <c r="K1729" i="4"/>
  <c r="L1729" i="4" s="1"/>
  <c r="G1729" i="4"/>
  <c r="I1729" i="4" s="1"/>
  <c r="J1729" i="4" s="1"/>
  <c r="V1728" i="4"/>
  <c r="Y1728" i="4" s="1"/>
  <c r="Z1728" i="4" s="1"/>
  <c r="K1728" i="4"/>
  <c r="L1728" i="4" s="1"/>
  <c r="G1728" i="4"/>
  <c r="I1728" i="4" s="1"/>
  <c r="J1728" i="4" s="1"/>
  <c r="V1727" i="4"/>
  <c r="Y1727" i="4" s="1"/>
  <c r="Z1727" i="4" s="1"/>
  <c r="K1727" i="4"/>
  <c r="L1727" i="4" s="1"/>
  <c r="G1727" i="4"/>
  <c r="I1727" i="4" s="1"/>
  <c r="J1727" i="4" s="1"/>
  <c r="V1726" i="4"/>
  <c r="Y1726" i="4" s="1"/>
  <c r="Z1726" i="4" s="1"/>
  <c r="K1726" i="4"/>
  <c r="L1726" i="4" s="1"/>
  <c r="G1726" i="4"/>
  <c r="I1726" i="4" s="1"/>
  <c r="J1726" i="4" s="1"/>
  <c r="V1725" i="4"/>
  <c r="Y1725" i="4" s="1"/>
  <c r="Z1725" i="4" s="1"/>
  <c r="K1725" i="4"/>
  <c r="L1725" i="4" s="1"/>
  <c r="G1725" i="4"/>
  <c r="I1725" i="4" s="1"/>
  <c r="J1725" i="4" s="1"/>
  <c r="V1724" i="4"/>
  <c r="Y1724" i="4" s="1"/>
  <c r="Z1724" i="4" s="1"/>
  <c r="K1724" i="4"/>
  <c r="L1724" i="4" s="1"/>
  <c r="G1724" i="4"/>
  <c r="I1724" i="4" s="1"/>
  <c r="J1724" i="4" s="1"/>
  <c r="V1723" i="4"/>
  <c r="Y1723" i="4" s="1"/>
  <c r="Z1723" i="4" s="1"/>
  <c r="K1723" i="4"/>
  <c r="L1723" i="4" s="1"/>
  <c r="G1723" i="4"/>
  <c r="I1723" i="4" s="1"/>
  <c r="J1723" i="4" s="1"/>
  <c r="V1722" i="4"/>
  <c r="Y1722" i="4" s="1"/>
  <c r="Z1722" i="4" s="1"/>
  <c r="K1722" i="4"/>
  <c r="L1722" i="4" s="1"/>
  <c r="G1722" i="4"/>
  <c r="I1722" i="4" s="1"/>
  <c r="J1722" i="4" s="1"/>
  <c r="V1721" i="4"/>
  <c r="Y1721" i="4" s="1"/>
  <c r="Z1721" i="4" s="1"/>
  <c r="K1721" i="4"/>
  <c r="L1721" i="4" s="1"/>
  <c r="G1721" i="4"/>
  <c r="I1721" i="4" s="1"/>
  <c r="J1721" i="4" s="1"/>
  <c r="V1720" i="4"/>
  <c r="Y1720" i="4" s="1"/>
  <c r="Z1720" i="4" s="1"/>
  <c r="K1720" i="4"/>
  <c r="L1720" i="4" s="1"/>
  <c r="G1720" i="4"/>
  <c r="I1720" i="4" s="1"/>
  <c r="J1720" i="4" s="1"/>
  <c r="V1719" i="4"/>
  <c r="Y1719" i="4" s="1"/>
  <c r="Z1719" i="4" s="1"/>
  <c r="K1719" i="4"/>
  <c r="L1719" i="4" s="1"/>
  <c r="G1719" i="4"/>
  <c r="I1719" i="4" s="1"/>
  <c r="J1719" i="4" s="1"/>
  <c r="V1718" i="4"/>
  <c r="Y1718" i="4" s="1"/>
  <c r="Z1718" i="4" s="1"/>
  <c r="K1718" i="4"/>
  <c r="L1718" i="4" s="1"/>
  <c r="G1718" i="4"/>
  <c r="I1718" i="4" s="1"/>
  <c r="J1718" i="4" s="1"/>
  <c r="V1717" i="4"/>
  <c r="Y1717" i="4" s="1"/>
  <c r="Z1717" i="4" s="1"/>
  <c r="K1717" i="4"/>
  <c r="L1717" i="4" s="1"/>
  <c r="G1717" i="4"/>
  <c r="I1717" i="4" s="1"/>
  <c r="J1717" i="4" s="1"/>
  <c r="V1716" i="4"/>
  <c r="Y1716" i="4" s="1"/>
  <c r="Z1716" i="4" s="1"/>
  <c r="K1716" i="4"/>
  <c r="L1716" i="4" s="1"/>
  <c r="G1716" i="4"/>
  <c r="I1716" i="4" s="1"/>
  <c r="J1716" i="4" s="1"/>
  <c r="V1715" i="4"/>
  <c r="Y1715" i="4" s="1"/>
  <c r="Z1715" i="4" s="1"/>
  <c r="K1715" i="4"/>
  <c r="L1715" i="4" s="1"/>
  <c r="G1715" i="4"/>
  <c r="I1715" i="4" s="1"/>
  <c r="J1715" i="4" s="1"/>
  <c r="V1714" i="4"/>
  <c r="Y1714" i="4" s="1"/>
  <c r="Z1714" i="4" s="1"/>
  <c r="K1714" i="4"/>
  <c r="L1714" i="4" s="1"/>
  <c r="G1714" i="4"/>
  <c r="I1714" i="4" s="1"/>
  <c r="J1714" i="4" s="1"/>
  <c r="V1713" i="4"/>
  <c r="Y1713" i="4" s="1"/>
  <c r="Z1713" i="4" s="1"/>
  <c r="K1713" i="4"/>
  <c r="L1713" i="4" s="1"/>
  <c r="G1713" i="4"/>
  <c r="I1713" i="4" s="1"/>
  <c r="J1713" i="4" s="1"/>
  <c r="V1712" i="4"/>
  <c r="Y1712" i="4" s="1"/>
  <c r="Z1712" i="4" s="1"/>
  <c r="K1712" i="4"/>
  <c r="L1712" i="4" s="1"/>
  <c r="G1712" i="4"/>
  <c r="I1712" i="4" s="1"/>
  <c r="J1712" i="4" s="1"/>
  <c r="V1711" i="4"/>
  <c r="Y1711" i="4" s="1"/>
  <c r="Z1711" i="4" s="1"/>
  <c r="K1711" i="4"/>
  <c r="L1711" i="4" s="1"/>
  <c r="G1711" i="4"/>
  <c r="I1711" i="4" s="1"/>
  <c r="J1711" i="4" s="1"/>
  <c r="V1710" i="4"/>
  <c r="Y1710" i="4" s="1"/>
  <c r="Z1710" i="4" s="1"/>
  <c r="K1710" i="4"/>
  <c r="L1710" i="4" s="1"/>
  <c r="G1710" i="4"/>
  <c r="I1710" i="4" s="1"/>
  <c r="J1710" i="4" s="1"/>
  <c r="V1709" i="4"/>
  <c r="Y1709" i="4" s="1"/>
  <c r="Z1709" i="4" s="1"/>
  <c r="K1709" i="4"/>
  <c r="L1709" i="4" s="1"/>
  <c r="G1709" i="4"/>
  <c r="I1709" i="4" s="1"/>
  <c r="J1709" i="4" s="1"/>
  <c r="V1708" i="4"/>
  <c r="Y1708" i="4" s="1"/>
  <c r="Z1708" i="4" s="1"/>
  <c r="K1708" i="4"/>
  <c r="L1708" i="4" s="1"/>
  <c r="G1708" i="4"/>
  <c r="I1708" i="4" s="1"/>
  <c r="J1708" i="4" s="1"/>
  <c r="V1707" i="4"/>
  <c r="Y1707" i="4" s="1"/>
  <c r="Z1707" i="4" s="1"/>
  <c r="K1707" i="4"/>
  <c r="L1707" i="4" s="1"/>
  <c r="G1707" i="4"/>
  <c r="I1707" i="4" s="1"/>
  <c r="J1707" i="4" s="1"/>
  <c r="V1706" i="4"/>
  <c r="Y1706" i="4" s="1"/>
  <c r="Z1706" i="4" s="1"/>
  <c r="K1706" i="4"/>
  <c r="L1706" i="4" s="1"/>
  <c r="G1706" i="4"/>
  <c r="I1706" i="4" s="1"/>
  <c r="J1706" i="4" s="1"/>
  <c r="V1705" i="4"/>
  <c r="Y1705" i="4" s="1"/>
  <c r="Z1705" i="4" s="1"/>
  <c r="K1705" i="4"/>
  <c r="L1705" i="4" s="1"/>
  <c r="G1705" i="4"/>
  <c r="I1705" i="4" s="1"/>
  <c r="J1705" i="4" s="1"/>
  <c r="V1704" i="4"/>
  <c r="Y1704" i="4" s="1"/>
  <c r="Z1704" i="4" s="1"/>
  <c r="K1704" i="4"/>
  <c r="L1704" i="4" s="1"/>
  <c r="G1704" i="4"/>
  <c r="I1704" i="4" s="1"/>
  <c r="J1704" i="4" s="1"/>
  <c r="V1703" i="4"/>
  <c r="Y1703" i="4" s="1"/>
  <c r="Z1703" i="4" s="1"/>
  <c r="K1703" i="4"/>
  <c r="L1703" i="4" s="1"/>
  <c r="G1703" i="4"/>
  <c r="I1703" i="4" s="1"/>
  <c r="J1703" i="4" s="1"/>
  <c r="V1702" i="4"/>
  <c r="Y1702" i="4" s="1"/>
  <c r="Z1702" i="4" s="1"/>
  <c r="K1702" i="4"/>
  <c r="L1702" i="4" s="1"/>
  <c r="G1702" i="4"/>
  <c r="I1702" i="4" s="1"/>
  <c r="J1702" i="4" s="1"/>
  <c r="V1701" i="4"/>
  <c r="Y1701" i="4" s="1"/>
  <c r="Z1701" i="4" s="1"/>
  <c r="K1701" i="4"/>
  <c r="L1701" i="4" s="1"/>
  <c r="G1701" i="4"/>
  <c r="I1701" i="4" s="1"/>
  <c r="J1701" i="4" s="1"/>
  <c r="V1700" i="4"/>
  <c r="Y1700" i="4" s="1"/>
  <c r="Z1700" i="4" s="1"/>
  <c r="K1700" i="4"/>
  <c r="L1700" i="4" s="1"/>
  <c r="G1700" i="4"/>
  <c r="I1700" i="4" s="1"/>
  <c r="J1700" i="4" s="1"/>
  <c r="V1699" i="4"/>
  <c r="Y1699" i="4" s="1"/>
  <c r="Z1699" i="4" s="1"/>
  <c r="K1699" i="4"/>
  <c r="L1699" i="4" s="1"/>
  <c r="G1699" i="4"/>
  <c r="I1699" i="4" s="1"/>
  <c r="J1699" i="4" s="1"/>
  <c r="V1698" i="4"/>
  <c r="Y1698" i="4" s="1"/>
  <c r="Z1698" i="4" s="1"/>
  <c r="K1698" i="4"/>
  <c r="L1698" i="4" s="1"/>
  <c r="G1698" i="4"/>
  <c r="I1698" i="4" s="1"/>
  <c r="J1698" i="4" s="1"/>
  <c r="V1697" i="4"/>
  <c r="K1697" i="4"/>
  <c r="G1697" i="4"/>
  <c r="I1697" i="4" s="1"/>
  <c r="W1695" i="4"/>
  <c r="X1690" i="4"/>
  <c r="W1690" i="4"/>
  <c r="R1690" i="4"/>
  <c r="O1690" i="4"/>
  <c r="E1690" i="4"/>
  <c r="V1689" i="4"/>
  <c r="Y1689" i="4" s="1"/>
  <c r="Z1689" i="4" s="1"/>
  <c r="K1689" i="4"/>
  <c r="L1689" i="4" s="1"/>
  <c r="G1689" i="4"/>
  <c r="I1689" i="4" s="1"/>
  <c r="J1689" i="4" s="1"/>
  <c r="V1688" i="4"/>
  <c r="Y1688" i="4" s="1"/>
  <c r="Z1688" i="4" s="1"/>
  <c r="K1688" i="4"/>
  <c r="L1688" i="4" s="1"/>
  <c r="G1688" i="4"/>
  <c r="I1688" i="4" s="1"/>
  <c r="J1688" i="4" s="1"/>
  <c r="V1687" i="4"/>
  <c r="Y1687" i="4" s="1"/>
  <c r="Z1687" i="4" s="1"/>
  <c r="K1687" i="4"/>
  <c r="L1687" i="4" s="1"/>
  <c r="G1687" i="4"/>
  <c r="I1687" i="4" s="1"/>
  <c r="J1687" i="4" s="1"/>
  <c r="V1686" i="4"/>
  <c r="Y1686" i="4" s="1"/>
  <c r="Z1686" i="4" s="1"/>
  <c r="K1686" i="4"/>
  <c r="L1686" i="4" s="1"/>
  <c r="G1686" i="4"/>
  <c r="I1686" i="4" s="1"/>
  <c r="J1686" i="4" s="1"/>
  <c r="V1685" i="4"/>
  <c r="Y1685" i="4" s="1"/>
  <c r="Z1685" i="4" s="1"/>
  <c r="K1685" i="4"/>
  <c r="L1685" i="4" s="1"/>
  <c r="G1685" i="4"/>
  <c r="I1685" i="4" s="1"/>
  <c r="J1685" i="4" s="1"/>
  <c r="V1684" i="4"/>
  <c r="Y1684" i="4" s="1"/>
  <c r="Z1684" i="4" s="1"/>
  <c r="K1684" i="4"/>
  <c r="L1684" i="4" s="1"/>
  <c r="G1684" i="4"/>
  <c r="I1684" i="4" s="1"/>
  <c r="J1684" i="4" s="1"/>
  <c r="V1683" i="4"/>
  <c r="Y1683" i="4" s="1"/>
  <c r="Z1683" i="4" s="1"/>
  <c r="K1683" i="4"/>
  <c r="L1683" i="4" s="1"/>
  <c r="G1683" i="4"/>
  <c r="I1683" i="4" s="1"/>
  <c r="J1683" i="4" s="1"/>
  <c r="V1682" i="4"/>
  <c r="Y1682" i="4" s="1"/>
  <c r="Z1682" i="4" s="1"/>
  <c r="K1682" i="4"/>
  <c r="L1682" i="4" s="1"/>
  <c r="G1682" i="4"/>
  <c r="I1682" i="4" s="1"/>
  <c r="J1682" i="4" s="1"/>
  <c r="V1681" i="4"/>
  <c r="Y1681" i="4" s="1"/>
  <c r="Z1681" i="4" s="1"/>
  <c r="K1681" i="4"/>
  <c r="L1681" i="4" s="1"/>
  <c r="G1681" i="4"/>
  <c r="I1681" i="4" s="1"/>
  <c r="J1681" i="4" s="1"/>
  <c r="V1680" i="4"/>
  <c r="Y1680" i="4" s="1"/>
  <c r="Z1680" i="4" s="1"/>
  <c r="K1680" i="4"/>
  <c r="L1680" i="4" s="1"/>
  <c r="G1680" i="4"/>
  <c r="I1680" i="4" s="1"/>
  <c r="J1680" i="4" s="1"/>
  <c r="V1679" i="4"/>
  <c r="Y1679" i="4" s="1"/>
  <c r="Z1679" i="4" s="1"/>
  <c r="K1679" i="4"/>
  <c r="L1679" i="4" s="1"/>
  <c r="G1679" i="4"/>
  <c r="I1679" i="4" s="1"/>
  <c r="J1679" i="4" s="1"/>
  <c r="V1678" i="4"/>
  <c r="Y1678" i="4" s="1"/>
  <c r="Z1678" i="4" s="1"/>
  <c r="K1678" i="4"/>
  <c r="L1678" i="4" s="1"/>
  <c r="G1678" i="4"/>
  <c r="I1678" i="4" s="1"/>
  <c r="J1678" i="4" s="1"/>
  <c r="V1677" i="4"/>
  <c r="Y1677" i="4" s="1"/>
  <c r="Z1677" i="4" s="1"/>
  <c r="K1677" i="4"/>
  <c r="L1677" i="4" s="1"/>
  <c r="G1677" i="4"/>
  <c r="I1677" i="4" s="1"/>
  <c r="J1677" i="4" s="1"/>
  <c r="V1676" i="4"/>
  <c r="Y1676" i="4" s="1"/>
  <c r="Z1676" i="4" s="1"/>
  <c r="K1676" i="4"/>
  <c r="L1676" i="4" s="1"/>
  <c r="G1676" i="4"/>
  <c r="I1676" i="4" s="1"/>
  <c r="J1676" i="4" s="1"/>
  <c r="V1675" i="4"/>
  <c r="Y1675" i="4" s="1"/>
  <c r="Z1675" i="4" s="1"/>
  <c r="K1675" i="4"/>
  <c r="L1675" i="4" s="1"/>
  <c r="G1675" i="4"/>
  <c r="I1675" i="4" s="1"/>
  <c r="J1675" i="4" s="1"/>
  <c r="V1674" i="4"/>
  <c r="Y1674" i="4" s="1"/>
  <c r="Z1674" i="4" s="1"/>
  <c r="K1674" i="4"/>
  <c r="L1674" i="4" s="1"/>
  <c r="G1674" i="4"/>
  <c r="I1674" i="4" s="1"/>
  <c r="J1674" i="4" s="1"/>
  <c r="V1673" i="4"/>
  <c r="Y1673" i="4" s="1"/>
  <c r="Z1673" i="4" s="1"/>
  <c r="K1673" i="4"/>
  <c r="L1673" i="4" s="1"/>
  <c r="G1673" i="4"/>
  <c r="I1673" i="4" s="1"/>
  <c r="J1673" i="4" s="1"/>
  <c r="V1672" i="4"/>
  <c r="Y1672" i="4" s="1"/>
  <c r="Z1672" i="4" s="1"/>
  <c r="K1672" i="4"/>
  <c r="L1672" i="4" s="1"/>
  <c r="G1672" i="4"/>
  <c r="I1672" i="4" s="1"/>
  <c r="J1672" i="4" s="1"/>
  <c r="V1671" i="4"/>
  <c r="Y1671" i="4" s="1"/>
  <c r="Z1671" i="4" s="1"/>
  <c r="K1671" i="4"/>
  <c r="L1671" i="4" s="1"/>
  <c r="G1671" i="4"/>
  <c r="I1671" i="4" s="1"/>
  <c r="J1671" i="4" s="1"/>
  <c r="V1670" i="4"/>
  <c r="Y1670" i="4" s="1"/>
  <c r="Z1670" i="4" s="1"/>
  <c r="K1670" i="4"/>
  <c r="L1670" i="4" s="1"/>
  <c r="G1670" i="4"/>
  <c r="I1670" i="4" s="1"/>
  <c r="J1670" i="4" s="1"/>
  <c r="V1669" i="4"/>
  <c r="Y1669" i="4" s="1"/>
  <c r="Z1669" i="4" s="1"/>
  <c r="K1669" i="4"/>
  <c r="L1669" i="4" s="1"/>
  <c r="G1669" i="4"/>
  <c r="I1669" i="4" s="1"/>
  <c r="J1669" i="4" s="1"/>
  <c r="V1668" i="4"/>
  <c r="Y1668" i="4" s="1"/>
  <c r="Z1668" i="4" s="1"/>
  <c r="K1668" i="4"/>
  <c r="L1668" i="4" s="1"/>
  <c r="G1668" i="4"/>
  <c r="I1668" i="4" s="1"/>
  <c r="J1668" i="4" s="1"/>
  <c r="V1667" i="4"/>
  <c r="Y1667" i="4" s="1"/>
  <c r="Z1667" i="4" s="1"/>
  <c r="K1667" i="4"/>
  <c r="L1667" i="4" s="1"/>
  <c r="G1667" i="4"/>
  <c r="I1667" i="4" s="1"/>
  <c r="J1667" i="4" s="1"/>
  <c r="V1666" i="4"/>
  <c r="Y1666" i="4" s="1"/>
  <c r="Z1666" i="4" s="1"/>
  <c r="K1666" i="4"/>
  <c r="L1666" i="4" s="1"/>
  <c r="G1666" i="4"/>
  <c r="I1666" i="4" s="1"/>
  <c r="J1666" i="4" s="1"/>
  <c r="V1665" i="4"/>
  <c r="Y1665" i="4" s="1"/>
  <c r="Z1665" i="4" s="1"/>
  <c r="K1665" i="4"/>
  <c r="L1665" i="4" s="1"/>
  <c r="G1665" i="4"/>
  <c r="I1665" i="4" s="1"/>
  <c r="J1665" i="4" s="1"/>
  <c r="V1664" i="4"/>
  <c r="Y1664" i="4" s="1"/>
  <c r="Z1664" i="4" s="1"/>
  <c r="K1664" i="4"/>
  <c r="L1664" i="4" s="1"/>
  <c r="G1664" i="4"/>
  <c r="I1664" i="4" s="1"/>
  <c r="J1664" i="4" s="1"/>
  <c r="V1663" i="4"/>
  <c r="Y1663" i="4" s="1"/>
  <c r="Z1663" i="4" s="1"/>
  <c r="K1663" i="4"/>
  <c r="L1663" i="4" s="1"/>
  <c r="G1663" i="4"/>
  <c r="I1663" i="4" s="1"/>
  <c r="J1663" i="4" s="1"/>
  <c r="V1662" i="4"/>
  <c r="Y1662" i="4" s="1"/>
  <c r="Z1662" i="4" s="1"/>
  <c r="K1662" i="4"/>
  <c r="L1662" i="4" s="1"/>
  <c r="G1662" i="4"/>
  <c r="I1662" i="4" s="1"/>
  <c r="J1662" i="4" s="1"/>
  <c r="V1661" i="4"/>
  <c r="Y1661" i="4" s="1"/>
  <c r="Z1661" i="4" s="1"/>
  <c r="K1661" i="4"/>
  <c r="L1661" i="4" s="1"/>
  <c r="G1661" i="4"/>
  <c r="I1661" i="4" s="1"/>
  <c r="J1661" i="4" s="1"/>
  <c r="V1660" i="4"/>
  <c r="Y1660" i="4" s="1"/>
  <c r="Z1660" i="4" s="1"/>
  <c r="K1660" i="4"/>
  <c r="L1660" i="4" s="1"/>
  <c r="G1660" i="4"/>
  <c r="I1660" i="4" s="1"/>
  <c r="J1660" i="4" s="1"/>
  <c r="V1659" i="4"/>
  <c r="Y1659" i="4" s="1"/>
  <c r="Z1659" i="4" s="1"/>
  <c r="K1659" i="4"/>
  <c r="L1659" i="4" s="1"/>
  <c r="G1659" i="4"/>
  <c r="I1659" i="4" s="1"/>
  <c r="J1659" i="4" s="1"/>
  <c r="V1658" i="4"/>
  <c r="Y1658" i="4" s="1"/>
  <c r="Z1658" i="4" s="1"/>
  <c r="K1658" i="4"/>
  <c r="L1658" i="4" s="1"/>
  <c r="G1658" i="4"/>
  <c r="I1658" i="4" s="1"/>
  <c r="J1658" i="4" s="1"/>
  <c r="V1657" i="4"/>
  <c r="Y1657" i="4" s="1"/>
  <c r="Z1657" i="4" s="1"/>
  <c r="K1657" i="4"/>
  <c r="L1657" i="4" s="1"/>
  <c r="G1657" i="4"/>
  <c r="I1657" i="4" s="1"/>
  <c r="J1657" i="4" s="1"/>
  <c r="V1656" i="4"/>
  <c r="Y1656" i="4" s="1"/>
  <c r="Z1656" i="4" s="1"/>
  <c r="K1656" i="4"/>
  <c r="L1656" i="4" s="1"/>
  <c r="G1656" i="4"/>
  <c r="I1656" i="4" s="1"/>
  <c r="J1656" i="4" s="1"/>
  <c r="V1655" i="4"/>
  <c r="Y1655" i="4" s="1"/>
  <c r="Z1655" i="4" s="1"/>
  <c r="K1655" i="4"/>
  <c r="L1655" i="4" s="1"/>
  <c r="G1655" i="4"/>
  <c r="I1655" i="4" s="1"/>
  <c r="J1655" i="4" s="1"/>
  <c r="V1654" i="4"/>
  <c r="Y1654" i="4" s="1"/>
  <c r="Z1654" i="4" s="1"/>
  <c r="K1654" i="4"/>
  <c r="L1654" i="4" s="1"/>
  <c r="G1654" i="4"/>
  <c r="I1654" i="4" s="1"/>
  <c r="J1654" i="4" s="1"/>
  <c r="V1653" i="4"/>
  <c r="Y1653" i="4" s="1"/>
  <c r="Z1653" i="4" s="1"/>
  <c r="K1653" i="4"/>
  <c r="L1653" i="4" s="1"/>
  <c r="G1653" i="4"/>
  <c r="I1653" i="4" s="1"/>
  <c r="J1653" i="4" s="1"/>
  <c r="V1652" i="4"/>
  <c r="Y1652" i="4" s="1"/>
  <c r="Z1652" i="4" s="1"/>
  <c r="K1652" i="4"/>
  <c r="L1652" i="4" s="1"/>
  <c r="G1652" i="4"/>
  <c r="I1652" i="4" s="1"/>
  <c r="J1652" i="4" s="1"/>
  <c r="V1651" i="4"/>
  <c r="Y1651" i="4" s="1"/>
  <c r="Z1651" i="4" s="1"/>
  <c r="K1651" i="4"/>
  <c r="L1651" i="4" s="1"/>
  <c r="G1651" i="4"/>
  <c r="I1651" i="4" s="1"/>
  <c r="J1651" i="4" s="1"/>
  <c r="V1650" i="4"/>
  <c r="Y1650" i="4" s="1"/>
  <c r="Z1650" i="4" s="1"/>
  <c r="K1650" i="4"/>
  <c r="L1650" i="4" s="1"/>
  <c r="G1650" i="4"/>
  <c r="I1650" i="4" s="1"/>
  <c r="J1650" i="4" s="1"/>
  <c r="V1649" i="4"/>
  <c r="Y1649" i="4" s="1"/>
  <c r="Z1649" i="4" s="1"/>
  <c r="K1649" i="4"/>
  <c r="L1649" i="4" s="1"/>
  <c r="G1649" i="4"/>
  <c r="I1649" i="4" s="1"/>
  <c r="J1649" i="4" s="1"/>
  <c r="V1648" i="4"/>
  <c r="Y1648" i="4" s="1"/>
  <c r="Z1648" i="4" s="1"/>
  <c r="K1648" i="4"/>
  <c r="L1648" i="4" s="1"/>
  <c r="G1648" i="4"/>
  <c r="I1648" i="4" s="1"/>
  <c r="J1648" i="4" s="1"/>
  <c r="V1647" i="4"/>
  <c r="Y1647" i="4" s="1"/>
  <c r="Z1647" i="4" s="1"/>
  <c r="K1647" i="4"/>
  <c r="L1647" i="4" s="1"/>
  <c r="G1647" i="4"/>
  <c r="I1647" i="4" s="1"/>
  <c r="J1647" i="4" s="1"/>
  <c r="V1646" i="4"/>
  <c r="Y1646" i="4" s="1"/>
  <c r="Z1646" i="4" s="1"/>
  <c r="K1646" i="4"/>
  <c r="L1646" i="4" s="1"/>
  <c r="G1646" i="4"/>
  <c r="I1646" i="4" s="1"/>
  <c r="J1646" i="4" s="1"/>
  <c r="V1645" i="4"/>
  <c r="Y1645" i="4" s="1"/>
  <c r="Z1645" i="4" s="1"/>
  <c r="K1645" i="4"/>
  <c r="L1645" i="4" s="1"/>
  <c r="G1645" i="4"/>
  <c r="I1645" i="4" s="1"/>
  <c r="J1645" i="4" s="1"/>
  <c r="V1644" i="4"/>
  <c r="Y1644" i="4" s="1"/>
  <c r="Z1644" i="4" s="1"/>
  <c r="K1644" i="4"/>
  <c r="L1644" i="4" s="1"/>
  <c r="G1644" i="4"/>
  <c r="I1644" i="4" s="1"/>
  <c r="J1644" i="4" s="1"/>
  <c r="V1643" i="4"/>
  <c r="Y1643" i="4" s="1"/>
  <c r="Z1643" i="4" s="1"/>
  <c r="K1643" i="4"/>
  <c r="L1643" i="4" s="1"/>
  <c r="G1643" i="4"/>
  <c r="I1643" i="4" s="1"/>
  <c r="J1643" i="4" s="1"/>
  <c r="V1642" i="4"/>
  <c r="Y1642" i="4" s="1"/>
  <c r="Z1642" i="4" s="1"/>
  <c r="K1642" i="4"/>
  <c r="L1642" i="4" s="1"/>
  <c r="G1642" i="4"/>
  <c r="I1642" i="4" s="1"/>
  <c r="J1642" i="4" s="1"/>
  <c r="V1641" i="4"/>
  <c r="Y1641" i="4" s="1"/>
  <c r="Z1641" i="4" s="1"/>
  <c r="K1641" i="4"/>
  <c r="L1641" i="4" s="1"/>
  <c r="G1641" i="4"/>
  <c r="I1641" i="4" s="1"/>
  <c r="J1641" i="4" s="1"/>
  <c r="V1640" i="4"/>
  <c r="Y1640" i="4" s="1"/>
  <c r="Z1640" i="4" s="1"/>
  <c r="K1640" i="4"/>
  <c r="L1640" i="4" s="1"/>
  <c r="G1640" i="4"/>
  <c r="I1640" i="4" s="1"/>
  <c r="J1640" i="4" s="1"/>
  <c r="V1639" i="4"/>
  <c r="Y1639" i="4" s="1"/>
  <c r="Z1639" i="4" s="1"/>
  <c r="K1639" i="4"/>
  <c r="L1639" i="4" s="1"/>
  <c r="G1639" i="4"/>
  <c r="I1639" i="4" s="1"/>
  <c r="J1639" i="4" s="1"/>
  <c r="V1638" i="4"/>
  <c r="Y1638" i="4" s="1"/>
  <c r="Z1638" i="4" s="1"/>
  <c r="K1638" i="4"/>
  <c r="L1638" i="4" s="1"/>
  <c r="G1638" i="4"/>
  <c r="I1638" i="4" s="1"/>
  <c r="J1638" i="4" s="1"/>
  <c r="V1637" i="4"/>
  <c r="Y1637" i="4" s="1"/>
  <c r="Z1637" i="4" s="1"/>
  <c r="K1637" i="4"/>
  <c r="L1637" i="4" s="1"/>
  <c r="G1637" i="4"/>
  <c r="I1637" i="4" s="1"/>
  <c r="J1637" i="4" s="1"/>
  <c r="V1636" i="4"/>
  <c r="Y1636" i="4" s="1"/>
  <c r="Z1636" i="4" s="1"/>
  <c r="K1636" i="4"/>
  <c r="L1636" i="4" s="1"/>
  <c r="G1636" i="4"/>
  <c r="I1636" i="4" s="1"/>
  <c r="J1636" i="4" s="1"/>
  <c r="V1635" i="4"/>
  <c r="Y1635" i="4" s="1"/>
  <c r="Z1635" i="4" s="1"/>
  <c r="K1635" i="4"/>
  <c r="L1635" i="4" s="1"/>
  <c r="G1635" i="4"/>
  <c r="I1635" i="4" s="1"/>
  <c r="J1635" i="4" s="1"/>
  <c r="V1634" i="4"/>
  <c r="Y1634" i="4" s="1"/>
  <c r="Z1634" i="4" s="1"/>
  <c r="K1634" i="4"/>
  <c r="L1634" i="4" s="1"/>
  <c r="G1634" i="4"/>
  <c r="I1634" i="4" s="1"/>
  <c r="J1634" i="4" s="1"/>
  <c r="V1633" i="4"/>
  <c r="Y1633" i="4" s="1"/>
  <c r="Z1633" i="4" s="1"/>
  <c r="K1633" i="4"/>
  <c r="L1633" i="4" s="1"/>
  <c r="G1633" i="4"/>
  <c r="I1633" i="4" s="1"/>
  <c r="J1633" i="4" s="1"/>
  <c r="V1632" i="4"/>
  <c r="Y1632" i="4" s="1"/>
  <c r="Z1632" i="4" s="1"/>
  <c r="K1632" i="4"/>
  <c r="L1632" i="4" s="1"/>
  <c r="G1632" i="4"/>
  <c r="I1632" i="4" s="1"/>
  <c r="J1632" i="4" s="1"/>
  <c r="V1631" i="4"/>
  <c r="Y1631" i="4" s="1"/>
  <c r="Z1631" i="4" s="1"/>
  <c r="K1631" i="4"/>
  <c r="L1631" i="4" s="1"/>
  <c r="G1631" i="4"/>
  <c r="I1631" i="4" s="1"/>
  <c r="J1631" i="4" s="1"/>
  <c r="V1630" i="4"/>
  <c r="Y1630" i="4" s="1"/>
  <c r="Z1630" i="4" s="1"/>
  <c r="K1630" i="4"/>
  <c r="L1630" i="4" s="1"/>
  <c r="G1630" i="4"/>
  <c r="I1630" i="4" s="1"/>
  <c r="J1630" i="4" s="1"/>
  <c r="V1629" i="4"/>
  <c r="Y1629" i="4" s="1"/>
  <c r="Z1629" i="4" s="1"/>
  <c r="K1629" i="4"/>
  <c r="L1629" i="4" s="1"/>
  <c r="G1629" i="4"/>
  <c r="I1629" i="4" s="1"/>
  <c r="J1629" i="4" s="1"/>
  <c r="V1628" i="4"/>
  <c r="Y1628" i="4" s="1"/>
  <c r="Z1628" i="4" s="1"/>
  <c r="K1628" i="4"/>
  <c r="L1628" i="4" s="1"/>
  <c r="G1628" i="4"/>
  <c r="I1628" i="4" s="1"/>
  <c r="J1628" i="4" s="1"/>
  <c r="V1627" i="4"/>
  <c r="Y1627" i="4" s="1"/>
  <c r="Z1627" i="4" s="1"/>
  <c r="K1627" i="4"/>
  <c r="L1627" i="4" s="1"/>
  <c r="G1627" i="4"/>
  <c r="I1627" i="4" s="1"/>
  <c r="J1627" i="4" s="1"/>
  <c r="V1626" i="4"/>
  <c r="Y1626" i="4" s="1"/>
  <c r="Z1626" i="4" s="1"/>
  <c r="K1626" i="4"/>
  <c r="L1626" i="4" s="1"/>
  <c r="G1626" i="4"/>
  <c r="I1626" i="4" s="1"/>
  <c r="J1626" i="4" s="1"/>
  <c r="V1625" i="4"/>
  <c r="Y1625" i="4" s="1"/>
  <c r="Z1625" i="4" s="1"/>
  <c r="K1625" i="4"/>
  <c r="L1625" i="4" s="1"/>
  <c r="G1625" i="4"/>
  <c r="I1625" i="4" s="1"/>
  <c r="J1625" i="4" s="1"/>
  <c r="V1624" i="4"/>
  <c r="Y1624" i="4" s="1"/>
  <c r="Z1624" i="4" s="1"/>
  <c r="K1624" i="4"/>
  <c r="L1624" i="4" s="1"/>
  <c r="G1624" i="4"/>
  <c r="I1624" i="4" s="1"/>
  <c r="J1624" i="4" s="1"/>
  <c r="V1623" i="4"/>
  <c r="Y1623" i="4" s="1"/>
  <c r="Z1623" i="4" s="1"/>
  <c r="K1623" i="4"/>
  <c r="L1623" i="4" s="1"/>
  <c r="G1623" i="4"/>
  <c r="I1623" i="4" s="1"/>
  <c r="J1623" i="4" s="1"/>
  <c r="V1622" i="4"/>
  <c r="Y1622" i="4" s="1"/>
  <c r="Z1622" i="4" s="1"/>
  <c r="K1622" i="4"/>
  <c r="L1622" i="4" s="1"/>
  <c r="G1622" i="4"/>
  <c r="I1622" i="4" s="1"/>
  <c r="J1622" i="4" s="1"/>
  <c r="V1621" i="4"/>
  <c r="Y1621" i="4" s="1"/>
  <c r="Z1621" i="4" s="1"/>
  <c r="K1621" i="4"/>
  <c r="L1621" i="4" s="1"/>
  <c r="G1621" i="4"/>
  <c r="I1621" i="4" s="1"/>
  <c r="J1621" i="4" s="1"/>
  <c r="V1620" i="4"/>
  <c r="Y1620" i="4" s="1"/>
  <c r="Z1620" i="4" s="1"/>
  <c r="K1620" i="4"/>
  <c r="L1620" i="4" s="1"/>
  <c r="G1620" i="4"/>
  <c r="I1620" i="4" s="1"/>
  <c r="J1620" i="4" s="1"/>
  <c r="V1619" i="4"/>
  <c r="Y1619" i="4" s="1"/>
  <c r="Z1619" i="4" s="1"/>
  <c r="K1619" i="4"/>
  <c r="L1619" i="4" s="1"/>
  <c r="G1619" i="4"/>
  <c r="I1619" i="4" s="1"/>
  <c r="J1619" i="4" s="1"/>
  <c r="V1618" i="4"/>
  <c r="K1618" i="4"/>
  <c r="L1618" i="4" s="1"/>
  <c r="G1618" i="4"/>
  <c r="W1616" i="4"/>
  <c r="X1611" i="4"/>
  <c r="W1611" i="4"/>
  <c r="R1611" i="4"/>
  <c r="O1611" i="4"/>
  <c r="E1611" i="4"/>
  <c r="V1610" i="4"/>
  <c r="Y1610" i="4" s="1"/>
  <c r="Z1610" i="4" s="1"/>
  <c r="K1610" i="4"/>
  <c r="L1610" i="4" s="1"/>
  <c r="G1610" i="4"/>
  <c r="I1610" i="4" s="1"/>
  <c r="J1610" i="4" s="1"/>
  <c r="V1609" i="4"/>
  <c r="Y1609" i="4" s="1"/>
  <c r="Z1609" i="4" s="1"/>
  <c r="K1609" i="4"/>
  <c r="L1609" i="4" s="1"/>
  <c r="G1609" i="4"/>
  <c r="I1609" i="4" s="1"/>
  <c r="J1609" i="4" s="1"/>
  <c r="V1608" i="4"/>
  <c r="Y1608" i="4" s="1"/>
  <c r="Z1608" i="4" s="1"/>
  <c r="K1608" i="4"/>
  <c r="L1608" i="4" s="1"/>
  <c r="G1608" i="4"/>
  <c r="I1608" i="4" s="1"/>
  <c r="J1608" i="4" s="1"/>
  <c r="V1607" i="4"/>
  <c r="Y1607" i="4" s="1"/>
  <c r="Z1607" i="4" s="1"/>
  <c r="K1607" i="4"/>
  <c r="L1607" i="4" s="1"/>
  <c r="G1607" i="4"/>
  <c r="I1607" i="4" s="1"/>
  <c r="J1607" i="4" s="1"/>
  <c r="V1606" i="4"/>
  <c r="Y1606" i="4" s="1"/>
  <c r="Z1606" i="4" s="1"/>
  <c r="K1606" i="4"/>
  <c r="L1606" i="4" s="1"/>
  <c r="G1606" i="4"/>
  <c r="I1606" i="4" s="1"/>
  <c r="J1606" i="4" s="1"/>
  <c r="V1605" i="4"/>
  <c r="Y1605" i="4" s="1"/>
  <c r="Z1605" i="4" s="1"/>
  <c r="K1605" i="4"/>
  <c r="L1605" i="4" s="1"/>
  <c r="G1605" i="4"/>
  <c r="I1605" i="4" s="1"/>
  <c r="J1605" i="4" s="1"/>
  <c r="V1604" i="4"/>
  <c r="Y1604" i="4" s="1"/>
  <c r="Z1604" i="4" s="1"/>
  <c r="K1604" i="4"/>
  <c r="L1604" i="4" s="1"/>
  <c r="G1604" i="4"/>
  <c r="I1604" i="4" s="1"/>
  <c r="J1604" i="4" s="1"/>
  <c r="V1603" i="4"/>
  <c r="Y1603" i="4" s="1"/>
  <c r="Z1603" i="4" s="1"/>
  <c r="K1603" i="4"/>
  <c r="L1603" i="4" s="1"/>
  <c r="G1603" i="4"/>
  <c r="I1603" i="4" s="1"/>
  <c r="J1603" i="4" s="1"/>
  <c r="V1602" i="4"/>
  <c r="Y1602" i="4" s="1"/>
  <c r="Z1602" i="4" s="1"/>
  <c r="K1602" i="4"/>
  <c r="L1602" i="4" s="1"/>
  <c r="G1602" i="4"/>
  <c r="I1602" i="4" s="1"/>
  <c r="J1602" i="4" s="1"/>
  <c r="V1601" i="4"/>
  <c r="Y1601" i="4" s="1"/>
  <c r="Z1601" i="4" s="1"/>
  <c r="K1601" i="4"/>
  <c r="L1601" i="4" s="1"/>
  <c r="G1601" i="4"/>
  <c r="I1601" i="4" s="1"/>
  <c r="J1601" i="4" s="1"/>
  <c r="V1600" i="4"/>
  <c r="Y1600" i="4" s="1"/>
  <c r="Z1600" i="4" s="1"/>
  <c r="K1600" i="4"/>
  <c r="L1600" i="4" s="1"/>
  <c r="G1600" i="4"/>
  <c r="I1600" i="4" s="1"/>
  <c r="J1600" i="4" s="1"/>
  <c r="V1599" i="4"/>
  <c r="Y1599" i="4" s="1"/>
  <c r="Z1599" i="4" s="1"/>
  <c r="K1599" i="4"/>
  <c r="L1599" i="4" s="1"/>
  <c r="G1599" i="4"/>
  <c r="I1599" i="4" s="1"/>
  <c r="J1599" i="4" s="1"/>
  <c r="V1598" i="4"/>
  <c r="Y1598" i="4" s="1"/>
  <c r="Z1598" i="4" s="1"/>
  <c r="K1598" i="4"/>
  <c r="L1598" i="4" s="1"/>
  <c r="G1598" i="4"/>
  <c r="I1598" i="4" s="1"/>
  <c r="J1598" i="4" s="1"/>
  <c r="V1597" i="4"/>
  <c r="Y1597" i="4" s="1"/>
  <c r="Z1597" i="4" s="1"/>
  <c r="K1597" i="4"/>
  <c r="L1597" i="4" s="1"/>
  <c r="G1597" i="4"/>
  <c r="I1597" i="4" s="1"/>
  <c r="J1597" i="4" s="1"/>
  <c r="V1596" i="4"/>
  <c r="Y1596" i="4" s="1"/>
  <c r="Z1596" i="4" s="1"/>
  <c r="K1596" i="4"/>
  <c r="L1596" i="4" s="1"/>
  <c r="G1596" i="4"/>
  <c r="I1596" i="4" s="1"/>
  <c r="J1596" i="4" s="1"/>
  <c r="V1595" i="4"/>
  <c r="Y1595" i="4" s="1"/>
  <c r="Z1595" i="4" s="1"/>
  <c r="K1595" i="4"/>
  <c r="L1595" i="4" s="1"/>
  <c r="G1595" i="4"/>
  <c r="I1595" i="4" s="1"/>
  <c r="J1595" i="4" s="1"/>
  <c r="V1594" i="4"/>
  <c r="Y1594" i="4" s="1"/>
  <c r="Z1594" i="4" s="1"/>
  <c r="K1594" i="4"/>
  <c r="L1594" i="4" s="1"/>
  <c r="G1594" i="4"/>
  <c r="I1594" i="4" s="1"/>
  <c r="J1594" i="4" s="1"/>
  <c r="V1593" i="4"/>
  <c r="Y1593" i="4" s="1"/>
  <c r="Z1593" i="4" s="1"/>
  <c r="K1593" i="4"/>
  <c r="L1593" i="4" s="1"/>
  <c r="G1593" i="4"/>
  <c r="I1593" i="4" s="1"/>
  <c r="J1593" i="4" s="1"/>
  <c r="V1592" i="4"/>
  <c r="Y1592" i="4" s="1"/>
  <c r="Z1592" i="4" s="1"/>
  <c r="K1592" i="4"/>
  <c r="L1592" i="4" s="1"/>
  <c r="G1592" i="4"/>
  <c r="I1592" i="4" s="1"/>
  <c r="J1592" i="4" s="1"/>
  <c r="V1591" i="4"/>
  <c r="Y1591" i="4" s="1"/>
  <c r="Z1591" i="4" s="1"/>
  <c r="K1591" i="4"/>
  <c r="L1591" i="4" s="1"/>
  <c r="G1591" i="4"/>
  <c r="I1591" i="4" s="1"/>
  <c r="J1591" i="4" s="1"/>
  <c r="V1590" i="4"/>
  <c r="Y1590" i="4" s="1"/>
  <c r="Z1590" i="4" s="1"/>
  <c r="K1590" i="4"/>
  <c r="L1590" i="4" s="1"/>
  <c r="G1590" i="4"/>
  <c r="I1590" i="4" s="1"/>
  <c r="J1590" i="4" s="1"/>
  <c r="V1589" i="4"/>
  <c r="Y1589" i="4" s="1"/>
  <c r="Z1589" i="4" s="1"/>
  <c r="K1589" i="4"/>
  <c r="L1589" i="4" s="1"/>
  <c r="G1589" i="4"/>
  <c r="I1589" i="4" s="1"/>
  <c r="J1589" i="4" s="1"/>
  <c r="V1588" i="4"/>
  <c r="Y1588" i="4" s="1"/>
  <c r="Z1588" i="4" s="1"/>
  <c r="K1588" i="4"/>
  <c r="L1588" i="4" s="1"/>
  <c r="G1588" i="4"/>
  <c r="I1588" i="4" s="1"/>
  <c r="J1588" i="4" s="1"/>
  <c r="V1587" i="4"/>
  <c r="Y1587" i="4" s="1"/>
  <c r="Z1587" i="4" s="1"/>
  <c r="K1587" i="4"/>
  <c r="L1587" i="4" s="1"/>
  <c r="G1587" i="4"/>
  <c r="I1587" i="4" s="1"/>
  <c r="J1587" i="4" s="1"/>
  <c r="V1586" i="4"/>
  <c r="Y1586" i="4" s="1"/>
  <c r="Z1586" i="4" s="1"/>
  <c r="K1586" i="4"/>
  <c r="L1586" i="4" s="1"/>
  <c r="G1586" i="4"/>
  <c r="I1586" i="4" s="1"/>
  <c r="J1586" i="4" s="1"/>
  <c r="V1585" i="4"/>
  <c r="Y1585" i="4" s="1"/>
  <c r="Z1585" i="4" s="1"/>
  <c r="K1585" i="4"/>
  <c r="L1585" i="4" s="1"/>
  <c r="G1585" i="4"/>
  <c r="I1585" i="4" s="1"/>
  <c r="J1585" i="4" s="1"/>
  <c r="V1584" i="4"/>
  <c r="Y1584" i="4" s="1"/>
  <c r="Z1584" i="4" s="1"/>
  <c r="K1584" i="4"/>
  <c r="L1584" i="4" s="1"/>
  <c r="G1584" i="4"/>
  <c r="I1584" i="4" s="1"/>
  <c r="J1584" i="4" s="1"/>
  <c r="V1583" i="4"/>
  <c r="Y1583" i="4" s="1"/>
  <c r="Z1583" i="4" s="1"/>
  <c r="K1583" i="4"/>
  <c r="L1583" i="4" s="1"/>
  <c r="G1583" i="4"/>
  <c r="I1583" i="4" s="1"/>
  <c r="J1583" i="4" s="1"/>
  <c r="V1582" i="4"/>
  <c r="Y1582" i="4" s="1"/>
  <c r="Z1582" i="4" s="1"/>
  <c r="K1582" i="4"/>
  <c r="L1582" i="4" s="1"/>
  <c r="G1582" i="4"/>
  <c r="I1582" i="4" s="1"/>
  <c r="J1582" i="4" s="1"/>
  <c r="V1581" i="4"/>
  <c r="Y1581" i="4" s="1"/>
  <c r="Z1581" i="4" s="1"/>
  <c r="K1581" i="4"/>
  <c r="L1581" i="4" s="1"/>
  <c r="G1581" i="4"/>
  <c r="I1581" i="4" s="1"/>
  <c r="J1581" i="4" s="1"/>
  <c r="V1580" i="4"/>
  <c r="Y1580" i="4" s="1"/>
  <c r="Z1580" i="4" s="1"/>
  <c r="K1580" i="4"/>
  <c r="L1580" i="4" s="1"/>
  <c r="G1580" i="4"/>
  <c r="I1580" i="4" s="1"/>
  <c r="J1580" i="4" s="1"/>
  <c r="V1579" i="4"/>
  <c r="Y1579" i="4" s="1"/>
  <c r="Z1579" i="4" s="1"/>
  <c r="K1579" i="4"/>
  <c r="L1579" i="4" s="1"/>
  <c r="G1579" i="4"/>
  <c r="I1579" i="4" s="1"/>
  <c r="J1579" i="4" s="1"/>
  <c r="V1578" i="4"/>
  <c r="Y1578" i="4" s="1"/>
  <c r="Z1578" i="4" s="1"/>
  <c r="K1578" i="4"/>
  <c r="L1578" i="4" s="1"/>
  <c r="G1578" i="4"/>
  <c r="I1578" i="4" s="1"/>
  <c r="J1578" i="4" s="1"/>
  <c r="V1577" i="4"/>
  <c r="Y1577" i="4" s="1"/>
  <c r="Z1577" i="4" s="1"/>
  <c r="K1577" i="4"/>
  <c r="L1577" i="4" s="1"/>
  <c r="G1577" i="4"/>
  <c r="I1577" i="4" s="1"/>
  <c r="J1577" i="4" s="1"/>
  <c r="V1576" i="4"/>
  <c r="Y1576" i="4" s="1"/>
  <c r="Z1576" i="4" s="1"/>
  <c r="K1576" i="4"/>
  <c r="L1576" i="4" s="1"/>
  <c r="G1576" i="4"/>
  <c r="I1576" i="4" s="1"/>
  <c r="J1576" i="4" s="1"/>
  <c r="V1575" i="4"/>
  <c r="Y1575" i="4" s="1"/>
  <c r="Z1575" i="4" s="1"/>
  <c r="K1575" i="4"/>
  <c r="L1575" i="4" s="1"/>
  <c r="G1575" i="4"/>
  <c r="I1575" i="4" s="1"/>
  <c r="J1575" i="4" s="1"/>
  <c r="V1574" i="4"/>
  <c r="Y1574" i="4" s="1"/>
  <c r="Z1574" i="4" s="1"/>
  <c r="K1574" i="4"/>
  <c r="L1574" i="4" s="1"/>
  <c r="G1574" i="4"/>
  <c r="I1574" i="4" s="1"/>
  <c r="J1574" i="4" s="1"/>
  <c r="V1573" i="4"/>
  <c r="Y1573" i="4" s="1"/>
  <c r="Z1573" i="4" s="1"/>
  <c r="K1573" i="4"/>
  <c r="L1573" i="4" s="1"/>
  <c r="G1573" i="4"/>
  <c r="I1573" i="4" s="1"/>
  <c r="J1573" i="4" s="1"/>
  <c r="V1572" i="4"/>
  <c r="Y1572" i="4" s="1"/>
  <c r="Z1572" i="4" s="1"/>
  <c r="K1572" i="4"/>
  <c r="L1572" i="4" s="1"/>
  <c r="G1572" i="4"/>
  <c r="I1572" i="4" s="1"/>
  <c r="J1572" i="4" s="1"/>
  <c r="V1571" i="4"/>
  <c r="Y1571" i="4" s="1"/>
  <c r="Z1571" i="4" s="1"/>
  <c r="K1571" i="4"/>
  <c r="L1571" i="4" s="1"/>
  <c r="G1571" i="4"/>
  <c r="I1571" i="4" s="1"/>
  <c r="J1571" i="4" s="1"/>
  <c r="V1570" i="4"/>
  <c r="Y1570" i="4" s="1"/>
  <c r="Z1570" i="4" s="1"/>
  <c r="K1570" i="4"/>
  <c r="L1570" i="4" s="1"/>
  <c r="G1570" i="4"/>
  <c r="I1570" i="4" s="1"/>
  <c r="J1570" i="4" s="1"/>
  <c r="V1569" i="4"/>
  <c r="Y1569" i="4" s="1"/>
  <c r="Z1569" i="4" s="1"/>
  <c r="K1569" i="4"/>
  <c r="L1569" i="4" s="1"/>
  <c r="G1569" i="4"/>
  <c r="I1569" i="4" s="1"/>
  <c r="J1569" i="4" s="1"/>
  <c r="V1568" i="4"/>
  <c r="Y1568" i="4" s="1"/>
  <c r="Z1568" i="4" s="1"/>
  <c r="K1568" i="4"/>
  <c r="L1568" i="4" s="1"/>
  <c r="G1568" i="4"/>
  <c r="I1568" i="4" s="1"/>
  <c r="J1568" i="4" s="1"/>
  <c r="V1567" i="4"/>
  <c r="Y1567" i="4" s="1"/>
  <c r="Z1567" i="4" s="1"/>
  <c r="K1567" i="4"/>
  <c r="L1567" i="4" s="1"/>
  <c r="G1567" i="4"/>
  <c r="I1567" i="4" s="1"/>
  <c r="J1567" i="4" s="1"/>
  <c r="V1566" i="4"/>
  <c r="Y1566" i="4" s="1"/>
  <c r="Z1566" i="4" s="1"/>
  <c r="K1566" i="4"/>
  <c r="L1566" i="4" s="1"/>
  <c r="G1566" i="4"/>
  <c r="I1566" i="4" s="1"/>
  <c r="J1566" i="4" s="1"/>
  <c r="V1565" i="4"/>
  <c r="Y1565" i="4" s="1"/>
  <c r="Z1565" i="4" s="1"/>
  <c r="K1565" i="4"/>
  <c r="L1565" i="4" s="1"/>
  <c r="G1565" i="4"/>
  <c r="I1565" i="4" s="1"/>
  <c r="J1565" i="4" s="1"/>
  <c r="V1564" i="4"/>
  <c r="Y1564" i="4" s="1"/>
  <c r="Z1564" i="4" s="1"/>
  <c r="K1564" i="4"/>
  <c r="L1564" i="4" s="1"/>
  <c r="G1564" i="4"/>
  <c r="I1564" i="4" s="1"/>
  <c r="J1564" i="4" s="1"/>
  <c r="V1563" i="4"/>
  <c r="Y1563" i="4" s="1"/>
  <c r="Z1563" i="4" s="1"/>
  <c r="K1563" i="4"/>
  <c r="L1563" i="4" s="1"/>
  <c r="G1563" i="4"/>
  <c r="I1563" i="4" s="1"/>
  <c r="J1563" i="4" s="1"/>
  <c r="V1562" i="4"/>
  <c r="Y1562" i="4" s="1"/>
  <c r="Z1562" i="4" s="1"/>
  <c r="K1562" i="4"/>
  <c r="L1562" i="4" s="1"/>
  <c r="G1562" i="4"/>
  <c r="I1562" i="4" s="1"/>
  <c r="J1562" i="4" s="1"/>
  <c r="V1561" i="4"/>
  <c r="Y1561" i="4" s="1"/>
  <c r="Z1561" i="4" s="1"/>
  <c r="K1561" i="4"/>
  <c r="L1561" i="4" s="1"/>
  <c r="G1561" i="4"/>
  <c r="I1561" i="4" s="1"/>
  <c r="J1561" i="4" s="1"/>
  <c r="V1560" i="4"/>
  <c r="Y1560" i="4" s="1"/>
  <c r="Z1560" i="4" s="1"/>
  <c r="K1560" i="4"/>
  <c r="L1560" i="4" s="1"/>
  <c r="G1560" i="4"/>
  <c r="I1560" i="4" s="1"/>
  <c r="J1560" i="4" s="1"/>
  <c r="V1559" i="4"/>
  <c r="Y1559" i="4" s="1"/>
  <c r="Z1559" i="4" s="1"/>
  <c r="K1559" i="4"/>
  <c r="L1559" i="4" s="1"/>
  <c r="G1559" i="4"/>
  <c r="I1559" i="4" s="1"/>
  <c r="J1559" i="4" s="1"/>
  <c r="V1558" i="4"/>
  <c r="Y1558" i="4" s="1"/>
  <c r="Z1558" i="4" s="1"/>
  <c r="K1558" i="4"/>
  <c r="L1558" i="4" s="1"/>
  <c r="G1558" i="4"/>
  <c r="I1558" i="4" s="1"/>
  <c r="J1558" i="4" s="1"/>
  <c r="V1557" i="4"/>
  <c r="Y1557" i="4" s="1"/>
  <c r="Z1557" i="4" s="1"/>
  <c r="K1557" i="4"/>
  <c r="L1557" i="4" s="1"/>
  <c r="G1557" i="4"/>
  <c r="I1557" i="4" s="1"/>
  <c r="J1557" i="4" s="1"/>
  <c r="V1556" i="4"/>
  <c r="Y1556" i="4" s="1"/>
  <c r="Z1556" i="4" s="1"/>
  <c r="K1556" i="4"/>
  <c r="L1556" i="4" s="1"/>
  <c r="G1556" i="4"/>
  <c r="I1556" i="4" s="1"/>
  <c r="J1556" i="4" s="1"/>
  <c r="V1555" i="4"/>
  <c r="Y1555" i="4" s="1"/>
  <c r="Z1555" i="4" s="1"/>
  <c r="K1555" i="4"/>
  <c r="L1555" i="4" s="1"/>
  <c r="G1555" i="4"/>
  <c r="I1555" i="4" s="1"/>
  <c r="J1555" i="4" s="1"/>
  <c r="V1554" i="4"/>
  <c r="Y1554" i="4" s="1"/>
  <c r="Z1554" i="4" s="1"/>
  <c r="K1554" i="4"/>
  <c r="L1554" i="4" s="1"/>
  <c r="G1554" i="4"/>
  <c r="I1554" i="4" s="1"/>
  <c r="J1554" i="4" s="1"/>
  <c r="V1553" i="4"/>
  <c r="Y1553" i="4" s="1"/>
  <c r="Z1553" i="4" s="1"/>
  <c r="K1553" i="4"/>
  <c r="L1553" i="4" s="1"/>
  <c r="G1553" i="4"/>
  <c r="I1553" i="4" s="1"/>
  <c r="J1553" i="4" s="1"/>
  <c r="V1552" i="4"/>
  <c r="Y1552" i="4" s="1"/>
  <c r="Z1552" i="4" s="1"/>
  <c r="K1552" i="4"/>
  <c r="L1552" i="4" s="1"/>
  <c r="G1552" i="4"/>
  <c r="I1552" i="4" s="1"/>
  <c r="J1552" i="4" s="1"/>
  <c r="V1551" i="4"/>
  <c r="Y1551" i="4" s="1"/>
  <c r="Z1551" i="4" s="1"/>
  <c r="K1551" i="4"/>
  <c r="L1551" i="4" s="1"/>
  <c r="G1551" i="4"/>
  <c r="I1551" i="4" s="1"/>
  <c r="J1551" i="4" s="1"/>
  <c r="V1550" i="4"/>
  <c r="Y1550" i="4" s="1"/>
  <c r="Z1550" i="4" s="1"/>
  <c r="K1550" i="4"/>
  <c r="L1550" i="4" s="1"/>
  <c r="G1550" i="4"/>
  <c r="I1550" i="4" s="1"/>
  <c r="J1550" i="4" s="1"/>
  <c r="V1549" i="4"/>
  <c r="Y1549" i="4" s="1"/>
  <c r="Z1549" i="4" s="1"/>
  <c r="K1549" i="4"/>
  <c r="L1549" i="4" s="1"/>
  <c r="G1549" i="4"/>
  <c r="I1549" i="4" s="1"/>
  <c r="J1549" i="4" s="1"/>
  <c r="V1548" i="4"/>
  <c r="Y1548" i="4" s="1"/>
  <c r="Z1548" i="4" s="1"/>
  <c r="K1548" i="4"/>
  <c r="L1548" i="4" s="1"/>
  <c r="G1548" i="4"/>
  <c r="I1548" i="4" s="1"/>
  <c r="J1548" i="4" s="1"/>
  <c r="V1547" i="4"/>
  <c r="Y1547" i="4" s="1"/>
  <c r="Z1547" i="4" s="1"/>
  <c r="K1547" i="4"/>
  <c r="L1547" i="4" s="1"/>
  <c r="G1547" i="4"/>
  <c r="I1547" i="4" s="1"/>
  <c r="J1547" i="4" s="1"/>
  <c r="V1546" i="4"/>
  <c r="Y1546" i="4" s="1"/>
  <c r="Z1546" i="4" s="1"/>
  <c r="K1546" i="4"/>
  <c r="L1546" i="4" s="1"/>
  <c r="G1546" i="4"/>
  <c r="I1546" i="4" s="1"/>
  <c r="J1546" i="4" s="1"/>
  <c r="V1545" i="4"/>
  <c r="Y1545" i="4" s="1"/>
  <c r="Z1545" i="4" s="1"/>
  <c r="K1545" i="4"/>
  <c r="L1545" i="4" s="1"/>
  <c r="G1545" i="4"/>
  <c r="I1545" i="4" s="1"/>
  <c r="J1545" i="4" s="1"/>
  <c r="V1544" i="4"/>
  <c r="Y1544" i="4" s="1"/>
  <c r="Z1544" i="4" s="1"/>
  <c r="K1544" i="4"/>
  <c r="L1544" i="4" s="1"/>
  <c r="G1544" i="4"/>
  <c r="I1544" i="4" s="1"/>
  <c r="J1544" i="4" s="1"/>
  <c r="V1543" i="4"/>
  <c r="Y1543" i="4" s="1"/>
  <c r="Z1543" i="4" s="1"/>
  <c r="K1543" i="4"/>
  <c r="L1543" i="4" s="1"/>
  <c r="G1543" i="4"/>
  <c r="I1543" i="4" s="1"/>
  <c r="J1543" i="4" s="1"/>
  <c r="V1542" i="4"/>
  <c r="Y1542" i="4" s="1"/>
  <c r="Z1542" i="4" s="1"/>
  <c r="K1542" i="4"/>
  <c r="L1542" i="4" s="1"/>
  <c r="G1542" i="4"/>
  <c r="I1542" i="4" s="1"/>
  <c r="J1542" i="4" s="1"/>
  <c r="V1541" i="4"/>
  <c r="Y1541" i="4" s="1"/>
  <c r="Z1541" i="4" s="1"/>
  <c r="K1541" i="4"/>
  <c r="L1541" i="4" s="1"/>
  <c r="G1541" i="4"/>
  <c r="I1541" i="4" s="1"/>
  <c r="J1541" i="4" s="1"/>
  <c r="V1540" i="4"/>
  <c r="Y1540" i="4" s="1"/>
  <c r="Z1540" i="4" s="1"/>
  <c r="K1540" i="4"/>
  <c r="L1540" i="4" s="1"/>
  <c r="G1540" i="4"/>
  <c r="I1540" i="4" s="1"/>
  <c r="J1540" i="4" s="1"/>
  <c r="V1539" i="4"/>
  <c r="K1539" i="4"/>
  <c r="G1539" i="4"/>
  <c r="W1537" i="4"/>
  <c r="X1532" i="4"/>
  <c r="W1532" i="4"/>
  <c r="R1532" i="4"/>
  <c r="O1532" i="4"/>
  <c r="E1532" i="4"/>
  <c r="V1531" i="4"/>
  <c r="Y1531" i="4" s="1"/>
  <c r="Z1531" i="4" s="1"/>
  <c r="K1531" i="4"/>
  <c r="L1531" i="4" s="1"/>
  <c r="G1531" i="4"/>
  <c r="I1531" i="4" s="1"/>
  <c r="J1531" i="4" s="1"/>
  <c r="V1530" i="4"/>
  <c r="Y1530" i="4" s="1"/>
  <c r="Z1530" i="4" s="1"/>
  <c r="K1530" i="4"/>
  <c r="L1530" i="4" s="1"/>
  <c r="G1530" i="4"/>
  <c r="I1530" i="4" s="1"/>
  <c r="J1530" i="4" s="1"/>
  <c r="V1529" i="4"/>
  <c r="Y1529" i="4" s="1"/>
  <c r="Z1529" i="4" s="1"/>
  <c r="K1529" i="4"/>
  <c r="L1529" i="4" s="1"/>
  <c r="G1529" i="4"/>
  <c r="I1529" i="4" s="1"/>
  <c r="J1529" i="4" s="1"/>
  <c r="V1528" i="4"/>
  <c r="Y1528" i="4" s="1"/>
  <c r="Z1528" i="4" s="1"/>
  <c r="K1528" i="4"/>
  <c r="L1528" i="4" s="1"/>
  <c r="G1528" i="4"/>
  <c r="I1528" i="4" s="1"/>
  <c r="J1528" i="4" s="1"/>
  <c r="V1527" i="4"/>
  <c r="Y1527" i="4" s="1"/>
  <c r="Z1527" i="4" s="1"/>
  <c r="K1527" i="4"/>
  <c r="L1527" i="4" s="1"/>
  <c r="G1527" i="4"/>
  <c r="I1527" i="4" s="1"/>
  <c r="J1527" i="4" s="1"/>
  <c r="V1526" i="4"/>
  <c r="Y1526" i="4" s="1"/>
  <c r="Z1526" i="4" s="1"/>
  <c r="K1526" i="4"/>
  <c r="L1526" i="4" s="1"/>
  <c r="G1526" i="4"/>
  <c r="I1526" i="4" s="1"/>
  <c r="J1526" i="4" s="1"/>
  <c r="V1525" i="4"/>
  <c r="Y1525" i="4" s="1"/>
  <c r="Z1525" i="4" s="1"/>
  <c r="K1525" i="4"/>
  <c r="L1525" i="4" s="1"/>
  <c r="G1525" i="4"/>
  <c r="I1525" i="4" s="1"/>
  <c r="J1525" i="4" s="1"/>
  <c r="V1524" i="4"/>
  <c r="Y1524" i="4" s="1"/>
  <c r="Z1524" i="4" s="1"/>
  <c r="K1524" i="4"/>
  <c r="L1524" i="4" s="1"/>
  <c r="G1524" i="4"/>
  <c r="I1524" i="4" s="1"/>
  <c r="J1524" i="4" s="1"/>
  <c r="V1523" i="4"/>
  <c r="Y1523" i="4" s="1"/>
  <c r="Z1523" i="4" s="1"/>
  <c r="K1523" i="4"/>
  <c r="L1523" i="4" s="1"/>
  <c r="G1523" i="4"/>
  <c r="I1523" i="4" s="1"/>
  <c r="J1523" i="4" s="1"/>
  <c r="V1522" i="4"/>
  <c r="Y1522" i="4" s="1"/>
  <c r="Z1522" i="4" s="1"/>
  <c r="K1522" i="4"/>
  <c r="L1522" i="4" s="1"/>
  <c r="G1522" i="4"/>
  <c r="I1522" i="4" s="1"/>
  <c r="J1522" i="4" s="1"/>
  <c r="V1521" i="4"/>
  <c r="Y1521" i="4" s="1"/>
  <c r="Z1521" i="4" s="1"/>
  <c r="K1521" i="4"/>
  <c r="L1521" i="4" s="1"/>
  <c r="G1521" i="4"/>
  <c r="I1521" i="4" s="1"/>
  <c r="J1521" i="4" s="1"/>
  <c r="V1520" i="4"/>
  <c r="Y1520" i="4" s="1"/>
  <c r="Z1520" i="4" s="1"/>
  <c r="K1520" i="4"/>
  <c r="L1520" i="4" s="1"/>
  <c r="G1520" i="4"/>
  <c r="I1520" i="4" s="1"/>
  <c r="J1520" i="4" s="1"/>
  <c r="V1519" i="4"/>
  <c r="Y1519" i="4" s="1"/>
  <c r="Z1519" i="4" s="1"/>
  <c r="K1519" i="4"/>
  <c r="L1519" i="4" s="1"/>
  <c r="G1519" i="4"/>
  <c r="I1519" i="4" s="1"/>
  <c r="J1519" i="4" s="1"/>
  <c r="V1518" i="4"/>
  <c r="Y1518" i="4" s="1"/>
  <c r="Z1518" i="4" s="1"/>
  <c r="K1518" i="4"/>
  <c r="L1518" i="4" s="1"/>
  <c r="G1518" i="4"/>
  <c r="I1518" i="4" s="1"/>
  <c r="J1518" i="4" s="1"/>
  <c r="V1517" i="4"/>
  <c r="Y1517" i="4" s="1"/>
  <c r="Z1517" i="4" s="1"/>
  <c r="K1517" i="4"/>
  <c r="L1517" i="4" s="1"/>
  <c r="G1517" i="4"/>
  <c r="I1517" i="4" s="1"/>
  <c r="J1517" i="4" s="1"/>
  <c r="V1516" i="4"/>
  <c r="Y1516" i="4" s="1"/>
  <c r="Z1516" i="4" s="1"/>
  <c r="K1516" i="4"/>
  <c r="L1516" i="4" s="1"/>
  <c r="G1516" i="4"/>
  <c r="I1516" i="4" s="1"/>
  <c r="J1516" i="4" s="1"/>
  <c r="V1515" i="4"/>
  <c r="Y1515" i="4" s="1"/>
  <c r="Z1515" i="4" s="1"/>
  <c r="K1515" i="4"/>
  <c r="L1515" i="4" s="1"/>
  <c r="G1515" i="4"/>
  <c r="I1515" i="4" s="1"/>
  <c r="J1515" i="4" s="1"/>
  <c r="V1514" i="4"/>
  <c r="Y1514" i="4" s="1"/>
  <c r="Z1514" i="4" s="1"/>
  <c r="K1514" i="4"/>
  <c r="L1514" i="4" s="1"/>
  <c r="G1514" i="4"/>
  <c r="I1514" i="4" s="1"/>
  <c r="J1514" i="4" s="1"/>
  <c r="V1513" i="4"/>
  <c r="Y1513" i="4" s="1"/>
  <c r="Z1513" i="4" s="1"/>
  <c r="K1513" i="4"/>
  <c r="L1513" i="4" s="1"/>
  <c r="G1513" i="4"/>
  <c r="I1513" i="4" s="1"/>
  <c r="J1513" i="4" s="1"/>
  <c r="V1512" i="4"/>
  <c r="Y1512" i="4" s="1"/>
  <c r="Z1512" i="4" s="1"/>
  <c r="K1512" i="4"/>
  <c r="L1512" i="4" s="1"/>
  <c r="G1512" i="4"/>
  <c r="I1512" i="4" s="1"/>
  <c r="J1512" i="4" s="1"/>
  <c r="V1511" i="4"/>
  <c r="Y1511" i="4" s="1"/>
  <c r="Z1511" i="4" s="1"/>
  <c r="K1511" i="4"/>
  <c r="L1511" i="4" s="1"/>
  <c r="G1511" i="4"/>
  <c r="I1511" i="4" s="1"/>
  <c r="J1511" i="4" s="1"/>
  <c r="V1510" i="4"/>
  <c r="Y1510" i="4" s="1"/>
  <c r="Z1510" i="4" s="1"/>
  <c r="K1510" i="4"/>
  <c r="L1510" i="4" s="1"/>
  <c r="G1510" i="4"/>
  <c r="I1510" i="4" s="1"/>
  <c r="J1510" i="4" s="1"/>
  <c r="V1509" i="4"/>
  <c r="Y1509" i="4" s="1"/>
  <c r="Z1509" i="4" s="1"/>
  <c r="K1509" i="4"/>
  <c r="L1509" i="4" s="1"/>
  <c r="G1509" i="4"/>
  <c r="I1509" i="4" s="1"/>
  <c r="J1509" i="4" s="1"/>
  <c r="V1508" i="4"/>
  <c r="Y1508" i="4" s="1"/>
  <c r="Z1508" i="4" s="1"/>
  <c r="K1508" i="4"/>
  <c r="L1508" i="4" s="1"/>
  <c r="G1508" i="4"/>
  <c r="I1508" i="4" s="1"/>
  <c r="J1508" i="4" s="1"/>
  <c r="V1507" i="4"/>
  <c r="Y1507" i="4" s="1"/>
  <c r="Z1507" i="4" s="1"/>
  <c r="K1507" i="4"/>
  <c r="L1507" i="4" s="1"/>
  <c r="G1507" i="4"/>
  <c r="I1507" i="4" s="1"/>
  <c r="J1507" i="4" s="1"/>
  <c r="V1506" i="4"/>
  <c r="Y1506" i="4" s="1"/>
  <c r="Z1506" i="4" s="1"/>
  <c r="K1506" i="4"/>
  <c r="L1506" i="4" s="1"/>
  <c r="G1506" i="4"/>
  <c r="I1506" i="4" s="1"/>
  <c r="J1506" i="4" s="1"/>
  <c r="V1505" i="4"/>
  <c r="Y1505" i="4" s="1"/>
  <c r="Z1505" i="4" s="1"/>
  <c r="K1505" i="4"/>
  <c r="L1505" i="4" s="1"/>
  <c r="G1505" i="4"/>
  <c r="I1505" i="4" s="1"/>
  <c r="J1505" i="4" s="1"/>
  <c r="V1504" i="4"/>
  <c r="Y1504" i="4" s="1"/>
  <c r="Z1504" i="4" s="1"/>
  <c r="K1504" i="4"/>
  <c r="L1504" i="4" s="1"/>
  <c r="G1504" i="4"/>
  <c r="I1504" i="4" s="1"/>
  <c r="J1504" i="4" s="1"/>
  <c r="V1503" i="4"/>
  <c r="Y1503" i="4" s="1"/>
  <c r="Z1503" i="4" s="1"/>
  <c r="K1503" i="4"/>
  <c r="L1503" i="4" s="1"/>
  <c r="G1503" i="4"/>
  <c r="I1503" i="4" s="1"/>
  <c r="J1503" i="4" s="1"/>
  <c r="V1502" i="4"/>
  <c r="Y1502" i="4" s="1"/>
  <c r="Z1502" i="4" s="1"/>
  <c r="K1502" i="4"/>
  <c r="L1502" i="4" s="1"/>
  <c r="G1502" i="4"/>
  <c r="I1502" i="4" s="1"/>
  <c r="J1502" i="4" s="1"/>
  <c r="V1501" i="4"/>
  <c r="Y1501" i="4" s="1"/>
  <c r="Z1501" i="4" s="1"/>
  <c r="K1501" i="4"/>
  <c r="L1501" i="4" s="1"/>
  <c r="G1501" i="4"/>
  <c r="I1501" i="4" s="1"/>
  <c r="J1501" i="4" s="1"/>
  <c r="V1500" i="4"/>
  <c r="Y1500" i="4" s="1"/>
  <c r="Z1500" i="4" s="1"/>
  <c r="K1500" i="4"/>
  <c r="L1500" i="4" s="1"/>
  <c r="G1500" i="4"/>
  <c r="I1500" i="4" s="1"/>
  <c r="J1500" i="4" s="1"/>
  <c r="V1499" i="4"/>
  <c r="Y1499" i="4" s="1"/>
  <c r="Z1499" i="4" s="1"/>
  <c r="K1499" i="4"/>
  <c r="L1499" i="4" s="1"/>
  <c r="G1499" i="4"/>
  <c r="I1499" i="4" s="1"/>
  <c r="J1499" i="4" s="1"/>
  <c r="V1498" i="4"/>
  <c r="Y1498" i="4" s="1"/>
  <c r="Z1498" i="4" s="1"/>
  <c r="K1498" i="4"/>
  <c r="L1498" i="4" s="1"/>
  <c r="G1498" i="4"/>
  <c r="I1498" i="4" s="1"/>
  <c r="J1498" i="4" s="1"/>
  <c r="V1497" i="4"/>
  <c r="Y1497" i="4" s="1"/>
  <c r="Z1497" i="4" s="1"/>
  <c r="K1497" i="4"/>
  <c r="L1497" i="4" s="1"/>
  <c r="G1497" i="4"/>
  <c r="I1497" i="4" s="1"/>
  <c r="J1497" i="4" s="1"/>
  <c r="V1496" i="4"/>
  <c r="Y1496" i="4" s="1"/>
  <c r="Z1496" i="4" s="1"/>
  <c r="K1496" i="4"/>
  <c r="L1496" i="4" s="1"/>
  <c r="G1496" i="4"/>
  <c r="I1496" i="4" s="1"/>
  <c r="J1496" i="4" s="1"/>
  <c r="V1495" i="4"/>
  <c r="Y1495" i="4" s="1"/>
  <c r="Z1495" i="4" s="1"/>
  <c r="K1495" i="4"/>
  <c r="L1495" i="4" s="1"/>
  <c r="G1495" i="4"/>
  <c r="I1495" i="4" s="1"/>
  <c r="J1495" i="4" s="1"/>
  <c r="V1494" i="4"/>
  <c r="Y1494" i="4" s="1"/>
  <c r="Z1494" i="4" s="1"/>
  <c r="K1494" i="4"/>
  <c r="L1494" i="4" s="1"/>
  <c r="G1494" i="4"/>
  <c r="I1494" i="4" s="1"/>
  <c r="J1494" i="4" s="1"/>
  <c r="V1493" i="4"/>
  <c r="Y1493" i="4" s="1"/>
  <c r="Z1493" i="4" s="1"/>
  <c r="K1493" i="4"/>
  <c r="L1493" i="4" s="1"/>
  <c r="G1493" i="4"/>
  <c r="I1493" i="4" s="1"/>
  <c r="J1493" i="4" s="1"/>
  <c r="V1492" i="4"/>
  <c r="Y1492" i="4" s="1"/>
  <c r="Z1492" i="4" s="1"/>
  <c r="K1492" i="4"/>
  <c r="L1492" i="4" s="1"/>
  <c r="G1492" i="4"/>
  <c r="I1492" i="4" s="1"/>
  <c r="J1492" i="4" s="1"/>
  <c r="V1491" i="4"/>
  <c r="Y1491" i="4" s="1"/>
  <c r="Z1491" i="4" s="1"/>
  <c r="K1491" i="4"/>
  <c r="L1491" i="4" s="1"/>
  <c r="G1491" i="4"/>
  <c r="I1491" i="4" s="1"/>
  <c r="J1491" i="4" s="1"/>
  <c r="V1490" i="4"/>
  <c r="Y1490" i="4" s="1"/>
  <c r="Z1490" i="4" s="1"/>
  <c r="K1490" i="4"/>
  <c r="L1490" i="4" s="1"/>
  <c r="G1490" i="4"/>
  <c r="I1490" i="4" s="1"/>
  <c r="J1490" i="4" s="1"/>
  <c r="V1489" i="4"/>
  <c r="Y1489" i="4" s="1"/>
  <c r="Z1489" i="4" s="1"/>
  <c r="K1489" i="4"/>
  <c r="L1489" i="4" s="1"/>
  <c r="G1489" i="4"/>
  <c r="I1489" i="4" s="1"/>
  <c r="J1489" i="4" s="1"/>
  <c r="V1488" i="4"/>
  <c r="Y1488" i="4" s="1"/>
  <c r="Z1488" i="4" s="1"/>
  <c r="K1488" i="4"/>
  <c r="L1488" i="4" s="1"/>
  <c r="G1488" i="4"/>
  <c r="I1488" i="4" s="1"/>
  <c r="J1488" i="4" s="1"/>
  <c r="V1487" i="4"/>
  <c r="Y1487" i="4" s="1"/>
  <c r="Z1487" i="4" s="1"/>
  <c r="K1487" i="4"/>
  <c r="L1487" i="4" s="1"/>
  <c r="G1487" i="4"/>
  <c r="I1487" i="4" s="1"/>
  <c r="J1487" i="4" s="1"/>
  <c r="V1486" i="4"/>
  <c r="Y1486" i="4" s="1"/>
  <c r="Z1486" i="4" s="1"/>
  <c r="K1486" i="4"/>
  <c r="L1486" i="4" s="1"/>
  <c r="G1486" i="4"/>
  <c r="I1486" i="4" s="1"/>
  <c r="J1486" i="4" s="1"/>
  <c r="V1485" i="4"/>
  <c r="Y1485" i="4" s="1"/>
  <c r="Z1485" i="4" s="1"/>
  <c r="K1485" i="4"/>
  <c r="L1485" i="4" s="1"/>
  <c r="G1485" i="4"/>
  <c r="I1485" i="4" s="1"/>
  <c r="J1485" i="4" s="1"/>
  <c r="V1484" i="4"/>
  <c r="Y1484" i="4" s="1"/>
  <c r="Z1484" i="4" s="1"/>
  <c r="K1484" i="4"/>
  <c r="L1484" i="4" s="1"/>
  <c r="G1484" i="4"/>
  <c r="I1484" i="4" s="1"/>
  <c r="J1484" i="4" s="1"/>
  <c r="V1483" i="4"/>
  <c r="Y1483" i="4" s="1"/>
  <c r="Z1483" i="4" s="1"/>
  <c r="K1483" i="4"/>
  <c r="L1483" i="4" s="1"/>
  <c r="G1483" i="4"/>
  <c r="I1483" i="4" s="1"/>
  <c r="J1483" i="4" s="1"/>
  <c r="V1482" i="4"/>
  <c r="Y1482" i="4" s="1"/>
  <c r="Z1482" i="4" s="1"/>
  <c r="K1482" i="4"/>
  <c r="L1482" i="4" s="1"/>
  <c r="G1482" i="4"/>
  <c r="I1482" i="4" s="1"/>
  <c r="J1482" i="4" s="1"/>
  <c r="V1481" i="4"/>
  <c r="Y1481" i="4" s="1"/>
  <c r="Z1481" i="4" s="1"/>
  <c r="K1481" i="4"/>
  <c r="L1481" i="4" s="1"/>
  <c r="G1481" i="4"/>
  <c r="I1481" i="4" s="1"/>
  <c r="J1481" i="4" s="1"/>
  <c r="V1480" i="4"/>
  <c r="Y1480" i="4" s="1"/>
  <c r="Z1480" i="4" s="1"/>
  <c r="K1480" i="4"/>
  <c r="L1480" i="4" s="1"/>
  <c r="G1480" i="4"/>
  <c r="I1480" i="4" s="1"/>
  <c r="J1480" i="4" s="1"/>
  <c r="V1479" i="4"/>
  <c r="Y1479" i="4" s="1"/>
  <c r="Z1479" i="4" s="1"/>
  <c r="K1479" i="4"/>
  <c r="L1479" i="4" s="1"/>
  <c r="G1479" i="4"/>
  <c r="I1479" i="4" s="1"/>
  <c r="J1479" i="4" s="1"/>
  <c r="V1478" i="4"/>
  <c r="Y1478" i="4" s="1"/>
  <c r="Z1478" i="4" s="1"/>
  <c r="K1478" i="4"/>
  <c r="L1478" i="4" s="1"/>
  <c r="G1478" i="4"/>
  <c r="I1478" i="4" s="1"/>
  <c r="J1478" i="4" s="1"/>
  <c r="V1477" i="4"/>
  <c r="Y1477" i="4" s="1"/>
  <c r="Z1477" i="4" s="1"/>
  <c r="K1477" i="4"/>
  <c r="L1477" i="4" s="1"/>
  <c r="G1477" i="4"/>
  <c r="I1477" i="4" s="1"/>
  <c r="J1477" i="4" s="1"/>
  <c r="V1476" i="4"/>
  <c r="Y1476" i="4" s="1"/>
  <c r="Z1476" i="4" s="1"/>
  <c r="K1476" i="4"/>
  <c r="L1476" i="4" s="1"/>
  <c r="G1476" i="4"/>
  <c r="I1476" i="4" s="1"/>
  <c r="J1476" i="4" s="1"/>
  <c r="V1475" i="4"/>
  <c r="Y1475" i="4" s="1"/>
  <c r="Z1475" i="4" s="1"/>
  <c r="K1475" i="4"/>
  <c r="L1475" i="4" s="1"/>
  <c r="G1475" i="4"/>
  <c r="I1475" i="4" s="1"/>
  <c r="J1475" i="4" s="1"/>
  <c r="V1474" i="4"/>
  <c r="Y1474" i="4" s="1"/>
  <c r="Z1474" i="4" s="1"/>
  <c r="K1474" i="4"/>
  <c r="L1474" i="4" s="1"/>
  <c r="G1474" i="4"/>
  <c r="I1474" i="4" s="1"/>
  <c r="J1474" i="4" s="1"/>
  <c r="V1473" i="4"/>
  <c r="Y1473" i="4" s="1"/>
  <c r="Z1473" i="4" s="1"/>
  <c r="K1473" i="4"/>
  <c r="L1473" i="4" s="1"/>
  <c r="G1473" i="4"/>
  <c r="I1473" i="4" s="1"/>
  <c r="J1473" i="4" s="1"/>
  <c r="V1472" i="4"/>
  <c r="Y1472" i="4" s="1"/>
  <c r="Z1472" i="4" s="1"/>
  <c r="K1472" i="4"/>
  <c r="L1472" i="4" s="1"/>
  <c r="G1472" i="4"/>
  <c r="I1472" i="4" s="1"/>
  <c r="J1472" i="4" s="1"/>
  <c r="V1471" i="4"/>
  <c r="Y1471" i="4" s="1"/>
  <c r="Z1471" i="4" s="1"/>
  <c r="K1471" i="4"/>
  <c r="L1471" i="4" s="1"/>
  <c r="G1471" i="4"/>
  <c r="I1471" i="4" s="1"/>
  <c r="J1471" i="4" s="1"/>
  <c r="V1470" i="4"/>
  <c r="Y1470" i="4" s="1"/>
  <c r="Z1470" i="4" s="1"/>
  <c r="K1470" i="4"/>
  <c r="L1470" i="4" s="1"/>
  <c r="G1470" i="4"/>
  <c r="I1470" i="4" s="1"/>
  <c r="J1470" i="4" s="1"/>
  <c r="V1469" i="4"/>
  <c r="Y1469" i="4" s="1"/>
  <c r="Z1469" i="4" s="1"/>
  <c r="K1469" i="4"/>
  <c r="L1469" i="4" s="1"/>
  <c r="G1469" i="4"/>
  <c r="I1469" i="4" s="1"/>
  <c r="J1469" i="4" s="1"/>
  <c r="V1468" i="4"/>
  <c r="Y1468" i="4" s="1"/>
  <c r="Z1468" i="4" s="1"/>
  <c r="K1468" i="4"/>
  <c r="L1468" i="4" s="1"/>
  <c r="G1468" i="4"/>
  <c r="I1468" i="4" s="1"/>
  <c r="J1468" i="4" s="1"/>
  <c r="V1467" i="4"/>
  <c r="Y1467" i="4" s="1"/>
  <c r="Z1467" i="4" s="1"/>
  <c r="K1467" i="4"/>
  <c r="L1467" i="4" s="1"/>
  <c r="G1467" i="4"/>
  <c r="I1467" i="4" s="1"/>
  <c r="J1467" i="4" s="1"/>
  <c r="V1466" i="4"/>
  <c r="Y1466" i="4" s="1"/>
  <c r="Z1466" i="4" s="1"/>
  <c r="K1466" i="4"/>
  <c r="L1466" i="4" s="1"/>
  <c r="G1466" i="4"/>
  <c r="I1466" i="4" s="1"/>
  <c r="J1466" i="4" s="1"/>
  <c r="V1465" i="4"/>
  <c r="Y1465" i="4" s="1"/>
  <c r="Z1465" i="4" s="1"/>
  <c r="K1465" i="4"/>
  <c r="L1465" i="4" s="1"/>
  <c r="G1465" i="4"/>
  <c r="I1465" i="4" s="1"/>
  <c r="J1465" i="4" s="1"/>
  <c r="V1464" i="4"/>
  <c r="Y1464" i="4" s="1"/>
  <c r="Z1464" i="4" s="1"/>
  <c r="K1464" i="4"/>
  <c r="L1464" i="4" s="1"/>
  <c r="G1464" i="4"/>
  <c r="I1464" i="4" s="1"/>
  <c r="J1464" i="4" s="1"/>
  <c r="V1463" i="4"/>
  <c r="Y1463" i="4" s="1"/>
  <c r="Z1463" i="4" s="1"/>
  <c r="K1463" i="4"/>
  <c r="L1463" i="4" s="1"/>
  <c r="G1463" i="4"/>
  <c r="I1463" i="4" s="1"/>
  <c r="J1463" i="4" s="1"/>
  <c r="V1462" i="4"/>
  <c r="Y1462" i="4" s="1"/>
  <c r="Z1462" i="4" s="1"/>
  <c r="K1462" i="4"/>
  <c r="L1462" i="4" s="1"/>
  <c r="G1462" i="4"/>
  <c r="I1462" i="4" s="1"/>
  <c r="J1462" i="4" s="1"/>
  <c r="V1461" i="4"/>
  <c r="Y1461" i="4" s="1"/>
  <c r="Z1461" i="4" s="1"/>
  <c r="K1461" i="4"/>
  <c r="L1461" i="4" s="1"/>
  <c r="G1461" i="4"/>
  <c r="I1461" i="4" s="1"/>
  <c r="J1461" i="4" s="1"/>
  <c r="V1460" i="4"/>
  <c r="Y1460" i="4" s="1"/>
  <c r="K1460" i="4"/>
  <c r="L1460" i="4" s="1"/>
  <c r="G1460" i="4"/>
  <c r="W1458" i="4"/>
  <c r="X1453" i="4"/>
  <c r="W1453" i="4"/>
  <c r="R1453" i="4"/>
  <c r="O1453" i="4"/>
  <c r="E1453" i="4"/>
  <c r="V1452" i="4"/>
  <c r="Y1452" i="4" s="1"/>
  <c r="Z1452" i="4" s="1"/>
  <c r="K1452" i="4"/>
  <c r="L1452" i="4" s="1"/>
  <c r="G1452" i="4"/>
  <c r="I1452" i="4" s="1"/>
  <c r="J1452" i="4" s="1"/>
  <c r="V1451" i="4"/>
  <c r="Y1451" i="4" s="1"/>
  <c r="Z1451" i="4" s="1"/>
  <c r="K1451" i="4"/>
  <c r="L1451" i="4" s="1"/>
  <c r="G1451" i="4"/>
  <c r="I1451" i="4" s="1"/>
  <c r="J1451" i="4" s="1"/>
  <c r="V1450" i="4"/>
  <c r="Y1450" i="4" s="1"/>
  <c r="Z1450" i="4" s="1"/>
  <c r="K1450" i="4"/>
  <c r="L1450" i="4" s="1"/>
  <c r="G1450" i="4"/>
  <c r="I1450" i="4" s="1"/>
  <c r="J1450" i="4" s="1"/>
  <c r="V1449" i="4"/>
  <c r="Y1449" i="4" s="1"/>
  <c r="Z1449" i="4" s="1"/>
  <c r="K1449" i="4"/>
  <c r="L1449" i="4" s="1"/>
  <c r="G1449" i="4"/>
  <c r="I1449" i="4" s="1"/>
  <c r="J1449" i="4" s="1"/>
  <c r="V1448" i="4"/>
  <c r="Y1448" i="4" s="1"/>
  <c r="Z1448" i="4" s="1"/>
  <c r="K1448" i="4"/>
  <c r="L1448" i="4" s="1"/>
  <c r="G1448" i="4"/>
  <c r="I1448" i="4" s="1"/>
  <c r="J1448" i="4" s="1"/>
  <c r="V1447" i="4"/>
  <c r="Y1447" i="4" s="1"/>
  <c r="Z1447" i="4" s="1"/>
  <c r="K1447" i="4"/>
  <c r="L1447" i="4" s="1"/>
  <c r="G1447" i="4"/>
  <c r="I1447" i="4" s="1"/>
  <c r="J1447" i="4" s="1"/>
  <c r="V1446" i="4"/>
  <c r="Y1446" i="4" s="1"/>
  <c r="Z1446" i="4" s="1"/>
  <c r="K1446" i="4"/>
  <c r="L1446" i="4" s="1"/>
  <c r="G1446" i="4"/>
  <c r="I1446" i="4" s="1"/>
  <c r="J1446" i="4" s="1"/>
  <c r="V1445" i="4"/>
  <c r="Y1445" i="4" s="1"/>
  <c r="Z1445" i="4" s="1"/>
  <c r="K1445" i="4"/>
  <c r="L1445" i="4" s="1"/>
  <c r="G1445" i="4"/>
  <c r="I1445" i="4" s="1"/>
  <c r="J1445" i="4" s="1"/>
  <c r="V1444" i="4"/>
  <c r="Y1444" i="4" s="1"/>
  <c r="Z1444" i="4" s="1"/>
  <c r="K1444" i="4"/>
  <c r="L1444" i="4" s="1"/>
  <c r="G1444" i="4"/>
  <c r="I1444" i="4" s="1"/>
  <c r="J1444" i="4" s="1"/>
  <c r="V1443" i="4"/>
  <c r="Y1443" i="4" s="1"/>
  <c r="Z1443" i="4" s="1"/>
  <c r="K1443" i="4"/>
  <c r="L1443" i="4" s="1"/>
  <c r="G1443" i="4"/>
  <c r="I1443" i="4" s="1"/>
  <c r="J1443" i="4" s="1"/>
  <c r="V1442" i="4"/>
  <c r="Y1442" i="4" s="1"/>
  <c r="Z1442" i="4" s="1"/>
  <c r="K1442" i="4"/>
  <c r="L1442" i="4" s="1"/>
  <c r="G1442" i="4"/>
  <c r="I1442" i="4" s="1"/>
  <c r="J1442" i="4" s="1"/>
  <c r="V1441" i="4"/>
  <c r="Y1441" i="4" s="1"/>
  <c r="Z1441" i="4" s="1"/>
  <c r="K1441" i="4"/>
  <c r="L1441" i="4" s="1"/>
  <c r="G1441" i="4"/>
  <c r="I1441" i="4" s="1"/>
  <c r="J1441" i="4" s="1"/>
  <c r="V1440" i="4"/>
  <c r="Y1440" i="4" s="1"/>
  <c r="Z1440" i="4" s="1"/>
  <c r="K1440" i="4"/>
  <c r="L1440" i="4" s="1"/>
  <c r="G1440" i="4"/>
  <c r="I1440" i="4" s="1"/>
  <c r="J1440" i="4" s="1"/>
  <c r="V1439" i="4"/>
  <c r="Y1439" i="4" s="1"/>
  <c r="Z1439" i="4" s="1"/>
  <c r="K1439" i="4"/>
  <c r="L1439" i="4" s="1"/>
  <c r="G1439" i="4"/>
  <c r="I1439" i="4" s="1"/>
  <c r="J1439" i="4" s="1"/>
  <c r="V1438" i="4"/>
  <c r="Y1438" i="4" s="1"/>
  <c r="Z1438" i="4" s="1"/>
  <c r="K1438" i="4"/>
  <c r="L1438" i="4" s="1"/>
  <c r="G1438" i="4"/>
  <c r="I1438" i="4" s="1"/>
  <c r="J1438" i="4" s="1"/>
  <c r="V1437" i="4"/>
  <c r="Y1437" i="4" s="1"/>
  <c r="Z1437" i="4" s="1"/>
  <c r="K1437" i="4"/>
  <c r="L1437" i="4" s="1"/>
  <c r="G1437" i="4"/>
  <c r="I1437" i="4" s="1"/>
  <c r="J1437" i="4" s="1"/>
  <c r="V1436" i="4"/>
  <c r="Y1436" i="4" s="1"/>
  <c r="Z1436" i="4" s="1"/>
  <c r="K1436" i="4"/>
  <c r="L1436" i="4" s="1"/>
  <c r="G1436" i="4"/>
  <c r="I1436" i="4" s="1"/>
  <c r="J1436" i="4" s="1"/>
  <c r="V1435" i="4"/>
  <c r="Y1435" i="4" s="1"/>
  <c r="Z1435" i="4" s="1"/>
  <c r="K1435" i="4"/>
  <c r="L1435" i="4" s="1"/>
  <c r="G1435" i="4"/>
  <c r="I1435" i="4" s="1"/>
  <c r="J1435" i="4" s="1"/>
  <c r="V1434" i="4"/>
  <c r="Y1434" i="4" s="1"/>
  <c r="Z1434" i="4" s="1"/>
  <c r="K1434" i="4"/>
  <c r="L1434" i="4" s="1"/>
  <c r="G1434" i="4"/>
  <c r="I1434" i="4" s="1"/>
  <c r="J1434" i="4" s="1"/>
  <c r="V1433" i="4"/>
  <c r="Y1433" i="4" s="1"/>
  <c r="Z1433" i="4" s="1"/>
  <c r="K1433" i="4"/>
  <c r="L1433" i="4" s="1"/>
  <c r="G1433" i="4"/>
  <c r="I1433" i="4" s="1"/>
  <c r="J1433" i="4" s="1"/>
  <c r="V1432" i="4"/>
  <c r="Y1432" i="4" s="1"/>
  <c r="Z1432" i="4" s="1"/>
  <c r="K1432" i="4"/>
  <c r="L1432" i="4" s="1"/>
  <c r="G1432" i="4"/>
  <c r="I1432" i="4" s="1"/>
  <c r="J1432" i="4" s="1"/>
  <c r="V1431" i="4"/>
  <c r="Y1431" i="4" s="1"/>
  <c r="Z1431" i="4" s="1"/>
  <c r="K1431" i="4"/>
  <c r="L1431" i="4" s="1"/>
  <c r="G1431" i="4"/>
  <c r="I1431" i="4" s="1"/>
  <c r="J1431" i="4" s="1"/>
  <c r="V1430" i="4"/>
  <c r="Y1430" i="4" s="1"/>
  <c r="Z1430" i="4" s="1"/>
  <c r="K1430" i="4"/>
  <c r="L1430" i="4" s="1"/>
  <c r="G1430" i="4"/>
  <c r="I1430" i="4" s="1"/>
  <c r="J1430" i="4" s="1"/>
  <c r="V1429" i="4"/>
  <c r="Y1429" i="4" s="1"/>
  <c r="Z1429" i="4" s="1"/>
  <c r="K1429" i="4"/>
  <c r="L1429" i="4" s="1"/>
  <c r="G1429" i="4"/>
  <c r="I1429" i="4" s="1"/>
  <c r="J1429" i="4" s="1"/>
  <c r="V1428" i="4"/>
  <c r="Y1428" i="4" s="1"/>
  <c r="Z1428" i="4" s="1"/>
  <c r="K1428" i="4"/>
  <c r="L1428" i="4" s="1"/>
  <c r="G1428" i="4"/>
  <c r="I1428" i="4" s="1"/>
  <c r="J1428" i="4" s="1"/>
  <c r="V1427" i="4"/>
  <c r="Y1427" i="4" s="1"/>
  <c r="Z1427" i="4" s="1"/>
  <c r="K1427" i="4"/>
  <c r="L1427" i="4" s="1"/>
  <c r="G1427" i="4"/>
  <c r="I1427" i="4" s="1"/>
  <c r="J1427" i="4" s="1"/>
  <c r="V1426" i="4"/>
  <c r="Y1426" i="4" s="1"/>
  <c r="Z1426" i="4" s="1"/>
  <c r="K1426" i="4"/>
  <c r="L1426" i="4" s="1"/>
  <c r="G1426" i="4"/>
  <c r="I1426" i="4" s="1"/>
  <c r="J1426" i="4" s="1"/>
  <c r="V1425" i="4"/>
  <c r="Y1425" i="4" s="1"/>
  <c r="Z1425" i="4" s="1"/>
  <c r="K1425" i="4"/>
  <c r="L1425" i="4" s="1"/>
  <c r="G1425" i="4"/>
  <c r="I1425" i="4" s="1"/>
  <c r="J1425" i="4" s="1"/>
  <c r="V1424" i="4"/>
  <c r="Y1424" i="4" s="1"/>
  <c r="Z1424" i="4" s="1"/>
  <c r="K1424" i="4"/>
  <c r="L1424" i="4" s="1"/>
  <c r="G1424" i="4"/>
  <c r="I1424" i="4" s="1"/>
  <c r="J1424" i="4" s="1"/>
  <c r="V1423" i="4"/>
  <c r="Y1423" i="4" s="1"/>
  <c r="Z1423" i="4" s="1"/>
  <c r="K1423" i="4"/>
  <c r="L1423" i="4" s="1"/>
  <c r="G1423" i="4"/>
  <c r="I1423" i="4" s="1"/>
  <c r="J1423" i="4" s="1"/>
  <c r="V1422" i="4"/>
  <c r="Y1422" i="4" s="1"/>
  <c r="Z1422" i="4" s="1"/>
  <c r="K1422" i="4"/>
  <c r="L1422" i="4" s="1"/>
  <c r="G1422" i="4"/>
  <c r="I1422" i="4" s="1"/>
  <c r="J1422" i="4" s="1"/>
  <c r="V1421" i="4"/>
  <c r="Y1421" i="4" s="1"/>
  <c r="Z1421" i="4" s="1"/>
  <c r="K1421" i="4"/>
  <c r="L1421" i="4" s="1"/>
  <c r="G1421" i="4"/>
  <c r="I1421" i="4" s="1"/>
  <c r="J1421" i="4" s="1"/>
  <c r="V1420" i="4"/>
  <c r="Y1420" i="4" s="1"/>
  <c r="Z1420" i="4" s="1"/>
  <c r="K1420" i="4"/>
  <c r="L1420" i="4" s="1"/>
  <c r="G1420" i="4"/>
  <c r="I1420" i="4" s="1"/>
  <c r="J1420" i="4" s="1"/>
  <c r="V1419" i="4"/>
  <c r="Y1419" i="4" s="1"/>
  <c r="Z1419" i="4" s="1"/>
  <c r="K1419" i="4"/>
  <c r="L1419" i="4" s="1"/>
  <c r="G1419" i="4"/>
  <c r="I1419" i="4" s="1"/>
  <c r="J1419" i="4" s="1"/>
  <c r="V1418" i="4"/>
  <c r="Y1418" i="4" s="1"/>
  <c r="Z1418" i="4" s="1"/>
  <c r="K1418" i="4"/>
  <c r="L1418" i="4" s="1"/>
  <c r="G1418" i="4"/>
  <c r="I1418" i="4" s="1"/>
  <c r="J1418" i="4" s="1"/>
  <c r="V1417" i="4"/>
  <c r="Y1417" i="4" s="1"/>
  <c r="Z1417" i="4" s="1"/>
  <c r="K1417" i="4"/>
  <c r="L1417" i="4" s="1"/>
  <c r="G1417" i="4"/>
  <c r="I1417" i="4" s="1"/>
  <c r="J1417" i="4" s="1"/>
  <c r="V1416" i="4"/>
  <c r="Y1416" i="4" s="1"/>
  <c r="Z1416" i="4" s="1"/>
  <c r="K1416" i="4"/>
  <c r="L1416" i="4" s="1"/>
  <c r="G1416" i="4"/>
  <c r="I1416" i="4" s="1"/>
  <c r="J1416" i="4" s="1"/>
  <c r="V1415" i="4"/>
  <c r="Y1415" i="4" s="1"/>
  <c r="Z1415" i="4" s="1"/>
  <c r="K1415" i="4"/>
  <c r="L1415" i="4" s="1"/>
  <c r="G1415" i="4"/>
  <c r="I1415" i="4" s="1"/>
  <c r="J1415" i="4" s="1"/>
  <c r="V1414" i="4"/>
  <c r="Y1414" i="4" s="1"/>
  <c r="Z1414" i="4" s="1"/>
  <c r="K1414" i="4"/>
  <c r="L1414" i="4" s="1"/>
  <c r="G1414" i="4"/>
  <c r="I1414" i="4" s="1"/>
  <c r="J1414" i="4" s="1"/>
  <c r="V1413" i="4"/>
  <c r="Y1413" i="4" s="1"/>
  <c r="Z1413" i="4" s="1"/>
  <c r="K1413" i="4"/>
  <c r="L1413" i="4" s="1"/>
  <c r="G1413" i="4"/>
  <c r="I1413" i="4" s="1"/>
  <c r="J1413" i="4" s="1"/>
  <c r="V1412" i="4"/>
  <c r="Y1412" i="4" s="1"/>
  <c r="Z1412" i="4" s="1"/>
  <c r="K1412" i="4"/>
  <c r="L1412" i="4" s="1"/>
  <c r="G1412" i="4"/>
  <c r="I1412" i="4" s="1"/>
  <c r="J1412" i="4" s="1"/>
  <c r="V1411" i="4"/>
  <c r="Y1411" i="4" s="1"/>
  <c r="Z1411" i="4" s="1"/>
  <c r="K1411" i="4"/>
  <c r="L1411" i="4" s="1"/>
  <c r="G1411" i="4"/>
  <c r="I1411" i="4" s="1"/>
  <c r="J1411" i="4" s="1"/>
  <c r="V1410" i="4"/>
  <c r="Y1410" i="4" s="1"/>
  <c r="Z1410" i="4" s="1"/>
  <c r="K1410" i="4"/>
  <c r="L1410" i="4" s="1"/>
  <c r="G1410" i="4"/>
  <c r="I1410" i="4" s="1"/>
  <c r="J1410" i="4" s="1"/>
  <c r="V1409" i="4"/>
  <c r="Y1409" i="4" s="1"/>
  <c r="Z1409" i="4" s="1"/>
  <c r="K1409" i="4"/>
  <c r="L1409" i="4" s="1"/>
  <c r="G1409" i="4"/>
  <c r="I1409" i="4" s="1"/>
  <c r="J1409" i="4" s="1"/>
  <c r="V1408" i="4"/>
  <c r="Y1408" i="4" s="1"/>
  <c r="Z1408" i="4" s="1"/>
  <c r="K1408" i="4"/>
  <c r="L1408" i="4" s="1"/>
  <c r="G1408" i="4"/>
  <c r="I1408" i="4" s="1"/>
  <c r="J1408" i="4" s="1"/>
  <c r="V1407" i="4"/>
  <c r="Y1407" i="4" s="1"/>
  <c r="Z1407" i="4" s="1"/>
  <c r="K1407" i="4"/>
  <c r="L1407" i="4" s="1"/>
  <c r="G1407" i="4"/>
  <c r="I1407" i="4" s="1"/>
  <c r="J1407" i="4" s="1"/>
  <c r="V1406" i="4"/>
  <c r="Y1406" i="4" s="1"/>
  <c r="Z1406" i="4" s="1"/>
  <c r="K1406" i="4"/>
  <c r="L1406" i="4" s="1"/>
  <c r="G1406" i="4"/>
  <c r="I1406" i="4" s="1"/>
  <c r="J1406" i="4" s="1"/>
  <c r="V1405" i="4"/>
  <c r="Y1405" i="4" s="1"/>
  <c r="Z1405" i="4" s="1"/>
  <c r="K1405" i="4"/>
  <c r="L1405" i="4" s="1"/>
  <c r="G1405" i="4"/>
  <c r="I1405" i="4" s="1"/>
  <c r="J1405" i="4" s="1"/>
  <c r="V1404" i="4"/>
  <c r="Y1404" i="4" s="1"/>
  <c r="Z1404" i="4" s="1"/>
  <c r="K1404" i="4"/>
  <c r="L1404" i="4" s="1"/>
  <c r="G1404" i="4"/>
  <c r="I1404" i="4" s="1"/>
  <c r="J1404" i="4" s="1"/>
  <c r="V1403" i="4"/>
  <c r="Y1403" i="4" s="1"/>
  <c r="Z1403" i="4" s="1"/>
  <c r="K1403" i="4"/>
  <c r="L1403" i="4" s="1"/>
  <c r="G1403" i="4"/>
  <c r="I1403" i="4" s="1"/>
  <c r="J1403" i="4" s="1"/>
  <c r="V1402" i="4"/>
  <c r="Y1402" i="4" s="1"/>
  <c r="Z1402" i="4" s="1"/>
  <c r="K1402" i="4"/>
  <c r="L1402" i="4" s="1"/>
  <c r="G1402" i="4"/>
  <c r="I1402" i="4" s="1"/>
  <c r="J1402" i="4" s="1"/>
  <c r="V1401" i="4"/>
  <c r="Y1401" i="4" s="1"/>
  <c r="Z1401" i="4" s="1"/>
  <c r="K1401" i="4"/>
  <c r="L1401" i="4" s="1"/>
  <c r="G1401" i="4"/>
  <c r="I1401" i="4" s="1"/>
  <c r="J1401" i="4" s="1"/>
  <c r="V1400" i="4"/>
  <c r="Y1400" i="4" s="1"/>
  <c r="Z1400" i="4" s="1"/>
  <c r="K1400" i="4"/>
  <c r="L1400" i="4" s="1"/>
  <c r="G1400" i="4"/>
  <c r="I1400" i="4" s="1"/>
  <c r="J1400" i="4" s="1"/>
  <c r="V1399" i="4"/>
  <c r="Y1399" i="4" s="1"/>
  <c r="Z1399" i="4" s="1"/>
  <c r="K1399" i="4"/>
  <c r="L1399" i="4" s="1"/>
  <c r="G1399" i="4"/>
  <c r="I1399" i="4" s="1"/>
  <c r="J1399" i="4" s="1"/>
  <c r="V1398" i="4"/>
  <c r="Y1398" i="4" s="1"/>
  <c r="Z1398" i="4" s="1"/>
  <c r="K1398" i="4"/>
  <c r="L1398" i="4" s="1"/>
  <c r="G1398" i="4"/>
  <c r="I1398" i="4" s="1"/>
  <c r="J1398" i="4" s="1"/>
  <c r="V1397" i="4"/>
  <c r="Y1397" i="4" s="1"/>
  <c r="Z1397" i="4" s="1"/>
  <c r="K1397" i="4"/>
  <c r="L1397" i="4" s="1"/>
  <c r="G1397" i="4"/>
  <c r="I1397" i="4" s="1"/>
  <c r="J1397" i="4" s="1"/>
  <c r="V1396" i="4"/>
  <c r="Y1396" i="4" s="1"/>
  <c r="Z1396" i="4" s="1"/>
  <c r="K1396" i="4"/>
  <c r="L1396" i="4" s="1"/>
  <c r="G1396" i="4"/>
  <c r="I1396" i="4" s="1"/>
  <c r="J1396" i="4" s="1"/>
  <c r="V1395" i="4"/>
  <c r="Y1395" i="4" s="1"/>
  <c r="Z1395" i="4" s="1"/>
  <c r="K1395" i="4"/>
  <c r="L1395" i="4" s="1"/>
  <c r="G1395" i="4"/>
  <c r="I1395" i="4" s="1"/>
  <c r="J1395" i="4" s="1"/>
  <c r="V1394" i="4"/>
  <c r="Y1394" i="4" s="1"/>
  <c r="Z1394" i="4" s="1"/>
  <c r="K1394" i="4"/>
  <c r="L1394" i="4" s="1"/>
  <c r="G1394" i="4"/>
  <c r="I1394" i="4" s="1"/>
  <c r="J1394" i="4" s="1"/>
  <c r="V1393" i="4"/>
  <c r="Y1393" i="4" s="1"/>
  <c r="Z1393" i="4" s="1"/>
  <c r="K1393" i="4"/>
  <c r="L1393" i="4" s="1"/>
  <c r="G1393" i="4"/>
  <c r="I1393" i="4" s="1"/>
  <c r="J1393" i="4" s="1"/>
  <c r="V1392" i="4"/>
  <c r="Y1392" i="4" s="1"/>
  <c r="Z1392" i="4" s="1"/>
  <c r="K1392" i="4"/>
  <c r="L1392" i="4" s="1"/>
  <c r="G1392" i="4"/>
  <c r="I1392" i="4" s="1"/>
  <c r="J1392" i="4" s="1"/>
  <c r="V1391" i="4"/>
  <c r="Y1391" i="4" s="1"/>
  <c r="Z1391" i="4" s="1"/>
  <c r="K1391" i="4"/>
  <c r="L1391" i="4" s="1"/>
  <c r="G1391" i="4"/>
  <c r="I1391" i="4" s="1"/>
  <c r="J1391" i="4" s="1"/>
  <c r="V1390" i="4"/>
  <c r="Y1390" i="4" s="1"/>
  <c r="Z1390" i="4" s="1"/>
  <c r="K1390" i="4"/>
  <c r="L1390" i="4" s="1"/>
  <c r="G1390" i="4"/>
  <c r="I1390" i="4" s="1"/>
  <c r="J1390" i="4" s="1"/>
  <c r="V1389" i="4"/>
  <c r="Y1389" i="4" s="1"/>
  <c r="Z1389" i="4" s="1"/>
  <c r="K1389" i="4"/>
  <c r="L1389" i="4" s="1"/>
  <c r="G1389" i="4"/>
  <c r="I1389" i="4" s="1"/>
  <c r="J1389" i="4" s="1"/>
  <c r="V1388" i="4"/>
  <c r="Y1388" i="4" s="1"/>
  <c r="Z1388" i="4" s="1"/>
  <c r="K1388" i="4"/>
  <c r="L1388" i="4" s="1"/>
  <c r="G1388" i="4"/>
  <c r="I1388" i="4" s="1"/>
  <c r="J1388" i="4" s="1"/>
  <c r="V1387" i="4"/>
  <c r="Y1387" i="4" s="1"/>
  <c r="Z1387" i="4" s="1"/>
  <c r="K1387" i="4"/>
  <c r="L1387" i="4" s="1"/>
  <c r="G1387" i="4"/>
  <c r="I1387" i="4" s="1"/>
  <c r="J1387" i="4" s="1"/>
  <c r="V1386" i="4"/>
  <c r="Y1386" i="4" s="1"/>
  <c r="Z1386" i="4" s="1"/>
  <c r="K1386" i="4"/>
  <c r="L1386" i="4" s="1"/>
  <c r="G1386" i="4"/>
  <c r="I1386" i="4" s="1"/>
  <c r="J1386" i="4" s="1"/>
  <c r="V1385" i="4"/>
  <c r="Y1385" i="4" s="1"/>
  <c r="Z1385" i="4" s="1"/>
  <c r="K1385" i="4"/>
  <c r="L1385" i="4" s="1"/>
  <c r="G1385" i="4"/>
  <c r="I1385" i="4" s="1"/>
  <c r="J1385" i="4" s="1"/>
  <c r="V1384" i="4"/>
  <c r="Y1384" i="4" s="1"/>
  <c r="Z1384" i="4" s="1"/>
  <c r="K1384" i="4"/>
  <c r="L1384" i="4" s="1"/>
  <c r="G1384" i="4"/>
  <c r="I1384" i="4" s="1"/>
  <c r="J1384" i="4" s="1"/>
  <c r="V1383" i="4"/>
  <c r="Y1383" i="4" s="1"/>
  <c r="Z1383" i="4" s="1"/>
  <c r="K1383" i="4"/>
  <c r="L1383" i="4" s="1"/>
  <c r="G1383" i="4"/>
  <c r="I1383" i="4" s="1"/>
  <c r="J1383" i="4" s="1"/>
  <c r="V1382" i="4"/>
  <c r="Y1382" i="4" s="1"/>
  <c r="Z1382" i="4" s="1"/>
  <c r="K1382" i="4"/>
  <c r="L1382" i="4" s="1"/>
  <c r="G1382" i="4"/>
  <c r="I1382" i="4" s="1"/>
  <c r="J1382" i="4" s="1"/>
  <c r="V1381" i="4"/>
  <c r="K1381" i="4"/>
  <c r="G1381" i="4"/>
  <c r="W1379" i="4"/>
  <c r="X1374" i="4"/>
  <c r="W1374" i="4"/>
  <c r="R1374" i="4"/>
  <c r="O1374" i="4"/>
  <c r="E1374" i="4"/>
  <c r="V1373" i="4"/>
  <c r="Y1373" i="4" s="1"/>
  <c r="Z1373" i="4" s="1"/>
  <c r="K1373" i="4"/>
  <c r="L1373" i="4" s="1"/>
  <c r="G1373" i="4"/>
  <c r="I1373" i="4" s="1"/>
  <c r="J1373" i="4" s="1"/>
  <c r="V1372" i="4"/>
  <c r="Y1372" i="4" s="1"/>
  <c r="Z1372" i="4" s="1"/>
  <c r="K1372" i="4"/>
  <c r="L1372" i="4" s="1"/>
  <c r="G1372" i="4"/>
  <c r="I1372" i="4" s="1"/>
  <c r="J1372" i="4" s="1"/>
  <c r="V1371" i="4"/>
  <c r="Y1371" i="4" s="1"/>
  <c r="Z1371" i="4" s="1"/>
  <c r="K1371" i="4"/>
  <c r="L1371" i="4" s="1"/>
  <c r="G1371" i="4"/>
  <c r="I1371" i="4" s="1"/>
  <c r="J1371" i="4" s="1"/>
  <c r="V1370" i="4"/>
  <c r="Y1370" i="4" s="1"/>
  <c r="Z1370" i="4" s="1"/>
  <c r="K1370" i="4"/>
  <c r="L1370" i="4" s="1"/>
  <c r="G1370" i="4"/>
  <c r="I1370" i="4" s="1"/>
  <c r="J1370" i="4" s="1"/>
  <c r="V1369" i="4"/>
  <c r="Y1369" i="4" s="1"/>
  <c r="Z1369" i="4" s="1"/>
  <c r="K1369" i="4"/>
  <c r="L1369" i="4" s="1"/>
  <c r="G1369" i="4"/>
  <c r="I1369" i="4" s="1"/>
  <c r="J1369" i="4" s="1"/>
  <c r="V1368" i="4"/>
  <c r="Y1368" i="4" s="1"/>
  <c r="Z1368" i="4" s="1"/>
  <c r="K1368" i="4"/>
  <c r="L1368" i="4" s="1"/>
  <c r="G1368" i="4"/>
  <c r="I1368" i="4" s="1"/>
  <c r="J1368" i="4" s="1"/>
  <c r="V1367" i="4"/>
  <c r="Y1367" i="4" s="1"/>
  <c r="Z1367" i="4" s="1"/>
  <c r="K1367" i="4"/>
  <c r="L1367" i="4" s="1"/>
  <c r="G1367" i="4"/>
  <c r="I1367" i="4" s="1"/>
  <c r="J1367" i="4" s="1"/>
  <c r="V1366" i="4"/>
  <c r="Y1366" i="4" s="1"/>
  <c r="Z1366" i="4" s="1"/>
  <c r="K1366" i="4"/>
  <c r="L1366" i="4" s="1"/>
  <c r="G1366" i="4"/>
  <c r="I1366" i="4" s="1"/>
  <c r="J1366" i="4" s="1"/>
  <c r="V1365" i="4"/>
  <c r="Y1365" i="4" s="1"/>
  <c r="Z1365" i="4" s="1"/>
  <c r="K1365" i="4"/>
  <c r="L1365" i="4" s="1"/>
  <c r="G1365" i="4"/>
  <c r="I1365" i="4" s="1"/>
  <c r="J1365" i="4" s="1"/>
  <c r="V1364" i="4"/>
  <c r="Y1364" i="4" s="1"/>
  <c r="Z1364" i="4" s="1"/>
  <c r="K1364" i="4"/>
  <c r="L1364" i="4" s="1"/>
  <c r="G1364" i="4"/>
  <c r="I1364" i="4" s="1"/>
  <c r="J1364" i="4" s="1"/>
  <c r="V1363" i="4"/>
  <c r="Y1363" i="4" s="1"/>
  <c r="Z1363" i="4" s="1"/>
  <c r="K1363" i="4"/>
  <c r="L1363" i="4" s="1"/>
  <c r="G1363" i="4"/>
  <c r="I1363" i="4" s="1"/>
  <c r="J1363" i="4" s="1"/>
  <c r="V1362" i="4"/>
  <c r="Y1362" i="4" s="1"/>
  <c r="Z1362" i="4" s="1"/>
  <c r="K1362" i="4"/>
  <c r="L1362" i="4" s="1"/>
  <c r="G1362" i="4"/>
  <c r="I1362" i="4" s="1"/>
  <c r="J1362" i="4" s="1"/>
  <c r="V1361" i="4"/>
  <c r="Y1361" i="4" s="1"/>
  <c r="Z1361" i="4" s="1"/>
  <c r="K1361" i="4"/>
  <c r="L1361" i="4" s="1"/>
  <c r="G1361" i="4"/>
  <c r="I1361" i="4" s="1"/>
  <c r="J1361" i="4" s="1"/>
  <c r="V1360" i="4"/>
  <c r="Y1360" i="4" s="1"/>
  <c r="Z1360" i="4" s="1"/>
  <c r="K1360" i="4"/>
  <c r="L1360" i="4" s="1"/>
  <c r="G1360" i="4"/>
  <c r="I1360" i="4" s="1"/>
  <c r="J1360" i="4" s="1"/>
  <c r="V1359" i="4"/>
  <c r="Y1359" i="4" s="1"/>
  <c r="Z1359" i="4" s="1"/>
  <c r="K1359" i="4"/>
  <c r="L1359" i="4" s="1"/>
  <c r="G1359" i="4"/>
  <c r="I1359" i="4" s="1"/>
  <c r="J1359" i="4" s="1"/>
  <c r="V1358" i="4"/>
  <c r="Y1358" i="4" s="1"/>
  <c r="Z1358" i="4" s="1"/>
  <c r="K1358" i="4"/>
  <c r="L1358" i="4" s="1"/>
  <c r="G1358" i="4"/>
  <c r="I1358" i="4" s="1"/>
  <c r="J1358" i="4" s="1"/>
  <c r="V1357" i="4"/>
  <c r="Y1357" i="4" s="1"/>
  <c r="Z1357" i="4" s="1"/>
  <c r="K1357" i="4"/>
  <c r="L1357" i="4" s="1"/>
  <c r="G1357" i="4"/>
  <c r="I1357" i="4" s="1"/>
  <c r="J1357" i="4" s="1"/>
  <c r="V1356" i="4"/>
  <c r="Y1356" i="4" s="1"/>
  <c r="Z1356" i="4" s="1"/>
  <c r="K1356" i="4"/>
  <c r="L1356" i="4" s="1"/>
  <c r="G1356" i="4"/>
  <c r="I1356" i="4" s="1"/>
  <c r="J1356" i="4" s="1"/>
  <c r="V1355" i="4"/>
  <c r="Y1355" i="4" s="1"/>
  <c r="Z1355" i="4" s="1"/>
  <c r="K1355" i="4"/>
  <c r="L1355" i="4" s="1"/>
  <c r="G1355" i="4"/>
  <c r="I1355" i="4" s="1"/>
  <c r="J1355" i="4" s="1"/>
  <c r="V1354" i="4"/>
  <c r="Y1354" i="4" s="1"/>
  <c r="Z1354" i="4" s="1"/>
  <c r="K1354" i="4"/>
  <c r="L1354" i="4" s="1"/>
  <c r="G1354" i="4"/>
  <c r="I1354" i="4" s="1"/>
  <c r="J1354" i="4" s="1"/>
  <c r="V1353" i="4"/>
  <c r="Y1353" i="4" s="1"/>
  <c r="Z1353" i="4" s="1"/>
  <c r="K1353" i="4"/>
  <c r="L1353" i="4" s="1"/>
  <c r="G1353" i="4"/>
  <c r="I1353" i="4" s="1"/>
  <c r="J1353" i="4" s="1"/>
  <c r="V1352" i="4"/>
  <c r="Y1352" i="4" s="1"/>
  <c r="Z1352" i="4" s="1"/>
  <c r="K1352" i="4"/>
  <c r="L1352" i="4" s="1"/>
  <c r="G1352" i="4"/>
  <c r="I1352" i="4" s="1"/>
  <c r="J1352" i="4" s="1"/>
  <c r="V1351" i="4"/>
  <c r="Y1351" i="4" s="1"/>
  <c r="Z1351" i="4" s="1"/>
  <c r="K1351" i="4"/>
  <c r="L1351" i="4" s="1"/>
  <c r="G1351" i="4"/>
  <c r="I1351" i="4" s="1"/>
  <c r="J1351" i="4" s="1"/>
  <c r="V1350" i="4"/>
  <c r="Y1350" i="4" s="1"/>
  <c r="Z1350" i="4" s="1"/>
  <c r="K1350" i="4"/>
  <c r="L1350" i="4" s="1"/>
  <c r="G1350" i="4"/>
  <c r="I1350" i="4" s="1"/>
  <c r="J1350" i="4" s="1"/>
  <c r="V1349" i="4"/>
  <c r="Y1349" i="4" s="1"/>
  <c r="Z1349" i="4" s="1"/>
  <c r="K1349" i="4"/>
  <c r="L1349" i="4" s="1"/>
  <c r="G1349" i="4"/>
  <c r="I1349" i="4" s="1"/>
  <c r="J1349" i="4" s="1"/>
  <c r="V1348" i="4"/>
  <c r="Y1348" i="4" s="1"/>
  <c r="Z1348" i="4" s="1"/>
  <c r="K1348" i="4"/>
  <c r="L1348" i="4" s="1"/>
  <c r="G1348" i="4"/>
  <c r="I1348" i="4" s="1"/>
  <c r="J1348" i="4" s="1"/>
  <c r="V1347" i="4"/>
  <c r="Y1347" i="4" s="1"/>
  <c r="Z1347" i="4" s="1"/>
  <c r="K1347" i="4"/>
  <c r="L1347" i="4" s="1"/>
  <c r="G1347" i="4"/>
  <c r="I1347" i="4" s="1"/>
  <c r="J1347" i="4" s="1"/>
  <c r="V1346" i="4"/>
  <c r="Y1346" i="4" s="1"/>
  <c r="Z1346" i="4" s="1"/>
  <c r="K1346" i="4"/>
  <c r="L1346" i="4" s="1"/>
  <c r="G1346" i="4"/>
  <c r="I1346" i="4" s="1"/>
  <c r="J1346" i="4" s="1"/>
  <c r="V1345" i="4"/>
  <c r="Y1345" i="4" s="1"/>
  <c r="Z1345" i="4" s="1"/>
  <c r="K1345" i="4"/>
  <c r="L1345" i="4" s="1"/>
  <c r="G1345" i="4"/>
  <c r="I1345" i="4" s="1"/>
  <c r="J1345" i="4" s="1"/>
  <c r="V1344" i="4"/>
  <c r="Y1344" i="4" s="1"/>
  <c r="Z1344" i="4" s="1"/>
  <c r="K1344" i="4"/>
  <c r="L1344" i="4" s="1"/>
  <c r="G1344" i="4"/>
  <c r="I1344" i="4" s="1"/>
  <c r="J1344" i="4" s="1"/>
  <c r="V1343" i="4"/>
  <c r="Y1343" i="4" s="1"/>
  <c r="Z1343" i="4" s="1"/>
  <c r="K1343" i="4"/>
  <c r="L1343" i="4" s="1"/>
  <c r="G1343" i="4"/>
  <c r="I1343" i="4" s="1"/>
  <c r="J1343" i="4" s="1"/>
  <c r="V1342" i="4"/>
  <c r="Y1342" i="4" s="1"/>
  <c r="Z1342" i="4" s="1"/>
  <c r="K1342" i="4"/>
  <c r="L1342" i="4" s="1"/>
  <c r="G1342" i="4"/>
  <c r="I1342" i="4" s="1"/>
  <c r="J1342" i="4" s="1"/>
  <c r="V1341" i="4"/>
  <c r="Y1341" i="4" s="1"/>
  <c r="Z1341" i="4" s="1"/>
  <c r="K1341" i="4"/>
  <c r="L1341" i="4" s="1"/>
  <c r="G1341" i="4"/>
  <c r="I1341" i="4" s="1"/>
  <c r="J1341" i="4" s="1"/>
  <c r="V1340" i="4"/>
  <c r="Y1340" i="4" s="1"/>
  <c r="Z1340" i="4" s="1"/>
  <c r="K1340" i="4"/>
  <c r="L1340" i="4" s="1"/>
  <c r="G1340" i="4"/>
  <c r="I1340" i="4" s="1"/>
  <c r="J1340" i="4" s="1"/>
  <c r="V1339" i="4"/>
  <c r="Y1339" i="4" s="1"/>
  <c r="Z1339" i="4" s="1"/>
  <c r="K1339" i="4"/>
  <c r="L1339" i="4" s="1"/>
  <c r="G1339" i="4"/>
  <c r="I1339" i="4" s="1"/>
  <c r="J1339" i="4" s="1"/>
  <c r="V1338" i="4"/>
  <c r="Y1338" i="4" s="1"/>
  <c r="Z1338" i="4" s="1"/>
  <c r="K1338" i="4"/>
  <c r="L1338" i="4" s="1"/>
  <c r="G1338" i="4"/>
  <c r="I1338" i="4" s="1"/>
  <c r="J1338" i="4" s="1"/>
  <c r="V1337" i="4"/>
  <c r="Y1337" i="4" s="1"/>
  <c r="Z1337" i="4" s="1"/>
  <c r="K1337" i="4"/>
  <c r="L1337" i="4" s="1"/>
  <c r="G1337" i="4"/>
  <c r="I1337" i="4" s="1"/>
  <c r="J1337" i="4" s="1"/>
  <c r="V1336" i="4"/>
  <c r="Y1336" i="4" s="1"/>
  <c r="Z1336" i="4" s="1"/>
  <c r="K1336" i="4"/>
  <c r="L1336" i="4" s="1"/>
  <c r="G1336" i="4"/>
  <c r="I1336" i="4" s="1"/>
  <c r="J1336" i="4" s="1"/>
  <c r="V1335" i="4"/>
  <c r="Y1335" i="4" s="1"/>
  <c r="Z1335" i="4" s="1"/>
  <c r="K1335" i="4"/>
  <c r="L1335" i="4" s="1"/>
  <c r="G1335" i="4"/>
  <c r="I1335" i="4" s="1"/>
  <c r="J1335" i="4" s="1"/>
  <c r="V1334" i="4"/>
  <c r="Y1334" i="4" s="1"/>
  <c r="Z1334" i="4" s="1"/>
  <c r="K1334" i="4"/>
  <c r="L1334" i="4" s="1"/>
  <c r="G1334" i="4"/>
  <c r="I1334" i="4" s="1"/>
  <c r="J1334" i="4" s="1"/>
  <c r="V1333" i="4"/>
  <c r="Y1333" i="4" s="1"/>
  <c r="Z1333" i="4" s="1"/>
  <c r="K1333" i="4"/>
  <c r="L1333" i="4" s="1"/>
  <c r="G1333" i="4"/>
  <c r="I1333" i="4" s="1"/>
  <c r="J1333" i="4" s="1"/>
  <c r="V1332" i="4"/>
  <c r="Y1332" i="4" s="1"/>
  <c r="Z1332" i="4" s="1"/>
  <c r="K1332" i="4"/>
  <c r="L1332" i="4" s="1"/>
  <c r="G1332" i="4"/>
  <c r="I1332" i="4" s="1"/>
  <c r="J1332" i="4" s="1"/>
  <c r="V1331" i="4"/>
  <c r="Y1331" i="4" s="1"/>
  <c r="Z1331" i="4" s="1"/>
  <c r="K1331" i="4"/>
  <c r="L1331" i="4" s="1"/>
  <c r="G1331" i="4"/>
  <c r="I1331" i="4" s="1"/>
  <c r="J1331" i="4" s="1"/>
  <c r="V1330" i="4"/>
  <c r="Y1330" i="4" s="1"/>
  <c r="Z1330" i="4" s="1"/>
  <c r="K1330" i="4"/>
  <c r="L1330" i="4" s="1"/>
  <c r="G1330" i="4"/>
  <c r="I1330" i="4" s="1"/>
  <c r="J1330" i="4" s="1"/>
  <c r="V1329" i="4"/>
  <c r="Y1329" i="4" s="1"/>
  <c r="Z1329" i="4" s="1"/>
  <c r="K1329" i="4"/>
  <c r="L1329" i="4" s="1"/>
  <c r="G1329" i="4"/>
  <c r="I1329" i="4" s="1"/>
  <c r="J1329" i="4" s="1"/>
  <c r="V1328" i="4"/>
  <c r="Y1328" i="4" s="1"/>
  <c r="Z1328" i="4" s="1"/>
  <c r="K1328" i="4"/>
  <c r="L1328" i="4" s="1"/>
  <c r="G1328" i="4"/>
  <c r="I1328" i="4" s="1"/>
  <c r="J1328" i="4" s="1"/>
  <c r="V1327" i="4"/>
  <c r="Y1327" i="4" s="1"/>
  <c r="Z1327" i="4" s="1"/>
  <c r="K1327" i="4"/>
  <c r="L1327" i="4" s="1"/>
  <c r="G1327" i="4"/>
  <c r="I1327" i="4" s="1"/>
  <c r="J1327" i="4" s="1"/>
  <c r="V1326" i="4"/>
  <c r="Y1326" i="4" s="1"/>
  <c r="Z1326" i="4" s="1"/>
  <c r="K1326" i="4"/>
  <c r="L1326" i="4" s="1"/>
  <c r="G1326" i="4"/>
  <c r="I1326" i="4" s="1"/>
  <c r="J1326" i="4" s="1"/>
  <c r="V1325" i="4"/>
  <c r="Y1325" i="4" s="1"/>
  <c r="Z1325" i="4" s="1"/>
  <c r="K1325" i="4"/>
  <c r="L1325" i="4" s="1"/>
  <c r="G1325" i="4"/>
  <c r="I1325" i="4" s="1"/>
  <c r="J1325" i="4" s="1"/>
  <c r="V1324" i="4"/>
  <c r="Y1324" i="4" s="1"/>
  <c r="Z1324" i="4" s="1"/>
  <c r="K1324" i="4"/>
  <c r="L1324" i="4" s="1"/>
  <c r="G1324" i="4"/>
  <c r="I1324" i="4" s="1"/>
  <c r="J1324" i="4" s="1"/>
  <c r="V1323" i="4"/>
  <c r="Y1323" i="4" s="1"/>
  <c r="Z1323" i="4" s="1"/>
  <c r="K1323" i="4"/>
  <c r="L1323" i="4" s="1"/>
  <c r="G1323" i="4"/>
  <c r="I1323" i="4" s="1"/>
  <c r="J1323" i="4" s="1"/>
  <c r="V1322" i="4"/>
  <c r="Y1322" i="4" s="1"/>
  <c r="Z1322" i="4" s="1"/>
  <c r="K1322" i="4"/>
  <c r="L1322" i="4" s="1"/>
  <c r="G1322" i="4"/>
  <c r="I1322" i="4" s="1"/>
  <c r="J1322" i="4" s="1"/>
  <c r="V1321" i="4"/>
  <c r="Y1321" i="4" s="1"/>
  <c r="Z1321" i="4" s="1"/>
  <c r="K1321" i="4"/>
  <c r="L1321" i="4" s="1"/>
  <c r="G1321" i="4"/>
  <c r="I1321" i="4" s="1"/>
  <c r="J1321" i="4" s="1"/>
  <c r="V1320" i="4"/>
  <c r="Y1320" i="4" s="1"/>
  <c r="Z1320" i="4" s="1"/>
  <c r="K1320" i="4"/>
  <c r="L1320" i="4" s="1"/>
  <c r="G1320" i="4"/>
  <c r="I1320" i="4" s="1"/>
  <c r="J1320" i="4" s="1"/>
  <c r="V1319" i="4"/>
  <c r="Y1319" i="4" s="1"/>
  <c r="Z1319" i="4" s="1"/>
  <c r="K1319" i="4"/>
  <c r="L1319" i="4" s="1"/>
  <c r="G1319" i="4"/>
  <c r="I1319" i="4" s="1"/>
  <c r="J1319" i="4" s="1"/>
  <c r="V1318" i="4"/>
  <c r="Y1318" i="4" s="1"/>
  <c r="Z1318" i="4" s="1"/>
  <c r="K1318" i="4"/>
  <c r="L1318" i="4" s="1"/>
  <c r="G1318" i="4"/>
  <c r="I1318" i="4" s="1"/>
  <c r="J1318" i="4" s="1"/>
  <c r="V1317" i="4"/>
  <c r="Y1317" i="4" s="1"/>
  <c r="Z1317" i="4" s="1"/>
  <c r="K1317" i="4"/>
  <c r="L1317" i="4" s="1"/>
  <c r="G1317" i="4"/>
  <c r="I1317" i="4" s="1"/>
  <c r="J1317" i="4" s="1"/>
  <c r="V1316" i="4"/>
  <c r="Y1316" i="4" s="1"/>
  <c r="Z1316" i="4" s="1"/>
  <c r="K1316" i="4"/>
  <c r="L1316" i="4" s="1"/>
  <c r="G1316" i="4"/>
  <c r="I1316" i="4" s="1"/>
  <c r="J1316" i="4" s="1"/>
  <c r="V1315" i="4"/>
  <c r="Y1315" i="4" s="1"/>
  <c r="Z1315" i="4" s="1"/>
  <c r="K1315" i="4"/>
  <c r="L1315" i="4" s="1"/>
  <c r="G1315" i="4"/>
  <c r="I1315" i="4" s="1"/>
  <c r="J1315" i="4" s="1"/>
  <c r="V1314" i="4"/>
  <c r="Y1314" i="4" s="1"/>
  <c r="Z1314" i="4" s="1"/>
  <c r="K1314" i="4"/>
  <c r="L1314" i="4" s="1"/>
  <c r="G1314" i="4"/>
  <c r="I1314" i="4" s="1"/>
  <c r="J1314" i="4" s="1"/>
  <c r="V1313" i="4"/>
  <c r="Y1313" i="4" s="1"/>
  <c r="Z1313" i="4" s="1"/>
  <c r="K1313" i="4"/>
  <c r="L1313" i="4" s="1"/>
  <c r="G1313" i="4"/>
  <c r="I1313" i="4" s="1"/>
  <c r="J1313" i="4" s="1"/>
  <c r="V1312" i="4"/>
  <c r="Y1312" i="4" s="1"/>
  <c r="Z1312" i="4" s="1"/>
  <c r="K1312" i="4"/>
  <c r="L1312" i="4" s="1"/>
  <c r="G1312" i="4"/>
  <c r="I1312" i="4" s="1"/>
  <c r="J1312" i="4" s="1"/>
  <c r="V1311" i="4"/>
  <c r="Y1311" i="4" s="1"/>
  <c r="Z1311" i="4" s="1"/>
  <c r="K1311" i="4"/>
  <c r="L1311" i="4" s="1"/>
  <c r="G1311" i="4"/>
  <c r="I1311" i="4" s="1"/>
  <c r="J1311" i="4" s="1"/>
  <c r="V1310" i="4"/>
  <c r="Y1310" i="4" s="1"/>
  <c r="Z1310" i="4" s="1"/>
  <c r="K1310" i="4"/>
  <c r="L1310" i="4" s="1"/>
  <c r="G1310" i="4"/>
  <c r="I1310" i="4" s="1"/>
  <c r="J1310" i="4" s="1"/>
  <c r="V1309" i="4"/>
  <c r="Y1309" i="4" s="1"/>
  <c r="Z1309" i="4" s="1"/>
  <c r="K1309" i="4"/>
  <c r="L1309" i="4" s="1"/>
  <c r="G1309" i="4"/>
  <c r="I1309" i="4" s="1"/>
  <c r="J1309" i="4" s="1"/>
  <c r="V1308" i="4"/>
  <c r="Y1308" i="4" s="1"/>
  <c r="Z1308" i="4" s="1"/>
  <c r="K1308" i="4"/>
  <c r="L1308" i="4" s="1"/>
  <c r="G1308" i="4"/>
  <c r="I1308" i="4" s="1"/>
  <c r="J1308" i="4" s="1"/>
  <c r="V1307" i="4"/>
  <c r="Y1307" i="4" s="1"/>
  <c r="Z1307" i="4" s="1"/>
  <c r="K1307" i="4"/>
  <c r="L1307" i="4" s="1"/>
  <c r="G1307" i="4"/>
  <c r="I1307" i="4" s="1"/>
  <c r="J1307" i="4" s="1"/>
  <c r="V1306" i="4"/>
  <c r="Y1306" i="4" s="1"/>
  <c r="Z1306" i="4" s="1"/>
  <c r="K1306" i="4"/>
  <c r="L1306" i="4" s="1"/>
  <c r="G1306" i="4"/>
  <c r="I1306" i="4" s="1"/>
  <c r="J1306" i="4" s="1"/>
  <c r="V1305" i="4"/>
  <c r="Y1305" i="4" s="1"/>
  <c r="Z1305" i="4" s="1"/>
  <c r="K1305" i="4"/>
  <c r="L1305" i="4" s="1"/>
  <c r="G1305" i="4"/>
  <c r="I1305" i="4" s="1"/>
  <c r="J1305" i="4" s="1"/>
  <c r="V1304" i="4"/>
  <c r="Y1304" i="4" s="1"/>
  <c r="Z1304" i="4" s="1"/>
  <c r="K1304" i="4"/>
  <c r="L1304" i="4" s="1"/>
  <c r="G1304" i="4"/>
  <c r="I1304" i="4" s="1"/>
  <c r="J1304" i="4" s="1"/>
  <c r="V1303" i="4"/>
  <c r="Y1303" i="4" s="1"/>
  <c r="Z1303" i="4" s="1"/>
  <c r="K1303" i="4"/>
  <c r="L1303" i="4" s="1"/>
  <c r="G1303" i="4"/>
  <c r="I1303" i="4" s="1"/>
  <c r="J1303" i="4" s="1"/>
  <c r="V1302" i="4"/>
  <c r="Y1302" i="4" s="1"/>
  <c r="K1302" i="4"/>
  <c r="L1302" i="4" s="1"/>
  <c r="G1302" i="4"/>
  <c r="W1300" i="4"/>
  <c r="X1295" i="4"/>
  <c r="W1295" i="4"/>
  <c r="R1295" i="4"/>
  <c r="O1295" i="4"/>
  <c r="E1295" i="4"/>
  <c r="V1294" i="4"/>
  <c r="Y1294" i="4" s="1"/>
  <c r="Z1294" i="4" s="1"/>
  <c r="K1294" i="4"/>
  <c r="L1294" i="4" s="1"/>
  <c r="G1294" i="4"/>
  <c r="I1294" i="4" s="1"/>
  <c r="J1294" i="4" s="1"/>
  <c r="V1293" i="4"/>
  <c r="Y1293" i="4" s="1"/>
  <c r="Z1293" i="4" s="1"/>
  <c r="K1293" i="4"/>
  <c r="L1293" i="4" s="1"/>
  <c r="G1293" i="4"/>
  <c r="I1293" i="4" s="1"/>
  <c r="J1293" i="4" s="1"/>
  <c r="V1292" i="4"/>
  <c r="Y1292" i="4" s="1"/>
  <c r="Z1292" i="4" s="1"/>
  <c r="K1292" i="4"/>
  <c r="L1292" i="4" s="1"/>
  <c r="G1292" i="4"/>
  <c r="I1292" i="4" s="1"/>
  <c r="J1292" i="4" s="1"/>
  <c r="V1291" i="4"/>
  <c r="Y1291" i="4" s="1"/>
  <c r="Z1291" i="4" s="1"/>
  <c r="K1291" i="4"/>
  <c r="L1291" i="4" s="1"/>
  <c r="G1291" i="4"/>
  <c r="I1291" i="4" s="1"/>
  <c r="J1291" i="4" s="1"/>
  <c r="V1290" i="4"/>
  <c r="Y1290" i="4" s="1"/>
  <c r="Z1290" i="4" s="1"/>
  <c r="K1290" i="4"/>
  <c r="L1290" i="4" s="1"/>
  <c r="G1290" i="4"/>
  <c r="I1290" i="4" s="1"/>
  <c r="J1290" i="4" s="1"/>
  <c r="V1289" i="4"/>
  <c r="Y1289" i="4" s="1"/>
  <c r="Z1289" i="4" s="1"/>
  <c r="K1289" i="4"/>
  <c r="L1289" i="4" s="1"/>
  <c r="G1289" i="4"/>
  <c r="I1289" i="4" s="1"/>
  <c r="J1289" i="4" s="1"/>
  <c r="V1288" i="4"/>
  <c r="Y1288" i="4" s="1"/>
  <c r="Z1288" i="4" s="1"/>
  <c r="K1288" i="4"/>
  <c r="L1288" i="4" s="1"/>
  <c r="G1288" i="4"/>
  <c r="I1288" i="4" s="1"/>
  <c r="J1288" i="4" s="1"/>
  <c r="V1287" i="4"/>
  <c r="Y1287" i="4" s="1"/>
  <c r="Z1287" i="4" s="1"/>
  <c r="K1287" i="4"/>
  <c r="L1287" i="4" s="1"/>
  <c r="G1287" i="4"/>
  <c r="I1287" i="4" s="1"/>
  <c r="J1287" i="4" s="1"/>
  <c r="V1286" i="4"/>
  <c r="Y1286" i="4" s="1"/>
  <c r="Z1286" i="4" s="1"/>
  <c r="K1286" i="4"/>
  <c r="L1286" i="4" s="1"/>
  <c r="G1286" i="4"/>
  <c r="I1286" i="4" s="1"/>
  <c r="J1286" i="4" s="1"/>
  <c r="V1285" i="4"/>
  <c r="Y1285" i="4" s="1"/>
  <c r="Z1285" i="4" s="1"/>
  <c r="K1285" i="4"/>
  <c r="L1285" i="4" s="1"/>
  <c r="G1285" i="4"/>
  <c r="I1285" i="4" s="1"/>
  <c r="J1285" i="4" s="1"/>
  <c r="V1284" i="4"/>
  <c r="Y1284" i="4" s="1"/>
  <c r="Z1284" i="4" s="1"/>
  <c r="K1284" i="4"/>
  <c r="L1284" i="4" s="1"/>
  <c r="G1284" i="4"/>
  <c r="I1284" i="4" s="1"/>
  <c r="J1284" i="4" s="1"/>
  <c r="V1283" i="4"/>
  <c r="Y1283" i="4" s="1"/>
  <c r="Z1283" i="4" s="1"/>
  <c r="K1283" i="4"/>
  <c r="L1283" i="4" s="1"/>
  <c r="G1283" i="4"/>
  <c r="I1283" i="4" s="1"/>
  <c r="J1283" i="4" s="1"/>
  <c r="V1282" i="4"/>
  <c r="Y1282" i="4" s="1"/>
  <c r="Z1282" i="4" s="1"/>
  <c r="K1282" i="4"/>
  <c r="L1282" i="4" s="1"/>
  <c r="G1282" i="4"/>
  <c r="I1282" i="4" s="1"/>
  <c r="J1282" i="4" s="1"/>
  <c r="V1281" i="4"/>
  <c r="Y1281" i="4" s="1"/>
  <c r="Z1281" i="4" s="1"/>
  <c r="K1281" i="4"/>
  <c r="L1281" i="4" s="1"/>
  <c r="G1281" i="4"/>
  <c r="I1281" i="4" s="1"/>
  <c r="J1281" i="4" s="1"/>
  <c r="V1280" i="4"/>
  <c r="Y1280" i="4" s="1"/>
  <c r="Z1280" i="4" s="1"/>
  <c r="K1280" i="4"/>
  <c r="L1280" i="4" s="1"/>
  <c r="G1280" i="4"/>
  <c r="I1280" i="4" s="1"/>
  <c r="J1280" i="4" s="1"/>
  <c r="V1279" i="4"/>
  <c r="Y1279" i="4" s="1"/>
  <c r="Z1279" i="4" s="1"/>
  <c r="K1279" i="4"/>
  <c r="L1279" i="4" s="1"/>
  <c r="G1279" i="4"/>
  <c r="I1279" i="4" s="1"/>
  <c r="J1279" i="4" s="1"/>
  <c r="V1278" i="4"/>
  <c r="Y1278" i="4" s="1"/>
  <c r="Z1278" i="4" s="1"/>
  <c r="K1278" i="4"/>
  <c r="L1278" i="4" s="1"/>
  <c r="G1278" i="4"/>
  <c r="I1278" i="4" s="1"/>
  <c r="J1278" i="4" s="1"/>
  <c r="V1277" i="4"/>
  <c r="Y1277" i="4" s="1"/>
  <c r="Z1277" i="4" s="1"/>
  <c r="K1277" i="4"/>
  <c r="L1277" i="4" s="1"/>
  <c r="G1277" i="4"/>
  <c r="I1277" i="4" s="1"/>
  <c r="J1277" i="4" s="1"/>
  <c r="V1276" i="4"/>
  <c r="Y1276" i="4" s="1"/>
  <c r="Z1276" i="4" s="1"/>
  <c r="K1276" i="4"/>
  <c r="L1276" i="4" s="1"/>
  <c r="G1276" i="4"/>
  <c r="I1276" i="4" s="1"/>
  <c r="J1276" i="4" s="1"/>
  <c r="V1275" i="4"/>
  <c r="Y1275" i="4" s="1"/>
  <c r="Z1275" i="4" s="1"/>
  <c r="K1275" i="4"/>
  <c r="L1275" i="4" s="1"/>
  <c r="G1275" i="4"/>
  <c r="I1275" i="4" s="1"/>
  <c r="J1275" i="4" s="1"/>
  <c r="V1274" i="4"/>
  <c r="Y1274" i="4" s="1"/>
  <c r="Z1274" i="4" s="1"/>
  <c r="K1274" i="4"/>
  <c r="L1274" i="4" s="1"/>
  <c r="G1274" i="4"/>
  <c r="I1274" i="4" s="1"/>
  <c r="J1274" i="4" s="1"/>
  <c r="V1273" i="4"/>
  <c r="Y1273" i="4" s="1"/>
  <c r="Z1273" i="4" s="1"/>
  <c r="K1273" i="4"/>
  <c r="L1273" i="4" s="1"/>
  <c r="G1273" i="4"/>
  <c r="I1273" i="4" s="1"/>
  <c r="J1273" i="4" s="1"/>
  <c r="V1272" i="4"/>
  <c r="Y1272" i="4" s="1"/>
  <c r="Z1272" i="4" s="1"/>
  <c r="K1272" i="4"/>
  <c r="L1272" i="4" s="1"/>
  <c r="G1272" i="4"/>
  <c r="I1272" i="4" s="1"/>
  <c r="J1272" i="4" s="1"/>
  <c r="V1271" i="4"/>
  <c r="Y1271" i="4" s="1"/>
  <c r="Z1271" i="4" s="1"/>
  <c r="K1271" i="4"/>
  <c r="L1271" i="4" s="1"/>
  <c r="G1271" i="4"/>
  <c r="I1271" i="4" s="1"/>
  <c r="J1271" i="4" s="1"/>
  <c r="V1270" i="4"/>
  <c r="Y1270" i="4" s="1"/>
  <c r="Z1270" i="4" s="1"/>
  <c r="K1270" i="4"/>
  <c r="L1270" i="4" s="1"/>
  <c r="G1270" i="4"/>
  <c r="I1270" i="4" s="1"/>
  <c r="J1270" i="4" s="1"/>
  <c r="V1269" i="4"/>
  <c r="Y1269" i="4" s="1"/>
  <c r="Z1269" i="4" s="1"/>
  <c r="K1269" i="4"/>
  <c r="L1269" i="4" s="1"/>
  <c r="G1269" i="4"/>
  <c r="I1269" i="4" s="1"/>
  <c r="J1269" i="4" s="1"/>
  <c r="V1268" i="4"/>
  <c r="Y1268" i="4" s="1"/>
  <c r="Z1268" i="4" s="1"/>
  <c r="K1268" i="4"/>
  <c r="L1268" i="4" s="1"/>
  <c r="G1268" i="4"/>
  <c r="I1268" i="4" s="1"/>
  <c r="J1268" i="4" s="1"/>
  <c r="V1267" i="4"/>
  <c r="Y1267" i="4" s="1"/>
  <c r="Z1267" i="4" s="1"/>
  <c r="K1267" i="4"/>
  <c r="L1267" i="4" s="1"/>
  <c r="G1267" i="4"/>
  <c r="I1267" i="4" s="1"/>
  <c r="J1267" i="4" s="1"/>
  <c r="V1266" i="4"/>
  <c r="Y1266" i="4" s="1"/>
  <c r="Z1266" i="4" s="1"/>
  <c r="K1266" i="4"/>
  <c r="L1266" i="4" s="1"/>
  <c r="G1266" i="4"/>
  <c r="I1266" i="4" s="1"/>
  <c r="J1266" i="4" s="1"/>
  <c r="V1265" i="4"/>
  <c r="Y1265" i="4" s="1"/>
  <c r="Z1265" i="4" s="1"/>
  <c r="K1265" i="4"/>
  <c r="L1265" i="4" s="1"/>
  <c r="G1265" i="4"/>
  <c r="I1265" i="4" s="1"/>
  <c r="J1265" i="4" s="1"/>
  <c r="V1264" i="4"/>
  <c r="Y1264" i="4" s="1"/>
  <c r="Z1264" i="4" s="1"/>
  <c r="K1264" i="4"/>
  <c r="L1264" i="4" s="1"/>
  <c r="G1264" i="4"/>
  <c r="I1264" i="4" s="1"/>
  <c r="J1264" i="4" s="1"/>
  <c r="V1263" i="4"/>
  <c r="Y1263" i="4" s="1"/>
  <c r="Z1263" i="4" s="1"/>
  <c r="K1263" i="4"/>
  <c r="L1263" i="4" s="1"/>
  <c r="G1263" i="4"/>
  <c r="I1263" i="4" s="1"/>
  <c r="J1263" i="4" s="1"/>
  <c r="V1262" i="4"/>
  <c r="Y1262" i="4" s="1"/>
  <c r="Z1262" i="4" s="1"/>
  <c r="K1262" i="4"/>
  <c r="L1262" i="4" s="1"/>
  <c r="G1262" i="4"/>
  <c r="I1262" i="4" s="1"/>
  <c r="J1262" i="4" s="1"/>
  <c r="V1261" i="4"/>
  <c r="Y1261" i="4" s="1"/>
  <c r="Z1261" i="4" s="1"/>
  <c r="K1261" i="4"/>
  <c r="L1261" i="4" s="1"/>
  <c r="G1261" i="4"/>
  <c r="I1261" i="4" s="1"/>
  <c r="J1261" i="4" s="1"/>
  <c r="V1260" i="4"/>
  <c r="Y1260" i="4" s="1"/>
  <c r="Z1260" i="4" s="1"/>
  <c r="K1260" i="4"/>
  <c r="L1260" i="4" s="1"/>
  <c r="G1260" i="4"/>
  <c r="I1260" i="4" s="1"/>
  <c r="J1260" i="4" s="1"/>
  <c r="V1259" i="4"/>
  <c r="Y1259" i="4" s="1"/>
  <c r="Z1259" i="4" s="1"/>
  <c r="K1259" i="4"/>
  <c r="L1259" i="4" s="1"/>
  <c r="G1259" i="4"/>
  <c r="I1259" i="4" s="1"/>
  <c r="J1259" i="4" s="1"/>
  <c r="V1258" i="4"/>
  <c r="Y1258" i="4" s="1"/>
  <c r="Z1258" i="4" s="1"/>
  <c r="K1258" i="4"/>
  <c r="L1258" i="4" s="1"/>
  <c r="G1258" i="4"/>
  <c r="I1258" i="4" s="1"/>
  <c r="J1258" i="4" s="1"/>
  <c r="V1257" i="4"/>
  <c r="Y1257" i="4" s="1"/>
  <c r="Z1257" i="4" s="1"/>
  <c r="K1257" i="4"/>
  <c r="L1257" i="4" s="1"/>
  <c r="G1257" i="4"/>
  <c r="I1257" i="4" s="1"/>
  <c r="J1257" i="4" s="1"/>
  <c r="V1256" i="4"/>
  <c r="Y1256" i="4" s="1"/>
  <c r="Z1256" i="4" s="1"/>
  <c r="K1256" i="4"/>
  <c r="L1256" i="4" s="1"/>
  <c r="G1256" i="4"/>
  <c r="I1256" i="4" s="1"/>
  <c r="J1256" i="4" s="1"/>
  <c r="V1255" i="4"/>
  <c r="Y1255" i="4" s="1"/>
  <c r="Z1255" i="4" s="1"/>
  <c r="K1255" i="4"/>
  <c r="L1255" i="4" s="1"/>
  <c r="G1255" i="4"/>
  <c r="I1255" i="4" s="1"/>
  <c r="J1255" i="4" s="1"/>
  <c r="V1254" i="4"/>
  <c r="Y1254" i="4" s="1"/>
  <c r="Z1254" i="4" s="1"/>
  <c r="K1254" i="4"/>
  <c r="L1254" i="4" s="1"/>
  <c r="G1254" i="4"/>
  <c r="I1254" i="4" s="1"/>
  <c r="J1254" i="4" s="1"/>
  <c r="V1253" i="4"/>
  <c r="Y1253" i="4" s="1"/>
  <c r="Z1253" i="4" s="1"/>
  <c r="K1253" i="4"/>
  <c r="L1253" i="4" s="1"/>
  <c r="G1253" i="4"/>
  <c r="I1253" i="4" s="1"/>
  <c r="J1253" i="4" s="1"/>
  <c r="V1252" i="4"/>
  <c r="Y1252" i="4" s="1"/>
  <c r="Z1252" i="4" s="1"/>
  <c r="K1252" i="4"/>
  <c r="L1252" i="4" s="1"/>
  <c r="G1252" i="4"/>
  <c r="I1252" i="4" s="1"/>
  <c r="J1252" i="4" s="1"/>
  <c r="V1251" i="4"/>
  <c r="Y1251" i="4" s="1"/>
  <c r="Z1251" i="4" s="1"/>
  <c r="K1251" i="4"/>
  <c r="L1251" i="4" s="1"/>
  <c r="G1251" i="4"/>
  <c r="I1251" i="4" s="1"/>
  <c r="J1251" i="4" s="1"/>
  <c r="V1250" i="4"/>
  <c r="Y1250" i="4" s="1"/>
  <c r="Z1250" i="4" s="1"/>
  <c r="K1250" i="4"/>
  <c r="L1250" i="4" s="1"/>
  <c r="G1250" i="4"/>
  <c r="I1250" i="4" s="1"/>
  <c r="J1250" i="4" s="1"/>
  <c r="V1249" i="4"/>
  <c r="Y1249" i="4" s="1"/>
  <c r="Z1249" i="4" s="1"/>
  <c r="K1249" i="4"/>
  <c r="L1249" i="4" s="1"/>
  <c r="G1249" i="4"/>
  <c r="I1249" i="4" s="1"/>
  <c r="J1249" i="4" s="1"/>
  <c r="V1248" i="4"/>
  <c r="Y1248" i="4" s="1"/>
  <c r="Z1248" i="4" s="1"/>
  <c r="K1248" i="4"/>
  <c r="L1248" i="4" s="1"/>
  <c r="G1248" i="4"/>
  <c r="I1248" i="4" s="1"/>
  <c r="J1248" i="4" s="1"/>
  <c r="V1247" i="4"/>
  <c r="Y1247" i="4" s="1"/>
  <c r="Z1247" i="4" s="1"/>
  <c r="K1247" i="4"/>
  <c r="L1247" i="4" s="1"/>
  <c r="G1247" i="4"/>
  <c r="I1247" i="4" s="1"/>
  <c r="J1247" i="4" s="1"/>
  <c r="V1246" i="4"/>
  <c r="Y1246" i="4" s="1"/>
  <c r="Z1246" i="4" s="1"/>
  <c r="K1246" i="4"/>
  <c r="L1246" i="4" s="1"/>
  <c r="G1246" i="4"/>
  <c r="I1246" i="4" s="1"/>
  <c r="J1246" i="4" s="1"/>
  <c r="V1245" i="4"/>
  <c r="Y1245" i="4" s="1"/>
  <c r="Z1245" i="4" s="1"/>
  <c r="K1245" i="4"/>
  <c r="L1245" i="4" s="1"/>
  <c r="G1245" i="4"/>
  <c r="I1245" i="4" s="1"/>
  <c r="J1245" i="4" s="1"/>
  <c r="V1244" i="4"/>
  <c r="Y1244" i="4" s="1"/>
  <c r="Z1244" i="4" s="1"/>
  <c r="K1244" i="4"/>
  <c r="L1244" i="4" s="1"/>
  <c r="G1244" i="4"/>
  <c r="I1244" i="4" s="1"/>
  <c r="J1244" i="4" s="1"/>
  <c r="V1243" i="4"/>
  <c r="Y1243" i="4" s="1"/>
  <c r="Z1243" i="4" s="1"/>
  <c r="K1243" i="4"/>
  <c r="L1243" i="4" s="1"/>
  <c r="G1243" i="4"/>
  <c r="I1243" i="4" s="1"/>
  <c r="J1243" i="4" s="1"/>
  <c r="V1242" i="4"/>
  <c r="Y1242" i="4" s="1"/>
  <c r="Z1242" i="4" s="1"/>
  <c r="K1242" i="4"/>
  <c r="L1242" i="4" s="1"/>
  <c r="G1242" i="4"/>
  <c r="I1242" i="4" s="1"/>
  <c r="J1242" i="4" s="1"/>
  <c r="V1241" i="4"/>
  <c r="Y1241" i="4" s="1"/>
  <c r="Z1241" i="4" s="1"/>
  <c r="K1241" i="4"/>
  <c r="L1241" i="4" s="1"/>
  <c r="G1241" i="4"/>
  <c r="I1241" i="4" s="1"/>
  <c r="J1241" i="4" s="1"/>
  <c r="V1240" i="4"/>
  <c r="Y1240" i="4" s="1"/>
  <c r="Z1240" i="4" s="1"/>
  <c r="K1240" i="4"/>
  <c r="L1240" i="4" s="1"/>
  <c r="G1240" i="4"/>
  <c r="I1240" i="4" s="1"/>
  <c r="J1240" i="4" s="1"/>
  <c r="V1239" i="4"/>
  <c r="Y1239" i="4" s="1"/>
  <c r="Z1239" i="4" s="1"/>
  <c r="K1239" i="4"/>
  <c r="L1239" i="4" s="1"/>
  <c r="G1239" i="4"/>
  <c r="I1239" i="4" s="1"/>
  <c r="J1239" i="4" s="1"/>
  <c r="V1238" i="4"/>
  <c r="Y1238" i="4" s="1"/>
  <c r="Z1238" i="4" s="1"/>
  <c r="K1238" i="4"/>
  <c r="L1238" i="4" s="1"/>
  <c r="G1238" i="4"/>
  <c r="I1238" i="4" s="1"/>
  <c r="J1238" i="4" s="1"/>
  <c r="V1237" i="4"/>
  <c r="Y1237" i="4" s="1"/>
  <c r="Z1237" i="4" s="1"/>
  <c r="K1237" i="4"/>
  <c r="L1237" i="4" s="1"/>
  <c r="G1237" i="4"/>
  <c r="I1237" i="4" s="1"/>
  <c r="J1237" i="4" s="1"/>
  <c r="V1236" i="4"/>
  <c r="Y1236" i="4" s="1"/>
  <c r="Z1236" i="4" s="1"/>
  <c r="K1236" i="4"/>
  <c r="L1236" i="4" s="1"/>
  <c r="G1236" i="4"/>
  <c r="I1236" i="4" s="1"/>
  <c r="J1236" i="4" s="1"/>
  <c r="V1235" i="4"/>
  <c r="Y1235" i="4" s="1"/>
  <c r="Z1235" i="4" s="1"/>
  <c r="K1235" i="4"/>
  <c r="L1235" i="4" s="1"/>
  <c r="G1235" i="4"/>
  <c r="I1235" i="4" s="1"/>
  <c r="J1235" i="4" s="1"/>
  <c r="V1234" i="4"/>
  <c r="Y1234" i="4" s="1"/>
  <c r="Z1234" i="4" s="1"/>
  <c r="K1234" i="4"/>
  <c r="L1234" i="4" s="1"/>
  <c r="G1234" i="4"/>
  <c r="I1234" i="4" s="1"/>
  <c r="J1234" i="4" s="1"/>
  <c r="V1233" i="4"/>
  <c r="Y1233" i="4" s="1"/>
  <c r="Z1233" i="4" s="1"/>
  <c r="K1233" i="4"/>
  <c r="L1233" i="4" s="1"/>
  <c r="G1233" i="4"/>
  <c r="I1233" i="4" s="1"/>
  <c r="J1233" i="4" s="1"/>
  <c r="V1232" i="4"/>
  <c r="Y1232" i="4" s="1"/>
  <c r="Z1232" i="4" s="1"/>
  <c r="K1232" i="4"/>
  <c r="L1232" i="4" s="1"/>
  <c r="G1232" i="4"/>
  <c r="I1232" i="4" s="1"/>
  <c r="J1232" i="4" s="1"/>
  <c r="V1231" i="4"/>
  <c r="Y1231" i="4" s="1"/>
  <c r="Z1231" i="4" s="1"/>
  <c r="K1231" i="4"/>
  <c r="L1231" i="4" s="1"/>
  <c r="G1231" i="4"/>
  <c r="I1231" i="4" s="1"/>
  <c r="J1231" i="4" s="1"/>
  <c r="V1230" i="4"/>
  <c r="Y1230" i="4" s="1"/>
  <c r="Z1230" i="4" s="1"/>
  <c r="K1230" i="4"/>
  <c r="L1230" i="4" s="1"/>
  <c r="G1230" i="4"/>
  <c r="I1230" i="4" s="1"/>
  <c r="J1230" i="4" s="1"/>
  <c r="V1229" i="4"/>
  <c r="Y1229" i="4" s="1"/>
  <c r="Z1229" i="4" s="1"/>
  <c r="K1229" i="4"/>
  <c r="L1229" i="4" s="1"/>
  <c r="G1229" i="4"/>
  <c r="I1229" i="4" s="1"/>
  <c r="J1229" i="4" s="1"/>
  <c r="V1228" i="4"/>
  <c r="Y1228" i="4" s="1"/>
  <c r="Z1228" i="4" s="1"/>
  <c r="K1228" i="4"/>
  <c r="L1228" i="4" s="1"/>
  <c r="G1228" i="4"/>
  <c r="I1228" i="4" s="1"/>
  <c r="J1228" i="4" s="1"/>
  <c r="V1227" i="4"/>
  <c r="Y1227" i="4" s="1"/>
  <c r="Z1227" i="4" s="1"/>
  <c r="K1227" i="4"/>
  <c r="L1227" i="4" s="1"/>
  <c r="G1227" i="4"/>
  <c r="I1227" i="4" s="1"/>
  <c r="J1227" i="4" s="1"/>
  <c r="V1226" i="4"/>
  <c r="Y1226" i="4" s="1"/>
  <c r="Z1226" i="4" s="1"/>
  <c r="K1226" i="4"/>
  <c r="L1226" i="4" s="1"/>
  <c r="G1226" i="4"/>
  <c r="I1226" i="4" s="1"/>
  <c r="J1226" i="4" s="1"/>
  <c r="V1225" i="4"/>
  <c r="Y1225" i="4" s="1"/>
  <c r="Z1225" i="4" s="1"/>
  <c r="K1225" i="4"/>
  <c r="L1225" i="4" s="1"/>
  <c r="G1225" i="4"/>
  <c r="I1225" i="4" s="1"/>
  <c r="J1225" i="4" s="1"/>
  <c r="V1224" i="4"/>
  <c r="Y1224" i="4" s="1"/>
  <c r="Z1224" i="4" s="1"/>
  <c r="K1224" i="4"/>
  <c r="L1224" i="4" s="1"/>
  <c r="G1224" i="4"/>
  <c r="I1224" i="4" s="1"/>
  <c r="J1224" i="4" s="1"/>
  <c r="V1223" i="4"/>
  <c r="K1223" i="4"/>
  <c r="G1223" i="4"/>
  <c r="W1221" i="4"/>
  <c r="X1216" i="4"/>
  <c r="W1216" i="4"/>
  <c r="R1216" i="4"/>
  <c r="O1216" i="4"/>
  <c r="E1216" i="4"/>
  <c r="V1215" i="4"/>
  <c r="Y1215" i="4" s="1"/>
  <c r="Z1215" i="4" s="1"/>
  <c r="K1215" i="4"/>
  <c r="L1215" i="4" s="1"/>
  <c r="G1215" i="4"/>
  <c r="I1215" i="4" s="1"/>
  <c r="J1215" i="4" s="1"/>
  <c r="V1214" i="4"/>
  <c r="Y1214" i="4" s="1"/>
  <c r="Z1214" i="4" s="1"/>
  <c r="K1214" i="4"/>
  <c r="L1214" i="4" s="1"/>
  <c r="G1214" i="4"/>
  <c r="I1214" i="4" s="1"/>
  <c r="J1214" i="4" s="1"/>
  <c r="V1213" i="4"/>
  <c r="Y1213" i="4" s="1"/>
  <c r="Z1213" i="4" s="1"/>
  <c r="K1213" i="4"/>
  <c r="L1213" i="4" s="1"/>
  <c r="G1213" i="4"/>
  <c r="I1213" i="4" s="1"/>
  <c r="J1213" i="4" s="1"/>
  <c r="V1212" i="4"/>
  <c r="Y1212" i="4" s="1"/>
  <c r="Z1212" i="4" s="1"/>
  <c r="K1212" i="4"/>
  <c r="L1212" i="4" s="1"/>
  <c r="G1212" i="4"/>
  <c r="I1212" i="4" s="1"/>
  <c r="J1212" i="4" s="1"/>
  <c r="V1211" i="4"/>
  <c r="Y1211" i="4" s="1"/>
  <c r="Z1211" i="4" s="1"/>
  <c r="K1211" i="4"/>
  <c r="L1211" i="4" s="1"/>
  <c r="G1211" i="4"/>
  <c r="I1211" i="4" s="1"/>
  <c r="J1211" i="4" s="1"/>
  <c r="V1210" i="4"/>
  <c r="Y1210" i="4" s="1"/>
  <c r="Z1210" i="4" s="1"/>
  <c r="K1210" i="4"/>
  <c r="L1210" i="4" s="1"/>
  <c r="G1210" i="4"/>
  <c r="I1210" i="4" s="1"/>
  <c r="J1210" i="4" s="1"/>
  <c r="V1209" i="4"/>
  <c r="Y1209" i="4" s="1"/>
  <c r="Z1209" i="4" s="1"/>
  <c r="K1209" i="4"/>
  <c r="L1209" i="4" s="1"/>
  <c r="G1209" i="4"/>
  <c r="I1209" i="4" s="1"/>
  <c r="J1209" i="4" s="1"/>
  <c r="V1208" i="4"/>
  <c r="Y1208" i="4" s="1"/>
  <c r="Z1208" i="4" s="1"/>
  <c r="K1208" i="4"/>
  <c r="L1208" i="4" s="1"/>
  <c r="G1208" i="4"/>
  <c r="I1208" i="4" s="1"/>
  <c r="J1208" i="4" s="1"/>
  <c r="V1207" i="4"/>
  <c r="Y1207" i="4" s="1"/>
  <c r="Z1207" i="4" s="1"/>
  <c r="K1207" i="4"/>
  <c r="L1207" i="4" s="1"/>
  <c r="G1207" i="4"/>
  <c r="I1207" i="4" s="1"/>
  <c r="J1207" i="4" s="1"/>
  <c r="V1206" i="4"/>
  <c r="Y1206" i="4" s="1"/>
  <c r="Z1206" i="4" s="1"/>
  <c r="K1206" i="4"/>
  <c r="L1206" i="4" s="1"/>
  <c r="G1206" i="4"/>
  <c r="I1206" i="4" s="1"/>
  <c r="J1206" i="4" s="1"/>
  <c r="V1205" i="4"/>
  <c r="Y1205" i="4" s="1"/>
  <c r="Z1205" i="4" s="1"/>
  <c r="K1205" i="4"/>
  <c r="L1205" i="4" s="1"/>
  <c r="G1205" i="4"/>
  <c r="I1205" i="4" s="1"/>
  <c r="J1205" i="4" s="1"/>
  <c r="V1204" i="4"/>
  <c r="Y1204" i="4" s="1"/>
  <c r="Z1204" i="4" s="1"/>
  <c r="K1204" i="4"/>
  <c r="L1204" i="4" s="1"/>
  <c r="G1204" i="4"/>
  <c r="I1204" i="4" s="1"/>
  <c r="J1204" i="4" s="1"/>
  <c r="V1203" i="4"/>
  <c r="Y1203" i="4" s="1"/>
  <c r="Z1203" i="4" s="1"/>
  <c r="K1203" i="4"/>
  <c r="L1203" i="4" s="1"/>
  <c r="G1203" i="4"/>
  <c r="I1203" i="4" s="1"/>
  <c r="J1203" i="4" s="1"/>
  <c r="V1202" i="4"/>
  <c r="Y1202" i="4" s="1"/>
  <c r="Z1202" i="4" s="1"/>
  <c r="K1202" i="4"/>
  <c r="L1202" i="4" s="1"/>
  <c r="G1202" i="4"/>
  <c r="I1202" i="4" s="1"/>
  <c r="J1202" i="4" s="1"/>
  <c r="V1201" i="4"/>
  <c r="Y1201" i="4" s="1"/>
  <c r="Z1201" i="4" s="1"/>
  <c r="K1201" i="4"/>
  <c r="L1201" i="4" s="1"/>
  <c r="G1201" i="4"/>
  <c r="I1201" i="4" s="1"/>
  <c r="J1201" i="4" s="1"/>
  <c r="V1200" i="4"/>
  <c r="Y1200" i="4" s="1"/>
  <c r="Z1200" i="4" s="1"/>
  <c r="K1200" i="4"/>
  <c r="L1200" i="4" s="1"/>
  <c r="G1200" i="4"/>
  <c r="I1200" i="4" s="1"/>
  <c r="J1200" i="4" s="1"/>
  <c r="V1199" i="4"/>
  <c r="Y1199" i="4" s="1"/>
  <c r="Z1199" i="4" s="1"/>
  <c r="K1199" i="4"/>
  <c r="L1199" i="4" s="1"/>
  <c r="G1199" i="4"/>
  <c r="I1199" i="4" s="1"/>
  <c r="J1199" i="4" s="1"/>
  <c r="V1198" i="4"/>
  <c r="Y1198" i="4" s="1"/>
  <c r="Z1198" i="4" s="1"/>
  <c r="K1198" i="4"/>
  <c r="L1198" i="4" s="1"/>
  <c r="G1198" i="4"/>
  <c r="I1198" i="4" s="1"/>
  <c r="J1198" i="4" s="1"/>
  <c r="V1197" i="4"/>
  <c r="Y1197" i="4" s="1"/>
  <c r="Z1197" i="4" s="1"/>
  <c r="K1197" i="4"/>
  <c r="L1197" i="4" s="1"/>
  <c r="G1197" i="4"/>
  <c r="I1197" i="4" s="1"/>
  <c r="J1197" i="4" s="1"/>
  <c r="V1196" i="4"/>
  <c r="Y1196" i="4" s="1"/>
  <c r="Z1196" i="4" s="1"/>
  <c r="K1196" i="4"/>
  <c r="L1196" i="4" s="1"/>
  <c r="G1196" i="4"/>
  <c r="I1196" i="4" s="1"/>
  <c r="J1196" i="4" s="1"/>
  <c r="V1195" i="4"/>
  <c r="Y1195" i="4" s="1"/>
  <c r="Z1195" i="4" s="1"/>
  <c r="K1195" i="4"/>
  <c r="L1195" i="4" s="1"/>
  <c r="G1195" i="4"/>
  <c r="I1195" i="4" s="1"/>
  <c r="J1195" i="4" s="1"/>
  <c r="V1194" i="4"/>
  <c r="Y1194" i="4" s="1"/>
  <c r="Z1194" i="4" s="1"/>
  <c r="K1194" i="4"/>
  <c r="L1194" i="4" s="1"/>
  <c r="G1194" i="4"/>
  <c r="I1194" i="4" s="1"/>
  <c r="J1194" i="4" s="1"/>
  <c r="V1193" i="4"/>
  <c r="Y1193" i="4" s="1"/>
  <c r="Z1193" i="4" s="1"/>
  <c r="K1193" i="4"/>
  <c r="L1193" i="4" s="1"/>
  <c r="G1193" i="4"/>
  <c r="I1193" i="4" s="1"/>
  <c r="J1193" i="4" s="1"/>
  <c r="V1192" i="4"/>
  <c r="Y1192" i="4" s="1"/>
  <c r="Z1192" i="4" s="1"/>
  <c r="K1192" i="4"/>
  <c r="L1192" i="4" s="1"/>
  <c r="G1192" i="4"/>
  <c r="I1192" i="4" s="1"/>
  <c r="J1192" i="4" s="1"/>
  <c r="V1191" i="4"/>
  <c r="Y1191" i="4" s="1"/>
  <c r="Z1191" i="4" s="1"/>
  <c r="K1191" i="4"/>
  <c r="L1191" i="4" s="1"/>
  <c r="G1191" i="4"/>
  <c r="I1191" i="4" s="1"/>
  <c r="J1191" i="4" s="1"/>
  <c r="V1190" i="4"/>
  <c r="Y1190" i="4" s="1"/>
  <c r="Z1190" i="4" s="1"/>
  <c r="K1190" i="4"/>
  <c r="L1190" i="4" s="1"/>
  <c r="G1190" i="4"/>
  <c r="I1190" i="4" s="1"/>
  <c r="J1190" i="4" s="1"/>
  <c r="V1189" i="4"/>
  <c r="Y1189" i="4" s="1"/>
  <c r="Z1189" i="4" s="1"/>
  <c r="K1189" i="4"/>
  <c r="L1189" i="4" s="1"/>
  <c r="G1189" i="4"/>
  <c r="I1189" i="4" s="1"/>
  <c r="J1189" i="4" s="1"/>
  <c r="V1188" i="4"/>
  <c r="Y1188" i="4" s="1"/>
  <c r="Z1188" i="4" s="1"/>
  <c r="K1188" i="4"/>
  <c r="L1188" i="4" s="1"/>
  <c r="G1188" i="4"/>
  <c r="I1188" i="4" s="1"/>
  <c r="J1188" i="4" s="1"/>
  <c r="V1187" i="4"/>
  <c r="Y1187" i="4" s="1"/>
  <c r="Z1187" i="4" s="1"/>
  <c r="K1187" i="4"/>
  <c r="L1187" i="4" s="1"/>
  <c r="G1187" i="4"/>
  <c r="I1187" i="4" s="1"/>
  <c r="J1187" i="4" s="1"/>
  <c r="V1186" i="4"/>
  <c r="Y1186" i="4" s="1"/>
  <c r="Z1186" i="4" s="1"/>
  <c r="K1186" i="4"/>
  <c r="L1186" i="4" s="1"/>
  <c r="G1186" i="4"/>
  <c r="I1186" i="4" s="1"/>
  <c r="J1186" i="4" s="1"/>
  <c r="V1185" i="4"/>
  <c r="Y1185" i="4" s="1"/>
  <c r="Z1185" i="4" s="1"/>
  <c r="K1185" i="4"/>
  <c r="L1185" i="4" s="1"/>
  <c r="G1185" i="4"/>
  <c r="I1185" i="4" s="1"/>
  <c r="J1185" i="4" s="1"/>
  <c r="V1184" i="4"/>
  <c r="Y1184" i="4" s="1"/>
  <c r="Z1184" i="4" s="1"/>
  <c r="K1184" i="4"/>
  <c r="L1184" i="4" s="1"/>
  <c r="G1184" i="4"/>
  <c r="I1184" i="4" s="1"/>
  <c r="J1184" i="4" s="1"/>
  <c r="V1183" i="4"/>
  <c r="Y1183" i="4" s="1"/>
  <c r="Z1183" i="4" s="1"/>
  <c r="K1183" i="4"/>
  <c r="L1183" i="4" s="1"/>
  <c r="G1183" i="4"/>
  <c r="I1183" i="4" s="1"/>
  <c r="J1183" i="4" s="1"/>
  <c r="V1182" i="4"/>
  <c r="Y1182" i="4" s="1"/>
  <c r="Z1182" i="4" s="1"/>
  <c r="K1182" i="4"/>
  <c r="L1182" i="4" s="1"/>
  <c r="G1182" i="4"/>
  <c r="I1182" i="4" s="1"/>
  <c r="J1182" i="4" s="1"/>
  <c r="V1181" i="4"/>
  <c r="Y1181" i="4" s="1"/>
  <c r="Z1181" i="4" s="1"/>
  <c r="K1181" i="4"/>
  <c r="L1181" i="4" s="1"/>
  <c r="G1181" i="4"/>
  <c r="I1181" i="4" s="1"/>
  <c r="J1181" i="4" s="1"/>
  <c r="V1180" i="4"/>
  <c r="Y1180" i="4" s="1"/>
  <c r="Z1180" i="4" s="1"/>
  <c r="K1180" i="4"/>
  <c r="L1180" i="4" s="1"/>
  <c r="G1180" i="4"/>
  <c r="I1180" i="4" s="1"/>
  <c r="J1180" i="4" s="1"/>
  <c r="V1179" i="4"/>
  <c r="Y1179" i="4" s="1"/>
  <c r="Z1179" i="4" s="1"/>
  <c r="K1179" i="4"/>
  <c r="L1179" i="4" s="1"/>
  <c r="G1179" i="4"/>
  <c r="I1179" i="4" s="1"/>
  <c r="J1179" i="4" s="1"/>
  <c r="V1178" i="4"/>
  <c r="Y1178" i="4" s="1"/>
  <c r="Z1178" i="4" s="1"/>
  <c r="K1178" i="4"/>
  <c r="L1178" i="4" s="1"/>
  <c r="G1178" i="4"/>
  <c r="I1178" i="4" s="1"/>
  <c r="J1178" i="4" s="1"/>
  <c r="V1177" i="4"/>
  <c r="Y1177" i="4" s="1"/>
  <c r="Z1177" i="4" s="1"/>
  <c r="K1177" i="4"/>
  <c r="L1177" i="4" s="1"/>
  <c r="G1177" i="4"/>
  <c r="I1177" i="4" s="1"/>
  <c r="J1177" i="4" s="1"/>
  <c r="V1176" i="4"/>
  <c r="Y1176" i="4" s="1"/>
  <c r="Z1176" i="4" s="1"/>
  <c r="K1176" i="4"/>
  <c r="L1176" i="4" s="1"/>
  <c r="G1176" i="4"/>
  <c r="I1176" i="4" s="1"/>
  <c r="J1176" i="4" s="1"/>
  <c r="V1175" i="4"/>
  <c r="Y1175" i="4" s="1"/>
  <c r="Z1175" i="4" s="1"/>
  <c r="K1175" i="4"/>
  <c r="L1175" i="4" s="1"/>
  <c r="G1175" i="4"/>
  <c r="I1175" i="4" s="1"/>
  <c r="J1175" i="4" s="1"/>
  <c r="V1174" i="4"/>
  <c r="Y1174" i="4" s="1"/>
  <c r="Z1174" i="4" s="1"/>
  <c r="K1174" i="4"/>
  <c r="L1174" i="4" s="1"/>
  <c r="G1174" i="4"/>
  <c r="I1174" i="4" s="1"/>
  <c r="J1174" i="4" s="1"/>
  <c r="V1173" i="4"/>
  <c r="Y1173" i="4" s="1"/>
  <c r="Z1173" i="4" s="1"/>
  <c r="K1173" i="4"/>
  <c r="L1173" i="4" s="1"/>
  <c r="G1173" i="4"/>
  <c r="I1173" i="4" s="1"/>
  <c r="J1173" i="4" s="1"/>
  <c r="V1172" i="4"/>
  <c r="Y1172" i="4" s="1"/>
  <c r="Z1172" i="4" s="1"/>
  <c r="K1172" i="4"/>
  <c r="L1172" i="4" s="1"/>
  <c r="G1172" i="4"/>
  <c r="I1172" i="4" s="1"/>
  <c r="J1172" i="4" s="1"/>
  <c r="V1171" i="4"/>
  <c r="Y1171" i="4" s="1"/>
  <c r="Z1171" i="4" s="1"/>
  <c r="K1171" i="4"/>
  <c r="L1171" i="4" s="1"/>
  <c r="G1171" i="4"/>
  <c r="I1171" i="4" s="1"/>
  <c r="J1171" i="4" s="1"/>
  <c r="V1170" i="4"/>
  <c r="Y1170" i="4" s="1"/>
  <c r="Z1170" i="4" s="1"/>
  <c r="K1170" i="4"/>
  <c r="L1170" i="4" s="1"/>
  <c r="G1170" i="4"/>
  <c r="I1170" i="4" s="1"/>
  <c r="J1170" i="4" s="1"/>
  <c r="V1169" i="4"/>
  <c r="Y1169" i="4" s="1"/>
  <c r="Z1169" i="4" s="1"/>
  <c r="K1169" i="4"/>
  <c r="L1169" i="4" s="1"/>
  <c r="G1169" i="4"/>
  <c r="I1169" i="4" s="1"/>
  <c r="J1169" i="4" s="1"/>
  <c r="V1168" i="4"/>
  <c r="Y1168" i="4" s="1"/>
  <c r="Z1168" i="4" s="1"/>
  <c r="K1168" i="4"/>
  <c r="L1168" i="4" s="1"/>
  <c r="G1168" i="4"/>
  <c r="I1168" i="4" s="1"/>
  <c r="J1168" i="4" s="1"/>
  <c r="V1167" i="4"/>
  <c r="Y1167" i="4" s="1"/>
  <c r="Z1167" i="4" s="1"/>
  <c r="K1167" i="4"/>
  <c r="L1167" i="4" s="1"/>
  <c r="G1167" i="4"/>
  <c r="I1167" i="4" s="1"/>
  <c r="J1167" i="4" s="1"/>
  <c r="V1166" i="4"/>
  <c r="Y1166" i="4" s="1"/>
  <c r="Z1166" i="4" s="1"/>
  <c r="K1166" i="4"/>
  <c r="L1166" i="4" s="1"/>
  <c r="G1166" i="4"/>
  <c r="I1166" i="4" s="1"/>
  <c r="J1166" i="4" s="1"/>
  <c r="V1165" i="4"/>
  <c r="Y1165" i="4" s="1"/>
  <c r="Z1165" i="4" s="1"/>
  <c r="K1165" i="4"/>
  <c r="L1165" i="4" s="1"/>
  <c r="G1165" i="4"/>
  <c r="I1165" i="4" s="1"/>
  <c r="J1165" i="4" s="1"/>
  <c r="V1164" i="4"/>
  <c r="Y1164" i="4" s="1"/>
  <c r="Z1164" i="4" s="1"/>
  <c r="K1164" i="4"/>
  <c r="L1164" i="4" s="1"/>
  <c r="G1164" i="4"/>
  <c r="I1164" i="4" s="1"/>
  <c r="J1164" i="4" s="1"/>
  <c r="V1163" i="4"/>
  <c r="Y1163" i="4" s="1"/>
  <c r="Z1163" i="4" s="1"/>
  <c r="K1163" i="4"/>
  <c r="L1163" i="4" s="1"/>
  <c r="G1163" i="4"/>
  <c r="I1163" i="4" s="1"/>
  <c r="J1163" i="4" s="1"/>
  <c r="V1162" i="4"/>
  <c r="Y1162" i="4" s="1"/>
  <c r="Z1162" i="4" s="1"/>
  <c r="K1162" i="4"/>
  <c r="L1162" i="4" s="1"/>
  <c r="G1162" i="4"/>
  <c r="I1162" i="4" s="1"/>
  <c r="J1162" i="4" s="1"/>
  <c r="V1161" i="4"/>
  <c r="Y1161" i="4" s="1"/>
  <c r="Z1161" i="4" s="1"/>
  <c r="K1161" i="4"/>
  <c r="L1161" i="4" s="1"/>
  <c r="G1161" i="4"/>
  <c r="I1161" i="4" s="1"/>
  <c r="J1161" i="4" s="1"/>
  <c r="V1160" i="4"/>
  <c r="Y1160" i="4" s="1"/>
  <c r="Z1160" i="4" s="1"/>
  <c r="K1160" i="4"/>
  <c r="L1160" i="4" s="1"/>
  <c r="G1160" i="4"/>
  <c r="I1160" i="4" s="1"/>
  <c r="J1160" i="4" s="1"/>
  <c r="V1159" i="4"/>
  <c r="Y1159" i="4" s="1"/>
  <c r="Z1159" i="4" s="1"/>
  <c r="K1159" i="4"/>
  <c r="L1159" i="4" s="1"/>
  <c r="G1159" i="4"/>
  <c r="I1159" i="4" s="1"/>
  <c r="J1159" i="4" s="1"/>
  <c r="V1158" i="4"/>
  <c r="Y1158" i="4" s="1"/>
  <c r="Z1158" i="4" s="1"/>
  <c r="K1158" i="4"/>
  <c r="L1158" i="4" s="1"/>
  <c r="G1158" i="4"/>
  <c r="I1158" i="4" s="1"/>
  <c r="J1158" i="4" s="1"/>
  <c r="V1157" i="4"/>
  <c r="Y1157" i="4" s="1"/>
  <c r="Z1157" i="4" s="1"/>
  <c r="K1157" i="4"/>
  <c r="L1157" i="4" s="1"/>
  <c r="G1157" i="4"/>
  <c r="I1157" i="4" s="1"/>
  <c r="J1157" i="4" s="1"/>
  <c r="V1156" i="4"/>
  <c r="Y1156" i="4" s="1"/>
  <c r="Z1156" i="4" s="1"/>
  <c r="K1156" i="4"/>
  <c r="L1156" i="4" s="1"/>
  <c r="G1156" i="4"/>
  <c r="I1156" i="4" s="1"/>
  <c r="J1156" i="4" s="1"/>
  <c r="V1155" i="4"/>
  <c r="Y1155" i="4" s="1"/>
  <c r="Z1155" i="4" s="1"/>
  <c r="K1155" i="4"/>
  <c r="L1155" i="4" s="1"/>
  <c r="G1155" i="4"/>
  <c r="I1155" i="4" s="1"/>
  <c r="J1155" i="4" s="1"/>
  <c r="V1154" i="4"/>
  <c r="Y1154" i="4" s="1"/>
  <c r="Z1154" i="4" s="1"/>
  <c r="K1154" i="4"/>
  <c r="L1154" i="4" s="1"/>
  <c r="G1154" i="4"/>
  <c r="I1154" i="4" s="1"/>
  <c r="J1154" i="4" s="1"/>
  <c r="V1153" i="4"/>
  <c r="Y1153" i="4" s="1"/>
  <c r="Z1153" i="4" s="1"/>
  <c r="K1153" i="4"/>
  <c r="L1153" i="4" s="1"/>
  <c r="G1153" i="4"/>
  <c r="I1153" i="4" s="1"/>
  <c r="J1153" i="4" s="1"/>
  <c r="V1152" i="4"/>
  <c r="Y1152" i="4" s="1"/>
  <c r="Z1152" i="4" s="1"/>
  <c r="K1152" i="4"/>
  <c r="L1152" i="4" s="1"/>
  <c r="G1152" i="4"/>
  <c r="I1152" i="4" s="1"/>
  <c r="J1152" i="4" s="1"/>
  <c r="V1151" i="4"/>
  <c r="Y1151" i="4" s="1"/>
  <c r="Z1151" i="4" s="1"/>
  <c r="K1151" i="4"/>
  <c r="L1151" i="4" s="1"/>
  <c r="G1151" i="4"/>
  <c r="I1151" i="4" s="1"/>
  <c r="J1151" i="4" s="1"/>
  <c r="V1150" i="4"/>
  <c r="Y1150" i="4" s="1"/>
  <c r="Z1150" i="4" s="1"/>
  <c r="K1150" i="4"/>
  <c r="L1150" i="4" s="1"/>
  <c r="G1150" i="4"/>
  <c r="I1150" i="4" s="1"/>
  <c r="J1150" i="4" s="1"/>
  <c r="V1149" i="4"/>
  <c r="Y1149" i="4" s="1"/>
  <c r="Z1149" i="4" s="1"/>
  <c r="K1149" i="4"/>
  <c r="L1149" i="4" s="1"/>
  <c r="G1149" i="4"/>
  <c r="I1149" i="4" s="1"/>
  <c r="J1149" i="4" s="1"/>
  <c r="V1148" i="4"/>
  <c r="Y1148" i="4" s="1"/>
  <c r="Z1148" i="4" s="1"/>
  <c r="K1148" i="4"/>
  <c r="L1148" i="4" s="1"/>
  <c r="G1148" i="4"/>
  <c r="I1148" i="4" s="1"/>
  <c r="J1148" i="4" s="1"/>
  <c r="V1147" i="4"/>
  <c r="Y1147" i="4" s="1"/>
  <c r="Z1147" i="4" s="1"/>
  <c r="K1147" i="4"/>
  <c r="L1147" i="4" s="1"/>
  <c r="G1147" i="4"/>
  <c r="I1147" i="4" s="1"/>
  <c r="J1147" i="4" s="1"/>
  <c r="V1146" i="4"/>
  <c r="Y1146" i="4" s="1"/>
  <c r="Z1146" i="4" s="1"/>
  <c r="K1146" i="4"/>
  <c r="L1146" i="4" s="1"/>
  <c r="G1146" i="4"/>
  <c r="I1146" i="4" s="1"/>
  <c r="J1146" i="4" s="1"/>
  <c r="V1145" i="4"/>
  <c r="Y1145" i="4" s="1"/>
  <c r="Z1145" i="4" s="1"/>
  <c r="K1145" i="4"/>
  <c r="L1145" i="4" s="1"/>
  <c r="G1145" i="4"/>
  <c r="I1145" i="4" s="1"/>
  <c r="J1145" i="4" s="1"/>
  <c r="V1144" i="4"/>
  <c r="K1144" i="4"/>
  <c r="G1144" i="4"/>
  <c r="W1142" i="4"/>
  <c r="X1137" i="4"/>
  <c r="W1137" i="4"/>
  <c r="R1137" i="4"/>
  <c r="O1137" i="4"/>
  <c r="E1137" i="4"/>
  <c r="V1136" i="4"/>
  <c r="Y1136" i="4" s="1"/>
  <c r="Z1136" i="4" s="1"/>
  <c r="K1136" i="4"/>
  <c r="L1136" i="4" s="1"/>
  <c r="G1136" i="4"/>
  <c r="I1136" i="4" s="1"/>
  <c r="J1136" i="4" s="1"/>
  <c r="V1135" i="4"/>
  <c r="Y1135" i="4" s="1"/>
  <c r="Z1135" i="4" s="1"/>
  <c r="K1135" i="4"/>
  <c r="L1135" i="4" s="1"/>
  <c r="G1135" i="4"/>
  <c r="I1135" i="4" s="1"/>
  <c r="J1135" i="4" s="1"/>
  <c r="V1134" i="4"/>
  <c r="Y1134" i="4" s="1"/>
  <c r="Z1134" i="4" s="1"/>
  <c r="K1134" i="4"/>
  <c r="L1134" i="4" s="1"/>
  <c r="G1134" i="4"/>
  <c r="I1134" i="4" s="1"/>
  <c r="J1134" i="4" s="1"/>
  <c r="V1133" i="4"/>
  <c r="Y1133" i="4" s="1"/>
  <c r="Z1133" i="4" s="1"/>
  <c r="K1133" i="4"/>
  <c r="L1133" i="4" s="1"/>
  <c r="G1133" i="4"/>
  <c r="I1133" i="4" s="1"/>
  <c r="J1133" i="4" s="1"/>
  <c r="V1132" i="4"/>
  <c r="Y1132" i="4" s="1"/>
  <c r="Z1132" i="4" s="1"/>
  <c r="K1132" i="4"/>
  <c r="L1132" i="4" s="1"/>
  <c r="G1132" i="4"/>
  <c r="I1132" i="4" s="1"/>
  <c r="J1132" i="4" s="1"/>
  <c r="V1131" i="4"/>
  <c r="Y1131" i="4" s="1"/>
  <c r="Z1131" i="4" s="1"/>
  <c r="K1131" i="4"/>
  <c r="L1131" i="4" s="1"/>
  <c r="G1131" i="4"/>
  <c r="I1131" i="4" s="1"/>
  <c r="J1131" i="4" s="1"/>
  <c r="V1130" i="4"/>
  <c r="Y1130" i="4" s="1"/>
  <c r="Z1130" i="4" s="1"/>
  <c r="K1130" i="4"/>
  <c r="L1130" i="4" s="1"/>
  <c r="G1130" i="4"/>
  <c r="I1130" i="4" s="1"/>
  <c r="J1130" i="4" s="1"/>
  <c r="V1129" i="4"/>
  <c r="Y1129" i="4" s="1"/>
  <c r="Z1129" i="4" s="1"/>
  <c r="K1129" i="4"/>
  <c r="L1129" i="4" s="1"/>
  <c r="G1129" i="4"/>
  <c r="I1129" i="4" s="1"/>
  <c r="J1129" i="4" s="1"/>
  <c r="V1128" i="4"/>
  <c r="Y1128" i="4" s="1"/>
  <c r="Z1128" i="4" s="1"/>
  <c r="K1128" i="4"/>
  <c r="L1128" i="4" s="1"/>
  <c r="G1128" i="4"/>
  <c r="I1128" i="4" s="1"/>
  <c r="J1128" i="4" s="1"/>
  <c r="V1127" i="4"/>
  <c r="Y1127" i="4" s="1"/>
  <c r="Z1127" i="4" s="1"/>
  <c r="K1127" i="4"/>
  <c r="L1127" i="4" s="1"/>
  <c r="G1127" i="4"/>
  <c r="I1127" i="4" s="1"/>
  <c r="J1127" i="4" s="1"/>
  <c r="V1126" i="4"/>
  <c r="Y1126" i="4" s="1"/>
  <c r="Z1126" i="4" s="1"/>
  <c r="K1126" i="4"/>
  <c r="L1126" i="4" s="1"/>
  <c r="G1126" i="4"/>
  <c r="I1126" i="4" s="1"/>
  <c r="J1126" i="4" s="1"/>
  <c r="V1125" i="4"/>
  <c r="Y1125" i="4" s="1"/>
  <c r="Z1125" i="4" s="1"/>
  <c r="K1125" i="4"/>
  <c r="L1125" i="4" s="1"/>
  <c r="G1125" i="4"/>
  <c r="I1125" i="4" s="1"/>
  <c r="J1125" i="4" s="1"/>
  <c r="V1124" i="4"/>
  <c r="Y1124" i="4" s="1"/>
  <c r="Z1124" i="4" s="1"/>
  <c r="K1124" i="4"/>
  <c r="L1124" i="4" s="1"/>
  <c r="G1124" i="4"/>
  <c r="I1124" i="4" s="1"/>
  <c r="J1124" i="4" s="1"/>
  <c r="V1123" i="4"/>
  <c r="Y1123" i="4" s="1"/>
  <c r="Z1123" i="4" s="1"/>
  <c r="K1123" i="4"/>
  <c r="L1123" i="4" s="1"/>
  <c r="G1123" i="4"/>
  <c r="I1123" i="4" s="1"/>
  <c r="J1123" i="4" s="1"/>
  <c r="V1122" i="4"/>
  <c r="Y1122" i="4" s="1"/>
  <c r="Z1122" i="4" s="1"/>
  <c r="K1122" i="4"/>
  <c r="L1122" i="4" s="1"/>
  <c r="G1122" i="4"/>
  <c r="I1122" i="4" s="1"/>
  <c r="J1122" i="4" s="1"/>
  <c r="V1121" i="4"/>
  <c r="Y1121" i="4" s="1"/>
  <c r="Z1121" i="4" s="1"/>
  <c r="K1121" i="4"/>
  <c r="L1121" i="4" s="1"/>
  <c r="G1121" i="4"/>
  <c r="I1121" i="4" s="1"/>
  <c r="J1121" i="4" s="1"/>
  <c r="V1120" i="4"/>
  <c r="Y1120" i="4" s="1"/>
  <c r="Z1120" i="4" s="1"/>
  <c r="K1120" i="4"/>
  <c r="L1120" i="4" s="1"/>
  <c r="G1120" i="4"/>
  <c r="I1120" i="4" s="1"/>
  <c r="J1120" i="4" s="1"/>
  <c r="V1119" i="4"/>
  <c r="Y1119" i="4" s="1"/>
  <c r="Z1119" i="4" s="1"/>
  <c r="K1119" i="4"/>
  <c r="L1119" i="4" s="1"/>
  <c r="G1119" i="4"/>
  <c r="I1119" i="4" s="1"/>
  <c r="J1119" i="4" s="1"/>
  <c r="V1118" i="4"/>
  <c r="Y1118" i="4" s="1"/>
  <c r="Z1118" i="4" s="1"/>
  <c r="K1118" i="4"/>
  <c r="L1118" i="4" s="1"/>
  <c r="G1118" i="4"/>
  <c r="I1118" i="4" s="1"/>
  <c r="J1118" i="4" s="1"/>
  <c r="V1117" i="4"/>
  <c r="Y1117" i="4" s="1"/>
  <c r="Z1117" i="4" s="1"/>
  <c r="K1117" i="4"/>
  <c r="L1117" i="4" s="1"/>
  <c r="G1117" i="4"/>
  <c r="I1117" i="4" s="1"/>
  <c r="J1117" i="4" s="1"/>
  <c r="V1116" i="4"/>
  <c r="Y1116" i="4" s="1"/>
  <c r="Z1116" i="4" s="1"/>
  <c r="K1116" i="4"/>
  <c r="L1116" i="4" s="1"/>
  <c r="G1116" i="4"/>
  <c r="I1116" i="4" s="1"/>
  <c r="J1116" i="4" s="1"/>
  <c r="V1115" i="4"/>
  <c r="Y1115" i="4" s="1"/>
  <c r="Z1115" i="4" s="1"/>
  <c r="K1115" i="4"/>
  <c r="L1115" i="4" s="1"/>
  <c r="G1115" i="4"/>
  <c r="I1115" i="4" s="1"/>
  <c r="J1115" i="4" s="1"/>
  <c r="V1114" i="4"/>
  <c r="Y1114" i="4" s="1"/>
  <c r="Z1114" i="4" s="1"/>
  <c r="K1114" i="4"/>
  <c r="L1114" i="4" s="1"/>
  <c r="G1114" i="4"/>
  <c r="I1114" i="4" s="1"/>
  <c r="J1114" i="4" s="1"/>
  <c r="V1113" i="4"/>
  <c r="Y1113" i="4" s="1"/>
  <c r="Z1113" i="4" s="1"/>
  <c r="K1113" i="4"/>
  <c r="L1113" i="4" s="1"/>
  <c r="G1113" i="4"/>
  <c r="I1113" i="4" s="1"/>
  <c r="J1113" i="4" s="1"/>
  <c r="V1112" i="4"/>
  <c r="Y1112" i="4" s="1"/>
  <c r="Z1112" i="4" s="1"/>
  <c r="K1112" i="4"/>
  <c r="L1112" i="4" s="1"/>
  <c r="G1112" i="4"/>
  <c r="I1112" i="4" s="1"/>
  <c r="J1112" i="4" s="1"/>
  <c r="V1111" i="4"/>
  <c r="Y1111" i="4" s="1"/>
  <c r="Z1111" i="4" s="1"/>
  <c r="K1111" i="4"/>
  <c r="L1111" i="4" s="1"/>
  <c r="G1111" i="4"/>
  <c r="I1111" i="4" s="1"/>
  <c r="J1111" i="4" s="1"/>
  <c r="V1110" i="4"/>
  <c r="Y1110" i="4" s="1"/>
  <c r="Z1110" i="4" s="1"/>
  <c r="K1110" i="4"/>
  <c r="L1110" i="4" s="1"/>
  <c r="G1110" i="4"/>
  <c r="I1110" i="4" s="1"/>
  <c r="J1110" i="4" s="1"/>
  <c r="V1109" i="4"/>
  <c r="Y1109" i="4" s="1"/>
  <c r="Z1109" i="4" s="1"/>
  <c r="K1109" i="4"/>
  <c r="L1109" i="4" s="1"/>
  <c r="G1109" i="4"/>
  <c r="I1109" i="4" s="1"/>
  <c r="J1109" i="4" s="1"/>
  <c r="V1108" i="4"/>
  <c r="Y1108" i="4" s="1"/>
  <c r="Z1108" i="4" s="1"/>
  <c r="K1108" i="4"/>
  <c r="L1108" i="4" s="1"/>
  <c r="G1108" i="4"/>
  <c r="I1108" i="4" s="1"/>
  <c r="J1108" i="4" s="1"/>
  <c r="V1107" i="4"/>
  <c r="Y1107" i="4" s="1"/>
  <c r="Z1107" i="4" s="1"/>
  <c r="K1107" i="4"/>
  <c r="L1107" i="4" s="1"/>
  <c r="G1107" i="4"/>
  <c r="I1107" i="4" s="1"/>
  <c r="J1107" i="4" s="1"/>
  <c r="V1106" i="4"/>
  <c r="Y1106" i="4" s="1"/>
  <c r="Z1106" i="4" s="1"/>
  <c r="K1106" i="4"/>
  <c r="L1106" i="4" s="1"/>
  <c r="G1106" i="4"/>
  <c r="I1106" i="4" s="1"/>
  <c r="J1106" i="4" s="1"/>
  <c r="V1105" i="4"/>
  <c r="Y1105" i="4" s="1"/>
  <c r="Z1105" i="4" s="1"/>
  <c r="K1105" i="4"/>
  <c r="L1105" i="4" s="1"/>
  <c r="G1105" i="4"/>
  <c r="I1105" i="4" s="1"/>
  <c r="J1105" i="4" s="1"/>
  <c r="V1104" i="4"/>
  <c r="Y1104" i="4" s="1"/>
  <c r="Z1104" i="4" s="1"/>
  <c r="K1104" i="4"/>
  <c r="L1104" i="4" s="1"/>
  <c r="G1104" i="4"/>
  <c r="I1104" i="4" s="1"/>
  <c r="J1104" i="4" s="1"/>
  <c r="V1103" i="4"/>
  <c r="Y1103" i="4" s="1"/>
  <c r="Z1103" i="4" s="1"/>
  <c r="K1103" i="4"/>
  <c r="L1103" i="4" s="1"/>
  <c r="G1103" i="4"/>
  <c r="I1103" i="4" s="1"/>
  <c r="J1103" i="4" s="1"/>
  <c r="V1102" i="4"/>
  <c r="Y1102" i="4" s="1"/>
  <c r="Z1102" i="4" s="1"/>
  <c r="K1102" i="4"/>
  <c r="L1102" i="4" s="1"/>
  <c r="G1102" i="4"/>
  <c r="I1102" i="4" s="1"/>
  <c r="J1102" i="4" s="1"/>
  <c r="V1101" i="4"/>
  <c r="Y1101" i="4" s="1"/>
  <c r="Z1101" i="4" s="1"/>
  <c r="K1101" i="4"/>
  <c r="L1101" i="4" s="1"/>
  <c r="G1101" i="4"/>
  <c r="I1101" i="4" s="1"/>
  <c r="J1101" i="4" s="1"/>
  <c r="V1100" i="4"/>
  <c r="Y1100" i="4" s="1"/>
  <c r="Z1100" i="4" s="1"/>
  <c r="K1100" i="4"/>
  <c r="L1100" i="4" s="1"/>
  <c r="G1100" i="4"/>
  <c r="I1100" i="4" s="1"/>
  <c r="J1100" i="4" s="1"/>
  <c r="V1099" i="4"/>
  <c r="Y1099" i="4" s="1"/>
  <c r="Z1099" i="4" s="1"/>
  <c r="K1099" i="4"/>
  <c r="L1099" i="4" s="1"/>
  <c r="G1099" i="4"/>
  <c r="I1099" i="4" s="1"/>
  <c r="J1099" i="4" s="1"/>
  <c r="V1098" i="4"/>
  <c r="Y1098" i="4" s="1"/>
  <c r="Z1098" i="4" s="1"/>
  <c r="K1098" i="4"/>
  <c r="L1098" i="4" s="1"/>
  <c r="G1098" i="4"/>
  <c r="I1098" i="4" s="1"/>
  <c r="J1098" i="4" s="1"/>
  <c r="V1097" i="4"/>
  <c r="Y1097" i="4" s="1"/>
  <c r="Z1097" i="4" s="1"/>
  <c r="K1097" i="4"/>
  <c r="L1097" i="4" s="1"/>
  <c r="G1097" i="4"/>
  <c r="I1097" i="4" s="1"/>
  <c r="J1097" i="4" s="1"/>
  <c r="V1096" i="4"/>
  <c r="Y1096" i="4" s="1"/>
  <c r="Z1096" i="4" s="1"/>
  <c r="K1096" i="4"/>
  <c r="L1096" i="4" s="1"/>
  <c r="G1096" i="4"/>
  <c r="I1096" i="4" s="1"/>
  <c r="J1096" i="4" s="1"/>
  <c r="V1095" i="4"/>
  <c r="Y1095" i="4" s="1"/>
  <c r="Z1095" i="4" s="1"/>
  <c r="K1095" i="4"/>
  <c r="L1095" i="4" s="1"/>
  <c r="G1095" i="4"/>
  <c r="I1095" i="4" s="1"/>
  <c r="J1095" i="4" s="1"/>
  <c r="V1094" i="4"/>
  <c r="Y1094" i="4" s="1"/>
  <c r="Z1094" i="4" s="1"/>
  <c r="K1094" i="4"/>
  <c r="L1094" i="4" s="1"/>
  <c r="G1094" i="4"/>
  <c r="I1094" i="4" s="1"/>
  <c r="J1094" i="4" s="1"/>
  <c r="V1093" i="4"/>
  <c r="Y1093" i="4" s="1"/>
  <c r="Z1093" i="4" s="1"/>
  <c r="K1093" i="4"/>
  <c r="L1093" i="4" s="1"/>
  <c r="G1093" i="4"/>
  <c r="I1093" i="4" s="1"/>
  <c r="J1093" i="4" s="1"/>
  <c r="V1092" i="4"/>
  <c r="Y1092" i="4" s="1"/>
  <c r="Z1092" i="4" s="1"/>
  <c r="K1092" i="4"/>
  <c r="L1092" i="4" s="1"/>
  <c r="G1092" i="4"/>
  <c r="I1092" i="4" s="1"/>
  <c r="J1092" i="4" s="1"/>
  <c r="V1091" i="4"/>
  <c r="Y1091" i="4" s="1"/>
  <c r="Z1091" i="4" s="1"/>
  <c r="K1091" i="4"/>
  <c r="L1091" i="4" s="1"/>
  <c r="G1091" i="4"/>
  <c r="I1091" i="4" s="1"/>
  <c r="J1091" i="4" s="1"/>
  <c r="V1090" i="4"/>
  <c r="Y1090" i="4" s="1"/>
  <c r="Z1090" i="4" s="1"/>
  <c r="K1090" i="4"/>
  <c r="L1090" i="4" s="1"/>
  <c r="G1090" i="4"/>
  <c r="I1090" i="4" s="1"/>
  <c r="J1090" i="4" s="1"/>
  <c r="V1089" i="4"/>
  <c r="Y1089" i="4" s="1"/>
  <c r="Z1089" i="4" s="1"/>
  <c r="K1089" i="4"/>
  <c r="L1089" i="4" s="1"/>
  <c r="G1089" i="4"/>
  <c r="I1089" i="4" s="1"/>
  <c r="J1089" i="4" s="1"/>
  <c r="V1088" i="4"/>
  <c r="Y1088" i="4" s="1"/>
  <c r="Z1088" i="4" s="1"/>
  <c r="K1088" i="4"/>
  <c r="L1088" i="4" s="1"/>
  <c r="G1088" i="4"/>
  <c r="I1088" i="4" s="1"/>
  <c r="J1088" i="4" s="1"/>
  <c r="V1087" i="4"/>
  <c r="Y1087" i="4" s="1"/>
  <c r="Z1087" i="4" s="1"/>
  <c r="K1087" i="4"/>
  <c r="L1087" i="4" s="1"/>
  <c r="G1087" i="4"/>
  <c r="I1087" i="4" s="1"/>
  <c r="J1087" i="4" s="1"/>
  <c r="V1086" i="4"/>
  <c r="Y1086" i="4" s="1"/>
  <c r="Z1086" i="4" s="1"/>
  <c r="K1086" i="4"/>
  <c r="L1086" i="4" s="1"/>
  <c r="G1086" i="4"/>
  <c r="I1086" i="4" s="1"/>
  <c r="J1086" i="4" s="1"/>
  <c r="V1085" i="4"/>
  <c r="Y1085" i="4" s="1"/>
  <c r="Z1085" i="4" s="1"/>
  <c r="K1085" i="4"/>
  <c r="L1085" i="4" s="1"/>
  <c r="G1085" i="4"/>
  <c r="I1085" i="4" s="1"/>
  <c r="J1085" i="4" s="1"/>
  <c r="V1084" i="4"/>
  <c r="Y1084" i="4" s="1"/>
  <c r="Z1084" i="4" s="1"/>
  <c r="K1084" i="4"/>
  <c r="L1084" i="4" s="1"/>
  <c r="G1084" i="4"/>
  <c r="I1084" i="4" s="1"/>
  <c r="J1084" i="4" s="1"/>
  <c r="V1083" i="4"/>
  <c r="Y1083" i="4" s="1"/>
  <c r="Z1083" i="4" s="1"/>
  <c r="K1083" i="4"/>
  <c r="L1083" i="4" s="1"/>
  <c r="G1083" i="4"/>
  <c r="I1083" i="4" s="1"/>
  <c r="J1083" i="4" s="1"/>
  <c r="V1082" i="4"/>
  <c r="Y1082" i="4" s="1"/>
  <c r="Z1082" i="4" s="1"/>
  <c r="K1082" i="4"/>
  <c r="L1082" i="4" s="1"/>
  <c r="G1082" i="4"/>
  <c r="I1082" i="4" s="1"/>
  <c r="J1082" i="4" s="1"/>
  <c r="V1081" i="4"/>
  <c r="Y1081" i="4" s="1"/>
  <c r="Z1081" i="4" s="1"/>
  <c r="K1081" i="4"/>
  <c r="L1081" i="4" s="1"/>
  <c r="G1081" i="4"/>
  <c r="I1081" i="4" s="1"/>
  <c r="J1081" i="4" s="1"/>
  <c r="V1080" i="4"/>
  <c r="Y1080" i="4" s="1"/>
  <c r="Z1080" i="4" s="1"/>
  <c r="K1080" i="4"/>
  <c r="L1080" i="4" s="1"/>
  <c r="G1080" i="4"/>
  <c r="I1080" i="4" s="1"/>
  <c r="J1080" i="4" s="1"/>
  <c r="V1079" i="4"/>
  <c r="Y1079" i="4" s="1"/>
  <c r="Z1079" i="4" s="1"/>
  <c r="K1079" i="4"/>
  <c r="L1079" i="4" s="1"/>
  <c r="G1079" i="4"/>
  <c r="I1079" i="4" s="1"/>
  <c r="J1079" i="4" s="1"/>
  <c r="V1078" i="4"/>
  <c r="Y1078" i="4" s="1"/>
  <c r="Z1078" i="4" s="1"/>
  <c r="K1078" i="4"/>
  <c r="L1078" i="4" s="1"/>
  <c r="G1078" i="4"/>
  <c r="I1078" i="4" s="1"/>
  <c r="J1078" i="4" s="1"/>
  <c r="V1077" i="4"/>
  <c r="Y1077" i="4" s="1"/>
  <c r="Z1077" i="4" s="1"/>
  <c r="K1077" i="4"/>
  <c r="L1077" i="4" s="1"/>
  <c r="G1077" i="4"/>
  <c r="I1077" i="4" s="1"/>
  <c r="J1077" i="4" s="1"/>
  <c r="V1076" i="4"/>
  <c r="Y1076" i="4" s="1"/>
  <c r="Z1076" i="4" s="1"/>
  <c r="K1076" i="4"/>
  <c r="L1076" i="4" s="1"/>
  <c r="G1076" i="4"/>
  <c r="I1076" i="4" s="1"/>
  <c r="J1076" i="4" s="1"/>
  <c r="V1075" i="4"/>
  <c r="Y1075" i="4" s="1"/>
  <c r="Z1075" i="4" s="1"/>
  <c r="K1075" i="4"/>
  <c r="L1075" i="4" s="1"/>
  <c r="G1075" i="4"/>
  <c r="I1075" i="4" s="1"/>
  <c r="J1075" i="4" s="1"/>
  <c r="V1074" i="4"/>
  <c r="Y1074" i="4" s="1"/>
  <c r="Z1074" i="4" s="1"/>
  <c r="K1074" i="4"/>
  <c r="L1074" i="4" s="1"/>
  <c r="G1074" i="4"/>
  <c r="I1074" i="4" s="1"/>
  <c r="J1074" i="4" s="1"/>
  <c r="V1073" i="4"/>
  <c r="Y1073" i="4" s="1"/>
  <c r="Z1073" i="4" s="1"/>
  <c r="K1073" i="4"/>
  <c r="L1073" i="4" s="1"/>
  <c r="G1073" i="4"/>
  <c r="I1073" i="4" s="1"/>
  <c r="J1073" i="4" s="1"/>
  <c r="V1072" i="4"/>
  <c r="Y1072" i="4" s="1"/>
  <c r="Z1072" i="4" s="1"/>
  <c r="K1072" i="4"/>
  <c r="L1072" i="4" s="1"/>
  <c r="G1072" i="4"/>
  <c r="I1072" i="4" s="1"/>
  <c r="J1072" i="4" s="1"/>
  <c r="V1071" i="4"/>
  <c r="Y1071" i="4" s="1"/>
  <c r="Z1071" i="4" s="1"/>
  <c r="K1071" i="4"/>
  <c r="L1071" i="4" s="1"/>
  <c r="G1071" i="4"/>
  <c r="I1071" i="4" s="1"/>
  <c r="J1071" i="4" s="1"/>
  <c r="V1070" i="4"/>
  <c r="Y1070" i="4" s="1"/>
  <c r="Z1070" i="4" s="1"/>
  <c r="K1070" i="4"/>
  <c r="L1070" i="4" s="1"/>
  <c r="G1070" i="4"/>
  <c r="I1070" i="4" s="1"/>
  <c r="J1070" i="4" s="1"/>
  <c r="V1069" i="4"/>
  <c r="Y1069" i="4" s="1"/>
  <c r="Z1069" i="4" s="1"/>
  <c r="K1069" i="4"/>
  <c r="L1069" i="4" s="1"/>
  <c r="G1069" i="4"/>
  <c r="I1069" i="4" s="1"/>
  <c r="J1069" i="4" s="1"/>
  <c r="V1068" i="4"/>
  <c r="Y1068" i="4" s="1"/>
  <c r="Z1068" i="4" s="1"/>
  <c r="K1068" i="4"/>
  <c r="L1068" i="4" s="1"/>
  <c r="G1068" i="4"/>
  <c r="I1068" i="4" s="1"/>
  <c r="J1068" i="4" s="1"/>
  <c r="V1067" i="4"/>
  <c r="Y1067" i="4" s="1"/>
  <c r="Z1067" i="4" s="1"/>
  <c r="K1067" i="4"/>
  <c r="L1067" i="4" s="1"/>
  <c r="G1067" i="4"/>
  <c r="I1067" i="4" s="1"/>
  <c r="J1067" i="4" s="1"/>
  <c r="V1066" i="4"/>
  <c r="Y1066" i="4" s="1"/>
  <c r="Z1066" i="4" s="1"/>
  <c r="K1066" i="4"/>
  <c r="L1066" i="4" s="1"/>
  <c r="G1066" i="4"/>
  <c r="I1066" i="4" s="1"/>
  <c r="J1066" i="4" s="1"/>
  <c r="V1065" i="4"/>
  <c r="K1065" i="4"/>
  <c r="G1065" i="4"/>
  <c r="W1063" i="4"/>
  <c r="X1058" i="4"/>
  <c r="W1058" i="4"/>
  <c r="R1058" i="4"/>
  <c r="O1058" i="4"/>
  <c r="E1058" i="4"/>
  <c r="V1057" i="4"/>
  <c r="Y1057" i="4" s="1"/>
  <c r="Z1057" i="4" s="1"/>
  <c r="K1057" i="4"/>
  <c r="L1057" i="4" s="1"/>
  <c r="G1057" i="4"/>
  <c r="I1057" i="4" s="1"/>
  <c r="J1057" i="4" s="1"/>
  <c r="V1056" i="4"/>
  <c r="Y1056" i="4" s="1"/>
  <c r="Z1056" i="4" s="1"/>
  <c r="K1056" i="4"/>
  <c r="L1056" i="4" s="1"/>
  <c r="G1056" i="4"/>
  <c r="I1056" i="4" s="1"/>
  <c r="J1056" i="4" s="1"/>
  <c r="V1055" i="4"/>
  <c r="Y1055" i="4" s="1"/>
  <c r="Z1055" i="4" s="1"/>
  <c r="K1055" i="4"/>
  <c r="L1055" i="4" s="1"/>
  <c r="G1055" i="4"/>
  <c r="I1055" i="4" s="1"/>
  <c r="J1055" i="4" s="1"/>
  <c r="V1054" i="4"/>
  <c r="Y1054" i="4" s="1"/>
  <c r="Z1054" i="4" s="1"/>
  <c r="K1054" i="4"/>
  <c r="L1054" i="4" s="1"/>
  <c r="G1054" i="4"/>
  <c r="I1054" i="4" s="1"/>
  <c r="J1054" i="4" s="1"/>
  <c r="V1053" i="4"/>
  <c r="Y1053" i="4" s="1"/>
  <c r="Z1053" i="4" s="1"/>
  <c r="K1053" i="4"/>
  <c r="L1053" i="4" s="1"/>
  <c r="G1053" i="4"/>
  <c r="I1053" i="4" s="1"/>
  <c r="J1053" i="4" s="1"/>
  <c r="V1052" i="4"/>
  <c r="Y1052" i="4" s="1"/>
  <c r="Z1052" i="4" s="1"/>
  <c r="K1052" i="4"/>
  <c r="L1052" i="4" s="1"/>
  <c r="G1052" i="4"/>
  <c r="I1052" i="4" s="1"/>
  <c r="J1052" i="4" s="1"/>
  <c r="V1051" i="4"/>
  <c r="Y1051" i="4" s="1"/>
  <c r="Z1051" i="4" s="1"/>
  <c r="K1051" i="4"/>
  <c r="L1051" i="4" s="1"/>
  <c r="G1051" i="4"/>
  <c r="I1051" i="4" s="1"/>
  <c r="J1051" i="4" s="1"/>
  <c r="V1050" i="4"/>
  <c r="Y1050" i="4" s="1"/>
  <c r="Z1050" i="4" s="1"/>
  <c r="K1050" i="4"/>
  <c r="L1050" i="4" s="1"/>
  <c r="G1050" i="4"/>
  <c r="I1050" i="4" s="1"/>
  <c r="J1050" i="4" s="1"/>
  <c r="V1049" i="4"/>
  <c r="Y1049" i="4" s="1"/>
  <c r="Z1049" i="4" s="1"/>
  <c r="K1049" i="4"/>
  <c r="L1049" i="4" s="1"/>
  <c r="G1049" i="4"/>
  <c r="I1049" i="4" s="1"/>
  <c r="J1049" i="4" s="1"/>
  <c r="V1048" i="4"/>
  <c r="Y1048" i="4" s="1"/>
  <c r="Z1048" i="4" s="1"/>
  <c r="K1048" i="4"/>
  <c r="L1048" i="4" s="1"/>
  <c r="G1048" i="4"/>
  <c r="I1048" i="4" s="1"/>
  <c r="J1048" i="4" s="1"/>
  <c r="V1047" i="4"/>
  <c r="Y1047" i="4" s="1"/>
  <c r="Z1047" i="4" s="1"/>
  <c r="K1047" i="4"/>
  <c r="L1047" i="4" s="1"/>
  <c r="G1047" i="4"/>
  <c r="I1047" i="4" s="1"/>
  <c r="J1047" i="4" s="1"/>
  <c r="V1046" i="4"/>
  <c r="Y1046" i="4" s="1"/>
  <c r="Z1046" i="4" s="1"/>
  <c r="K1046" i="4"/>
  <c r="L1046" i="4" s="1"/>
  <c r="G1046" i="4"/>
  <c r="I1046" i="4" s="1"/>
  <c r="J1046" i="4" s="1"/>
  <c r="V1045" i="4"/>
  <c r="Y1045" i="4" s="1"/>
  <c r="Z1045" i="4" s="1"/>
  <c r="K1045" i="4"/>
  <c r="L1045" i="4" s="1"/>
  <c r="G1045" i="4"/>
  <c r="I1045" i="4" s="1"/>
  <c r="J1045" i="4" s="1"/>
  <c r="V1044" i="4"/>
  <c r="Y1044" i="4" s="1"/>
  <c r="Z1044" i="4" s="1"/>
  <c r="K1044" i="4"/>
  <c r="L1044" i="4" s="1"/>
  <c r="G1044" i="4"/>
  <c r="I1044" i="4" s="1"/>
  <c r="J1044" i="4" s="1"/>
  <c r="V1043" i="4"/>
  <c r="Y1043" i="4" s="1"/>
  <c r="Z1043" i="4" s="1"/>
  <c r="K1043" i="4"/>
  <c r="L1043" i="4" s="1"/>
  <c r="G1043" i="4"/>
  <c r="I1043" i="4" s="1"/>
  <c r="J1043" i="4" s="1"/>
  <c r="V1042" i="4"/>
  <c r="Y1042" i="4" s="1"/>
  <c r="Z1042" i="4" s="1"/>
  <c r="K1042" i="4"/>
  <c r="L1042" i="4" s="1"/>
  <c r="G1042" i="4"/>
  <c r="I1042" i="4" s="1"/>
  <c r="J1042" i="4" s="1"/>
  <c r="V1041" i="4"/>
  <c r="Y1041" i="4" s="1"/>
  <c r="Z1041" i="4" s="1"/>
  <c r="K1041" i="4"/>
  <c r="L1041" i="4" s="1"/>
  <c r="G1041" i="4"/>
  <c r="I1041" i="4" s="1"/>
  <c r="J1041" i="4" s="1"/>
  <c r="V1040" i="4"/>
  <c r="Y1040" i="4" s="1"/>
  <c r="Z1040" i="4" s="1"/>
  <c r="K1040" i="4"/>
  <c r="L1040" i="4" s="1"/>
  <c r="G1040" i="4"/>
  <c r="I1040" i="4" s="1"/>
  <c r="J1040" i="4" s="1"/>
  <c r="V1039" i="4"/>
  <c r="Y1039" i="4" s="1"/>
  <c r="Z1039" i="4" s="1"/>
  <c r="K1039" i="4"/>
  <c r="L1039" i="4" s="1"/>
  <c r="G1039" i="4"/>
  <c r="I1039" i="4" s="1"/>
  <c r="J1039" i="4" s="1"/>
  <c r="V1038" i="4"/>
  <c r="Y1038" i="4" s="1"/>
  <c r="Z1038" i="4" s="1"/>
  <c r="K1038" i="4"/>
  <c r="L1038" i="4" s="1"/>
  <c r="G1038" i="4"/>
  <c r="I1038" i="4" s="1"/>
  <c r="J1038" i="4" s="1"/>
  <c r="V1037" i="4"/>
  <c r="Y1037" i="4" s="1"/>
  <c r="Z1037" i="4" s="1"/>
  <c r="K1037" i="4"/>
  <c r="L1037" i="4" s="1"/>
  <c r="G1037" i="4"/>
  <c r="I1037" i="4" s="1"/>
  <c r="J1037" i="4" s="1"/>
  <c r="V1036" i="4"/>
  <c r="Y1036" i="4" s="1"/>
  <c r="Z1036" i="4" s="1"/>
  <c r="K1036" i="4"/>
  <c r="L1036" i="4" s="1"/>
  <c r="G1036" i="4"/>
  <c r="I1036" i="4" s="1"/>
  <c r="J1036" i="4" s="1"/>
  <c r="V1035" i="4"/>
  <c r="Y1035" i="4" s="1"/>
  <c r="Z1035" i="4" s="1"/>
  <c r="K1035" i="4"/>
  <c r="L1035" i="4" s="1"/>
  <c r="G1035" i="4"/>
  <c r="I1035" i="4" s="1"/>
  <c r="J1035" i="4" s="1"/>
  <c r="V1034" i="4"/>
  <c r="Y1034" i="4" s="1"/>
  <c r="Z1034" i="4" s="1"/>
  <c r="K1034" i="4"/>
  <c r="L1034" i="4" s="1"/>
  <c r="G1034" i="4"/>
  <c r="I1034" i="4" s="1"/>
  <c r="J1034" i="4" s="1"/>
  <c r="V1033" i="4"/>
  <c r="Y1033" i="4" s="1"/>
  <c r="Z1033" i="4" s="1"/>
  <c r="K1033" i="4"/>
  <c r="L1033" i="4" s="1"/>
  <c r="G1033" i="4"/>
  <c r="I1033" i="4" s="1"/>
  <c r="J1033" i="4" s="1"/>
  <c r="V1032" i="4"/>
  <c r="Y1032" i="4" s="1"/>
  <c r="Z1032" i="4" s="1"/>
  <c r="K1032" i="4"/>
  <c r="L1032" i="4" s="1"/>
  <c r="G1032" i="4"/>
  <c r="I1032" i="4" s="1"/>
  <c r="J1032" i="4" s="1"/>
  <c r="V1031" i="4"/>
  <c r="Y1031" i="4" s="1"/>
  <c r="Z1031" i="4" s="1"/>
  <c r="K1031" i="4"/>
  <c r="L1031" i="4" s="1"/>
  <c r="G1031" i="4"/>
  <c r="I1031" i="4" s="1"/>
  <c r="J1031" i="4" s="1"/>
  <c r="V1030" i="4"/>
  <c r="Y1030" i="4" s="1"/>
  <c r="Z1030" i="4" s="1"/>
  <c r="K1030" i="4"/>
  <c r="L1030" i="4" s="1"/>
  <c r="G1030" i="4"/>
  <c r="I1030" i="4" s="1"/>
  <c r="J1030" i="4" s="1"/>
  <c r="V1029" i="4"/>
  <c r="Y1029" i="4" s="1"/>
  <c r="Z1029" i="4" s="1"/>
  <c r="K1029" i="4"/>
  <c r="L1029" i="4" s="1"/>
  <c r="G1029" i="4"/>
  <c r="I1029" i="4" s="1"/>
  <c r="J1029" i="4" s="1"/>
  <c r="V1028" i="4"/>
  <c r="Y1028" i="4" s="1"/>
  <c r="Z1028" i="4" s="1"/>
  <c r="K1028" i="4"/>
  <c r="L1028" i="4" s="1"/>
  <c r="G1028" i="4"/>
  <c r="I1028" i="4" s="1"/>
  <c r="J1028" i="4" s="1"/>
  <c r="V1027" i="4"/>
  <c r="Y1027" i="4" s="1"/>
  <c r="Z1027" i="4" s="1"/>
  <c r="K1027" i="4"/>
  <c r="L1027" i="4" s="1"/>
  <c r="G1027" i="4"/>
  <c r="I1027" i="4" s="1"/>
  <c r="J1027" i="4" s="1"/>
  <c r="V1026" i="4"/>
  <c r="Y1026" i="4" s="1"/>
  <c r="Z1026" i="4" s="1"/>
  <c r="K1026" i="4"/>
  <c r="L1026" i="4" s="1"/>
  <c r="G1026" i="4"/>
  <c r="I1026" i="4" s="1"/>
  <c r="J1026" i="4" s="1"/>
  <c r="V1025" i="4"/>
  <c r="Y1025" i="4" s="1"/>
  <c r="Z1025" i="4" s="1"/>
  <c r="K1025" i="4"/>
  <c r="L1025" i="4" s="1"/>
  <c r="G1025" i="4"/>
  <c r="I1025" i="4" s="1"/>
  <c r="J1025" i="4" s="1"/>
  <c r="V1024" i="4"/>
  <c r="Y1024" i="4" s="1"/>
  <c r="Z1024" i="4" s="1"/>
  <c r="K1024" i="4"/>
  <c r="L1024" i="4" s="1"/>
  <c r="G1024" i="4"/>
  <c r="I1024" i="4" s="1"/>
  <c r="J1024" i="4" s="1"/>
  <c r="V1023" i="4"/>
  <c r="Y1023" i="4" s="1"/>
  <c r="Z1023" i="4" s="1"/>
  <c r="K1023" i="4"/>
  <c r="L1023" i="4" s="1"/>
  <c r="G1023" i="4"/>
  <c r="I1023" i="4" s="1"/>
  <c r="J1023" i="4" s="1"/>
  <c r="V1022" i="4"/>
  <c r="Y1022" i="4" s="1"/>
  <c r="Z1022" i="4" s="1"/>
  <c r="K1022" i="4"/>
  <c r="L1022" i="4" s="1"/>
  <c r="G1022" i="4"/>
  <c r="I1022" i="4" s="1"/>
  <c r="J1022" i="4" s="1"/>
  <c r="V1021" i="4"/>
  <c r="Y1021" i="4" s="1"/>
  <c r="Z1021" i="4" s="1"/>
  <c r="K1021" i="4"/>
  <c r="L1021" i="4" s="1"/>
  <c r="G1021" i="4"/>
  <c r="I1021" i="4" s="1"/>
  <c r="J1021" i="4" s="1"/>
  <c r="V1020" i="4"/>
  <c r="Y1020" i="4" s="1"/>
  <c r="Z1020" i="4" s="1"/>
  <c r="K1020" i="4"/>
  <c r="L1020" i="4" s="1"/>
  <c r="G1020" i="4"/>
  <c r="I1020" i="4" s="1"/>
  <c r="J1020" i="4" s="1"/>
  <c r="V1019" i="4"/>
  <c r="Y1019" i="4" s="1"/>
  <c r="Z1019" i="4" s="1"/>
  <c r="K1019" i="4"/>
  <c r="L1019" i="4" s="1"/>
  <c r="G1019" i="4"/>
  <c r="I1019" i="4" s="1"/>
  <c r="J1019" i="4" s="1"/>
  <c r="V1018" i="4"/>
  <c r="Y1018" i="4" s="1"/>
  <c r="Z1018" i="4" s="1"/>
  <c r="K1018" i="4"/>
  <c r="L1018" i="4" s="1"/>
  <c r="G1018" i="4"/>
  <c r="I1018" i="4" s="1"/>
  <c r="J1018" i="4" s="1"/>
  <c r="V1017" i="4"/>
  <c r="Y1017" i="4" s="1"/>
  <c r="Z1017" i="4" s="1"/>
  <c r="K1017" i="4"/>
  <c r="L1017" i="4" s="1"/>
  <c r="G1017" i="4"/>
  <c r="I1017" i="4" s="1"/>
  <c r="J1017" i="4" s="1"/>
  <c r="V1016" i="4"/>
  <c r="Y1016" i="4" s="1"/>
  <c r="Z1016" i="4" s="1"/>
  <c r="K1016" i="4"/>
  <c r="L1016" i="4" s="1"/>
  <c r="G1016" i="4"/>
  <c r="I1016" i="4" s="1"/>
  <c r="J1016" i="4" s="1"/>
  <c r="V1015" i="4"/>
  <c r="Y1015" i="4" s="1"/>
  <c r="Z1015" i="4" s="1"/>
  <c r="K1015" i="4"/>
  <c r="L1015" i="4" s="1"/>
  <c r="G1015" i="4"/>
  <c r="I1015" i="4" s="1"/>
  <c r="J1015" i="4" s="1"/>
  <c r="V1014" i="4"/>
  <c r="Y1014" i="4" s="1"/>
  <c r="Z1014" i="4" s="1"/>
  <c r="K1014" i="4"/>
  <c r="L1014" i="4" s="1"/>
  <c r="G1014" i="4"/>
  <c r="I1014" i="4" s="1"/>
  <c r="J1014" i="4" s="1"/>
  <c r="V1013" i="4"/>
  <c r="Y1013" i="4" s="1"/>
  <c r="Z1013" i="4" s="1"/>
  <c r="K1013" i="4"/>
  <c r="L1013" i="4" s="1"/>
  <c r="G1013" i="4"/>
  <c r="I1013" i="4" s="1"/>
  <c r="J1013" i="4" s="1"/>
  <c r="V1012" i="4"/>
  <c r="Y1012" i="4" s="1"/>
  <c r="Z1012" i="4" s="1"/>
  <c r="K1012" i="4"/>
  <c r="L1012" i="4" s="1"/>
  <c r="G1012" i="4"/>
  <c r="I1012" i="4" s="1"/>
  <c r="J1012" i="4" s="1"/>
  <c r="V1011" i="4"/>
  <c r="Y1011" i="4" s="1"/>
  <c r="Z1011" i="4" s="1"/>
  <c r="K1011" i="4"/>
  <c r="L1011" i="4" s="1"/>
  <c r="G1011" i="4"/>
  <c r="I1011" i="4" s="1"/>
  <c r="J1011" i="4" s="1"/>
  <c r="V1010" i="4"/>
  <c r="Y1010" i="4" s="1"/>
  <c r="Z1010" i="4" s="1"/>
  <c r="K1010" i="4"/>
  <c r="L1010" i="4" s="1"/>
  <c r="G1010" i="4"/>
  <c r="I1010" i="4" s="1"/>
  <c r="J1010" i="4" s="1"/>
  <c r="V1009" i="4"/>
  <c r="Y1009" i="4" s="1"/>
  <c r="Z1009" i="4" s="1"/>
  <c r="K1009" i="4"/>
  <c r="L1009" i="4" s="1"/>
  <c r="G1009" i="4"/>
  <c r="I1009" i="4" s="1"/>
  <c r="J1009" i="4" s="1"/>
  <c r="V1008" i="4"/>
  <c r="Y1008" i="4" s="1"/>
  <c r="Z1008" i="4" s="1"/>
  <c r="K1008" i="4"/>
  <c r="L1008" i="4" s="1"/>
  <c r="G1008" i="4"/>
  <c r="I1008" i="4" s="1"/>
  <c r="J1008" i="4" s="1"/>
  <c r="V1007" i="4"/>
  <c r="Y1007" i="4" s="1"/>
  <c r="Z1007" i="4" s="1"/>
  <c r="K1007" i="4"/>
  <c r="L1007" i="4" s="1"/>
  <c r="G1007" i="4"/>
  <c r="I1007" i="4" s="1"/>
  <c r="J1007" i="4" s="1"/>
  <c r="V1006" i="4"/>
  <c r="Y1006" i="4" s="1"/>
  <c r="Z1006" i="4" s="1"/>
  <c r="K1006" i="4"/>
  <c r="L1006" i="4" s="1"/>
  <c r="G1006" i="4"/>
  <c r="I1006" i="4" s="1"/>
  <c r="J1006" i="4" s="1"/>
  <c r="V1005" i="4"/>
  <c r="Y1005" i="4" s="1"/>
  <c r="Z1005" i="4" s="1"/>
  <c r="K1005" i="4"/>
  <c r="L1005" i="4" s="1"/>
  <c r="G1005" i="4"/>
  <c r="I1005" i="4" s="1"/>
  <c r="J1005" i="4" s="1"/>
  <c r="V1004" i="4"/>
  <c r="Y1004" i="4" s="1"/>
  <c r="Z1004" i="4" s="1"/>
  <c r="K1004" i="4"/>
  <c r="L1004" i="4" s="1"/>
  <c r="G1004" i="4"/>
  <c r="I1004" i="4" s="1"/>
  <c r="J1004" i="4" s="1"/>
  <c r="V1003" i="4"/>
  <c r="Y1003" i="4" s="1"/>
  <c r="Z1003" i="4" s="1"/>
  <c r="K1003" i="4"/>
  <c r="L1003" i="4" s="1"/>
  <c r="G1003" i="4"/>
  <c r="I1003" i="4" s="1"/>
  <c r="J1003" i="4" s="1"/>
  <c r="V1002" i="4"/>
  <c r="Y1002" i="4" s="1"/>
  <c r="Z1002" i="4" s="1"/>
  <c r="K1002" i="4"/>
  <c r="L1002" i="4" s="1"/>
  <c r="G1002" i="4"/>
  <c r="I1002" i="4" s="1"/>
  <c r="J1002" i="4" s="1"/>
  <c r="V1001" i="4"/>
  <c r="Y1001" i="4" s="1"/>
  <c r="Z1001" i="4" s="1"/>
  <c r="K1001" i="4"/>
  <c r="L1001" i="4" s="1"/>
  <c r="G1001" i="4"/>
  <c r="I1001" i="4" s="1"/>
  <c r="J1001" i="4" s="1"/>
  <c r="V1000" i="4"/>
  <c r="Y1000" i="4" s="1"/>
  <c r="Z1000" i="4" s="1"/>
  <c r="K1000" i="4"/>
  <c r="L1000" i="4" s="1"/>
  <c r="G1000" i="4"/>
  <c r="I1000" i="4" s="1"/>
  <c r="J1000" i="4" s="1"/>
  <c r="V999" i="4"/>
  <c r="Y999" i="4" s="1"/>
  <c r="Z999" i="4" s="1"/>
  <c r="K999" i="4"/>
  <c r="L999" i="4" s="1"/>
  <c r="G999" i="4"/>
  <c r="I999" i="4" s="1"/>
  <c r="J999" i="4" s="1"/>
  <c r="V998" i="4"/>
  <c r="Y998" i="4" s="1"/>
  <c r="Z998" i="4" s="1"/>
  <c r="K998" i="4"/>
  <c r="L998" i="4" s="1"/>
  <c r="G998" i="4"/>
  <c r="I998" i="4" s="1"/>
  <c r="J998" i="4" s="1"/>
  <c r="V997" i="4"/>
  <c r="Y997" i="4" s="1"/>
  <c r="Z997" i="4" s="1"/>
  <c r="K997" i="4"/>
  <c r="L997" i="4" s="1"/>
  <c r="G997" i="4"/>
  <c r="I997" i="4" s="1"/>
  <c r="J997" i="4" s="1"/>
  <c r="V996" i="4"/>
  <c r="Y996" i="4" s="1"/>
  <c r="Z996" i="4" s="1"/>
  <c r="K996" i="4"/>
  <c r="L996" i="4" s="1"/>
  <c r="G996" i="4"/>
  <c r="I996" i="4" s="1"/>
  <c r="J996" i="4" s="1"/>
  <c r="V995" i="4"/>
  <c r="Y995" i="4" s="1"/>
  <c r="Z995" i="4" s="1"/>
  <c r="K995" i="4"/>
  <c r="L995" i="4" s="1"/>
  <c r="G995" i="4"/>
  <c r="I995" i="4" s="1"/>
  <c r="J995" i="4" s="1"/>
  <c r="V994" i="4"/>
  <c r="Y994" i="4" s="1"/>
  <c r="Z994" i="4" s="1"/>
  <c r="K994" i="4"/>
  <c r="L994" i="4" s="1"/>
  <c r="G994" i="4"/>
  <c r="I994" i="4" s="1"/>
  <c r="J994" i="4" s="1"/>
  <c r="V993" i="4"/>
  <c r="Y993" i="4" s="1"/>
  <c r="Z993" i="4" s="1"/>
  <c r="K993" i="4"/>
  <c r="L993" i="4" s="1"/>
  <c r="G993" i="4"/>
  <c r="I993" i="4" s="1"/>
  <c r="J993" i="4" s="1"/>
  <c r="V992" i="4"/>
  <c r="Y992" i="4" s="1"/>
  <c r="Z992" i="4" s="1"/>
  <c r="K992" i="4"/>
  <c r="L992" i="4" s="1"/>
  <c r="G992" i="4"/>
  <c r="I992" i="4" s="1"/>
  <c r="J992" i="4" s="1"/>
  <c r="V991" i="4"/>
  <c r="Y991" i="4" s="1"/>
  <c r="Z991" i="4" s="1"/>
  <c r="K991" i="4"/>
  <c r="L991" i="4" s="1"/>
  <c r="G991" i="4"/>
  <c r="I991" i="4" s="1"/>
  <c r="J991" i="4" s="1"/>
  <c r="V990" i="4"/>
  <c r="Y990" i="4" s="1"/>
  <c r="Z990" i="4" s="1"/>
  <c r="K990" i="4"/>
  <c r="L990" i="4" s="1"/>
  <c r="G990" i="4"/>
  <c r="I990" i="4" s="1"/>
  <c r="J990" i="4" s="1"/>
  <c r="V989" i="4"/>
  <c r="Y989" i="4" s="1"/>
  <c r="Z989" i="4" s="1"/>
  <c r="K989" i="4"/>
  <c r="L989" i="4" s="1"/>
  <c r="G989" i="4"/>
  <c r="I989" i="4" s="1"/>
  <c r="J989" i="4" s="1"/>
  <c r="V988" i="4"/>
  <c r="Y988" i="4" s="1"/>
  <c r="Z988" i="4" s="1"/>
  <c r="K988" i="4"/>
  <c r="L988" i="4" s="1"/>
  <c r="G988" i="4"/>
  <c r="I988" i="4" s="1"/>
  <c r="J988" i="4" s="1"/>
  <c r="V987" i="4"/>
  <c r="Y987" i="4" s="1"/>
  <c r="Z987" i="4" s="1"/>
  <c r="K987" i="4"/>
  <c r="L987" i="4" s="1"/>
  <c r="G987" i="4"/>
  <c r="I987" i="4" s="1"/>
  <c r="J987" i="4" s="1"/>
  <c r="V986" i="4"/>
  <c r="Y986" i="4" s="1"/>
  <c r="K986" i="4"/>
  <c r="G986" i="4"/>
  <c r="W984" i="4"/>
  <c r="X979" i="4"/>
  <c r="W979" i="4"/>
  <c r="R979" i="4"/>
  <c r="O979" i="4"/>
  <c r="E979" i="4"/>
  <c r="V978" i="4"/>
  <c r="Y978" i="4" s="1"/>
  <c r="Z978" i="4" s="1"/>
  <c r="K978" i="4"/>
  <c r="L978" i="4" s="1"/>
  <c r="G978" i="4"/>
  <c r="I978" i="4" s="1"/>
  <c r="J978" i="4" s="1"/>
  <c r="V977" i="4"/>
  <c r="Y977" i="4" s="1"/>
  <c r="Z977" i="4" s="1"/>
  <c r="K977" i="4"/>
  <c r="L977" i="4" s="1"/>
  <c r="G977" i="4"/>
  <c r="I977" i="4" s="1"/>
  <c r="J977" i="4" s="1"/>
  <c r="V976" i="4"/>
  <c r="Y976" i="4" s="1"/>
  <c r="Z976" i="4" s="1"/>
  <c r="K976" i="4"/>
  <c r="L976" i="4" s="1"/>
  <c r="G976" i="4"/>
  <c r="I976" i="4" s="1"/>
  <c r="J976" i="4" s="1"/>
  <c r="V975" i="4"/>
  <c r="Y975" i="4" s="1"/>
  <c r="Z975" i="4" s="1"/>
  <c r="K975" i="4"/>
  <c r="L975" i="4" s="1"/>
  <c r="G975" i="4"/>
  <c r="I975" i="4" s="1"/>
  <c r="J975" i="4" s="1"/>
  <c r="V974" i="4"/>
  <c r="Y974" i="4" s="1"/>
  <c r="Z974" i="4" s="1"/>
  <c r="K974" i="4"/>
  <c r="L974" i="4" s="1"/>
  <c r="G974" i="4"/>
  <c r="I974" i="4" s="1"/>
  <c r="J974" i="4" s="1"/>
  <c r="V973" i="4"/>
  <c r="Y973" i="4" s="1"/>
  <c r="Z973" i="4" s="1"/>
  <c r="K973" i="4"/>
  <c r="L973" i="4" s="1"/>
  <c r="G973" i="4"/>
  <c r="I973" i="4" s="1"/>
  <c r="J973" i="4" s="1"/>
  <c r="V972" i="4"/>
  <c r="Y972" i="4" s="1"/>
  <c r="Z972" i="4" s="1"/>
  <c r="K972" i="4"/>
  <c r="L972" i="4" s="1"/>
  <c r="G972" i="4"/>
  <c r="I972" i="4" s="1"/>
  <c r="J972" i="4" s="1"/>
  <c r="V971" i="4"/>
  <c r="Y971" i="4" s="1"/>
  <c r="Z971" i="4" s="1"/>
  <c r="K971" i="4"/>
  <c r="L971" i="4" s="1"/>
  <c r="G971" i="4"/>
  <c r="I971" i="4" s="1"/>
  <c r="J971" i="4" s="1"/>
  <c r="V970" i="4"/>
  <c r="Y970" i="4" s="1"/>
  <c r="Z970" i="4" s="1"/>
  <c r="K970" i="4"/>
  <c r="L970" i="4" s="1"/>
  <c r="G970" i="4"/>
  <c r="I970" i="4" s="1"/>
  <c r="J970" i="4" s="1"/>
  <c r="V969" i="4"/>
  <c r="Y969" i="4" s="1"/>
  <c r="Z969" i="4" s="1"/>
  <c r="K969" i="4"/>
  <c r="L969" i="4" s="1"/>
  <c r="G969" i="4"/>
  <c r="I969" i="4" s="1"/>
  <c r="J969" i="4" s="1"/>
  <c r="V968" i="4"/>
  <c r="Y968" i="4" s="1"/>
  <c r="Z968" i="4" s="1"/>
  <c r="K968" i="4"/>
  <c r="L968" i="4" s="1"/>
  <c r="G968" i="4"/>
  <c r="I968" i="4" s="1"/>
  <c r="J968" i="4" s="1"/>
  <c r="V967" i="4"/>
  <c r="Y967" i="4" s="1"/>
  <c r="Z967" i="4" s="1"/>
  <c r="K967" i="4"/>
  <c r="L967" i="4" s="1"/>
  <c r="G967" i="4"/>
  <c r="I967" i="4" s="1"/>
  <c r="J967" i="4" s="1"/>
  <c r="V966" i="4"/>
  <c r="Y966" i="4" s="1"/>
  <c r="Z966" i="4" s="1"/>
  <c r="K966" i="4"/>
  <c r="L966" i="4" s="1"/>
  <c r="G966" i="4"/>
  <c r="I966" i="4" s="1"/>
  <c r="J966" i="4" s="1"/>
  <c r="V965" i="4"/>
  <c r="Y965" i="4" s="1"/>
  <c r="Z965" i="4" s="1"/>
  <c r="K965" i="4"/>
  <c r="L965" i="4" s="1"/>
  <c r="G965" i="4"/>
  <c r="I965" i="4" s="1"/>
  <c r="J965" i="4" s="1"/>
  <c r="V964" i="4"/>
  <c r="Y964" i="4" s="1"/>
  <c r="Z964" i="4" s="1"/>
  <c r="K964" i="4"/>
  <c r="L964" i="4" s="1"/>
  <c r="G964" i="4"/>
  <c r="I964" i="4" s="1"/>
  <c r="J964" i="4" s="1"/>
  <c r="V963" i="4"/>
  <c r="Y963" i="4" s="1"/>
  <c r="Z963" i="4" s="1"/>
  <c r="K963" i="4"/>
  <c r="L963" i="4" s="1"/>
  <c r="G963" i="4"/>
  <c r="I963" i="4" s="1"/>
  <c r="J963" i="4" s="1"/>
  <c r="V962" i="4"/>
  <c r="Y962" i="4" s="1"/>
  <c r="Z962" i="4" s="1"/>
  <c r="K962" i="4"/>
  <c r="L962" i="4" s="1"/>
  <c r="G962" i="4"/>
  <c r="I962" i="4" s="1"/>
  <c r="J962" i="4" s="1"/>
  <c r="V961" i="4"/>
  <c r="Y961" i="4" s="1"/>
  <c r="Z961" i="4" s="1"/>
  <c r="K961" i="4"/>
  <c r="L961" i="4" s="1"/>
  <c r="G961" i="4"/>
  <c r="I961" i="4" s="1"/>
  <c r="J961" i="4" s="1"/>
  <c r="V960" i="4"/>
  <c r="Y960" i="4" s="1"/>
  <c r="Z960" i="4" s="1"/>
  <c r="K960" i="4"/>
  <c r="L960" i="4" s="1"/>
  <c r="G960" i="4"/>
  <c r="I960" i="4" s="1"/>
  <c r="J960" i="4" s="1"/>
  <c r="V959" i="4"/>
  <c r="Y959" i="4" s="1"/>
  <c r="Z959" i="4" s="1"/>
  <c r="K959" i="4"/>
  <c r="L959" i="4" s="1"/>
  <c r="G959" i="4"/>
  <c r="I959" i="4" s="1"/>
  <c r="J959" i="4" s="1"/>
  <c r="V958" i="4"/>
  <c r="Y958" i="4" s="1"/>
  <c r="Z958" i="4" s="1"/>
  <c r="K958" i="4"/>
  <c r="L958" i="4" s="1"/>
  <c r="G958" i="4"/>
  <c r="I958" i="4" s="1"/>
  <c r="J958" i="4" s="1"/>
  <c r="V957" i="4"/>
  <c r="Y957" i="4" s="1"/>
  <c r="Z957" i="4" s="1"/>
  <c r="K957" i="4"/>
  <c r="L957" i="4" s="1"/>
  <c r="G957" i="4"/>
  <c r="I957" i="4" s="1"/>
  <c r="J957" i="4" s="1"/>
  <c r="V956" i="4"/>
  <c r="Y956" i="4" s="1"/>
  <c r="Z956" i="4" s="1"/>
  <c r="K956" i="4"/>
  <c r="L956" i="4" s="1"/>
  <c r="G956" i="4"/>
  <c r="I956" i="4" s="1"/>
  <c r="J956" i="4" s="1"/>
  <c r="V955" i="4"/>
  <c r="Y955" i="4" s="1"/>
  <c r="Z955" i="4" s="1"/>
  <c r="K955" i="4"/>
  <c r="L955" i="4" s="1"/>
  <c r="G955" i="4"/>
  <c r="I955" i="4" s="1"/>
  <c r="J955" i="4" s="1"/>
  <c r="V954" i="4"/>
  <c r="Y954" i="4" s="1"/>
  <c r="Z954" i="4" s="1"/>
  <c r="K954" i="4"/>
  <c r="L954" i="4" s="1"/>
  <c r="G954" i="4"/>
  <c r="I954" i="4" s="1"/>
  <c r="J954" i="4" s="1"/>
  <c r="V953" i="4"/>
  <c r="Y953" i="4" s="1"/>
  <c r="Z953" i="4" s="1"/>
  <c r="K953" i="4"/>
  <c r="L953" i="4" s="1"/>
  <c r="G953" i="4"/>
  <c r="I953" i="4" s="1"/>
  <c r="J953" i="4" s="1"/>
  <c r="V952" i="4"/>
  <c r="Y952" i="4" s="1"/>
  <c r="Z952" i="4" s="1"/>
  <c r="K952" i="4"/>
  <c r="L952" i="4" s="1"/>
  <c r="G952" i="4"/>
  <c r="I952" i="4" s="1"/>
  <c r="J952" i="4" s="1"/>
  <c r="V951" i="4"/>
  <c r="Y951" i="4" s="1"/>
  <c r="Z951" i="4" s="1"/>
  <c r="K951" i="4"/>
  <c r="L951" i="4" s="1"/>
  <c r="G951" i="4"/>
  <c r="I951" i="4" s="1"/>
  <c r="J951" i="4" s="1"/>
  <c r="V950" i="4"/>
  <c r="Y950" i="4" s="1"/>
  <c r="Z950" i="4" s="1"/>
  <c r="K950" i="4"/>
  <c r="L950" i="4" s="1"/>
  <c r="G950" i="4"/>
  <c r="I950" i="4" s="1"/>
  <c r="J950" i="4" s="1"/>
  <c r="V949" i="4"/>
  <c r="Y949" i="4" s="1"/>
  <c r="Z949" i="4" s="1"/>
  <c r="K949" i="4"/>
  <c r="L949" i="4" s="1"/>
  <c r="G949" i="4"/>
  <c r="I949" i="4" s="1"/>
  <c r="J949" i="4" s="1"/>
  <c r="V948" i="4"/>
  <c r="Y948" i="4" s="1"/>
  <c r="Z948" i="4" s="1"/>
  <c r="K948" i="4"/>
  <c r="L948" i="4" s="1"/>
  <c r="G948" i="4"/>
  <c r="I948" i="4" s="1"/>
  <c r="J948" i="4" s="1"/>
  <c r="V947" i="4"/>
  <c r="Y947" i="4" s="1"/>
  <c r="Z947" i="4" s="1"/>
  <c r="K947" i="4"/>
  <c r="L947" i="4" s="1"/>
  <c r="G947" i="4"/>
  <c r="I947" i="4" s="1"/>
  <c r="J947" i="4" s="1"/>
  <c r="V946" i="4"/>
  <c r="Y946" i="4" s="1"/>
  <c r="Z946" i="4" s="1"/>
  <c r="K946" i="4"/>
  <c r="L946" i="4" s="1"/>
  <c r="G946" i="4"/>
  <c r="I946" i="4" s="1"/>
  <c r="J946" i="4" s="1"/>
  <c r="V945" i="4"/>
  <c r="Y945" i="4" s="1"/>
  <c r="Z945" i="4" s="1"/>
  <c r="K945" i="4"/>
  <c r="L945" i="4" s="1"/>
  <c r="G945" i="4"/>
  <c r="I945" i="4" s="1"/>
  <c r="J945" i="4" s="1"/>
  <c r="V944" i="4"/>
  <c r="Y944" i="4" s="1"/>
  <c r="Z944" i="4" s="1"/>
  <c r="K944" i="4"/>
  <c r="L944" i="4" s="1"/>
  <c r="G944" i="4"/>
  <c r="I944" i="4" s="1"/>
  <c r="J944" i="4" s="1"/>
  <c r="V943" i="4"/>
  <c r="Y943" i="4" s="1"/>
  <c r="Z943" i="4" s="1"/>
  <c r="K943" i="4"/>
  <c r="L943" i="4" s="1"/>
  <c r="G943" i="4"/>
  <c r="I943" i="4" s="1"/>
  <c r="J943" i="4" s="1"/>
  <c r="V942" i="4"/>
  <c r="Y942" i="4" s="1"/>
  <c r="Z942" i="4" s="1"/>
  <c r="K942" i="4"/>
  <c r="L942" i="4" s="1"/>
  <c r="G942" i="4"/>
  <c r="I942" i="4" s="1"/>
  <c r="J942" i="4" s="1"/>
  <c r="V941" i="4"/>
  <c r="Y941" i="4" s="1"/>
  <c r="Z941" i="4" s="1"/>
  <c r="K941" i="4"/>
  <c r="L941" i="4" s="1"/>
  <c r="G941" i="4"/>
  <c r="I941" i="4" s="1"/>
  <c r="J941" i="4" s="1"/>
  <c r="V940" i="4"/>
  <c r="Y940" i="4" s="1"/>
  <c r="Z940" i="4" s="1"/>
  <c r="K940" i="4"/>
  <c r="L940" i="4" s="1"/>
  <c r="G940" i="4"/>
  <c r="I940" i="4" s="1"/>
  <c r="J940" i="4" s="1"/>
  <c r="V939" i="4"/>
  <c r="Y939" i="4" s="1"/>
  <c r="Z939" i="4" s="1"/>
  <c r="K939" i="4"/>
  <c r="L939" i="4" s="1"/>
  <c r="G939" i="4"/>
  <c r="I939" i="4" s="1"/>
  <c r="J939" i="4" s="1"/>
  <c r="V938" i="4"/>
  <c r="Y938" i="4" s="1"/>
  <c r="Z938" i="4" s="1"/>
  <c r="K938" i="4"/>
  <c r="L938" i="4" s="1"/>
  <c r="G938" i="4"/>
  <c r="I938" i="4" s="1"/>
  <c r="J938" i="4" s="1"/>
  <c r="V937" i="4"/>
  <c r="Y937" i="4" s="1"/>
  <c r="Z937" i="4" s="1"/>
  <c r="K937" i="4"/>
  <c r="L937" i="4" s="1"/>
  <c r="G937" i="4"/>
  <c r="I937" i="4" s="1"/>
  <c r="J937" i="4" s="1"/>
  <c r="V936" i="4"/>
  <c r="Y936" i="4" s="1"/>
  <c r="Z936" i="4" s="1"/>
  <c r="K936" i="4"/>
  <c r="L936" i="4" s="1"/>
  <c r="G936" i="4"/>
  <c r="I936" i="4" s="1"/>
  <c r="J936" i="4" s="1"/>
  <c r="V935" i="4"/>
  <c r="Y935" i="4" s="1"/>
  <c r="Z935" i="4" s="1"/>
  <c r="K935" i="4"/>
  <c r="L935" i="4" s="1"/>
  <c r="G935" i="4"/>
  <c r="I935" i="4" s="1"/>
  <c r="J935" i="4" s="1"/>
  <c r="V934" i="4"/>
  <c r="Y934" i="4" s="1"/>
  <c r="Z934" i="4" s="1"/>
  <c r="K934" i="4"/>
  <c r="L934" i="4" s="1"/>
  <c r="G934" i="4"/>
  <c r="I934" i="4" s="1"/>
  <c r="J934" i="4" s="1"/>
  <c r="V933" i="4"/>
  <c r="Y933" i="4" s="1"/>
  <c r="Z933" i="4" s="1"/>
  <c r="K933" i="4"/>
  <c r="L933" i="4" s="1"/>
  <c r="G933" i="4"/>
  <c r="I933" i="4" s="1"/>
  <c r="J933" i="4" s="1"/>
  <c r="V932" i="4"/>
  <c r="Y932" i="4" s="1"/>
  <c r="Z932" i="4" s="1"/>
  <c r="K932" i="4"/>
  <c r="L932" i="4" s="1"/>
  <c r="G932" i="4"/>
  <c r="I932" i="4" s="1"/>
  <c r="J932" i="4" s="1"/>
  <c r="V931" i="4"/>
  <c r="Y931" i="4" s="1"/>
  <c r="Z931" i="4" s="1"/>
  <c r="K931" i="4"/>
  <c r="L931" i="4" s="1"/>
  <c r="G931" i="4"/>
  <c r="I931" i="4" s="1"/>
  <c r="J931" i="4" s="1"/>
  <c r="V930" i="4"/>
  <c r="Y930" i="4" s="1"/>
  <c r="Z930" i="4" s="1"/>
  <c r="K930" i="4"/>
  <c r="L930" i="4" s="1"/>
  <c r="G930" i="4"/>
  <c r="I930" i="4" s="1"/>
  <c r="J930" i="4" s="1"/>
  <c r="V929" i="4"/>
  <c r="Y929" i="4" s="1"/>
  <c r="Z929" i="4" s="1"/>
  <c r="K929" i="4"/>
  <c r="L929" i="4" s="1"/>
  <c r="G929" i="4"/>
  <c r="I929" i="4" s="1"/>
  <c r="J929" i="4" s="1"/>
  <c r="V928" i="4"/>
  <c r="Y928" i="4" s="1"/>
  <c r="Z928" i="4" s="1"/>
  <c r="K928" i="4"/>
  <c r="L928" i="4" s="1"/>
  <c r="G928" i="4"/>
  <c r="I928" i="4" s="1"/>
  <c r="J928" i="4" s="1"/>
  <c r="V927" i="4"/>
  <c r="Y927" i="4" s="1"/>
  <c r="Z927" i="4" s="1"/>
  <c r="K927" i="4"/>
  <c r="L927" i="4" s="1"/>
  <c r="G927" i="4"/>
  <c r="I927" i="4" s="1"/>
  <c r="J927" i="4" s="1"/>
  <c r="V926" i="4"/>
  <c r="Y926" i="4" s="1"/>
  <c r="Z926" i="4" s="1"/>
  <c r="K926" i="4"/>
  <c r="L926" i="4" s="1"/>
  <c r="G926" i="4"/>
  <c r="I926" i="4" s="1"/>
  <c r="J926" i="4" s="1"/>
  <c r="V925" i="4"/>
  <c r="Y925" i="4" s="1"/>
  <c r="Z925" i="4" s="1"/>
  <c r="K925" i="4"/>
  <c r="L925" i="4" s="1"/>
  <c r="G925" i="4"/>
  <c r="I925" i="4" s="1"/>
  <c r="J925" i="4" s="1"/>
  <c r="V924" i="4"/>
  <c r="Y924" i="4" s="1"/>
  <c r="Z924" i="4" s="1"/>
  <c r="K924" i="4"/>
  <c r="L924" i="4" s="1"/>
  <c r="G924" i="4"/>
  <c r="I924" i="4" s="1"/>
  <c r="J924" i="4" s="1"/>
  <c r="V923" i="4"/>
  <c r="Y923" i="4" s="1"/>
  <c r="Z923" i="4" s="1"/>
  <c r="K923" i="4"/>
  <c r="L923" i="4" s="1"/>
  <c r="G923" i="4"/>
  <c r="I923" i="4" s="1"/>
  <c r="J923" i="4" s="1"/>
  <c r="V922" i="4"/>
  <c r="Y922" i="4" s="1"/>
  <c r="Z922" i="4" s="1"/>
  <c r="K922" i="4"/>
  <c r="L922" i="4" s="1"/>
  <c r="G922" i="4"/>
  <c r="I922" i="4" s="1"/>
  <c r="J922" i="4" s="1"/>
  <c r="V921" i="4"/>
  <c r="Y921" i="4" s="1"/>
  <c r="Z921" i="4" s="1"/>
  <c r="K921" i="4"/>
  <c r="L921" i="4" s="1"/>
  <c r="G921" i="4"/>
  <c r="I921" i="4" s="1"/>
  <c r="J921" i="4" s="1"/>
  <c r="V920" i="4"/>
  <c r="Y920" i="4" s="1"/>
  <c r="Z920" i="4" s="1"/>
  <c r="K920" i="4"/>
  <c r="L920" i="4" s="1"/>
  <c r="G920" i="4"/>
  <c r="I920" i="4" s="1"/>
  <c r="J920" i="4" s="1"/>
  <c r="V919" i="4"/>
  <c r="Y919" i="4" s="1"/>
  <c r="Z919" i="4" s="1"/>
  <c r="K919" i="4"/>
  <c r="L919" i="4" s="1"/>
  <c r="G919" i="4"/>
  <c r="I919" i="4" s="1"/>
  <c r="J919" i="4" s="1"/>
  <c r="V918" i="4"/>
  <c r="Y918" i="4" s="1"/>
  <c r="Z918" i="4" s="1"/>
  <c r="K918" i="4"/>
  <c r="L918" i="4" s="1"/>
  <c r="G918" i="4"/>
  <c r="I918" i="4" s="1"/>
  <c r="J918" i="4" s="1"/>
  <c r="V917" i="4"/>
  <c r="Y917" i="4" s="1"/>
  <c r="Z917" i="4" s="1"/>
  <c r="K917" i="4"/>
  <c r="L917" i="4" s="1"/>
  <c r="G917" i="4"/>
  <c r="I917" i="4" s="1"/>
  <c r="J917" i="4" s="1"/>
  <c r="V916" i="4"/>
  <c r="Y916" i="4" s="1"/>
  <c r="Z916" i="4" s="1"/>
  <c r="K916" i="4"/>
  <c r="L916" i="4" s="1"/>
  <c r="G916" i="4"/>
  <c r="I916" i="4" s="1"/>
  <c r="J916" i="4" s="1"/>
  <c r="V915" i="4"/>
  <c r="Y915" i="4" s="1"/>
  <c r="Z915" i="4" s="1"/>
  <c r="K915" i="4"/>
  <c r="L915" i="4" s="1"/>
  <c r="G915" i="4"/>
  <c r="I915" i="4" s="1"/>
  <c r="J915" i="4" s="1"/>
  <c r="V914" i="4"/>
  <c r="Y914" i="4" s="1"/>
  <c r="Z914" i="4" s="1"/>
  <c r="K914" i="4"/>
  <c r="L914" i="4" s="1"/>
  <c r="G914" i="4"/>
  <c r="I914" i="4" s="1"/>
  <c r="J914" i="4" s="1"/>
  <c r="V913" i="4"/>
  <c r="Y913" i="4" s="1"/>
  <c r="Z913" i="4" s="1"/>
  <c r="K913" i="4"/>
  <c r="L913" i="4" s="1"/>
  <c r="G913" i="4"/>
  <c r="I913" i="4" s="1"/>
  <c r="J913" i="4" s="1"/>
  <c r="V912" i="4"/>
  <c r="Y912" i="4" s="1"/>
  <c r="Z912" i="4" s="1"/>
  <c r="K912" i="4"/>
  <c r="L912" i="4" s="1"/>
  <c r="G912" i="4"/>
  <c r="I912" i="4" s="1"/>
  <c r="J912" i="4" s="1"/>
  <c r="V911" i="4"/>
  <c r="Y911" i="4" s="1"/>
  <c r="Z911" i="4" s="1"/>
  <c r="K911" i="4"/>
  <c r="L911" i="4" s="1"/>
  <c r="G911" i="4"/>
  <c r="I911" i="4" s="1"/>
  <c r="J911" i="4" s="1"/>
  <c r="V910" i="4"/>
  <c r="Y910" i="4" s="1"/>
  <c r="Z910" i="4" s="1"/>
  <c r="K910" i="4"/>
  <c r="L910" i="4" s="1"/>
  <c r="G910" i="4"/>
  <c r="I910" i="4" s="1"/>
  <c r="J910" i="4" s="1"/>
  <c r="V909" i="4"/>
  <c r="Y909" i="4" s="1"/>
  <c r="Z909" i="4" s="1"/>
  <c r="K909" i="4"/>
  <c r="L909" i="4" s="1"/>
  <c r="G909" i="4"/>
  <c r="I909" i="4" s="1"/>
  <c r="J909" i="4" s="1"/>
  <c r="V908" i="4"/>
  <c r="Y908" i="4" s="1"/>
  <c r="Z908" i="4" s="1"/>
  <c r="K908" i="4"/>
  <c r="L908" i="4" s="1"/>
  <c r="G908" i="4"/>
  <c r="I908" i="4" s="1"/>
  <c r="J908" i="4" s="1"/>
  <c r="V907" i="4"/>
  <c r="K907" i="4"/>
  <c r="G907" i="4"/>
  <c r="W905" i="4"/>
  <c r="X900" i="4"/>
  <c r="W900" i="4"/>
  <c r="R900" i="4"/>
  <c r="O900" i="4"/>
  <c r="E900" i="4"/>
  <c r="V899" i="4"/>
  <c r="Y899" i="4" s="1"/>
  <c r="Z899" i="4" s="1"/>
  <c r="K899" i="4"/>
  <c r="L899" i="4" s="1"/>
  <c r="G899" i="4"/>
  <c r="I899" i="4" s="1"/>
  <c r="J899" i="4" s="1"/>
  <c r="V898" i="4"/>
  <c r="Y898" i="4" s="1"/>
  <c r="Z898" i="4" s="1"/>
  <c r="K898" i="4"/>
  <c r="L898" i="4" s="1"/>
  <c r="G898" i="4"/>
  <c r="I898" i="4" s="1"/>
  <c r="J898" i="4" s="1"/>
  <c r="V897" i="4"/>
  <c r="Y897" i="4" s="1"/>
  <c r="Z897" i="4" s="1"/>
  <c r="K897" i="4"/>
  <c r="L897" i="4" s="1"/>
  <c r="G897" i="4"/>
  <c r="I897" i="4" s="1"/>
  <c r="J897" i="4" s="1"/>
  <c r="V896" i="4"/>
  <c r="Y896" i="4" s="1"/>
  <c r="Z896" i="4" s="1"/>
  <c r="K896" i="4"/>
  <c r="L896" i="4" s="1"/>
  <c r="G896" i="4"/>
  <c r="I896" i="4" s="1"/>
  <c r="J896" i="4" s="1"/>
  <c r="V895" i="4"/>
  <c r="Y895" i="4" s="1"/>
  <c r="Z895" i="4" s="1"/>
  <c r="K895" i="4"/>
  <c r="L895" i="4" s="1"/>
  <c r="G895" i="4"/>
  <c r="I895" i="4" s="1"/>
  <c r="J895" i="4" s="1"/>
  <c r="V894" i="4"/>
  <c r="Y894" i="4" s="1"/>
  <c r="Z894" i="4" s="1"/>
  <c r="K894" i="4"/>
  <c r="L894" i="4" s="1"/>
  <c r="G894" i="4"/>
  <c r="I894" i="4" s="1"/>
  <c r="J894" i="4" s="1"/>
  <c r="V893" i="4"/>
  <c r="Y893" i="4" s="1"/>
  <c r="Z893" i="4" s="1"/>
  <c r="K893" i="4"/>
  <c r="L893" i="4" s="1"/>
  <c r="G893" i="4"/>
  <c r="I893" i="4" s="1"/>
  <c r="J893" i="4" s="1"/>
  <c r="V892" i="4"/>
  <c r="Y892" i="4" s="1"/>
  <c r="Z892" i="4" s="1"/>
  <c r="K892" i="4"/>
  <c r="L892" i="4" s="1"/>
  <c r="G892" i="4"/>
  <c r="I892" i="4" s="1"/>
  <c r="J892" i="4" s="1"/>
  <c r="V891" i="4"/>
  <c r="Y891" i="4" s="1"/>
  <c r="Z891" i="4" s="1"/>
  <c r="K891" i="4"/>
  <c r="L891" i="4" s="1"/>
  <c r="G891" i="4"/>
  <c r="I891" i="4" s="1"/>
  <c r="J891" i="4" s="1"/>
  <c r="V890" i="4"/>
  <c r="Y890" i="4" s="1"/>
  <c r="Z890" i="4" s="1"/>
  <c r="K890" i="4"/>
  <c r="L890" i="4" s="1"/>
  <c r="G890" i="4"/>
  <c r="I890" i="4" s="1"/>
  <c r="J890" i="4" s="1"/>
  <c r="V889" i="4"/>
  <c r="Y889" i="4" s="1"/>
  <c r="Z889" i="4" s="1"/>
  <c r="K889" i="4"/>
  <c r="L889" i="4" s="1"/>
  <c r="G889" i="4"/>
  <c r="I889" i="4" s="1"/>
  <c r="J889" i="4" s="1"/>
  <c r="V888" i="4"/>
  <c r="Y888" i="4" s="1"/>
  <c r="Z888" i="4" s="1"/>
  <c r="K888" i="4"/>
  <c r="L888" i="4" s="1"/>
  <c r="G888" i="4"/>
  <c r="I888" i="4" s="1"/>
  <c r="J888" i="4" s="1"/>
  <c r="V887" i="4"/>
  <c r="Y887" i="4" s="1"/>
  <c r="Z887" i="4" s="1"/>
  <c r="K887" i="4"/>
  <c r="L887" i="4" s="1"/>
  <c r="G887" i="4"/>
  <c r="I887" i="4" s="1"/>
  <c r="J887" i="4" s="1"/>
  <c r="V886" i="4"/>
  <c r="Y886" i="4" s="1"/>
  <c r="Z886" i="4" s="1"/>
  <c r="K886" i="4"/>
  <c r="L886" i="4" s="1"/>
  <c r="G886" i="4"/>
  <c r="I886" i="4" s="1"/>
  <c r="J886" i="4" s="1"/>
  <c r="V885" i="4"/>
  <c r="Y885" i="4" s="1"/>
  <c r="Z885" i="4" s="1"/>
  <c r="K885" i="4"/>
  <c r="L885" i="4" s="1"/>
  <c r="G885" i="4"/>
  <c r="I885" i="4" s="1"/>
  <c r="J885" i="4" s="1"/>
  <c r="V884" i="4"/>
  <c r="Y884" i="4" s="1"/>
  <c r="Z884" i="4" s="1"/>
  <c r="K884" i="4"/>
  <c r="L884" i="4" s="1"/>
  <c r="G884" i="4"/>
  <c r="I884" i="4" s="1"/>
  <c r="J884" i="4" s="1"/>
  <c r="V883" i="4"/>
  <c r="Y883" i="4" s="1"/>
  <c r="Z883" i="4" s="1"/>
  <c r="K883" i="4"/>
  <c r="L883" i="4" s="1"/>
  <c r="G883" i="4"/>
  <c r="I883" i="4" s="1"/>
  <c r="J883" i="4" s="1"/>
  <c r="V882" i="4"/>
  <c r="Y882" i="4" s="1"/>
  <c r="Z882" i="4" s="1"/>
  <c r="K882" i="4"/>
  <c r="L882" i="4" s="1"/>
  <c r="G882" i="4"/>
  <c r="I882" i="4" s="1"/>
  <c r="J882" i="4" s="1"/>
  <c r="V881" i="4"/>
  <c r="Y881" i="4" s="1"/>
  <c r="Z881" i="4" s="1"/>
  <c r="K881" i="4"/>
  <c r="L881" i="4" s="1"/>
  <c r="G881" i="4"/>
  <c r="I881" i="4" s="1"/>
  <c r="J881" i="4" s="1"/>
  <c r="V880" i="4"/>
  <c r="Y880" i="4" s="1"/>
  <c r="Z880" i="4" s="1"/>
  <c r="K880" i="4"/>
  <c r="L880" i="4" s="1"/>
  <c r="G880" i="4"/>
  <c r="I880" i="4" s="1"/>
  <c r="J880" i="4" s="1"/>
  <c r="V879" i="4"/>
  <c r="Y879" i="4" s="1"/>
  <c r="Z879" i="4" s="1"/>
  <c r="K879" i="4"/>
  <c r="L879" i="4" s="1"/>
  <c r="G879" i="4"/>
  <c r="I879" i="4" s="1"/>
  <c r="J879" i="4" s="1"/>
  <c r="V878" i="4"/>
  <c r="Y878" i="4" s="1"/>
  <c r="Z878" i="4" s="1"/>
  <c r="K878" i="4"/>
  <c r="L878" i="4" s="1"/>
  <c r="G878" i="4"/>
  <c r="I878" i="4" s="1"/>
  <c r="J878" i="4" s="1"/>
  <c r="V877" i="4"/>
  <c r="Y877" i="4" s="1"/>
  <c r="Z877" i="4" s="1"/>
  <c r="K877" i="4"/>
  <c r="L877" i="4" s="1"/>
  <c r="G877" i="4"/>
  <c r="I877" i="4" s="1"/>
  <c r="J877" i="4" s="1"/>
  <c r="V876" i="4"/>
  <c r="Y876" i="4" s="1"/>
  <c r="Z876" i="4" s="1"/>
  <c r="K876" i="4"/>
  <c r="L876" i="4" s="1"/>
  <c r="G876" i="4"/>
  <c r="I876" i="4" s="1"/>
  <c r="J876" i="4" s="1"/>
  <c r="V875" i="4"/>
  <c r="Y875" i="4" s="1"/>
  <c r="Z875" i="4" s="1"/>
  <c r="K875" i="4"/>
  <c r="L875" i="4" s="1"/>
  <c r="G875" i="4"/>
  <c r="I875" i="4" s="1"/>
  <c r="J875" i="4" s="1"/>
  <c r="V874" i="4"/>
  <c r="Y874" i="4" s="1"/>
  <c r="Z874" i="4" s="1"/>
  <c r="K874" i="4"/>
  <c r="L874" i="4" s="1"/>
  <c r="G874" i="4"/>
  <c r="I874" i="4" s="1"/>
  <c r="J874" i="4" s="1"/>
  <c r="V873" i="4"/>
  <c r="Y873" i="4" s="1"/>
  <c r="Z873" i="4" s="1"/>
  <c r="K873" i="4"/>
  <c r="L873" i="4" s="1"/>
  <c r="G873" i="4"/>
  <c r="I873" i="4" s="1"/>
  <c r="J873" i="4" s="1"/>
  <c r="V872" i="4"/>
  <c r="Y872" i="4" s="1"/>
  <c r="Z872" i="4" s="1"/>
  <c r="K872" i="4"/>
  <c r="L872" i="4" s="1"/>
  <c r="G872" i="4"/>
  <c r="I872" i="4" s="1"/>
  <c r="J872" i="4" s="1"/>
  <c r="V871" i="4"/>
  <c r="Y871" i="4" s="1"/>
  <c r="Z871" i="4" s="1"/>
  <c r="K871" i="4"/>
  <c r="L871" i="4" s="1"/>
  <c r="G871" i="4"/>
  <c r="I871" i="4" s="1"/>
  <c r="J871" i="4" s="1"/>
  <c r="V870" i="4"/>
  <c r="Y870" i="4" s="1"/>
  <c r="Z870" i="4" s="1"/>
  <c r="K870" i="4"/>
  <c r="L870" i="4" s="1"/>
  <c r="G870" i="4"/>
  <c r="I870" i="4" s="1"/>
  <c r="J870" i="4" s="1"/>
  <c r="V869" i="4"/>
  <c r="Y869" i="4" s="1"/>
  <c r="Z869" i="4" s="1"/>
  <c r="K869" i="4"/>
  <c r="L869" i="4" s="1"/>
  <c r="G869" i="4"/>
  <c r="I869" i="4" s="1"/>
  <c r="J869" i="4" s="1"/>
  <c r="V868" i="4"/>
  <c r="Y868" i="4" s="1"/>
  <c r="Z868" i="4" s="1"/>
  <c r="K868" i="4"/>
  <c r="L868" i="4" s="1"/>
  <c r="G868" i="4"/>
  <c r="I868" i="4" s="1"/>
  <c r="J868" i="4" s="1"/>
  <c r="V867" i="4"/>
  <c r="Y867" i="4" s="1"/>
  <c r="Z867" i="4" s="1"/>
  <c r="K867" i="4"/>
  <c r="L867" i="4" s="1"/>
  <c r="G867" i="4"/>
  <c r="I867" i="4" s="1"/>
  <c r="J867" i="4" s="1"/>
  <c r="V866" i="4"/>
  <c r="Y866" i="4" s="1"/>
  <c r="Z866" i="4" s="1"/>
  <c r="K866" i="4"/>
  <c r="L866" i="4" s="1"/>
  <c r="G866" i="4"/>
  <c r="I866" i="4" s="1"/>
  <c r="J866" i="4" s="1"/>
  <c r="V865" i="4"/>
  <c r="Y865" i="4" s="1"/>
  <c r="Z865" i="4" s="1"/>
  <c r="K865" i="4"/>
  <c r="L865" i="4" s="1"/>
  <c r="G865" i="4"/>
  <c r="I865" i="4" s="1"/>
  <c r="J865" i="4" s="1"/>
  <c r="V864" i="4"/>
  <c r="Y864" i="4" s="1"/>
  <c r="Z864" i="4" s="1"/>
  <c r="K864" i="4"/>
  <c r="L864" i="4" s="1"/>
  <c r="G864" i="4"/>
  <c r="I864" i="4" s="1"/>
  <c r="J864" i="4" s="1"/>
  <c r="V863" i="4"/>
  <c r="Y863" i="4" s="1"/>
  <c r="Z863" i="4" s="1"/>
  <c r="K863" i="4"/>
  <c r="L863" i="4" s="1"/>
  <c r="G863" i="4"/>
  <c r="I863" i="4" s="1"/>
  <c r="J863" i="4" s="1"/>
  <c r="V862" i="4"/>
  <c r="Y862" i="4" s="1"/>
  <c r="Z862" i="4" s="1"/>
  <c r="K862" i="4"/>
  <c r="L862" i="4" s="1"/>
  <c r="G862" i="4"/>
  <c r="I862" i="4" s="1"/>
  <c r="J862" i="4" s="1"/>
  <c r="V861" i="4"/>
  <c r="Y861" i="4" s="1"/>
  <c r="Z861" i="4" s="1"/>
  <c r="K861" i="4"/>
  <c r="L861" i="4" s="1"/>
  <c r="G861" i="4"/>
  <c r="I861" i="4" s="1"/>
  <c r="J861" i="4" s="1"/>
  <c r="V860" i="4"/>
  <c r="Y860" i="4" s="1"/>
  <c r="Z860" i="4" s="1"/>
  <c r="K860" i="4"/>
  <c r="L860" i="4" s="1"/>
  <c r="G860" i="4"/>
  <c r="I860" i="4" s="1"/>
  <c r="J860" i="4" s="1"/>
  <c r="V859" i="4"/>
  <c r="Y859" i="4" s="1"/>
  <c r="Z859" i="4" s="1"/>
  <c r="K859" i="4"/>
  <c r="L859" i="4" s="1"/>
  <c r="G859" i="4"/>
  <c r="I859" i="4" s="1"/>
  <c r="J859" i="4" s="1"/>
  <c r="V858" i="4"/>
  <c r="Y858" i="4" s="1"/>
  <c r="Z858" i="4" s="1"/>
  <c r="K858" i="4"/>
  <c r="L858" i="4" s="1"/>
  <c r="G858" i="4"/>
  <c r="I858" i="4" s="1"/>
  <c r="J858" i="4" s="1"/>
  <c r="V857" i="4"/>
  <c r="Y857" i="4" s="1"/>
  <c r="Z857" i="4" s="1"/>
  <c r="K857" i="4"/>
  <c r="L857" i="4" s="1"/>
  <c r="G857" i="4"/>
  <c r="I857" i="4" s="1"/>
  <c r="J857" i="4" s="1"/>
  <c r="V856" i="4"/>
  <c r="Y856" i="4" s="1"/>
  <c r="Z856" i="4" s="1"/>
  <c r="K856" i="4"/>
  <c r="L856" i="4" s="1"/>
  <c r="G856" i="4"/>
  <c r="I856" i="4" s="1"/>
  <c r="J856" i="4" s="1"/>
  <c r="V855" i="4"/>
  <c r="Y855" i="4" s="1"/>
  <c r="Z855" i="4" s="1"/>
  <c r="K855" i="4"/>
  <c r="L855" i="4" s="1"/>
  <c r="G855" i="4"/>
  <c r="I855" i="4" s="1"/>
  <c r="J855" i="4" s="1"/>
  <c r="V854" i="4"/>
  <c r="Y854" i="4" s="1"/>
  <c r="Z854" i="4" s="1"/>
  <c r="K854" i="4"/>
  <c r="L854" i="4" s="1"/>
  <c r="G854" i="4"/>
  <c r="I854" i="4" s="1"/>
  <c r="J854" i="4" s="1"/>
  <c r="V853" i="4"/>
  <c r="Y853" i="4" s="1"/>
  <c r="Z853" i="4" s="1"/>
  <c r="K853" i="4"/>
  <c r="L853" i="4" s="1"/>
  <c r="G853" i="4"/>
  <c r="I853" i="4" s="1"/>
  <c r="J853" i="4" s="1"/>
  <c r="V852" i="4"/>
  <c r="Y852" i="4" s="1"/>
  <c r="Z852" i="4" s="1"/>
  <c r="K852" i="4"/>
  <c r="L852" i="4" s="1"/>
  <c r="G852" i="4"/>
  <c r="I852" i="4" s="1"/>
  <c r="J852" i="4" s="1"/>
  <c r="V851" i="4"/>
  <c r="Y851" i="4" s="1"/>
  <c r="Z851" i="4" s="1"/>
  <c r="K851" i="4"/>
  <c r="L851" i="4" s="1"/>
  <c r="G851" i="4"/>
  <c r="I851" i="4" s="1"/>
  <c r="J851" i="4" s="1"/>
  <c r="V850" i="4"/>
  <c r="Y850" i="4" s="1"/>
  <c r="Z850" i="4" s="1"/>
  <c r="K850" i="4"/>
  <c r="L850" i="4" s="1"/>
  <c r="G850" i="4"/>
  <c r="I850" i="4" s="1"/>
  <c r="J850" i="4" s="1"/>
  <c r="V849" i="4"/>
  <c r="Y849" i="4" s="1"/>
  <c r="Z849" i="4" s="1"/>
  <c r="K849" i="4"/>
  <c r="L849" i="4" s="1"/>
  <c r="G849" i="4"/>
  <c r="I849" i="4" s="1"/>
  <c r="J849" i="4" s="1"/>
  <c r="V848" i="4"/>
  <c r="Y848" i="4" s="1"/>
  <c r="Z848" i="4" s="1"/>
  <c r="K848" i="4"/>
  <c r="L848" i="4" s="1"/>
  <c r="G848" i="4"/>
  <c r="I848" i="4" s="1"/>
  <c r="J848" i="4" s="1"/>
  <c r="V847" i="4"/>
  <c r="Y847" i="4" s="1"/>
  <c r="Z847" i="4" s="1"/>
  <c r="K847" i="4"/>
  <c r="L847" i="4" s="1"/>
  <c r="G847" i="4"/>
  <c r="I847" i="4" s="1"/>
  <c r="J847" i="4" s="1"/>
  <c r="V846" i="4"/>
  <c r="Y846" i="4" s="1"/>
  <c r="Z846" i="4" s="1"/>
  <c r="K846" i="4"/>
  <c r="L846" i="4" s="1"/>
  <c r="G846" i="4"/>
  <c r="I846" i="4" s="1"/>
  <c r="J846" i="4" s="1"/>
  <c r="V845" i="4"/>
  <c r="Y845" i="4" s="1"/>
  <c r="Z845" i="4" s="1"/>
  <c r="K845" i="4"/>
  <c r="L845" i="4" s="1"/>
  <c r="G845" i="4"/>
  <c r="I845" i="4" s="1"/>
  <c r="J845" i="4" s="1"/>
  <c r="V844" i="4"/>
  <c r="Y844" i="4" s="1"/>
  <c r="Z844" i="4" s="1"/>
  <c r="K844" i="4"/>
  <c r="L844" i="4" s="1"/>
  <c r="G844" i="4"/>
  <c r="I844" i="4" s="1"/>
  <c r="J844" i="4" s="1"/>
  <c r="V843" i="4"/>
  <c r="Y843" i="4" s="1"/>
  <c r="Z843" i="4" s="1"/>
  <c r="K843" i="4"/>
  <c r="L843" i="4" s="1"/>
  <c r="G843" i="4"/>
  <c r="I843" i="4" s="1"/>
  <c r="J843" i="4" s="1"/>
  <c r="V842" i="4"/>
  <c r="Y842" i="4" s="1"/>
  <c r="Z842" i="4" s="1"/>
  <c r="K842" i="4"/>
  <c r="L842" i="4" s="1"/>
  <c r="G842" i="4"/>
  <c r="I842" i="4" s="1"/>
  <c r="J842" i="4" s="1"/>
  <c r="V841" i="4"/>
  <c r="Y841" i="4" s="1"/>
  <c r="Z841" i="4" s="1"/>
  <c r="K841" i="4"/>
  <c r="L841" i="4" s="1"/>
  <c r="G841" i="4"/>
  <c r="I841" i="4" s="1"/>
  <c r="J841" i="4" s="1"/>
  <c r="V840" i="4"/>
  <c r="Y840" i="4" s="1"/>
  <c r="Z840" i="4" s="1"/>
  <c r="K840" i="4"/>
  <c r="L840" i="4" s="1"/>
  <c r="G840" i="4"/>
  <c r="I840" i="4" s="1"/>
  <c r="J840" i="4" s="1"/>
  <c r="V839" i="4"/>
  <c r="Y839" i="4" s="1"/>
  <c r="Z839" i="4" s="1"/>
  <c r="K839" i="4"/>
  <c r="L839" i="4" s="1"/>
  <c r="G839" i="4"/>
  <c r="I839" i="4" s="1"/>
  <c r="J839" i="4" s="1"/>
  <c r="V838" i="4"/>
  <c r="Y838" i="4" s="1"/>
  <c r="Z838" i="4" s="1"/>
  <c r="K838" i="4"/>
  <c r="L838" i="4" s="1"/>
  <c r="G838" i="4"/>
  <c r="I838" i="4" s="1"/>
  <c r="J838" i="4" s="1"/>
  <c r="V837" i="4"/>
  <c r="Y837" i="4" s="1"/>
  <c r="Z837" i="4" s="1"/>
  <c r="K837" i="4"/>
  <c r="L837" i="4" s="1"/>
  <c r="G837" i="4"/>
  <c r="I837" i="4" s="1"/>
  <c r="J837" i="4" s="1"/>
  <c r="V836" i="4"/>
  <c r="Y836" i="4" s="1"/>
  <c r="Z836" i="4" s="1"/>
  <c r="K836" i="4"/>
  <c r="L836" i="4" s="1"/>
  <c r="G836" i="4"/>
  <c r="I836" i="4" s="1"/>
  <c r="J836" i="4" s="1"/>
  <c r="V835" i="4"/>
  <c r="Y835" i="4" s="1"/>
  <c r="Z835" i="4" s="1"/>
  <c r="K835" i="4"/>
  <c r="L835" i="4" s="1"/>
  <c r="G835" i="4"/>
  <c r="I835" i="4" s="1"/>
  <c r="J835" i="4" s="1"/>
  <c r="V834" i="4"/>
  <c r="Y834" i="4" s="1"/>
  <c r="Z834" i="4" s="1"/>
  <c r="K834" i="4"/>
  <c r="L834" i="4" s="1"/>
  <c r="G834" i="4"/>
  <c r="I834" i="4" s="1"/>
  <c r="J834" i="4" s="1"/>
  <c r="V833" i="4"/>
  <c r="Y833" i="4" s="1"/>
  <c r="Z833" i="4" s="1"/>
  <c r="K833" i="4"/>
  <c r="L833" i="4" s="1"/>
  <c r="G833" i="4"/>
  <c r="I833" i="4" s="1"/>
  <c r="J833" i="4" s="1"/>
  <c r="V832" i="4"/>
  <c r="Y832" i="4" s="1"/>
  <c r="Z832" i="4" s="1"/>
  <c r="K832" i="4"/>
  <c r="L832" i="4" s="1"/>
  <c r="G832" i="4"/>
  <c r="I832" i="4" s="1"/>
  <c r="J832" i="4" s="1"/>
  <c r="V831" i="4"/>
  <c r="Y831" i="4" s="1"/>
  <c r="Z831" i="4" s="1"/>
  <c r="K831" i="4"/>
  <c r="L831" i="4" s="1"/>
  <c r="G831" i="4"/>
  <c r="I831" i="4" s="1"/>
  <c r="J831" i="4" s="1"/>
  <c r="V830" i="4"/>
  <c r="Y830" i="4" s="1"/>
  <c r="Z830" i="4" s="1"/>
  <c r="K830" i="4"/>
  <c r="L830" i="4" s="1"/>
  <c r="G830" i="4"/>
  <c r="I830" i="4" s="1"/>
  <c r="J830" i="4" s="1"/>
  <c r="V829" i="4"/>
  <c r="Y829" i="4" s="1"/>
  <c r="Z829" i="4" s="1"/>
  <c r="K829" i="4"/>
  <c r="L829" i="4" s="1"/>
  <c r="G829" i="4"/>
  <c r="I829" i="4" s="1"/>
  <c r="J829" i="4" s="1"/>
  <c r="V828" i="4"/>
  <c r="K828" i="4"/>
  <c r="L828" i="4" s="1"/>
  <c r="G828" i="4"/>
  <c r="W826" i="4"/>
  <c r="X821" i="4"/>
  <c r="W821" i="4"/>
  <c r="R821" i="4"/>
  <c r="O821" i="4"/>
  <c r="E821" i="4"/>
  <c r="V820" i="4"/>
  <c r="Y820" i="4" s="1"/>
  <c r="Z820" i="4" s="1"/>
  <c r="K820" i="4"/>
  <c r="L820" i="4" s="1"/>
  <c r="G820" i="4"/>
  <c r="I820" i="4" s="1"/>
  <c r="J820" i="4" s="1"/>
  <c r="V819" i="4"/>
  <c r="Y819" i="4" s="1"/>
  <c r="Z819" i="4" s="1"/>
  <c r="K819" i="4"/>
  <c r="L819" i="4" s="1"/>
  <c r="G819" i="4"/>
  <c r="I819" i="4" s="1"/>
  <c r="J819" i="4" s="1"/>
  <c r="V818" i="4"/>
  <c r="Y818" i="4" s="1"/>
  <c r="Z818" i="4" s="1"/>
  <c r="K818" i="4"/>
  <c r="L818" i="4" s="1"/>
  <c r="G818" i="4"/>
  <c r="I818" i="4" s="1"/>
  <c r="J818" i="4" s="1"/>
  <c r="V817" i="4"/>
  <c r="Y817" i="4" s="1"/>
  <c r="Z817" i="4" s="1"/>
  <c r="K817" i="4"/>
  <c r="L817" i="4" s="1"/>
  <c r="G817" i="4"/>
  <c r="I817" i="4" s="1"/>
  <c r="J817" i="4" s="1"/>
  <c r="V816" i="4"/>
  <c r="Y816" i="4" s="1"/>
  <c r="Z816" i="4" s="1"/>
  <c r="K816" i="4"/>
  <c r="L816" i="4" s="1"/>
  <c r="G816" i="4"/>
  <c r="I816" i="4" s="1"/>
  <c r="J816" i="4" s="1"/>
  <c r="V815" i="4"/>
  <c r="Y815" i="4" s="1"/>
  <c r="Z815" i="4" s="1"/>
  <c r="K815" i="4"/>
  <c r="L815" i="4" s="1"/>
  <c r="G815" i="4"/>
  <c r="I815" i="4" s="1"/>
  <c r="J815" i="4" s="1"/>
  <c r="V814" i="4"/>
  <c r="Y814" i="4" s="1"/>
  <c r="Z814" i="4" s="1"/>
  <c r="K814" i="4"/>
  <c r="L814" i="4" s="1"/>
  <c r="G814" i="4"/>
  <c r="I814" i="4" s="1"/>
  <c r="J814" i="4" s="1"/>
  <c r="V813" i="4"/>
  <c r="Y813" i="4" s="1"/>
  <c r="Z813" i="4" s="1"/>
  <c r="K813" i="4"/>
  <c r="L813" i="4" s="1"/>
  <c r="G813" i="4"/>
  <c r="I813" i="4" s="1"/>
  <c r="J813" i="4" s="1"/>
  <c r="V812" i="4"/>
  <c r="Y812" i="4" s="1"/>
  <c r="Z812" i="4" s="1"/>
  <c r="K812" i="4"/>
  <c r="L812" i="4" s="1"/>
  <c r="G812" i="4"/>
  <c r="I812" i="4" s="1"/>
  <c r="J812" i="4" s="1"/>
  <c r="V811" i="4"/>
  <c r="Y811" i="4" s="1"/>
  <c r="Z811" i="4" s="1"/>
  <c r="K811" i="4"/>
  <c r="L811" i="4" s="1"/>
  <c r="G811" i="4"/>
  <c r="I811" i="4" s="1"/>
  <c r="J811" i="4" s="1"/>
  <c r="V810" i="4"/>
  <c r="Y810" i="4" s="1"/>
  <c r="Z810" i="4" s="1"/>
  <c r="K810" i="4"/>
  <c r="L810" i="4" s="1"/>
  <c r="G810" i="4"/>
  <c r="I810" i="4" s="1"/>
  <c r="J810" i="4" s="1"/>
  <c r="V809" i="4"/>
  <c r="Y809" i="4" s="1"/>
  <c r="Z809" i="4" s="1"/>
  <c r="K809" i="4"/>
  <c r="L809" i="4" s="1"/>
  <c r="G809" i="4"/>
  <c r="I809" i="4" s="1"/>
  <c r="J809" i="4" s="1"/>
  <c r="V808" i="4"/>
  <c r="Y808" i="4" s="1"/>
  <c r="Z808" i="4" s="1"/>
  <c r="K808" i="4"/>
  <c r="L808" i="4" s="1"/>
  <c r="G808" i="4"/>
  <c r="I808" i="4" s="1"/>
  <c r="J808" i="4" s="1"/>
  <c r="V807" i="4"/>
  <c r="Y807" i="4" s="1"/>
  <c r="Z807" i="4" s="1"/>
  <c r="K807" i="4"/>
  <c r="L807" i="4" s="1"/>
  <c r="G807" i="4"/>
  <c r="I807" i="4" s="1"/>
  <c r="J807" i="4" s="1"/>
  <c r="V806" i="4"/>
  <c r="Y806" i="4" s="1"/>
  <c r="Z806" i="4" s="1"/>
  <c r="K806" i="4"/>
  <c r="L806" i="4" s="1"/>
  <c r="G806" i="4"/>
  <c r="I806" i="4" s="1"/>
  <c r="J806" i="4" s="1"/>
  <c r="V805" i="4"/>
  <c r="Y805" i="4" s="1"/>
  <c r="Z805" i="4" s="1"/>
  <c r="K805" i="4"/>
  <c r="L805" i="4" s="1"/>
  <c r="G805" i="4"/>
  <c r="I805" i="4" s="1"/>
  <c r="J805" i="4" s="1"/>
  <c r="V804" i="4"/>
  <c r="Y804" i="4" s="1"/>
  <c r="Z804" i="4" s="1"/>
  <c r="K804" i="4"/>
  <c r="L804" i="4" s="1"/>
  <c r="G804" i="4"/>
  <c r="I804" i="4" s="1"/>
  <c r="J804" i="4" s="1"/>
  <c r="V803" i="4"/>
  <c r="Y803" i="4" s="1"/>
  <c r="Z803" i="4" s="1"/>
  <c r="K803" i="4"/>
  <c r="L803" i="4" s="1"/>
  <c r="G803" i="4"/>
  <c r="I803" i="4" s="1"/>
  <c r="J803" i="4" s="1"/>
  <c r="V802" i="4"/>
  <c r="Y802" i="4" s="1"/>
  <c r="Z802" i="4" s="1"/>
  <c r="K802" i="4"/>
  <c r="L802" i="4" s="1"/>
  <c r="G802" i="4"/>
  <c r="I802" i="4" s="1"/>
  <c r="J802" i="4" s="1"/>
  <c r="V801" i="4"/>
  <c r="Y801" i="4" s="1"/>
  <c r="Z801" i="4" s="1"/>
  <c r="K801" i="4"/>
  <c r="L801" i="4" s="1"/>
  <c r="G801" i="4"/>
  <c r="I801" i="4" s="1"/>
  <c r="J801" i="4" s="1"/>
  <c r="V800" i="4"/>
  <c r="Y800" i="4" s="1"/>
  <c r="Z800" i="4" s="1"/>
  <c r="K800" i="4"/>
  <c r="L800" i="4" s="1"/>
  <c r="G800" i="4"/>
  <c r="I800" i="4" s="1"/>
  <c r="J800" i="4" s="1"/>
  <c r="V799" i="4"/>
  <c r="Y799" i="4" s="1"/>
  <c r="Z799" i="4" s="1"/>
  <c r="K799" i="4"/>
  <c r="L799" i="4" s="1"/>
  <c r="G799" i="4"/>
  <c r="I799" i="4" s="1"/>
  <c r="J799" i="4" s="1"/>
  <c r="V798" i="4"/>
  <c r="Y798" i="4" s="1"/>
  <c r="Z798" i="4" s="1"/>
  <c r="K798" i="4"/>
  <c r="L798" i="4" s="1"/>
  <c r="G798" i="4"/>
  <c r="I798" i="4" s="1"/>
  <c r="J798" i="4" s="1"/>
  <c r="V797" i="4"/>
  <c r="Y797" i="4" s="1"/>
  <c r="Z797" i="4" s="1"/>
  <c r="K797" i="4"/>
  <c r="L797" i="4" s="1"/>
  <c r="G797" i="4"/>
  <c r="I797" i="4" s="1"/>
  <c r="J797" i="4" s="1"/>
  <c r="V796" i="4"/>
  <c r="Y796" i="4" s="1"/>
  <c r="Z796" i="4" s="1"/>
  <c r="K796" i="4"/>
  <c r="L796" i="4" s="1"/>
  <c r="G796" i="4"/>
  <c r="I796" i="4" s="1"/>
  <c r="J796" i="4" s="1"/>
  <c r="V795" i="4"/>
  <c r="Y795" i="4" s="1"/>
  <c r="Z795" i="4" s="1"/>
  <c r="K795" i="4"/>
  <c r="L795" i="4" s="1"/>
  <c r="G795" i="4"/>
  <c r="I795" i="4" s="1"/>
  <c r="J795" i="4" s="1"/>
  <c r="V794" i="4"/>
  <c r="Y794" i="4" s="1"/>
  <c r="Z794" i="4" s="1"/>
  <c r="K794" i="4"/>
  <c r="L794" i="4" s="1"/>
  <c r="G794" i="4"/>
  <c r="I794" i="4" s="1"/>
  <c r="J794" i="4" s="1"/>
  <c r="V793" i="4"/>
  <c r="Y793" i="4" s="1"/>
  <c r="Z793" i="4" s="1"/>
  <c r="K793" i="4"/>
  <c r="L793" i="4" s="1"/>
  <c r="G793" i="4"/>
  <c r="I793" i="4" s="1"/>
  <c r="J793" i="4" s="1"/>
  <c r="V792" i="4"/>
  <c r="Y792" i="4" s="1"/>
  <c r="Z792" i="4" s="1"/>
  <c r="K792" i="4"/>
  <c r="L792" i="4" s="1"/>
  <c r="G792" i="4"/>
  <c r="I792" i="4" s="1"/>
  <c r="J792" i="4" s="1"/>
  <c r="V791" i="4"/>
  <c r="Y791" i="4" s="1"/>
  <c r="Z791" i="4" s="1"/>
  <c r="K791" i="4"/>
  <c r="L791" i="4" s="1"/>
  <c r="G791" i="4"/>
  <c r="I791" i="4" s="1"/>
  <c r="J791" i="4" s="1"/>
  <c r="V790" i="4"/>
  <c r="Y790" i="4" s="1"/>
  <c r="Z790" i="4" s="1"/>
  <c r="K790" i="4"/>
  <c r="L790" i="4" s="1"/>
  <c r="G790" i="4"/>
  <c r="I790" i="4" s="1"/>
  <c r="J790" i="4" s="1"/>
  <c r="V789" i="4"/>
  <c r="Y789" i="4" s="1"/>
  <c r="Z789" i="4" s="1"/>
  <c r="K789" i="4"/>
  <c r="L789" i="4" s="1"/>
  <c r="G789" i="4"/>
  <c r="I789" i="4" s="1"/>
  <c r="J789" i="4" s="1"/>
  <c r="V788" i="4"/>
  <c r="Y788" i="4" s="1"/>
  <c r="Z788" i="4" s="1"/>
  <c r="K788" i="4"/>
  <c r="L788" i="4" s="1"/>
  <c r="G788" i="4"/>
  <c r="I788" i="4" s="1"/>
  <c r="J788" i="4" s="1"/>
  <c r="V787" i="4"/>
  <c r="Y787" i="4" s="1"/>
  <c r="Z787" i="4" s="1"/>
  <c r="K787" i="4"/>
  <c r="L787" i="4" s="1"/>
  <c r="G787" i="4"/>
  <c r="I787" i="4" s="1"/>
  <c r="J787" i="4" s="1"/>
  <c r="V786" i="4"/>
  <c r="Y786" i="4" s="1"/>
  <c r="Z786" i="4" s="1"/>
  <c r="K786" i="4"/>
  <c r="L786" i="4" s="1"/>
  <c r="G786" i="4"/>
  <c r="I786" i="4" s="1"/>
  <c r="J786" i="4" s="1"/>
  <c r="V785" i="4"/>
  <c r="Y785" i="4" s="1"/>
  <c r="Z785" i="4" s="1"/>
  <c r="K785" i="4"/>
  <c r="L785" i="4" s="1"/>
  <c r="G785" i="4"/>
  <c r="I785" i="4" s="1"/>
  <c r="J785" i="4" s="1"/>
  <c r="V784" i="4"/>
  <c r="Y784" i="4" s="1"/>
  <c r="Z784" i="4" s="1"/>
  <c r="K784" i="4"/>
  <c r="L784" i="4" s="1"/>
  <c r="G784" i="4"/>
  <c r="I784" i="4" s="1"/>
  <c r="J784" i="4" s="1"/>
  <c r="V783" i="4"/>
  <c r="Y783" i="4" s="1"/>
  <c r="Z783" i="4" s="1"/>
  <c r="K783" i="4"/>
  <c r="L783" i="4" s="1"/>
  <c r="G783" i="4"/>
  <c r="I783" i="4" s="1"/>
  <c r="J783" i="4" s="1"/>
  <c r="V782" i="4"/>
  <c r="Y782" i="4" s="1"/>
  <c r="Z782" i="4" s="1"/>
  <c r="K782" i="4"/>
  <c r="L782" i="4" s="1"/>
  <c r="G782" i="4"/>
  <c r="I782" i="4" s="1"/>
  <c r="J782" i="4" s="1"/>
  <c r="V781" i="4"/>
  <c r="Y781" i="4" s="1"/>
  <c r="Z781" i="4" s="1"/>
  <c r="K781" i="4"/>
  <c r="L781" i="4" s="1"/>
  <c r="G781" i="4"/>
  <c r="I781" i="4" s="1"/>
  <c r="J781" i="4" s="1"/>
  <c r="V780" i="4"/>
  <c r="Y780" i="4" s="1"/>
  <c r="Z780" i="4" s="1"/>
  <c r="K780" i="4"/>
  <c r="L780" i="4" s="1"/>
  <c r="G780" i="4"/>
  <c r="I780" i="4" s="1"/>
  <c r="J780" i="4" s="1"/>
  <c r="V779" i="4"/>
  <c r="Y779" i="4" s="1"/>
  <c r="Z779" i="4" s="1"/>
  <c r="K779" i="4"/>
  <c r="L779" i="4" s="1"/>
  <c r="G779" i="4"/>
  <c r="I779" i="4" s="1"/>
  <c r="J779" i="4" s="1"/>
  <c r="V778" i="4"/>
  <c r="Y778" i="4" s="1"/>
  <c r="Z778" i="4" s="1"/>
  <c r="K778" i="4"/>
  <c r="L778" i="4" s="1"/>
  <c r="G778" i="4"/>
  <c r="I778" i="4" s="1"/>
  <c r="J778" i="4" s="1"/>
  <c r="V777" i="4"/>
  <c r="Y777" i="4" s="1"/>
  <c r="Z777" i="4" s="1"/>
  <c r="K777" i="4"/>
  <c r="L777" i="4" s="1"/>
  <c r="G777" i="4"/>
  <c r="I777" i="4" s="1"/>
  <c r="J777" i="4" s="1"/>
  <c r="V776" i="4"/>
  <c r="Y776" i="4" s="1"/>
  <c r="Z776" i="4" s="1"/>
  <c r="K776" i="4"/>
  <c r="L776" i="4" s="1"/>
  <c r="G776" i="4"/>
  <c r="I776" i="4" s="1"/>
  <c r="J776" i="4" s="1"/>
  <c r="V775" i="4"/>
  <c r="Y775" i="4" s="1"/>
  <c r="Z775" i="4" s="1"/>
  <c r="K775" i="4"/>
  <c r="L775" i="4" s="1"/>
  <c r="G775" i="4"/>
  <c r="I775" i="4" s="1"/>
  <c r="J775" i="4" s="1"/>
  <c r="V774" i="4"/>
  <c r="Y774" i="4" s="1"/>
  <c r="Z774" i="4" s="1"/>
  <c r="K774" i="4"/>
  <c r="L774" i="4" s="1"/>
  <c r="G774" i="4"/>
  <c r="I774" i="4" s="1"/>
  <c r="J774" i="4" s="1"/>
  <c r="V773" i="4"/>
  <c r="Y773" i="4" s="1"/>
  <c r="Z773" i="4" s="1"/>
  <c r="K773" i="4"/>
  <c r="L773" i="4" s="1"/>
  <c r="G773" i="4"/>
  <c r="I773" i="4" s="1"/>
  <c r="J773" i="4" s="1"/>
  <c r="V772" i="4"/>
  <c r="Y772" i="4" s="1"/>
  <c r="Z772" i="4" s="1"/>
  <c r="K772" i="4"/>
  <c r="L772" i="4" s="1"/>
  <c r="G772" i="4"/>
  <c r="I772" i="4" s="1"/>
  <c r="J772" i="4" s="1"/>
  <c r="V771" i="4"/>
  <c r="Y771" i="4" s="1"/>
  <c r="Z771" i="4" s="1"/>
  <c r="K771" i="4"/>
  <c r="L771" i="4" s="1"/>
  <c r="G771" i="4"/>
  <c r="I771" i="4" s="1"/>
  <c r="J771" i="4" s="1"/>
  <c r="V770" i="4"/>
  <c r="Y770" i="4" s="1"/>
  <c r="Z770" i="4" s="1"/>
  <c r="K770" i="4"/>
  <c r="L770" i="4" s="1"/>
  <c r="G770" i="4"/>
  <c r="I770" i="4" s="1"/>
  <c r="J770" i="4" s="1"/>
  <c r="V769" i="4"/>
  <c r="Y769" i="4" s="1"/>
  <c r="Z769" i="4" s="1"/>
  <c r="K769" i="4"/>
  <c r="L769" i="4" s="1"/>
  <c r="G769" i="4"/>
  <c r="I769" i="4" s="1"/>
  <c r="J769" i="4" s="1"/>
  <c r="V768" i="4"/>
  <c r="Y768" i="4" s="1"/>
  <c r="Z768" i="4" s="1"/>
  <c r="K768" i="4"/>
  <c r="L768" i="4" s="1"/>
  <c r="G768" i="4"/>
  <c r="I768" i="4" s="1"/>
  <c r="J768" i="4" s="1"/>
  <c r="V767" i="4"/>
  <c r="Y767" i="4" s="1"/>
  <c r="Z767" i="4" s="1"/>
  <c r="K767" i="4"/>
  <c r="L767" i="4" s="1"/>
  <c r="G767" i="4"/>
  <c r="I767" i="4" s="1"/>
  <c r="J767" i="4" s="1"/>
  <c r="V766" i="4"/>
  <c r="Y766" i="4" s="1"/>
  <c r="Z766" i="4" s="1"/>
  <c r="K766" i="4"/>
  <c r="L766" i="4" s="1"/>
  <c r="G766" i="4"/>
  <c r="I766" i="4" s="1"/>
  <c r="J766" i="4" s="1"/>
  <c r="V765" i="4"/>
  <c r="Y765" i="4" s="1"/>
  <c r="Z765" i="4" s="1"/>
  <c r="K765" i="4"/>
  <c r="L765" i="4" s="1"/>
  <c r="G765" i="4"/>
  <c r="I765" i="4" s="1"/>
  <c r="J765" i="4" s="1"/>
  <c r="V764" i="4"/>
  <c r="Y764" i="4" s="1"/>
  <c r="Z764" i="4" s="1"/>
  <c r="K764" i="4"/>
  <c r="L764" i="4" s="1"/>
  <c r="G764" i="4"/>
  <c r="I764" i="4" s="1"/>
  <c r="J764" i="4" s="1"/>
  <c r="V763" i="4"/>
  <c r="Y763" i="4" s="1"/>
  <c r="Z763" i="4" s="1"/>
  <c r="K763" i="4"/>
  <c r="L763" i="4" s="1"/>
  <c r="G763" i="4"/>
  <c r="I763" i="4" s="1"/>
  <c r="J763" i="4" s="1"/>
  <c r="V762" i="4"/>
  <c r="Y762" i="4" s="1"/>
  <c r="Z762" i="4" s="1"/>
  <c r="K762" i="4"/>
  <c r="L762" i="4" s="1"/>
  <c r="G762" i="4"/>
  <c r="I762" i="4" s="1"/>
  <c r="J762" i="4" s="1"/>
  <c r="V761" i="4"/>
  <c r="Y761" i="4" s="1"/>
  <c r="Z761" i="4" s="1"/>
  <c r="K761" i="4"/>
  <c r="L761" i="4" s="1"/>
  <c r="G761" i="4"/>
  <c r="I761" i="4" s="1"/>
  <c r="J761" i="4" s="1"/>
  <c r="V760" i="4"/>
  <c r="Y760" i="4" s="1"/>
  <c r="Z760" i="4" s="1"/>
  <c r="K760" i="4"/>
  <c r="L760" i="4" s="1"/>
  <c r="G760" i="4"/>
  <c r="I760" i="4" s="1"/>
  <c r="J760" i="4" s="1"/>
  <c r="V759" i="4"/>
  <c r="Y759" i="4" s="1"/>
  <c r="Z759" i="4" s="1"/>
  <c r="K759" i="4"/>
  <c r="L759" i="4" s="1"/>
  <c r="G759" i="4"/>
  <c r="I759" i="4" s="1"/>
  <c r="J759" i="4" s="1"/>
  <c r="V758" i="4"/>
  <c r="Y758" i="4" s="1"/>
  <c r="Z758" i="4" s="1"/>
  <c r="K758" i="4"/>
  <c r="L758" i="4" s="1"/>
  <c r="G758" i="4"/>
  <c r="I758" i="4" s="1"/>
  <c r="J758" i="4" s="1"/>
  <c r="V757" i="4"/>
  <c r="Y757" i="4" s="1"/>
  <c r="Z757" i="4" s="1"/>
  <c r="K757" i="4"/>
  <c r="L757" i="4" s="1"/>
  <c r="G757" i="4"/>
  <c r="I757" i="4" s="1"/>
  <c r="J757" i="4" s="1"/>
  <c r="V756" i="4"/>
  <c r="Y756" i="4" s="1"/>
  <c r="Z756" i="4" s="1"/>
  <c r="K756" i="4"/>
  <c r="L756" i="4" s="1"/>
  <c r="G756" i="4"/>
  <c r="I756" i="4" s="1"/>
  <c r="J756" i="4" s="1"/>
  <c r="V755" i="4"/>
  <c r="Y755" i="4" s="1"/>
  <c r="Z755" i="4" s="1"/>
  <c r="K755" i="4"/>
  <c r="L755" i="4" s="1"/>
  <c r="G755" i="4"/>
  <c r="I755" i="4" s="1"/>
  <c r="J755" i="4" s="1"/>
  <c r="V754" i="4"/>
  <c r="Y754" i="4" s="1"/>
  <c r="Z754" i="4" s="1"/>
  <c r="K754" i="4"/>
  <c r="L754" i="4" s="1"/>
  <c r="G754" i="4"/>
  <c r="I754" i="4" s="1"/>
  <c r="J754" i="4" s="1"/>
  <c r="V753" i="4"/>
  <c r="Y753" i="4" s="1"/>
  <c r="Z753" i="4" s="1"/>
  <c r="K753" i="4"/>
  <c r="L753" i="4" s="1"/>
  <c r="G753" i="4"/>
  <c r="I753" i="4" s="1"/>
  <c r="J753" i="4" s="1"/>
  <c r="V752" i="4"/>
  <c r="Y752" i="4" s="1"/>
  <c r="Z752" i="4" s="1"/>
  <c r="K752" i="4"/>
  <c r="L752" i="4" s="1"/>
  <c r="G752" i="4"/>
  <c r="I752" i="4" s="1"/>
  <c r="J752" i="4" s="1"/>
  <c r="V751" i="4"/>
  <c r="Y751" i="4" s="1"/>
  <c r="Z751" i="4" s="1"/>
  <c r="K751" i="4"/>
  <c r="L751" i="4" s="1"/>
  <c r="G751" i="4"/>
  <c r="I751" i="4" s="1"/>
  <c r="J751" i="4" s="1"/>
  <c r="V750" i="4"/>
  <c r="Y750" i="4" s="1"/>
  <c r="Z750" i="4" s="1"/>
  <c r="K750" i="4"/>
  <c r="L750" i="4" s="1"/>
  <c r="G750" i="4"/>
  <c r="I750" i="4" s="1"/>
  <c r="J750" i="4" s="1"/>
  <c r="V749" i="4"/>
  <c r="K749" i="4"/>
  <c r="G749" i="4"/>
  <c r="I749" i="4" s="1"/>
  <c r="I821" i="4" s="1"/>
  <c r="W747" i="4"/>
  <c r="X742" i="4"/>
  <c r="W742" i="4"/>
  <c r="R742" i="4"/>
  <c r="O742" i="4"/>
  <c r="E742" i="4"/>
  <c r="V741" i="4"/>
  <c r="Y741" i="4" s="1"/>
  <c r="Z741" i="4" s="1"/>
  <c r="K741" i="4"/>
  <c r="L741" i="4" s="1"/>
  <c r="G741" i="4"/>
  <c r="I741" i="4" s="1"/>
  <c r="J741" i="4" s="1"/>
  <c r="V740" i="4"/>
  <c r="Y740" i="4" s="1"/>
  <c r="Z740" i="4" s="1"/>
  <c r="K740" i="4"/>
  <c r="L740" i="4" s="1"/>
  <c r="G740" i="4"/>
  <c r="I740" i="4" s="1"/>
  <c r="J740" i="4" s="1"/>
  <c r="V739" i="4"/>
  <c r="Y739" i="4" s="1"/>
  <c r="Z739" i="4" s="1"/>
  <c r="K739" i="4"/>
  <c r="L739" i="4" s="1"/>
  <c r="G739" i="4"/>
  <c r="I739" i="4" s="1"/>
  <c r="J739" i="4" s="1"/>
  <c r="V738" i="4"/>
  <c r="Y738" i="4" s="1"/>
  <c r="Z738" i="4" s="1"/>
  <c r="K738" i="4"/>
  <c r="L738" i="4" s="1"/>
  <c r="G738" i="4"/>
  <c r="I738" i="4" s="1"/>
  <c r="J738" i="4" s="1"/>
  <c r="V737" i="4"/>
  <c r="Y737" i="4" s="1"/>
  <c r="Z737" i="4" s="1"/>
  <c r="K737" i="4"/>
  <c r="L737" i="4" s="1"/>
  <c r="G737" i="4"/>
  <c r="I737" i="4" s="1"/>
  <c r="J737" i="4" s="1"/>
  <c r="V736" i="4"/>
  <c r="Y736" i="4" s="1"/>
  <c r="Z736" i="4" s="1"/>
  <c r="K736" i="4"/>
  <c r="L736" i="4" s="1"/>
  <c r="G736" i="4"/>
  <c r="I736" i="4" s="1"/>
  <c r="J736" i="4" s="1"/>
  <c r="V735" i="4"/>
  <c r="Y735" i="4" s="1"/>
  <c r="Z735" i="4" s="1"/>
  <c r="K735" i="4"/>
  <c r="L735" i="4" s="1"/>
  <c r="G735" i="4"/>
  <c r="I735" i="4" s="1"/>
  <c r="J735" i="4" s="1"/>
  <c r="V734" i="4"/>
  <c r="Y734" i="4" s="1"/>
  <c r="Z734" i="4" s="1"/>
  <c r="K734" i="4"/>
  <c r="L734" i="4" s="1"/>
  <c r="G734" i="4"/>
  <c r="I734" i="4" s="1"/>
  <c r="J734" i="4" s="1"/>
  <c r="V733" i="4"/>
  <c r="Y733" i="4" s="1"/>
  <c r="Z733" i="4" s="1"/>
  <c r="K733" i="4"/>
  <c r="L733" i="4" s="1"/>
  <c r="G733" i="4"/>
  <c r="I733" i="4" s="1"/>
  <c r="J733" i="4" s="1"/>
  <c r="V732" i="4"/>
  <c r="Y732" i="4" s="1"/>
  <c r="Z732" i="4" s="1"/>
  <c r="K732" i="4"/>
  <c r="L732" i="4" s="1"/>
  <c r="G732" i="4"/>
  <c r="I732" i="4" s="1"/>
  <c r="J732" i="4" s="1"/>
  <c r="V731" i="4"/>
  <c r="Y731" i="4" s="1"/>
  <c r="Z731" i="4" s="1"/>
  <c r="K731" i="4"/>
  <c r="L731" i="4" s="1"/>
  <c r="G731" i="4"/>
  <c r="I731" i="4" s="1"/>
  <c r="J731" i="4" s="1"/>
  <c r="V730" i="4"/>
  <c r="Y730" i="4" s="1"/>
  <c r="Z730" i="4" s="1"/>
  <c r="K730" i="4"/>
  <c r="L730" i="4" s="1"/>
  <c r="G730" i="4"/>
  <c r="I730" i="4" s="1"/>
  <c r="J730" i="4" s="1"/>
  <c r="V729" i="4"/>
  <c r="Y729" i="4" s="1"/>
  <c r="Z729" i="4" s="1"/>
  <c r="K729" i="4"/>
  <c r="L729" i="4" s="1"/>
  <c r="G729" i="4"/>
  <c r="I729" i="4" s="1"/>
  <c r="J729" i="4" s="1"/>
  <c r="V728" i="4"/>
  <c r="Y728" i="4" s="1"/>
  <c r="Z728" i="4" s="1"/>
  <c r="K728" i="4"/>
  <c r="L728" i="4" s="1"/>
  <c r="G728" i="4"/>
  <c r="I728" i="4" s="1"/>
  <c r="J728" i="4" s="1"/>
  <c r="V727" i="4"/>
  <c r="Y727" i="4" s="1"/>
  <c r="Z727" i="4" s="1"/>
  <c r="K727" i="4"/>
  <c r="L727" i="4" s="1"/>
  <c r="G727" i="4"/>
  <c r="I727" i="4" s="1"/>
  <c r="J727" i="4" s="1"/>
  <c r="V726" i="4"/>
  <c r="Y726" i="4" s="1"/>
  <c r="Z726" i="4" s="1"/>
  <c r="K726" i="4"/>
  <c r="L726" i="4" s="1"/>
  <c r="G726" i="4"/>
  <c r="I726" i="4" s="1"/>
  <c r="J726" i="4" s="1"/>
  <c r="V725" i="4"/>
  <c r="Y725" i="4" s="1"/>
  <c r="Z725" i="4" s="1"/>
  <c r="K725" i="4"/>
  <c r="L725" i="4" s="1"/>
  <c r="G725" i="4"/>
  <c r="I725" i="4" s="1"/>
  <c r="J725" i="4" s="1"/>
  <c r="V724" i="4"/>
  <c r="Y724" i="4" s="1"/>
  <c r="Z724" i="4" s="1"/>
  <c r="K724" i="4"/>
  <c r="L724" i="4" s="1"/>
  <c r="G724" i="4"/>
  <c r="I724" i="4" s="1"/>
  <c r="J724" i="4" s="1"/>
  <c r="V723" i="4"/>
  <c r="Y723" i="4" s="1"/>
  <c r="Z723" i="4" s="1"/>
  <c r="K723" i="4"/>
  <c r="L723" i="4" s="1"/>
  <c r="G723" i="4"/>
  <c r="I723" i="4" s="1"/>
  <c r="J723" i="4" s="1"/>
  <c r="V722" i="4"/>
  <c r="Y722" i="4" s="1"/>
  <c r="Z722" i="4" s="1"/>
  <c r="K722" i="4"/>
  <c r="L722" i="4" s="1"/>
  <c r="G722" i="4"/>
  <c r="I722" i="4" s="1"/>
  <c r="J722" i="4" s="1"/>
  <c r="V721" i="4"/>
  <c r="Y721" i="4" s="1"/>
  <c r="Z721" i="4" s="1"/>
  <c r="K721" i="4"/>
  <c r="L721" i="4" s="1"/>
  <c r="G721" i="4"/>
  <c r="I721" i="4" s="1"/>
  <c r="J721" i="4" s="1"/>
  <c r="V720" i="4"/>
  <c r="Y720" i="4" s="1"/>
  <c r="Z720" i="4" s="1"/>
  <c r="K720" i="4"/>
  <c r="L720" i="4" s="1"/>
  <c r="G720" i="4"/>
  <c r="I720" i="4" s="1"/>
  <c r="J720" i="4" s="1"/>
  <c r="V719" i="4"/>
  <c r="Y719" i="4" s="1"/>
  <c r="Z719" i="4" s="1"/>
  <c r="K719" i="4"/>
  <c r="L719" i="4" s="1"/>
  <c r="G719" i="4"/>
  <c r="I719" i="4" s="1"/>
  <c r="J719" i="4" s="1"/>
  <c r="V718" i="4"/>
  <c r="Y718" i="4" s="1"/>
  <c r="Z718" i="4" s="1"/>
  <c r="K718" i="4"/>
  <c r="L718" i="4" s="1"/>
  <c r="G718" i="4"/>
  <c r="I718" i="4" s="1"/>
  <c r="J718" i="4" s="1"/>
  <c r="V717" i="4"/>
  <c r="Y717" i="4" s="1"/>
  <c r="Z717" i="4" s="1"/>
  <c r="K717" i="4"/>
  <c r="L717" i="4" s="1"/>
  <c r="G717" i="4"/>
  <c r="I717" i="4" s="1"/>
  <c r="J717" i="4" s="1"/>
  <c r="V716" i="4"/>
  <c r="Y716" i="4" s="1"/>
  <c r="Z716" i="4" s="1"/>
  <c r="K716" i="4"/>
  <c r="L716" i="4" s="1"/>
  <c r="G716" i="4"/>
  <c r="I716" i="4" s="1"/>
  <c r="J716" i="4" s="1"/>
  <c r="V715" i="4"/>
  <c r="Y715" i="4" s="1"/>
  <c r="Z715" i="4" s="1"/>
  <c r="K715" i="4"/>
  <c r="L715" i="4" s="1"/>
  <c r="G715" i="4"/>
  <c r="I715" i="4" s="1"/>
  <c r="J715" i="4" s="1"/>
  <c r="V714" i="4"/>
  <c r="Y714" i="4" s="1"/>
  <c r="Z714" i="4" s="1"/>
  <c r="K714" i="4"/>
  <c r="L714" i="4" s="1"/>
  <c r="G714" i="4"/>
  <c r="I714" i="4" s="1"/>
  <c r="J714" i="4" s="1"/>
  <c r="V713" i="4"/>
  <c r="Y713" i="4" s="1"/>
  <c r="Z713" i="4" s="1"/>
  <c r="K713" i="4"/>
  <c r="L713" i="4" s="1"/>
  <c r="G713" i="4"/>
  <c r="I713" i="4" s="1"/>
  <c r="J713" i="4" s="1"/>
  <c r="V712" i="4"/>
  <c r="Y712" i="4" s="1"/>
  <c r="Z712" i="4" s="1"/>
  <c r="K712" i="4"/>
  <c r="L712" i="4" s="1"/>
  <c r="G712" i="4"/>
  <c r="I712" i="4" s="1"/>
  <c r="J712" i="4" s="1"/>
  <c r="V711" i="4"/>
  <c r="Y711" i="4" s="1"/>
  <c r="Z711" i="4" s="1"/>
  <c r="K711" i="4"/>
  <c r="L711" i="4" s="1"/>
  <c r="G711" i="4"/>
  <c r="I711" i="4" s="1"/>
  <c r="J711" i="4" s="1"/>
  <c r="V710" i="4"/>
  <c r="Y710" i="4" s="1"/>
  <c r="Z710" i="4" s="1"/>
  <c r="K710" i="4"/>
  <c r="L710" i="4" s="1"/>
  <c r="G710" i="4"/>
  <c r="I710" i="4" s="1"/>
  <c r="J710" i="4" s="1"/>
  <c r="V709" i="4"/>
  <c r="Y709" i="4" s="1"/>
  <c r="Z709" i="4" s="1"/>
  <c r="K709" i="4"/>
  <c r="L709" i="4" s="1"/>
  <c r="G709" i="4"/>
  <c r="I709" i="4" s="1"/>
  <c r="J709" i="4" s="1"/>
  <c r="V708" i="4"/>
  <c r="Y708" i="4" s="1"/>
  <c r="Z708" i="4" s="1"/>
  <c r="K708" i="4"/>
  <c r="L708" i="4" s="1"/>
  <c r="G708" i="4"/>
  <c r="I708" i="4" s="1"/>
  <c r="J708" i="4" s="1"/>
  <c r="V707" i="4"/>
  <c r="Y707" i="4" s="1"/>
  <c r="Z707" i="4" s="1"/>
  <c r="K707" i="4"/>
  <c r="L707" i="4" s="1"/>
  <c r="G707" i="4"/>
  <c r="I707" i="4" s="1"/>
  <c r="J707" i="4" s="1"/>
  <c r="V706" i="4"/>
  <c r="Y706" i="4" s="1"/>
  <c r="Z706" i="4" s="1"/>
  <c r="K706" i="4"/>
  <c r="L706" i="4" s="1"/>
  <c r="G706" i="4"/>
  <c r="I706" i="4" s="1"/>
  <c r="J706" i="4" s="1"/>
  <c r="V705" i="4"/>
  <c r="Y705" i="4" s="1"/>
  <c r="Z705" i="4" s="1"/>
  <c r="K705" i="4"/>
  <c r="L705" i="4" s="1"/>
  <c r="G705" i="4"/>
  <c r="I705" i="4" s="1"/>
  <c r="J705" i="4" s="1"/>
  <c r="V704" i="4"/>
  <c r="Y704" i="4" s="1"/>
  <c r="Z704" i="4" s="1"/>
  <c r="K704" i="4"/>
  <c r="L704" i="4" s="1"/>
  <c r="G704" i="4"/>
  <c r="I704" i="4" s="1"/>
  <c r="J704" i="4" s="1"/>
  <c r="V703" i="4"/>
  <c r="Y703" i="4" s="1"/>
  <c r="Z703" i="4" s="1"/>
  <c r="K703" i="4"/>
  <c r="L703" i="4" s="1"/>
  <c r="G703" i="4"/>
  <c r="I703" i="4" s="1"/>
  <c r="J703" i="4" s="1"/>
  <c r="V702" i="4"/>
  <c r="Y702" i="4" s="1"/>
  <c r="Z702" i="4" s="1"/>
  <c r="K702" i="4"/>
  <c r="L702" i="4" s="1"/>
  <c r="G702" i="4"/>
  <c r="I702" i="4" s="1"/>
  <c r="J702" i="4" s="1"/>
  <c r="V701" i="4"/>
  <c r="Y701" i="4" s="1"/>
  <c r="Z701" i="4" s="1"/>
  <c r="K701" i="4"/>
  <c r="L701" i="4" s="1"/>
  <c r="G701" i="4"/>
  <c r="I701" i="4" s="1"/>
  <c r="J701" i="4" s="1"/>
  <c r="V700" i="4"/>
  <c r="Y700" i="4" s="1"/>
  <c r="Z700" i="4" s="1"/>
  <c r="K700" i="4"/>
  <c r="L700" i="4" s="1"/>
  <c r="G700" i="4"/>
  <c r="I700" i="4" s="1"/>
  <c r="J700" i="4" s="1"/>
  <c r="V699" i="4"/>
  <c r="Y699" i="4" s="1"/>
  <c r="Z699" i="4" s="1"/>
  <c r="K699" i="4"/>
  <c r="L699" i="4" s="1"/>
  <c r="G699" i="4"/>
  <c r="I699" i="4" s="1"/>
  <c r="J699" i="4" s="1"/>
  <c r="V698" i="4"/>
  <c r="Y698" i="4" s="1"/>
  <c r="Z698" i="4" s="1"/>
  <c r="K698" i="4"/>
  <c r="L698" i="4" s="1"/>
  <c r="G698" i="4"/>
  <c r="I698" i="4" s="1"/>
  <c r="J698" i="4" s="1"/>
  <c r="V697" i="4"/>
  <c r="Y697" i="4" s="1"/>
  <c r="Z697" i="4" s="1"/>
  <c r="K697" i="4"/>
  <c r="L697" i="4" s="1"/>
  <c r="G697" i="4"/>
  <c r="I697" i="4" s="1"/>
  <c r="J697" i="4" s="1"/>
  <c r="V696" i="4"/>
  <c r="Y696" i="4" s="1"/>
  <c r="Z696" i="4" s="1"/>
  <c r="K696" i="4"/>
  <c r="L696" i="4" s="1"/>
  <c r="G696" i="4"/>
  <c r="I696" i="4" s="1"/>
  <c r="J696" i="4" s="1"/>
  <c r="V695" i="4"/>
  <c r="Y695" i="4" s="1"/>
  <c r="Z695" i="4" s="1"/>
  <c r="K695" i="4"/>
  <c r="L695" i="4" s="1"/>
  <c r="G695" i="4"/>
  <c r="I695" i="4" s="1"/>
  <c r="J695" i="4" s="1"/>
  <c r="V694" i="4"/>
  <c r="Y694" i="4" s="1"/>
  <c r="Z694" i="4" s="1"/>
  <c r="K694" i="4"/>
  <c r="L694" i="4" s="1"/>
  <c r="G694" i="4"/>
  <c r="I694" i="4" s="1"/>
  <c r="J694" i="4" s="1"/>
  <c r="V693" i="4"/>
  <c r="Y693" i="4" s="1"/>
  <c r="Z693" i="4" s="1"/>
  <c r="K693" i="4"/>
  <c r="L693" i="4" s="1"/>
  <c r="G693" i="4"/>
  <c r="I693" i="4" s="1"/>
  <c r="J693" i="4" s="1"/>
  <c r="V692" i="4"/>
  <c r="Y692" i="4" s="1"/>
  <c r="Z692" i="4" s="1"/>
  <c r="K692" i="4"/>
  <c r="L692" i="4" s="1"/>
  <c r="G692" i="4"/>
  <c r="I692" i="4" s="1"/>
  <c r="J692" i="4" s="1"/>
  <c r="V691" i="4"/>
  <c r="Y691" i="4" s="1"/>
  <c r="Z691" i="4" s="1"/>
  <c r="K691" i="4"/>
  <c r="L691" i="4" s="1"/>
  <c r="G691" i="4"/>
  <c r="I691" i="4" s="1"/>
  <c r="J691" i="4" s="1"/>
  <c r="V690" i="4"/>
  <c r="Y690" i="4" s="1"/>
  <c r="Z690" i="4" s="1"/>
  <c r="K690" i="4"/>
  <c r="L690" i="4" s="1"/>
  <c r="G690" i="4"/>
  <c r="I690" i="4" s="1"/>
  <c r="J690" i="4" s="1"/>
  <c r="V689" i="4"/>
  <c r="Y689" i="4" s="1"/>
  <c r="Z689" i="4" s="1"/>
  <c r="K689" i="4"/>
  <c r="L689" i="4" s="1"/>
  <c r="G689" i="4"/>
  <c r="I689" i="4" s="1"/>
  <c r="J689" i="4" s="1"/>
  <c r="V688" i="4"/>
  <c r="Y688" i="4" s="1"/>
  <c r="Z688" i="4" s="1"/>
  <c r="K688" i="4"/>
  <c r="L688" i="4" s="1"/>
  <c r="G688" i="4"/>
  <c r="I688" i="4" s="1"/>
  <c r="J688" i="4" s="1"/>
  <c r="V687" i="4"/>
  <c r="Y687" i="4" s="1"/>
  <c r="Z687" i="4" s="1"/>
  <c r="K687" i="4"/>
  <c r="L687" i="4" s="1"/>
  <c r="G687" i="4"/>
  <c r="I687" i="4" s="1"/>
  <c r="J687" i="4" s="1"/>
  <c r="V686" i="4"/>
  <c r="Y686" i="4" s="1"/>
  <c r="Z686" i="4" s="1"/>
  <c r="K686" i="4"/>
  <c r="L686" i="4" s="1"/>
  <c r="G686" i="4"/>
  <c r="I686" i="4" s="1"/>
  <c r="J686" i="4" s="1"/>
  <c r="V685" i="4"/>
  <c r="Y685" i="4" s="1"/>
  <c r="Z685" i="4" s="1"/>
  <c r="K685" i="4"/>
  <c r="L685" i="4" s="1"/>
  <c r="G685" i="4"/>
  <c r="I685" i="4" s="1"/>
  <c r="J685" i="4" s="1"/>
  <c r="V684" i="4"/>
  <c r="Y684" i="4" s="1"/>
  <c r="Z684" i="4" s="1"/>
  <c r="K684" i="4"/>
  <c r="L684" i="4" s="1"/>
  <c r="G684" i="4"/>
  <c r="I684" i="4" s="1"/>
  <c r="J684" i="4" s="1"/>
  <c r="V683" i="4"/>
  <c r="Y683" i="4" s="1"/>
  <c r="Z683" i="4" s="1"/>
  <c r="K683" i="4"/>
  <c r="L683" i="4" s="1"/>
  <c r="G683" i="4"/>
  <c r="I683" i="4" s="1"/>
  <c r="J683" i="4" s="1"/>
  <c r="V682" i="4"/>
  <c r="Y682" i="4" s="1"/>
  <c r="Z682" i="4" s="1"/>
  <c r="K682" i="4"/>
  <c r="L682" i="4" s="1"/>
  <c r="G682" i="4"/>
  <c r="I682" i="4" s="1"/>
  <c r="J682" i="4" s="1"/>
  <c r="V681" i="4"/>
  <c r="Y681" i="4" s="1"/>
  <c r="Z681" i="4" s="1"/>
  <c r="K681" i="4"/>
  <c r="L681" i="4" s="1"/>
  <c r="G681" i="4"/>
  <c r="I681" i="4" s="1"/>
  <c r="J681" i="4" s="1"/>
  <c r="V680" i="4"/>
  <c r="Y680" i="4" s="1"/>
  <c r="Z680" i="4" s="1"/>
  <c r="K680" i="4"/>
  <c r="L680" i="4" s="1"/>
  <c r="G680" i="4"/>
  <c r="I680" i="4" s="1"/>
  <c r="J680" i="4" s="1"/>
  <c r="V679" i="4"/>
  <c r="Y679" i="4" s="1"/>
  <c r="Z679" i="4" s="1"/>
  <c r="K679" i="4"/>
  <c r="L679" i="4" s="1"/>
  <c r="G679" i="4"/>
  <c r="I679" i="4" s="1"/>
  <c r="J679" i="4" s="1"/>
  <c r="V678" i="4"/>
  <c r="Y678" i="4" s="1"/>
  <c r="Z678" i="4" s="1"/>
  <c r="K678" i="4"/>
  <c r="L678" i="4" s="1"/>
  <c r="G678" i="4"/>
  <c r="I678" i="4" s="1"/>
  <c r="J678" i="4" s="1"/>
  <c r="V677" i="4"/>
  <c r="Y677" i="4" s="1"/>
  <c r="Z677" i="4" s="1"/>
  <c r="K677" i="4"/>
  <c r="L677" i="4" s="1"/>
  <c r="G677" i="4"/>
  <c r="I677" i="4" s="1"/>
  <c r="J677" i="4" s="1"/>
  <c r="V676" i="4"/>
  <c r="Y676" i="4" s="1"/>
  <c r="Z676" i="4" s="1"/>
  <c r="K676" i="4"/>
  <c r="L676" i="4" s="1"/>
  <c r="G676" i="4"/>
  <c r="I676" i="4" s="1"/>
  <c r="J676" i="4" s="1"/>
  <c r="V675" i="4"/>
  <c r="Y675" i="4" s="1"/>
  <c r="Z675" i="4" s="1"/>
  <c r="K675" i="4"/>
  <c r="L675" i="4" s="1"/>
  <c r="G675" i="4"/>
  <c r="I675" i="4" s="1"/>
  <c r="J675" i="4" s="1"/>
  <c r="V674" i="4"/>
  <c r="Y674" i="4" s="1"/>
  <c r="Z674" i="4" s="1"/>
  <c r="K674" i="4"/>
  <c r="L674" i="4" s="1"/>
  <c r="G674" i="4"/>
  <c r="I674" i="4" s="1"/>
  <c r="J674" i="4" s="1"/>
  <c r="V673" i="4"/>
  <c r="Y673" i="4" s="1"/>
  <c r="Z673" i="4" s="1"/>
  <c r="K673" i="4"/>
  <c r="L673" i="4" s="1"/>
  <c r="G673" i="4"/>
  <c r="I673" i="4" s="1"/>
  <c r="J673" i="4" s="1"/>
  <c r="V672" i="4"/>
  <c r="Y672" i="4" s="1"/>
  <c r="Z672" i="4" s="1"/>
  <c r="K672" i="4"/>
  <c r="L672" i="4" s="1"/>
  <c r="G672" i="4"/>
  <c r="I672" i="4" s="1"/>
  <c r="J672" i="4" s="1"/>
  <c r="V671" i="4"/>
  <c r="Y671" i="4" s="1"/>
  <c r="Z671" i="4" s="1"/>
  <c r="K671" i="4"/>
  <c r="L671" i="4" s="1"/>
  <c r="G671" i="4"/>
  <c r="I671" i="4" s="1"/>
  <c r="J671" i="4" s="1"/>
  <c r="V670" i="4"/>
  <c r="K670" i="4"/>
  <c r="G670" i="4"/>
  <c r="W668" i="4"/>
  <c r="X663" i="4"/>
  <c r="W663" i="4"/>
  <c r="R663" i="4"/>
  <c r="O663" i="4"/>
  <c r="E663" i="4"/>
  <c r="V662" i="4"/>
  <c r="Y662" i="4" s="1"/>
  <c r="Z662" i="4" s="1"/>
  <c r="K662" i="4"/>
  <c r="L662" i="4" s="1"/>
  <c r="G662" i="4"/>
  <c r="I662" i="4" s="1"/>
  <c r="J662" i="4" s="1"/>
  <c r="V661" i="4"/>
  <c r="Y661" i="4" s="1"/>
  <c r="Z661" i="4" s="1"/>
  <c r="K661" i="4"/>
  <c r="L661" i="4" s="1"/>
  <c r="G661" i="4"/>
  <c r="I661" i="4" s="1"/>
  <c r="J661" i="4" s="1"/>
  <c r="V660" i="4"/>
  <c r="Y660" i="4" s="1"/>
  <c r="Z660" i="4" s="1"/>
  <c r="K660" i="4"/>
  <c r="L660" i="4" s="1"/>
  <c r="G660" i="4"/>
  <c r="I660" i="4" s="1"/>
  <c r="J660" i="4" s="1"/>
  <c r="V659" i="4"/>
  <c r="Y659" i="4" s="1"/>
  <c r="Z659" i="4" s="1"/>
  <c r="K659" i="4"/>
  <c r="L659" i="4" s="1"/>
  <c r="G659" i="4"/>
  <c r="I659" i="4" s="1"/>
  <c r="J659" i="4" s="1"/>
  <c r="V658" i="4"/>
  <c r="Y658" i="4" s="1"/>
  <c r="Z658" i="4" s="1"/>
  <c r="K658" i="4"/>
  <c r="L658" i="4" s="1"/>
  <c r="G658" i="4"/>
  <c r="I658" i="4" s="1"/>
  <c r="J658" i="4" s="1"/>
  <c r="V657" i="4"/>
  <c r="Y657" i="4" s="1"/>
  <c r="Z657" i="4" s="1"/>
  <c r="K657" i="4"/>
  <c r="L657" i="4" s="1"/>
  <c r="G657" i="4"/>
  <c r="I657" i="4" s="1"/>
  <c r="J657" i="4" s="1"/>
  <c r="V656" i="4"/>
  <c r="Y656" i="4" s="1"/>
  <c r="Z656" i="4" s="1"/>
  <c r="K656" i="4"/>
  <c r="L656" i="4" s="1"/>
  <c r="G656" i="4"/>
  <c r="I656" i="4" s="1"/>
  <c r="J656" i="4" s="1"/>
  <c r="V655" i="4"/>
  <c r="Y655" i="4" s="1"/>
  <c r="Z655" i="4" s="1"/>
  <c r="K655" i="4"/>
  <c r="L655" i="4" s="1"/>
  <c r="G655" i="4"/>
  <c r="I655" i="4" s="1"/>
  <c r="J655" i="4" s="1"/>
  <c r="V654" i="4"/>
  <c r="Y654" i="4" s="1"/>
  <c r="Z654" i="4" s="1"/>
  <c r="K654" i="4"/>
  <c r="L654" i="4" s="1"/>
  <c r="G654" i="4"/>
  <c r="I654" i="4" s="1"/>
  <c r="J654" i="4" s="1"/>
  <c r="V653" i="4"/>
  <c r="Y653" i="4" s="1"/>
  <c r="Z653" i="4" s="1"/>
  <c r="K653" i="4"/>
  <c r="L653" i="4" s="1"/>
  <c r="G653" i="4"/>
  <c r="I653" i="4" s="1"/>
  <c r="J653" i="4" s="1"/>
  <c r="V652" i="4"/>
  <c r="Y652" i="4" s="1"/>
  <c r="Z652" i="4" s="1"/>
  <c r="K652" i="4"/>
  <c r="L652" i="4" s="1"/>
  <c r="G652" i="4"/>
  <c r="I652" i="4" s="1"/>
  <c r="J652" i="4" s="1"/>
  <c r="V651" i="4"/>
  <c r="Y651" i="4" s="1"/>
  <c r="Z651" i="4" s="1"/>
  <c r="K651" i="4"/>
  <c r="L651" i="4" s="1"/>
  <c r="G651" i="4"/>
  <c r="I651" i="4" s="1"/>
  <c r="J651" i="4" s="1"/>
  <c r="V650" i="4"/>
  <c r="Y650" i="4" s="1"/>
  <c r="Z650" i="4" s="1"/>
  <c r="K650" i="4"/>
  <c r="L650" i="4" s="1"/>
  <c r="G650" i="4"/>
  <c r="I650" i="4" s="1"/>
  <c r="J650" i="4" s="1"/>
  <c r="V649" i="4"/>
  <c r="Y649" i="4" s="1"/>
  <c r="Z649" i="4" s="1"/>
  <c r="K649" i="4"/>
  <c r="L649" i="4" s="1"/>
  <c r="G649" i="4"/>
  <c r="I649" i="4" s="1"/>
  <c r="J649" i="4" s="1"/>
  <c r="V648" i="4"/>
  <c r="Y648" i="4" s="1"/>
  <c r="Z648" i="4" s="1"/>
  <c r="K648" i="4"/>
  <c r="L648" i="4" s="1"/>
  <c r="G648" i="4"/>
  <c r="I648" i="4" s="1"/>
  <c r="J648" i="4" s="1"/>
  <c r="V647" i="4"/>
  <c r="Y647" i="4" s="1"/>
  <c r="Z647" i="4" s="1"/>
  <c r="K647" i="4"/>
  <c r="L647" i="4" s="1"/>
  <c r="G647" i="4"/>
  <c r="I647" i="4" s="1"/>
  <c r="J647" i="4" s="1"/>
  <c r="V646" i="4"/>
  <c r="Y646" i="4" s="1"/>
  <c r="Z646" i="4" s="1"/>
  <c r="K646" i="4"/>
  <c r="L646" i="4" s="1"/>
  <c r="G646" i="4"/>
  <c r="I646" i="4" s="1"/>
  <c r="J646" i="4" s="1"/>
  <c r="V645" i="4"/>
  <c r="Y645" i="4" s="1"/>
  <c r="Z645" i="4" s="1"/>
  <c r="K645" i="4"/>
  <c r="L645" i="4" s="1"/>
  <c r="G645" i="4"/>
  <c r="I645" i="4" s="1"/>
  <c r="J645" i="4" s="1"/>
  <c r="V644" i="4"/>
  <c r="Y644" i="4" s="1"/>
  <c r="Z644" i="4" s="1"/>
  <c r="K644" i="4"/>
  <c r="L644" i="4" s="1"/>
  <c r="G644" i="4"/>
  <c r="I644" i="4" s="1"/>
  <c r="J644" i="4" s="1"/>
  <c r="V643" i="4"/>
  <c r="Y643" i="4" s="1"/>
  <c r="Z643" i="4" s="1"/>
  <c r="K643" i="4"/>
  <c r="L643" i="4" s="1"/>
  <c r="G643" i="4"/>
  <c r="I643" i="4" s="1"/>
  <c r="J643" i="4" s="1"/>
  <c r="V642" i="4"/>
  <c r="Y642" i="4" s="1"/>
  <c r="Z642" i="4" s="1"/>
  <c r="K642" i="4"/>
  <c r="L642" i="4" s="1"/>
  <c r="G642" i="4"/>
  <c r="I642" i="4" s="1"/>
  <c r="J642" i="4" s="1"/>
  <c r="V641" i="4"/>
  <c r="Y641" i="4" s="1"/>
  <c r="Z641" i="4" s="1"/>
  <c r="K641" i="4"/>
  <c r="L641" i="4" s="1"/>
  <c r="G641" i="4"/>
  <c r="I641" i="4" s="1"/>
  <c r="J641" i="4" s="1"/>
  <c r="V640" i="4"/>
  <c r="Y640" i="4" s="1"/>
  <c r="Z640" i="4" s="1"/>
  <c r="K640" i="4"/>
  <c r="L640" i="4" s="1"/>
  <c r="G640" i="4"/>
  <c r="I640" i="4" s="1"/>
  <c r="J640" i="4" s="1"/>
  <c r="V639" i="4"/>
  <c r="Y639" i="4" s="1"/>
  <c r="Z639" i="4" s="1"/>
  <c r="K639" i="4"/>
  <c r="L639" i="4" s="1"/>
  <c r="G639" i="4"/>
  <c r="I639" i="4" s="1"/>
  <c r="J639" i="4" s="1"/>
  <c r="V638" i="4"/>
  <c r="Y638" i="4" s="1"/>
  <c r="Z638" i="4" s="1"/>
  <c r="K638" i="4"/>
  <c r="L638" i="4" s="1"/>
  <c r="G638" i="4"/>
  <c r="I638" i="4" s="1"/>
  <c r="J638" i="4" s="1"/>
  <c r="V637" i="4"/>
  <c r="Y637" i="4" s="1"/>
  <c r="Z637" i="4" s="1"/>
  <c r="K637" i="4"/>
  <c r="L637" i="4" s="1"/>
  <c r="G637" i="4"/>
  <c r="I637" i="4" s="1"/>
  <c r="J637" i="4" s="1"/>
  <c r="V636" i="4"/>
  <c r="Y636" i="4" s="1"/>
  <c r="Z636" i="4" s="1"/>
  <c r="K636" i="4"/>
  <c r="L636" i="4" s="1"/>
  <c r="G636" i="4"/>
  <c r="I636" i="4" s="1"/>
  <c r="J636" i="4" s="1"/>
  <c r="V635" i="4"/>
  <c r="Y635" i="4" s="1"/>
  <c r="Z635" i="4" s="1"/>
  <c r="K635" i="4"/>
  <c r="L635" i="4" s="1"/>
  <c r="G635" i="4"/>
  <c r="I635" i="4" s="1"/>
  <c r="J635" i="4" s="1"/>
  <c r="V634" i="4"/>
  <c r="Y634" i="4" s="1"/>
  <c r="Z634" i="4" s="1"/>
  <c r="K634" i="4"/>
  <c r="L634" i="4" s="1"/>
  <c r="G634" i="4"/>
  <c r="I634" i="4" s="1"/>
  <c r="J634" i="4" s="1"/>
  <c r="V633" i="4"/>
  <c r="Y633" i="4" s="1"/>
  <c r="Z633" i="4" s="1"/>
  <c r="K633" i="4"/>
  <c r="L633" i="4" s="1"/>
  <c r="G633" i="4"/>
  <c r="I633" i="4" s="1"/>
  <c r="J633" i="4" s="1"/>
  <c r="V632" i="4"/>
  <c r="Y632" i="4" s="1"/>
  <c r="Z632" i="4" s="1"/>
  <c r="K632" i="4"/>
  <c r="L632" i="4" s="1"/>
  <c r="G632" i="4"/>
  <c r="I632" i="4" s="1"/>
  <c r="J632" i="4" s="1"/>
  <c r="V631" i="4"/>
  <c r="Y631" i="4" s="1"/>
  <c r="Z631" i="4" s="1"/>
  <c r="K631" i="4"/>
  <c r="L631" i="4" s="1"/>
  <c r="G631" i="4"/>
  <c r="I631" i="4" s="1"/>
  <c r="J631" i="4" s="1"/>
  <c r="V630" i="4"/>
  <c r="Y630" i="4" s="1"/>
  <c r="Z630" i="4" s="1"/>
  <c r="K630" i="4"/>
  <c r="L630" i="4" s="1"/>
  <c r="G630" i="4"/>
  <c r="I630" i="4" s="1"/>
  <c r="J630" i="4" s="1"/>
  <c r="V629" i="4"/>
  <c r="Y629" i="4" s="1"/>
  <c r="Z629" i="4" s="1"/>
  <c r="K629" i="4"/>
  <c r="L629" i="4" s="1"/>
  <c r="G629" i="4"/>
  <c r="I629" i="4" s="1"/>
  <c r="J629" i="4" s="1"/>
  <c r="V628" i="4"/>
  <c r="Y628" i="4" s="1"/>
  <c r="Z628" i="4" s="1"/>
  <c r="K628" i="4"/>
  <c r="L628" i="4" s="1"/>
  <c r="G628" i="4"/>
  <c r="I628" i="4" s="1"/>
  <c r="J628" i="4" s="1"/>
  <c r="V627" i="4"/>
  <c r="Y627" i="4" s="1"/>
  <c r="Z627" i="4" s="1"/>
  <c r="K627" i="4"/>
  <c r="L627" i="4" s="1"/>
  <c r="G627" i="4"/>
  <c r="I627" i="4" s="1"/>
  <c r="J627" i="4" s="1"/>
  <c r="V626" i="4"/>
  <c r="Y626" i="4" s="1"/>
  <c r="Z626" i="4" s="1"/>
  <c r="K626" i="4"/>
  <c r="L626" i="4" s="1"/>
  <c r="G626" i="4"/>
  <c r="I626" i="4" s="1"/>
  <c r="J626" i="4" s="1"/>
  <c r="V625" i="4"/>
  <c r="Y625" i="4" s="1"/>
  <c r="Z625" i="4" s="1"/>
  <c r="K625" i="4"/>
  <c r="L625" i="4" s="1"/>
  <c r="G625" i="4"/>
  <c r="I625" i="4" s="1"/>
  <c r="J625" i="4" s="1"/>
  <c r="V624" i="4"/>
  <c r="Y624" i="4" s="1"/>
  <c r="Z624" i="4" s="1"/>
  <c r="K624" i="4"/>
  <c r="L624" i="4" s="1"/>
  <c r="G624" i="4"/>
  <c r="I624" i="4" s="1"/>
  <c r="J624" i="4" s="1"/>
  <c r="V623" i="4"/>
  <c r="Y623" i="4" s="1"/>
  <c r="Z623" i="4" s="1"/>
  <c r="K623" i="4"/>
  <c r="L623" i="4" s="1"/>
  <c r="G623" i="4"/>
  <c r="I623" i="4" s="1"/>
  <c r="J623" i="4" s="1"/>
  <c r="V622" i="4"/>
  <c r="Y622" i="4" s="1"/>
  <c r="Z622" i="4" s="1"/>
  <c r="K622" i="4"/>
  <c r="L622" i="4" s="1"/>
  <c r="G622" i="4"/>
  <c r="I622" i="4" s="1"/>
  <c r="J622" i="4" s="1"/>
  <c r="V621" i="4"/>
  <c r="Y621" i="4" s="1"/>
  <c r="Z621" i="4" s="1"/>
  <c r="K621" i="4"/>
  <c r="L621" i="4" s="1"/>
  <c r="G621" i="4"/>
  <c r="I621" i="4" s="1"/>
  <c r="J621" i="4" s="1"/>
  <c r="V620" i="4"/>
  <c r="Y620" i="4" s="1"/>
  <c r="Z620" i="4" s="1"/>
  <c r="K620" i="4"/>
  <c r="L620" i="4" s="1"/>
  <c r="G620" i="4"/>
  <c r="I620" i="4" s="1"/>
  <c r="J620" i="4" s="1"/>
  <c r="V619" i="4"/>
  <c r="Y619" i="4" s="1"/>
  <c r="Z619" i="4" s="1"/>
  <c r="K619" i="4"/>
  <c r="L619" i="4" s="1"/>
  <c r="G619" i="4"/>
  <c r="I619" i="4" s="1"/>
  <c r="J619" i="4" s="1"/>
  <c r="V618" i="4"/>
  <c r="Y618" i="4" s="1"/>
  <c r="Z618" i="4" s="1"/>
  <c r="K618" i="4"/>
  <c r="L618" i="4" s="1"/>
  <c r="G618" i="4"/>
  <c r="I618" i="4" s="1"/>
  <c r="J618" i="4" s="1"/>
  <c r="V617" i="4"/>
  <c r="Y617" i="4" s="1"/>
  <c r="Z617" i="4" s="1"/>
  <c r="K617" i="4"/>
  <c r="L617" i="4" s="1"/>
  <c r="G617" i="4"/>
  <c r="I617" i="4" s="1"/>
  <c r="J617" i="4" s="1"/>
  <c r="V616" i="4"/>
  <c r="Y616" i="4" s="1"/>
  <c r="Z616" i="4" s="1"/>
  <c r="K616" i="4"/>
  <c r="L616" i="4" s="1"/>
  <c r="G616" i="4"/>
  <c r="I616" i="4" s="1"/>
  <c r="J616" i="4" s="1"/>
  <c r="V615" i="4"/>
  <c r="Y615" i="4" s="1"/>
  <c r="Z615" i="4" s="1"/>
  <c r="K615" i="4"/>
  <c r="L615" i="4" s="1"/>
  <c r="G615" i="4"/>
  <c r="I615" i="4" s="1"/>
  <c r="J615" i="4" s="1"/>
  <c r="V614" i="4"/>
  <c r="Y614" i="4" s="1"/>
  <c r="Z614" i="4" s="1"/>
  <c r="K614" i="4"/>
  <c r="L614" i="4" s="1"/>
  <c r="G614" i="4"/>
  <c r="I614" i="4" s="1"/>
  <c r="J614" i="4" s="1"/>
  <c r="V613" i="4"/>
  <c r="Y613" i="4" s="1"/>
  <c r="Z613" i="4" s="1"/>
  <c r="K613" i="4"/>
  <c r="L613" i="4" s="1"/>
  <c r="G613" i="4"/>
  <c r="I613" i="4" s="1"/>
  <c r="J613" i="4" s="1"/>
  <c r="V612" i="4"/>
  <c r="Y612" i="4" s="1"/>
  <c r="Z612" i="4" s="1"/>
  <c r="K612" i="4"/>
  <c r="L612" i="4" s="1"/>
  <c r="G612" i="4"/>
  <c r="I612" i="4" s="1"/>
  <c r="J612" i="4" s="1"/>
  <c r="V611" i="4"/>
  <c r="Y611" i="4" s="1"/>
  <c r="Z611" i="4" s="1"/>
  <c r="K611" i="4"/>
  <c r="L611" i="4" s="1"/>
  <c r="G611" i="4"/>
  <c r="I611" i="4" s="1"/>
  <c r="J611" i="4" s="1"/>
  <c r="V610" i="4"/>
  <c r="Y610" i="4" s="1"/>
  <c r="Z610" i="4" s="1"/>
  <c r="K610" i="4"/>
  <c r="L610" i="4" s="1"/>
  <c r="G610" i="4"/>
  <c r="I610" i="4" s="1"/>
  <c r="J610" i="4" s="1"/>
  <c r="V609" i="4"/>
  <c r="Y609" i="4" s="1"/>
  <c r="Z609" i="4" s="1"/>
  <c r="K609" i="4"/>
  <c r="L609" i="4" s="1"/>
  <c r="G609" i="4"/>
  <c r="I609" i="4" s="1"/>
  <c r="J609" i="4" s="1"/>
  <c r="V608" i="4"/>
  <c r="Y608" i="4" s="1"/>
  <c r="Z608" i="4" s="1"/>
  <c r="K608" i="4"/>
  <c r="L608" i="4" s="1"/>
  <c r="G608" i="4"/>
  <c r="I608" i="4" s="1"/>
  <c r="J608" i="4" s="1"/>
  <c r="V607" i="4"/>
  <c r="Y607" i="4" s="1"/>
  <c r="Z607" i="4" s="1"/>
  <c r="K607" i="4"/>
  <c r="L607" i="4" s="1"/>
  <c r="G607" i="4"/>
  <c r="I607" i="4" s="1"/>
  <c r="J607" i="4" s="1"/>
  <c r="V606" i="4"/>
  <c r="Y606" i="4" s="1"/>
  <c r="Z606" i="4" s="1"/>
  <c r="K606" i="4"/>
  <c r="L606" i="4" s="1"/>
  <c r="G606" i="4"/>
  <c r="I606" i="4" s="1"/>
  <c r="J606" i="4" s="1"/>
  <c r="V605" i="4"/>
  <c r="Y605" i="4" s="1"/>
  <c r="Z605" i="4" s="1"/>
  <c r="K605" i="4"/>
  <c r="L605" i="4" s="1"/>
  <c r="G605" i="4"/>
  <c r="I605" i="4" s="1"/>
  <c r="J605" i="4" s="1"/>
  <c r="V604" i="4"/>
  <c r="Y604" i="4" s="1"/>
  <c r="Z604" i="4" s="1"/>
  <c r="K604" i="4"/>
  <c r="L604" i="4" s="1"/>
  <c r="G604" i="4"/>
  <c r="I604" i="4" s="1"/>
  <c r="J604" i="4" s="1"/>
  <c r="V603" i="4"/>
  <c r="Y603" i="4" s="1"/>
  <c r="Z603" i="4" s="1"/>
  <c r="K603" i="4"/>
  <c r="L603" i="4" s="1"/>
  <c r="G603" i="4"/>
  <c r="I603" i="4" s="1"/>
  <c r="J603" i="4" s="1"/>
  <c r="V602" i="4"/>
  <c r="Y602" i="4" s="1"/>
  <c r="Z602" i="4" s="1"/>
  <c r="K602" i="4"/>
  <c r="L602" i="4" s="1"/>
  <c r="G602" i="4"/>
  <c r="I602" i="4" s="1"/>
  <c r="J602" i="4" s="1"/>
  <c r="V601" i="4"/>
  <c r="Y601" i="4" s="1"/>
  <c r="Z601" i="4" s="1"/>
  <c r="K601" i="4"/>
  <c r="L601" i="4" s="1"/>
  <c r="G601" i="4"/>
  <c r="I601" i="4" s="1"/>
  <c r="J601" i="4" s="1"/>
  <c r="V600" i="4"/>
  <c r="Y600" i="4" s="1"/>
  <c r="Z600" i="4" s="1"/>
  <c r="K600" i="4"/>
  <c r="L600" i="4" s="1"/>
  <c r="G600" i="4"/>
  <c r="I600" i="4" s="1"/>
  <c r="J600" i="4" s="1"/>
  <c r="V599" i="4"/>
  <c r="Y599" i="4" s="1"/>
  <c r="Z599" i="4" s="1"/>
  <c r="K599" i="4"/>
  <c r="L599" i="4" s="1"/>
  <c r="G599" i="4"/>
  <c r="I599" i="4" s="1"/>
  <c r="J599" i="4" s="1"/>
  <c r="V598" i="4"/>
  <c r="Y598" i="4" s="1"/>
  <c r="Z598" i="4" s="1"/>
  <c r="K598" i="4"/>
  <c r="L598" i="4" s="1"/>
  <c r="G598" i="4"/>
  <c r="I598" i="4" s="1"/>
  <c r="J598" i="4" s="1"/>
  <c r="V597" i="4"/>
  <c r="Y597" i="4" s="1"/>
  <c r="Z597" i="4" s="1"/>
  <c r="K597" i="4"/>
  <c r="L597" i="4" s="1"/>
  <c r="G597" i="4"/>
  <c r="I597" i="4" s="1"/>
  <c r="J597" i="4" s="1"/>
  <c r="V596" i="4"/>
  <c r="Y596" i="4" s="1"/>
  <c r="Z596" i="4" s="1"/>
  <c r="K596" i="4"/>
  <c r="L596" i="4" s="1"/>
  <c r="G596" i="4"/>
  <c r="I596" i="4" s="1"/>
  <c r="J596" i="4" s="1"/>
  <c r="V595" i="4"/>
  <c r="Y595" i="4" s="1"/>
  <c r="Z595" i="4" s="1"/>
  <c r="K595" i="4"/>
  <c r="L595" i="4" s="1"/>
  <c r="G595" i="4"/>
  <c r="I595" i="4" s="1"/>
  <c r="J595" i="4" s="1"/>
  <c r="V594" i="4"/>
  <c r="Y594" i="4" s="1"/>
  <c r="Z594" i="4" s="1"/>
  <c r="K594" i="4"/>
  <c r="L594" i="4" s="1"/>
  <c r="G594" i="4"/>
  <c r="I594" i="4" s="1"/>
  <c r="J594" i="4" s="1"/>
  <c r="V593" i="4"/>
  <c r="Y593" i="4" s="1"/>
  <c r="Z593" i="4" s="1"/>
  <c r="K593" i="4"/>
  <c r="L593" i="4" s="1"/>
  <c r="G593" i="4"/>
  <c r="I593" i="4" s="1"/>
  <c r="J593" i="4" s="1"/>
  <c r="V592" i="4"/>
  <c r="Y592" i="4" s="1"/>
  <c r="Z592" i="4" s="1"/>
  <c r="K592" i="4"/>
  <c r="L592" i="4" s="1"/>
  <c r="G592" i="4"/>
  <c r="I592" i="4" s="1"/>
  <c r="J592" i="4" s="1"/>
  <c r="V591" i="4"/>
  <c r="K591" i="4"/>
  <c r="G591" i="4"/>
  <c r="W589" i="4"/>
  <c r="X584" i="4"/>
  <c r="W584" i="4"/>
  <c r="R584" i="4"/>
  <c r="O584" i="4"/>
  <c r="E584" i="4"/>
  <c r="V583" i="4"/>
  <c r="Y583" i="4" s="1"/>
  <c r="Z583" i="4" s="1"/>
  <c r="K583" i="4"/>
  <c r="L583" i="4" s="1"/>
  <c r="G583" i="4"/>
  <c r="I583" i="4" s="1"/>
  <c r="J583" i="4" s="1"/>
  <c r="V582" i="4"/>
  <c r="Y582" i="4" s="1"/>
  <c r="Z582" i="4" s="1"/>
  <c r="K582" i="4"/>
  <c r="L582" i="4" s="1"/>
  <c r="G582" i="4"/>
  <c r="I582" i="4" s="1"/>
  <c r="J582" i="4" s="1"/>
  <c r="V581" i="4"/>
  <c r="Y581" i="4" s="1"/>
  <c r="Z581" i="4" s="1"/>
  <c r="K581" i="4"/>
  <c r="L581" i="4" s="1"/>
  <c r="G581" i="4"/>
  <c r="I581" i="4" s="1"/>
  <c r="J581" i="4" s="1"/>
  <c r="V580" i="4"/>
  <c r="Y580" i="4" s="1"/>
  <c r="Z580" i="4" s="1"/>
  <c r="K580" i="4"/>
  <c r="L580" i="4" s="1"/>
  <c r="G580" i="4"/>
  <c r="I580" i="4" s="1"/>
  <c r="J580" i="4" s="1"/>
  <c r="V579" i="4"/>
  <c r="Y579" i="4" s="1"/>
  <c r="Z579" i="4" s="1"/>
  <c r="K579" i="4"/>
  <c r="L579" i="4" s="1"/>
  <c r="G579" i="4"/>
  <c r="I579" i="4" s="1"/>
  <c r="J579" i="4" s="1"/>
  <c r="V578" i="4"/>
  <c r="Y578" i="4" s="1"/>
  <c r="Z578" i="4" s="1"/>
  <c r="K578" i="4"/>
  <c r="L578" i="4" s="1"/>
  <c r="G578" i="4"/>
  <c r="I578" i="4" s="1"/>
  <c r="J578" i="4" s="1"/>
  <c r="V577" i="4"/>
  <c r="Y577" i="4" s="1"/>
  <c r="Z577" i="4" s="1"/>
  <c r="K577" i="4"/>
  <c r="L577" i="4" s="1"/>
  <c r="G577" i="4"/>
  <c r="I577" i="4" s="1"/>
  <c r="J577" i="4" s="1"/>
  <c r="V576" i="4"/>
  <c r="Y576" i="4" s="1"/>
  <c r="Z576" i="4" s="1"/>
  <c r="K576" i="4"/>
  <c r="L576" i="4" s="1"/>
  <c r="G576" i="4"/>
  <c r="I576" i="4" s="1"/>
  <c r="J576" i="4" s="1"/>
  <c r="V575" i="4"/>
  <c r="Y575" i="4" s="1"/>
  <c r="Z575" i="4" s="1"/>
  <c r="K575" i="4"/>
  <c r="L575" i="4" s="1"/>
  <c r="G575" i="4"/>
  <c r="I575" i="4" s="1"/>
  <c r="J575" i="4" s="1"/>
  <c r="V574" i="4"/>
  <c r="Y574" i="4" s="1"/>
  <c r="Z574" i="4" s="1"/>
  <c r="K574" i="4"/>
  <c r="L574" i="4" s="1"/>
  <c r="G574" i="4"/>
  <c r="I574" i="4" s="1"/>
  <c r="J574" i="4" s="1"/>
  <c r="V573" i="4"/>
  <c r="Y573" i="4" s="1"/>
  <c r="Z573" i="4" s="1"/>
  <c r="K573" i="4"/>
  <c r="L573" i="4" s="1"/>
  <c r="G573" i="4"/>
  <c r="I573" i="4" s="1"/>
  <c r="J573" i="4" s="1"/>
  <c r="V572" i="4"/>
  <c r="Y572" i="4" s="1"/>
  <c r="Z572" i="4" s="1"/>
  <c r="K572" i="4"/>
  <c r="L572" i="4" s="1"/>
  <c r="G572" i="4"/>
  <c r="I572" i="4" s="1"/>
  <c r="J572" i="4" s="1"/>
  <c r="V571" i="4"/>
  <c r="Y571" i="4" s="1"/>
  <c r="Z571" i="4" s="1"/>
  <c r="K571" i="4"/>
  <c r="L571" i="4" s="1"/>
  <c r="G571" i="4"/>
  <c r="I571" i="4" s="1"/>
  <c r="J571" i="4" s="1"/>
  <c r="V570" i="4"/>
  <c r="Y570" i="4" s="1"/>
  <c r="Z570" i="4" s="1"/>
  <c r="K570" i="4"/>
  <c r="L570" i="4" s="1"/>
  <c r="G570" i="4"/>
  <c r="I570" i="4" s="1"/>
  <c r="J570" i="4" s="1"/>
  <c r="V569" i="4"/>
  <c r="Y569" i="4" s="1"/>
  <c r="Z569" i="4" s="1"/>
  <c r="K569" i="4"/>
  <c r="L569" i="4" s="1"/>
  <c r="G569" i="4"/>
  <c r="I569" i="4" s="1"/>
  <c r="J569" i="4" s="1"/>
  <c r="V568" i="4"/>
  <c r="Y568" i="4" s="1"/>
  <c r="Z568" i="4" s="1"/>
  <c r="K568" i="4"/>
  <c r="L568" i="4" s="1"/>
  <c r="G568" i="4"/>
  <c r="I568" i="4" s="1"/>
  <c r="J568" i="4" s="1"/>
  <c r="V567" i="4"/>
  <c r="Y567" i="4" s="1"/>
  <c r="Z567" i="4" s="1"/>
  <c r="K567" i="4"/>
  <c r="L567" i="4" s="1"/>
  <c r="G567" i="4"/>
  <c r="I567" i="4" s="1"/>
  <c r="J567" i="4" s="1"/>
  <c r="V566" i="4"/>
  <c r="Y566" i="4" s="1"/>
  <c r="Z566" i="4" s="1"/>
  <c r="K566" i="4"/>
  <c r="L566" i="4" s="1"/>
  <c r="G566" i="4"/>
  <c r="I566" i="4" s="1"/>
  <c r="J566" i="4" s="1"/>
  <c r="V565" i="4"/>
  <c r="Y565" i="4" s="1"/>
  <c r="Z565" i="4" s="1"/>
  <c r="K565" i="4"/>
  <c r="L565" i="4" s="1"/>
  <c r="G565" i="4"/>
  <c r="I565" i="4" s="1"/>
  <c r="J565" i="4" s="1"/>
  <c r="V564" i="4"/>
  <c r="Y564" i="4" s="1"/>
  <c r="Z564" i="4" s="1"/>
  <c r="K564" i="4"/>
  <c r="L564" i="4" s="1"/>
  <c r="G564" i="4"/>
  <c r="I564" i="4" s="1"/>
  <c r="J564" i="4" s="1"/>
  <c r="V563" i="4"/>
  <c r="Y563" i="4" s="1"/>
  <c r="Z563" i="4" s="1"/>
  <c r="K563" i="4"/>
  <c r="L563" i="4" s="1"/>
  <c r="G563" i="4"/>
  <c r="I563" i="4" s="1"/>
  <c r="J563" i="4" s="1"/>
  <c r="V562" i="4"/>
  <c r="Y562" i="4" s="1"/>
  <c r="Z562" i="4" s="1"/>
  <c r="K562" i="4"/>
  <c r="L562" i="4" s="1"/>
  <c r="G562" i="4"/>
  <c r="I562" i="4" s="1"/>
  <c r="J562" i="4" s="1"/>
  <c r="V561" i="4"/>
  <c r="Y561" i="4" s="1"/>
  <c r="Z561" i="4" s="1"/>
  <c r="K561" i="4"/>
  <c r="L561" i="4" s="1"/>
  <c r="G561" i="4"/>
  <c r="I561" i="4" s="1"/>
  <c r="J561" i="4" s="1"/>
  <c r="V560" i="4"/>
  <c r="Y560" i="4" s="1"/>
  <c r="Z560" i="4" s="1"/>
  <c r="K560" i="4"/>
  <c r="L560" i="4" s="1"/>
  <c r="G560" i="4"/>
  <c r="I560" i="4" s="1"/>
  <c r="J560" i="4" s="1"/>
  <c r="V559" i="4"/>
  <c r="Y559" i="4" s="1"/>
  <c r="Z559" i="4" s="1"/>
  <c r="K559" i="4"/>
  <c r="L559" i="4" s="1"/>
  <c r="G559" i="4"/>
  <c r="I559" i="4" s="1"/>
  <c r="J559" i="4" s="1"/>
  <c r="V558" i="4"/>
  <c r="Y558" i="4" s="1"/>
  <c r="Z558" i="4" s="1"/>
  <c r="K558" i="4"/>
  <c r="L558" i="4" s="1"/>
  <c r="G558" i="4"/>
  <c r="I558" i="4" s="1"/>
  <c r="J558" i="4" s="1"/>
  <c r="V557" i="4"/>
  <c r="Y557" i="4" s="1"/>
  <c r="Z557" i="4" s="1"/>
  <c r="K557" i="4"/>
  <c r="L557" i="4" s="1"/>
  <c r="G557" i="4"/>
  <c r="I557" i="4" s="1"/>
  <c r="J557" i="4" s="1"/>
  <c r="V556" i="4"/>
  <c r="Y556" i="4" s="1"/>
  <c r="Z556" i="4" s="1"/>
  <c r="K556" i="4"/>
  <c r="L556" i="4" s="1"/>
  <c r="G556" i="4"/>
  <c r="I556" i="4" s="1"/>
  <c r="J556" i="4" s="1"/>
  <c r="V555" i="4"/>
  <c r="Y555" i="4" s="1"/>
  <c r="Z555" i="4" s="1"/>
  <c r="K555" i="4"/>
  <c r="L555" i="4" s="1"/>
  <c r="G555" i="4"/>
  <c r="I555" i="4" s="1"/>
  <c r="J555" i="4" s="1"/>
  <c r="V554" i="4"/>
  <c r="Y554" i="4" s="1"/>
  <c r="Z554" i="4" s="1"/>
  <c r="K554" i="4"/>
  <c r="L554" i="4" s="1"/>
  <c r="G554" i="4"/>
  <c r="I554" i="4" s="1"/>
  <c r="J554" i="4" s="1"/>
  <c r="V553" i="4"/>
  <c r="Y553" i="4" s="1"/>
  <c r="Z553" i="4" s="1"/>
  <c r="K553" i="4"/>
  <c r="L553" i="4" s="1"/>
  <c r="G553" i="4"/>
  <c r="I553" i="4" s="1"/>
  <c r="J553" i="4" s="1"/>
  <c r="V552" i="4"/>
  <c r="Y552" i="4" s="1"/>
  <c r="Z552" i="4" s="1"/>
  <c r="K552" i="4"/>
  <c r="L552" i="4" s="1"/>
  <c r="G552" i="4"/>
  <c r="I552" i="4" s="1"/>
  <c r="J552" i="4" s="1"/>
  <c r="V551" i="4"/>
  <c r="Y551" i="4" s="1"/>
  <c r="Z551" i="4" s="1"/>
  <c r="K551" i="4"/>
  <c r="L551" i="4" s="1"/>
  <c r="G551" i="4"/>
  <c r="I551" i="4" s="1"/>
  <c r="J551" i="4" s="1"/>
  <c r="V550" i="4"/>
  <c r="Y550" i="4" s="1"/>
  <c r="Z550" i="4" s="1"/>
  <c r="K550" i="4"/>
  <c r="L550" i="4" s="1"/>
  <c r="G550" i="4"/>
  <c r="I550" i="4" s="1"/>
  <c r="J550" i="4" s="1"/>
  <c r="V549" i="4"/>
  <c r="Y549" i="4" s="1"/>
  <c r="Z549" i="4" s="1"/>
  <c r="K549" i="4"/>
  <c r="L549" i="4" s="1"/>
  <c r="G549" i="4"/>
  <c r="I549" i="4" s="1"/>
  <c r="J549" i="4" s="1"/>
  <c r="V548" i="4"/>
  <c r="Y548" i="4" s="1"/>
  <c r="Z548" i="4" s="1"/>
  <c r="K548" i="4"/>
  <c r="L548" i="4" s="1"/>
  <c r="G548" i="4"/>
  <c r="I548" i="4" s="1"/>
  <c r="J548" i="4" s="1"/>
  <c r="V547" i="4"/>
  <c r="Y547" i="4" s="1"/>
  <c r="Z547" i="4" s="1"/>
  <c r="K547" i="4"/>
  <c r="L547" i="4" s="1"/>
  <c r="G547" i="4"/>
  <c r="I547" i="4" s="1"/>
  <c r="J547" i="4" s="1"/>
  <c r="V546" i="4"/>
  <c r="Y546" i="4" s="1"/>
  <c r="Z546" i="4" s="1"/>
  <c r="K546" i="4"/>
  <c r="L546" i="4" s="1"/>
  <c r="G546" i="4"/>
  <c r="I546" i="4" s="1"/>
  <c r="J546" i="4" s="1"/>
  <c r="V545" i="4"/>
  <c r="Y545" i="4" s="1"/>
  <c r="Z545" i="4" s="1"/>
  <c r="K545" i="4"/>
  <c r="L545" i="4" s="1"/>
  <c r="G545" i="4"/>
  <c r="I545" i="4" s="1"/>
  <c r="J545" i="4" s="1"/>
  <c r="V544" i="4"/>
  <c r="Y544" i="4" s="1"/>
  <c r="Z544" i="4" s="1"/>
  <c r="K544" i="4"/>
  <c r="L544" i="4" s="1"/>
  <c r="G544" i="4"/>
  <c r="I544" i="4" s="1"/>
  <c r="J544" i="4" s="1"/>
  <c r="V543" i="4"/>
  <c r="Y543" i="4" s="1"/>
  <c r="Z543" i="4" s="1"/>
  <c r="K543" i="4"/>
  <c r="L543" i="4" s="1"/>
  <c r="G543" i="4"/>
  <c r="I543" i="4" s="1"/>
  <c r="J543" i="4" s="1"/>
  <c r="V542" i="4"/>
  <c r="Y542" i="4" s="1"/>
  <c r="Z542" i="4" s="1"/>
  <c r="K542" i="4"/>
  <c r="L542" i="4" s="1"/>
  <c r="G542" i="4"/>
  <c r="I542" i="4" s="1"/>
  <c r="J542" i="4" s="1"/>
  <c r="V541" i="4"/>
  <c r="Y541" i="4" s="1"/>
  <c r="Z541" i="4" s="1"/>
  <c r="K541" i="4"/>
  <c r="L541" i="4" s="1"/>
  <c r="G541" i="4"/>
  <c r="I541" i="4" s="1"/>
  <c r="J541" i="4" s="1"/>
  <c r="V540" i="4"/>
  <c r="Y540" i="4" s="1"/>
  <c r="Z540" i="4" s="1"/>
  <c r="K540" i="4"/>
  <c r="L540" i="4" s="1"/>
  <c r="G540" i="4"/>
  <c r="I540" i="4" s="1"/>
  <c r="J540" i="4" s="1"/>
  <c r="V539" i="4"/>
  <c r="Y539" i="4" s="1"/>
  <c r="Z539" i="4" s="1"/>
  <c r="K539" i="4"/>
  <c r="L539" i="4" s="1"/>
  <c r="G539" i="4"/>
  <c r="I539" i="4" s="1"/>
  <c r="J539" i="4" s="1"/>
  <c r="V538" i="4"/>
  <c r="Y538" i="4" s="1"/>
  <c r="Z538" i="4" s="1"/>
  <c r="K538" i="4"/>
  <c r="L538" i="4" s="1"/>
  <c r="G538" i="4"/>
  <c r="I538" i="4" s="1"/>
  <c r="J538" i="4" s="1"/>
  <c r="V537" i="4"/>
  <c r="Y537" i="4" s="1"/>
  <c r="Z537" i="4" s="1"/>
  <c r="K537" i="4"/>
  <c r="L537" i="4" s="1"/>
  <c r="G537" i="4"/>
  <c r="I537" i="4" s="1"/>
  <c r="J537" i="4" s="1"/>
  <c r="V536" i="4"/>
  <c r="Y536" i="4" s="1"/>
  <c r="Z536" i="4" s="1"/>
  <c r="K536" i="4"/>
  <c r="L536" i="4" s="1"/>
  <c r="G536" i="4"/>
  <c r="I536" i="4" s="1"/>
  <c r="J536" i="4" s="1"/>
  <c r="V535" i="4"/>
  <c r="Y535" i="4" s="1"/>
  <c r="Z535" i="4" s="1"/>
  <c r="K535" i="4"/>
  <c r="L535" i="4" s="1"/>
  <c r="G535" i="4"/>
  <c r="I535" i="4" s="1"/>
  <c r="J535" i="4" s="1"/>
  <c r="V534" i="4"/>
  <c r="Y534" i="4" s="1"/>
  <c r="Z534" i="4" s="1"/>
  <c r="K534" i="4"/>
  <c r="L534" i="4" s="1"/>
  <c r="G534" i="4"/>
  <c r="I534" i="4" s="1"/>
  <c r="J534" i="4" s="1"/>
  <c r="V533" i="4"/>
  <c r="Y533" i="4" s="1"/>
  <c r="Z533" i="4" s="1"/>
  <c r="K533" i="4"/>
  <c r="L533" i="4" s="1"/>
  <c r="G533" i="4"/>
  <c r="I533" i="4" s="1"/>
  <c r="J533" i="4" s="1"/>
  <c r="V532" i="4"/>
  <c r="Y532" i="4" s="1"/>
  <c r="Z532" i="4" s="1"/>
  <c r="K532" i="4"/>
  <c r="L532" i="4" s="1"/>
  <c r="G532" i="4"/>
  <c r="I532" i="4" s="1"/>
  <c r="J532" i="4" s="1"/>
  <c r="V531" i="4"/>
  <c r="Y531" i="4" s="1"/>
  <c r="Z531" i="4" s="1"/>
  <c r="K531" i="4"/>
  <c r="L531" i="4" s="1"/>
  <c r="G531" i="4"/>
  <c r="I531" i="4" s="1"/>
  <c r="J531" i="4" s="1"/>
  <c r="V530" i="4"/>
  <c r="Y530" i="4" s="1"/>
  <c r="Z530" i="4" s="1"/>
  <c r="K530" i="4"/>
  <c r="L530" i="4" s="1"/>
  <c r="G530" i="4"/>
  <c r="I530" i="4" s="1"/>
  <c r="J530" i="4" s="1"/>
  <c r="V529" i="4"/>
  <c r="Y529" i="4" s="1"/>
  <c r="Z529" i="4" s="1"/>
  <c r="K529" i="4"/>
  <c r="L529" i="4" s="1"/>
  <c r="G529" i="4"/>
  <c r="I529" i="4" s="1"/>
  <c r="J529" i="4" s="1"/>
  <c r="V528" i="4"/>
  <c r="Y528" i="4" s="1"/>
  <c r="Z528" i="4" s="1"/>
  <c r="K528" i="4"/>
  <c r="L528" i="4" s="1"/>
  <c r="G528" i="4"/>
  <c r="I528" i="4" s="1"/>
  <c r="J528" i="4" s="1"/>
  <c r="V527" i="4"/>
  <c r="Y527" i="4" s="1"/>
  <c r="Z527" i="4" s="1"/>
  <c r="K527" i="4"/>
  <c r="L527" i="4" s="1"/>
  <c r="G527" i="4"/>
  <c r="I527" i="4" s="1"/>
  <c r="J527" i="4" s="1"/>
  <c r="V526" i="4"/>
  <c r="Y526" i="4" s="1"/>
  <c r="Z526" i="4" s="1"/>
  <c r="K526" i="4"/>
  <c r="L526" i="4" s="1"/>
  <c r="G526" i="4"/>
  <c r="I526" i="4" s="1"/>
  <c r="J526" i="4" s="1"/>
  <c r="V525" i="4"/>
  <c r="Y525" i="4" s="1"/>
  <c r="Z525" i="4" s="1"/>
  <c r="K525" i="4"/>
  <c r="L525" i="4" s="1"/>
  <c r="G525" i="4"/>
  <c r="I525" i="4" s="1"/>
  <c r="J525" i="4" s="1"/>
  <c r="V524" i="4"/>
  <c r="Y524" i="4" s="1"/>
  <c r="Z524" i="4" s="1"/>
  <c r="K524" i="4"/>
  <c r="L524" i="4" s="1"/>
  <c r="G524" i="4"/>
  <c r="I524" i="4" s="1"/>
  <c r="J524" i="4" s="1"/>
  <c r="V523" i="4"/>
  <c r="Y523" i="4" s="1"/>
  <c r="Z523" i="4" s="1"/>
  <c r="K523" i="4"/>
  <c r="L523" i="4" s="1"/>
  <c r="G523" i="4"/>
  <c r="I523" i="4" s="1"/>
  <c r="J523" i="4" s="1"/>
  <c r="V522" i="4"/>
  <c r="Y522" i="4" s="1"/>
  <c r="Z522" i="4" s="1"/>
  <c r="K522" i="4"/>
  <c r="L522" i="4" s="1"/>
  <c r="G522" i="4"/>
  <c r="I522" i="4" s="1"/>
  <c r="J522" i="4" s="1"/>
  <c r="V521" i="4"/>
  <c r="Y521" i="4" s="1"/>
  <c r="Z521" i="4" s="1"/>
  <c r="K521" i="4"/>
  <c r="L521" i="4" s="1"/>
  <c r="G521" i="4"/>
  <c r="I521" i="4" s="1"/>
  <c r="J521" i="4" s="1"/>
  <c r="V520" i="4"/>
  <c r="Y520" i="4" s="1"/>
  <c r="Z520" i="4" s="1"/>
  <c r="K520" i="4"/>
  <c r="L520" i="4" s="1"/>
  <c r="G520" i="4"/>
  <c r="I520" i="4" s="1"/>
  <c r="J520" i="4" s="1"/>
  <c r="V519" i="4"/>
  <c r="Y519" i="4" s="1"/>
  <c r="Z519" i="4" s="1"/>
  <c r="K519" i="4"/>
  <c r="L519" i="4" s="1"/>
  <c r="G519" i="4"/>
  <c r="I519" i="4" s="1"/>
  <c r="J519" i="4" s="1"/>
  <c r="V518" i="4"/>
  <c r="Y518" i="4" s="1"/>
  <c r="Z518" i="4" s="1"/>
  <c r="K518" i="4"/>
  <c r="L518" i="4" s="1"/>
  <c r="G518" i="4"/>
  <c r="I518" i="4" s="1"/>
  <c r="J518" i="4" s="1"/>
  <c r="V517" i="4"/>
  <c r="Y517" i="4" s="1"/>
  <c r="Z517" i="4" s="1"/>
  <c r="K517" i="4"/>
  <c r="L517" i="4" s="1"/>
  <c r="G517" i="4"/>
  <c r="I517" i="4" s="1"/>
  <c r="J517" i="4" s="1"/>
  <c r="V516" i="4"/>
  <c r="Y516" i="4" s="1"/>
  <c r="Z516" i="4" s="1"/>
  <c r="K516" i="4"/>
  <c r="L516" i="4" s="1"/>
  <c r="G516" i="4"/>
  <c r="I516" i="4" s="1"/>
  <c r="J516" i="4" s="1"/>
  <c r="V515" i="4"/>
  <c r="Y515" i="4" s="1"/>
  <c r="Z515" i="4" s="1"/>
  <c r="K515" i="4"/>
  <c r="L515" i="4" s="1"/>
  <c r="G515" i="4"/>
  <c r="I515" i="4" s="1"/>
  <c r="J515" i="4" s="1"/>
  <c r="V514" i="4"/>
  <c r="Y514" i="4" s="1"/>
  <c r="Z514" i="4" s="1"/>
  <c r="K514" i="4"/>
  <c r="L514" i="4" s="1"/>
  <c r="G514" i="4"/>
  <c r="I514" i="4" s="1"/>
  <c r="J514" i="4" s="1"/>
  <c r="V513" i="4"/>
  <c r="Y513" i="4" s="1"/>
  <c r="Z513" i="4" s="1"/>
  <c r="K513" i="4"/>
  <c r="L513" i="4" s="1"/>
  <c r="G513" i="4"/>
  <c r="I513" i="4" s="1"/>
  <c r="J513" i="4" s="1"/>
  <c r="V512" i="4"/>
  <c r="K512" i="4"/>
  <c r="G512" i="4"/>
  <c r="W510" i="4"/>
  <c r="X505" i="4"/>
  <c r="W505" i="4"/>
  <c r="R505" i="4"/>
  <c r="O505" i="4"/>
  <c r="E505" i="4"/>
  <c r="V504" i="4"/>
  <c r="Y504" i="4" s="1"/>
  <c r="Z504" i="4" s="1"/>
  <c r="K504" i="4"/>
  <c r="L504" i="4" s="1"/>
  <c r="G504" i="4"/>
  <c r="I504" i="4" s="1"/>
  <c r="J504" i="4" s="1"/>
  <c r="V503" i="4"/>
  <c r="Y503" i="4" s="1"/>
  <c r="Z503" i="4" s="1"/>
  <c r="K503" i="4"/>
  <c r="L503" i="4" s="1"/>
  <c r="G503" i="4"/>
  <c r="I503" i="4" s="1"/>
  <c r="J503" i="4" s="1"/>
  <c r="V502" i="4"/>
  <c r="Y502" i="4" s="1"/>
  <c r="Z502" i="4" s="1"/>
  <c r="K502" i="4"/>
  <c r="L502" i="4" s="1"/>
  <c r="G502" i="4"/>
  <c r="I502" i="4" s="1"/>
  <c r="J502" i="4" s="1"/>
  <c r="V501" i="4"/>
  <c r="Y501" i="4" s="1"/>
  <c r="Z501" i="4" s="1"/>
  <c r="K501" i="4"/>
  <c r="L501" i="4" s="1"/>
  <c r="G501" i="4"/>
  <c r="I501" i="4" s="1"/>
  <c r="J501" i="4" s="1"/>
  <c r="V500" i="4"/>
  <c r="Y500" i="4" s="1"/>
  <c r="Z500" i="4" s="1"/>
  <c r="K500" i="4"/>
  <c r="L500" i="4" s="1"/>
  <c r="G500" i="4"/>
  <c r="I500" i="4" s="1"/>
  <c r="J500" i="4" s="1"/>
  <c r="V499" i="4"/>
  <c r="Y499" i="4" s="1"/>
  <c r="Z499" i="4" s="1"/>
  <c r="K499" i="4"/>
  <c r="L499" i="4" s="1"/>
  <c r="G499" i="4"/>
  <c r="I499" i="4" s="1"/>
  <c r="J499" i="4" s="1"/>
  <c r="V498" i="4"/>
  <c r="Y498" i="4" s="1"/>
  <c r="Z498" i="4" s="1"/>
  <c r="K498" i="4"/>
  <c r="L498" i="4" s="1"/>
  <c r="G498" i="4"/>
  <c r="I498" i="4" s="1"/>
  <c r="J498" i="4" s="1"/>
  <c r="V497" i="4"/>
  <c r="Y497" i="4" s="1"/>
  <c r="Z497" i="4" s="1"/>
  <c r="K497" i="4"/>
  <c r="L497" i="4" s="1"/>
  <c r="G497" i="4"/>
  <c r="I497" i="4" s="1"/>
  <c r="J497" i="4" s="1"/>
  <c r="V496" i="4"/>
  <c r="Y496" i="4" s="1"/>
  <c r="Z496" i="4" s="1"/>
  <c r="K496" i="4"/>
  <c r="L496" i="4" s="1"/>
  <c r="G496" i="4"/>
  <c r="I496" i="4" s="1"/>
  <c r="J496" i="4" s="1"/>
  <c r="V495" i="4"/>
  <c r="Y495" i="4" s="1"/>
  <c r="Z495" i="4" s="1"/>
  <c r="K495" i="4"/>
  <c r="L495" i="4" s="1"/>
  <c r="G495" i="4"/>
  <c r="I495" i="4" s="1"/>
  <c r="J495" i="4" s="1"/>
  <c r="V494" i="4"/>
  <c r="Y494" i="4" s="1"/>
  <c r="Z494" i="4" s="1"/>
  <c r="K494" i="4"/>
  <c r="L494" i="4" s="1"/>
  <c r="G494" i="4"/>
  <c r="I494" i="4" s="1"/>
  <c r="J494" i="4" s="1"/>
  <c r="V493" i="4"/>
  <c r="Y493" i="4" s="1"/>
  <c r="Z493" i="4" s="1"/>
  <c r="K493" i="4"/>
  <c r="L493" i="4" s="1"/>
  <c r="G493" i="4"/>
  <c r="I493" i="4" s="1"/>
  <c r="J493" i="4" s="1"/>
  <c r="V492" i="4"/>
  <c r="Y492" i="4" s="1"/>
  <c r="Z492" i="4" s="1"/>
  <c r="K492" i="4"/>
  <c r="L492" i="4" s="1"/>
  <c r="G492" i="4"/>
  <c r="I492" i="4" s="1"/>
  <c r="J492" i="4" s="1"/>
  <c r="V491" i="4"/>
  <c r="Y491" i="4" s="1"/>
  <c r="Z491" i="4" s="1"/>
  <c r="K491" i="4"/>
  <c r="L491" i="4" s="1"/>
  <c r="G491" i="4"/>
  <c r="I491" i="4" s="1"/>
  <c r="J491" i="4" s="1"/>
  <c r="V490" i="4"/>
  <c r="Y490" i="4" s="1"/>
  <c r="Z490" i="4" s="1"/>
  <c r="K490" i="4"/>
  <c r="L490" i="4" s="1"/>
  <c r="G490" i="4"/>
  <c r="I490" i="4" s="1"/>
  <c r="J490" i="4" s="1"/>
  <c r="V489" i="4"/>
  <c r="Y489" i="4" s="1"/>
  <c r="Z489" i="4" s="1"/>
  <c r="K489" i="4"/>
  <c r="L489" i="4" s="1"/>
  <c r="G489" i="4"/>
  <c r="I489" i="4" s="1"/>
  <c r="J489" i="4" s="1"/>
  <c r="V488" i="4"/>
  <c r="Y488" i="4" s="1"/>
  <c r="Z488" i="4" s="1"/>
  <c r="K488" i="4"/>
  <c r="L488" i="4" s="1"/>
  <c r="G488" i="4"/>
  <c r="I488" i="4" s="1"/>
  <c r="J488" i="4" s="1"/>
  <c r="V487" i="4"/>
  <c r="Y487" i="4" s="1"/>
  <c r="Z487" i="4" s="1"/>
  <c r="K487" i="4"/>
  <c r="L487" i="4" s="1"/>
  <c r="G487" i="4"/>
  <c r="I487" i="4" s="1"/>
  <c r="J487" i="4" s="1"/>
  <c r="V486" i="4"/>
  <c r="Y486" i="4" s="1"/>
  <c r="Z486" i="4" s="1"/>
  <c r="K486" i="4"/>
  <c r="L486" i="4" s="1"/>
  <c r="G486" i="4"/>
  <c r="I486" i="4" s="1"/>
  <c r="J486" i="4" s="1"/>
  <c r="V485" i="4"/>
  <c r="Y485" i="4" s="1"/>
  <c r="Z485" i="4" s="1"/>
  <c r="K485" i="4"/>
  <c r="L485" i="4" s="1"/>
  <c r="G485" i="4"/>
  <c r="I485" i="4" s="1"/>
  <c r="J485" i="4" s="1"/>
  <c r="V484" i="4"/>
  <c r="Y484" i="4" s="1"/>
  <c r="Z484" i="4" s="1"/>
  <c r="K484" i="4"/>
  <c r="L484" i="4" s="1"/>
  <c r="G484" i="4"/>
  <c r="I484" i="4" s="1"/>
  <c r="J484" i="4" s="1"/>
  <c r="V483" i="4"/>
  <c r="Y483" i="4" s="1"/>
  <c r="Z483" i="4" s="1"/>
  <c r="K483" i="4"/>
  <c r="L483" i="4" s="1"/>
  <c r="G483" i="4"/>
  <c r="I483" i="4" s="1"/>
  <c r="J483" i="4" s="1"/>
  <c r="V482" i="4"/>
  <c r="Y482" i="4" s="1"/>
  <c r="Z482" i="4" s="1"/>
  <c r="K482" i="4"/>
  <c r="L482" i="4" s="1"/>
  <c r="G482" i="4"/>
  <c r="I482" i="4" s="1"/>
  <c r="J482" i="4" s="1"/>
  <c r="V481" i="4"/>
  <c r="Y481" i="4" s="1"/>
  <c r="Z481" i="4" s="1"/>
  <c r="K481" i="4"/>
  <c r="L481" i="4" s="1"/>
  <c r="G481" i="4"/>
  <c r="I481" i="4" s="1"/>
  <c r="J481" i="4" s="1"/>
  <c r="V480" i="4"/>
  <c r="Y480" i="4" s="1"/>
  <c r="Z480" i="4" s="1"/>
  <c r="K480" i="4"/>
  <c r="L480" i="4" s="1"/>
  <c r="G480" i="4"/>
  <c r="I480" i="4" s="1"/>
  <c r="J480" i="4" s="1"/>
  <c r="V479" i="4"/>
  <c r="Y479" i="4" s="1"/>
  <c r="Z479" i="4" s="1"/>
  <c r="K479" i="4"/>
  <c r="L479" i="4" s="1"/>
  <c r="G479" i="4"/>
  <c r="I479" i="4" s="1"/>
  <c r="J479" i="4" s="1"/>
  <c r="V478" i="4"/>
  <c r="Y478" i="4" s="1"/>
  <c r="Z478" i="4" s="1"/>
  <c r="K478" i="4"/>
  <c r="L478" i="4" s="1"/>
  <c r="G478" i="4"/>
  <c r="I478" i="4" s="1"/>
  <c r="J478" i="4" s="1"/>
  <c r="V477" i="4"/>
  <c r="Y477" i="4" s="1"/>
  <c r="Z477" i="4" s="1"/>
  <c r="K477" i="4"/>
  <c r="L477" i="4" s="1"/>
  <c r="G477" i="4"/>
  <c r="I477" i="4" s="1"/>
  <c r="J477" i="4" s="1"/>
  <c r="V476" i="4"/>
  <c r="Y476" i="4" s="1"/>
  <c r="Z476" i="4" s="1"/>
  <c r="K476" i="4"/>
  <c r="L476" i="4" s="1"/>
  <c r="G476" i="4"/>
  <c r="I476" i="4" s="1"/>
  <c r="J476" i="4" s="1"/>
  <c r="V475" i="4"/>
  <c r="Y475" i="4" s="1"/>
  <c r="Z475" i="4" s="1"/>
  <c r="K475" i="4"/>
  <c r="L475" i="4" s="1"/>
  <c r="G475" i="4"/>
  <c r="I475" i="4" s="1"/>
  <c r="J475" i="4" s="1"/>
  <c r="V474" i="4"/>
  <c r="Y474" i="4" s="1"/>
  <c r="Z474" i="4" s="1"/>
  <c r="K474" i="4"/>
  <c r="L474" i="4" s="1"/>
  <c r="G474" i="4"/>
  <c r="I474" i="4" s="1"/>
  <c r="J474" i="4" s="1"/>
  <c r="V473" i="4"/>
  <c r="Y473" i="4" s="1"/>
  <c r="Z473" i="4" s="1"/>
  <c r="K473" i="4"/>
  <c r="L473" i="4" s="1"/>
  <c r="G473" i="4"/>
  <c r="I473" i="4" s="1"/>
  <c r="J473" i="4" s="1"/>
  <c r="V472" i="4"/>
  <c r="Y472" i="4" s="1"/>
  <c r="Z472" i="4" s="1"/>
  <c r="K472" i="4"/>
  <c r="L472" i="4" s="1"/>
  <c r="G472" i="4"/>
  <c r="I472" i="4" s="1"/>
  <c r="J472" i="4" s="1"/>
  <c r="V471" i="4"/>
  <c r="Y471" i="4" s="1"/>
  <c r="Z471" i="4" s="1"/>
  <c r="K471" i="4"/>
  <c r="L471" i="4" s="1"/>
  <c r="G471" i="4"/>
  <c r="I471" i="4" s="1"/>
  <c r="J471" i="4" s="1"/>
  <c r="V470" i="4"/>
  <c r="Y470" i="4" s="1"/>
  <c r="Z470" i="4" s="1"/>
  <c r="K470" i="4"/>
  <c r="L470" i="4" s="1"/>
  <c r="G470" i="4"/>
  <c r="I470" i="4" s="1"/>
  <c r="J470" i="4" s="1"/>
  <c r="V469" i="4"/>
  <c r="Y469" i="4" s="1"/>
  <c r="Z469" i="4" s="1"/>
  <c r="K469" i="4"/>
  <c r="L469" i="4" s="1"/>
  <c r="G469" i="4"/>
  <c r="I469" i="4" s="1"/>
  <c r="J469" i="4" s="1"/>
  <c r="V468" i="4"/>
  <c r="Y468" i="4" s="1"/>
  <c r="Z468" i="4" s="1"/>
  <c r="K468" i="4"/>
  <c r="L468" i="4" s="1"/>
  <c r="G468" i="4"/>
  <c r="I468" i="4" s="1"/>
  <c r="J468" i="4" s="1"/>
  <c r="V467" i="4"/>
  <c r="Y467" i="4" s="1"/>
  <c r="Z467" i="4" s="1"/>
  <c r="K467" i="4"/>
  <c r="L467" i="4" s="1"/>
  <c r="G467" i="4"/>
  <c r="I467" i="4" s="1"/>
  <c r="J467" i="4" s="1"/>
  <c r="V466" i="4"/>
  <c r="Y466" i="4" s="1"/>
  <c r="Z466" i="4" s="1"/>
  <c r="K466" i="4"/>
  <c r="L466" i="4" s="1"/>
  <c r="G466" i="4"/>
  <c r="I466" i="4" s="1"/>
  <c r="J466" i="4" s="1"/>
  <c r="V465" i="4"/>
  <c r="Y465" i="4" s="1"/>
  <c r="Z465" i="4" s="1"/>
  <c r="K465" i="4"/>
  <c r="L465" i="4" s="1"/>
  <c r="G465" i="4"/>
  <c r="I465" i="4" s="1"/>
  <c r="J465" i="4" s="1"/>
  <c r="V464" i="4"/>
  <c r="Y464" i="4" s="1"/>
  <c r="Z464" i="4" s="1"/>
  <c r="K464" i="4"/>
  <c r="L464" i="4" s="1"/>
  <c r="G464" i="4"/>
  <c r="I464" i="4" s="1"/>
  <c r="J464" i="4" s="1"/>
  <c r="V463" i="4"/>
  <c r="Y463" i="4" s="1"/>
  <c r="Z463" i="4" s="1"/>
  <c r="K463" i="4"/>
  <c r="L463" i="4" s="1"/>
  <c r="G463" i="4"/>
  <c r="I463" i="4" s="1"/>
  <c r="J463" i="4" s="1"/>
  <c r="V462" i="4"/>
  <c r="Y462" i="4" s="1"/>
  <c r="Z462" i="4" s="1"/>
  <c r="K462" i="4"/>
  <c r="L462" i="4" s="1"/>
  <c r="G462" i="4"/>
  <c r="I462" i="4" s="1"/>
  <c r="J462" i="4" s="1"/>
  <c r="V461" i="4"/>
  <c r="Y461" i="4" s="1"/>
  <c r="Z461" i="4" s="1"/>
  <c r="K461" i="4"/>
  <c r="L461" i="4" s="1"/>
  <c r="G461" i="4"/>
  <c r="I461" i="4" s="1"/>
  <c r="J461" i="4" s="1"/>
  <c r="V460" i="4"/>
  <c r="Y460" i="4" s="1"/>
  <c r="Z460" i="4" s="1"/>
  <c r="K460" i="4"/>
  <c r="L460" i="4" s="1"/>
  <c r="G460" i="4"/>
  <c r="I460" i="4" s="1"/>
  <c r="J460" i="4" s="1"/>
  <c r="V459" i="4"/>
  <c r="Y459" i="4" s="1"/>
  <c r="Z459" i="4" s="1"/>
  <c r="K459" i="4"/>
  <c r="L459" i="4" s="1"/>
  <c r="G459" i="4"/>
  <c r="I459" i="4" s="1"/>
  <c r="J459" i="4" s="1"/>
  <c r="V458" i="4"/>
  <c r="Y458" i="4" s="1"/>
  <c r="Z458" i="4" s="1"/>
  <c r="K458" i="4"/>
  <c r="L458" i="4" s="1"/>
  <c r="G458" i="4"/>
  <c r="I458" i="4" s="1"/>
  <c r="J458" i="4" s="1"/>
  <c r="V457" i="4"/>
  <c r="Y457" i="4" s="1"/>
  <c r="Z457" i="4" s="1"/>
  <c r="K457" i="4"/>
  <c r="L457" i="4" s="1"/>
  <c r="G457" i="4"/>
  <c r="I457" i="4" s="1"/>
  <c r="J457" i="4" s="1"/>
  <c r="V456" i="4"/>
  <c r="Y456" i="4" s="1"/>
  <c r="Z456" i="4" s="1"/>
  <c r="K456" i="4"/>
  <c r="L456" i="4" s="1"/>
  <c r="G456" i="4"/>
  <c r="I456" i="4" s="1"/>
  <c r="J456" i="4" s="1"/>
  <c r="V455" i="4"/>
  <c r="Y455" i="4" s="1"/>
  <c r="Z455" i="4" s="1"/>
  <c r="K455" i="4"/>
  <c r="L455" i="4" s="1"/>
  <c r="G455" i="4"/>
  <c r="I455" i="4" s="1"/>
  <c r="J455" i="4" s="1"/>
  <c r="V454" i="4"/>
  <c r="Y454" i="4" s="1"/>
  <c r="Z454" i="4" s="1"/>
  <c r="K454" i="4"/>
  <c r="L454" i="4" s="1"/>
  <c r="G454" i="4"/>
  <c r="I454" i="4" s="1"/>
  <c r="J454" i="4" s="1"/>
  <c r="V453" i="4"/>
  <c r="Y453" i="4" s="1"/>
  <c r="Z453" i="4" s="1"/>
  <c r="K453" i="4"/>
  <c r="L453" i="4" s="1"/>
  <c r="G453" i="4"/>
  <c r="I453" i="4" s="1"/>
  <c r="J453" i="4" s="1"/>
  <c r="V452" i="4"/>
  <c r="Y452" i="4" s="1"/>
  <c r="Z452" i="4" s="1"/>
  <c r="K452" i="4"/>
  <c r="L452" i="4" s="1"/>
  <c r="G452" i="4"/>
  <c r="I452" i="4" s="1"/>
  <c r="J452" i="4" s="1"/>
  <c r="V451" i="4"/>
  <c r="Y451" i="4" s="1"/>
  <c r="Z451" i="4" s="1"/>
  <c r="K451" i="4"/>
  <c r="L451" i="4" s="1"/>
  <c r="G451" i="4"/>
  <c r="I451" i="4" s="1"/>
  <c r="J451" i="4" s="1"/>
  <c r="V450" i="4"/>
  <c r="Y450" i="4" s="1"/>
  <c r="Z450" i="4" s="1"/>
  <c r="K450" i="4"/>
  <c r="L450" i="4" s="1"/>
  <c r="G450" i="4"/>
  <c r="I450" i="4" s="1"/>
  <c r="J450" i="4" s="1"/>
  <c r="V449" i="4"/>
  <c r="Y449" i="4" s="1"/>
  <c r="Z449" i="4" s="1"/>
  <c r="K449" i="4"/>
  <c r="L449" i="4" s="1"/>
  <c r="G449" i="4"/>
  <c r="I449" i="4" s="1"/>
  <c r="J449" i="4" s="1"/>
  <c r="V448" i="4"/>
  <c r="Y448" i="4" s="1"/>
  <c r="Z448" i="4" s="1"/>
  <c r="K448" i="4"/>
  <c r="L448" i="4" s="1"/>
  <c r="G448" i="4"/>
  <c r="I448" i="4" s="1"/>
  <c r="J448" i="4" s="1"/>
  <c r="V447" i="4"/>
  <c r="Y447" i="4" s="1"/>
  <c r="Z447" i="4" s="1"/>
  <c r="K447" i="4"/>
  <c r="L447" i="4" s="1"/>
  <c r="G447" i="4"/>
  <c r="I447" i="4" s="1"/>
  <c r="J447" i="4" s="1"/>
  <c r="V446" i="4"/>
  <c r="Y446" i="4" s="1"/>
  <c r="Z446" i="4" s="1"/>
  <c r="K446" i="4"/>
  <c r="L446" i="4" s="1"/>
  <c r="G446" i="4"/>
  <c r="I446" i="4" s="1"/>
  <c r="J446" i="4" s="1"/>
  <c r="V445" i="4"/>
  <c r="Y445" i="4" s="1"/>
  <c r="Z445" i="4" s="1"/>
  <c r="K445" i="4"/>
  <c r="L445" i="4" s="1"/>
  <c r="G445" i="4"/>
  <c r="I445" i="4" s="1"/>
  <c r="J445" i="4" s="1"/>
  <c r="V444" i="4"/>
  <c r="Y444" i="4" s="1"/>
  <c r="Z444" i="4" s="1"/>
  <c r="K444" i="4"/>
  <c r="L444" i="4" s="1"/>
  <c r="G444" i="4"/>
  <c r="I444" i="4" s="1"/>
  <c r="J444" i="4" s="1"/>
  <c r="V443" i="4"/>
  <c r="Y443" i="4" s="1"/>
  <c r="Z443" i="4" s="1"/>
  <c r="K443" i="4"/>
  <c r="L443" i="4" s="1"/>
  <c r="G443" i="4"/>
  <c r="I443" i="4" s="1"/>
  <c r="J443" i="4" s="1"/>
  <c r="V442" i="4"/>
  <c r="Y442" i="4" s="1"/>
  <c r="Z442" i="4" s="1"/>
  <c r="K442" i="4"/>
  <c r="L442" i="4" s="1"/>
  <c r="G442" i="4"/>
  <c r="I442" i="4" s="1"/>
  <c r="J442" i="4" s="1"/>
  <c r="V441" i="4"/>
  <c r="Y441" i="4" s="1"/>
  <c r="Z441" i="4" s="1"/>
  <c r="K441" i="4"/>
  <c r="L441" i="4" s="1"/>
  <c r="G441" i="4"/>
  <c r="I441" i="4" s="1"/>
  <c r="J441" i="4" s="1"/>
  <c r="V440" i="4"/>
  <c r="Y440" i="4" s="1"/>
  <c r="Z440" i="4" s="1"/>
  <c r="K440" i="4"/>
  <c r="L440" i="4" s="1"/>
  <c r="G440" i="4"/>
  <c r="I440" i="4" s="1"/>
  <c r="J440" i="4" s="1"/>
  <c r="V439" i="4"/>
  <c r="Y439" i="4" s="1"/>
  <c r="Z439" i="4" s="1"/>
  <c r="K439" i="4"/>
  <c r="L439" i="4" s="1"/>
  <c r="G439" i="4"/>
  <c r="I439" i="4" s="1"/>
  <c r="J439" i="4" s="1"/>
  <c r="V438" i="4"/>
  <c r="Y438" i="4" s="1"/>
  <c r="Z438" i="4" s="1"/>
  <c r="K438" i="4"/>
  <c r="L438" i="4" s="1"/>
  <c r="G438" i="4"/>
  <c r="I438" i="4" s="1"/>
  <c r="J438" i="4" s="1"/>
  <c r="V437" i="4"/>
  <c r="Y437" i="4" s="1"/>
  <c r="Z437" i="4" s="1"/>
  <c r="K437" i="4"/>
  <c r="L437" i="4" s="1"/>
  <c r="G437" i="4"/>
  <c r="I437" i="4" s="1"/>
  <c r="J437" i="4" s="1"/>
  <c r="V436" i="4"/>
  <c r="Y436" i="4" s="1"/>
  <c r="Z436" i="4" s="1"/>
  <c r="K436" i="4"/>
  <c r="L436" i="4" s="1"/>
  <c r="G436" i="4"/>
  <c r="I436" i="4" s="1"/>
  <c r="J436" i="4" s="1"/>
  <c r="V435" i="4"/>
  <c r="Y435" i="4" s="1"/>
  <c r="Z435" i="4" s="1"/>
  <c r="K435" i="4"/>
  <c r="L435" i="4" s="1"/>
  <c r="G435" i="4"/>
  <c r="I435" i="4" s="1"/>
  <c r="J435" i="4" s="1"/>
  <c r="V434" i="4"/>
  <c r="Y434" i="4" s="1"/>
  <c r="Z434" i="4" s="1"/>
  <c r="K434" i="4"/>
  <c r="L434" i="4" s="1"/>
  <c r="G434" i="4"/>
  <c r="I434" i="4" s="1"/>
  <c r="J434" i="4" s="1"/>
  <c r="V433" i="4"/>
  <c r="K433" i="4"/>
  <c r="G433" i="4"/>
  <c r="W431" i="4"/>
  <c r="X426" i="4"/>
  <c r="W426" i="4"/>
  <c r="R426" i="4"/>
  <c r="O426" i="4"/>
  <c r="E426" i="4"/>
  <c r="V425" i="4"/>
  <c r="Y425" i="4" s="1"/>
  <c r="Z425" i="4" s="1"/>
  <c r="K425" i="4"/>
  <c r="L425" i="4" s="1"/>
  <c r="G425" i="4"/>
  <c r="I425" i="4" s="1"/>
  <c r="J425" i="4" s="1"/>
  <c r="V424" i="4"/>
  <c r="Y424" i="4" s="1"/>
  <c r="Z424" i="4" s="1"/>
  <c r="K424" i="4"/>
  <c r="L424" i="4" s="1"/>
  <c r="G424" i="4"/>
  <c r="I424" i="4" s="1"/>
  <c r="J424" i="4" s="1"/>
  <c r="V423" i="4"/>
  <c r="Y423" i="4" s="1"/>
  <c r="Z423" i="4" s="1"/>
  <c r="K423" i="4"/>
  <c r="L423" i="4" s="1"/>
  <c r="G423" i="4"/>
  <c r="I423" i="4" s="1"/>
  <c r="J423" i="4" s="1"/>
  <c r="V422" i="4"/>
  <c r="Y422" i="4" s="1"/>
  <c r="Z422" i="4" s="1"/>
  <c r="K422" i="4"/>
  <c r="L422" i="4" s="1"/>
  <c r="G422" i="4"/>
  <c r="I422" i="4" s="1"/>
  <c r="J422" i="4" s="1"/>
  <c r="V421" i="4"/>
  <c r="Y421" i="4" s="1"/>
  <c r="Z421" i="4" s="1"/>
  <c r="K421" i="4"/>
  <c r="L421" i="4" s="1"/>
  <c r="G421" i="4"/>
  <c r="I421" i="4" s="1"/>
  <c r="J421" i="4" s="1"/>
  <c r="V420" i="4"/>
  <c r="Y420" i="4" s="1"/>
  <c r="Z420" i="4" s="1"/>
  <c r="K420" i="4"/>
  <c r="L420" i="4" s="1"/>
  <c r="G420" i="4"/>
  <c r="I420" i="4" s="1"/>
  <c r="J420" i="4" s="1"/>
  <c r="V419" i="4"/>
  <c r="Y419" i="4" s="1"/>
  <c r="Z419" i="4" s="1"/>
  <c r="K419" i="4"/>
  <c r="L419" i="4" s="1"/>
  <c r="G419" i="4"/>
  <c r="I419" i="4" s="1"/>
  <c r="J419" i="4" s="1"/>
  <c r="V418" i="4"/>
  <c r="Y418" i="4" s="1"/>
  <c r="Z418" i="4" s="1"/>
  <c r="K418" i="4"/>
  <c r="L418" i="4" s="1"/>
  <c r="G418" i="4"/>
  <c r="I418" i="4" s="1"/>
  <c r="J418" i="4" s="1"/>
  <c r="V417" i="4"/>
  <c r="Y417" i="4" s="1"/>
  <c r="Z417" i="4" s="1"/>
  <c r="K417" i="4"/>
  <c r="L417" i="4" s="1"/>
  <c r="G417" i="4"/>
  <c r="I417" i="4" s="1"/>
  <c r="J417" i="4" s="1"/>
  <c r="V416" i="4"/>
  <c r="Y416" i="4" s="1"/>
  <c r="Z416" i="4" s="1"/>
  <c r="K416" i="4"/>
  <c r="L416" i="4" s="1"/>
  <c r="G416" i="4"/>
  <c r="I416" i="4" s="1"/>
  <c r="J416" i="4" s="1"/>
  <c r="V415" i="4"/>
  <c r="Y415" i="4" s="1"/>
  <c r="Z415" i="4" s="1"/>
  <c r="K415" i="4"/>
  <c r="L415" i="4" s="1"/>
  <c r="G415" i="4"/>
  <c r="I415" i="4" s="1"/>
  <c r="J415" i="4" s="1"/>
  <c r="V414" i="4"/>
  <c r="Y414" i="4" s="1"/>
  <c r="Z414" i="4" s="1"/>
  <c r="K414" i="4"/>
  <c r="L414" i="4" s="1"/>
  <c r="G414" i="4"/>
  <c r="I414" i="4" s="1"/>
  <c r="J414" i="4" s="1"/>
  <c r="V413" i="4"/>
  <c r="Y413" i="4" s="1"/>
  <c r="Z413" i="4" s="1"/>
  <c r="K413" i="4"/>
  <c r="L413" i="4" s="1"/>
  <c r="G413" i="4"/>
  <c r="I413" i="4" s="1"/>
  <c r="J413" i="4" s="1"/>
  <c r="V412" i="4"/>
  <c r="Y412" i="4" s="1"/>
  <c r="Z412" i="4" s="1"/>
  <c r="K412" i="4"/>
  <c r="L412" i="4" s="1"/>
  <c r="G412" i="4"/>
  <c r="I412" i="4" s="1"/>
  <c r="J412" i="4" s="1"/>
  <c r="V411" i="4"/>
  <c r="Y411" i="4" s="1"/>
  <c r="Z411" i="4" s="1"/>
  <c r="K411" i="4"/>
  <c r="L411" i="4" s="1"/>
  <c r="G411" i="4"/>
  <c r="I411" i="4" s="1"/>
  <c r="J411" i="4" s="1"/>
  <c r="V410" i="4"/>
  <c r="Y410" i="4" s="1"/>
  <c r="Z410" i="4" s="1"/>
  <c r="K410" i="4"/>
  <c r="L410" i="4" s="1"/>
  <c r="G410" i="4"/>
  <c r="I410" i="4" s="1"/>
  <c r="J410" i="4" s="1"/>
  <c r="V409" i="4"/>
  <c r="Y409" i="4" s="1"/>
  <c r="Z409" i="4" s="1"/>
  <c r="K409" i="4"/>
  <c r="L409" i="4" s="1"/>
  <c r="G409" i="4"/>
  <c r="I409" i="4" s="1"/>
  <c r="J409" i="4" s="1"/>
  <c r="V408" i="4"/>
  <c r="Y408" i="4" s="1"/>
  <c r="Z408" i="4" s="1"/>
  <c r="K408" i="4"/>
  <c r="L408" i="4" s="1"/>
  <c r="G408" i="4"/>
  <c r="I408" i="4" s="1"/>
  <c r="J408" i="4" s="1"/>
  <c r="V407" i="4"/>
  <c r="Y407" i="4" s="1"/>
  <c r="Z407" i="4" s="1"/>
  <c r="K407" i="4"/>
  <c r="L407" i="4" s="1"/>
  <c r="G407" i="4"/>
  <c r="I407" i="4" s="1"/>
  <c r="J407" i="4" s="1"/>
  <c r="V406" i="4"/>
  <c r="Y406" i="4" s="1"/>
  <c r="Z406" i="4" s="1"/>
  <c r="K406" i="4"/>
  <c r="L406" i="4" s="1"/>
  <c r="G406" i="4"/>
  <c r="I406" i="4" s="1"/>
  <c r="J406" i="4" s="1"/>
  <c r="V405" i="4"/>
  <c r="Y405" i="4" s="1"/>
  <c r="Z405" i="4" s="1"/>
  <c r="K405" i="4"/>
  <c r="L405" i="4" s="1"/>
  <c r="G405" i="4"/>
  <c r="I405" i="4" s="1"/>
  <c r="J405" i="4" s="1"/>
  <c r="V404" i="4"/>
  <c r="Y404" i="4" s="1"/>
  <c r="Z404" i="4" s="1"/>
  <c r="K404" i="4"/>
  <c r="L404" i="4" s="1"/>
  <c r="G404" i="4"/>
  <c r="I404" i="4" s="1"/>
  <c r="J404" i="4" s="1"/>
  <c r="V403" i="4"/>
  <c r="Y403" i="4" s="1"/>
  <c r="Z403" i="4" s="1"/>
  <c r="K403" i="4"/>
  <c r="L403" i="4" s="1"/>
  <c r="G403" i="4"/>
  <c r="I403" i="4" s="1"/>
  <c r="J403" i="4" s="1"/>
  <c r="V402" i="4"/>
  <c r="Y402" i="4" s="1"/>
  <c r="Z402" i="4" s="1"/>
  <c r="K402" i="4"/>
  <c r="L402" i="4" s="1"/>
  <c r="G402" i="4"/>
  <c r="I402" i="4" s="1"/>
  <c r="J402" i="4" s="1"/>
  <c r="V401" i="4"/>
  <c r="Y401" i="4" s="1"/>
  <c r="Z401" i="4" s="1"/>
  <c r="K401" i="4"/>
  <c r="L401" i="4" s="1"/>
  <c r="G401" i="4"/>
  <c r="I401" i="4" s="1"/>
  <c r="J401" i="4" s="1"/>
  <c r="V400" i="4"/>
  <c r="Y400" i="4" s="1"/>
  <c r="Z400" i="4" s="1"/>
  <c r="K400" i="4"/>
  <c r="L400" i="4" s="1"/>
  <c r="G400" i="4"/>
  <c r="I400" i="4" s="1"/>
  <c r="J400" i="4" s="1"/>
  <c r="V399" i="4"/>
  <c r="Y399" i="4" s="1"/>
  <c r="Z399" i="4" s="1"/>
  <c r="K399" i="4"/>
  <c r="L399" i="4" s="1"/>
  <c r="G399" i="4"/>
  <c r="I399" i="4" s="1"/>
  <c r="J399" i="4" s="1"/>
  <c r="V398" i="4"/>
  <c r="Y398" i="4" s="1"/>
  <c r="Z398" i="4" s="1"/>
  <c r="K398" i="4"/>
  <c r="L398" i="4" s="1"/>
  <c r="G398" i="4"/>
  <c r="I398" i="4" s="1"/>
  <c r="J398" i="4" s="1"/>
  <c r="V397" i="4"/>
  <c r="Y397" i="4" s="1"/>
  <c r="Z397" i="4" s="1"/>
  <c r="K397" i="4"/>
  <c r="L397" i="4" s="1"/>
  <c r="G397" i="4"/>
  <c r="I397" i="4" s="1"/>
  <c r="J397" i="4" s="1"/>
  <c r="V396" i="4"/>
  <c r="Y396" i="4" s="1"/>
  <c r="Z396" i="4" s="1"/>
  <c r="K396" i="4"/>
  <c r="L396" i="4" s="1"/>
  <c r="G396" i="4"/>
  <c r="I396" i="4" s="1"/>
  <c r="J396" i="4" s="1"/>
  <c r="V395" i="4"/>
  <c r="Y395" i="4" s="1"/>
  <c r="Z395" i="4" s="1"/>
  <c r="K395" i="4"/>
  <c r="L395" i="4" s="1"/>
  <c r="G395" i="4"/>
  <c r="I395" i="4" s="1"/>
  <c r="J395" i="4" s="1"/>
  <c r="V394" i="4"/>
  <c r="Y394" i="4" s="1"/>
  <c r="Z394" i="4" s="1"/>
  <c r="K394" i="4"/>
  <c r="L394" i="4" s="1"/>
  <c r="G394" i="4"/>
  <c r="I394" i="4" s="1"/>
  <c r="J394" i="4" s="1"/>
  <c r="V393" i="4"/>
  <c r="Y393" i="4" s="1"/>
  <c r="Z393" i="4" s="1"/>
  <c r="K393" i="4"/>
  <c r="L393" i="4" s="1"/>
  <c r="G393" i="4"/>
  <c r="I393" i="4" s="1"/>
  <c r="J393" i="4" s="1"/>
  <c r="V392" i="4"/>
  <c r="Y392" i="4" s="1"/>
  <c r="Z392" i="4" s="1"/>
  <c r="K392" i="4"/>
  <c r="L392" i="4" s="1"/>
  <c r="G392" i="4"/>
  <c r="I392" i="4" s="1"/>
  <c r="J392" i="4" s="1"/>
  <c r="V391" i="4"/>
  <c r="Y391" i="4" s="1"/>
  <c r="Z391" i="4" s="1"/>
  <c r="K391" i="4"/>
  <c r="L391" i="4" s="1"/>
  <c r="G391" i="4"/>
  <c r="I391" i="4" s="1"/>
  <c r="J391" i="4" s="1"/>
  <c r="V390" i="4"/>
  <c r="Y390" i="4" s="1"/>
  <c r="Z390" i="4" s="1"/>
  <c r="K390" i="4"/>
  <c r="L390" i="4" s="1"/>
  <c r="G390" i="4"/>
  <c r="I390" i="4" s="1"/>
  <c r="J390" i="4" s="1"/>
  <c r="V389" i="4"/>
  <c r="Y389" i="4" s="1"/>
  <c r="Z389" i="4" s="1"/>
  <c r="K389" i="4"/>
  <c r="L389" i="4" s="1"/>
  <c r="G389" i="4"/>
  <c r="I389" i="4" s="1"/>
  <c r="J389" i="4" s="1"/>
  <c r="V388" i="4"/>
  <c r="Y388" i="4" s="1"/>
  <c r="Z388" i="4" s="1"/>
  <c r="K388" i="4"/>
  <c r="L388" i="4" s="1"/>
  <c r="G388" i="4"/>
  <c r="I388" i="4" s="1"/>
  <c r="J388" i="4" s="1"/>
  <c r="V387" i="4"/>
  <c r="Y387" i="4" s="1"/>
  <c r="Z387" i="4" s="1"/>
  <c r="K387" i="4"/>
  <c r="L387" i="4" s="1"/>
  <c r="G387" i="4"/>
  <c r="I387" i="4" s="1"/>
  <c r="J387" i="4" s="1"/>
  <c r="V386" i="4"/>
  <c r="Y386" i="4" s="1"/>
  <c r="Z386" i="4" s="1"/>
  <c r="K386" i="4"/>
  <c r="L386" i="4" s="1"/>
  <c r="G386" i="4"/>
  <c r="I386" i="4" s="1"/>
  <c r="J386" i="4" s="1"/>
  <c r="V385" i="4"/>
  <c r="Y385" i="4" s="1"/>
  <c r="Z385" i="4" s="1"/>
  <c r="K385" i="4"/>
  <c r="L385" i="4" s="1"/>
  <c r="G385" i="4"/>
  <c r="I385" i="4" s="1"/>
  <c r="J385" i="4" s="1"/>
  <c r="V384" i="4"/>
  <c r="Y384" i="4" s="1"/>
  <c r="Z384" i="4" s="1"/>
  <c r="K384" i="4"/>
  <c r="L384" i="4" s="1"/>
  <c r="G384" i="4"/>
  <c r="I384" i="4" s="1"/>
  <c r="J384" i="4" s="1"/>
  <c r="V383" i="4"/>
  <c r="Y383" i="4" s="1"/>
  <c r="Z383" i="4" s="1"/>
  <c r="K383" i="4"/>
  <c r="L383" i="4" s="1"/>
  <c r="G383" i="4"/>
  <c r="I383" i="4" s="1"/>
  <c r="J383" i="4" s="1"/>
  <c r="V382" i="4"/>
  <c r="Y382" i="4" s="1"/>
  <c r="Z382" i="4" s="1"/>
  <c r="K382" i="4"/>
  <c r="L382" i="4" s="1"/>
  <c r="G382" i="4"/>
  <c r="I382" i="4" s="1"/>
  <c r="J382" i="4" s="1"/>
  <c r="V381" i="4"/>
  <c r="Y381" i="4" s="1"/>
  <c r="Z381" i="4" s="1"/>
  <c r="K381" i="4"/>
  <c r="L381" i="4" s="1"/>
  <c r="G381" i="4"/>
  <c r="I381" i="4" s="1"/>
  <c r="J381" i="4" s="1"/>
  <c r="V380" i="4"/>
  <c r="Y380" i="4" s="1"/>
  <c r="Z380" i="4" s="1"/>
  <c r="K380" i="4"/>
  <c r="L380" i="4" s="1"/>
  <c r="G380" i="4"/>
  <c r="I380" i="4" s="1"/>
  <c r="J380" i="4" s="1"/>
  <c r="V379" i="4"/>
  <c r="Y379" i="4" s="1"/>
  <c r="Z379" i="4" s="1"/>
  <c r="K379" i="4"/>
  <c r="L379" i="4" s="1"/>
  <c r="G379" i="4"/>
  <c r="I379" i="4" s="1"/>
  <c r="J379" i="4" s="1"/>
  <c r="V378" i="4"/>
  <c r="Y378" i="4" s="1"/>
  <c r="Z378" i="4" s="1"/>
  <c r="K378" i="4"/>
  <c r="L378" i="4" s="1"/>
  <c r="G378" i="4"/>
  <c r="I378" i="4" s="1"/>
  <c r="J378" i="4" s="1"/>
  <c r="V377" i="4"/>
  <c r="Y377" i="4" s="1"/>
  <c r="Z377" i="4" s="1"/>
  <c r="K377" i="4"/>
  <c r="L377" i="4" s="1"/>
  <c r="G377" i="4"/>
  <c r="I377" i="4" s="1"/>
  <c r="J377" i="4" s="1"/>
  <c r="V376" i="4"/>
  <c r="Y376" i="4" s="1"/>
  <c r="Z376" i="4" s="1"/>
  <c r="K376" i="4"/>
  <c r="L376" i="4" s="1"/>
  <c r="G376" i="4"/>
  <c r="I376" i="4" s="1"/>
  <c r="J376" i="4" s="1"/>
  <c r="V375" i="4"/>
  <c r="Y375" i="4" s="1"/>
  <c r="Z375" i="4" s="1"/>
  <c r="K375" i="4"/>
  <c r="L375" i="4" s="1"/>
  <c r="G375" i="4"/>
  <c r="I375" i="4" s="1"/>
  <c r="J375" i="4" s="1"/>
  <c r="V374" i="4"/>
  <c r="Y374" i="4" s="1"/>
  <c r="Z374" i="4" s="1"/>
  <c r="K374" i="4"/>
  <c r="L374" i="4" s="1"/>
  <c r="G374" i="4"/>
  <c r="I374" i="4" s="1"/>
  <c r="J374" i="4" s="1"/>
  <c r="V373" i="4"/>
  <c r="Y373" i="4" s="1"/>
  <c r="Z373" i="4" s="1"/>
  <c r="K373" i="4"/>
  <c r="L373" i="4" s="1"/>
  <c r="G373" i="4"/>
  <c r="I373" i="4" s="1"/>
  <c r="J373" i="4" s="1"/>
  <c r="V372" i="4"/>
  <c r="Y372" i="4" s="1"/>
  <c r="Z372" i="4" s="1"/>
  <c r="K372" i="4"/>
  <c r="L372" i="4" s="1"/>
  <c r="G372" i="4"/>
  <c r="I372" i="4" s="1"/>
  <c r="J372" i="4" s="1"/>
  <c r="V371" i="4"/>
  <c r="Y371" i="4" s="1"/>
  <c r="Z371" i="4" s="1"/>
  <c r="K371" i="4"/>
  <c r="L371" i="4" s="1"/>
  <c r="G371" i="4"/>
  <c r="I371" i="4" s="1"/>
  <c r="J371" i="4" s="1"/>
  <c r="V370" i="4"/>
  <c r="Y370" i="4" s="1"/>
  <c r="Z370" i="4" s="1"/>
  <c r="K370" i="4"/>
  <c r="L370" i="4" s="1"/>
  <c r="G370" i="4"/>
  <c r="I370" i="4" s="1"/>
  <c r="J370" i="4" s="1"/>
  <c r="V369" i="4"/>
  <c r="Y369" i="4" s="1"/>
  <c r="Z369" i="4" s="1"/>
  <c r="K369" i="4"/>
  <c r="L369" i="4" s="1"/>
  <c r="G369" i="4"/>
  <c r="I369" i="4" s="1"/>
  <c r="J369" i="4" s="1"/>
  <c r="V368" i="4"/>
  <c r="Y368" i="4" s="1"/>
  <c r="Z368" i="4" s="1"/>
  <c r="K368" i="4"/>
  <c r="L368" i="4" s="1"/>
  <c r="G368" i="4"/>
  <c r="I368" i="4" s="1"/>
  <c r="J368" i="4" s="1"/>
  <c r="V367" i="4"/>
  <c r="Y367" i="4" s="1"/>
  <c r="Z367" i="4" s="1"/>
  <c r="K367" i="4"/>
  <c r="L367" i="4" s="1"/>
  <c r="G367" i="4"/>
  <c r="I367" i="4" s="1"/>
  <c r="J367" i="4" s="1"/>
  <c r="V366" i="4"/>
  <c r="Y366" i="4" s="1"/>
  <c r="Z366" i="4" s="1"/>
  <c r="K366" i="4"/>
  <c r="L366" i="4" s="1"/>
  <c r="G366" i="4"/>
  <c r="I366" i="4" s="1"/>
  <c r="J366" i="4" s="1"/>
  <c r="V365" i="4"/>
  <c r="Y365" i="4" s="1"/>
  <c r="Z365" i="4" s="1"/>
  <c r="K365" i="4"/>
  <c r="L365" i="4" s="1"/>
  <c r="G365" i="4"/>
  <c r="I365" i="4" s="1"/>
  <c r="J365" i="4" s="1"/>
  <c r="V364" i="4"/>
  <c r="Y364" i="4" s="1"/>
  <c r="Z364" i="4" s="1"/>
  <c r="K364" i="4"/>
  <c r="L364" i="4" s="1"/>
  <c r="G364" i="4"/>
  <c r="I364" i="4" s="1"/>
  <c r="J364" i="4" s="1"/>
  <c r="V363" i="4"/>
  <c r="Y363" i="4" s="1"/>
  <c r="Z363" i="4" s="1"/>
  <c r="K363" i="4"/>
  <c r="L363" i="4" s="1"/>
  <c r="G363" i="4"/>
  <c r="I363" i="4" s="1"/>
  <c r="J363" i="4" s="1"/>
  <c r="V362" i="4"/>
  <c r="Y362" i="4" s="1"/>
  <c r="Z362" i="4" s="1"/>
  <c r="K362" i="4"/>
  <c r="L362" i="4" s="1"/>
  <c r="G362" i="4"/>
  <c r="I362" i="4" s="1"/>
  <c r="J362" i="4" s="1"/>
  <c r="V361" i="4"/>
  <c r="Y361" i="4" s="1"/>
  <c r="Z361" i="4" s="1"/>
  <c r="K361" i="4"/>
  <c r="L361" i="4" s="1"/>
  <c r="G361" i="4"/>
  <c r="I361" i="4" s="1"/>
  <c r="J361" i="4" s="1"/>
  <c r="V360" i="4"/>
  <c r="Y360" i="4" s="1"/>
  <c r="Z360" i="4" s="1"/>
  <c r="K360" i="4"/>
  <c r="L360" i="4" s="1"/>
  <c r="G360" i="4"/>
  <c r="I360" i="4" s="1"/>
  <c r="J360" i="4" s="1"/>
  <c r="V359" i="4"/>
  <c r="Y359" i="4" s="1"/>
  <c r="Z359" i="4" s="1"/>
  <c r="K359" i="4"/>
  <c r="L359" i="4" s="1"/>
  <c r="G359" i="4"/>
  <c r="I359" i="4" s="1"/>
  <c r="J359" i="4" s="1"/>
  <c r="V358" i="4"/>
  <c r="Y358" i="4" s="1"/>
  <c r="Z358" i="4" s="1"/>
  <c r="K358" i="4"/>
  <c r="L358" i="4" s="1"/>
  <c r="G358" i="4"/>
  <c r="I358" i="4" s="1"/>
  <c r="J358" i="4" s="1"/>
  <c r="V357" i="4"/>
  <c r="Y357" i="4" s="1"/>
  <c r="Z357" i="4" s="1"/>
  <c r="K357" i="4"/>
  <c r="L357" i="4" s="1"/>
  <c r="G357" i="4"/>
  <c r="I357" i="4" s="1"/>
  <c r="J357" i="4" s="1"/>
  <c r="V356" i="4"/>
  <c r="Y356" i="4" s="1"/>
  <c r="Z356" i="4" s="1"/>
  <c r="K356" i="4"/>
  <c r="L356" i="4" s="1"/>
  <c r="G356" i="4"/>
  <c r="I356" i="4" s="1"/>
  <c r="J356" i="4" s="1"/>
  <c r="V355" i="4"/>
  <c r="Y355" i="4" s="1"/>
  <c r="Z355" i="4" s="1"/>
  <c r="K355" i="4"/>
  <c r="L355" i="4" s="1"/>
  <c r="G355" i="4"/>
  <c r="I355" i="4" s="1"/>
  <c r="J355" i="4" s="1"/>
  <c r="V354" i="4"/>
  <c r="K354" i="4"/>
  <c r="G354" i="4"/>
  <c r="I354" i="4" s="1"/>
  <c r="I426" i="4" s="1"/>
  <c r="W352" i="4"/>
  <c r="X347" i="4"/>
  <c r="W347" i="4"/>
  <c r="R347" i="4"/>
  <c r="O347" i="4"/>
  <c r="E347" i="4"/>
  <c r="V346" i="4"/>
  <c r="Y346" i="4" s="1"/>
  <c r="Z346" i="4" s="1"/>
  <c r="K346" i="4"/>
  <c r="L346" i="4" s="1"/>
  <c r="G346" i="4"/>
  <c r="I346" i="4" s="1"/>
  <c r="J346" i="4" s="1"/>
  <c r="V345" i="4"/>
  <c r="Y345" i="4" s="1"/>
  <c r="Z345" i="4" s="1"/>
  <c r="K345" i="4"/>
  <c r="L345" i="4" s="1"/>
  <c r="G345" i="4"/>
  <c r="I345" i="4" s="1"/>
  <c r="J345" i="4" s="1"/>
  <c r="V344" i="4"/>
  <c r="Y344" i="4" s="1"/>
  <c r="Z344" i="4" s="1"/>
  <c r="K344" i="4"/>
  <c r="L344" i="4" s="1"/>
  <c r="G344" i="4"/>
  <c r="I344" i="4" s="1"/>
  <c r="J344" i="4" s="1"/>
  <c r="V343" i="4"/>
  <c r="Y343" i="4" s="1"/>
  <c r="Z343" i="4" s="1"/>
  <c r="K343" i="4"/>
  <c r="L343" i="4" s="1"/>
  <c r="G343" i="4"/>
  <c r="I343" i="4" s="1"/>
  <c r="J343" i="4" s="1"/>
  <c r="V342" i="4"/>
  <c r="Y342" i="4" s="1"/>
  <c r="Z342" i="4" s="1"/>
  <c r="K342" i="4"/>
  <c r="L342" i="4" s="1"/>
  <c r="G342" i="4"/>
  <c r="I342" i="4" s="1"/>
  <c r="J342" i="4" s="1"/>
  <c r="V341" i="4"/>
  <c r="Y341" i="4" s="1"/>
  <c r="Z341" i="4" s="1"/>
  <c r="K341" i="4"/>
  <c r="L341" i="4" s="1"/>
  <c r="G341" i="4"/>
  <c r="I341" i="4" s="1"/>
  <c r="J341" i="4" s="1"/>
  <c r="V340" i="4"/>
  <c r="Y340" i="4" s="1"/>
  <c r="Z340" i="4" s="1"/>
  <c r="K340" i="4"/>
  <c r="L340" i="4" s="1"/>
  <c r="G340" i="4"/>
  <c r="I340" i="4" s="1"/>
  <c r="J340" i="4" s="1"/>
  <c r="V339" i="4"/>
  <c r="Y339" i="4" s="1"/>
  <c r="Z339" i="4" s="1"/>
  <c r="K339" i="4"/>
  <c r="L339" i="4" s="1"/>
  <c r="G339" i="4"/>
  <c r="I339" i="4" s="1"/>
  <c r="J339" i="4" s="1"/>
  <c r="V338" i="4"/>
  <c r="Y338" i="4" s="1"/>
  <c r="Z338" i="4" s="1"/>
  <c r="K338" i="4"/>
  <c r="L338" i="4" s="1"/>
  <c r="G338" i="4"/>
  <c r="I338" i="4" s="1"/>
  <c r="J338" i="4" s="1"/>
  <c r="V337" i="4"/>
  <c r="Y337" i="4" s="1"/>
  <c r="Z337" i="4" s="1"/>
  <c r="K337" i="4"/>
  <c r="L337" i="4" s="1"/>
  <c r="G337" i="4"/>
  <c r="I337" i="4" s="1"/>
  <c r="J337" i="4" s="1"/>
  <c r="V336" i="4"/>
  <c r="Y336" i="4" s="1"/>
  <c r="Z336" i="4" s="1"/>
  <c r="K336" i="4"/>
  <c r="L336" i="4" s="1"/>
  <c r="G336" i="4"/>
  <c r="I336" i="4" s="1"/>
  <c r="J336" i="4" s="1"/>
  <c r="V335" i="4"/>
  <c r="Y335" i="4" s="1"/>
  <c r="Z335" i="4" s="1"/>
  <c r="K335" i="4"/>
  <c r="L335" i="4" s="1"/>
  <c r="G335" i="4"/>
  <c r="I335" i="4" s="1"/>
  <c r="J335" i="4" s="1"/>
  <c r="V334" i="4"/>
  <c r="Y334" i="4" s="1"/>
  <c r="Z334" i="4" s="1"/>
  <c r="K334" i="4"/>
  <c r="L334" i="4" s="1"/>
  <c r="G334" i="4"/>
  <c r="I334" i="4" s="1"/>
  <c r="J334" i="4" s="1"/>
  <c r="V333" i="4"/>
  <c r="Y333" i="4" s="1"/>
  <c r="Z333" i="4" s="1"/>
  <c r="K333" i="4"/>
  <c r="L333" i="4" s="1"/>
  <c r="G333" i="4"/>
  <c r="I333" i="4" s="1"/>
  <c r="J333" i="4" s="1"/>
  <c r="V332" i="4"/>
  <c r="Y332" i="4" s="1"/>
  <c r="Z332" i="4" s="1"/>
  <c r="K332" i="4"/>
  <c r="L332" i="4" s="1"/>
  <c r="G332" i="4"/>
  <c r="I332" i="4" s="1"/>
  <c r="J332" i="4" s="1"/>
  <c r="V331" i="4"/>
  <c r="Y331" i="4" s="1"/>
  <c r="Z331" i="4" s="1"/>
  <c r="K331" i="4"/>
  <c r="L331" i="4" s="1"/>
  <c r="G331" i="4"/>
  <c r="I331" i="4" s="1"/>
  <c r="J331" i="4" s="1"/>
  <c r="V330" i="4"/>
  <c r="Y330" i="4" s="1"/>
  <c r="Z330" i="4" s="1"/>
  <c r="K330" i="4"/>
  <c r="L330" i="4" s="1"/>
  <c r="G330" i="4"/>
  <c r="I330" i="4" s="1"/>
  <c r="J330" i="4" s="1"/>
  <c r="V329" i="4"/>
  <c r="Y329" i="4" s="1"/>
  <c r="Z329" i="4" s="1"/>
  <c r="K329" i="4"/>
  <c r="L329" i="4" s="1"/>
  <c r="G329" i="4"/>
  <c r="I329" i="4" s="1"/>
  <c r="J329" i="4" s="1"/>
  <c r="V328" i="4"/>
  <c r="Y328" i="4" s="1"/>
  <c r="Z328" i="4" s="1"/>
  <c r="K328" i="4"/>
  <c r="L328" i="4" s="1"/>
  <c r="G328" i="4"/>
  <c r="I328" i="4" s="1"/>
  <c r="J328" i="4" s="1"/>
  <c r="V327" i="4"/>
  <c r="Y327" i="4" s="1"/>
  <c r="Z327" i="4" s="1"/>
  <c r="K327" i="4"/>
  <c r="L327" i="4" s="1"/>
  <c r="G327" i="4"/>
  <c r="I327" i="4" s="1"/>
  <c r="J327" i="4" s="1"/>
  <c r="V326" i="4"/>
  <c r="Y326" i="4" s="1"/>
  <c r="Z326" i="4" s="1"/>
  <c r="K326" i="4"/>
  <c r="L326" i="4" s="1"/>
  <c r="G326" i="4"/>
  <c r="I326" i="4" s="1"/>
  <c r="J326" i="4" s="1"/>
  <c r="V325" i="4"/>
  <c r="Y325" i="4" s="1"/>
  <c r="Z325" i="4" s="1"/>
  <c r="K325" i="4"/>
  <c r="L325" i="4" s="1"/>
  <c r="G325" i="4"/>
  <c r="I325" i="4" s="1"/>
  <c r="J325" i="4" s="1"/>
  <c r="V324" i="4"/>
  <c r="Y324" i="4" s="1"/>
  <c r="Z324" i="4" s="1"/>
  <c r="K324" i="4"/>
  <c r="L324" i="4" s="1"/>
  <c r="G324" i="4"/>
  <c r="I324" i="4" s="1"/>
  <c r="J324" i="4" s="1"/>
  <c r="V323" i="4"/>
  <c r="Y323" i="4" s="1"/>
  <c r="Z323" i="4" s="1"/>
  <c r="K323" i="4"/>
  <c r="L323" i="4" s="1"/>
  <c r="G323" i="4"/>
  <c r="I323" i="4" s="1"/>
  <c r="J323" i="4" s="1"/>
  <c r="V322" i="4"/>
  <c r="Y322" i="4" s="1"/>
  <c r="Z322" i="4" s="1"/>
  <c r="K322" i="4"/>
  <c r="L322" i="4" s="1"/>
  <c r="G322" i="4"/>
  <c r="I322" i="4" s="1"/>
  <c r="J322" i="4" s="1"/>
  <c r="V321" i="4"/>
  <c r="Y321" i="4" s="1"/>
  <c r="Z321" i="4" s="1"/>
  <c r="K321" i="4"/>
  <c r="L321" i="4" s="1"/>
  <c r="G321" i="4"/>
  <c r="I321" i="4" s="1"/>
  <c r="J321" i="4" s="1"/>
  <c r="V320" i="4"/>
  <c r="Y320" i="4" s="1"/>
  <c r="Z320" i="4" s="1"/>
  <c r="K320" i="4"/>
  <c r="L320" i="4" s="1"/>
  <c r="G320" i="4"/>
  <c r="I320" i="4" s="1"/>
  <c r="J320" i="4" s="1"/>
  <c r="V319" i="4"/>
  <c r="Y319" i="4" s="1"/>
  <c r="Z319" i="4" s="1"/>
  <c r="K319" i="4"/>
  <c r="L319" i="4" s="1"/>
  <c r="G319" i="4"/>
  <c r="I319" i="4" s="1"/>
  <c r="J319" i="4" s="1"/>
  <c r="V318" i="4"/>
  <c r="Y318" i="4" s="1"/>
  <c r="Z318" i="4" s="1"/>
  <c r="K318" i="4"/>
  <c r="L318" i="4" s="1"/>
  <c r="G318" i="4"/>
  <c r="I318" i="4" s="1"/>
  <c r="J318" i="4" s="1"/>
  <c r="V317" i="4"/>
  <c r="Y317" i="4" s="1"/>
  <c r="Z317" i="4" s="1"/>
  <c r="K317" i="4"/>
  <c r="L317" i="4" s="1"/>
  <c r="G317" i="4"/>
  <c r="I317" i="4" s="1"/>
  <c r="J317" i="4" s="1"/>
  <c r="V316" i="4"/>
  <c r="Y316" i="4" s="1"/>
  <c r="Z316" i="4" s="1"/>
  <c r="K316" i="4"/>
  <c r="L316" i="4" s="1"/>
  <c r="G316" i="4"/>
  <c r="I316" i="4" s="1"/>
  <c r="J316" i="4" s="1"/>
  <c r="V315" i="4"/>
  <c r="Y315" i="4" s="1"/>
  <c r="Z315" i="4" s="1"/>
  <c r="K315" i="4"/>
  <c r="L315" i="4" s="1"/>
  <c r="G315" i="4"/>
  <c r="I315" i="4" s="1"/>
  <c r="J315" i="4" s="1"/>
  <c r="V314" i="4"/>
  <c r="Y314" i="4" s="1"/>
  <c r="Z314" i="4" s="1"/>
  <c r="K314" i="4"/>
  <c r="L314" i="4" s="1"/>
  <c r="G314" i="4"/>
  <c r="I314" i="4" s="1"/>
  <c r="J314" i="4" s="1"/>
  <c r="V313" i="4"/>
  <c r="Y313" i="4" s="1"/>
  <c r="Z313" i="4" s="1"/>
  <c r="K313" i="4"/>
  <c r="L313" i="4" s="1"/>
  <c r="G313" i="4"/>
  <c r="I313" i="4" s="1"/>
  <c r="J313" i="4" s="1"/>
  <c r="V312" i="4"/>
  <c r="Y312" i="4" s="1"/>
  <c r="Z312" i="4" s="1"/>
  <c r="K312" i="4"/>
  <c r="L312" i="4" s="1"/>
  <c r="G312" i="4"/>
  <c r="I312" i="4" s="1"/>
  <c r="J312" i="4" s="1"/>
  <c r="V311" i="4"/>
  <c r="Y311" i="4" s="1"/>
  <c r="Z311" i="4" s="1"/>
  <c r="K311" i="4"/>
  <c r="L311" i="4" s="1"/>
  <c r="G311" i="4"/>
  <c r="I311" i="4" s="1"/>
  <c r="J311" i="4" s="1"/>
  <c r="V310" i="4"/>
  <c r="Y310" i="4" s="1"/>
  <c r="Z310" i="4" s="1"/>
  <c r="K310" i="4"/>
  <c r="L310" i="4" s="1"/>
  <c r="G310" i="4"/>
  <c r="I310" i="4" s="1"/>
  <c r="J310" i="4" s="1"/>
  <c r="V309" i="4"/>
  <c r="Y309" i="4" s="1"/>
  <c r="Z309" i="4" s="1"/>
  <c r="K309" i="4"/>
  <c r="L309" i="4" s="1"/>
  <c r="G309" i="4"/>
  <c r="I309" i="4" s="1"/>
  <c r="J309" i="4" s="1"/>
  <c r="V308" i="4"/>
  <c r="Y308" i="4" s="1"/>
  <c r="Z308" i="4" s="1"/>
  <c r="K308" i="4"/>
  <c r="L308" i="4" s="1"/>
  <c r="G308" i="4"/>
  <c r="I308" i="4" s="1"/>
  <c r="J308" i="4" s="1"/>
  <c r="V307" i="4"/>
  <c r="Y307" i="4" s="1"/>
  <c r="Z307" i="4" s="1"/>
  <c r="K307" i="4"/>
  <c r="L307" i="4" s="1"/>
  <c r="G307" i="4"/>
  <c r="I307" i="4" s="1"/>
  <c r="J307" i="4" s="1"/>
  <c r="V306" i="4"/>
  <c r="Y306" i="4" s="1"/>
  <c r="Z306" i="4" s="1"/>
  <c r="K306" i="4"/>
  <c r="L306" i="4" s="1"/>
  <c r="G306" i="4"/>
  <c r="I306" i="4" s="1"/>
  <c r="J306" i="4" s="1"/>
  <c r="V305" i="4"/>
  <c r="Y305" i="4" s="1"/>
  <c r="Z305" i="4" s="1"/>
  <c r="K305" i="4"/>
  <c r="L305" i="4" s="1"/>
  <c r="G305" i="4"/>
  <c r="I305" i="4" s="1"/>
  <c r="J305" i="4" s="1"/>
  <c r="V304" i="4"/>
  <c r="Y304" i="4" s="1"/>
  <c r="Z304" i="4" s="1"/>
  <c r="K304" i="4"/>
  <c r="L304" i="4" s="1"/>
  <c r="G304" i="4"/>
  <c r="I304" i="4" s="1"/>
  <c r="J304" i="4" s="1"/>
  <c r="V303" i="4"/>
  <c r="Y303" i="4" s="1"/>
  <c r="Z303" i="4" s="1"/>
  <c r="K303" i="4"/>
  <c r="L303" i="4" s="1"/>
  <c r="G303" i="4"/>
  <c r="I303" i="4" s="1"/>
  <c r="J303" i="4" s="1"/>
  <c r="V302" i="4"/>
  <c r="Y302" i="4" s="1"/>
  <c r="Z302" i="4" s="1"/>
  <c r="K302" i="4"/>
  <c r="L302" i="4" s="1"/>
  <c r="G302" i="4"/>
  <c r="I302" i="4" s="1"/>
  <c r="J302" i="4" s="1"/>
  <c r="V301" i="4"/>
  <c r="Y301" i="4" s="1"/>
  <c r="Z301" i="4" s="1"/>
  <c r="K301" i="4"/>
  <c r="L301" i="4" s="1"/>
  <c r="G301" i="4"/>
  <c r="I301" i="4" s="1"/>
  <c r="J301" i="4" s="1"/>
  <c r="V300" i="4"/>
  <c r="Y300" i="4" s="1"/>
  <c r="Z300" i="4" s="1"/>
  <c r="K300" i="4"/>
  <c r="L300" i="4" s="1"/>
  <c r="G300" i="4"/>
  <c r="I300" i="4" s="1"/>
  <c r="J300" i="4" s="1"/>
  <c r="V299" i="4"/>
  <c r="Y299" i="4" s="1"/>
  <c r="Z299" i="4" s="1"/>
  <c r="K299" i="4"/>
  <c r="L299" i="4" s="1"/>
  <c r="G299" i="4"/>
  <c r="I299" i="4" s="1"/>
  <c r="J299" i="4" s="1"/>
  <c r="V298" i="4"/>
  <c r="Y298" i="4" s="1"/>
  <c r="Z298" i="4" s="1"/>
  <c r="K298" i="4"/>
  <c r="L298" i="4" s="1"/>
  <c r="G298" i="4"/>
  <c r="I298" i="4" s="1"/>
  <c r="J298" i="4" s="1"/>
  <c r="V297" i="4"/>
  <c r="Y297" i="4" s="1"/>
  <c r="Z297" i="4" s="1"/>
  <c r="K297" i="4"/>
  <c r="L297" i="4" s="1"/>
  <c r="G297" i="4"/>
  <c r="I297" i="4" s="1"/>
  <c r="J297" i="4" s="1"/>
  <c r="V296" i="4"/>
  <c r="Y296" i="4" s="1"/>
  <c r="Z296" i="4" s="1"/>
  <c r="K296" i="4"/>
  <c r="L296" i="4" s="1"/>
  <c r="G296" i="4"/>
  <c r="I296" i="4" s="1"/>
  <c r="J296" i="4" s="1"/>
  <c r="V295" i="4"/>
  <c r="Y295" i="4" s="1"/>
  <c r="Z295" i="4" s="1"/>
  <c r="K295" i="4"/>
  <c r="L295" i="4" s="1"/>
  <c r="G295" i="4"/>
  <c r="I295" i="4" s="1"/>
  <c r="J295" i="4" s="1"/>
  <c r="V294" i="4"/>
  <c r="Y294" i="4" s="1"/>
  <c r="Z294" i="4" s="1"/>
  <c r="K294" i="4"/>
  <c r="L294" i="4" s="1"/>
  <c r="G294" i="4"/>
  <c r="I294" i="4" s="1"/>
  <c r="J294" i="4" s="1"/>
  <c r="V293" i="4"/>
  <c r="Y293" i="4" s="1"/>
  <c r="Z293" i="4" s="1"/>
  <c r="K293" i="4"/>
  <c r="L293" i="4" s="1"/>
  <c r="G293" i="4"/>
  <c r="I293" i="4" s="1"/>
  <c r="J293" i="4" s="1"/>
  <c r="V292" i="4"/>
  <c r="Y292" i="4" s="1"/>
  <c r="Z292" i="4" s="1"/>
  <c r="K292" i="4"/>
  <c r="L292" i="4" s="1"/>
  <c r="G292" i="4"/>
  <c r="I292" i="4" s="1"/>
  <c r="J292" i="4" s="1"/>
  <c r="V291" i="4"/>
  <c r="Y291" i="4" s="1"/>
  <c r="Z291" i="4" s="1"/>
  <c r="K291" i="4"/>
  <c r="L291" i="4" s="1"/>
  <c r="G291" i="4"/>
  <c r="I291" i="4" s="1"/>
  <c r="J291" i="4" s="1"/>
  <c r="V290" i="4"/>
  <c r="Y290" i="4" s="1"/>
  <c r="Z290" i="4" s="1"/>
  <c r="K290" i="4"/>
  <c r="L290" i="4" s="1"/>
  <c r="G290" i="4"/>
  <c r="I290" i="4" s="1"/>
  <c r="J290" i="4" s="1"/>
  <c r="V289" i="4"/>
  <c r="Y289" i="4" s="1"/>
  <c r="Z289" i="4" s="1"/>
  <c r="K289" i="4"/>
  <c r="L289" i="4" s="1"/>
  <c r="G289" i="4"/>
  <c r="I289" i="4" s="1"/>
  <c r="J289" i="4" s="1"/>
  <c r="V288" i="4"/>
  <c r="Y288" i="4" s="1"/>
  <c r="Z288" i="4" s="1"/>
  <c r="K288" i="4"/>
  <c r="L288" i="4" s="1"/>
  <c r="G288" i="4"/>
  <c r="I288" i="4" s="1"/>
  <c r="J288" i="4" s="1"/>
  <c r="V287" i="4"/>
  <c r="Y287" i="4" s="1"/>
  <c r="Z287" i="4" s="1"/>
  <c r="K287" i="4"/>
  <c r="L287" i="4" s="1"/>
  <c r="G287" i="4"/>
  <c r="I287" i="4" s="1"/>
  <c r="J287" i="4" s="1"/>
  <c r="V286" i="4"/>
  <c r="Y286" i="4" s="1"/>
  <c r="Z286" i="4" s="1"/>
  <c r="K286" i="4"/>
  <c r="L286" i="4" s="1"/>
  <c r="G286" i="4"/>
  <c r="I286" i="4" s="1"/>
  <c r="J286" i="4" s="1"/>
  <c r="V285" i="4"/>
  <c r="Y285" i="4" s="1"/>
  <c r="Z285" i="4" s="1"/>
  <c r="K285" i="4"/>
  <c r="L285" i="4" s="1"/>
  <c r="G285" i="4"/>
  <c r="I285" i="4" s="1"/>
  <c r="J285" i="4" s="1"/>
  <c r="V284" i="4"/>
  <c r="Y284" i="4" s="1"/>
  <c r="Z284" i="4" s="1"/>
  <c r="K284" i="4"/>
  <c r="L284" i="4" s="1"/>
  <c r="G284" i="4"/>
  <c r="I284" i="4" s="1"/>
  <c r="J284" i="4" s="1"/>
  <c r="V283" i="4"/>
  <c r="Y283" i="4" s="1"/>
  <c r="Z283" i="4" s="1"/>
  <c r="K283" i="4"/>
  <c r="L283" i="4" s="1"/>
  <c r="G283" i="4"/>
  <c r="I283" i="4" s="1"/>
  <c r="J283" i="4" s="1"/>
  <c r="V282" i="4"/>
  <c r="Y282" i="4" s="1"/>
  <c r="Z282" i="4" s="1"/>
  <c r="K282" i="4"/>
  <c r="L282" i="4" s="1"/>
  <c r="G282" i="4"/>
  <c r="I282" i="4" s="1"/>
  <c r="J282" i="4" s="1"/>
  <c r="V281" i="4"/>
  <c r="Y281" i="4" s="1"/>
  <c r="Z281" i="4" s="1"/>
  <c r="K281" i="4"/>
  <c r="L281" i="4" s="1"/>
  <c r="G281" i="4"/>
  <c r="I281" i="4" s="1"/>
  <c r="J281" i="4" s="1"/>
  <c r="V280" i="4"/>
  <c r="Y280" i="4" s="1"/>
  <c r="Z280" i="4" s="1"/>
  <c r="K280" i="4"/>
  <c r="L280" i="4" s="1"/>
  <c r="G280" i="4"/>
  <c r="I280" i="4" s="1"/>
  <c r="J280" i="4" s="1"/>
  <c r="V279" i="4"/>
  <c r="Y279" i="4" s="1"/>
  <c r="Z279" i="4" s="1"/>
  <c r="K279" i="4"/>
  <c r="L279" i="4" s="1"/>
  <c r="G279" i="4"/>
  <c r="I279" i="4" s="1"/>
  <c r="J279" i="4" s="1"/>
  <c r="V278" i="4"/>
  <c r="Y278" i="4" s="1"/>
  <c r="Z278" i="4" s="1"/>
  <c r="K278" i="4"/>
  <c r="L278" i="4" s="1"/>
  <c r="G278" i="4"/>
  <c r="I278" i="4" s="1"/>
  <c r="J278" i="4" s="1"/>
  <c r="V277" i="4"/>
  <c r="Y277" i="4" s="1"/>
  <c r="Z277" i="4" s="1"/>
  <c r="K277" i="4"/>
  <c r="L277" i="4" s="1"/>
  <c r="G277" i="4"/>
  <c r="I277" i="4" s="1"/>
  <c r="J277" i="4" s="1"/>
  <c r="V276" i="4"/>
  <c r="Y276" i="4" s="1"/>
  <c r="Z276" i="4" s="1"/>
  <c r="K276" i="4"/>
  <c r="L276" i="4" s="1"/>
  <c r="G276" i="4"/>
  <c r="I276" i="4" s="1"/>
  <c r="J276" i="4" s="1"/>
  <c r="V275" i="4"/>
  <c r="K275" i="4"/>
  <c r="G275" i="4"/>
  <c r="W273" i="4"/>
  <c r="X268" i="4"/>
  <c r="W268" i="4"/>
  <c r="R268" i="4"/>
  <c r="O268" i="4"/>
  <c r="E268" i="4"/>
  <c r="V267" i="4"/>
  <c r="Y267" i="4" s="1"/>
  <c r="Z267" i="4" s="1"/>
  <c r="K267" i="4"/>
  <c r="L267" i="4" s="1"/>
  <c r="G267" i="4"/>
  <c r="I267" i="4" s="1"/>
  <c r="J267" i="4" s="1"/>
  <c r="V266" i="4"/>
  <c r="Y266" i="4" s="1"/>
  <c r="Z266" i="4" s="1"/>
  <c r="K266" i="4"/>
  <c r="L266" i="4" s="1"/>
  <c r="G266" i="4"/>
  <c r="I266" i="4" s="1"/>
  <c r="J266" i="4" s="1"/>
  <c r="V265" i="4"/>
  <c r="Y265" i="4" s="1"/>
  <c r="Z265" i="4" s="1"/>
  <c r="K265" i="4"/>
  <c r="L265" i="4" s="1"/>
  <c r="G265" i="4"/>
  <c r="I265" i="4" s="1"/>
  <c r="J265" i="4" s="1"/>
  <c r="V264" i="4"/>
  <c r="Y264" i="4" s="1"/>
  <c r="Z264" i="4" s="1"/>
  <c r="K264" i="4"/>
  <c r="L264" i="4" s="1"/>
  <c r="G264" i="4"/>
  <c r="I264" i="4" s="1"/>
  <c r="J264" i="4" s="1"/>
  <c r="V263" i="4"/>
  <c r="Y263" i="4" s="1"/>
  <c r="Z263" i="4" s="1"/>
  <c r="K263" i="4"/>
  <c r="L263" i="4" s="1"/>
  <c r="G263" i="4"/>
  <c r="I263" i="4" s="1"/>
  <c r="J263" i="4" s="1"/>
  <c r="V262" i="4"/>
  <c r="Y262" i="4" s="1"/>
  <c r="Z262" i="4" s="1"/>
  <c r="K262" i="4"/>
  <c r="L262" i="4" s="1"/>
  <c r="G262" i="4"/>
  <c r="I262" i="4" s="1"/>
  <c r="J262" i="4" s="1"/>
  <c r="V261" i="4"/>
  <c r="Y261" i="4" s="1"/>
  <c r="Z261" i="4" s="1"/>
  <c r="K261" i="4"/>
  <c r="L261" i="4" s="1"/>
  <c r="G261" i="4"/>
  <c r="I261" i="4" s="1"/>
  <c r="J261" i="4" s="1"/>
  <c r="V260" i="4"/>
  <c r="Y260" i="4" s="1"/>
  <c r="Z260" i="4" s="1"/>
  <c r="K260" i="4"/>
  <c r="L260" i="4" s="1"/>
  <c r="G260" i="4"/>
  <c r="I260" i="4" s="1"/>
  <c r="J260" i="4" s="1"/>
  <c r="V259" i="4"/>
  <c r="Y259" i="4" s="1"/>
  <c r="Z259" i="4" s="1"/>
  <c r="K259" i="4"/>
  <c r="L259" i="4" s="1"/>
  <c r="G259" i="4"/>
  <c r="I259" i="4" s="1"/>
  <c r="J259" i="4" s="1"/>
  <c r="V258" i="4"/>
  <c r="Y258" i="4" s="1"/>
  <c r="Z258" i="4" s="1"/>
  <c r="K258" i="4"/>
  <c r="L258" i="4" s="1"/>
  <c r="G258" i="4"/>
  <c r="I258" i="4" s="1"/>
  <c r="J258" i="4" s="1"/>
  <c r="V257" i="4"/>
  <c r="Y257" i="4" s="1"/>
  <c r="Z257" i="4" s="1"/>
  <c r="K257" i="4"/>
  <c r="L257" i="4" s="1"/>
  <c r="G257" i="4"/>
  <c r="I257" i="4" s="1"/>
  <c r="J257" i="4" s="1"/>
  <c r="V256" i="4"/>
  <c r="Y256" i="4" s="1"/>
  <c r="Z256" i="4" s="1"/>
  <c r="K256" i="4"/>
  <c r="L256" i="4" s="1"/>
  <c r="G256" i="4"/>
  <c r="I256" i="4" s="1"/>
  <c r="J256" i="4" s="1"/>
  <c r="V255" i="4"/>
  <c r="Y255" i="4" s="1"/>
  <c r="Z255" i="4" s="1"/>
  <c r="K255" i="4"/>
  <c r="L255" i="4" s="1"/>
  <c r="G255" i="4"/>
  <c r="I255" i="4" s="1"/>
  <c r="J255" i="4" s="1"/>
  <c r="V254" i="4"/>
  <c r="Y254" i="4" s="1"/>
  <c r="Z254" i="4" s="1"/>
  <c r="K254" i="4"/>
  <c r="L254" i="4" s="1"/>
  <c r="G254" i="4"/>
  <c r="I254" i="4" s="1"/>
  <c r="J254" i="4" s="1"/>
  <c r="V253" i="4"/>
  <c r="Y253" i="4" s="1"/>
  <c r="Z253" i="4" s="1"/>
  <c r="K253" i="4"/>
  <c r="L253" i="4" s="1"/>
  <c r="G253" i="4"/>
  <c r="I253" i="4" s="1"/>
  <c r="J253" i="4" s="1"/>
  <c r="V252" i="4"/>
  <c r="Y252" i="4" s="1"/>
  <c r="Z252" i="4" s="1"/>
  <c r="K252" i="4"/>
  <c r="L252" i="4" s="1"/>
  <c r="G252" i="4"/>
  <c r="I252" i="4" s="1"/>
  <c r="J252" i="4" s="1"/>
  <c r="V251" i="4"/>
  <c r="Y251" i="4" s="1"/>
  <c r="Z251" i="4" s="1"/>
  <c r="K251" i="4"/>
  <c r="L251" i="4" s="1"/>
  <c r="G251" i="4"/>
  <c r="I251" i="4" s="1"/>
  <c r="J251" i="4" s="1"/>
  <c r="V250" i="4"/>
  <c r="Y250" i="4" s="1"/>
  <c r="Z250" i="4" s="1"/>
  <c r="K250" i="4"/>
  <c r="L250" i="4" s="1"/>
  <c r="G250" i="4"/>
  <c r="I250" i="4" s="1"/>
  <c r="J250" i="4" s="1"/>
  <c r="V249" i="4"/>
  <c r="Y249" i="4" s="1"/>
  <c r="Z249" i="4" s="1"/>
  <c r="K249" i="4"/>
  <c r="L249" i="4" s="1"/>
  <c r="G249" i="4"/>
  <c r="I249" i="4" s="1"/>
  <c r="J249" i="4" s="1"/>
  <c r="V248" i="4"/>
  <c r="Y248" i="4" s="1"/>
  <c r="Z248" i="4" s="1"/>
  <c r="K248" i="4"/>
  <c r="L248" i="4" s="1"/>
  <c r="G248" i="4"/>
  <c r="I248" i="4" s="1"/>
  <c r="J248" i="4" s="1"/>
  <c r="V247" i="4"/>
  <c r="Y247" i="4" s="1"/>
  <c r="Z247" i="4" s="1"/>
  <c r="K247" i="4"/>
  <c r="L247" i="4" s="1"/>
  <c r="G247" i="4"/>
  <c r="I247" i="4" s="1"/>
  <c r="J247" i="4" s="1"/>
  <c r="V246" i="4"/>
  <c r="Y246" i="4" s="1"/>
  <c r="Z246" i="4" s="1"/>
  <c r="K246" i="4"/>
  <c r="L246" i="4" s="1"/>
  <c r="G246" i="4"/>
  <c r="I246" i="4" s="1"/>
  <c r="J246" i="4" s="1"/>
  <c r="V245" i="4"/>
  <c r="Y245" i="4" s="1"/>
  <c r="Z245" i="4" s="1"/>
  <c r="K245" i="4"/>
  <c r="L245" i="4" s="1"/>
  <c r="G245" i="4"/>
  <c r="I245" i="4" s="1"/>
  <c r="J245" i="4" s="1"/>
  <c r="V244" i="4"/>
  <c r="Y244" i="4" s="1"/>
  <c r="Z244" i="4" s="1"/>
  <c r="K244" i="4"/>
  <c r="L244" i="4" s="1"/>
  <c r="G244" i="4"/>
  <c r="I244" i="4" s="1"/>
  <c r="J244" i="4" s="1"/>
  <c r="V243" i="4"/>
  <c r="Y243" i="4" s="1"/>
  <c r="Z243" i="4" s="1"/>
  <c r="K243" i="4"/>
  <c r="L243" i="4" s="1"/>
  <c r="G243" i="4"/>
  <c r="I243" i="4" s="1"/>
  <c r="J243" i="4" s="1"/>
  <c r="V242" i="4"/>
  <c r="Y242" i="4" s="1"/>
  <c r="Z242" i="4" s="1"/>
  <c r="K242" i="4"/>
  <c r="L242" i="4" s="1"/>
  <c r="G242" i="4"/>
  <c r="I242" i="4" s="1"/>
  <c r="J242" i="4" s="1"/>
  <c r="V241" i="4"/>
  <c r="Y241" i="4" s="1"/>
  <c r="Z241" i="4" s="1"/>
  <c r="K241" i="4"/>
  <c r="L241" i="4" s="1"/>
  <c r="G241" i="4"/>
  <c r="I241" i="4" s="1"/>
  <c r="J241" i="4" s="1"/>
  <c r="V240" i="4"/>
  <c r="Y240" i="4" s="1"/>
  <c r="Z240" i="4" s="1"/>
  <c r="K240" i="4"/>
  <c r="L240" i="4" s="1"/>
  <c r="G240" i="4"/>
  <c r="I240" i="4" s="1"/>
  <c r="J240" i="4" s="1"/>
  <c r="V239" i="4"/>
  <c r="Y239" i="4" s="1"/>
  <c r="Z239" i="4" s="1"/>
  <c r="K239" i="4"/>
  <c r="L239" i="4" s="1"/>
  <c r="G239" i="4"/>
  <c r="I239" i="4" s="1"/>
  <c r="J239" i="4" s="1"/>
  <c r="V238" i="4"/>
  <c r="Y238" i="4" s="1"/>
  <c r="Z238" i="4" s="1"/>
  <c r="K238" i="4"/>
  <c r="L238" i="4" s="1"/>
  <c r="G238" i="4"/>
  <c r="I238" i="4" s="1"/>
  <c r="J238" i="4" s="1"/>
  <c r="V237" i="4"/>
  <c r="Y237" i="4" s="1"/>
  <c r="Z237" i="4" s="1"/>
  <c r="K237" i="4"/>
  <c r="L237" i="4" s="1"/>
  <c r="G237" i="4"/>
  <c r="I237" i="4" s="1"/>
  <c r="J237" i="4" s="1"/>
  <c r="V236" i="4"/>
  <c r="Y236" i="4" s="1"/>
  <c r="Z236" i="4" s="1"/>
  <c r="K236" i="4"/>
  <c r="L236" i="4" s="1"/>
  <c r="G236" i="4"/>
  <c r="I236" i="4" s="1"/>
  <c r="J236" i="4" s="1"/>
  <c r="V235" i="4"/>
  <c r="Y235" i="4" s="1"/>
  <c r="Z235" i="4" s="1"/>
  <c r="K235" i="4"/>
  <c r="L235" i="4" s="1"/>
  <c r="G235" i="4"/>
  <c r="I235" i="4" s="1"/>
  <c r="J235" i="4" s="1"/>
  <c r="V234" i="4"/>
  <c r="Y234" i="4" s="1"/>
  <c r="Z234" i="4" s="1"/>
  <c r="K234" i="4"/>
  <c r="L234" i="4" s="1"/>
  <c r="G234" i="4"/>
  <c r="I234" i="4" s="1"/>
  <c r="J234" i="4" s="1"/>
  <c r="V233" i="4"/>
  <c r="Y233" i="4" s="1"/>
  <c r="Z233" i="4" s="1"/>
  <c r="K233" i="4"/>
  <c r="L233" i="4" s="1"/>
  <c r="G233" i="4"/>
  <c r="I233" i="4" s="1"/>
  <c r="J233" i="4" s="1"/>
  <c r="V232" i="4"/>
  <c r="Y232" i="4" s="1"/>
  <c r="Z232" i="4" s="1"/>
  <c r="K232" i="4"/>
  <c r="L232" i="4" s="1"/>
  <c r="G232" i="4"/>
  <c r="I232" i="4" s="1"/>
  <c r="J232" i="4" s="1"/>
  <c r="V231" i="4"/>
  <c r="Y231" i="4" s="1"/>
  <c r="Z231" i="4" s="1"/>
  <c r="K231" i="4"/>
  <c r="L231" i="4" s="1"/>
  <c r="G231" i="4"/>
  <c r="I231" i="4" s="1"/>
  <c r="J231" i="4" s="1"/>
  <c r="V230" i="4"/>
  <c r="Y230" i="4" s="1"/>
  <c r="Z230" i="4" s="1"/>
  <c r="K230" i="4"/>
  <c r="L230" i="4" s="1"/>
  <c r="G230" i="4"/>
  <c r="I230" i="4" s="1"/>
  <c r="J230" i="4" s="1"/>
  <c r="V229" i="4"/>
  <c r="Y229" i="4" s="1"/>
  <c r="Z229" i="4" s="1"/>
  <c r="K229" i="4"/>
  <c r="L229" i="4" s="1"/>
  <c r="G229" i="4"/>
  <c r="I229" i="4" s="1"/>
  <c r="J229" i="4" s="1"/>
  <c r="V228" i="4"/>
  <c r="Y228" i="4" s="1"/>
  <c r="Z228" i="4" s="1"/>
  <c r="K228" i="4"/>
  <c r="L228" i="4" s="1"/>
  <c r="G228" i="4"/>
  <c r="I228" i="4" s="1"/>
  <c r="J228" i="4" s="1"/>
  <c r="V227" i="4"/>
  <c r="Y227" i="4" s="1"/>
  <c r="Z227" i="4" s="1"/>
  <c r="K227" i="4"/>
  <c r="L227" i="4" s="1"/>
  <c r="G227" i="4"/>
  <c r="I227" i="4" s="1"/>
  <c r="J227" i="4" s="1"/>
  <c r="V226" i="4"/>
  <c r="Y226" i="4" s="1"/>
  <c r="Z226" i="4" s="1"/>
  <c r="K226" i="4"/>
  <c r="L226" i="4" s="1"/>
  <c r="G226" i="4"/>
  <c r="I226" i="4" s="1"/>
  <c r="J226" i="4" s="1"/>
  <c r="V225" i="4"/>
  <c r="Y225" i="4" s="1"/>
  <c r="Z225" i="4" s="1"/>
  <c r="K225" i="4"/>
  <c r="L225" i="4" s="1"/>
  <c r="G225" i="4"/>
  <c r="I225" i="4" s="1"/>
  <c r="J225" i="4" s="1"/>
  <c r="V224" i="4"/>
  <c r="Y224" i="4" s="1"/>
  <c r="Z224" i="4" s="1"/>
  <c r="K224" i="4"/>
  <c r="L224" i="4" s="1"/>
  <c r="G224" i="4"/>
  <c r="I224" i="4" s="1"/>
  <c r="J224" i="4" s="1"/>
  <c r="V223" i="4"/>
  <c r="Y223" i="4" s="1"/>
  <c r="Z223" i="4" s="1"/>
  <c r="K223" i="4"/>
  <c r="L223" i="4" s="1"/>
  <c r="G223" i="4"/>
  <c r="I223" i="4" s="1"/>
  <c r="J223" i="4" s="1"/>
  <c r="V222" i="4"/>
  <c r="Y222" i="4" s="1"/>
  <c r="Z222" i="4" s="1"/>
  <c r="K222" i="4"/>
  <c r="L222" i="4" s="1"/>
  <c r="G222" i="4"/>
  <c r="I222" i="4" s="1"/>
  <c r="J222" i="4" s="1"/>
  <c r="V221" i="4"/>
  <c r="Y221" i="4" s="1"/>
  <c r="Z221" i="4" s="1"/>
  <c r="K221" i="4"/>
  <c r="L221" i="4" s="1"/>
  <c r="G221" i="4"/>
  <c r="I221" i="4" s="1"/>
  <c r="J221" i="4" s="1"/>
  <c r="V220" i="4"/>
  <c r="Y220" i="4" s="1"/>
  <c r="Z220" i="4" s="1"/>
  <c r="K220" i="4"/>
  <c r="L220" i="4" s="1"/>
  <c r="G220" i="4"/>
  <c r="I220" i="4" s="1"/>
  <c r="J220" i="4" s="1"/>
  <c r="V219" i="4"/>
  <c r="Y219" i="4" s="1"/>
  <c r="Z219" i="4" s="1"/>
  <c r="K219" i="4"/>
  <c r="L219" i="4" s="1"/>
  <c r="G219" i="4"/>
  <c r="I219" i="4" s="1"/>
  <c r="J219" i="4" s="1"/>
  <c r="V218" i="4"/>
  <c r="Y218" i="4" s="1"/>
  <c r="Z218" i="4" s="1"/>
  <c r="K218" i="4"/>
  <c r="L218" i="4" s="1"/>
  <c r="G218" i="4"/>
  <c r="I218" i="4" s="1"/>
  <c r="J218" i="4" s="1"/>
  <c r="V217" i="4"/>
  <c r="Y217" i="4" s="1"/>
  <c r="Z217" i="4" s="1"/>
  <c r="K217" i="4"/>
  <c r="L217" i="4" s="1"/>
  <c r="G217" i="4"/>
  <c r="I217" i="4" s="1"/>
  <c r="J217" i="4" s="1"/>
  <c r="V216" i="4"/>
  <c r="Y216" i="4" s="1"/>
  <c r="Z216" i="4" s="1"/>
  <c r="K216" i="4"/>
  <c r="L216" i="4" s="1"/>
  <c r="G216" i="4"/>
  <c r="I216" i="4" s="1"/>
  <c r="J216" i="4" s="1"/>
  <c r="V215" i="4"/>
  <c r="Y215" i="4" s="1"/>
  <c r="Z215" i="4" s="1"/>
  <c r="K215" i="4"/>
  <c r="L215" i="4" s="1"/>
  <c r="G215" i="4"/>
  <c r="I215" i="4" s="1"/>
  <c r="J215" i="4" s="1"/>
  <c r="V214" i="4"/>
  <c r="Y214" i="4" s="1"/>
  <c r="Z214" i="4" s="1"/>
  <c r="K214" i="4"/>
  <c r="L214" i="4" s="1"/>
  <c r="G214" i="4"/>
  <c r="I214" i="4" s="1"/>
  <c r="J214" i="4" s="1"/>
  <c r="V213" i="4"/>
  <c r="Y213" i="4" s="1"/>
  <c r="Z213" i="4" s="1"/>
  <c r="K213" i="4"/>
  <c r="L213" i="4" s="1"/>
  <c r="G213" i="4"/>
  <c r="I213" i="4" s="1"/>
  <c r="J213" i="4" s="1"/>
  <c r="V212" i="4"/>
  <c r="Y212" i="4" s="1"/>
  <c r="Z212" i="4" s="1"/>
  <c r="K212" i="4"/>
  <c r="L212" i="4" s="1"/>
  <c r="G212" i="4"/>
  <c r="I212" i="4" s="1"/>
  <c r="J212" i="4" s="1"/>
  <c r="V211" i="4"/>
  <c r="Y211" i="4" s="1"/>
  <c r="Z211" i="4" s="1"/>
  <c r="K211" i="4"/>
  <c r="L211" i="4" s="1"/>
  <c r="G211" i="4"/>
  <c r="I211" i="4" s="1"/>
  <c r="J211" i="4" s="1"/>
  <c r="V210" i="4"/>
  <c r="Y210" i="4" s="1"/>
  <c r="Z210" i="4" s="1"/>
  <c r="K210" i="4"/>
  <c r="L210" i="4" s="1"/>
  <c r="G210" i="4"/>
  <c r="I210" i="4" s="1"/>
  <c r="J210" i="4" s="1"/>
  <c r="V209" i="4"/>
  <c r="Y209" i="4" s="1"/>
  <c r="Z209" i="4" s="1"/>
  <c r="K209" i="4"/>
  <c r="L209" i="4" s="1"/>
  <c r="G209" i="4"/>
  <c r="I209" i="4" s="1"/>
  <c r="J209" i="4" s="1"/>
  <c r="V208" i="4"/>
  <c r="Y208" i="4" s="1"/>
  <c r="Z208" i="4" s="1"/>
  <c r="K208" i="4"/>
  <c r="L208" i="4" s="1"/>
  <c r="G208" i="4"/>
  <c r="I208" i="4" s="1"/>
  <c r="J208" i="4" s="1"/>
  <c r="V207" i="4"/>
  <c r="Y207" i="4" s="1"/>
  <c r="Z207" i="4" s="1"/>
  <c r="K207" i="4"/>
  <c r="L207" i="4" s="1"/>
  <c r="G207" i="4"/>
  <c r="I207" i="4" s="1"/>
  <c r="J207" i="4" s="1"/>
  <c r="V206" i="4"/>
  <c r="Y206" i="4" s="1"/>
  <c r="Z206" i="4" s="1"/>
  <c r="K206" i="4"/>
  <c r="L206" i="4" s="1"/>
  <c r="G206" i="4"/>
  <c r="I206" i="4" s="1"/>
  <c r="J206" i="4" s="1"/>
  <c r="V205" i="4"/>
  <c r="Y205" i="4" s="1"/>
  <c r="Z205" i="4" s="1"/>
  <c r="K205" i="4"/>
  <c r="L205" i="4" s="1"/>
  <c r="G205" i="4"/>
  <c r="I205" i="4" s="1"/>
  <c r="J205" i="4" s="1"/>
  <c r="V204" i="4"/>
  <c r="Y204" i="4" s="1"/>
  <c r="Z204" i="4" s="1"/>
  <c r="K204" i="4"/>
  <c r="L204" i="4" s="1"/>
  <c r="G204" i="4"/>
  <c r="I204" i="4" s="1"/>
  <c r="J204" i="4" s="1"/>
  <c r="V203" i="4"/>
  <c r="Y203" i="4" s="1"/>
  <c r="Z203" i="4" s="1"/>
  <c r="K203" i="4"/>
  <c r="L203" i="4" s="1"/>
  <c r="G203" i="4"/>
  <c r="I203" i="4" s="1"/>
  <c r="J203" i="4" s="1"/>
  <c r="V202" i="4"/>
  <c r="Y202" i="4" s="1"/>
  <c r="Z202" i="4" s="1"/>
  <c r="K202" i="4"/>
  <c r="L202" i="4" s="1"/>
  <c r="G202" i="4"/>
  <c r="I202" i="4" s="1"/>
  <c r="J202" i="4" s="1"/>
  <c r="V201" i="4"/>
  <c r="Y201" i="4" s="1"/>
  <c r="Z201" i="4" s="1"/>
  <c r="K201" i="4"/>
  <c r="L201" i="4" s="1"/>
  <c r="G201" i="4"/>
  <c r="I201" i="4" s="1"/>
  <c r="J201" i="4" s="1"/>
  <c r="V200" i="4"/>
  <c r="Y200" i="4" s="1"/>
  <c r="Z200" i="4" s="1"/>
  <c r="K200" i="4"/>
  <c r="L200" i="4" s="1"/>
  <c r="G200" i="4"/>
  <c r="I200" i="4" s="1"/>
  <c r="J200" i="4" s="1"/>
  <c r="V199" i="4"/>
  <c r="Y199" i="4" s="1"/>
  <c r="Z199" i="4" s="1"/>
  <c r="K199" i="4"/>
  <c r="L199" i="4" s="1"/>
  <c r="G199" i="4"/>
  <c r="I199" i="4" s="1"/>
  <c r="J199" i="4" s="1"/>
  <c r="V198" i="4"/>
  <c r="Y198" i="4" s="1"/>
  <c r="Z198" i="4" s="1"/>
  <c r="K198" i="4"/>
  <c r="L198" i="4" s="1"/>
  <c r="G198" i="4"/>
  <c r="I198" i="4" s="1"/>
  <c r="J198" i="4" s="1"/>
  <c r="V197" i="4"/>
  <c r="Y197" i="4" s="1"/>
  <c r="Z197" i="4" s="1"/>
  <c r="K197" i="4"/>
  <c r="L197" i="4" s="1"/>
  <c r="G197" i="4"/>
  <c r="I197" i="4" s="1"/>
  <c r="J197" i="4" s="1"/>
  <c r="V196" i="4"/>
  <c r="K196" i="4"/>
  <c r="G196" i="4"/>
  <c r="W194" i="4"/>
  <c r="X189" i="4"/>
  <c r="W189" i="4"/>
  <c r="R189" i="4"/>
  <c r="O189" i="4"/>
  <c r="E189" i="4"/>
  <c r="V188" i="4"/>
  <c r="Y188" i="4" s="1"/>
  <c r="Z188" i="4" s="1"/>
  <c r="K188" i="4"/>
  <c r="L188" i="4" s="1"/>
  <c r="G188" i="4"/>
  <c r="I188" i="4" s="1"/>
  <c r="J188" i="4" s="1"/>
  <c r="V187" i="4"/>
  <c r="Y187" i="4" s="1"/>
  <c r="Z187" i="4" s="1"/>
  <c r="K187" i="4"/>
  <c r="L187" i="4" s="1"/>
  <c r="G187" i="4"/>
  <c r="I187" i="4" s="1"/>
  <c r="J187" i="4" s="1"/>
  <c r="V186" i="4"/>
  <c r="Y186" i="4" s="1"/>
  <c r="Z186" i="4" s="1"/>
  <c r="K186" i="4"/>
  <c r="L186" i="4" s="1"/>
  <c r="G186" i="4"/>
  <c r="I186" i="4" s="1"/>
  <c r="J186" i="4" s="1"/>
  <c r="V185" i="4"/>
  <c r="Y185" i="4" s="1"/>
  <c r="Z185" i="4" s="1"/>
  <c r="K185" i="4"/>
  <c r="L185" i="4" s="1"/>
  <c r="G185" i="4"/>
  <c r="I185" i="4" s="1"/>
  <c r="J185" i="4" s="1"/>
  <c r="V184" i="4"/>
  <c r="Y184" i="4" s="1"/>
  <c r="Z184" i="4" s="1"/>
  <c r="K184" i="4"/>
  <c r="L184" i="4" s="1"/>
  <c r="G184" i="4"/>
  <c r="I184" i="4" s="1"/>
  <c r="J184" i="4" s="1"/>
  <c r="V183" i="4"/>
  <c r="Y183" i="4" s="1"/>
  <c r="Z183" i="4" s="1"/>
  <c r="K183" i="4"/>
  <c r="L183" i="4" s="1"/>
  <c r="G183" i="4"/>
  <c r="I183" i="4" s="1"/>
  <c r="J183" i="4" s="1"/>
  <c r="V182" i="4"/>
  <c r="Y182" i="4" s="1"/>
  <c r="Z182" i="4" s="1"/>
  <c r="K182" i="4"/>
  <c r="L182" i="4" s="1"/>
  <c r="G182" i="4"/>
  <c r="I182" i="4" s="1"/>
  <c r="J182" i="4" s="1"/>
  <c r="V181" i="4"/>
  <c r="Y181" i="4" s="1"/>
  <c r="Z181" i="4" s="1"/>
  <c r="K181" i="4"/>
  <c r="L181" i="4" s="1"/>
  <c r="G181" i="4"/>
  <c r="I181" i="4" s="1"/>
  <c r="J181" i="4" s="1"/>
  <c r="V180" i="4"/>
  <c r="Y180" i="4" s="1"/>
  <c r="Z180" i="4" s="1"/>
  <c r="K180" i="4"/>
  <c r="L180" i="4" s="1"/>
  <c r="G180" i="4"/>
  <c r="I180" i="4" s="1"/>
  <c r="J180" i="4" s="1"/>
  <c r="V179" i="4"/>
  <c r="Y179" i="4" s="1"/>
  <c r="Z179" i="4" s="1"/>
  <c r="K179" i="4"/>
  <c r="L179" i="4" s="1"/>
  <c r="G179" i="4"/>
  <c r="I179" i="4" s="1"/>
  <c r="J179" i="4" s="1"/>
  <c r="V178" i="4"/>
  <c r="Y178" i="4" s="1"/>
  <c r="Z178" i="4" s="1"/>
  <c r="K178" i="4"/>
  <c r="L178" i="4" s="1"/>
  <c r="G178" i="4"/>
  <c r="I178" i="4" s="1"/>
  <c r="J178" i="4" s="1"/>
  <c r="V177" i="4"/>
  <c r="Y177" i="4" s="1"/>
  <c r="Z177" i="4" s="1"/>
  <c r="K177" i="4"/>
  <c r="L177" i="4" s="1"/>
  <c r="G177" i="4"/>
  <c r="I177" i="4" s="1"/>
  <c r="J177" i="4" s="1"/>
  <c r="V176" i="4"/>
  <c r="Y176" i="4" s="1"/>
  <c r="Z176" i="4" s="1"/>
  <c r="K176" i="4"/>
  <c r="L176" i="4" s="1"/>
  <c r="G176" i="4"/>
  <c r="I176" i="4" s="1"/>
  <c r="J176" i="4" s="1"/>
  <c r="V175" i="4"/>
  <c r="Y175" i="4" s="1"/>
  <c r="Z175" i="4" s="1"/>
  <c r="K175" i="4"/>
  <c r="L175" i="4" s="1"/>
  <c r="G175" i="4"/>
  <c r="I175" i="4" s="1"/>
  <c r="J175" i="4" s="1"/>
  <c r="V174" i="4"/>
  <c r="Y174" i="4" s="1"/>
  <c r="Z174" i="4" s="1"/>
  <c r="K174" i="4"/>
  <c r="L174" i="4" s="1"/>
  <c r="G174" i="4"/>
  <c r="I174" i="4" s="1"/>
  <c r="J174" i="4" s="1"/>
  <c r="V173" i="4"/>
  <c r="Y173" i="4" s="1"/>
  <c r="Z173" i="4" s="1"/>
  <c r="K173" i="4"/>
  <c r="L173" i="4" s="1"/>
  <c r="G173" i="4"/>
  <c r="I173" i="4" s="1"/>
  <c r="J173" i="4" s="1"/>
  <c r="V172" i="4"/>
  <c r="Y172" i="4" s="1"/>
  <c r="Z172" i="4" s="1"/>
  <c r="K172" i="4"/>
  <c r="L172" i="4" s="1"/>
  <c r="G172" i="4"/>
  <c r="I172" i="4" s="1"/>
  <c r="J172" i="4" s="1"/>
  <c r="V171" i="4"/>
  <c r="Y171" i="4" s="1"/>
  <c r="Z171" i="4" s="1"/>
  <c r="K171" i="4"/>
  <c r="L171" i="4" s="1"/>
  <c r="G171" i="4"/>
  <c r="I171" i="4" s="1"/>
  <c r="J171" i="4" s="1"/>
  <c r="V170" i="4"/>
  <c r="Y170" i="4" s="1"/>
  <c r="Z170" i="4" s="1"/>
  <c r="K170" i="4"/>
  <c r="L170" i="4" s="1"/>
  <c r="G170" i="4"/>
  <c r="I170" i="4" s="1"/>
  <c r="J170" i="4" s="1"/>
  <c r="V169" i="4"/>
  <c r="Y169" i="4" s="1"/>
  <c r="Z169" i="4" s="1"/>
  <c r="K169" i="4"/>
  <c r="L169" i="4" s="1"/>
  <c r="G169" i="4"/>
  <c r="I169" i="4" s="1"/>
  <c r="J169" i="4" s="1"/>
  <c r="V168" i="4"/>
  <c r="Y168" i="4" s="1"/>
  <c r="Z168" i="4" s="1"/>
  <c r="K168" i="4"/>
  <c r="L168" i="4" s="1"/>
  <c r="G168" i="4"/>
  <c r="I168" i="4" s="1"/>
  <c r="J168" i="4" s="1"/>
  <c r="V167" i="4"/>
  <c r="Y167" i="4" s="1"/>
  <c r="Z167" i="4" s="1"/>
  <c r="K167" i="4"/>
  <c r="L167" i="4" s="1"/>
  <c r="G167" i="4"/>
  <c r="I167" i="4" s="1"/>
  <c r="J167" i="4" s="1"/>
  <c r="V166" i="4"/>
  <c r="Y166" i="4" s="1"/>
  <c r="Z166" i="4" s="1"/>
  <c r="K166" i="4"/>
  <c r="L166" i="4" s="1"/>
  <c r="G166" i="4"/>
  <c r="I166" i="4" s="1"/>
  <c r="J166" i="4" s="1"/>
  <c r="V165" i="4"/>
  <c r="Y165" i="4" s="1"/>
  <c r="Z165" i="4" s="1"/>
  <c r="K165" i="4"/>
  <c r="L165" i="4" s="1"/>
  <c r="G165" i="4"/>
  <c r="I165" i="4" s="1"/>
  <c r="J165" i="4" s="1"/>
  <c r="V164" i="4"/>
  <c r="Y164" i="4" s="1"/>
  <c r="Z164" i="4" s="1"/>
  <c r="K164" i="4"/>
  <c r="L164" i="4" s="1"/>
  <c r="G164" i="4"/>
  <c r="I164" i="4" s="1"/>
  <c r="J164" i="4" s="1"/>
  <c r="V163" i="4"/>
  <c r="Y163" i="4" s="1"/>
  <c r="Z163" i="4" s="1"/>
  <c r="K163" i="4"/>
  <c r="L163" i="4" s="1"/>
  <c r="G163" i="4"/>
  <c r="I163" i="4" s="1"/>
  <c r="J163" i="4" s="1"/>
  <c r="V162" i="4"/>
  <c r="Y162" i="4" s="1"/>
  <c r="Z162" i="4" s="1"/>
  <c r="K162" i="4"/>
  <c r="L162" i="4" s="1"/>
  <c r="G162" i="4"/>
  <c r="I162" i="4" s="1"/>
  <c r="J162" i="4" s="1"/>
  <c r="V161" i="4"/>
  <c r="Y161" i="4" s="1"/>
  <c r="Z161" i="4" s="1"/>
  <c r="K161" i="4"/>
  <c r="L161" i="4" s="1"/>
  <c r="G161" i="4"/>
  <c r="I161" i="4" s="1"/>
  <c r="J161" i="4" s="1"/>
  <c r="V160" i="4"/>
  <c r="Y160" i="4" s="1"/>
  <c r="Z160" i="4" s="1"/>
  <c r="K160" i="4"/>
  <c r="L160" i="4" s="1"/>
  <c r="G160" i="4"/>
  <c r="I160" i="4" s="1"/>
  <c r="J160" i="4" s="1"/>
  <c r="V159" i="4"/>
  <c r="Y159" i="4" s="1"/>
  <c r="Z159" i="4" s="1"/>
  <c r="K159" i="4"/>
  <c r="L159" i="4" s="1"/>
  <c r="G159" i="4"/>
  <c r="I159" i="4" s="1"/>
  <c r="J159" i="4" s="1"/>
  <c r="V158" i="4"/>
  <c r="Y158" i="4" s="1"/>
  <c r="Z158" i="4" s="1"/>
  <c r="K158" i="4"/>
  <c r="L158" i="4" s="1"/>
  <c r="G158" i="4"/>
  <c r="I158" i="4" s="1"/>
  <c r="J158" i="4" s="1"/>
  <c r="V157" i="4"/>
  <c r="Y157" i="4" s="1"/>
  <c r="Z157" i="4" s="1"/>
  <c r="K157" i="4"/>
  <c r="L157" i="4" s="1"/>
  <c r="G157" i="4"/>
  <c r="I157" i="4" s="1"/>
  <c r="J157" i="4" s="1"/>
  <c r="V156" i="4"/>
  <c r="Y156" i="4" s="1"/>
  <c r="Z156" i="4" s="1"/>
  <c r="K156" i="4"/>
  <c r="L156" i="4" s="1"/>
  <c r="G156" i="4"/>
  <c r="I156" i="4" s="1"/>
  <c r="J156" i="4" s="1"/>
  <c r="V155" i="4"/>
  <c r="Y155" i="4" s="1"/>
  <c r="Z155" i="4" s="1"/>
  <c r="K155" i="4"/>
  <c r="L155" i="4" s="1"/>
  <c r="G155" i="4"/>
  <c r="I155" i="4" s="1"/>
  <c r="J155" i="4" s="1"/>
  <c r="V154" i="4"/>
  <c r="Y154" i="4" s="1"/>
  <c r="Z154" i="4" s="1"/>
  <c r="K154" i="4"/>
  <c r="L154" i="4" s="1"/>
  <c r="G154" i="4"/>
  <c r="I154" i="4" s="1"/>
  <c r="J154" i="4" s="1"/>
  <c r="V153" i="4"/>
  <c r="Y153" i="4" s="1"/>
  <c r="Z153" i="4" s="1"/>
  <c r="K153" i="4"/>
  <c r="L153" i="4" s="1"/>
  <c r="G153" i="4"/>
  <c r="I153" i="4" s="1"/>
  <c r="J153" i="4" s="1"/>
  <c r="V152" i="4"/>
  <c r="Y152" i="4" s="1"/>
  <c r="Z152" i="4" s="1"/>
  <c r="K152" i="4"/>
  <c r="L152" i="4" s="1"/>
  <c r="G152" i="4"/>
  <c r="I152" i="4" s="1"/>
  <c r="J152" i="4" s="1"/>
  <c r="V151" i="4"/>
  <c r="Y151" i="4" s="1"/>
  <c r="Z151" i="4" s="1"/>
  <c r="K151" i="4"/>
  <c r="L151" i="4" s="1"/>
  <c r="G151" i="4"/>
  <c r="I151" i="4" s="1"/>
  <c r="J151" i="4" s="1"/>
  <c r="V150" i="4"/>
  <c r="Y150" i="4" s="1"/>
  <c r="Z150" i="4" s="1"/>
  <c r="K150" i="4"/>
  <c r="L150" i="4" s="1"/>
  <c r="G150" i="4"/>
  <c r="I150" i="4" s="1"/>
  <c r="J150" i="4" s="1"/>
  <c r="V149" i="4"/>
  <c r="Y149" i="4" s="1"/>
  <c r="Z149" i="4" s="1"/>
  <c r="K149" i="4"/>
  <c r="L149" i="4" s="1"/>
  <c r="G149" i="4"/>
  <c r="I149" i="4" s="1"/>
  <c r="J149" i="4" s="1"/>
  <c r="V148" i="4"/>
  <c r="Y148" i="4" s="1"/>
  <c r="Z148" i="4" s="1"/>
  <c r="K148" i="4"/>
  <c r="L148" i="4" s="1"/>
  <c r="G148" i="4"/>
  <c r="I148" i="4" s="1"/>
  <c r="J148" i="4" s="1"/>
  <c r="V147" i="4"/>
  <c r="Y147" i="4" s="1"/>
  <c r="Z147" i="4" s="1"/>
  <c r="K147" i="4"/>
  <c r="L147" i="4" s="1"/>
  <c r="G147" i="4"/>
  <c r="I147" i="4" s="1"/>
  <c r="J147" i="4" s="1"/>
  <c r="V146" i="4"/>
  <c r="Y146" i="4" s="1"/>
  <c r="Z146" i="4" s="1"/>
  <c r="K146" i="4"/>
  <c r="L146" i="4" s="1"/>
  <c r="G146" i="4"/>
  <c r="I146" i="4" s="1"/>
  <c r="J146" i="4" s="1"/>
  <c r="V145" i="4"/>
  <c r="Y145" i="4" s="1"/>
  <c r="Z145" i="4" s="1"/>
  <c r="K145" i="4"/>
  <c r="L145" i="4" s="1"/>
  <c r="G145" i="4"/>
  <c r="I145" i="4" s="1"/>
  <c r="J145" i="4" s="1"/>
  <c r="V144" i="4"/>
  <c r="Y144" i="4" s="1"/>
  <c r="Z144" i="4" s="1"/>
  <c r="K144" i="4"/>
  <c r="L144" i="4" s="1"/>
  <c r="G144" i="4"/>
  <c r="I144" i="4" s="1"/>
  <c r="J144" i="4" s="1"/>
  <c r="V143" i="4"/>
  <c r="Y143" i="4" s="1"/>
  <c r="Z143" i="4" s="1"/>
  <c r="K143" i="4"/>
  <c r="L143" i="4" s="1"/>
  <c r="G143" i="4"/>
  <c r="I143" i="4" s="1"/>
  <c r="J143" i="4" s="1"/>
  <c r="V142" i="4"/>
  <c r="Y142" i="4" s="1"/>
  <c r="Z142" i="4" s="1"/>
  <c r="K142" i="4"/>
  <c r="L142" i="4" s="1"/>
  <c r="G142" i="4"/>
  <c r="I142" i="4" s="1"/>
  <c r="J142" i="4" s="1"/>
  <c r="V141" i="4"/>
  <c r="Y141" i="4" s="1"/>
  <c r="Z141" i="4" s="1"/>
  <c r="K141" i="4"/>
  <c r="L141" i="4" s="1"/>
  <c r="G141" i="4"/>
  <c r="I141" i="4" s="1"/>
  <c r="J141" i="4" s="1"/>
  <c r="V140" i="4"/>
  <c r="Y140" i="4" s="1"/>
  <c r="Z140" i="4" s="1"/>
  <c r="K140" i="4"/>
  <c r="L140" i="4" s="1"/>
  <c r="G140" i="4"/>
  <c r="I140" i="4" s="1"/>
  <c r="J140" i="4" s="1"/>
  <c r="V139" i="4"/>
  <c r="Y139" i="4" s="1"/>
  <c r="Z139" i="4" s="1"/>
  <c r="K139" i="4"/>
  <c r="L139" i="4" s="1"/>
  <c r="G139" i="4"/>
  <c r="I139" i="4" s="1"/>
  <c r="J139" i="4" s="1"/>
  <c r="V138" i="4"/>
  <c r="Y138" i="4" s="1"/>
  <c r="Z138" i="4" s="1"/>
  <c r="K138" i="4"/>
  <c r="L138" i="4" s="1"/>
  <c r="G138" i="4"/>
  <c r="I138" i="4" s="1"/>
  <c r="J138" i="4" s="1"/>
  <c r="V137" i="4"/>
  <c r="Y137" i="4" s="1"/>
  <c r="Z137" i="4" s="1"/>
  <c r="K137" i="4"/>
  <c r="L137" i="4" s="1"/>
  <c r="G137" i="4"/>
  <c r="I137" i="4" s="1"/>
  <c r="J137" i="4" s="1"/>
  <c r="V136" i="4"/>
  <c r="Y136" i="4" s="1"/>
  <c r="Z136" i="4" s="1"/>
  <c r="K136" i="4"/>
  <c r="L136" i="4" s="1"/>
  <c r="G136" i="4"/>
  <c r="I136" i="4" s="1"/>
  <c r="J136" i="4" s="1"/>
  <c r="V135" i="4"/>
  <c r="Y135" i="4" s="1"/>
  <c r="Z135" i="4" s="1"/>
  <c r="K135" i="4"/>
  <c r="L135" i="4" s="1"/>
  <c r="G135" i="4"/>
  <c r="I135" i="4" s="1"/>
  <c r="J135" i="4" s="1"/>
  <c r="V134" i="4"/>
  <c r="Y134" i="4" s="1"/>
  <c r="Z134" i="4" s="1"/>
  <c r="K134" i="4"/>
  <c r="L134" i="4" s="1"/>
  <c r="G134" i="4"/>
  <c r="I134" i="4" s="1"/>
  <c r="J134" i="4" s="1"/>
  <c r="V133" i="4"/>
  <c r="Y133" i="4" s="1"/>
  <c r="Z133" i="4" s="1"/>
  <c r="K133" i="4"/>
  <c r="L133" i="4" s="1"/>
  <c r="G133" i="4"/>
  <c r="I133" i="4" s="1"/>
  <c r="J133" i="4" s="1"/>
  <c r="V132" i="4"/>
  <c r="Y132" i="4" s="1"/>
  <c r="Z132" i="4" s="1"/>
  <c r="K132" i="4"/>
  <c r="L132" i="4" s="1"/>
  <c r="G132" i="4"/>
  <c r="I132" i="4" s="1"/>
  <c r="J132" i="4" s="1"/>
  <c r="V131" i="4"/>
  <c r="Y131" i="4" s="1"/>
  <c r="Z131" i="4" s="1"/>
  <c r="K131" i="4"/>
  <c r="L131" i="4" s="1"/>
  <c r="G131" i="4"/>
  <c r="I131" i="4" s="1"/>
  <c r="J131" i="4" s="1"/>
  <c r="V130" i="4"/>
  <c r="Y130" i="4" s="1"/>
  <c r="Z130" i="4" s="1"/>
  <c r="K130" i="4"/>
  <c r="L130" i="4" s="1"/>
  <c r="G130" i="4"/>
  <c r="I130" i="4" s="1"/>
  <c r="J130" i="4" s="1"/>
  <c r="V129" i="4"/>
  <c r="Y129" i="4" s="1"/>
  <c r="Z129" i="4" s="1"/>
  <c r="K129" i="4"/>
  <c r="L129" i="4" s="1"/>
  <c r="G129" i="4"/>
  <c r="I129" i="4" s="1"/>
  <c r="J129" i="4" s="1"/>
  <c r="V128" i="4"/>
  <c r="Y128" i="4" s="1"/>
  <c r="Z128" i="4" s="1"/>
  <c r="K128" i="4"/>
  <c r="L128" i="4" s="1"/>
  <c r="G128" i="4"/>
  <c r="I128" i="4" s="1"/>
  <c r="J128" i="4" s="1"/>
  <c r="V127" i="4"/>
  <c r="Y127" i="4" s="1"/>
  <c r="Z127" i="4" s="1"/>
  <c r="K127" i="4"/>
  <c r="L127" i="4" s="1"/>
  <c r="G127" i="4"/>
  <c r="I127" i="4" s="1"/>
  <c r="J127" i="4" s="1"/>
  <c r="V126" i="4"/>
  <c r="Y126" i="4" s="1"/>
  <c r="Z126" i="4" s="1"/>
  <c r="K126" i="4"/>
  <c r="L126" i="4" s="1"/>
  <c r="G126" i="4"/>
  <c r="I126" i="4" s="1"/>
  <c r="J126" i="4" s="1"/>
  <c r="V125" i="4"/>
  <c r="Y125" i="4" s="1"/>
  <c r="Z125" i="4" s="1"/>
  <c r="K125" i="4"/>
  <c r="L125" i="4" s="1"/>
  <c r="G125" i="4"/>
  <c r="I125" i="4" s="1"/>
  <c r="J125" i="4" s="1"/>
  <c r="V124" i="4"/>
  <c r="Y124" i="4" s="1"/>
  <c r="Z124" i="4" s="1"/>
  <c r="K124" i="4"/>
  <c r="L124" i="4" s="1"/>
  <c r="G124" i="4"/>
  <c r="I124" i="4" s="1"/>
  <c r="J124" i="4" s="1"/>
  <c r="V123" i="4"/>
  <c r="Y123" i="4" s="1"/>
  <c r="Z123" i="4" s="1"/>
  <c r="K123" i="4"/>
  <c r="L123" i="4" s="1"/>
  <c r="G123" i="4"/>
  <c r="I123" i="4" s="1"/>
  <c r="J123" i="4" s="1"/>
  <c r="V122" i="4"/>
  <c r="Y122" i="4" s="1"/>
  <c r="Z122" i="4" s="1"/>
  <c r="K122" i="4"/>
  <c r="L122" i="4" s="1"/>
  <c r="G122" i="4"/>
  <c r="I122" i="4" s="1"/>
  <c r="J122" i="4" s="1"/>
  <c r="V121" i="4"/>
  <c r="Y121" i="4" s="1"/>
  <c r="Z121" i="4" s="1"/>
  <c r="K121" i="4"/>
  <c r="L121" i="4" s="1"/>
  <c r="G121" i="4"/>
  <c r="I121" i="4" s="1"/>
  <c r="J121" i="4" s="1"/>
  <c r="V120" i="4"/>
  <c r="Y120" i="4" s="1"/>
  <c r="Z120" i="4" s="1"/>
  <c r="K120" i="4"/>
  <c r="L120" i="4" s="1"/>
  <c r="G120" i="4"/>
  <c r="I120" i="4" s="1"/>
  <c r="J120" i="4" s="1"/>
  <c r="V119" i="4"/>
  <c r="Y119" i="4" s="1"/>
  <c r="Z119" i="4" s="1"/>
  <c r="K119" i="4"/>
  <c r="L119" i="4" s="1"/>
  <c r="G119" i="4"/>
  <c r="I119" i="4" s="1"/>
  <c r="J119" i="4" s="1"/>
  <c r="V118" i="4"/>
  <c r="Y118" i="4" s="1"/>
  <c r="Z118" i="4" s="1"/>
  <c r="K118" i="4"/>
  <c r="L118" i="4" s="1"/>
  <c r="G118" i="4"/>
  <c r="I118" i="4" s="1"/>
  <c r="J118" i="4" s="1"/>
  <c r="V117" i="4"/>
  <c r="K117" i="4"/>
  <c r="L117" i="4" s="1"/>
  <c r="G117" i="4"/>
  <c r="W115" i="4"/>
  <c r="X110" i="4"/>
  <c r="W110" i="4"/>
  <c r="R110" i="4"/>
  <c r="O110" i="4"/>
  <c r="E110" i="4"/>
  <c r="V109" i="4"/>
  <c r="Y109" i="4" s="1"/>
  <c r="Z109" i="4" s="1"/>
  <c r="K109" i="4"/>
  <c r="L109" i="4" s="1"/>
  <c r="G109" i="4"/>
  <c r="I109" i="4" s="1"/>
  <c r="J109" i="4" s="1"/>
  <c r="V108" i="4"/>
  <c r="Y108" i="4" s="1"/>
  <c r="Z108" i="4" s="1"/>
  <c r="K108" i="4"/>
  <c r="L108" i="4" s="1"/>
  <c r="G108" i="4"/>
  <c r="I108" i="4" s="1"/>
  <c r="J108" i="4" s="1"/>
  <c r="V107" i="4"/>
  <c r="Y107" i="4" s="1"/>
  <c r="Z107" i="4" s="1"/>
  <c r="K107" i="4"/>
  <c r="L107" i="4" s="1"/>
  <c r="G107" i="4"/>
  <c r="I107" i="4" s="1"/>
  <c r="J107" i="4" s="1"/>
  <c r="V106" i="4"/>
  <c r="Y106" i="4" s="1"/>
  <c r="Z106" i="4" s="1"/>
  <c r="K106" i="4"/>
  <c r="L106" i="4" s="1"/>
  <c r="G106" i="4"/>
  <c r="I106" i="4" s="1"/>
  <c r="J106" i="4" s="1"/>
  <c r="V105" i="4"/>
  <c r="Y105" i="4" s="1"/>
  <c r="Z105" i="4" s="1"/>
  <c r="K105" i="4"/>
  <c r="L105" i="4" s="1"/>
  <c r="G105" i="4"/>
  <c r="I105" i="4" s="1"/>
  <c r="J105" i="4" s="1"/>
  <c r="V104" i="4"/>
  <c r="Y104" i="4" s="1"/>
  <c r="Z104" i="4" s="1"/>
  <c r="K104" i="4"/>
  <c r="L104" i="4" s="1"/>
  <c r="G104" i="4"/>
  <c r="I104" i="4" s="1"/>
  <c r="J104" i="4" s="1"/>
  <c r="V103" i="4"/>
  <c r="Y103" i="4" s="1"/>
  <c r="Z103" i="4" s="1"/>
  <c r="K103" i="4"/>
  <c r="L103" i="4" s="1"/>
  <c r="G103" i="4"/>
  <c r="I103" i="4" s="1"/>
  <c r="J103" i="4" s="1"/>
  <c r="V102" i="4"/>
  <c r="Y102" i="4" s="1"/>
  <c r="Z102" i="4" s="1"/>
  <c r="K102" i="4"/>
  <c r="L102" i="4" s="1"/>
  <c r="G102" i="4"/>
  <c r="I102" i="4" s="1"/>
  <c r="J102" i="4" s="1"/>
  <c r="V101" i="4"/>
  <c r="Y101" i="4" s="1"/>
  <c r="Z101" i="4" s="1"/>
  <c r="K101" i="4"/>
  <c r="L101" i="4" s="1"/>
  <c r="G101" i="4"/>
  <c r="I101" i="4" s="1"/>
  <c r="J101" i="4" s="1"/>
  <c r="V100" i="4"/>
  <c r="Y100" i="4" s="1"/>
  <c r="Z100" i="4" s="1"/>
  <c r="K100" i="4"/>
  <c r="L100" i="4" s="1"/>
  <c r="G100" i="4"/>
  <c r="I100" i="4" s="1"/>
  <c r="J100" i="4" s="1"/>
  <c r="V99" i="4"/>
  <c r="Y99" i="4" s="1"/>
  <c r="Z99" i="4" s="1"/>
  <c r="K99" i="4"/>
  <c r="L99" i="4" s="1"/>
  <c r="G99" i="4"/>
  <c r="I99" i="4" s="1"/>
  <c r="J99" i="4" s="1"/>
  <c r="V98" i="4"/>
  <c r="Y98" i="4" s="1"/>
  <c r="Z98" i="4" s="1"/>
  <c r="K98" i="4"/>
  <c r="L98" i="4" s="1"/>
  <c r="G98" i="4"/>
  <c r="I98" i="4" s="1"/>
  <c r="J98" i="4" s="1"/>
  <c r="V97" i="4"/>
  <c r="Y97" i="4" s="1"/>
  <c r="Z97" i="4" s="1"/>
  <c r="K97" i="4"/>
  <c r="L97" i="4" s="1"/>
  <c r="G97" i="4"/>
  <c r="I97" i="4" s="1"/>
  <c r="J97" i="4" s="1"/>
  <c r="V96" i="4"/>
  <c r="Y96" i="4" s="1"/>
  <c r="Z96" i="4" s="1"/>
  <c r="K96" i="4"/>
  <c r="L96" i="4" s="1"/>
  <c r="G96" i="4"/>
  <c r="I96" i="4" s="1"/>
  <c r="J96" i="4" s="1"/>
  <c r="V95" i="4"/>
  <c r="Y95" i="4" s="1"/>
  <c r="Z95" i="4" s="1"/>
  <c r="K95" i="4"/>
  <c r="L95" i="4" s="1"/>
  <c r="G95" i="4"/>
  <c r="I95" i="4" s="1"/>
  <c r="J95" i="4" s="1"/>
  <c r="V94" i="4"/>
  <c r="Y94" i="4" s="1"/>
  <c r="Z94" i="4" s="1"/>
  <c r="K94" i="4"/>
  <c r="L94" i="4" s="1"/>
  <c r="G94" i="4"/>
  <c r="I94" i="4" s="1"/>
  <c r="J94" i="4" s="1"/>
  <c r="V93" i="4"/>
  <c r="Y93" i="4" s="1"/>
  <c r="Z93" i="4" s="1"/>
  <c r="K93" i="4"/>
  <c r="L93" i="4" s="1"/>
  <c r="G93" i="4"/>
  <c r="I93" i="4" s="1"/>
  <c r="J93" i="4" s="1"/>
  <c r="V92" i="4"/>
  <c r="Y92" i="4" s="1"/>
  <c r="Z92" i="4" s="1"/>
  <c r="K92" i="4"/>
  <c r="L92" i="4" s="1"/>
  <c r="G92" i="4"/>
  <c r="I92" i="4" s="1"/>
  <c r="J92" i="4" s="1"/>
  <c r="V91" i="4"/>
  <c r="Y91" i="4" s="1"/>
  <c r="Z91" i="4" s="1"/>
  <c r="K91" i="4"/>
  <c r="L91" i="4" s="1"/>
  <c r="G91" i="4"/>
  <c r="I91" i="4" s="1"/>
  <c r="J91" i="4" s="1"/>
  <c r="V90" i="4"/>
  <c r="Y90" i="4" s="1"/>
  <c r="Z90" i="4" s="1"/>
  <c r="K90" i="4"/>
  <c r="L90" i="4" s="1"/>
  <c r="G90" i="4"/>
  <c r="I90" i="4" s="1"/>
  <c r="J90" i="4" s="1"/>
  <c r="V89" i="4"/>
  <c r="Y89" i="4" s="1"/>
  <c r="Z89" i="4" s="1"/>
  <c r="K89" i="4"/>
  <c r="L89" i="4" s="1"/>
  <c r="G89" i="4"/>
  <c r="I89" i="4" s="1"/>
  <c r="J89" i="4" s="1"/>
  <c r="V88" i="4"/>
  <c r="Y88" i="4" s="1"/>
  <c r="Z88" i="4" s="1"/>
  <c r="K88" i="4"/>
  <c r="L88" i="4" s="1"/>
  <c r="G88" i="4"/>
  <c r="I88" i="4" s="1"/>
  <c r="J88" i="4" s="1"/>
  <c r="V87" i="4"/>
  <c r="Y87" i="4" s="1"/>
  <c r="Z87" i="4" s="1"/>
  <c r="K87" i="4"/>
  <c r="L87" i="4" s="1"/>
  <c r="G87" i="4"/>
  <c r="I87" i="4" s="1"/>
  <c r="J87" i="4" s="1"/>
  <c r="V86" i="4"/>
  <c r="Y86" i="4" s="1"/>
  <c r="Z86" i="4" s="1"/>
  <c r="K86" i="4"/>
  <c r="L86" i="4" s="1"/>
  <c r="G86" i="4"/>
  <c r="I86" i="4" s="1"/>
  <c r="J86" i="4" s="1"/>
  <c r="V85" i="4"/>
  <c r="Y85" i="4" s="1"/>
  <c r="Z85" i="4" s="1"/>
  <c r="K85" i="4"/>
  <c r="L85" i="4" s="1"/>
  <c r="G85" i="4"/>
  <c r="I85" i="4" s="1"/>
  <c r="J85" i="4" s="1"/>
  <c r="V84" i="4"/>
  <c r="Y84" i="4" s="1"/>
  <c r="Z84" i="4" s="1"/>
  <c r="K84" i="4"/>
  <c r="L84" i="4" s="1"/>
  <c r="G84" i="4"/>
  <c r="I84" i="4" s="1"/>
  <c r="J84" i="4" s="1"/>
  <c r="V83" i="4"/>
  <c r="Y83" i="4" s="1"/>
  <c r="Z83" i="4" s="1"/>
  <c r="K83" i="4"/>
  <c r="L83" i="4" s="1"/>
  <c r="G83" i="4"/>
  <c r="I83" i="4" s="1"/>
  <c r="J83" i="4" s="1"/>
  <c r="V82" i="4"/>
  <c r="Y82" i="4" s="1"/>
  <c r="Z82" i="4" s="1"/>
  <c r="K82" i="4"/>
  <c r="L82" i="4" s="1"/>
  <c r="G82" i="4"/>
  <c r="I82" i="4" s="1"/>
  <c r="J82" i="4" s="1"/>
  <c r="V81" i="4"/>
  <c r="Y81" i="4" s="1"/>
  <c r="Z81" i="4" s="1"/>
  <c r="K81" i="4"/>
  <c r="L81" i="4" s="1"/>
  <c r="G81" i="4"/>
  <c r="I81" i="4" s="1"/>
  <c r="J81" i="4" s="1"/>
  <c r="V80" i="4"/>
  <c r="Y80" i="4" s="1"/>
  <c r="Z80" i="4" s="1"/>
  <c r="K80" i="4"/>
  <c r="L80" i="4" s="1"/>
  <c r="G80" i="4"/>
  <c r="I80" i="4" s="1"/>
  <c r="J80" i="4" s="1"/>
  <c r="V79" i="4"/>
  <c r="Y79" i="4" s="1"/>
  <c r="Z79" i="4" s="1"/>
  <c r="K79" i="4"/>
  <c r="L79" i="4" s="1"/>
  <c r="G79" i="4"/>
  <c r="I79" i="4" s="1"/>
  <c r="J79" i="4" s="1"/>
  <c r="V78" i="4"/>
  <c r="Y78" i="4" s="1"/>
  <c r="Z78" i="4" s="1"/>
  <c r="K78" i="4"/>
  <c r="L78" i="4" s="1"/>
  <c r="G78" i="4"/>
  <c r="I78" i="4" s="1"/>
  <c r="J78" i="4" s="1"/>
  <c r="V77" i="4"/>
  <c r="Y77" i="4" s="1"/>
  <c r="Z77" i="4" s="1"/>
  <c r="K77" i="4"/>
  <c r="L77" i="4" s="1"/>
  <c r="G77" i="4"/>
  <c r="I77" i="4" s="1"/>
  <c r="J77" i="4" s="1"/>
  <c r="V76" i="4"/>
  <c r="Y76" i="4" s="1"/>
  <c r="Z76" i="4" s="1"/>
  <c r="K76" i="4"/>
  <c r="L76" i="4" s="1"/>
  <c r="G76" i="4"/>
  <c r="I76" i="4" s="1"/>
  <c r="J76" i="4" s="1"/>
  <c r="V75" i="4"/>
  <c r="Y75" i="4" s="1"/>
  <c r="Z75" i="4" s="1"/>
  <c r="K75" i="4"/>
  <c r="L75" i="4" s="1"/>
  <c r="G75" i="4"/>
  <c r="I75" i="4" s="1"/>
  <c r="J75" i="4" s="1"/>
  <c r="V74" i="4"/>
  <c r="Y74" i="4" s="1"/>
  <c r="Z74" i="4" s="1"/>
  <c r="K74" i="4"/>
  <c r="L74" i="4" s="1"/>
  <c r="G74" i="4"/>
  <c r="I74" i="4" s="1"/>
  <c r="J74" i="4" s="1"/>
  <c r="V73" i="4"/>
  <c r="Y73" i="4" s="1"/>
  <c r="Z73" i="4" s="1"/>
  <c r="K73" i="4"/>
  <c r="L73" i="4" s="1"/>
  <c r="G73" i="4"/>
  <c r="I73" i="4" s="1"/>
  <c r="J73" i="4" s="1"/>
  <c r="V72" i="4"/>
  <c r="Y72" i="4" s="1"/>
  <c r="Z72" i="4" s="1"/>
  <c r="K72" i="4"/>
  <c r="L72" i="4" s="1"/>
  <c r="G72" i="4"/>
  <c r="I72" i="4" s="1"/>
  <c r="J72" i="4" s="1"/>
  <c r="V71" i="4"/>
  <c r="Y71" i="4" s="1"/>
  <c r="Z71" i="4" s="1"/>
  <c r="K71" i="4"/>
  <c r="L71" i="4" s="1"/>
  <c r="G71" i="4"/>
  <c r="I71" i="4" s="1"/>
  <c r="J71" i="4" s="1"/>
  <c r="V70" i="4"/>
  <c r="Y70" i="4" s="1"/>
  <c r="Z70" i="4" s="1"/>
  <c r="K70" i="4"/>
  <c r="L70" i="4" s="1"/>
  <c r="G70" i="4"/>
  <c r="I70" i="4" s="1"/>
  <c r="J70" i="4" s="1"/>
  <c r="V69" i="4"/>
  <c r="Y69" i="4" s="1"/>
  <c r="Z69" i="4" s="1"/>
  <c r="K69" i="4"/>
  <c r="L69" i="4" s="1"/>
  <c r="G69" i="4"/>
  <c r="I69" i="4" s="1"/>
  <c r="J69" i="4" s="1"/>
  <c r="V68" i="4"/>
  <c r="Y68" i="4" s="1"/>
  <c r="Z68" i="4" s="1"/>
  <c r="K68" i="4"/>
  <c r="L68" i="4" s="1"/>
  <c r="G68" i="4"/>
  <c r="I68" i="4" s="1"/>
  <c r="J68" i="4" s="1"/>
  <c r="V67" i="4"/>
  <c r="Y67" i="4" s="1"/>
  <c r="Z67" i="4" s="1"/>
  <c r="K67" i="4"/>
  <c r="L67" i="4" s="1"/>
  <c r="G67" i="4"/>
  <c r="I67" i="4" s="1"/>
  <c r="J67" i="4" s="1"/>
  <c r="V66" i="4"/>
  <c r="Y66" i="4" s="1"/>
  <c r="Z66" i="4" s="1"/>
  <c r="K66" i="4"/>
  <c r="L66" i="4" s="1"/>
  <c r="G66" i="4"/>
  <c r="I66" i="4" s="1"/>
  <c r="J66" i="4" s="1"/>
  <c r="V65" i="4"/>
  <c r="Y65" i="4" s="1"/>
  <c r="Z65" i="4" s="1"/>
  <c r="K65" i="4"/>
  <c r="L65" i="4" s="1"/>
  <c r="G65" i="4"/>
  <c r="I65" i="4" s="1"/>
  <c r="J65" i="4" s="1"/>
  <c r="V64" i="4"/>
  <c r="Y64" i="4" s="1"/>
  <c r="Z64" i="4" s="1"/>
  <c r="K64" i="4"/>
  <c r="L64" i="4" s="1"/>
  <c r="G64" i="4"/>
  <c r="I64" i="4" s="1"/>
  <c r="J64" i="4" s="1"/>
  <c r="V63" i="4"/>
  <c r="Y63" i="4" s="1"/>
  <c r="Z63" i="4" s="1"/>
  <c r="K63" i="4"/>
  <c r="L63" i="4" s="1"/>
  <c r="G63" i="4"/>
  <c r="I63" i="4" s="1"/>
  <c r="J63" i="4" s="1"/>
  <c r="V62" i="4"/>
  <c r="Y62" i="4" s="1"/>
  <c r="Z62" i="4" s="1"/>
  <c r="K62" i="4"/>
  <c r="L62" i="4" s="1"/>
  <c r="G62" i="4"/>
  <c r="I62" i="4" s="1"/>
  <c r="J62" i="4" s="1"/>
  <c r="V61" i="4"/>
  <c r="Y61" i="4" s="1"/>
  <c r="Z61" i="4" s="1"/>
  <c r="K61" i="4"/>
  <c r="L61" i="4" s="1"/>
  <c r="G61" i="4"/>
  <c r="I61" i="4" s="1"/>
  <c r="J61" i="4" s="1"/>
  <c r="V60" i="4"/>
  <c r="Y60" i="4" s="1"/>
  <c r="Z60" i="4" s="1"/>
  <c r="K60" i="4"/>
  <c r="L60" i="4" s="1"/>
  <c r="G60" i="4"/>
  <c r="I60" i="4" s="1"/>
  <c r="J60" i="4" s="1"/>
  <c r="V59" i="4"/>
  <c r="Y59" i="4" s="1"/>
  <c r="Z59" i="4" s="1"/>
  <c r="K59" i="4"/>
  <c r="L59" i="4" s="1"/>
  <c r="G59" i="4"/>
  <c r="I59" i="4" s="1"/>
  <c r="J59" i="4" s="1"/>
  <c r="V58" i="4"/>
  <c r="Y58" i="4" s="1"/>
  <c r="Z58" i="4" s="1"/>
  <c r="K58" i="4"/>
  <c r="L58" i="4" s="1"/>
  <c r="G58" i="4"/>
  <c r="I58" i="4" s="1"/>
  <c r="J58" i="4" s="1"/>
  <c r="V57" i="4"/>
  <c r="Y57" i="4" s="1"/>
  <c r="Z57" i="4" s="1"/>
  <c r="K57" i="4"/>
  <c r="L57" i="4" s="1"/>
  <c r="G57" i="4"/>
  <c r="I57" i="4" s="1"/>
  <c r="J57" i="4" s="1"/>
  <c r="V56" i="4"/>
  <c r="Y56" i="4" s="1"/>
  <c r="Z56" i="4" s="1"/>
  <c r="K56" i="4"/>
  <c r="L56" i="4" s="1"/>
  <c r="G56" i="4"/>
  <c r="I56" i="4" s="1"/>
  <c r="J56" i="4" s="1"/>
  <c r="V55" i="4"/>
  <c r="Y55" i="4" s="1"/>
  <c r="Z55" i="4" s="1"/>
  <c r="K55" i="4"/>
  <c r="L55" i="4" s="1"/>
  <c r="G55" i="4"/>
  <c r="I55" i="4" s="1"/>
  <c r="J55" i="4" s="1"/>
  <c r="V54" i="4"/>
  <c r="Y54" i="4" s="1"/>
  <c r="Z54" i="4" s="1"/>
  <c r="K54" i="4"/>
  <c r="L54" i="4" s="1"/>
  <c r="G54" i="4"/>
  <c r="I54" i="4" s="1"/>
  <c r="J54" i="4" s="1"/>
  <c r="V53" i="4"/>
  <c r="Y53" i="4" s="1"/>
  <c r="Z53" i="4" s="1"/>
  <c r="K53" i="4"/>
  <c r="L53" i="4" s="1"/>
  <c r="G53" i="4"/>
  <c r="I53" i="4" s="1"/>
  <c r="J53" i="4" s="1"/>
  <c r="V52" i="4"/>
  <c r="Y52" i="4" s="1"/>
  <c r="Z52" i="4" s="1"/>
  <c r="K52" i="4"/>
  <c r="L52" i="4" s="1"/>
  <c r="G52" i="4"/>
  <c r="I52" i="4" s="1"/>
  <c r="J52" i="4" s="1"/>
  <c r="V51" i="4"/>
  <c r="Y51" i="4" s="1"/>
  <c r="Z51" i="4" s="1"/>
  <c r="K51" i="4"/>
  <c r="L51" i="4" s="1"/>
  <c r="G51" i="4"/>
  <c r="I51" i="4" s="1"/>
  <c r="J51" i="4" s="1"/>
  <c r="V50" i="4"/>
  <c r="Y50" i="4" s="1"/>
  <c r="Z50" i="4" s="1"/>
  <c r="K50" i="4"/>
  <c r="L50" i="4" s="1"/>
  <c r="G50" i="4"/>
  <c r="I50" i="4" s="1"/>
  <c r="J50" i="4" s="1"/>
  <c r="V49" i="4"/>
  <c r="Y49" i="4" s="1"/>
  <c r="Z49" i="4" s="1"/>
  <c r="K49" i="4"/>
  <c r="L49" i="4" s="1"/>
  <c r="G49" i="4"/>
  <c r="I49" i="4" s="1"/>
  <c r="J49" i="4" s="1"/>
  <c r="V48" i="4"/>
  <c r="Y48" i="4" s="1"/>
  <c r="Z48" i="4" s="1"/>
  <c r="K48" i="4"/>
  <c r="L48" i="4" s="1"/>
  <c r="G48" i="4"/>
  <c r="I48" i="4" s="1"/>
  <c r="J48" i="4" s="1"/>
  <c r="V47" i="4"/>
  <c r="Y47" i="4" s="1"/>
  <c r="Z47" i="4" s="1"/>
  <c r="K47" i="4"/>
  <c r="L47" i="4" s="1"/>
  <c r="G47" i="4"/>
  <c r="I47" i="4" s="1"/>
  <c r="J47" i="4" s="1"/>
  <c r="V46" i="4"/>
  <c r="Y46" i="4" s="1"/>
  <c r="Z46" i="4" s="1"/>
  <c r="K46" i="4"/>
  <c r="L46" i="4" s="1"/>
  <c r="G46" i="4"/>
  <c r="I46" i="4" s="1"/>
  <c r="J46" i="4" s="1"/>
  <c r="K45" i="4"/>
  <c r="L45" i="4" s="1"/>
  <c r="G45" i="4"/>
  <c r="I45" i="4" s="1"/>
  <c r="J45" i="4" s="1"/>
  <c r="K44" i="4"/>
  <c r="L44" i="4" s="1"/>
  <c r="G44" i="4"/>
  <c r="I44" i="4" s="1"/>
  <c r="J44" i="4" s="1"/>
  <c r="K43" i="4"/>
  <c r="L43" i="4" s="1"/>
  <c r="G43" i="4"/>
  <c r="I43" i="4" s="1"/>
  <c r="J43" i="4" s="1"/>
  <c r="K42" i="4"/>
  <c r="L42" i="4" s="1"/>
  <c r="G42" i="4"/>
  <c r="I42" i="4" s="1"/>
  <c r="J42" i="4" s="1"/>
  <c r="K41" i="4"/>
  <c r="L41" i="4" s="1"/>
  <c r="G41" i="4"/>
  <c r="I41" i="4" s="1"/>
  <c r="J41" i="4" s="1"/>
  <c r="K40" i="4"/>
  <c r="L40" i="4" s="1"/>
  <c r="G40" i="4"/>
  <c r="I40" i="4" s="1"/>
  <c r="J40" i="4" s="1"/>
  <c r="K39" i="4"/>
  <c r="L39" i="4" s="1"/>
  <c r="G39" i="4"/>
  <c r="I39" i="4" s="1"/>
  <c r="K38" i="4"/>
  <c r="G38" i="4"/>
  <c r="W36" i="4"/>
  <c r="L13" i="4"/>
  <c r="G20" i="6"/>
  <c r="G18" i="6"/>
  <c r="G17" i="6"/>
  <c r="S17" i="6" s="1"/>
  <c r="G16" i="6"/>
  <c r="G15" i="6"/>
  <c r="S15" i="6" s="1"/>
  <c r="G14" i="6"/>
  <c r="G12" i="6"/>
  <c r="S12" i="6" s="1"/>
  <c r="G11" i="6"/>
  <c r="S11" i="6" s="1"/>
  <c r="G9" i="6"/>
  <c r="S9" i="6" l="1"/>
  <c r="G12" i="7"/>
  <c r="G13" i="7"/>
  <c r="G17" i="7"/>
  <c r="G20" i="7"/>
  <c r="G21" i="7"/>
  <c r="G27" i="7"/>
  <c r="G23" i="7"/>
  <c r="G24" i="7"/>
  <c r="G25" i="7"/>
  <c r="AC11" i="7"/>
  <c r="AC13" i="7"/>
  <c r="AR13" i="7" s="1"/>
  <c r="AC14" i="7"/>
  <c r="AC15" i="7"/>
  <c r="AC17" i="7"/>
  <c r="AR17" i="7" s="1"/>
  <c r="AC20" i="7"/>
  <c r="AR20" i="7" s="1"/>
  <c r="AC21" i="7"/>
  <c r="AR21" i="7" s="1"/>
  <c r="AC23" i="7"/>
  <c r="AR23" i="7" s="1"/>
  <c r="AC24" i="7"/>
  <c r="AR24" i="7" s="1"/>
  <c r="AC25" i="7"/>
  <c r="AR25" i="7" s="1"/>
  <c r="AC27" i="7"/>
  <c r="AR27" i="7" s="1"/>
  <c r="S14" i="6"/>
  <c r="S16" i="6"/>
  <c r="S18" i="6"/>
  <c r="S20" i="6"/>
  <c r="K505" i="4"/>
  <c r="M440" i="4"/>
  <c r="M442" i="4"/>
  <c r="N442" i="4" s="1"/>
  <c r="P442" i="4" s="1"/>
  <c r="Q442" i="4" s="1"/>
  <c r="AA442" i="4" s="1"/>
  <c r="M444" i="4"/>
  <c r="M446" i="4"/>
  <c r="M448" i="4"/>
  <c r="M450" i="4"/>
  <c r="N450" i="4" s="1"/>
  <c r="P450" i="4" s="1"/>
  <c r="Q450" i="4" s="1"/>
  <c r="AA450" i="4" s="1"/>
  <c r="M808" i="4"/>
  <c r="M810" i="4"/>
  <c r="M816" i="4"/>
  <c r="K1295" i="4"/>
  <c r="K1453" i="4"/>
  <c r="M1414" i="4"/>
  <c r="M1416" i="4"/>
  <c r="M1418" i="4"/>
  <c r="N1418" i="4" s="1"/>
  <c r="P1418" i="4" s="1"/>
  <c r="Q1418" i="4" s="1"/>
  <c r="AA1418" i="4" s="1"/>
  <c r="M1420" i="4"/>
  <c r="M1422" i="4"/>
  <c r="M1424" i="4"/>
  <c r="M1426" i="4"/>
  <c r="N1426" i="4" s="1"/>
  <c r="P1426" i="4" s="1"/>
  <c r="Q1426" i="4" s="1"/>
  <c r="AA1426" i="4" s="1"/>
  <c r="M1428" i="4"/>
  <c r="M1430" i="4"/>
  <c r="M1432" i="4"/>
  <c r="M1434" i="4"/>
  <c r="N1434" i="4" s="1"/>
  <c r="P1434" i="4" s="1"/>
  <c r="Q1434" i="4" s="1"/>
  <c r="AA1434" i="4" s="1"/>
  <c r="M1436" i="4"/>
  <c r="L1532" i="4"/>
  <c r="K1611" i="4"/>
  <c r="M1596" i="4"/>
  <c r="N1596" i="4" s="1"/>
  <c r="P1596" i="4" s="1"/>
  <c r="Q1596" i="4" s="1"/>
  <c r="AA1596" i="4" s="1"/>
  <c r="M1598" i="4"/>
  <c r="M1600" i="4"/>
  <c r="M1777" i="4"/>
  <c r="M1779" i="4"/>
  <c r="N1779" i="4" s="1"/>
  <c r="P1779" i="4" s="1"/>
  <c r="Q1779" i="4" s="1"/>
  <c r="AA1779" i="4" s="1"/>
  <c r="M1781" i="4"/>
  <c r="N1781" i="4" s="1"/>
  <c r="P1781" i="4" s="1"/>
  <c r="Q1781" i="4" s="1"/>
  <c r="AA1781" i="4" s="1"/>
  <c r="M1783" i="4"/>
  <c r="M1785" i="4"/>
  <c r="M1787" i="4"/>
  <c r="N1787" i="4" s="1"/>
  <c r="P1787" i="4" s="1"/>
  <c r="Q1787" i="4" s="1"/>
  <c r="AA1787" i="4" s="1"/>
  <c r="M1789" i="4"/>
  <c r="M1791" i="4"/>
  <c r="M1793" i="4"/>
  <c r="M1807" i="4"/>
  <c r="M1809" i="4"/>
  <c r="N1809" i="4" s="1"/>
  <c r="P1809" i="4" s="1"/>
  <c r="Q1809" i="4" s="1"/>
  <c r="AA1809" i="4" s="1"/>
  <c r="M1811" i="4"/>
  <c r="M1813" i="4"/>
  <c r="M1815" i="4"/>
  <c r="N1815" i="4" s="1"/>
  <c r="P1815" i="4" s="1"/>
  <c r="Q1815" i="4" s="1"/>
  <c r="AA1815" i="4" s="1"/>
  <c r="M1817" i="4"/>
  <c r="M1819" i="4"/>
  <c r="M1821" i="4"/>
  <c r="M1823" i="4"/>
  <c r="N1823" i="4" s="1"/>
  <c r="P1823" i="4" s="1"/>
  <c r="Q1823" i="4" s="1"/>
  <c r="AA1823" i="4" s="1"/>
  <c r="V18" i="7"/>
  <c r="V22" i="7"/>
  <c r="V11" i="7"/>
  <c r="V16" i="7"/>
  <c r="V19" i="7"/>
  <c r="I1736" i="4"/>
  <c r="L1736" i="4"/>
  <c r="M812" i="4"/>
  <c r="M818" i="4"/>
  <c r="M1602" i="4"/>
  <c r="N1602" i="4" s="1"/>
  <c r="P1602" i="4" s="1"/>
  <c r="Q1602" i="4" s="1"/>
  <c r="AA1602" i="4" s="1"/>
  <c r="M820" i="4"/>
  <c r="M1825" i="4"/>
  <c r="M1827" i="4"/>
  <c r="G1848" i="4"/>
  <c r="V1848" i="4"/>
  <c r="M1778" i="4"/>
  <c r="M1780" i="4"/>
  <c r="M1782" i="4"/>
  <c r="N1782" i="4" s="1"/>
  <c r="P1782" i="4" s="1"/>
  <c r="Q1782" i="4" s="1"/>
  <c r="AA1782" i="4" s="1"/>
  <c r="M1784" i="4"/>
  <c r="M1786" i="4"/>
  <c r="M1788" i="4"/>
  <c r="M1790" i="4"/>
  <c r="N1790" i="4" s="1"/>
  <c r="P1790" i="4" s="1"/>
  <c r="Q1790" i="4" s="1"/>
  <c r="AA1790" i="4" s="1"/>
  <c r="M1792" i="4"/>
  <c r="N1792" i="4" s="1"/>
  <c r="P1792" i="4" s="1"/>
  <c r="Q1792" i="4" s="1"/>
  <c r="AA1792" i="4" s="1"/>
  <c r="M1794" i="4"/>
  <c r="M1808" i="4"/>
  <c r="M1810" i="4"/>
  <c r="N1810" i="4" s="1"/>
  <c r="P1810" i="4" s="1"/>
  <c r="Q1810" i="4" s="1"/>
  <c r="AA1810" i="4" s="1"/>
  <c r="M1812" i="4"/>
  <c r="M1814" i="4"/>
  <c r="M1816" i="4"/>
  <c r="M1818" i="4"/>
  <c r="N1818" i="4" s="1"/>
  <c r="P1818" i="4" s="1"/>
  <c r="Q1818" i="4" s="1"/>
  <c r="AA1818" i="4" s="1"/>
  <c r="M1820" i="4"/>
  <c r="N1820" i="4" s="1"/>
  <c r="P1820" i="4" s="1"/>
  <c r="Q1820" i="4" s="1"/>
  <c r="AA1820" i="4" s="1"/>
  <c r="M1822" i="4"/>
  <c r="M1824" i="4"/>
  <c r="M1826" i="4"/>
  <c r="N1826" i="4" s="1"/>
  <c r="P1826" i="4" s="1"/>
  <c r="Q1826" i="4" s="1"/>
  <c r="AA1826" i="4" s="1"/>
  <c r="I1776" i="4"/>
  <c r="I1848" i="4" s="1"/>
  <c r="G347" i="4"/>
  <c r="G742" i="4"/>
  <c r="M805" i="4"/>
  <c r="N805" i="4" s="1"/>
  <c r="P805" i="4" s="1"/>
  <c r="Q805" i="4" s="1"/>
  <c r="AA805" i="4" s="1"/>
  <c r="M807" i="4"/>
  <c r="M809" i="4"/>
  <c r="M811" i="4"/>
  <c r="M813" i="4"/>
  <c r="N813" i="4" s="1"/>
  <c r="P813" i="4" s="1"/>
  <c r="Q813" i="4" s="1"/>
  <c r="AA813" i="4" s="1"/>
  <c r="M815" i="4"/>
  <c r="N815" i="4" s="1"/>
  <c r="P815" i="4" s="1"/>
  <c r="Q815" i="4" s="1"/>
  <c r="AA815" i="4" s="1"/>
  <c r="M817" i="4"/>
  <c r="M819" i="4"/>
  <c r="G1137" i="4"/>
  <c r="V1216" i="4"/>
  <c r="V1690" i="4"/>
  <c r="V1769" i="4"/>
  <c r="V189" i="4"/>
  <c r="K110" i="4"/>
  <c r="J39" i="4"/>
  <c r="V40" i="4"/>
  <c r="Y40" i="4" s="1"/>
  <c r="Z40" i="4" s="1"/>
  <c r="V42" i="4"/>
  <c r="Y42" i="4" s="1"/>
  <c r="Z42" i="4" s="1"/>
  <c r="V44" i="4"/>
  <c r="Y44" i="4" s="1"/>
  <c r="Z44" i="4" s="1"/>
  <c r="M806" i="4"/>
  <c r="M814" i="4"/>
  <c r="M1438" i="4"/>
  <c r="N1438" i="4" s="1"/>
  <c r="P1438" i="4" s="1"/>
  <c r="Q1438" i="4" s="1"/>
  <c r="AA1438" i="4" s="1"/>
  <c r="V39" i="4"/>
  <c r="Y39" i="4" s="1"/>
  <c r="Z39" i="4" s="1"/>
  <c r="V41" i="4"/>
  <c r="Y41" i="4" s="1"/>
  <c r="Z41" i="4" s="1"/>
  <c r="V43" i="4"/>
  <c r="Y43" i="4" s="1"/>
  <c r="Z43" i="4" s="1"/>
  <c r="V45" i="4"/>
  <c r="Y45" i="4" s="1"/>
  <c r="Z45" i="4" s="1"/>
  <c r="K268" i="4"/>
  <c r="M912" i="4"/>
  <c r="M914" i="4"/>
  <c r="M916" i="4"/>
  <c r="N916" i="4" s="1"/>
  <c r="P916" i="4" s="1"/>
  <c r="Q916" i="4" s="1"/>
  <c r="AA916" i="4" s="1"/>
  <c r="M918" i="4"/>
  <c r="N918" i="4" s="1"/>
  <c r="P918" i="4" s="1"/>
  <c r="Q918" i="4" s="1"/>
  <c r="AA918" i="4" s="1"/>
  <c r="M920" i="4"/>
  <c r="M922" i="4"/>
  <c r="M924" i="4"/>
  <c r="N924" i="4" s="1"/>
  <c r="P924" i="4" s="1"/>
  <c r="Q924" i="4" s="1"/>
  <c r="AA924" i="4" s="1"/>
  <c r="M926" i="4"/>
  <c r="N926" i="4" s="1"/>
  <c r="P926" i="4" s="1"/>
  <c r="Q926" i="4" s="1"/>
  <c r="AA926" i="4" s="1"/>
  <c r="M928" i="4"/>
  <c r="V38" i="4"/>
  <c r="G584" i="4"/>
  <c r="M604" i="4"/>
  <c r="M606" i="4"/>
  <c r="M608" i="4"/>
  <c r="M610" i="4"/>
  <c r="N610" i="4" s="1"/>
  <c r="P610" i="4" s="1"/>
  <c r="Q610" i="4" s="1"/>
  <c r="AA610" i="4" s="1"/>
  <c r="M612" i="4"/>
  <c r="M614" i="4"/>
  <c r="M616" i="4"/>
  <c r="M618" i="4"/>
  <c r="M930" i="4"/>
  <c r="N930" i="4" s="1"/>
  <c r="P930" i="4" s="1"/>
  <c r="Q930" i="4" s="1"/>
  <c r="AA930" i="4" s="1"/>
  <c r="K1137" i="4"/>
  <c r="K1216" i="4"/>
  <c r="G110" i="4"/>
  <c r="G189" i="4"/>
  <c r="G268" i="4"/>
  <c r="G426" i="4"/>
  <c r="K426" i="4"/>
  <c r="G505" i="4"/>
  <c r="I433" i="4"/>
  <c r="I505" i="4" s="1"/>
  <c r="K347" i="4"/>
  <c r="M439" i="4"/>
  <c r="N439" i="4" s="1"/>
  <c r="P439" i="4" s="1"/>
  <c r="Q439" i="4" s="1"/>
  <c r="AA439" i="4" s="1"/>
  <c r="M441" i="4"/>
  <c r="N441" i="4" s="1"/>
  <c r="P441" i="4" s="1"/>
  <c r="Q441" i="4" s="1"/>
  <c r="AA441" i="4" s="1"/>
  <c r="M443" i="4"/>
  <c r="M445" i="4"/>
  <c r="N445" i="4" s="1"/>
  <c r="P445" i="4" s="1"/>
  <c r="Q445" i="4" s="1"/>
  <c r="AA445" i="4" s="1"/>
  <c r="M447" i="4"/>
  <c r="N447" i="4" s="1"/>
  <c r="P447" i="4" s="1"/>
  <c r="Q447" i="4" s="1"/>
  <c r="AA447" i="4" s="1"/>
  <c r="M449" i="4"/>
  <c r="N449" i="4" s="1"/>
  <c r="P449" i="4" s="1"/>
  <c r="Q449" i="4" s="1"/>
  <c r="AA449" i="4" s="1"/>
  <c r="M451" i="4"/>
  <c r="M375" i="4"/>
  <c r="M470" i="4"/>
  <c r="N470" i="4" s="1"/>
  <c r="P470" i="4" s="1"/>
  <c r="Q470" i="4" s="1"/>
  <c r="AA470" i="4" s="1"/>
  <c r="I512" i="4"/>
  <c r="I584" i="4" s="1"/>
  <c r="K742" i="4"/>
  <c r="M771" i="4"/>
  <c r="K1058" i="4"/>
  <c r="I1065" i="4"/>
  <c r="I1137" i="4" s="1"/>
  <c r="G1295" i="4"/>
  <c r="G1374" i="4"/>
  <c r="G1453" i="4"/>
  <c r="M1415" i="4"/>
  <c r="N1415" i="4" s="1"/>
  <c r="P1415" i="4" s="1"/>
  <c r="Q1415" i="4" s="1"/>
  <c r="AA1415" i="4" s="1"/>
  <c r="M1417" i="4"/>
  <c r="N1417" i="4" s="1"/>
  <c r="P1417" i="4" s="1"/>
  <c r="Q1417" i="4" s="1"/>
  <c r="AA1417" i="4" s="1"/>
  <c r="M1419" i="4"/>
  <c r="M1421" i="4"/>
  <c r="N1421" i="4" s="1"/>
  <c r="P1421" i="4" s="1"/>
  <c r="Q1421" i="4" s="1"/>
  <c r="AA1421" i="4" s="1"/>
  <c r="M1423" i="4"/>
  <c r="N1423" i="4" s="1"/>
  <c r="P1423" i="4" s="1"/>
  <c r="Q1423" i="4" s="1"/>
  <c r="AA1423" i="4" s="1"/>
  <c r="M1425" i="4"/>
  <c r="N1425" i="4" s="1"/>
  <c r="P1425" i="4" s="1"/>
  <c r="Q1425" i="4" s="1"/>
  <c r="AA1425" i="4" s="1"/>
  <c r="M1427" i="4"/>
  <c r="M1429" i="4"/>
  <c r="N1429" i="4" s="1"/>
  <c r="P1429" i="4" s="1"/>
  <c r="Q1429" i="4" s="1"/>
  <c r="AA1429" i="4" s="1"/>
  <c r="M1431" i="4"/>
  <c r="N1431" i="4" s="1"/>
  <c r="P1431" i="4" s="1"/>
  <c r="Q1431" i="4" s="1"/>
  <c r="AA1431" i="4" s="1"/>
  <c r="M1433" i="4"/>
  <c r="N1433" i="4" s="1"/>
  <c r="P1433" i="4" s="1"/>
  <c r="Q1433" i="4" s="1"/>
  <c r="AA1433" i="4" s="1"/>
  <c r="M1435" i="4"/>
  <c r="M1437" i="4"/>
  <c r="N1437" i="4" s="1"/>
  <c r="P1437" i="4" s="1"/>
  <c r="Q1437" i="4" s="1"/>
  <c r="AA1437" i="4" s="1"/>
  <c r="M1439" i="4"/>
  <c r="N1439" i="4" s="1"/>
  <c r="P1439" i="4" s="1"/>
  <c r="Q1439" i="4" s="1"/>
  <c r="AA1439" i="4" s="1"/>
  <c r="G1532" i="4"/>
  <c r="G1611" i="4"/>
  <c r="M1595" i="4"/>
  <c r="N1595" i="4" s="1"/>
  <c r="P1595" i="4" s="1"/>
  <c r="Q1595" i="4" s="1"/>
  <c r="AA1595" i="4" s="1"/>
  <c r="M1597" i="4"/>
  <c r="N1597" i="4" s="1"/>
  <c r="P1597" i="4" s="1"/>
  <c r="Q1597" i="4" s="1"/>
  <c r="AA1597" i="4" s="1"/>
  <c r="M1599" i="4"/>
  <c r="M1601" i="4"/>
  <c r="M1603" i="4"/>
  <c r="G1690" i="4"/>
  <c r="M1737" i="4"/>
  <c r="N1737" i="4" s="1"/>
  <c r="P1737" i="4" s="1"/>
  <c r="Q1737" i="4" s="1"/>
  <c r="AA1737" i="4" s="1"/>
  <c r="G663" i="4"/>
  <c r="I591" i="4"/>
  <c r="I663" i="4" s="1"/>
  <c r="I38" i="4"/>
  <c r="J38" i="4" s="1"/>
  <c r="J110" i="4" s="1"/>
  <c r="K189" i="4"/>
  <c r="I196" i="4"/>
  <c r="I268" i="4" s="1"/>
  <c r="M282" i="4"/>
  <c r="N282" i="4" s="1"/>
  <c r="P282" i="4" s="1"/>
  <c r="Q282" i="4" s="1"/>
  <c r="AA282" i="4" s="1"/>
  <c r="M283" i="4"/>
  <c r="M284" i="4"/>
  <c r="M285" i="4"/>
  <c r="M286" i="4"/>
  <c r="N286" i="4" s="1"/>
  <c r="P286" i="4" s="1"/>
  <c r="Q286" i="4" s="1"/>
  <c r="AA286" i="4" s="1"/>
  <c r="M287" i="4"/>
  <c r="M288" i="4"/>
  <c r="M289" i="4"/>
  <c r="M290" i="4"/>
  <c r="N290" i="4" s="1"/>
  <c r="P290" i="4" s="1"/>
  <c r="Q290" i="4" s="1"/>
  <c r="AA290" i="4" s="1"/>
  <c r="M291" i="4"/>
  <c r="M292" i="4"/>
  <c r="M293" i="4"/>
  <c r="M294" i="4"/>
  <c r="N294" i="4" s="1"/>
  <c r="P294" i="4" s="1"/>
  <c r="Q294" i="4" s="1"/>
  <c r="AA294" i="4" s="1"/>
  <c r="M295" i="4"/>
  <c r="M296" i="4"/>
  <c r="M297" i="4"/>
  <c r="M298" i="4"/>
  <c r="N298" i="4" s="1"/>
  <c r="P298" i="4" s="1"/>
  <c r="Q298" i="4" s="1"/>
  <c r="AA298" i="4" s="1"/>
  <c r="M299" i="4"/>
  <c r="M300" i="4"/>
  <c r="M301" i="4"/>
  <c r="M302" i="4"/>
  <c r="N302" i="4" s="1"/>
  <c r="P302" i="4" s="1"/>
  <c r="Q302" i="4" s="1"/>
  <c r="AA302" i="4" s="1"/>
  <c r="M303" i="4"/>
  <c r="M304" i="4"/>
  <c r="M305" i="4"/>
  <c r="M306" i="4"/>
  <c r="N306" i="4" s="1"/>
  <c r="P306" i="4" s="1"/>
  <c r="Q306" i="4" s="1"/>
  <c r="AA306" i="4" s="1"/>
  <c r="L189" i="4"/>
  <c r="M245" i="4"/>
  <c r="M246" i="4"/>
  <c r="N246" i="4" s="1"/>
  <c r="P246" i="4" s="1"/>
  <c r="Q246" i="4" s="1"/>
  <c r="AA246" i="4" s="1"/>
  <c r="M247" i="4"/>
  <c r="N247" i="4" s="1"/>
  <c r="P247" i="4" s="1"/>
  <c r="Q247" i="4" s="1"/>
  <c r="AA247" i="4" s="1"/>
  <c r="I275" i="4"/>
  <c r="I347" i="4" s="1"/>
  <c r="K584" i="4"/>
  <c r="M519" i="4"/>
  <c r="N519" i="4" s="1"/>
  <c r="P519" i="4" s="1"/>
  <c r="Q519" i="4" s="1"/>
  <c r="AA519" i="4" s="1"/>
  <c r="M520" i="4"/>
  <c r="N520" i="4" s="1"/>
  <c r="P520" i="4" s="1"/>
  <c r="Q520" i="4" s="1"/>
  <c r="AA520" i="4" s="1"/>
  <c r="M521" i="4"/>
  <c r="N521" i="4" s="1"/>
  <c r="P521" i="4" s="1"/>
  <c r="Q521" i="4" s="1"/>
  <c r="AA521" i="4" s="1"/>
  <c r="M522" i="4"/>
  <c r="N522" i="4" s="1"/>
  <c r="P522" i="4" s="1"/>
  <c r="Q522" i="4" s="1"/>
  <c r="AA522" i="4" s="1"/>
  <c r="M523" i="4"/>
  <c r="N523" i="4" s="1"/>
  <c r="P523" i="4" s="1"/>
  <c r="Q523" i="4" s="1"/>
  <c r="AA523" i="4" s="1"/>
  <c r="M524" i="4"/>
  <c r="N524" i="4" s="1"/>
  <c r="P524" i="4" s="1"/>
  <c r="Q524" i="4" s="1"/>
  <c r="AA524" i="4" s="1"/>
  <c r="M525" i="4"/>
  <c r="M526" i="4"/>
  <c r="N526" i="4" s="1"/>
  <c r="P526" i="4" s="1"/>
  <c r="Q526" i="4" s="1"/>
  <c r="AA526" i="4" s="1"/>
  <c r="M527" i="4"/>
  <c r="N527" i="4" s="1"/>
  <c r="P527" i="4" s="1"/>
  <c r="Q527" i="4" s="1"/>
  <c r="AA527" i="4" s="1"/>
  <c r="M528" i="4"/>
  <c r="N528" i="4" s="1"/>
  <c r="P528" i="4" s="1"/>
  <c r="Q528" i="4" s="1"/>
  <c r="AA528" i="4" s="1"/>
  <c r="M529" i="4"/>
  <c r="M531" i="4"/>
  <c r="N531" i="4" s="1"/>
  <c r="P531" i="4" s="1"/>
  <c r="Q531" i="4" s="1"/>
  <c r="AA531" i="4" s="1"/>
  <c r="K663" i="4"/>
  <c r="M603" i="4"/>
  <c r="N603" i="4" s="1"/>
  <c r="P603" i="4" s="1"/>
  <c r="Q603" i="4" s="1"/>
  <c r="AA603" i="4" s="1"/>
  <c r="M605" i="4"/>
  <c r="N605" i="4" s="1"/>
  <c r="P605" i="4" s="1"/>
  <c r="Q605" i="4" s="1"/>
  <c r="AA605" i="4" s="1"/>
  <c r="M607" i="4"/>
  <c r="M609" i="4"/>
  <c r="N609" i="4" s="1"/>
  <c r="P609" i="4" s="1"/>
  <c r="Q609" i="4" s="1"/>
  <c r="AA609" i="4" s="1"/>
  <c r="M611" i="4"/>
  <c r="N611" i="4" s="1"/>
  <c r="P611" i="4" s="1"/>
  <c r="Q611" i="4" s="1"/>
  <c r="AA611" i="4" s="1"/>
  <c r="M613" i="4"/>
  <c r="N613" i="4" s="1"/>
  <c r="P613" i="4" s="1"/>
  <c r="Q613" i="4" s="1"/>
  <c r="AA613" i="4" s="1"/>
  <c r="M615" i="4"/>
  <c r="M617" i="4"/>
  <c r="N617" i="4" s="1"/>
  <c r="P617" i="4" s="1"/>
  <c r="Q617" i="4" s="1"/>
  <c r="AA617" i="4" s="1"/>
  <c r="G979" i="4"/>
  <c r="I907" i="4"/>
  <c r="I979" i="4" s="1"/>
  <c r="M671" i="4"/>
  <c r="M672" i="4"/>
  <c r="N672" i="4" s="1"/>
  <c r="P672" i="4" s="1"/>
  <c r="Q672" i="4" s="1"/>
  <c r="AA672" i="4" s="1"/>
  <c r="M673" i="4"/>
  <c r="N673" i="4" s="1"/>
  <c r="P673" i="4" s="1"/>
  <c r="Q673" i="4" s="1"/>
  <c r="AA673" i="4" s="1"/>
  <c r="M674" i="4"/>
  <c r="N674" i="4" s="1"/>
  <c r="P674" i="4" s="1"/>
  <c r="Q674" i="4" s="1"/>
  <c r="AA674" i="4" s="1"/>
  <c r="M675" i="4"/>
  <c r="M676" i="4"/>
  <c r="N676" i="4" s="1"/>
  <c r="P676" i="4" s="1"/>
  <c r="Q676" i="4" s="1"/>
  <c r="AA676" i="4" s="1"/>
  <c r="M677" i="4"/>
  <c r="M678" i="4"/>
  <c r="N678" i="4" s="1"/>
  <c r="P678" i="4" s="1"/>
  <c r="Q678" i="4" s="1"/>
  <c r="AA678" i="4" s="1"/>
  <c r="M679" i="4"/>
  <c r="M680" i="4"/>
  <c r="N680" i="4" s="1"/>
  <c r="P680" i="4" s="1"/>
  <c r="Q680" i="4" s="1"/>
  <c r="AA680" i="4" s="1"/>
  <c r="M681" i="4"/>
  <c r="N681" i="4" s="1"/>
  <c r="P681" i="4" s="1"/>
  <c r="Q681" i="4" s="1"/>
  <c r="AA681" i="4" s="1"/>
  <c r="M682" i="4"/>
  <c r="N682" i="4" s="1"/>
  <c r="P682" i="4" s="1"/>
  <c r="Q682" i="4" s="1"/>
  <c r="AA682" i="4" s="1"/>
  <c r="M683" i="4"/>
  <c r="M684" i="4"/>
  <c r="N684" i="4" s="1"/>
  <c r="P684" i="4" s="1"/>
  <c r="Q684" i="4" s="1"/>
  <c r="AA684" i="4" s="1"/>
  <c r="M685" i="4"/>
  <c r="N685" i="4" s="1"/>
  <c r="P685" i="4" s="1"/>
  <c r="Q685" i="4" s="1"/>
  <c r="AA685" i="4" s="1"/>
  <c r="M686" i="4"/>
  <c r="N686" i="4" s="1"/>
  <c r="P686" i="4" s="1"/>
  <c r="Q686" i="4" s="1"/>
  <c r="AA686" i="4" s="1"/>
  <c r="M687" i="4"/>
  <c r="M688" i="4"/>
  <c r="N688" i="4" s="1"/>
  <c r="P688" i="4" s="1"/>
  <c r="Q688" i="4" s="1"/>
  <c r="AA688" i="4" s="1"/>
  <c r="M689" i="4"/>
  <c r="N689" i="4" s="1"/>
  <c r="P689" i="4" s="1"/>
  <c r="Q689" i="4" s="1"/>
  <c r="AA689" i="4" s="1"/>
  <c r="M690" i="4"/>
  <c r="N690" i="4" s="1"/>
  <c r="P690" i="4" s="1"/>
  <c r="Q690" i="4" s="1"/>
  <c r="AA690" i="4" s="1"/>
  <c r="M691" i="4"/>
  <c r="M692" i="4"/>
  <c r="N692" i="4" s="1"/>
  <c r="P692" i="4" s="1"/>
  <c r="Q692" i="4" s="1"/>
  <c r="AA692" i="4" s="1"/>
  <c r="M693" i="4"/>
  <c r="N693" i="4" s="1"/>
  <c r="P693" i="4" s="1"/>
  <c r="Q693" i="4" s="1"/>
  <c r="AA693" i="4" s="1"/>
  <c r="M694" i="4"/>
  <c r="N694" i="4" s="1"/>
  <c r="P694" i="4" s="1"/>
  <c r="Q694" i="4" s="1"/>
  <c r="AA694" i="4" s="1"/>
  <c r="M695" i="4"/>
  <c r="K900" i="4"/>
  <c r="I670" i="4"/>
  <c r="I742" i="4" s="1"/>
  <c r="G821" i="4"/>
  <c r="K821" i="4"/>
  <c r="K979" i="4"/>
  <c r="M913" i="4"/>
  <c r="N913" i="4" s="1"/>
  <c r="P913" i="4" s="1"/>
  <c r="Q913" i="4" s="1"/>
  <c r="AA913" i="4" s="1"/>
  <c r="M915" i="4"/>
  <c r="M917" i="4"/>
  <c r="M919" i="4"/>
  <c r="M921" i="4"/>
  <c r="N921" i="4" s="1"/>
  <c r="P921" i="4" s="1"/>
  <c r="Q921" i="4" s="1"/>
  <c r="AA921" i="4" s="1"/>
  <c r="M923" i="4"/>
  <c r="M925" i="4"/>
  <c r="M927" i="4"/>
  <c r="M929" i="4"/>
  <c r="M931" i="4"/>
  <c r="N931" i="4" s="1"/>
  <c r="P931" i="4" s="1"/>
  <c r="Q931" i="4" s="1"/>
  <c r="AA931" i="4" s="1"/>
  <c r="G1058" i="4"/>
  <c r="L986" i="4"/>
  <c r="L1058" i="4" s="1"/>
  <c r="M1134" i="4"/>
  <c r="N1134" i="4" s="1"/>
  <c r="P1134" i="4" s="1"/>
  <c r="Q1134" i="4" s="1"/>
  <c r="AA1134" i="4" s="1"/>
  <c r="M1135" i="4"/>
  <c r="M1136" i="4"/>
  <c r="G1216" i="4"/>
  <c r="L1144" i="4"/>
  <c r="L1216" i="4" s="1"/>
  <c r="I1223" i="4"/>
  <c r="I1295" i="4" s="1"/>
  <c r="K1374" i="4"/>
  <c r="I1381" i="4"/>
  <c r="I1453" i="4" s="1"/>
  <c r="M932" i="4"/>
  <c r="N932" i="4" s="1"/>
  <c r="P932" i="4" s="1"/>
  <c r="Q932" i="4" s="1"/>
  <c r="AA932" i="4" s="1"/>
  <c r="M933" i="4"/>
  <c r="N933" i="4" s="1"/>
  <c r="P933" i="4" s="1"/>
  <c r="Q933" i="4" s="1"/>
  <c r="AA933" i="4" s="1"/>
  <c r="M934" i="4"/>
  <c r="N934" i="4" s="1"/>
  <c r="P934" i="4" s="1"/>
  <c r="Q934" i="4" s="1"/>
  <c r="AA934" i="4" s="1"/>
  <c r="M935" i="4"/>
  <c r="M936" i="4"/>
  <c r="N936" i="4" s="1"/>
  <c r="P936" i="4" s="1"/>
  <c r="Q936" i="4" s="1"/>
  <c r="AA936" i="4" s="1"/>
  <c r="M937" i="4"/>
  <c r="N937" i="4" s="1"/>
  <c r="P937" i="4" s="1"/>
  <c r="Q937" i="4" s="1"/>
  <c r="AA937" i="4" s="1"/>
  <c r="M938" i="4"/>
  <c r="N938" i="4" s="1"/>
  <c r="P938" i="4" s="1"/>
  <c r="Q938" i="4" s="1"/>
  <c r="AA938" i="4" s="1"/>
  <c r="M939" i="4"/>
  <c r="M940" i="4"/>
  <c r="N940" i="4" s="1"/>
  <c r="P940" i="4" s="1"/>
  <c r="Q940" i="4" s="1"/>
  <c r="AA940" i="4" s="1"/>
  <c r="M941" i="4"/>
  <c r="N941" i="4" s="1"/>
  <c r="P941" i="4" s="1"/>
  <c r="Q941" i="4" s="1"/>
  <c r="AA941" i="4" s="1"/>
  <c r="M942" i="4"/>
  <c r="N942" i="4" s="1"/>
  <c r="P942" i="4" s="1"/>
  <c r="Q942" i="4" s="1"/>
  <c r="AA942" i="4" s="1"/>
  <c r="M943" i="4"/>
  <c r="M944" i="4"/>
  <c r="N944" i="4" s="1"/>
  <c r="P944" i="4" s="1"/>
  <c r="Q944" i="4" s="1"/>
  <c r="AA944" i="4" s="1"/>
  <c r="M945" i="4"/>
  <c r="N945" i="4" s="1"/>
  <c r="P945" i="4" s="1"/>
  <c r="Q945" i="4" s="1"/>
  <c r="AA945" i="4" s="1"/>
  <c r="M946" i="4"/>
  <c r="N946" i="4" s="1"/>
  <c r="P946" i="4" s="1"/>
  <c r="Q946" i="4" s="1"/>
  <c r="AA946" i="4" s="1"/>
  <c r="M947" i="4"/>
  <c r="M948" i="4"/>
  <c r="N948" i="4" s="1"/>
  <c r="P948" i="4" s="1"/>
  <c r="Q948" i="4" s="1"/>
  <c r="AA948" i="4" s="1"/>
  <c r="M949" i="4"/>
  <c r="N949" i="4" s="1"/>
  <c r="P949" i="4" s="1"/>
  <c r="Q949" i="4" s="1"/>
  <c r="AA949" i="4" s="1"/>
  <c r="M950" i="4"/>
  <c r="N950" i="4" s="1"/>
  <c r="P950" i="4" s="1"/>
  <c r="Q950" i="4" s="1"/>
  <c r="AA950" i="4" s="1"/>
  <c r="M951" i="4"/>
  <c r="M952" i="4"/>
  <c r="N952" i="4" s="1"/>
  <c r="P952" i="4" s="1"/>
  <c r="Q952" i="4" s="1"/>
  <c r="AA952" i="4" s="1"/>
  <c r="M953" i="4"/>
  <c r="N953" i="4" s="1"/>
  <c r="P953" i="4" s="1"/>
  <c r="Q953" i="4" s="1"/>
  <c r="AA953" i="4" s="1"/>
  <c r="M954" i="4"/>
  <c r="N954" i="4" s="1"/>
  <c r="P954" i="4" s="1"/>
  <c r="Q954" i="4" s="1"/>
  <c r="AA954" i="4" s="1"/>
  <c r="M955" i="4"/>
  <c r="M956" i="4"/>
  <c r="N956" i="4" s="1"/>
  <c r="P956" i="4" s="1"/>
  <c r="Q956" i="4" s="1"/>
  <c r="AA956" i="4" s="1"/>
  <c r="M957" i="4"/>
  <c r="N957" i="4" s="1"/>
  <c r="P957" i="4" s="1"/>
  <c r="Q957" i="4" s="1"/>
  <c r="AA957" i="4" s="1"/>
  <c r="M958" i="4"/>
  <c r="N958" i="4" s="1"/>
  <c r="P958" i="4" s="1"/>
  <c r="Q958" i="4" s="1"/>
  <c r="AA958" i="4" s="1"/>
  <c r="M959" i="4"/>
  <c r="M960" i="4"/>
  <c r="N960" i="4" s="1"/>
  <c r="P960" i="4" s="1"/>
  <c r="Q960" i="4" s="1"/>
  <c r="AA960" i="4" s="1"/>
  <c r="M961" i="4"/>
  <c r="N961" i="4" s="1"/>
  <c r="P961" i="4" s="1"/>
  <c r="Q961" i="4" s="1"/>
  <c r="AA961" i="4" s="1"/>
  <c r="M962" i="4"/>
  <c r="N962" i="4" s="1"/>
  <c r="P962" i="4" s="1"/>
  <c r="Q962" i="4" s="1"/>
  <c r="AA962" i="4" s="1"/>
  <c r="M963" i="4"/>
  <c r="M964" i="4"/>
  <c r="N964" i="4" s="1"/>
  <c r="P964" i="4" s="1"/>
  <c r="Q964" i="4" s="1"/>
  <c r="AA964" i="4" s="1"/>
  <c r="M965" i="4"/>
  <c r="N965" i="4" s="1"/>
  <c r="P965" i="4" s="1"/>
  <c r="Q965" i="4" s="1"/>
  <c r="AA965" i="4" s="1"/>
  <c r="M966" i="4"/>
  <c r="N966" i="4" s="1"/>
  <c r="P966" i="4" s="1"/>
  <c r="Q966" i="4" s="1"/>
  <c r="AA966" i="4" s="1"/>
  <c r="M967" i="4"/>
  <c r="M968" i="4"/>
  <c r="N968" i="4" s="1"/>
  <c r="P968" i="4" s="1"/>
  <c r="Q968" i="4" s="1"/>
  <c r="AA968" i="4" s="1"/>
  <c r="M969" i="4"/>
  <c r="N969" i="4" s="1"/>
  <c r="P969" i="4" s="1"/>
  <c r="Q969" i="4" s="1"/>
  <c r="AA969" i="4" s="1"/>
  <c r="M970" i="4"/>
  <c r="N970" i="4" s="1"/>
  <c r="P970" i="4" s="1"/>
  <c r="Q970" i="4" s="1"/>
  <c r="AA970" i="4" s="1"/>
  <c r="M971" i="4"/>
  <c r="M972" i="4"/>
  <c r="N972" i="4" s="1"/>
  <c r="P972" i="4" s="1"/>
  <c r="Q972" i="4" s="1"/>
  <c r="AA972" i="4" s="1"/>
  <c r="M973" i="4"/>
  <c r="N973" i="4" s="1"/>
  <c r="P973" i="4" s="1"/>
  <c r="Q973" i="4" s="1"/>
  <c r="AA973" i="4" s="1"/>
  <c r="M974" i="4"/>
  <c r="N974" i="4" s="1"/>
  <c r="P974" i="4" s="1"/>
  <c r="Q974" i="4" s="1"/>
  <c r="AA974" i="4" s="1"/>
  <c r="M975" i="4"/>
  <c r="M976" i="4"/>
  <c r="N976" i="4" s="1"/>
  <c r="P976" i="4" s="1"/>
  <c r="Q976" i="4" s="1"/>
  <c r="AA976" i="4" s="1"/>
  <c r="M977" i="4"/>
  <c r="N977" i="4" s="1"/>
  <c r="P977" i="4" s="1"/>
  <c r="Q977" i="4" s="1"/>
  <c r="AA977" i="4" s="1"/>
  <c r="M978" i="4"/>
  <c r="N978" i="4" s="1"/>
  <c r="P978" i="4" s="1"/>
  <c r="Q978" i="4" s="1"/>
  <c r="AA978" i="4" s="1"/>
  <c r="L1374" i="4"/>
  <c r="K1532" i="4"/>
  <c r="I1539" i="4"/>
  <c r="I1611" i="4" s="1"/>
  <c r="K1690" i="4"/>
  <c r="M1698" i="4"/>
  <c r="L1690" i="4"/>
  <c r="G1769" i="4"/>
  <c r="Y1697" i="4"/>
  <c r="Y1769" i="4" s="1"/>
  <c r="M1699" i="4"/>
  <c r="Y38" i="4"/>
  <c r="U21" i="4" s="1"/>
  <c r="Y196" i="4"/>
  <c r="V268" i="4"/>
  <c r="N283" i="4"/>
  <c r="P283" i="4" s="1"/>
  <c r="Q283" i="4" s="1"/>
  <c r="AA283" i="4" s="1"/>
  <c r="N284" i="4"/>
  <c r="P284" i="4" s="1"/>
  <c r="Q284" i="4" s="1"/>
  <c r="AA284" i="4" s="1"/>
  <c r="N285" i="4"/>
  <c r="P285" i="4" s="1"/>
  <c r="Q285" i="4" s="1"/>
  <c r="AA285" i="4" s="1"/>
  <c r="N287" i="4"/>
  <c r="P287" i="4" s="1"/>
  <c r="Q287" i="4" s="1"/>
  <c r="AA287" i="4" s="1"/>
  <c r="N288" i="4"/>
  <c r="P288" i="4" s="1"/>
  <c r="Q288" i="4" s="1"/>
  <c r="AA288" i="4" s="1"/>
  <c r="N289" i="4"/>
  <c r="P289" i="4" s="1"/>
  <c r="Q289" i="4" s="1"/>
  <c r="AA289" i="4" s="1"/>
  <c r="N291" i="4"/>
  <c r="P291" i="4" s="1"/>
  <c r="Q291" i="4" s="1"/>
  <c r="AA291" i="4" s="1"/>
  <c r="N292" i="4"/>
  <c r="P292" i="4" s="1"/>
  <c r="Q292" i="4" s="1"/>
  <c r="AA292" i="4" s="1"/>
  <c r="N293" i="4"/>
  <c r="P293" i="4" s="1"/>
  <c r="Q293" i="4" s="1"/>
  <c r="AA293" i="4" s="1"/>
  <c r="N295" i="4"/>
  <c r="P295" i="4" s="1"/>
  <c r="Q295" i="4" s="1"/>
  <c r="AA295" i="4" s="1"/>
  <c r="N296" i="4"/>
  <c r="P296" i="4" s="1"/>
  <c r="Q296" i="4" s="1"/>
  <c r="AA296" i="4" s="1"/>
  <c r="N297" i="4"/>
  <c r="P297" i="4" s="1"/>
  <c r="Q297" i="4" s="1"/>
  <c r="AA297" i="4" s="1"/>
  <c r="N299" i="4"/>
  <c r="P299" i="4" s="1"/>
  <c r="Q299" i="4" s="1"/>
  <c r="AA299" i="4" s="1"/>
  <c r="N300" i="4"/>
  <c r="P300" i="4" s="1"/>
  <c r="Q300" i="4" s="1"/>
  <c r="AA300" i="4" s="1"/>
  <c r="N301" i="4"/>
  <c r="P301" i="4" s="1"/>
  <c r="Q301" i="4" s="1"/>
  <c r="AA301" i="4" s="1"/>
  <c r="N303" i="4"/>
  <c r="P303" i="4" s="1"/>
  <c r="Q303" i="4" s="1"/>
  <c r="AA303" i="4" s="1"/>
  <c r="N304" i="4"/>
  <c r="P304" i="4" s="1"/>
  <c r="Q304" i="4" s="1"/>
  <c r="AA304" i="4" s="1"/>
  <c r="N305" i="4"/>
  <c r="P305" i="4" s="1"/>
  <c r="Q305" i="4" s="1"/>
  <c r="AA305" i="4" s="1"/>
  <c r="Y354" i="4"/>
  <c r="V426" i="4"/>
  <c r="N375" i="4"/>
  <c r="P375" i="4" s="1"/>
  <c r="Q375" i="4" s="1"/>
  <c r="AA375" i="4" s="1"/>
  <c r="V505" i="4"/>
  <c r="Y433" i="4"/>
  <c r="N440" i="4"/>
  <c r="P440" i="4" s="1"/>
  <c r="Q440" i="4" s="1"/>
  <c r="AA440" i="4" s="1"/>
  <c r="N443" i="4"/>
  <c r="P443" i="4" s="1"/>
  <c r="Q443" i="4" s="1"/>
  <c r="AA443" i="4" s="1"/>
  <c r="N444" i="4"/>
  <c r="P444" i="4" s="1"/>
  <c r="Q444" i="4" s="1"/>
  <c r="AA444" i="4" s="1"/>
  <c r="N446" i="4"/>
  <c r="P446" i="4" s="1"/>
  <c r="Q446" i="4" s="1"/>
  <c r="AA446" i="4" s="1"/>
  <c r="N448" i="4"/>
  <c r="P448" i="4" s="1"/>
  <c r="Q448" i="4" s="1"/>
  <c r="AA448" i="4" s="1"/>
  <c r="N451" i="4"/>
  <c r="P451" i="4" s="1"/>
  <c r="Q451" i="4" s="1"/>
  <c r="AA451" i="4" s="1"/>
  <c r="M118" i="4"/>
  <c r="M120" i="4"/>
  <c r="M122" i="4"/>
  <c r="M124" i="4"/>
  <c r="M126" i="4"/>
  <c r="M128" i="4"/>
  <c r="M130" i="4"/>
  <c r="M132" i="4"/>
  <c r="M134" i="4"/>
  <c r="M136" i="4"/>
  <c r="M138" i="4"/>
  <c r="M140" i="4"/>
  <c r="M142" i="4"/>
  <c r="M144" i="4"/>
  <c r="M146" i="4"/>
  <c r="M148" i="4"/>
  <c r="M150" i="4"/>
  <c r="M152" i="4"/>
  <c r="M154" i="4"/>
  <c r="M156" i="4"/>
  <c r="M158" i="4"/>
  <c r="M160" i="4"/>
  <c r="M162" i="4"/>
  <c r="M164" i="4"/>
  <c r="M166" i="4"/>
  <c r="M168" i="4"/>
  <c r="M170" i="4"/>
  <c r="M172" i="4"/>
  <c r="M174" i="4"/>
  <c r="M176" i="4"/>
  <c r="M178" i="4"/>
  <c r="M180" i="4"/>
  <c r="M182" i="4"/>
  <c r="M184" i="4"/>
  <c r="M186" i="4"/>
  <c r="M188" i="4"/>
  <c r="M248" i="4"/>
  <c r="M250" i="4"/>
  <c r="M252" i="4"/>
  <c r="M254" i="4"/>
  <c r="M256" i="4"/>
  <c r="M258" i="4"/>
  <c r="M260" i="4"/>
  <c r="M262" i="4"/>
  <c r="M264" i="4"/>
  <c r="M266" i="4"/>
  <c r="M276" i="4"/>
  <c r="M277" i="4"/>
  <c r="M278" i="4"/>
  <c r="M279" i="4"/>
  <c r="M280" i="4"/>
  <c r="M281" i="4"/>
  <c r="M308" i="4"/>
  <c r="M310" i="4"/>
  <c r="M312" i="4"/>
  <c r="M314" i="4"/>
  <c r="M316" i="4"/>
  <c r="M318" i="4"/>
  <c r="M320" i="4"/>
  <c r="M322" i="4"/>
  <c r="M324" i="4"/>
  <c r="M326" i="4"/>
  <c r="M328" i="4"/>
  <c r="M330" i="4"/>
  <c r="M332" i="4"/>
  <c r="M334" i="4"/>
  <c r="M336" i="4"/>
  <c r="M338" i="4"/>
  <c r="M340" i="4"/>
  <c r="M342" i="4"/>
  <c r="M344" i="4"/>
  <c r="M346" i="4"/>
  <c r="M377" i="4"/>
  <c r="M379" i="4"/>
  <c r="M381" i="4"/>
  <c r="M383" i="4"/>
  <c r="M385" i="4"/>
  <c r="M387" i="4"/>
  <c r="M389" i="4"/>
  <c r="M391" i="4"/>
  <c r="M393" i="4"/>
  <c r="M395" i="4"/>
  <c r="M397" i="4"/>
  <c r="M399" i="4"/>
  <c r="M401" i="4"/>
  <c r="M403" i="4"/>
  <c r="M405" i="4"/>
  <c r="M407" i="4"/>
  <c r="M409" i="4"/>
  <c r="M411" i="4"/>
  <c r="M413" i="4"/>
  <c r="M415" i="4"/>
  <c r="M417" i="4"/>
  <c r="M419" i="4"/>
  <c r="M421" i="4"/>
  <c r="M423" i="4"/>
  <c r="M425" i="4"/>
  <c r="N245" i="4"/>
  <c r="P245" i="4" s="1"/>
  <c r="Q245" i="4" s="1"/>
  <c r="AA245" i="4" s="1"/>
  <c r="V347" i="4"/>
  <c r="Y275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9" i="4"/>
  <c r="M121" i="4"/>
  <c r="M123" i="4"/>
  <c r="M125" i="4"/>
  <c r="M127" i="4"/>
  <c r="M129" i="4"/>
  <c r="M131" i="4"/>
  <c r="M133" i="4"/>
  <c r="M135" i="4"/>
  <c r="M137" i="4"/>
  <c r="M139" i="4"/>
  <c r="M141" i="4"/>
  <c r="M143" i="4"/>
  <c r="M145" i="4"/>
  <c r="M147" i="4"/>
  <c r="M149" i="4"/>
  <c r="M151" i="4"/>
  <c r="M153" i="4"/>
  <c r="M155" i="4"/>
  <c r="M157" i="4"/>
  <c r="M159" i="4"/>
  <c r="M161" i="4"/>
  <c r="M163" i="4"/>
  <c r="M165" i="4"/>
  <c r="M167" i="4"/>
  <c r="M169" i="4"/>
  <c r="M171" i="4"/>
  <c r="M173" i="4"/>
  <c r="M175" i="4"/>
  <c r="M177" i="4"/>
  <c r="M179" i="4"/>
  <c r="M181" i="4"/>
  <c r="M183" i="4"/>
  <c r="M185" i="4"/>
  <c r="M187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9" i="4"/>
  <c r="M251" i="4"/>
  <c r="M253" i="4"/>
  <c r="M255" i="4"/>
  <c r="M257" i="4"/>
  <c r="M259" i="4"/>
  <c r="M261" i="4"/>
  <c r="M263" i="4"/>
  <c r="M265" i="4"/>
  <c r="M267" i="4"/>
  <c r="M307" i="4"/>
  <c r="M309" i="4"/>
  <c r="M311" i="4"/>
  <c r="M313" i="4"/>
  <c r="M315" i="4"/>
  <c r="M317" i="4"/>
  <c r="M319" i="4"/>
  <c r="M321" i="4"/>
  <c r="M323" i="4"/>
  <c r="M325" i="4"/>
  <c r="M327" i="4"/>
  <c r="M329" i="4"/>
  <c r="M331" i="4"/>
  <c r="M333" i="4"/>
  <c r="M335" i="4"/>
  <c r="M337" i="4"/>
  <c r="M339" i="4"/>
  <c r="M341" i="4"/>
  <c r="M343" i="4"/>
  <c r="M345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6" i="4"/>
  <c r="M378" i="4"/>
  <c r="M380" i="4"/>
  <c r="M382" i="4"/>
  <c r="M384" i="4"/>
  <c r="M386" i="4"/>
  <c r="M388" i="4"/>
  <c r="M390" i="4"/>
  <c r="M392" i="4"/>
  <c r="M394" i="4"/>
  <c r="M396" i="4"/>
  <c r="M398" i="4"/>
  <c r="M400" i="4"/>
  <c r="M402" i="4"/>
  <c r="M404" i="4"/>
  <c r="M406" i="4"/>
  <c r="M408" i="4"/>
  <c r="M410" i="4"/>
  <c r="M412" i="4"/>
  <c r="M414" i="4"/>
  <c r="M416" i="4"/>
  <c r="M418" i="4"/>
  <c r="M420" i="4"/>
  <c r="M422" i="4"/>
  <c r="M424" i="4"/>
  <c r="M434" i="4"/>
  <c r="M435" i="4"/>
  <c r="M436" i="4"/>
  <c r="M437" i="4"/>
  <c r="M438" i="4"/>
  <c r="V584" i="4"/>
  <c r="Y512" i="4"/>
  <c r="N604" i="4"/>
  <c r="P604" i="4" s="1"/>
  <c r="Q604" i="4" s="1"/>
  <c r="AA604" i="4" s="1"/>
  <c r="N606" i="4"/>
  <c r="P606" i="4" s="1"/>
  <c r="Q606" i="4" s="1"/>
  <c r="AA606" i="4" s="1"/>
  <c r="N607" i="4"/>
  <c r="P607" i="4" s="1"/>
  <c r="Q607" i="4" s="1"/>
  <c r="AA607" i="4" s="1"/>
  <c r="N608" i="4"/>
  <c r="P608" i="4" s="1"/>
  <c r="Q608" i="4" s="1"/>
  <c r="AA608" i="4" s="1"/>
  <c r="N612" i="4"/>
  <c r="P612" i="4" s="1"/>
  <c r="Q612" i="4" s="1"/>
  <c r="AA612" i="4" s="1"/>
  <c r="N614" i="4"/>
  <c r="P614" i="4" s="1"/>
  <c r="Q614" i="4" s="1"/>
  <c r="AA614" i="4" s="1"/>
  <c r="N615" i="4"/>
  <c r="P615" i="4" s="1"/>
  <c r="Q615" i="4" s="1"/>
  <c r="AA615" i="4" s="1"/>
  <c r="N616" i="4"/>
  <c r="P616" i="4" s="1"/>
  <c r="Q616" i="4" s="1"/>
  <c r="AA616" i="4" s="1"/>
  <c r="N618" i="4"/>
  <c r="P618" i="4" s="1"/>
  <c r="Q618" i="4" s="1"/>
  <c r="AA618" i="4" s="1"/>
  <c r="N671" i="4"/>
  <c r="P671" i="4" s="1"/>
  <c r="Q671" i="4" s="1"/>
  <c r="AA671" i="4" s="1"/>
  <c r="N675" i="4"/>
  <c r="P675" i="4" s="1"/>
  <c r="Q675" i="4" s="1"/>
  <c r="AA675" i="4" s="1"/>
  <c r="N677" i="4"/>
  <c r="P677" i="4" s="1"/>
  <c r="Q677" i="4" s="1"/>
  <c r="AA677" i="4" s="1"/>
  <c r="N679" i="4"/>
  <c r="P679" i="4" s="1"/>
  <c r="Q679" i="4" s="1"/>
  <c r="AA679" i="4" s="1"/>
  <c r="N683" i="4"/>
  <c r="P683" i="4" s="1"/>
  <c r="Q683" i="4" s="1"/>
  <c r="AA683" i="4" s="1"/>
  <c r="N687" i="4"/>
  <c r="P687" i="4" s="1"/>
  <c r="Q687" i="4" s="1"/>
  <c r="AA687" i="4" s="1"/>
  <c r="N691" i="4"/>
  <c r="P691" i="4" s="1"/>
  <c r="Q691" i="4" s="1"/>
  <c r="AA691" i="4" s="1"/>
  <c r="N695" i="4"/>
  <c r="P695" i="4" s="1"/>
  <c r="Q695" i="4" s="1"/>
  <c r="AA695" i="4" s="1"/>
  <c r="V821" i="4"/>
  <c r="Y749" i="4"/>
  <c r="N771" i="4"/>
  <c r="P771" i="4" s="1"/>
  <c r="Q771" i="4" s="1"/>
  <c r="AA771" i="4" s="1"/>
  <c r="N806" i="4"/>
  <c r="P806" i="4" s="1"/>
  <c r="Q806" i="4" s="1"/>
  <c r="AA806" i="4" s="1"/>
  <c r="N807" i="4"/>
  <c r="P807" i="4" s="1"/>
  <c r="Q807" i="4" s="1"/>
  <c r="AA807" i="4" s="1"/>
  <c r="N808" i="4"/>
  <c r="P808" i="4" s="1"/>
  <c r="Q808" i="4" s="1"/>
  <c r="AA808" i="4" s="1"/>
  <c r="N809" i="4"/>
  <c r="P809" i="4" s="1"/>
  <c r="Q809" i="4" s="1"/>
  <c r="AA809" i="4" s="1"/>
  <c r="N810" i="4"/>
  <c r="P810" i="4" s="1"/>
  <c r="Q810" i="4" s="1"/>
  <c r="AA810" i="4" s="1"/>
  <c r="N811" i="4"/>
  <c r="P811" i="4" s="1"/>
  <c r="Q811" i="4" s="1"/>
  <c r="AA811" i="4" s="1"/>
  <c r="N812" i="4"/>
  <c r="P812" i="4" s="1"/>
  <c r="Q812" i="4" s="1"/>
  <c r="AA812" i="4" s="1"/>
  <c r="N814" i="4"/>
  <c r="P814" i="4" s="1"/>
  <c r="Q814" i="4" s="1"/>
  <c r="AA814" i="4" s="1"/>
  <c r="N816" i="4"/>
  <c r="P816" i="4" s="1"/>
  <c r="Q816" i="4" s="1"/>
  <c r="AA816" i="4" s="1"/>
  <c r="N817" i="4"/>
  <c r="P817" i="4" s="1"/>
  <c r="Q817" i="4" s="1"/>
  <c r="AA817" i="4" s="1"/>
  <c r="N818" i="4"/>
  <c r="P818" i="4" s="1"/>
  <c r="Q818" i="4" s="1"/>
  <c r="AA818" i="4" s="1"/>
  <c r="N819" i="4"/>
  <c r="P819" i="4" s="1"/>
  <c r="Q819" i="4" s="1"/>
  <c r="AA819" i="4" s="1"/>
  <c r="N820" i="4"/>
  <c r="P820" i="4" s="1"/>
  <c r="Q820" i="4" s="1"/>
  <c r="AA820" i="4" s="1"/>
  <c r="L38" i="4"/>
  <c r="I117" i="4"/>
  <c r="Y117" i="4"/>
  <c r="L196" i="4"/>
  <c r="J354" i="4"/>
  <c r="J426" i="4" s="1"/>
  <c r="L354" i="4"/>
  <c r="M472" i="4"/>
  <c r="M474" i="4"/>
  <c r="M476" i="4"/>
  <c r="M478" i="4"/>
  <c r="M480" i="4"/>
  <c r="M482" i="4"/>
  <c r="M484" i="4"/>
  <c r="M486" i="4"/>
  <c r="M488" i="4"/>
  <c r="M490" i="4"/>
  <c r="M492" i="4"/>
  <c r="M494" i="4"/>
  <c r="M496" i="4"/>
  <c r="M498" i="4"/>
  <c r="M500" i="4"/>
  <c r="M502" i="4"/>
  <c r="M504" i="4"/>
  <c r="M530" i="4"/>
  <c r="M532" i="4"/>
  <c r="M534" i="4"/>
  <c r="M536" i="4"/>
  <c r="M538" i="4"/>
  <c r="M540" i="4"/>
  <c r="M542" i="4"/>
  <c r="M544" i="4"/>
  <c r="M546" i="4"/>
  <c r="M548" i="4"/>
  <c r="M550" i="4"/>
  <c r="M552" i="4"/>
  <c r="M554" i="4"/>
  <c r="M556" i="4"/>
  <c r="M558" i="4"/>
  <c r="M560" i="4"/>
  <c r="M562" i="4"/>
  <c r="M564" i="4"/>
  <c r="M566" i="4"/>
  <c r="M568" i="4"/>
  <c r="M570" i="4"/>
  <c r="M572" i="4"/>
  <c r="M574" i="4"/>
  <c r="M576" i="4"/>
  <c r="M578" i="4"/>
  <c r="M580" i="4"/>
  <c r="M582" i="4"/>
  <c r="M592" i="4"/>
  <c r="M593" i="4"/>
  <c r="M594" i="4"/>
  <c r="M595" i="4"/>
  <c r="M596" i="4"/>
  <c r="M597" i="4"/>
  <c r="M598" i="4"/>
  <c r="M599" i="4"/>
  <c r="M600" i="4"/>
  <c r="M601" i="4"/>
  <c r="M602" i="4"/>
  <c r="M619" i="4"/>
  <c r="M621" i="4"/>
  <c r="M623" i="4"/>
  <c r="M625" i="4"/>
  <c r="M627" i="4"/>
  <c r="M629" i="4"/>
  <c r="M631" i="4"/>
  <c r="M633" i="4"/>
  <c r="M635" i="4"/>
  <c r="M637" i="4"/>
  <c r="M639" i="4"/>
  <c r="M641" i="4"/>
  <c r="M643" i="4"/>
  <c r="M645" i="4"/>
  <c r="M647" i="4"/>
  <c r="M649" i="4"/>
  <c r="M651" i="4"/>
  <c r="M653" i="4"/>
  <c r="M655" i="4"/>
  <c r="M657" i="4"/>
  <c r="M659" i="4"/>
  <c r="M661" i="4"/>
  <c r="M697" i="4"/>
  <c r="M699" i="4"/>
  <c r="M701" i="4"/>
  <c r="M703" i="4"/>
  <c r="M705" i="4"/>
  <c r="M707" i="4"/>
  <c r="M709" i="4"/>
  <c r="M711" i="4"/>
  <c r="M713" i="4"/>
  <c r="M715" i="4"/>
  <c r="M717" i="4"/>
  <c r="M719" i="4"/>
  <c r="M721" i="4"/>
  <c r="M723" i="4"/>
  <c r="M725" i="4"/>
  <c r="M727" i="4"/>
  <c r="M729" i="4"/>
  <c r="M731" i="4"/>
  <c r="M733" i="4"/>
  <c r="M735" i="4"/>
  <c r="M737" i="4"/>
  <c r="M739" i="4"/>
  <c r="M741" i="4"/>
  <c r="M773" i="4"/>
  <c r="M775" i="4"/>
  <c r="M777" i="4"/>
  <c r="M779" i="4"/>
  <c r="M781" i="4"/>
  <c r="M783" i="4"/>
  <c r="M785" i="4"/>
  <c r="M787" i="4"/>
  <c r="M789" i="4"/>
  <c r="M791" i="4"/>
  <c r="M793" i="4"/>
  <c r="M795" i="4"/>
  <c r="M797" i="4"/>
  <c r="M799" i="4"/>
  <c r="M801" i="4"/>
  <c r="M803" i="4"/>
  <c r="N525" i="4"/>
  <c r="P525" i="4" s="1"/>
  <c r="Q525" i="4" s="1"/>
  <c r="AA525" i="4" s="1"/>
  <c r="N529" i="4"/>
  <c r="P529" i="4" s="1"/>
  <c r="Q529" i="4" s="1"/>
  <c r="AA529" i="4" s="1"/>
  <c r="Y591" i="4"/>
  <c r="V663" i="4"/>
  <c r="V742" i="4"/>
  <c r="Y670" i="4"/>
  <c r="L275" i="4"/>
  <c r="J433" i="4"/>
  <c r="J505" i="4" s="1"/>
  <c r="L433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1" i="4"/>
  <c r="M473" i="4"/>
  <c r="M475" i="4"/>
  <c r="M477" i="4"/>
  <c r="M479" i="4"/>
  <c r="M481" i="4"/>
  <c r="M483" i="4"/>
  <c r="M485" i="4"/>
  <c r="M487" i="4"/>
  <c r="M489" i="4"/>
  <c r="M491" i="4"/>
  <c r="M493" i="4"/>
  <c r="M495" i="4"/>
  <c r="M497" i="4"/>
  <c r="M499" i="4"/>
  <c r="M501" i="4"/>
  <c r="M503" i="4"/>
  <c r="M513" i="4"/>
  <c r="M514" i="4"/>
  <c r="M515" i="4"/>
  <c r="M516" i="4"/>
  <c r="M517" i="4"/>
  <c r="M518" i="4"/>
  <c r="M533" i="4"/>
  <c r="M535" i="4"/>
  <c r="M537" i="4"/>
  <c r="M539" i="4"/>
  <c r="M541" i="4"/>
  <c r="M543" i="4"/>
  <c r="M545" i="4"/>
  <c r="M547" i="4"/>
  <c r="M549" i="4"/>
  <c r="M551" i="4"/>
  <c r="M553" i="4"/>
  <c r="M555" i="4"/>
  <c r="M557" i="4"/>
  <c r="M559" i="4"/>
  <c r="M561" i="4"/>
  <c r="M563" i="4"/>
  <c r="M565" i="4"/>
  <c r="M567" i="4"/>
  <c r="M569" i="4"/>
  <c r="M571" i="4"/>
  <c r="M573" i="4"/>
  <c r="M575" i="4"/>
  <c r="M577" i="4"/>
  <c r="M579" i="4"/>
  <c r="M581" i="4"/>
  <c r="M583" i="4"/>
  <c r="M620" i="4"/>
  <c r="M622" i="4"/>
  <c r="M624" i="4"/>
  <c r="M626" i="4"/>
  <c r="M628" i="4"/>
  <c r="M630" i="4"/>
  <c r="M632" i="4"/>
  <c r="M634" i="4"/>
  <c r="M636" i="4"/>
  <c r="M638" i="4"/>
  <c r="M640" i="4"/>
  <c r="M642" i="4"/>
  <c r="M644" i="4"/>
  <c r="M646" i="4"/>
  <c r="M648" i="4"/>
  <c r="M650" i="4"/>
  <c r="M652" i="4"/>
  <c r="M654" i="4"/>
  <c r="M656" i="4"/>
  <c r="M658" i="4"/>
  <c r="M660" i="4"/>
  <c r="M662" i="4"/>
  <c r="M696" i="4"/>
  <c r="M698" i="4"/>
  <c r="M700" i="4"/>
  <c r="M702" i="4"/>
  <c r="M704" i="4"/>
  <c r="M706" i="4"/>
  <c r="M708" i="4"/>
  <c r="M710" i="4"/>
  <c r="M712" i="4"/>
  <c r="M714" i="4"/>
  <c r="M716" i="4"/>
  <c r="M718" i="4"/>
  <c r="M720" i="4"/>
  <c r="M722" i="4"/>
  <c r="M724" i="4"/>
  <c r="M726" i="4"/>
  <c r="M728" i="4"/>
  <c r="M730" i="4"/>
  <c r="M732" i="4"/>
  <c r="M734" i="4"/>
  <c r="M736" i="4"/>
  <c r="M738" i="4"/>
  <c r="M740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2" i="4"/>
  <c r="M774" i="4"/>
  <c r="M776" i="4"/>
  <c r="M778" i="4"/>
  <c r="M780" i="4"/>
  <c r="M782" i="4"/>
  <c r="M784" i="4"/>
  <c r="M786" i="4"/>
  <c r="M788" i="4"/>
  <c r="M790" i="4"/>
  <c r="M792" i="4"/>
  <c r="M794" i="4"/>
  <c r="M796" i="4"/>
  <c r="M798" i="4"/>
  <c r="M800" i="4"/>
  <c r="M802" i="4"/>
  <c r="M804" i="4"/>
  <c r="G900" i="4"/>
  <c r="I828" i="4"/>
  <c r="V979" i="4"/>
  <c r="Y907" i="4"/>
  <c r="Y1058" i="4"/>
  <c r="Z986" i="4"/>
  <c r="N1135" i="4"/>
  <c r="P1135" i="4" s="1"/>
  <c r="Q1135" i="4" s="1"/>
  <c r="AA1135" i="4" s="1"/>
  <c r="N1136" i="4"/>
  <c r="P1136" i="4" s="1"/>
  <c r="Q1136" i="4" s="1"/>
  <c r="AA1136" i="4" s="1"/>
  <c r="L591" i="4"/>
  <c r="J749" i="4"/>
  <c r="J821" i="4" s="1"/>
  <c r="L749" i="4"/>
  <c r="M829" i="4"/>
  <c r="M831" i="4"/>
  <c r="M833" i="4"/>
  <c r="M835" i="4"/>
  <c r="M837" i="4"/>
  <c r="M839" i="4"/>
  <c r="M841" i="4"/>
  <c r="M843" i="4"/>
  <c r="M845" i="4"/>
  <c r="M847" i="4"/>
  <c r="M849" i="4"/>
  <c r="M851" i="4"/>
  <c r="M853" i="4"/>
  <c r="M855" i="4"/>
  <c r="M857" i="4"/>
  <c r="M859" i="4"/>
  <c r="M861" i="4"/>
  <c r="M863" i="4"/>
  <c r="M865" i="4"/>
  <c r="M867" i="4"/>
  <c r="M869" i="4"/>
  <c r="M871" i="4"/>
  <c r="M873" i="4"/>
  <c r="M875" i="4"/>
  <c r="M877" i="4"/>
  <c r="M879" i="4"/>
  <c r="M881" i="4"/>
  <c r="M883" i="4"/>
  <c r="M885" i="4"/>
  <c r="M887" i="4"/>
  <c r="M889" i="4"/>
  <c r="M890" i="4"/>
  <c r="M892" i="4"/>
  <c r="M894" i="4"/>
  <c r="M896" i="4"/>
  <c r="M898" i="4"/>
  <c r="M988" i="4"/>
  <c r="M990" i="4"/>
  <c r="M992" i="4"/>
  <c r="M994" i="4"/>
  <c r="M996" i="4"/>
  <c r="M998" i="4"/>
  <c r="M1000" i="4"/>
  <c r="M1002" i="4"/>
  <c r="M1004" i="4"/>
  <c r="M1006" i="4"/>
  <c r="M1008" i="4"/>
  <c r="M1010" i="4"/>
  <c r="M1012" i="4"/>
  <c r="M1014" i="4"/>
  <c r="M1016" i="4"/>
  <c r="M1018" i="4"/>
  <c r="M1020" i="4"/>
  <c r="M1022" i="4"/>
  <c r="M1024" i="4"/>
  <c r="M1026" i="4"/>
  <c r="M1028" i="4"/>
  <c r="M1030" i="4"/>
  <c r="M1032" i="4"/>
  <c r="M1034" i="4"/>
  <c r="M1036" i="4"/>
  <c r="M1038" i="4"/>
  <c r="M1040" i="4"/>
  <c r="M1042" i="4"/>
  <c r="M1044" i="4"/>
  <c r="M1046" i="4"/>
  <c r="M1048" i="4"/>
  <c r="M1050" i="4"/>
  <c r="M1052" i="4"/>
  <c r="M1054" i="4"/>
  <c r="M1056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46" i="4"/>
  <c r="M1148" i="4"/>
  <c r="L900" i="4"/>
  <c r="Y828" i="4"/>
  <c r="V900" i="4"/>
  <c r="N912" i="4"/>
  <c r="P912" i="4" s="1"/>
  <c r="Q912" i="4" s="1"/>
  <c r="AA912" i="4" s="1"/>
  <c r="N914" i="4"/>
  <c r="P914" i="4" s="1"/>
  <c r="Q914" i="4" s="1"/>
  <c r="AA914" i="4" s="1"/>
  <c r="N915" i="4"/>
  <c r="P915" i="4" s="1"/>
  <c r="Q915" i="4" s="1"/>
  <c r="AA915" i="4" s="1"/>
  <c r="N917" i="4"/>
  <c r="P917" i="4" s="1"/>
  <c r="Q917" i="4" s="1"/>
  <c r="AA917" i="4" s="1"/>
  <c r="N919" i="4"/>
  <c r="P919" i="4" s="1"/>
  <c r="Q919" i="4" s="1"/>
  <c r="AA919" i="4" s="1"/>
  <c r="N920" i="4"/>
  <c r="P920" i="4" s="1"/>
  <c r="Q920" i="4" s="1"/>
  <c r="AA920" i="4" s="1"/>
  <c r="N922" i="4"/>
  <c r="P922" i="4" s="1"/>
  <c r="Q922" i="4" s="1"/>
  <c r="AA922" i="4" s="1"/>
  <c r="N923" i="4"/>
  <c r="P923" i="4" s="1"/>
  <c r="Q923" i="4" s="1"/>
  <c r="AA923" i="4" s="1"/>
  <c r="N925" i="4"/>
  <c r="P925" i="4" s="1"/>
  <c r="Q925" i="4" s="1"/>
  <c r="AA925" i="4" s="1"/>
  <c r="N927" i="4"/>
  <c r="P927" i="4" s="1"/>
  <c r="Q927" i="4" s="1"/>
  <c r="AA927" i="4" s="1"/>
  <c r="N928" i="4"/>
  <c r="P928" i="4" s="1"/>
  <c r="Q928" i="4" s="1"/>
  <c r="AA928" i="4" s="1"/>
  <c r="N929" i="4"/>
  <c r="P929" i="4" s="1"/>
  <c r="Q929" i="4" s="1"/>
  <c r="AA929" i="4" s="1"/>
  <c r="N935" i="4"/>
  <c r="P935" i="4" s="1"/>
  <c r="Q935" i="4" s="1"/>
  <c r="AA935" i="4" s="1"/>
  <c r="N939" i="4"/>
  <c r="P939" i="4" s="1"/>
  <c r="Q939" i="4" s="1"/>
  <c r="AA939" i="4" s="1"/>
  <c r="N943" i="4"/>
  <c r="P943" i="4" s="1"/>
  <c r="Q943" i="4" s="1"/>
  <c r="AA943" i="4" s="1"/>
  <c r="N947" i="4"/>
  <c r="P947" i="4" s="1"/>
  <c r="Q947" i="4" s="1"/>
  <c r="AA947" i="4" s="1"/>
  <c r="N951" i="4"/>
  <c r="P951" i="4" s="1"/>
  <c r="Q951" i="4" s="1"/>
  <c r="AA951" i="4" s="1"/>
  <c r="N955" i="4"/>
  <c r="P955" i="4" s="1"/>
  <c r="Q955" i="4" s="1"/>
  <c r="AA955" i="4" s="1"/>
  <c r="N959" i="4"/>
  <c r="P959" i="4" s="1"/>
  <c r="Q959" i="4" s="1"/>
  <c r="AA959" i="4" s="1"/>
  <c r="N963" i="4"/>
  <c r="P963" i="4" s="1"/>
  <c r="Q963" i="4" s="1"/>
  <c r="AA963" i="4" s="1"/>
  <c r="N967" i="4"/>
  <c r="P967" i="4" s="1"/>
  <c r="Q967" i="4" s="1"/>
  <c r="AA967" i="4" s="1"/>
  <c r="N971" i="4"/>
  <c r="P971" i="4" s="1"/>
  <c r="Q971" i="4" s="1"/>
  <c r="AA971" i="4" s="1"/>
  <c r="N975" i="4"/>
  <c r="P975" i="4" s="1"/>
  <c r="Q975" i="4" s="1"/>
  <c r="AA975" i="4" s="1"/>
  <c r="V1137" i="4"/>
  <c r="Y1065" i="4"/>
  <c r="J512" i="4"/>
  <c r="J584" i="4" s="1"/>
  <c r="L512" i="4"/>
  <c r="L670" i="4"/>
  <c r="M830" i="4"/>
  <c r="M832" i="4"/>
  <c r="M834" i="4"/>
  <c r="M836" i="4"/>
  <c r="M838" i="4"/>
  <c r="M840" i="4"/>
  <c r="M842" i="4"/>
  <c r="M844" i="4"/>
  <c r="M846" i="4"/>
  <c r="M848" i="4"/>
  <c r="M850" i="4"/>
  <c r="M852" i="4"/>
  <c r="M854" i="4"/>
  <c r="M856" i="4"/>
  <c r="M858" i="4"/>
  <c r="M860" i="4"/>
  <c r="M862" i="4"/>
  <c r="M864" i="4"/>
  <c r="M866" i="4"/>
  <c r="M868" i="4"/>
  <c r="M870" i="4"/>
  <c r="M872" i="4"/>
  <c r="M874" i="4"/>
  <c r="M876" i="4"/>
  <c r="M878" i="4"/>
  <c r="M880" i="4"/>
  <c r="M882" i="4"/>
  <c r="M884" i="4"/>
  <c r="M886" i="4"/>
  <c r="M888" i="4"/>
  <c r="M891" i="4"/>
  <c r="M893" i="4"/>
  <c r="M895" i="4"/>
  <c r="M897" i="4"/>
  <c r="M899" i="4"/>
  <c r="M908" i="4"/>
  <c r="M909" i="4"/>
  <c r="M910" i="4"/>
  <c r="M911" i="4"/>
  <c r="M987" i="4"/>
  <c r="M989" i="4"/>
  <c r="M991" i="4"/>
  <c r="M993" i="4"/>
  <c r="M995" i="4"/>
  <c r="M997" i="4"/>
  <c r="M999" i="4"/>
  <c r="M1001" i="4"/>
  <c r="M1003" i="4"/>
  <c r="M1005" i="4"/>
  <c r="M1007" i="4"/>
  <c r="M1009" i="4"/>
  <c r="M1011" i="4"/>
  <c r="M1013" i="4"/>
  <c r="M1015" i="4"/>
  <c r="M1017" i="4"/>
  <c r="M1019" i="4"/>
  <c r="M1021" i="4"/>
  <c r="M1023" i="4"/>
  <c r="M1025" i="4"/>
  <c r="M1027" i="4"/>
  <c r="M1029" i="4"/>
  <c r="M1031" i="4"/>
  <c r="M1033" i="4"/>
  <c r="M1035" i="4"/>
  <c r="M1037" i="4"/>
  <c r="M1039" i="4"/>
  <c r="M1041" i="4"/>
  <c r="M1043" i="4"/>
  <c r="M1045" i="4"/>
  <c r="M1047" i="4"/>
  <c r="M1049" i="4"/>
  <c r="M1051" i="4"/>
  <c r="M1053" i="4"/>
  <c r="M1055" i="4"/>
  <c r="M1057" i="4"/>
  <c r="M1145" i="4"/>
  <c r="M1147" i="4"/>
  <c r="M1149" i="4"/>
  <c r="V1295" i="4"/>
  <c r="Y1223" i="4"/>
  <c r="V1453" i="4"/>
  <c r="Y1381" i="4"/>
  <c r="N1414" i="4"/>
  <c r="P1414" i="4" s="1"/>
  <c r="Q1414" i="4" s="1"/>
  <c r="AA1414" i="4" s="1"/>
  <c r="N1416" i="4"/>
  <c r="P1416" i="4" s="1"/>
  <c r="Q1416" i="4" s="1"/>
  <c r="AA1416" i="4" s="1"/>
  <c r="N1419" i="4"/>
  <c r="P1419" i="4" s="1"/>
  <c r="Q1419" i="4" s="1"/>
  <c r="AA1419" i="4" s="1"/>
  <c r="N1420" i="4"/>
  <c r="P1420" i="4" s="1"/>
  <c r="Q1420" i="4" s="1"/>
  <c r="AA1420" i="4" s="1"/>
  <c r="N1422" i="4"/>
  <c r="P1422" i="4" s="1"/>
  <c r="Q1422" i="4" s="1"/>
  <c r="AA1422" i="4" s="1"/>
  <c r="N1424" i="4"/>
  <c r="P1424" i="4" s="1"/>
  <c r="Q1424" i="4" s="1"/>
  <c r="AA1424" i="4" s="1"/>
  <c r="N1427" i="4"/>
  <c r="P1427" i="4" s="1"/>
  <c r="Q1427" i="4" s="1"/>
  <c r="AA1427" i="4" s="1"/>
  <c r="N1428" i="4"/>
  <c r="P1428" i="4" s="1"/>
  <c r="Q1428" i="4" s="1"/>
  <c r="AA1428" i="4" s="1"/>
  <c r="N1430" i="4"/>
  <c r="P1430" i="4" s="1"/>
  <c r="Q1430" i="4" s="1"/>
  <c r="AA1430" i="4" s="1"/>
  <c r="N1432" i="4"/>
  <c r="P1432" i="4" s="1"/>
  <c r="Q1432" i="4" s="1"/>
  <c r="AA1432" i="4" s="1"/>
  <c r="N1435" i="4"/>
  <c r="P1435" i="4" s="1"/>
  <c r="Q1435" i="4" s="1"/>
  <c r="AA1435" i="4" s="1"/>
  <c r="N1436" i="4"/>
  <c r="P1436" i="4" s="1"/>
  <c r="Q1436" i="4" s="1"/>
  <c r="AA1436" i="4" s="1"/>
  <c r="V1058" i="4"/>
  <c r="M1150" i="4"/>
  <c r="M1152" i="4"/>
  <c r="M1154" i="4"/>
  <c r="M1156" i="4"/>
  <c r="M1158" i="4"/>
  <c r="M1160" i="4"/>
  <c r="M1162" i="4"/>
  <c r="M1164" i="4"/>
  <c r="M1166" i="4"/>
  <c r="M1168" i="4"/>
  <c r="M1170" i="4"/>
  <c r="M1172" i="4"/>
  <c r="M1174" i="4"/>
  <c r="M1176" i="4"/>
  <c r="M1178" i="4"/>
  <c r="M1180" i="4"/>
  <c r="M1182" i="4"/>
  <c r="M1184" i="4"/>
  <c r="M1186" i="4"/>
  <c r="M1188" i="4"/>
  <c r="M1190" i="4"/>
  <c r="M1193" i="4"/>
  <c r="M1195" i="4"/>
  <c r="M1197" i="4"/>
  <c r="M1199" i="4"/>
  <c r="M1201" i="4"/>
  <c r="M1203" i="4"/>
  <c r="M1205" i="4"/>
  <c r="M1207" i="4"/>
  <c r="M1209" i="4"/>
  <c r="M1211" i="4"/>
  <c r="M1213" i="4"/>
  <c r="M1215" i="4"/>
  <c r="M1303" i="4"/>
  <c r="M1305" i="4"/>
  <c r="M1307" i="4"/>
  <c r="M1309" i="4"/>
  <c r="M1311" i="4"/>
  <c r="M1313" i="4"/>
  <c r="M1315" i="4"/>
  <c r="M1317" i="4"/>
  <c r="M1319" i="4"/>
  <c r="M1321" i="4"/>
  <c r="M1323" i="4"/>
  <c r="M1325" i="4"/>
  <c r="M1327" i="4"/>
  <c r="M1329" i="4"/>
  <c r="M1331" i="4"/>
  <c r="M1333" i="4"/>
  <c r="M1335" i="4"/>
  <c r="M1337" i="4"/>
  <c r="M1339" i="4"/>
  <c r="M1341" i="4"/>
  <c r="M1343" i="4"/>
  <c r="M1345" i="4"/>
  <c r="M1347" i="4"/>
  <c r="M1349" i="4"/>
  <c r="M1351" i="4"/>
  <c r="M1353" i="4"/>
  <c r="M1355" i="4"/>
  <c r="M1357" i="4"/>
  <c r="M1359" i="4"/>
  <c r="M1361" i="4"/>
  <c r="M1363" i="4"/>
  <c r="M1365" i="4"/>
  <c r="M1367" i="4"/>
  <c r="M1369" i="4"/>
  <c r="M1371" i="4"/>
  <c r="M1373" i="4"/>
  <c r="Y1374" i="4"/>
  <c r="Z1302" i="4"/>
  <c r="L907" i="4"/>
  <c r="I986" i="4"/>
  <c r="L1065" i="4"/>
  <c r="I1144" i="4"/>
  <c r="Y1144" i="4"/>
  <c r="M1151" i="4"/>
  <c r="M1153" i="4"/>
  <c r="M1155" i="4"/>
  <c r="M1157" i="4"/>
  <c r="M1159" i="4"/>
  <c r="M1161" i="4"/>
  <c r="M1163" i="4"/>
  <c r="M1165" i="4"/>
  <c r="M1167" i="4"/>
  <c r="M1169" i="4"/>
  <c r="M1171" i="4"/>
  <c r="M1173" i="4"/>
  <c r="M1175" i="4"/>
  <c r="M1177" i="4"/>
  <c r="M1179" i="4"/>
  <c r="M1181" i="4"/>
  <c r="M1183" i="4"/>
  <c r="M1185" i="4"/>
  <c r="M1187" i="4"/>
  <c r="M1189" i="4"/>
  <c r="M1191" i="4"/>
  <c r="M1192" i="4"/>
  <c r="M1194" i="4"/>
  <c r="M1196" i="4"/>
  <c r="M1198" i="4"/>
  <c r="M1200" i="4"/>
  <c r="M1202" i="4"/>
  <c r="M1204" i="4"/>
  <c r="M1206" i="4"/>
  <c r="M1208" i="4"/>
  <c r="M1210" i="4"/>
  <c r="M1212" i="4"/>
  <c r="M1214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304" i="4"/>
  <c r="M1306" i="4"/>
  <c r="M1308" i="4"/>
  <c r="M1310" i="4"/>
  <c r="M1312" i="4"/>
  <c r="M1314" i="4"/>
  <c r="M1316" i="4"/>
  <c r="M1318" i="4"/>
  <c r="M1320" i="4"/>
  <c r="M1322" i="4"/>
  <c r="M1324" i="4"/>
  <c r="M1326" i="4"/>
  <c r="M1328" i="4"/>
  <c r="M1330" i="4"/>
  <c r="M1332" i="4"/>
  <c r="M1334" i="4"/>
  <c r="M1336" i="4"/>
  <c r="M1338" i="4"/>
  <c r="M1340" i="4"/>
  <c r="M1342" i="4"/>
  <c r="M1344" i="4"/>
  <c r="M1346" i="4"/>
  <c r="M1348" i="4"/>
  <c r="M1350" i="4"/>
  <c r="M1352" i="4"/>
  <c r="M1354" i="4"/>
  <c r="M1356" i="4"/>
  <c r="M1358" i="4"/>
  <c r="M1360" i="4"/>
  <c r="M1362" i="4"/>
  <c r="M1364" i="4"/>
  <c r="M1366" i="4"/>
  <c r="M1368" i="4"/>
  <c r="M1370" i="4"/>
  <c r="M1372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V1611" i="4"/>
  <c r="Y1539" i="4"/>
  <c r="N1598" i="4"/>
  <c r="P1598" i="4" s="1"/>
  <c r="Q1598" i="4" s="1"/>
  <c r="AA1598" i="4" s="1"/>
  <c r="N1599" i="4"/>
  <c r="P1599" i="4" s="1"/>
  <c r="Q1599" i="4" s="1"/>
  <c r="AA1599" i="4" s="1"/>
  <c r="N1600" i="4"/>
  <c r="P1600" i="4" s="1"/>
  <c r="Q1600" i="4" s="1"/>
  <c r="AA1600" i="4" s="1"/>
  <c r="N1601" i="4"/>
  <c r="P1601" i="4" s="1"/>
  <c r="Q1601" i="4" s="1"/>
  <c r="AA1601" i="4" s="1"/>
  <c r="N1603" i="4"/>
  <c r="P1603" i="4" s="1"/>
  <c r="Q1603" i="4" s="1"/>
  <c r="AA1603" i="4" s="1"/>
  <c r="V1374" i="4"/>
  <c r="M1461" i="4"/>
  <c r="M1463" i="4"/>
  <c r="M1465" i="4"/>
  <c r="M1467" i="4"/>
  <c r="M1469" i="4"/>
  <c r="M1471" i="4"/>
  <c r="M1473" i="4"/>
  <c r="M1475" i="4"/>
  <c r="M1477" i="4"/>
  <c r="M1479" i="4"/>
  <c r="M1481" i="4"/>
  <c r="M1483" i="4"/>
  <c r="M1485" i="4"/>
  <c r="M1487" i="4"/>
  <c r="M1489" i="4"/>
  <c r="M1491" i="4"/>
  <c r="M1493" i="4"/>
  <c r="M1495" i="4"/>
  <c r="M1497" i="4"/>
  <c r="M1499" i="4"/>
  <c r="M1501" i="4"/>
  <c r="M1503" i="4"/>
  <c r="M1505" i="4"/>
  <c r="M1507" i="4"/>
  <c r="M1509" i="4"/>
  <c r="M1511" i="4"/>
  <c r="M1513" i="4"/>
  <c r="M1515" i="4"/>
  <c r="M1517" i="4"/>
  <c r="M1519" i="4"/>
  <c r="M1521" i="4"/>
  <c r="M1523" i="4"/>
  <c r="M1525" i="4"/>
  <c r="M1527" i="4"/>
  <c r="M1529" i="4"/>
  <c r="M1531" i="4"/>
  <c r="Y1532" i="4"/>
  <c r="Z1460" i="4"/>
  <c r="J1223" i="4"/>
  <c r="J1295" i="4" s="1"/>
  <c r="L1223" i="4"/>
  <c r="I1302" i="4"/>
  <c r="L1381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62" i="4"/>
  <c r="M1464" i="4"/>
  <c r="M1466" i="4"/>
  <c r="M1468" i="4"/>
  <c r="M1470" i="4"/>
  <c r="M1472" i="4"/>
  <c r="M1474" i="4"/>
  <c r="M1476" i="4"/>
  <c r="M1478" i="4"/>
  <c r="M1480" i="4"/>
  <c r="M1482" i="4"/>
  <c r="M1484" i="4"/>
  <c r="M1486" i="4"/>
  <c r="M1488" i="4"/>
  <c r="M1490" i="4"/>
  <c r="M1492" i="4"/>
  <c r="M1494" i="4"/>
  <c r="M1496" i="4"/>
  <c r="M1498" i="4"/>
  <c r="M1500" i="4"/>
  <c r="M1502" i="4"/>
  <c r="M1504" i="4"/>
  <c r="M1506" i="4"/>
  <c r="M1508" i="4"/>
  <c r="M1510" i="4"/>
  <c r="M1512" i="4"/>
  <c r="M1514" i="4"/>
  <c r="M1516" i="4"/>
  <c r="M1518" i="4"/>
  <c r="M1520" i="4"/>
  <c r="M1522" i="4"/>
  <c r="M1524" i="4"/>
  <c r="M1526" i="4"/>
  <c r="M1528" i="4"/>
  <c r="M1530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N1698" i="4"/>
  <c r="P1698" i="4" s="1"/>
  <c r="Q1698" i="4" s="1"/>
  <c r="AA1698" i="4" s="1"/>
  <c r="V1532" i="4"/>
  <c r="M1619" i="4"/>
  <c r="M1621" i="4"/>
  <c r="M1623" i="4"/>
  <c r="M1625" i="4"/>
  <c r="M1627" i="4"/>
  <c r="M1629" i="4"/>
  <c r="M1631" i="4"/>
  <c r="M1633" i="4"/>
  <c r="M1635" i="4"/>
  <c r="M1637" i="4"/>
  <c r="M1639" i="4"/>
  <c r="M1641" i="4"/>
  <c r="M1643" i="4"/>
  <c r="M1645" i="4"/>
  <c r="M1647" i="4"/>
  <c r="M1649" i="4"/>
  <c r="M1651" i="4"/>
  <c r="M1653" i="4"/>
  <c r="M1655" i="4"/>
  <c r="M1657" i="4"/>
  <c r="M1659" i="4"/>
  <c r="M1661" i="4"/>
  <c r="M1663" i="4"/>
  <c r="M1665" i="4"/>
  <c r="M1667" i="4"/>
  <c r="M1669" i="4"/>
  <c r="M1671" i="4"/>
  <c r="M1673" i="4"/>
  <c r="M1675" i="4"/>
  <c r="M1677" i="4"/>
  <c r="N1699" i="4"/>
  <c r="P1699" i="4" s="1"/>
  <c r="Q1699" i="4" s="1"/>
  <c r="AA1699" i="4" s="1"/>
  <c r="I1460" i="4"/>
  <c r="J1539" i="4"/>
  <c r="J1611" i="4" s="1"/>
  <c r="L1539" i="4"/>
  <c r="M1604" i="4"/>
  <c r="M1605" i="4"/>
  <c r="M1606" i="4"/>
  <c r="M1607" i="4"/>
  <c r="M1608" i="4"/>
  <c r="M1609" i="4"/>
  <c r="M1610" i="4"/>
  <c r="M1620" i="4"/>
  <c r="M1622" i="4"/>
  <c r="M1624" i="4"/>
  <c r="M1626" i="4"/>
  <c r="M1628" i="4"/>
  <c r="M1630" i="4"/>
  <c r="M1632" i="4"/>
  <c r="M1634" i="4"/>
  <c r="M1636" i="4"/>
  <c r="M1638" i="4"/>
  <c r="M1640" i="4"/>
  <c r="M1642" i="4"/>
  <c r="M1644" i="4"/>
  <c r="M1646" i="4"/>
  <c r="M1648" i="4"/>
  <c r="M1650" i="4"/>
  <c r="M1652" i="4"/>
  <c r="M1654" i="4"/>
  <c r="M1656" i="4"/>
  <c r="M1658" i="4"/>
  <c r="M1660" i="4"/>
  <c r="M1662" i="4"/>
  <c r="M1664" i="4"/>
  <c r="M1666" i="4"/>
  <c r="M1668" i="4"/>
  <c r="M1670" i="4"/>
  <c r="M1672" i="4"/>
  <c r="M1674" i="4"/>
  <c r="M1676" i="4"/>
  <c r="I1769" i="4"/>
  <c r="J1697" i="4"/>
  <c r="J1769" i="4" s="1"/>
  <c r="I1618" i="4"/>
  <c r="Y1618" i="4"/>
  <c r="M1678" i="4"/>
  <c r="M1680" i="4"/>
  <c r="M1682" i="4"/>
  <c r="M1684" i="4"/>
  <c r="M1686" i="4"/>
  <c r="M1688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8" i="4"/>
  <c r="M1740" i="4"/>
  <c r="M1742" i="4"/>
  <c r="M1744" i="4"/>
  <c r="M1746" i="4"/>
  <c r="M1748" i="4"/>
  <c r="M1750" i="4"/>
  <c r="M1752" i="4"/>
  <c r="M1754" i="4"/>
  <c r="M1756" i="4"/>
  <c r="M1758" i="4"/>
  <c r="M1760" i="4"/>
  <c r="M1762" i="4"/>
  <c r="M1764" i="4"/>
  <c r="M1766" i="4"/>
  <c r="M1768" i="4"/>
  <c r="L1697" i="4"/>
  <c r="K1769" i="4"/>
  <c r="Z1697" i="4"/>
  <c r="N1777" i="4"/>
  <c r="P1777" i="4" s="1"/>
  <c r="Q1777" i="4" s="1"/>
  <c r="AA1777" i="4" s="1"/>
  <c r="N1778" i="4"/>
  <c r="P1778" i="4" s="1"/>
  <c r="Q1778" i="4" s="1"/>
  <c r="AA1778" i="4" s="1"/>
  <c r="N1780" i="4"/>
  <c r="P1780" i="4" s="1"/>
  <c r="Q1780" i="4" s="1"/>
  <c r="AA1780" i="4" s="1"/>
  <c r="N1783" i="4"/>
  <c r="P1783" i="4" s="1"/>
  <c r="Q1783" i="4" s="1"/>
  <c r="AA1783" i="4" s="1"/>
  <c r="N1784" i="4"/>
  <c r="P1784" i="4" s="1"/>
  <c r="Q1784" i="4" s="1"/>
  <c r="AA1784" i="4" s="1"/>
  <c r="N1785" i="4"/>
  <c r="P1785" i="4" s="1"/>
  <c r="Q1785" i="4" s="1"/>
  <c r="AA1785" i="4" s="1"/>
  <c r="N1786" i="4"/>
  <c r="P1786" i="4" s="1"/>
  <c r="Q1786" i="4" s="1"/>
  <c r="AA1786" i="4" s="1"/>
  <c r="N1788" i="4"/>
  <c r="P1788" i="4" s="1"/>
  <c r="Q1788" i="4" s="1"/>
  <c r="AA1788" i="4" s="1"/>
  <c r="N1789" i="4"/>
  <c r="P1789" i="4" s="1"/>
  <c r="Q1789" i="4" s="1"/>
  <c r="AA1789" i="4" s="1"/>
  <c r="N1791" i="4"/>
  <c r="P1791" i="4" s="1"/>
  <c r="Q1791" i="4" s="1"/>
  <c r="AA1791" i="4" s="1"/>
  <c r="N1793" i="4"/>
  <c r="P1793" i="4" s="1"/>
  <c r="Q1793" i="4" s="1"/>
  <c r="AA1793" i="4" s="1"/>
  <c r="N1794" i="4"/>
  <c r="P1794" i="4" s="1"/>
  <c r="Q1794" i="4" s="1"/>
  <c r="AA1794" i="4" s="1"/>
  <c r="M1679" i="4"/>
  <c r="M1681" i="4"/>
  <c r="M1683" i="4"/>
  <c r="M1685" i="4"/>
  <c r="M1687" i="4"/>
  <c r="M1689" i="4"/>
  <c r="M1739" i="4"/>
  <c r="M1741" i="4"/>
  <c r="M1743" i="4"/>
  <c r="M1745" i="4"/>
  <c r="M1747" i="4"/>
  <c r="M1749" i="4"/>
  <c r="M1751" i="4"/>
  <c r="M1753" i="4"/>
  <c r="M1755" i="4"/>
  <c r="M1757" i="4"/>
  <c r="M1759" i="4"/>
  <c r="M1761" i="4"/>
  <c r="M1763" i="4"/>
  <c r="M1765" i="4"/>
  <c r="M1767" i="4"/>
  <c r="K1848" i="4"/>
  <c r="L1776" i="4"/>
  <c r="Y1776" i="4"/>
  <c r="U24" i="4" s="1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N1807" i="4"/>
  <c r="P1807" i="4" s="1"/>
  <c r="Q1807" i="4" s="1"/>
  <c r="AA1807" i="4" s="1"/>
  <c r="N1808" i="4"/>
  <c r="P1808" i="4" s="1"/>
  <c r="Q1808" i="4" s="1"/>
  <c r="AA1808" i="4" s="1"/>
  <c r="N1811" i="4"/>
  <c r="P1811" i="4" s="1"/>
  <c r="Q1811" i="4" s="1"/>
  <c r="AA1811" i="4" s="1"/>
  <c r="N1812" i="4"/>
  <c r="P1812" i="4" s="1"/>
  <c r="Q1812" i="4" s="1"/>
  <c r="AA1812" i="4" s="1"/>
  <c r="N1813" i="4"/>
  <c r="P1813" i="4" s="1"/>
  <c r="Q1813" i="4" s="1"/>
  <c r="AA1813" i="4" s="1"/>
  <c r="N1814" i="4"/>
  <c r="P1814" i="4" s="1"/>
  <c r="Q1814" i="4" s="1"/>
  <c r="AA1814" i="4" s="1"/>
  <c r="N1816" i="4"/>
  <c r="P1816" i="4" s="1"/>
  <c r="Q1816" i="4" s="1"/>
  <c r="AA1816" i="4" s="1"/>
  <c r="N1817" i="4"/>
  <c r="P1817" i="4" s="1"/>
  <c r="Q1817" i="4" s="1"/>
  <c r="AA1817" i="4" s="1"/>
  <c r="N1819" i="4"/>
  <c r="P1819" i="4" s="1"/>
  <c r="Q1819" i="4" s="1"/>
  <c r="AA1819" i="4" s="1"/>
  <c r="N1821" i="4"/>
  <c r="P1821" i="4" s="1"/>
  <c r="Q1821" i="4" s="1"/>
  <c r="AA1821" i="4" s="1"/>
  <c r="N1822" i="4"/>
  <c r="P1822" i="4" s="1"/>
  <c r="Q1822" i="4" s="1"/>
  <c r="AA1822" i="4" s="1"/>
  <c r="N1824" i="4"/>
  <c r="P1824" i="4" s="1"/>
  <c r="Q1824" i="4" s="1"/>
  <c r="AA1824" i="4" s="1"/>
  <c r="N1825" i="4"/>
  <c r="P1825" i="4" s="1"/>
  <c r="Q1825" i="4" s="1"/>
  <c r="AA1825" i="4" s="1"/>
  <c r="N1827" i="4"/>
  <c r="P1827" i="4" s="1"/>
  <c r="Q1827" i="4" s="1"/>
  <c r="AA1827" i="4" s="1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AC8" i="7" l="1"/>
  <c r="J907" i="4"/>
  <c r="J979" i="4" s="1"/>
  <c r="J1776" i="4"/>
  <c r="J1848" i="4" s="1"/>
  <c r="U30" i="4"/>
  <c r="J670" i="4"/>
  <c r="J742" i="4" s="1"/>
  <c r="V110" i="4"/>
  <c r="AR15" i="7"/>
  <c r="Y15" i="7"/>
  <c r="V25" i="7"/>
  <c r="D25" i="7"/>
  <c r="V23" i="7"/>
  <c r="D23" i="7"/>
  <c r="V21" i="7"/>
  <c r="D21" i="7"/>
  <c r="V17" i="7"/>
  <c r="D17" i="7"/>
  <c r="V12" i="7"/>
  <c r="D12" i="7"/>
  <c r="AR14" i="7"/>
  <c r="Y14" i="7"/>
  <c r="AR11" i="7"/>
  <c r="Y11" i="7"/>
  <c r="V24" i="7"/>
  <c r="D24" i="7"/>
  <c r="V27" i="7"/>
  <c r="D27" i="7"/>
  <c r="V20" i="7"/>
  <c r="D20" i="7"/>
  <c r="V13" i="7"/>
  <c r="D13" i="7"/>
  <c r="G14" i="7"/>
  <c r="G15" i="7"/>
  <c r="D15" i="7" s="1"/>
  <c r="AB25" i="7"/>
  <c r="Y25" i="7" s="1"/>
  <c r="AB23" i="7"/>
  <c r="AB24" i="7"/>
  <c r="Y24" i="7" s="1"/>
  <c r="AB17" i="7"/>
  <c r="Y17" i="7" s="1"/>
  <c r="AB27" i="7"/>
  <c r="Y27" i="7" s="1"/>
  <c r="AB21" i="7"/>
  <c r="Y21" i="7" s="1"/>
  <c r="AB20" i="7"/>
  <c r="Y20" i="7" s="1"/>
  <c r="AB13" i="7"/>
  <c r="Y13" i="7" s="1"/>
  <c r="AB12" i="7"/>
  <c r="U12" i="7"/>
  <c r="U8" i="7" s="1"/>
  <c r="E7" i="7"/>
  <c r="W22" i="7"/>
  <c r="J1736" i="4"/>
  <c r="J1381" i="4"/>
  <c r="J1453" i="4" s="1"/>
  <c r="J1065" i="4"/>
  <c r="J1137" i="4" s="1"/>
  <c r="J275" i="4"/>
  <c r="J347" i="4" s="1"/>
  <c r="J196" i="4"/>
  <c r="J268" i="4" s="1"/>
  <c r="I110" i="4"/>
  <c r="J591" i="4"/>
  <c r="J663" i="4" s="1"/>
  <c r="N1846" i="4"/>
  <c r="P1846" i="4" s="1"/>
  <c r="Q1846" i="4" s="1"/>
  <c r="AA1846" i="4" s="1"/>
  <c r="N1844" i="4"/>
  <c r="P1844" i="4" s="1"/>
  <c r="Q1844" i="4" s="1"/>
  <c r="AA1844" i="4" s="1"/>
  <c r="N1842" i="4"/>
  <c r="P1842" i="4" s="1"/>
  <c r="Q1842" i="4" s="1"/>
  <c r="AA1842" i="4" s="1"/>
  <c r="N1840" i="4"/>
  <c r="P1840" i="4" s="1"/>
  <c r="Q1840" i="4" s="1"/>
  <c r="AA1840" i="4" s="1"/>
  <c r="N1838" i="4"/>
  <c r="P1838" i="4" s="1"/>
  <c r="Q1838" i="4" s="1"/>
  <c r="AA1838" i="4" s="1"/>
  <c r="N1836" i="4"/>
  <c r="P1836" i="4" s="1"/>
  <c r="Q1836" i="4" s="1"/>
  <c r="AA1836" i="4" s="1"/>
  <c r="N1834" i="4"/>
  <c r="P1834" i="4" s="1"/>
  <c r="Q1834" i="4" s="1"/>
  <c r="AA1834" i="4" s="1"/>
  <c r="N1832" i="4"/>
  <c r="P1832" i="4" s="1"/>
  <c r="Q1832" i="4" s="1"/>
  <c r="AA1832" i="4" s="1"/>
  <c r="N1830" i="4"/>
  <c r="P1830" i="4" s="1"/>
  <c r="Q1830" i="4" s="1"/>
  <c r="AA1830" i="4" s="1"/>
  <c r="N1828" i="4"/>
  <c r="P1828" i="4" s="1"/>
  <c r="Q1828" i="4" s="1"/>
  <c r="AA1828" i="4" s="1"/>
  <c r="N1805" i="4"/>
  <c r="P1805" i="4" s="1"/>
  <c r="Q1805" i="4" s="1"/>
  <c r="AA1805" i="4" s="1"/>
  <c r="N1803" i="4"/>
  <c r="P1803" i="4" s="1"/>
  <c r="Q1803" i="4" s="1"/>
  <c r="AA1803" i="4" s="1"/>
  <c r="N1801" i="4"/>
  <c r="P1801" i="4" s="1"/>
  <c r="Q1801" i="4" s="1"/>
  <c r="AA1801" i="4" s="1"/>
  <c r="N1799" i="4"/>
  <c r="P1799" i="4" s="1"/>
  <c r="Q1799" i="4" s="1"/>
  <c r="AA1799" i="4" s="1"/>
  <c r="N1797" i="4"/>
  <c r="P1797" i="4" s="1"/>
  <c r="Q1797" i="4" s="1"/>
  <c r="AA1797" i="4" s="1"/>
  <c r="N1795" i="4"/>
  <c r="P1795" i="4" s="1"/>
  <c r="Q1795" i="4" s="1"/>
  <c r="AA1795" i="4" s="1"/>
  <c r="L1848" i="4"/>
  <c r="L1769" i="4"/>
  <c r="M1697" i="4"/>
  <c r="N1734" i="4"/>
  <c r="P1734" i="4" s="1"/>
  <c r="Q1734" i="4" s="1"/>
  <c r="AA1734" i="4" s="1"/>
  <c r="N1732" i="4"/>
  <c r="P1732" i="4" s="1"/>
  <c r="Q1732" i="4" s="1"/>
  <c r="AA1732" i="4" s="1"/>
  <c r="N1730" i="4"/>
  <c r="P1730" i="4" s="1"/>
  <c r="Q1730" i="4" s="1"/>
  <c r="AA1730" i="4" s="1"/>
  <c r="N1728" i="4"/>
  <c r="P1728" i="4" s="1"/>
  <c r="Q1728" i="4" s="1"/>
  <c r="AA1728" i="4" s="1"/>
  <c r="N1726" i="4"/>
  <c r="P1726" i="4" s="1"/>
  <c r="Q1726" i="4" s="1"/>
  <c r="AA1726" i="4" s="1"/>
  <c r="N1724" i="4"/>
  <c r="P1724" i="4" s="1"/>
  <c r="Q1724" i="4" s="1"/>
  <c r="AA1724" i="4" s="1"/>
  <c r="N1722" i="4"/>
  <c r="P1722" i="4" s="1"/>
  <c r="Q1722" i="4" s="1"/>
  <c r="AA1722" i="4" s="1"/>
  <c r="N1720" i="4"/>
  <c r="P1720" i="4" s="1"/>
  <c r="Q1720" i="4" s="1"/>
  <c r="AA1720" i="4" s="1"/>
  <c r="N1718" i="4"/>
  <c r="P1718" i="4" s="1"/>
  <c r="Q1718" i="4" s="1"/>
  <c r="AA1718" i="4" s="1"/>
  <c r="N1716" i="4"/>
  <c r="P1716" i="4" s="1"/>
  <c r="Q1716" i="4" s="1"/>
  <c r="AA1716" i="4" s="1"/>
  <c r="N1714" i="4"/>
  <c r="P1714" i="4" s="1"/>
  <c r="Q1714" i="4" s="1"/>
  <c r="AA1714" i="4" s="1"/>
  <c r="N1712" i="4"/>
  <c r="P1712" i="4" s="1"/>
  <c r="Q1712" i="4" s="1"/>
  <c r="AA1712" i="4" s="1"/>
  <c r="N1710" i="4"/>
  <c r="P1710" i="4" s="1"/>
  <c r="Q1710" i="4" s="1"/>
  <c r="AA1710" i="4" s="1"/>
  <c r="N1708" i="4"/>
  <c r="P1708" i="4" s="1"/>
  <c r="Q1708" i="4" s="1"/>
  <c r="AA1708" i="4" s="1"/>
  <c r="N1706" i="4"/>
  <c r="P1706" i="4" s="1"/>
  <c r="Q1706" i="4" s="1"/>
  <c r="AA1706" i="4" s="1"/>
  <c r="N1704" i="4"/>
  <c r="P1704" i="4" s="1"/>
  <c r="Q1704" i="4" s="1"/>
  <c r="AA1704" i="4" s="1"/>
  <c r="N1702" i="4"/>
  <c r="P1702" i="4" s="1"/>
  <c r="Q1702" i="4" s="1"/>
  <c r="AA1702" i="4" s="1"/>
  <c r="N1700" i="4"/>
  <c r="P1700" i="4" s="1"/>
  <c r="Q1700" i="4" s="1"/>
  <c r="AA1700" i="4" s="1"/>
  <c r="N1686" i="4"/>
  <c r="P1686" i="4" s="1"/>
  <c r="Q1686" i="4" s="1"/>
  <c r="AA1686" i="4" s="1"/>
  <c r="N1682" i="4"/>
  <c r="P1682" i="4" s="1"/>
  <c r="Q1682" i="4" s="1"/>
  <c r="AA1682" i="4" s="1"/>
  <c r="N1678" i="4"/>
  <c r="P1678" i="4" s="1"/>
  <c r="Q1678" i="4" s="1"/>
  <c r="AA1678" i="4" s="1"/>
  <c r="N1610" i="4"/>
  <c r="P1610" i="4" s="1"/>
  <c r="Q1610" i="4" s="1"/>
  <c r="AA1610" i="4" s="1"/>
  <c r="N1608" i="4"/>
  <c r="P1608" i="4" s="1"/>
  <c r="Q1608" i="4" s="1"/>
  <c r="AA1608" i="4" s="1"/>
  <c r="N1606" i="4"/>
  <c r="P1606" i="4" s="1"/>
  <c r="Q1606" i="4" s="1"/>
  <c r="AA1606" i="4" s="1"/>
  <c r="N1604" i="4"/>
  <c r="P1604" i="4" s="1"/>
  <c r="Q1604" i="4" s="1"/>
  <c r="AA1604" i="4" s="1"/>
  <c r="I1532" i="4"/>
  <c r="J1460" i="4"/>
  <c r="N1594" i="4"/>
  <c r="P1594" i="4" s="1"/>
  <c r="Q1594" i="4" s="1"/>
  <c r="AA1594" i="4" s="1"/>
  <c r="N1592" i="4"/>
  <c r="P1592" i="4" s="1"/>
  <c r="Q1592" i="4" s="1"/>
  <c r="AA1592" i="4" s="1"/>
  <c r="N1590" i="4"/>
  <c r="P1590" i="4" s="1"/>
  <c r="Q1590" i="4" s="1"/>
  <c r="AA1590" i="4" s="1"/>
  <c r="N1588" i="4"/>
  <c r="P1588" i="4" s="1"/>
  <c r="Q1588" i="4" s="1"/>
  <c r="AA1588" i="4" s="1"/>
  <c r="N1586" i="4"/>
  <c r="P1586" i="4" s="1"/>
  <c r="Q1586" i="4" s="1"/>
  <c r="AA1586" i="4" s="1"/>
  <c r="N1584" i="4"/>
  <c r="P1584" i="4" s="1"/>
  <c r="Q1584" i="4" s="1"/>
  <c r="AA1584" i="4" s="1"/>
  <c r="N1582" i="4"/>
  <c r="P1582" i="4" s="1"/>
  <c r="Q1582" i="4" s="1"/>
  <c r="AA1582" i="4" s="1"/>
  <c r="N1580" i="4"/>
  <c r="P1580" i="4" s="1"/>
  <c r="Q1580" i="4" s="1"/>
  <c r="AA1580" i="4" s="1"/>
  <c r="N1578" i="4"/>
  <c r="P1578" i="4" s="1"/>
  <c r="Q1578" i="4" s="1"/>
  <c r="AA1578" i="4" s="1"/>
  <c r="N1576" i="4"/>
  <c r="P1576" i="4" s="1"/>
  <c r="Q1576" i="4" s="1"/>
  <c r="AA1576" i="4" s="1"/>
  <c r="N1574" i="4"/>
  <c r="P1574" i="4" s="1"/>
  <c r="Q1574" i="4" s="1"/>
  <c r="AA1574" i="4" s="1"/>
  <c r="N1572" i="4"/>
  <c r="P1572" i="4" s="1"/>
  <c r="Q1572" i="4" s="1"/>
  <c r="AA1572" i="4" s="1"/>
  <c r="N1570" i="4"/>
  <c r="P1570" i="4" s="1"/>
  <c r="Q1570" i="4" s="1"/>
  <c r="AA1570" i="4" s="1"/>
  <c r="N1568" i="4"/>
  <c r="P1568" i="4" s="1"/>
  <c r="Q1568" i="4" s="1"/>
  <c r="AA1568" i="4" s="1"/>
  <c r="N1566" i="4"/>
  <c r="P1566" i="4" s="1"/>
  <c r="Q1566" i="4" s="1"/>
  <c r="AA1566" i="4" s="1"/>
  <c r="N1564" i="4"/>
  <c r="P1564" i="4" s="1"/>
  <c r="Q1564" i="4" s="1"/>
  <c r="AA1564" i="4" s="1"/>
  <c r="N1562" i="4"/>
  <c r="P1562" i="4" s="1"/>
  <c r="Q1562" i="4" s="1"/>
  <c r="AA1562" i="4" s="1"/>
  <c r="N1560" i="4"/>
  <c r="P1560" i="4" s="1"/>
  <c r="Q1560" i="4" s="1"/>
  <c r="AA1560" i="4" s="1"/>
  <c r="N1558" i="4"/>
  <c r="P1558" i="4" s="1"/>
  <c r="Q1558" i="4" s="1"/>
  <c r="AA1558" i="4" s="1"/>
  <c r="N1556" i="4"/>
  <c r="P1556" i="4" s="1"/>
  <c r="Q1556" i="4" s="1"/>
  <c r="AA1556" i="4" s="1"/>
  <c r="N1554" i="4"/>
  <c r="P1554" i="4" s="1"/>
  <c r="Q1554" i="4" s="1"/>
  <c r="AA1554" i="4" s="1"/>
  <c r="N1552" i="4"/>
  <c r="P1552" i="4" s="1"/>
  <c r="Q1552" i="4" s="1"/>
  <c r="AA1552" i="4" s="1"/>
  <c r="N1550" i="4"/>
  <c r="P1550" i="4" s="1"/>
  <c r="Q1550" i="4" s="1"/>
  <c r="AA1550" i="4" s="1"/>
  <c r="N1548" i="4"/>
  <c r="P1548" i="4" s="1"/>
  <c r="Q1548" i="4" s="1"/>
  <c r="AA1548" i="4" s="1"/>
  <c r="N1546" i="4"/>
  <c r="P1546" i="4" s="1"/>
  <c r="Q1546" i="4" s="1"/>
  <c r="AA1546" i="4" s="1"/>
  <c r="N1544" i="4"/>
  <c r="P1544" i="4" s="1"/>
  <c r="Q1544" i="4" s="1"/>
  <c r="AA1544" i="4" s="1"/>
  <c r="N1542" i="4"/>
  <c r="P1542" i="4" s="1"/>
  <c r="Q1542" i="4" s="1"/>
  <c r="AA1542" i="4" s="1"/>
  <c r="N1540" i="4"/>
  <c r="P1540" i="4" s="1"/>
  <c r="Q1540" i="4" s="1"/>
  <c r="AA1540" i="4" s="1"/>
  <c r="N1530" i="4"/>
  <c r="P1530" i="4" s="1"/>
  <c r="Q1530" i="4" s="1"/>
  <c r="AA1530" i="4" s="1"/>
  <c r="N1528" i="4"/>
  <c r="P1528" i="4" s="1"/>
  <c r="Q1528" i="4" s="1"/>
  <c r="AA1528" i="4" s="1"/>
  <c r="N1526" i="4"/>
  <c r="P1526" i="4" s="1"/>
  <c r="Q1526" i="4" s="1"/>
  <c r="AA1526" i="4" s="1"/>
  <c r="N1524" i="4"/>
  <c r="P1524" i="4" s="1"/>
  <c r="Q1524" i="4" s="1"/>
  <c r="AA1524" i="4" s="1"/>
  <c r="N1522" i="4"/>
  <c r="P1522" i="4" s="1"/>
  <c r="Q1522" i="4" s="1"/>
  <c r="AA1522" i="4" s="1"/>
  <c r="N1520" i="4"/>
  <c r="P1520" i="4" s="1"/>
  <c r="Q1520" i="4" s="1"/>
  <c r="AA1520" i="4" s="1"/>
  <c r="N1518" i="4"/>
  <c r="P1518" i="4" s="1"/>
  <c r="Q1518" i="4" s="1"/>
  <c r="AA1518" i="4" s="1"/>
  <c r="N1516" i="4"/>
  <c r="P1516" i="4" s="1"/>
  <c r="Q1516" i="4" s="1"/>
  <c r="AA1516" i="4" s="1"/>
  <c r="N1514" i="4"/>
  <c r="P1514" i="4" s="1"/>
  <c r="Q1514" i="4" s="1"/>
  <c r="AA1514" i="4" s="1"/>
  <c r="N1512" i="4"/>
  <c r="P1512" i="4" s="1"/>
  <c r="Q1512" i="4" s="1"/>
  <c r="AA1512" i="4" s="1"/>
  <c r="N1510" i="4"/>
  <c r="P1510" i="4" s="1"/>
  <c r="Q1510" i="4" s="1"/>
  <c r="AA1510" i="4" s="1"/>
  <c r="N1508" i="4"/>
  <c r="P1508" i="4" s="1"/>
  <c r="Q1508" i="4" s="1"/>
  <c r="AA1508" i="4" s="1"/>
  <c r="N1506" i="4"/>
  <c r="P1506" i="4" s="1"/>
  <c r="Q1506" i="4" s="1"/>
  <c r="AA1506" i="4" s="1"/>
  <c r="N1504" i="4"/>
  <c r="P1504" i="4" s="1"/>
  <c r="Q1504" i="4" s="1"/>
  <c r="AA1504" i="4" s="1"/>
  <c r="N1502" i="4"/>
  <c r="P1502" i="4" s="1"/>
  <c r="Q1502" i="4" s="1"/>
  <c r="AA1502" i="4" s="1"/>
  <c r="N1500" i="4"/>
  <c r="P1500" i="4" s="1"/>
  <c r="Q1500" i="4" s="1"/>
  <c r="AA1500" i="4" s="1"/>
  <c r="N1498" i="4"/>
  <c r="P1498" i="4" s="1"/>
  <c r="Q1498" i="4" s="1"/>
  <c r="AA1498" i="4" s="1"/>
  <c r="N1496" i="4"/>
  <c r="P1496" i="4" s="1"/>
  <c r="Q1496" i="4" s="1"/>
  <c r="AA1496" i="4" s="1"/>
  <c r="N1494" i="4"/>
  <c r="P1494" i="4" s="1"/>
  <c r="Q1494" i="4" s="1"/>
  <c r="AA1494" i="4" s="1"/>
  <c r="N1492" i="4"/>
  <c r="P1492" i="4" s="1"/>
  <c r="Q1492" i="4" s="1"/>
  <c r="AA1492" i="4" s="1"/>
  <c r="N1490" i="4"/>
  <c r="P1490" i="4" s="1"/>
  <c r="Q1490" i="4" s="1"/>
  <c r="AA1490" i="4" s="1"/>
  <c r="N1488" i="4"/>
  <c r="P1488" i="4" s="1"/>
  <c r="Q1488" i="4" s="1"/>
  <c r="AA1488" i="4" s="1"/>
  <c r="N1486" i="4"/>
  <c r="P1486" i="4" s="1"/>
  <c r="Q1486" i="4" s="1"/>
  <c r="AA1486" i="4" s="1"/>
  <c r="N1484" i="4"/>
  <c r="P1484" i="4" s="1"/>
  <c r="Q1484" i="4" s="1"/>
  <c r="AA1484" i="4" s="1"/>
  <c r="N1482" i="4"/>
  <c r="P1482" i="4" s="1"/>
  <c r="Q1482" i="4" s="1"/>
  <c r="AA1482" i="4" s="1"/>
  <c r="N1480" i="4"/>
  <c r="P1480" i="4" s="1"/>
  <c r="Q1480" i="4" s="1"/>
  <c r="AA1480" i="4" s="1"/>
  <c r="N1478" i="4"/>
  <c r="P1478" i="4" s="1"/>
  <c r="Q1478" i="4" s="1"/>
  <c r="AA1478" i="4" s="1"/>
  <c r="N1476" i="4"/>
  <c r="P1476" i="4" s="1"/>
  <c r="Q1476" i="4" s="1"/>
  <c r="AA1476" i="4" s="1"/>
  <c r="N1474" i="4"/>
  <c r="P1474" i="4" s="1"/>
  <c r="Q1474" i="4" s="1"/>
  <c r="AA1474" i="4" s="1"/>
  <c r="N1472" i="4"/>
  <c r="P1472" i="4" s="1"/>
  <c r="Q1472" i="4" s="1"/>
  <c r="AA1472" i="4" s="1"/>
  <c r="N1470" i="4"/>
  <c r="P1470" i="4" s="1"/>
  <c r="Q1470" i="4" s="1"/>
  <c r="AA1470" i="4" s="1"/>
  <c r="N1468" i="4"/>
  <c r="P1468" i="4" s="1"/>
  <c r="Q1468" i="4" s="1"/>
  <c r="AA1468" i="4" s="1"/>
  <c r="N1466" i="4"/>
  <c r="P1466" i="4" s="1"/>
  <c r="Q1466" i="4" s="1"/>
  <c r="AA1466" i="4" s="1"/>
  <c r="N1464" i="4"/>
  <c r="P1464" i="4" s="1"/>
  <c r="Q1464" i="4" s="1"/>
  <c r="AA1464" i="4" s="1"/>
  <c r="N1462" i="4"/>
  <c r="P1462" i="4" s="1"/>
  <c r="Q1462" i="4" s="1"/>
  <c r="AA1462" i="4" s="1"/>
  <c r="N1451" i="4"/>
  <c r="P1451" i="4" s="1"/>
  <c r="Q1451" i="4" s="1"/>
  <c r="AA1451" i="4" s="1"/>
  <c r="N1449" i="4"/>
  <c r="P1449" i="4" s="1"/>
  <c r="Q1449" i="4" s="1"/>
  <c r="AA1449" i="4" s="1"/>
  <c r="N1447" i="4"/>
  <c r="P1447" i="4" s="1"/>
  <c r="Q1447" i="4" s="1"/>
  <c r="AA1447" i="4" s="1"/>
  <c r="N1445" i="4"/>
  <c r="P1445" i="4" s="1"/>
  <c r="Q1445" i="4" s="1"/>
  <c r="AA1445" i="4" s="1"/>
  <c r="N1443" i="4"/>
  <c r="P1443" i="4" s="1"/>
  <c r="Q1443" i="4" s="1"/>
  <c r="AA1443" i="4" s="1"/>
  <c r="N1441" i="4"/>
  <c r="P1441" i="4" s="1"/>
  <c r="Q1441" i="4" s="1"/>
  <c r="AA1441" i="4" s="1"/>
  <c r="L1453" i="4"/>
  <c r="L1295" i="4"/>
  <c r="M1223" i="4"/>
  <c r="Z1532" i="4"/>
  <c r="Y1611" i="4"/>
  <c r="Z1539" i="4"/>
  <c r="N1413" i="4"/>
  <c r="P1413" i="4" s="1"/>
  <c r="Q1413" i="4" s="1"/>
  <c r="AA1413" i="4" s="1"/>
  <c r="N1411" i="4"/>
  <c r="P1411" i="4" s="1"/>
  <c r="Q1411" i="4" s="1"/>
  <c r="AA1411" i="4" s="1"/>
  <c r="N1409" i="4"/>
  <c r="P1409" i="4" s="1"/>
  <c r="Q1409" i="4" s="1"/>
  <c r="AA1409" i="4" s="1"/>
  <c r="N1407" i="4"/>
  <c r="P1407" i="4" s="1"/>
  <c r="Q1407" i="4" s="1"/>
  <c r="AA1407" i="4" s="1"/>
  <c r="N1405" i="4"/>
  <c r="P1405" i="4" s="1"/>
  <c r="Q1405" i="4" s="1"/>
  <c r="AA1405" i="4" s="1"/>
  <c r="N1403" i="4"/>
  <c r="P1403" i="4" s="1"/>
  <c r="Q1403" i="4" s="1"/>
  <c r="AA1403" i="4" s="1"/>
  <c r="N1401" i="4"/>
  <c r="P1401" i="4" s="1"/>
  <c r="Q1401" i="4" s="1"/>
  <c r="AA1401" i="4" s="1"/>
  <c r="N1399" i="4"/>
  <c r="P1399" i="4" s="1"/>
  <c r="Q1399" i="4" s="1"/>
  <c r="AA1399" i="4" s="1"/>
  <c r="N1397" i="4"/>
  <c r="P1397" i="4" s="1"/>
  <c r="Q1397" i="4" s="1"/>
  <c r="AA1397" i="4" s="1"/>
  <c r="N1395" i="4"/>
  <c r="P1395" i="4" s="1"/>
  <c r="Q1395" i="4" s="1"/>
  <c r="AA1395" i="4" s="1"/>
  <c r="N1393" i="4"/>
  <c r="P1393" i="4" s="1"/>
  <c r="Q1393" i="4" s="1"/>
  <c r="AA1393" i="4" s="1"/>
  <c r="N1391" i="4"/>
  <c r="P1391" i="4" s="1"/>
  <c r="Q1391" i="4" s="1"/>
  <c r="AA1391" i="4" s="1"/>
  <c r="N1389" i="4"/>
  <c r="P1389" i="4" s="1"/>
  <c r="Q1389" i="4" s="1"/>
  <c r="AA1389" i="4" s="1"/>
  <c r="N1387" i="4"/>
  <c r="P1387" i="4" s="1"/>
  <c r="Q1387" i="4" s="1"/>
  <c r="AA1387" i="4" s="1"/>
  <c r="N1385" i="4"/>
  <c r="P1385" i="4" s="1"/>
  <c r="Q1385" i="4" s="1"/>
  <c r="AA1385" i="4" s="1"/>
  <c r="N1383" i="4"/>
  <c r="P1383" i="4" s="1"/>
  <c r="Q1383" i="4" s="1"/>
  <c r="AA1383" i="4" s="1"/>
  <c r="N1294" i="4"/>
  <c r="P1294" i="4" s="1"/>
  <c r="Q1294" i="4" s="1"/>
  <c r="AA1294" i="4" s="1"/>
  <c r="N1292" i="4"/>
  <c r="P1292" i="4" s="1"/>
  <c r="Q1292" i="4" s="1"/>
  <c r="AA1292" i="4" s="1"/>
  <c r="N1290" i="4"/>
  <c r="P1290" i="4" s="1"/>
  <c r="Q1290" i="4" s="1"/>
  <c r="AA1290" i="4" s="1"/>
  <c r="N1847" i="4"/>
  <c r="P1847" i="4" s="1"/>
  <c r="Q1847" i="4" s="1"/>
  <c r="AA1847" i="4" s="1"/>
  <c r="N1845" i="4"/>
  <c r="P1845" i="4" s="1"/>
  <c r="Q1845" i="4" s="1"/>
  <c r="AA1845" i="4" s="1"/>
  <c r="N1843" i="4"/>
  <c r="P1843" i="4" s="1"/>
  <c r="Q1843" i="4" s="1"/>
  <c r="AA1843" i="4" s="1"/>
  <c r="N1841" i="4"/>
  <c r="P1841" i="4" s="1"/>
  <c r="Q1841" i="4" s="1"/>
  <c r="AA1841" i="4" s="1"/>
  <c r="N1839" i="4"/>
  <c r="P1839" i="4" s="1"/>
  <c r="Q1839" i="4" s="1"/>
  <c r="AA1839" i="4" s="1"/>
  <c r="N1837" i="4"/>
  <c r="P1837" i="4" s="1"/>
  <c r="Q1837" i="4" s="1"/>
  <c r="AA1837" i="4" s="1"/>
  <c r="N1835" i="4"/>
  <c r="P1835" i="4" s="1"/>
  <c r="Q1835" i="4" s="1"/>
  <c r="AA1835" i="4" s="1"/>
  <c r="N1833" i="4"/>
  <c r="P1833" i="4" s="1"/>
  <c r="Q1833" i="4" s="1"/>
  <c r="AA1833" i="4" s="1"/>
  <c r="N1831" i="4"/>
  <c r="P1831" i="4" s="1"/>
  <c r="Q1831" i="4" s="1"/>
  <c r="AA1831" i="4" s="1"/>
  <c r="N1829" i="4"/>
  <c r="P1829" i="4" s="1"/>
  <c r="Q1829" i="4" s="1"/>
  <c r="AA1829" i="4" s="1"/>
  <c r="N1806" i="4"/>
  <c r="P1806" i="4" s="1"/>
  <c r="Q1806" i="4" s="1"/>
  <c r="AA1806" i="4" s="1"/>
  <c r="N1804" i="4"/>
  <c r="P1804" i="4" s="1"/>
  <c r="Q1804" i="4" s="1"/>
  <c r="AA1804" i="4" s="1"/>
  <c r="N1802" i="4"/>
  <c r="P1802" i="4" s="1"/>
  <c r="Q1802" i="4" s="1"/>
  <c r="AA1802" i="4" s="1"/>
  <c r="N1800" i="4"/>
  <c r="P1800" i="4" s="1"/>
  <c r="Q1800" i="4" s="1"/>
  <c r="AA1800" i="4" s="1"/>
  <c r="N1798" i="4"/>
  <c r="P1798" i="4" s="1"/>
  <c r="Q1798" i="4" s="1"/>
  <c r="AA1798" i="4" s="1"/>
  <c r="N1796" i="4"/>
  <c r="P1796" i="4" s="1"/>
  <c r="Q1796" i="4" s="1"/>
  <c r="AA1796" i="4" s="1"/>
  <c r="Y1848" i="4"/>
  <c r="Z1776" i="4"/>
  <c r="V24" i="4" s="1"/>
  <c r="N1767" i="4"/>
  <c r="P1767" i="4" s="1"/>
  <c r="Q1767" i="4" s="1"/>
  <c r="AA1767" i="4" s="1"/>
  <c r="N1765" i="4"/>
  <c r="P1765" i="4" s="1"/>
  <c r="Q1765" i="4" s="1"/>
  <c r="AA1765" i="4" s="1"/>
  <c r="N1763" i="4"/>
  <c r="P1763" i="4" s="1"/>
  <c r="Q1763" i="4" s="1"/>
  <c r="AA1763" i="4" s="1"/>
  <c r="N1761" i="4"/>
  <c r="P1761" i="4" s="1"/>
  <c r="Q1761" i="4" s="1"/>
  <c r="AA1761" i="4" s="1"/>
  <c r="N1759" i="4"/>
  <c r="P1759" i="4" s="1"/>
  <c r="Q1759" i="4" s="1"/>
  <c r="AA1759" i="4" s="1"/>
  <c r="N1757" i="4"/>
  <c r="P1757" i="4" s="1"/>
  <c r="Q1757" i="4" s="1"/>
  <c r="AA1757" i="4" s="1"/>
  <c r="N1755" i="4"/>
  <c r="P1755" i="4" s="1"/>
  <c r="Q1755" i="4" s="1"/>
  <c r="AA1755" i="4" s="1"/>
  <c r="N1753" i="4"/>
  <c r="P1753" i="4" s="1"/>
  <c r="Q1753" i="4" s="1"/>
  <c r="AA1753" i="4" s="1"/>
  <c r="N1751" i="4"/>
  <c r="P1751" i="4" s="1"/>
  <c r="Q1751" i="4" s="1"/>
  <c r="AA1751" i="4" s="1"/>
  <c r="N1749" i="4"/>
  <c r="P1749" i="4" s="1"/>
  <c r="Q1749" i="4" s="1"/>
  <c r="AA1749" i="4" s="1"/>
  <c r="N1747" i="4"/>
  <c r="P1747" i="4" s="1"/>
  <c r="Q1747" i="4" s="1"/>
  <c r="AA1747" i="4" s="1"/>
  <c r="N1745" i="4"/>
  <c r="P1745" i="4" s="1"/>
  <c r="Q1745" i="4" s="1"/>
  <c r="AA1745" i="4" s="1"/>
  <c r="N1743" i="4"/>
  <c r="P1743" i="4" s="1"/>
  <c r="Q1743" i="4" s="1"/>
  <c r="AA1743" i="4" s="1"/>
  <c r="N1741" i="4"/>
  <c r="P1741" i="4" s="1"/>
  <c r="Q1741" i="4" s="1"/>
  <c r="AA1741" i="4" s="1"/>
  <c r="N1739" i="4"/>
  <c r="P1739" i="4" s="1"/>
  <c r="Q1739" i="4" s="1"/>
  <c r="AA1739" i="4" s="1"/>
  <c r="N1689" i="4"/>
  <c r="P1689" i="4" s="1"/>
  <c r="Q1689" i="4" s="1"/>
  <c r="AA1689" i="4" s="1"/>
  <c r="N1687" i="4"/>
  <c r="P1687" i="4" s="1"/>
  <c r="Q1687" i="4" s="1"/>
  <c r="AA1687" i="4" s="1"/>
  <c r="N1685" i="4"/>
  <c r="P1685" i="4" s="1"/>
  <c r="Q1685" i="4" s="1"/>
  <c r="AA1685" i="4" s="1"/>
  <c r="N1683" i="4"/>
  <c r="P1683" i="4" s="1"/>
  <c r="Q1683" i="4" s="1"/>
  <c r="AA1683" i="4" s="1"/>
  <c r="N1681" i="4"/>
  <c r="P1681" i="4" s="1"/>
  <c r="Q1681" i="4" s="1"/>
  <c r="AA1681" i="4" s="1"/>
  <c r="N1679" i="4"/>
  <c r="P1679" i="4" s="1"/>
  <c r="Q1679" i="4" s="1"/>
  <c r="AA1679" i="4" s="1"/>
  <c r="Z1769" i="4"/>
  <c r="N1768" i="4"/>
  <c r="P1768" i="4" s="1"/>
  <c r="Q1768" i="4" s="1"/>
  <c r="AA1768" i="4" s="1"/>
  <c r="N1766" i="4"/>
  <c r="P1766" i="4" s="1"/>
  <c r="Q1766" i="4" s="1"/>
  <c r="AA1766" i="4" s="1"/>
  <c r="N1764" i="4"/>
  <c r="P1764" i="4" s="1"/>
  <c r="Q1764" i="4" s="1"/>
  <c r="AA1764" i="4" s="1"/>
  <c r="N1762" i="4"/>
  <c r="P1762" i="4" s="1"/>
  <c r="Q1762" i="4" s="1"/>
  <c r="AA1762" i="4" s="1"/>
  <c r="N1760" i="4"/>
  <c r="P1760" i="4" s="1"/>
  <c r="Q1760" i="4" s="1"/>
  <c r="AA1760" i="4" s="1"/>
  <c r="N1758" i="4"/>
  <c r="P1758" i="4" s="1"/>
  <c r="Q1758" i="4" s="1"/>
  <c r="AA1758" i="4" s="1"/>
  <c r="N1756" i="4"/>
  <c r="P1756" i="4" s="1"/>
  <c r="Q1756" i="4" s="1"/>
  <c r="AA1756" i="4" s="1"/>
  <c r="N1754" i="4"/>
  <c r="P1754" i="4" s="1"/>
  <c r="Q1754" i="4" s="1"/>
  <c r="AA1754" i="4" s="1"/>
  <c r="N1752" i="4"/>
  <c r="P1752" i="4" s="1"/>
  <c r="Q1752" i="4" s="1"/>
  <c r="AA1752" i="4" s="1"/>
  <c r="N1750" i="4"/>
  <c r="P1750" i="4" s="1"/>
  <c r="Q1750" i="4" s="1"/>
  <c r="AA1750" i="4" s="1"/>
  <c r="N1748" i="4"/>
  <c r="P1748" i="4" s="1"/>
  <c r="Q1748" i="4" s="1"/>
  <c r="AA1748" i="4" s="1"/>
  <c r="N1746" i="4"/>
  <c r="P1746" i="4" s="1"/>
  <c r="Q1746" i="4" s="1"/>
  <c r="AA1746" i="4" s="1"/>
  <c r="N1744" i="4"/>
  <c r="P1744" i="4" s="1"/>
  <c r="Q1744" i="4" s="1"/>
  <c r="AA1744" i="4" s="1"/>
  <c r="N1742" i="4"/>
  <c r="P1742" i="4" s="1"/>
  <c r="Q1742" i="4" s="1"/>
  <c r="AA1742" i="4" s="1"/>
  <c r="N1740" i="4"/>
  <c r="P1740" i="4" s="1"/>
  <c r="Q1740" i="4" s="1"/>
  <c r="AA1740" i="4" s="1"/>
  <c r="N1738" i="4"/>
  <c r="P1738" i="4" s="1"/>
  <c r="Q1738" i="4" s="1"/>
  <c r="AA1738" i="4" s="1"/>
  <c r="N1735" i="4"/>
  <c r="P1735" i="4" s="1"/>
  <c r="Q1735" i="4" s="1"/>
  <c r="AA1735" i="4" s="1"/>
  <c r="N1733" i="4"/>
  <c r="P1733" i="4" s="1"/>
  <c r="Q1733" i="4" s="1"/>
  <c r="AA1733" i="4" s="1"/>
  <c r="N1731" i="4"/>
  <c r="P1731" i="4" s="1"/>
  <c r="Q1731" i="4" s="1"/>
  <c r="AA1731" i="4" s="1"/>
  <c r="N1729" i="4"/>
  <c r="P1729" i="4" s="1"/>
  <c r="Q1729" i="4" s="1"/>
  <c r="AA1729" i="4" s="1"/>
  <c r="N1727" i="4"/>
  <c r="P1727" i="4" s="1"/>
  <c r="Q1727" i="4" s="1"/>
  <c r="AA1727" i="4" s="1"/>
  <c r="N1725" i="4"/>
  <c r="P1725" i="4" s="1"/>
  <c r="Q1725" i="4" s="1"/>
  <c r="AA1725" i="4" s="1"/>
  <c r="N1723" i="4"/>
  <c r="P1723" i="4" s="1"/>
  <c r="Q1723" i="4" s="1"/>
  <c r="AA1723" i="4" s="1"/>
  <c r="N1721" i="4"/>
  <c r="P1721" i="4" s="1"/>
  <c r="Q1721" i="4" s="1"/>
  <c r="AA1721" i="4" s="1"/>
  <c r="N1719" i="4"/>
  <c r="P1719" i="4" s="1"/>
  <c r="Q1719" i="4" s="1"/>
  <c r="AA1719" i="4" s="1"/>
  <c r="N1717" i="4"/>
  <c r="P1717" i="4" s="1"/>
  <c r="Q1717" i="4" s="1"/>
  <c r="AA1717" i="4" s="1"/>
  <c r="N1715" i="4"/>
  <c r="P1715" i="4" s="1"/>
  <c r="Q1715" i="4" s="1"/>
  <c r="AA1715" i="4" s="1"/>
  <c r="N1713" i="4"/>
  <c r="P1713" i="4" s="1"/>
  <c r="Q1713" i="4" s="1"/>
  <c r="AA1713" i="4" s="1"/>
  <c r="N1711" i="4"/>
  <c r="P1711" i="4" s="1"/>
  <c r="Q1711" i="4" s="1"/>
  <c r="AA1711" i="4" s="1"/>
  <c r="N1709" i="4"/>
  <c r="P1709" i="4" s="1"/>
  <c r="Q1709" i="4" s="1"/>
  <c r="AA1709" i="4" s="1"/>
  <c r="N1707" i="4"/>
  <c r="P1707" i="4" s="1"/>
  <c r="Q1707" i="4" s="1"/>
  <c r="AA1707" i="4" s="1"/>
  <c r="N1705" i="4"/>
  <c r="P1705" i="4" s="1"/>
  <c r="Q1705" i="4" s="1"/>
  <c r="AA1705" i="4" s="1"/>
  <c r="N1703" i="4"/>
  <c r="P1703" i="4" s="1"/>
  <c r="Q1703" i="4" s="1"/>
  <c r="AA1703" i="4" s="1"/>
  <c r="N1701" i="4"/>
  <c r="P1701" i="4" s="1"/>
  <c r="Q1701" i="4" s="1"/>
  <c r="AA1701" i="4" s="1"/>
  <c r="N1688" i="4"/>
  <c r="P1688" i="4" s="1"/>
  <c r="Q1688" i="4" s="1"/>
  <c r="AA1688" i="4" s="1"/>
  <c r="N1684" i="4"/>
  <c r="P1684" i="4" s="1"/>
  <c r="Q1684" i="4" s="1"/>
  <c r="AA1684" i="4" s="1"/>
  <c r="N1680" i="4"/>
  <c r="P1680" i="4" s="1"/>
  <c r="Q1680" i="4" s="1"/>
  <c r="AA1680" i="4" s="1"/>
  <c r="Y1690" i="4"/>
  <c r="Z1618" i="4"/>
  <c r="J1618" i="4"/>
  <c r="I1690" i="4"/>
  <c r="N1676" i="4"/>
  <c r="P1676" i="4" s="1"/>
  <c r="Q1676" i="4" s="1"/>
  <c r="AA1676" i="4" s="1"/>
  <c r="N1674" i="4"/>
  <c r="P1674" i="4" s="1"/>
  <c r="Q1674" i="4" s="1"/>
  <c r="AA1674" i="4" s="1"/>
  <c r="N1672" i="4"/>
  <c r="P1672" i="4" s="1"/>
  <c r="Q1672" i="4" s="1"/>
  <c r="AA1672" i="4" s="1"/>
  <c r="N1670" i="4"/>
  <c r="P1670" i="4" s="1"/>
  <c r="Q1670" i="4" s="1"/>
  <c r="AA1670" i="4" s="1"/>
  <c r="N1668" i="4"/>
  <c r="P1668" i="4" s="1"/>
  <c r="Q1668" i="4" s="1"/>
  <c r="AA1668" i="4" s="1"/>
  <c r="N1666" i="4"/>
  <c r="P1666" i="4" s="1"/>
  <c r="Q1666" i="4" s="1"/>
  <c r="AA1666" i="4" s="1"/>
  <c r="N1664" i="4"/>
  <c r="P1664" i="4" s="1"/>
  <c r="Q1664" i="4" s="1"/>
  <c r="AA1664" i="4" s="1"/>
  <c r="N1662" i="4"/>
  <c r="P1662" i="4" s="1"/>
  <c r="Q1662" i="4" s="1"/>
  <c r="AA1662" i="4" s="1"/>
  <c r="N1660" i="4"/>
  <c r="P1660" i="4" s="1"/>
  <c r="Q1660" i="4" s="1"/>
  <c r="AA1660" i="4" s="1"/>
  <c r="N1658" i="4"/>
  <c r="P1658" i="4" s="1"/>
  <c r="Q1658" i="4" s="1"/>
  <c r="AA1658" i="4" s="1"/>
  <c r="N1656" i="4"/>
  <c r="P1656" i="4" s="1"/>
  <c r="Q1656" i="4" s="1"/>
  <c r="AA1656" i="4" s="1"/>
  <c r="N1654" i="4"/>
  <c r="P1654" i="4" s="1"/>
  <c r="Q1654" i="4" s="1"/>
  <c r="AA1654" i="4" s="1"/>
  <c r="N1652" i="4"/>
  <c r="P1652" i="4" s="1"/>
  <c r="Q1652" i="4" s="1"/>
  <c r="AA1652" i="4" s="1"/>
  <c r="N1650" i="4"/>
  <c r="P1650" i="4" s="1"/>
  <c r="Q1650" i="4" s="1"/>
  <c r="AA1650" i="4" s="1"/>
  <c r="N1648" i="4"/>
  <c r="P1648" i="4" s="1"/>
  <c r="Q1648" i="4" s="1"/>
  <c r="AA1648" i="4" s="1"/>
  <c r="N1646" i="4"/>
  <c r="P1646" i="4" s="1"/>
  <c r="Q1646" i="4" s="1"/>
  <c r="AA1646" i="4" s="1"/>
  <c r="N1644" i="4"/>
  <c r="P1644" i="4" s="1"/>
  <c r="Q1644" i="4" s="1"/>
  <c r="AA1644" i="4" s="1"/>
  <c r="N1642" i="4"/>
  <c r="P1642" i="4" s="1"/>
  <c r="Q1642" i="4" s="1"/>
  <c r="AA1642" i="4" s="1"/>
  <c r="N1640" i="4"/>
  <c r="P1640" i="4" s="1"/>
  <c r="Q1640" i="4" s="1"/>
  <c r="AA1640" i="4" s="1"/>
  <c r="N1638" i="4"/>
  <c r="P1638" i="4" s="1"/>
  <c r="Q1638" i="4" s="1"/>
  <c r="AA1638" i="4" s="1"/>
  <c r="N1636" i="4"/>
  <c r="P1636" i="4" s="1"/>
  <c r="Q1636" i="4" s="1"/>
  <c r="AA1636" i="4" s="1"/>
  <c r="N1634" i="4"/>
  <c r="P1634" i="4" s="1"/>
  <c r="Q1634" i="4" s="1"/>
  <c r="AA1634" i="4" s="1"/>
  <c r="N1632" i="4"/>
  <c r="P1632" i="4" s="1"/>
  <c r="Q1632" i="4" s="1"/>
  <c r="AA1632" i="4" s="1"/>
  <c r="N1630" i="4"/>
  <c r="P1630" i="4" s="1"/>
  <c r="Q1630" i="4" s="1"/>
  <c r="AA1630" i="4" s="1"/>
  <c r="N1628" i="4"/>
  <c r="P1628" i="4" s="1"/>
  <c r="Q1628" i="4" s="1"/>
  <c r="AA1628" i="4" s="1"/>
  <c r="N1626" i="4"/>
  <c r="P1626" i="4" s="1"/>
  <c r="Q1626" i="4" s="1"/>
  <c r="AA1626" i="4" s="1"/>
  <c r="N1624" i="4"/>
  <c r="P1624" i="4" s="1"/>
  <c r="Q1624" i="4" s="1"/>
  <c r="AA1624" i="4" s="1"/>
  <c r="N1622" i="4"/>
  <c r="P1622" i="4" s="1"/>
  <c r="Q1622" i="4" s="1"/>
  <c r="AA1622" i="4" s="1"/>
  <c r="N1620" i="4"/>
  <c r="P1620" i="4" s="1"/>
  <c r="Q1620" i="4" s="1"/>
  <c r="AA1620" i="4" s="1"/>
  <c r="N1609" i="4"/>
  <c r="P1609" i="4" s="1"/>
  <c r="Q1609" i="4" s="1"/>
  <c r="AA1609" i="4" s="1"/>
  <c r="N1607" i="4"/>
  <c r="P1607" i="4" s="1"/>
  <c r="Q1607" i="4" s="1"/>
  <c r="AA1607" i="4" s="1"/>
  <c r="N1605" i="4"/>
  <c r="P1605" i="4" s="1"/>
  <c r="Q1605" i="4" s="1"/>
  <c r="AA1605" i="4" s="1"/>
  <c r="L1611" i="4"/>
  <c r="M1539" i="4"/>
  <c r="N1677" i="4"/>
  <c r="P1677" i="4" s="1"/>
  <c r="Q1677" i="4" s="1"/>
  <c r="AA1677" i="4" s="1"/>
  <c r="N1675" i="4"/>
  <c r="P1675" i="4" s="1"/>
  <c r="Q1675" i="4" s="1"/>
  <c r="AA1675" i="4" s="1"/>
  <c r="N1673" i="4"/>
  <c r="P1673" i="4" s="1"/>
  <c r="Q1673" i="4" s="1"/>
  <c r="AA1673" i="4" s="1"/>
  <c r="N1671" i="4"/>
  <c r="P1671" i="4" s="1"/>
  <c r="Q1671" i="4" s="1"/>
  <c r="AA1671" i="4" s="1"/>
  <c r="N1669" i="4"/>
  <c r="P1669" i="4" s="1"/>
  <c r="Q1669" i="4" s="1"/>
  <c r="AA1669" i="4" s="1"/>
  <c r="N1667" i="4"/>
  <c r="P1667" i="4" s="1"/>
  <c r="Q1667" i="4" s="1"/>
  <c r="AA1667" i="4" s="1"/>
  <c r="N1665" i="4"/>
  <c r="P1665" i="4" s="1"/>
  <c r="Q1665" i="4" s="1"/>
  <c r="AA1665" i="4" s="1"/>
  <c r="N1663" i="4"/>
  <c r="P1663" i="4" s="1"/>
  <c r="Q1663" i="4" s="1"/>
  <c r="AA1663" i="4" s="1"/>
  <c r="N1661" i="4"/>
  <c r="P1661" i="4" s="1"/>
  <c r="Q1661" i="4" s="1"/>
  <c r="AA1661" i="4" s="1"/>
  <c r="N1659" i="4"/>
  <c r="P1659" i="4" s="1"/>
  <c r="Q1659" i="4" s="1"/>
  <c r="AA1659" i="4" s="1"/>
  <c r="N1657" i="4"/>
  <c r="P1657" i="4" s="1"/>
  <c r="Q1657" i="4" s="1"/>
  <c r="AA1657" i="4" s="1"/>
  <c r="N1655" i="4"/>
  <c r="P1655" i="4" s="1"/>
  <c r="Q1655" i="4" s="1"/>
  <c r="AA1655" i="4" s="1"/>
  <c r="N1653" i="4"/>
  <c r="P1653" i="4" s="1"/>
  <c r="Q1653" i="4" s="1"/>
  <c r="AA1653" i="4" s="1"/>
  <c r="N1651" i="4"/>
  <c r="P1651" i="4" s="1"/>
  <c r="Q1651" i="4" s="1"/>
  <c r="AA1651" i="4" s="1"/>
  <c r="N1649" i="4"/>
  <c r="P1649" i="4" s="1"/>
  <c r="Q1649" i="4" s="1"/>
  <c r="AA1649" i="4" s="1"/>
  <c r="N1647" i="4"/>
  <c r="P1647" i="4" s="1"/>
  <c r="Q1647" i="4" s="1"/>
  <c r="AA1647" i="4" s="1"/>
  <c r="N1645" i="4"/>
  <c r="P1645" i="4" s="1"/>
  <c r="Q1645" i="4" s="1"/>
  <c r="AA1645" i="4" s="1"/>
  <c r="N1643" i="4"/>
  <c r="P1643" i="4" s="1"/>
  <c r="Q1643" i="4" s="1"/>
  <c r="AA1643" i="4" s="1"/>
  <c r="N1641" i="4"/>
  <c r="P1641" i="4" s="1"/>
  <c r="Q1641" i="4" s="1"/>
  <c r="AA1641" i="4" s="1"/>
  <c r="N1639" i="4"/>
  <c r="P1639" i="4" s="1"/>
  <c r="Q1639" i="4" s="1"/>
  <c r="AA1639" i="4" s="1"/>
  <c r="N1637" i="4"/>
  <c r="P1637" i="4" s="1"/>
  <c r="Q1637" i="4" s="1"/>
  <c r="AA1637" i="4" s="1"/>
  <c r="N1635" i="4"/>
  <c r="P1635" i="4" s="1"/>
  <c r="Q1635" i="4" s="1"/>
  <c r="AA1635" i="4" s="1"/>
  <c r="N1633" i="4"/>
  <c r="P1633" i="4" s="1"/>
  <c r="Q1633" i="4" s="1"/>
  <c r="AA1633" i="4" s="1"/>
  <c r="N1631" i="4"/>
  <c r="P1631" i="4" s="1"/>
  <c r="Q1631" i="4" s="1"/>
  <c r="AA1631" i="4" s="1"/>
  <c r="N1629" i="4"/>
  <c r="P1629" i="4" s="1"/>
  <c r="Q1629" i="4" s="1"/>
  <c r="AA1629" i="4" s="1"/>
  <c r="N1627" i="4"/>
  <c r="P1627" i="4" s="1"/>
  <c r="Q1627" i="4" s="1"/>
  <c r="AA1627" i="4" s="1"/>
  <c r="N1625" i="4"/>
  <c r="P1625" i="4" s="1"/>
  <c r="Q1625" i="4" s="1"/>
  <c r="AA1625" i="4" s="1"/>
  <c r="N1623" i="4"/>
  <c r="P1623" i="4" s="1"/>
  <c r="Q1623" i="4" s="1"/>
  <c r="AA1623" i="4" s="1"/>
  <c r="N1621" i="4"/>
  <c r="P1621" i="4" s="1"/>
  <c r="Q1621" i="4" s="1"/>
  <c r="AA1621" i="4" s="1"/>
  <c r="N1619" i="4"/>
  <c r="P1619" i="4" s="1"/>
  <c r="Q1619" i="4" s="1"/>
  <c r="AA1619" i="4" s="1"/>
  <c r="N1593" i="4"/>
  <c r="P1593" i="4" s="1"/>
  <c r="Q1593" i="4" s="1"/>
  <c r="AA1593" i="4" s="1"/>
  <c r="N1591" i="4"/>
  <c r="P1591" i="4" s="1"/>
  <c r="Q1591" i="4" s="1"/>
  <c r="AA1591" i="4" s="1"/>
  <c r="N1589" i="4"/>
  <c r="P1589" i="4" s="1"/>
  <c r="Q1589" i="4" s="1"/>
  <c r="AA1589" i="4" s="1"/>
  <c r="N1587" i="4"/>
  <c r="P1587" i="4" s="1"/>
  <c r="Q1587" i="4" s="1"/>
  <c r="AA1587" i="4" s="1"/>
  <c r="N1585" i="4"/>
  <c r="P1585" i="4" s="1"/>
  <c r="Q1585" i="4" s="1"/>
  <c r="AA1585" i="4" s="1"/>
  <c r="N1583" i="4"/>
  <c r="P1583" i="4" s="1"/>
  <c r="Q1583" i="4" s="1"/>
  <c r="AA1583" i="4" s="1"/>
  <c r="N1581" i="4"/>
  <c r="P1581" i="4" s="1"/>
  <c r="Q1581" i="4" s="1"/>
  <c r="AA1581" i="4" s="1"/>
  <c r="N1579" i="4"/>
  <c r="P1579" i="4" s="1"/>
  <c r="Q1579" i="4" s="1"/>
  <c r="AA1579" i="4" s="1"/>
  <c r="N1577" i="4"/>
  <c r="P1577" i="4" s="1"/>
  <c r="Q1577" i="4" s="1"/>
  <c r="AA1577" i="4" s="1"/>
  <c r="N1575" i="4"/>
  <c r="P1575" i="4" s="1"/>
  <c r="Q1575" i="4" s="1"/>
  <c r="AA1575" i="4" s="1"/>
  <c r="N1573" i="4"/>
  <c r="P1573" i="4" s="1"/>
  <c r="Q1573" i="4" s="1"/>
  <c r="AA1573" i="4" s="1"/>
  <c r="N1571" i="4"/>
  <c r="P1571" i="4" s="1"/>
  <c r="Q1571" i="4" s="1"/>
  <c r="AA1571" i="4" s="1"/>
  <c r="N1569" i="4"/>
  <c r="P1569" i="4" s="1"/>
  <c r="Q1569" i="4" s="1"/>
  <c r="AA1569" i="4" s="1"/>
  <c r="N1567" i="4"/>
  <c r="P1567" i="4" s="1"/>
  <c r="Q1567" i="4" s="1"/>
  <c r="AA1567" i="4" s="1"/>
  <c r="N1565" i="4"/>
  <c r="P1565" i="4" s="1"/>
  <c r="Q1565" i="4" s="1"/>
  <c r="AA1565" i="4" s="1"/>
  <c r="N1563" i="4"/>
  <c r="P1563" i="4" s="1"/>
  <c r="Q1563" i="4" s="1"/>
  <c r="AA1563" i="4" s="1"/>
  <c r="N1561" i="4"/>
  <c r="P1561" i="4" s="1"/>
  <c r="Q1561" i="4" s="1"/>
  <c r="AA1561" i="4" s="1"/>
  <c r="N1559" i="4"/>
  <c r="P1559" i="4" s="1"/>
  <c r="Q1559" i="4" s="1"/>
  <c r="AA1559" i="4" s="1"/>
  <c r="N1557" i="4"/>
  <c r="P1557" i="4" s="1"/>
  <c r="Q1557" i="4" s="1"/>
  <c r="AA1557" i="4" s="1"/>
  <c r="N1555" i="4"/>
  <c r="P1555" i="4" s="1"/>
  <c r="Q1555" i="4" s="1"/>
  <c r="AA1555" i="4" s="1"/>
  <c r="N1553" i="4"/>
  <c r="P1553" i="4" s="1"/>
  <c r="Q1553" i="4" s="1"/>
  <c r="AA1553" i="4" s="1"/>
  <c r="N1551" i="4"/>
  <c r="P1551" i="4" s="1"/>
  <c r="Q1551" i="4" s="1"/>
  <c r="AA1551" i="4" s="1"/>
  <c r="N1549" i="4"/>
  <c r="P1549" i="4" s="1"/>
  <c r="Q1549" i="4" s="1"/>
  <c r="AA1549" i="4" s="1"/>
  <c r="N1547" i="4"/>
  <c r="P1547" i="4" s="1"/>
  <c r="Q1547" i="4" s="1"/>
  <c r="AA1547" i="4" s="1"/>
  <c r="N1545" i="4"/>
  <c r="P1545" i="4" s="1"/>
  <c r="Q1545" i="4" s="1"/>
  <c r="AA1545" i="4" s="1"/>
  <c r="N1543" i="4"/>
  <c r="P1543" i="4" s="1"/>
  <c r="Q1543" i="4" s="1"/>
  <c r="AA1543" i="4" s="1"/>
  <c r="N1541" i="4"/>
  <c r="P1541" i="4" s="1"/>
  <c r="Q1541" i="4" s="1"/>
  <c r="AA1541" i="4" s="1"/>
  <c r="N1452" i="4"/>
  <c r="P1452" i="4" s="1"/>
  <c r="Q1452" i="4" s="1"/>
  <c r="AA1452" i="4" s="1"/>
  <c r="N1450" i="4"/>
  <c r="P1450" i="4" s="1"/>
  <c r="Q1450" i="4" s="1"/>
  <c r="AA1450" i="4" s="1"/>
  <c r="N1448" i="4"/>
  <c r="P1448" i="4" s="1"/>
  <c r="Q1448" i="4" s="1"/>
  <c r="AA1448" i="4" s="1"/>
  <c r="N1446" i="4"/>
  <c r="P1446" i="4" s="1"/>
  <c r="Q1446" i="4" s="1"/>
  <c r="AA1446" i="4" s="1"/>
  <c r="N1444" i="4"/>
  <c r="P1444" i="4" s="1"/>
  <c r="Q1444" i="4" s="1"/>
  <c r="AA1444" i="4" s="1"/>
  <c r="N1442" i="4"/>
  <c r="P1442" i="4" s="1"/>
  <c r="Q1442" i="4" s="1"/>
  <c r="AA1442" i="4" s="1"/>
  <c r="N1440" i="4"/>
  <c r="P1440" i="4" s="1"/>
  <c r="Q1440" i="4" s="1"/>
  <c r="AA1440" i="4" s="1"/>
  <c r="I1374" i="4"/>
  <c r="J1302" i="4"/>
  <c r="N1531" i="4"/>
  <c r="P1531" i="4" s="1"/>
  <c r="Q1531" i="4" s="1"/>
  <c r="AA1531" i="4" s="1"/>
  <c r="N1529" i="4"/>
  <c r="P1529" i="4" s="1"/>
  <c r="Q1529" i="4" s="1"/>
  <c r="AA1529" i="4" s="1"/>
  <c r="N1527" i="4"/>
  <c r="P1527" i="4" s="1"/>
  <c r="Q1527" i="4" s="1"/>
  <c r="AA1527" i="4" s="1"/>
  <c r="N1525" i="4"/>
  <c r="P1525" i="4" s="1"/>
  <c r="Q1525" i="4" s="1"/>
  <c r="AA1525" i="4" s="1"/>
  <c r="N1523" i="4"/>
  <c r="P1523" i="4" s="1"/>
  <c r="Q1523" i="4" s="1"/>
  <c r="AA1523" i="4" s="1"/>
  <c r="N1521" i="4"/>
  <c r="P1521" i="4" s="1"/>
  <c r="Q1521" i="4" s="1"/>
  <c r="AA1521" i="4" s="1"/>
  <c r="N1519" i="4"/>
  <c r="P1519" i="4" s="1"/>
  <c r="Q1519" i="4" s="1"/>
  <c r="AA1519" i="4" s="1"/>
  <c r="N1517" i="4"/>
  <c r="P1517" i="4" s="1"/>
  <c r="Q1517" i="4" s="1"/>
  <c r="AA1517" i="4" s="1"/>
  <c r="N1515" i="4"/>
  <c r="P1515" i="4" s="1"/>
  <c r="Q1515" i="4" s="1"/>
  <c r="AA1515" i="4" s="1"/>
  <c r="N1513" i="4"/>
  <c r="P1513" i="4" s="1"/>
  <c r="Q1513" i="4" s="1"/>
  <c r="AA1513" i="4" s="1"/>
  <c r="N1511" i="4"/>
  <c r="P1511" i="4" s="1"/>
  <c r="Q1511" i="4" s="1"/>
  <c r="AA1511" i="4" s="1"/>
  <c r="N1509" i="4"/>
  <c r="P1509" i="4" s="1"/>
  <c r="Q1509" i="4" s="1"/>
  <c r="AA1509" i="4" s="1"/>
  <c r="N1507" i="4"/>
  <c r="P1507" i="4" s="1"/>
  <c r="Q1507" i="4" s="1"/>
  <c r="AA1507" i="4" s="1"/>
  <c r="N1505" i="4"/>
  <c r="P1505" i="4" s="1"/>
  <c r="Q1505" i="4" s="1"/>
  <c r="AA1505" i="4" s="1"/>
  <c r="N1503" i="4"/>
  <c r="P1503" i="4" s="1"/>
  <c r="Q1503" i="4" s="1"/>
  <c r="AA1503" i="4" s="1"/>
  <c r="N1501" i="4"/>
  <c r="P1501" i="4" s="1"/>
  <c r="Q1501" i="4" s="1"/>
  <c r="AA1501" i="4" s="1"/>
  <c r="N1499" i="4"/>
  <c r="P1499" i="4" s="1"/>
  <c r="Q1499" i="4" s="1"/>
  <c r="AA1499" i="4" s="1"/>
  <c r="N1497" i="4"/>
  <c r="P1497" i="4" s="1"/>
  <c r="Q1497" i="4" s="1"/>
  <c r="AA1497" i="4" s="1"/>
  <c r="N1495" i="4"/>
  <c r="P1495" i="4" s="1"/>
  <c r="Q1495" i="4" s="1"/>
  <c r="AA1495" i="4" s="1"/>
  <c r="N1493" i="4"/>
  <c r="P1493" i="4" s="1"/>
  <c r="Q1493" i="4" s="1"/>
  <c r="AA1493" i="4" s="1"/>
  <c r="N1491" i="4"/>
  <c r="P1491" i="4" s="1"/>
  <c r="Q1491" i="4" s="1"/>
  <c r="AA1491" i="4" s="1"/>
  <c r="N1489" i="4"/>
  <c r="P1489" i="4" s="1"/>
  <c r="Q1489" i="4" s="1"/>
  <c r="AA1489" i="4" s="1"/>
  <c r="N1487" i="4"/>
  <c r="P1487" i="4" s="1"/>
  <c r="Q1487" i="4" s="1"/>
  <c r="AA1487" i="4" s="1"/>
  <c r="N1485" i="4"/>
  <c r="P1485" i="4" s="1"/>
  <c r="Q1485" i="4" s="1"/>
  <c r="AA1485" i="4" s="1"/>
  <c r="N1483" i="4"/>
  <c r="P1483" i="4" s="1"/>
  <c r="Q1483" i="4" s="1"/>
  <c r="AA1483" i="4" s="1"/>
  <c r="N1481" i="4"/>
  <c r="P1481" i="4" s="1"/>
  <c r="Q1481" i="4" s="1"/>
  <c r="AA1481" i="4" s="1"/>
  <c r="N1479" i="4"/>
  <c r="P1479" i="4" s="1"/>
  <c r="Q1479" i="4" s="1"/>
  <c r="AA1479" i="4" s="1"/>
  <c r="N1477" i="4"/>
  <c r="P1477" i="4" s="1"/>
  <c r="Q1477" i="4" s="1"/>
  <c r="AA1477" i="4" s="1"/>
  <c r="N1475" i="4"/>
  <c r="P1475" i="4" s="1"/>
  <c r="Q1475" i="4" s="1"/>
  <c r="AA1475" i="4" s="1"/>
  <c r="N1473" i="4"/>
  <c r="P1473" i="4" s="1"/>
  <c r="Q1473" i="4" s="1"/>
  <c r="AA1473" i="4" s="1"/>
  <c r="N1471" i="4"/>
  <c r="P1471" i="4" s="1"/>
  <c r="Q1471" i="4" s="1"/>
  <c r="AA1471" i="4" s="1"/>
  <c r="N1469" i="4"/>
  <c r="P1469" i="4" s="1"/>
  <c r="Q1469" i="4" s="1"/>
  <c r="AA1469" i="4" s="1"/>
  <c r="N1467" i="4"/>
  <c r="P1467" i="4" s="1"/>
  <c r="Q1467" i="4" s="1"/>
  <c r="AA1467" i="4" s="1"/>
  <c r="N1465" i="4"/>
  <c r="P1465" i="4" s="1"/>
  <c r="Q1465" i="4" s="1"/>
  <c r="AA1465" i="4" s="1"/>
  <c r="N1463" i="4"/>
  <c r="P1463" i="4" s="1"/>
  <c r="Q1463" i="4" s="1"/>
  <c r="AA1463" i="4" s="1"/>
  <c r="N1461" i="4"/>
  <c r="P1461" i="4" s="1"/>
  <c r="Q1461" i="4" s="1"/>
  <c r="AA1461" i="4" s="1"/>
  <c r="N1412" i="4"/>
  <c r="P1412" i="4" s="1"/>
  <c r="Q1412" i="4" s="1"/>
  <c r="AA1412" i="4" s="1"/>
  <c r="N1410" i="4"/>
  <c r="P1410" i="4" s="1"/>
  <c r="Q1410" i="4" s="1"/>
  <c r="AA1410" i="4" s="1"/>
  <c r="N1408" i="4"/>
  <c r="P1408" i="4" s="1"/>
  <c r="Q1408" i="4" s="1"/>
  <c r="AA1408" i="4" s="1"/>
  <c r="N1406" i="4"/>
  <c r="P1406" i="4" s="1"/>
  <c r="Q1406" i="4" s="1"/>
  <c r="AA1406" i="4" s="1"/>
  <c r="N1404" i="4"/>
  <c r="P1404" i="4" s="1"/>
  <c r="Q1404" i="4" s="1"/>
  <c r="AA1404" i="4" s="1"/>
  <c r="N1402" i="4"/>
  <c r="P1402" i="4" s="1"/>
  <c r="Q1402" i="4" s="1"/>
  <c r="AA1402" i="4" s="1"/>
  <c r="N1400" i="4"/>
  <c r="P1400" i="4" s="1"/>
  <c r="Q1400" i="4" s="1"/>
  <c r="AA1400" i="4" s="1"/>
  <c r="N1398" i="4"/>
  <c r="P1398" i="4" s="1"/>
  <c r="Q1398" i="4" s="1"/>
  <c r="AA1398" i="4" s="1"/>
  <c r="N1396" i="4"/>
  <c r="P1396" i="4" s="1"/>
  <c r="Q1396" i="4" s="1"/>
  <c r="AA1396" i="4" s="1"/>
  <c r="N1394" i="4"/>
  <c r="P1394" i="4" s="1"/>
  <c r="Q1394" i="4" s="1"/>
  <c r="AA1394" i="4" s="1"/>
  <c r="N1392" i="4"/>
  <c r="P1392" i="4" s="1"/>
  <c r="Q1392" i="4" s="1"/>
  <c r="AA1392" i="4" s="1"/>
  <c r="N1390" i="4"/>
  <c r="P1390" i="4" s="1"/>
  <c r="Q1390" i="4" s="1"/>
  <c r="AA1390" i="4" s="1"/>
  <c r="N1388" i="4"/>
  <c r="P1388" i="4" s="1"/>
  <c r="Q1388" i="4" s="1"/>
  <c r="AA1388" i="4" s="1"/>
  <c r="N1386" i="4"/>
  <c r="P1386" i="4" s="1"/>
  <c r="Q1386" i="4" s="1"/>
  <c r="AA1386" i="4" s="1"/>
  <c r="N1384" i="4"/>
  <c r="P1384" i="4" s="1"/>
  <c r="Q1384" i="4" s="1"/>
  <c r="AA1384" i="4" s="1"/>
  <c r="N1382" i="4"/>
  <c r="P1382" i="4" s="1"/>
  <c r="Q1382" i="4" s="1"/>
  <c r="AA1382" i="4" s="1"/>
  <c r="N1372" i="4"/>
  <c r="P1372" i="4" s="1"/>
  <c r="Q1372" i="4" s="1"/>
  <c r="AA1372" i="4" s="1"/>
  <c r="N1370" i="4"/>
  <c r="P1370" i="4" s="1"/>
  <c r="Q1370" i="4" s="1"/>
  <c r="AA1370" i="4" s="1"/>
  <c r="N1368" i="4"/>
  <c r="P1368" i="4" s="1"/>
  <c r="Q1368" i="4" s="1"/>
  <c r="AA1368" i="4" s="1"/>
  <c r="N1366" i="4"/>
  <c r="P1366" i="4" s="1"/>
  <c r="Q1366" i="4" s="1"/>
  <c r="AA1366" i="4" s="1"/>
  <c r="N1364" i="4"/>
  <c r="P1364" i="4" s="1"/>
  <c r="Q1364" i="4" s="1"/>
  <c r="AA1364" i="4" s="1"/>
  <c r="N1362" i="4"/>
  <c r="P1362" i="4" s="1"/>
  <c r="Q1362" i="4" s="1"/>
  <c r="AA1362" i="4" s="1"/>
  <c r="N1360" i="4"/>
  <c r="P1360" i="4" s="1"/>
  <c r="Q1360" i="4" s="1"/>
  <c r="AA1360" i="4" s="1"/>
  <c r="N1358" i="4"/>
  <c r="P1358" i="4" s="1"/>
  <c r="Q1358" i="4" s="1"/>
  <c r="AA1358" i="4" s="1"/>
  <c r="N1356" i="4"/>
  <c r="P1356" i="4" s="1"/>
  <c r="Q1356" i="4" s="1"/>
  <c r="AA1356" i="4" s="1"/>
  <c r="N1354" i="4"/>
  <c r="P1354" i="4" s="1"/>
  <c r="Q1354" i="4" s="1"/>
  <c r="AA1354" i="4" s="1"/>
  <c r="N1352" i="4"/>
  <c r="P1352" i="4" s="1"/>
  <c r="Q1352" i="4" s="1"/>
  <c r="AA1352" i="4" s="1"/>
  <c r="N1350" i="4"/>
  <c r="P1350" i="4" s="1"/>
  <c r="Q1350" i="4" s="1"/>
  <c r="AA1350" i="4" s="1"/>
  <c r="N1348" i="4"/>
  <c r="P1348" i="4" s="1"/>
  <c r="Q1348" i="4" s="1"/>
  <c r="AA1348" i="4" s="1"/>
  <c r="N1346" i="4"/>
  <c r="P1346" i="4" s="1"/>
  <c r="Q1346" i="4" s="1"/>
  <c r="AA1346" i="4" s="1"/>
  <c r="N1344" i="4"/>
  <c r="P1344" i="4" s="1"/>
  <c r="Q1344" i="4" s="1"/>
  <c r="AA1344" i="4" s="1"/>
  <c r="N1342" i="4"/>
  <c r="P1342" i="4" s="1"/>
  <c r="Q1342" i="4" s="1"/>
  <c r="AA1342" i="4" s="1"/>
  <c r="N1340" i="4"/>
  <c r="P1340" i="4" s="1"/>
  <c r="Q1340" i="4" s="1"/>
  <c r="AA1340" i="4" s="1"/>
  <c r="N1338" i="4"/>
  <c r="P1338" i="4" s="1"/>
  <c r="Q1338" i="4" s="1"/>
  <c r="AA1338" i="4" s="1"/>
  <c r="N1336" i="4"/>
  <c r="P1336" i="4" s="1"/>
  <c r="Q1336" i="4" s="1"/>
  <c r="AA1336" i="4" s="1"/>
  <c r="N1334" i="4"/>
  <c r="P1334" i="4" s="1"/>
  <c r="Q1334" i="4" s="1"/>
  <c r="AA1334" i="4" s="1"/>
  <c r="N1332" i="4"/>
  <c r="P1332" i="4" s="1"/>
  <c r="Q1332" i="4" s="1"/>
  <c r="AA1332" i="4" s="1"/>
  <c r="N1330" i="4"/>
  <c r="P1330" i="4" s="1"/>
  <c r="Q1330" i="4" s="1"/>
  <c r="AA1330" i="4" s="1"/>
  <c r="N1328" i="4"/>
  <c r="P1328" i="4" s="1"/>
  <c r="Q1328" i="4" s="1"/>
  <c r="AA1328" i="4" s="1"/>
  <c r="N1326" i="4"/>
  <c r="P1326" i="4" s="1"/>
  <c r="Q1326" i="4" s="1"/>
  <c r="AA1326" i="4" s="1"/>
  <c r="N1324" i="4"/>
  <c r="P1324" i="4" s="1"/>
  <c r="Q1324" i="4" s="1"/>
  <c r="AA1324" i="4" s="1"/>
  <c r="N1322" i="4"/>
  <c r="P1322" i="4" s="1"/>
  <c r="Q1322" i="4" s="1"/>
  <c r="AA1322" i="4" s="1"/>
  <c r="N1320" i="4"/>
  <c r="P1320" i="4" s="1"/>
  <c r="Q1320" i="4" s="1"/>
  <c r="AA1320" i="4" s="1"/>
  <c r="N1318" i="4"/>
  <c r="P1318" i="4" s="1"/>
  <c r="Q1318" i="4" s="1"/>
  <c r="AA1318" i="4" s="1"/>
  <c r="N1316" i="4"/>
  <c r="P1316" i="4" s="1"/>
  <c r="Q1316" i="4" s="1"/>
  <c r="AA1316" i="4" s="1"/>
  <c r="N1314" i="4"/>
  <c r="P1314" i="4" s="1"/>
  <c r="Q1314" i="4" s="1"/>
  <c r="AA1314" i="4" s="1"/>
  <c r="N1312" i="4"/>
  <c r="P1312" i="4" s="1"/>
  <c r="Q1312" i="4" s="1"/>
  <c r="AA1312" i="4" s="1"/>
  <c r="N1310" i="4"/>
  <c r="P1310" i="4" s="1"/>
  <c r="Q1310" i="4" s="1"/>
  <c r="AA1310" i="4" s="1"/>
  <c r="N1308" i="4"/>
  <c r="P1308" i="4" s="1"/>
  <c r="Q1308" i="4" s="1"/>
  <c r="AA1308" i="4" s="1"/>
  <c r="N1288" i="4"/>
  <c r="P1288" i="4" s="1"/>
  <c r="Q1288" i="4" s="1"/>
  <c r="AA1288" i="4" s="1"/>
  <c r="N1286" i="4"/>
  <c r="P1286" i="4" s="1"/>
  <c r="Q1286" i="4" s="1"/>
  <c r="AA1286" i="4" s="1"/>
  <c r="N1284" i="4"/>
  <c r="P1284" i="4" s="1"/>
  <c r="Q1284" i="4" s="1"/>
  <c r="AA1284" i="4" s="1"/>
  <c r="N1282" i="4"/>
  <c r="P1282" i="4" s="1"/>
  <c r="Q1282" i="4" s="1"/>
  <c r="AA1282" i="4" s="1"/>
  <c r="N1280" i="4"/>
  <c r="P1280" i="4" s="1"/>
  <c r="Q1280" i="4" s="1"/>
  <c r="AA1280" i="4" s="1"/>
  <c r="N1278" i="4"/>
  <c r="P1278" i="4" s="1"/>
  <c r="Q1278" i="4" s="1"/>
  <c r="AA1278" i="4" s="1"/>
  <c r="N1276" i="4"/>
  <c r="P1276" i="4" s="1"/>
  <c r="Q1276" i="4" s="1"/>
  <c r="AA1276" i="4" s="1"/>
  <c r="N1274" i="4"/>
  <c r="P1274" i="4" s="1"/>
  <c r="Q1274" i="4" s="1"/>
  <c r="AA1274" i="4" s="1"/>
  <c r="N1272" i="4"/>
  <c r="P1272" i="4" s="1"/>
  <c r="Q1272" i="4" s="1"/>
  <c r="AA1272" i="4" s="1"/>
  <c r="N1270" i="4"/>
  <c r="P1270" i="4" s="1"/>
  <c r="Q1270" i="4" s="1"/>
  <c r="AA1270" i="4" s="1"/>
  <c r="N1268" i="4"/>
  <c r="P1268" i="4" s="1"/>
  <c r="Q1268" i="4" s="1"/>
  <c r="AA1268" i="4" s="1"/>
  <c r="N1266" i="4"/>
  <c r="P1266" i="4" s="1"/>
  <c r="Q1266" i="4" s="1"/>
  <c r="AA1266" i="4" s="1"/>
  <c r="N1264" i="4"/>
  <c r="P1264" i="4" s="1"/>
  <c r="Q1264" i="4" s="1"/>
  <c r="AA1264" i="4" s="1"/>
  <c r="N1262" i="4"/>
  <c r="P1262" i="4" s="1"/>
  <c r="Q1262" i="4" s="1"/>
  <c r="AA1262" i="4" s="1"/>
  <c r="N1260" i="4"/>
  <c r="P1260" i="4" s="1"/>
  <c r="Q1260" i="4" s="1"/>
  <c r="AA1260" i="4" s="1"/>
  <c r="N1258" i="4"/>
  <c r="P1258" i="4" s="1"/>
  <c r="Q1258" i="4" s="1"/>
  <c r="AA1258" i="4" s="1"/>
  <c r="N1256" i="4"/>
  <c r="P1256" i="4" s="1"/>
  <c r="Q1256" i="4" s="1"/>
  <c r="AA1256" i="4" s="1"/>
  <c r="N1254" i="4"/>
  <c r="P1254" i="4" s="1"/>
  <c r="Q1254" i="4" s="1"/>
  <c r="AA1254" i="4" s="1"/>
  <c r="N1252" i="4"/>
  <c r="P1252" i="4" s="1"/>
  <c r="Q1252" i="4" s="1"/>
  <c r="AA1252" i="4" s="1"/>
  <c r="N1250" i="4"/>
  <c r="P1250" i="4" s="1"/>
  <c r="Q1250" i="4" s="1"/>
  <c r="AA1250" i="4" s="1"/>
  <c r="N1248" i="4"/>
  <c r="P1248" i="4" s="1"/>
  <c r="Q1248" i="4" s="1"/>
  <c r="AA1248" i="4" s="1"/>
  <c r="N1246" i="4"/>
  <c r="P1246" i="4" s="1"/>
  <c r="Q1246" i="4" s="1"/>
  <c r="AA1246" i="4" s="1"/>
  <c r="N1244" i="4"/>
  <c r="P1244" i="4" s="1"/>
  <c r="Q1244" i="4" s="1"/>
  <c r="AA1244" i="4" s="1"/>
  <c r="N1242" i="4"/>
  <c r="P1242" i="4" s="1"/>
  <c r="Q1242" i="4" s="1"/>
  <c r="AA1242" i="4" s="1"/>
  <c r="N1240" i="4"/>
  <c r="P1240" i="4" s="1"/>
  <c r="Q1240" i="4" s="1"/>
  <c r="AA1240" i="4" s="1"/>
  <c r="N1238" i="4"/>
  <c r="P1238" i="4" s="1"/>
  <c r="Q1238" i="4" s="1"/>
  <c r="AA1238" i="4" s="1"/>
  <c r="N1236" i="4"/>
  <c r="P1236" i="4" s="1"/>
  <c r="Q1236" i="4" s="1"/>
  <c r="AA1236" i="4" s="1"/>
  <c r="N1234" i="4"/>
  <c r="P1234" i="4" s="1"/>
  <c r="Q1234" i="4" s="1"/>
  <c r="AA1234" i="4" s="1"/>
  <c r="N1232" i="4"/>
  <c r="P1232" i="4" s="1"/>
  <c r="Q1232" i="4" s="1"/>
  <c r="AA1232" i="4" s="1"/>
  <c r="N1230" i="4"/>
  <c r="P1230" i="4" s="1"/>
  <c r="Q1230" i="4" s="1"/>
  <c r="AA1230" i="4" s="1"/>
  <c r="N1228" i="4"/>
  <c r="P1228" i="4" s="1"/>
  <c r="Q1228" i="4" s="1"/>
  <c r="AA1228" i="4" s="1"/>
  <c r="N1226" i="4"/>
  <c r="P1226" i="4" s="1"/>
  <c r="Q1226" i="4" s="1"/>
  <c r="AA1226" i="4" s="1"/>
  <c r="N1224" i="4"/>
  <c r="P1224" i="4" s="1"/>
  <c r="Q1224" i="4" s="1"/>
  <c r="AA1224" i="4" s="1"/>
  <c r="N1214" i="4"/>
  <c r="P1214" i="4" s="1"/>
  <c r="Q1214" i="4" s="1"/>
  <c r="AA1214" i="4" s="1"/>
  <c r="N1212" i="4"/>
  <c r="P1212" i="4" s="1"/>
  <c r="Q1212" i="4" s="1"/>
  <c r="AA1212" i="4" s="1"/>
  <c r="N1210" i="4"/>
  <c r="P1210" i="4" s="1"/>
  <c r="Q1210" i="4" s="1"/>
  <c r="AA1210" i="4" s="1"/>
  <c r="N1208" i="4"/>
  <c r="P1208" i="4" s="1"/>
  <c r="Q1208" i="4" s="1"/>
  <c r="AA1208" i="4" s="1"/>
  <c r="N1206" i="4"/>
  <c r="P1206" i="4" s="1"/>
  <c r="Q1206" i="4" s="1"/>
  <c r="AA1206" i="4" s="1"/>
  <c r="N1204" i="4"/>
  <c r="P1204" i="4" s="1"/>
  <c r="Q1204" i="4" s="1"/>
  <c r="AA1204" i="4" s="1"/>
  <c r="N1202" i="4"/>
  <c r="P1202" i="4" s="1"/>
  <c r="Q1202" i="4" s="1"/>
  <c r="AA1202" i="4" s="1"/>
  <c r="N1200" i="4"/>
  <c r="P1200" i="4" s="1"/>
  <c r="Q1200" i="4" s="1"/>
  <c r="AA1200" i="4" s="1"/>
  <c r="N1198" i="4"/>
  <c r="P1198" i="4" s="1"/>
  <c r="Q1198" i="4" s="1"/>
  <c r="AA1198" i="4" s="1"/>
  <c r="N1196" i="4"/>
  <c r="P1196" i="4" s="1"/>
  <c r="Q1196" i="4" s="1"/>
  <c r="AA1196" i="4" s="1"/>
  <c r="N1194" i="4"/>
  <c r="P1194" i="4" s="1"/>
  <c r="Q1194" i="4" s="1"/>
  <c r="AA1194" i="4" s="1"/>
  <c r="N1192" i="4"/>
  <c r="P1192" i="4" s="1"/>
  <c r="Q1192" i="4" s="1"/>
  <c r="AA1192" i="4" s="1"/>
  <c r="N1189" i="4"/>
  <c r="P1189" i="4" s="1"/>
  <c r="Q1189" i="4" s="1"/>
  <c r="AA1189" i="4" s="1"/>
  <c r="N1185" i="4"/>
  <c r="P1185" i="4" s="1"/>
  <c r="Q1185" i="4" s="1"/>
  <c r="AA1185" i="4" s="1"/>
  <c r="N1181" i="4"/>
  <c r="P1181" i="4" s="1"/>
  <c r="Q1181" i="4" s="1"/>
  <c r="AA1181" i="4" s="1"/>
  <c r="N1177" i="4"/>
  <c r="P1177" i="4" s="1"/>
  <c r="Q1177" i="4" s="1"/>
  <c r="AA1177" i="4" s="1"/>
  <c r="N1173" i="4"/>
  <c r="P1173" i="4" s="1"/>
  <c r="Q1173" i="4" s="1"/>
  <c r="AA1173" i="4" s="1"/>
  <c r="N1169" i="4"/>
  <c r="P1169" i="4" s="1"/>
  <c r="Q1169" i="4" s="1"/>
  <c r="AA1169" i="4" s="1"/>
  <c r="N1165" i="4"/>
  <c r="P1165" i="4" s="1"/>
  <c r="Q1165" i="4" s="1"/>
  <c r="AA1165" i="4" s="1"/>
  <c r="N1161" i="4"/>
  <c r="P1161" i="4" s="1"/>
  <c r="Q1161" i="4" s="1"/>
  <c r="AA1161" i="4" s="1"/>
  <c r="N1157" i="4"/>
  <c r="P1157" i="4" s="1"/>
  <c r="Q1157" i="4" s="1"/>
  <c r="AA1157" i="4" s="1"/>
  <c r="N1153" i="4"/>
  <c r="P1153" i="4" s="1"/>
  <c r="Q1153" i="4" s="1"/>
  <c r="AA1153" i="4" s="1"/>
  <c r="Y1216" i="4"/>
  <c r="Z1144" i="4"/>
  <c r="I1216" i="4"/>
  <c r="J1144" i="4"/>
  <c r="I1058" i="4"/>
  <c r="J986" i="4"/>
  <c r="N1373" i="4"/>
  <c r="P1373" i="4" s="1"/>
  <c r="Q1373" i="4" s="1"/>
  <c r="AA1373" i="4" s="1"/>
  <c r="N1371" i="4"/>
  <c r="P1371" i="4" s="1"/>
  <c r="Q1371" i="4" s="1"/>
  <c r="AA1371" i="4" s="1"/>
  <c r="N1369" i="4"/>
  <c r="P1369" i="4" s="1"/>
  <c r="Q1369" i="4" s="1"/>
  <c r="AA1369" i="4" s="1"/>
  <c r="N1367" i="4"/>
  <c r="P1367" i="4" s="1"/>
  <c r="Q1367" i="4" s="1"/>
  <c r="AA1367" i="4" s="1"/>
  <c r="N1365" i="4"/>
  <c r="P1365" i="4" s="1"/>
  <c r="Q1365" i="4" s="1"/>
  <c r="AA1365" i="4" s="1"/>
  <c r="N1363" i="4"/>
  <c r="P1363" i="4" s="1"/>
  <c r="Q1363" i="4" s="1"/>
  <c r="AA1363" i="4" s="1"/>
  <c r="N1361" i="4"/>
  <c r="P1361" i="4" s="1"/>
  <c r="Q1361" i="4" s="1"/>
  <c r="AA1361" i="4" s="1"/>
  <c r="N1359" i="4"/>
  <c r="P1359" i="4" s="1"/>
  <c r="Q1359" i="4" s="1"/>
  <c r="AA1359" i="4" s="1"/>
  <c r="N1357" i="4"/>
  <c r="P1357" i="4" s="1"/>
  <c r="Q1357" i="4" s="1"/>
  <c r="AA1357" i="4" s="1"/>
  <c r="N1355" i="4"/>
  <c r="P1355" i="4" s="1"/>
  <c r="Q1355" i="4" s="1"/>
  <c r="AA1355" i="4" s="1"/>
  <c r="N1353" i="4"/>
  <c r="P1353" i="4" s="1"/>
  <c r="Q1353" i="4" s="1"/>
  <c r="AA1353" i="4" s="1"/>
  <c r="N1351" i="4"/>
  <c r="P1351" i="4" s="1"/>
  <c r="Q1351" i="4" s="1"/>
  <c r="AA1351" i="4" s="1"/>
  <c r="N1349" i="4"/>
  <c r="P1349" i="4" s="1"/>
  <c r="Q1349" i="4" s="1"/>
  <c r="AA1349" i="4" s="1"/>
  <c r="N1347" i="4"/>
  <c r="P1347" i="4" s="1"/>
  <c r="Q1347" i="4" s="1"/>
  <c r="AA1347" i="4" s="1"/>
  <c r="N1345" i="4"/>
  <c r="P1345" i="4" s="1"/>
  <c r="Q1345" i="4" s="1"/>
  <c r="AA1345" i="4" s="1"/>
  <c r="N1343" i="4"/>
  <c r="P1343" i="4" s="1"/>
  <c r="Q1343" i="4" s="1"/>
  <c r="AA1343" i="4" s="1"/>
  <c r="N1341" i="4"/>
  <c r="P1341" i="4" s="1"/>
  <c r="Q1341" i="4" s="1"/>
  <c r="AA1341" i="4" s="1"/>
  <c r="N1339" i="4"/>
  <c r="P1339" i="4" s="1"/>
  <c r="Q1339" i="4" s="1"/>
  <c r="AA1339" i="4" s="1"/>
  <c r="N1337" i="4"/>
  <c r="P1337" i="4" s="1"/>
  <c r="Q1337" i="4" s="1"/>
  <c r="AA1337" i="4" s="1"/>
  <c r="N1335" i="4"/>
  <c r="P1335" i="4" s="1"/>
  <c r="Q1335" i="4" s="1"/>
  <c r="AA1335" i="4" s="1"/>
  <c r="N1333" i="4"/>
  <c r="P1333" i="4" s="1"/>
  <c r="Q1333" i="4" s="1"/>
  <c r="AA1333" i="4" s="1"/>
  <c r="N1331" i="4"/>
  <c r="P1331" i="4" s="1"/>
  <c r="Q1331" i="4" s="1"/>
  <c r="AA1331" i="4" s="1"/>
  <c r="N1329" i="4"/>
  <c r="P1329" i="4" s="1"/>
  <c r="Q1329" i="4" s="1"/>
  <c r="AA1329" i="4" s="1"/>
  <c r="N1327" i="4"/>
  <c r="P1327" i="4" s="1"/>
  <c r="Q1327" i="4" s="1"/>
  <c r="AA1327" i="4" s="1"/>
  <c r="N1325" i="4"/>
  <c r="P1325" i="4" s="1"/>
  <c r="Q1325" i="4" s="1"/>
  <c r="AA1325" i="4" s="1"/>
  <c r="N1323" i="4"/>
  <c r="P1323" i="4" s="1"/>
  <c r="Q1323" i="4" s="1"/>
  <c r="AA1323" i="4" s="1"/>
  <c r="N1321" i="4"/>
  <c r="P1321" i="4" s="1"/>
  <c r="Q1321" i="4" s="1"/>
  <c r="AA1321" i="4" s="1"/>
  <c r="N1319" i="4"/>
  <c r="P1319" i="4" s="1"/>
  <c r="Q1319" i="4" s="1"/>
  <c r="AA1319" i="4" s="1"/>
  <c r="N1317" i="4"/>
  <c r="P1317" i="4" s="1"/>
  <c r="Q1317" i="4" s="1"/>
  <c r="AA1317" i="4" s="1"/>
  <c r="N1315" i="4"/>
  <c r="P1315" i="4" s="1"/>
  <c r="Q1315" i="4" s="1"/>
  <c r="AA1315" i="4" s="1"/>
  <c r="N1313" i="4"/>
  <c r="P1313" i="4" s="1"/>
  <c r="Q1313" i="4" s="1"/>
  <c r="AA1313" i="4" s="1"/>
  <c r="N1311" i="4"/>
  <c r="P1311" i="4" s="1"/>
  <c r="Q1311" i="4" s="1"/>
  <c r="AA1311" i="4" s="1"/>
  <c r="N1309" i="4"/>
  <c r="P1309" i="4" s="1"/>
  <c r="Q1309" i="4" s="1"/>
  <c r="AA1309" i="4" s="1"/>
  <c r="N1307" i="4"/>
  <c r="P1307" i="4" s="1"/>
  <c r="Q1307" i="4" s="1"/>
  <c r="AA1307" i="4" s="1"/>
  <c r="N1305" i="4"/>
  <c r="P1305" i="4" s="1"/>
  <c r="Q1305" i="4" s="1"/>
  <c r="AA1305" i="4" s="1"/>
  <c r="N1303" i="4"/>
  <c r="P1303" i="4" s="1"/>
  <c r="Q1303" i="4" s="1"/>
  <c r="AA1303" i="4" s="1"/>
  <c r="N1149" i="4"/>
  <c r="P1149" i="4" s="1"/>
  <c r="Q1149" i="4" s="1"/>
  <c r="AA1149" i="4" s="1"/>
  <c r="N1147" i="4"/>
  <c r="P1147" i="4" s="1"/>
  <c r="Q1147" i="4" s="1"/>
  <c r="AA1147" i="4" s="1"/>
  <c r="N1145" i="4"/>
  <c r="P1145" i="4" s="1"/>
  <c r="Q1145" i="4" s="1"/>
  <c r="AA1145" i="4" s="1"/>
  <c r="N911" i="4"/>
  <c r="P911" i="4" s="1"/>
  <c r="Q911" i="4" s="1"/>
  <c r="AA911" i="4" s="1"/>
  <c r="N909" i="4"/>
  <c r="P909" i="4" s="1"/>
  <c r="Q909" i="4" s="1"/>
  <c r="AA909" i="4" s="1"/>
  <c r="N888" i="4"/>
  <c r="P888" i="4" s="1"/>
  <c r="Q888" i="4" s="1"/>
  <c r="AA888" i="4" s="1"/>
  <c r="N884" i="4"/>
  <c r="P884" i="4" s="1"/>
  <c r="Q884" i="4" s="1"/>
  <c r="AA884" i="4" s="1"/>
  <c r="N880" i="4"/>
  <c r="P880" i="4" s="1"/>
  <c r="Q880" i="4" s="1"/>
  <c r="AA880" i="4" s="1"/>
  <c r="N876" i="4"/>
  <c r="P876" i="4" s="1"/>
  <c r="Q876" i="4" s="1"/>
  <c r="AA876" i="4" s="1"/>
  <c r="N872" i="4"/>
  <c r="P872" i="4" s="1"/>
  <c r="Q872" i="4" s="1"/>
  <c r="AA872" i="4" s="1"/>
  <c r="N868" i="4"/>
  <c r="P868" i="4" s="1"/>
  <c r="Q868" i="4" s="1"/>
  <c r="AA868" i="4" s="1"/>
  <c r="N864" i="4"/>
  <c r="P864" i="4" s="1"/>
  <c r="Q864" i="4" s="1"/>
  <c r="AA864" i="4" s="1"/>
  <c r="N860" i="4"/>
  <c r="P860" i="4" s="1"/>
  <c r="Q860" i="4" s="1"/>
  <c r="AA860" i="4" s="1"/>
  <c r="N856" i="4"/>
  <c r="P856" i="4" s="1"/>
  <c r="Q856" i="4" s="1"/>
  <c r="AA856" i="4" s="1"/>
  <c r="N852" i="4"/>
  <c r="P852" i="4" s="1"/>
  <c r="Q852" i="4" s="1"/>
  <c r="AA852" i="4" s="1"/>
  <c r="N848" i="4"/>
  <c r="P848" i="4" s="1"/>
  <c r="Q848" i="4" s="1"/>
  <c r="AA848" i="4" s="1"/>
  <c r="N844" i="4"/>
  <c r="P844" i="4" s="1"/>
  <c r="Q844" i="4" s="1"/>
  <c r="AA844" i="4" s="1"/>
  <c r="N840" i="4"/>
  <c r="P840" i="4" s="1"/>
  <c r="Q840" i="4" s="1"/>
  <c r="AA840" i="4" s="1"/>
  <c r="N836" i="4"/>
  <c r="P836" i="4" s="1"/>
  <c r="Q836" i="4" s="1"/>
  <c r="AA836" i="4" s="1"/>
  <c r="N832" i="4"/>
  <c r="P832" i="4" s="1"/>
  <c r="Q832" i="4" s="1"/>
  <c r="AA832" i="4" s="1"/>
  <c r="L742" i="4"/>
  <c r="M670" i="4"/>
  <c r="L584" i="4"/>
  <c r="M512" i="4"/>
  <c r="Z1065" i="4"/>
  <c r="Y1137" i="4"/>
  <c r="N1148" i="4"/>
  <c r="P1148" i="4" s="1"/>
  <c r="Q1148" i="4" s="1"/>
  <c r="AA1148" i="4" s="1"/>
  <c r="N1146" i="4"/>
  <c r="P1146" i="4" s="1"/>
  <c r="Q1146" i="4" s="1"/>
  <c r="AA1146" i="4" s="1"/>
  <c r="N1132" i="4"/>
  <c r="P1132" i="4" s="1"/>
  <c r="Q1132" i="4" s="1"/>
  <c r="AA1132" i="4" s="1"/>
  <c r="N1130" i="4"/>
  <c r="P1130" i="4" s="1"/>
  <c r="Q1130" i="4" s="1"/>
  <c r="AA1130" i="4" s="1"/>
  <c r="N1128" i="4"/>
  <c r="P1128" i="4" s="1"/>
  <c r="Q1128" i="4" s="1"/>
  <c r="AA1128" i="4" s="1"/>
  <c r="N1126" i="4"/>
  <c r="P1126" i="4" s="1"/>
  <c r="Q1126" i="4" s="1"/>
  <c r="AA1126" i="4" s="1"/>
  <c r="N1124" i="4"/>
  <c r="P1124" i="4" s="1"/>
  <c r="Q1124" i="4" s="1"/>
  <c r="AA1124" i="4" s="1"/>
  <c r="N1122" i="4"/>
  <c r="P1122" i="4" s="1"/>
  <c r="Q1122" i="4" s="1"/>
  <c r="AA1122" i="4" s="1"/>
  <c r="N1120" i="4"/>
  <c r="P1120" i="4" s="1"/>
  <c r="Q1120" i="4" s="1"/>
  <c r="AA1120" i="4" s="1"/>
  <c r="N1118" i="4"/>
  <c r="P1118" i="4" s="1"/>
  <c r="Q1118" i="4" s="1"/>
  <c r="AA1118" i="4" s="1"/>
  <c r="N1116" i="4"/>
  <c r="P1116" i="4" s="1"/>
  <c r="Q1116" i="4" s="1"/>
  <c r="AA1116" i="4" s="1"/>
  <c r="N1114" i="4"/>
  <c r="P1114" i="4" s="1"/>
  <c r="Q1114" i="4" s="1"/>
  <c r="AA1114" i="4" s="1"/>
  <c r="N1112" i="4"/>
  <c r="P1112" i="4" s="1"/>
  <c r="Q1112" i="4" s="1"/>
  <c r="AA1112" i="4" s="1"/>
  <c r="N1110" i="4"/>
  <c r="P1110" i="4" s="1"/>
  <c r="Q1110" i="4" s="1"/>
  <c r="AA1110" i="4" s="1"/>
  <c r="N1108" i="4"/>
  <c r="P1108" i="4" s="1"/>
  <c r="Q1108" i="4" s="1"/>
  <c r="AA1108" i="4" s="1"/>
  <c r="N1106" i="4"/>
  <c r="P1106" i="4" s="1"/>
  <c r="Q1106" i="4" s="1"/>
  <c r="AA1106" i="4" s="1"/>
  <c r="N1104" i="4"/>
  <c r="P1104" i="4" s="1"/>
  <c r="Q1104" i="4" s="1"/>
  <c r="AA1104" i="4" s="1"/>
  <c r="N1102" i="4"/>
  <c r="P1102" i="4" s="1"/>
  <c r="Q1102" i="4" s="1"/>
  <c r="AA1102" i="4" s="1"/>
  <c r="N1100" i="4"/>
  <c r="P1100" i="4" s="1"/>
  <c r="Q1100" i="4" s="1"/>
  <c r="AA1100" i="4" s="1"/>
  <c r="N1098" i="4"/>
  <c r="P1098" i="4" s="1"/>
  <c r="Q1098" i="4" s="1"/>
  <c r="AA1098" i="4" s="1"/>
  <c r="N1096" i="4"/>
  <c r="P1096" i="4" s="1"/>
  <c r="Q1096" i="4" s="1"/>
  <c r="AA1096" i="4" s="1"/>
  <c r="N1094" i="4"/>
  <c r="P1094" i="4" s="1"/>
  <c r="Q1094" i="4" s="1"/>
  <c r="AA1094" i="4" s="1"/>
  <c r="N1092" i="4"/>
  <c r="P1092" i="4" s="1"/>
  <c r="Q1092" i="4" s="1"/>
  <c r="AA1092" i="4" s="1"/>
  <c r="N1090" i="4"/>
  <c r="P1090" i="4" s="1"/>
  <c r="Q1090" i="4" s="1"/>
  <c r="AA1090" i="4" s="1"/>
  <c r="N1088" i="4"/>
  <c r="P1088" i="4" s="1"/>
  <c r="Q1088" i="4" s="1"/>
  <c r="AA1088" i="4" s="1"/>
  <c r="N1086" i="4"/>
  <c r="P1086" i="4" s="1"/>
  <c r="Q1086" i="4" s="1"/>
  <c r="AA1086" i="4" s="1"/>
  <c r="N1084" i="4"/>
  <c r="P1084" i="4" s="1"/>
  <c r="Q1084" i="4" s="1"/>
  <c r="AA1084" i="4" s="1"/>
  <c r="N1082" i="4"/>
  <c r="P1082" i="4" s="1"/>
  <c r="Q1082" i="4" s="1"/>
  <c r="AA1082" i="4" s="1"/>
  <c r="N1080" i="4"/>
  <c r="P1080" i="4" s="1"/>
  <c r="Q1080" i="4" s="1"/>
  <c r="AA1080" i="4" s="1"/>
  <c r="N1078" i="4"/>
  <c r="P1078" i="4" s="1"/>
  <c r="Q1078" i="4" s="1"/>
  <c r="AA1078" i="4" s="1"/>
  <c r="N1076" i="4"/>
  <c r="P1076" i="4" s="1"/>
  <c r="Q1076" i="4" s="1"/>
  <c r="AA1076" i="4" s="1"/>
  <c r="N1074" i="4"/>
  <c r="P1074" i="4" s="1"/>
  <c r="Q1074" i="4" s="1"/>
  <c r="AA1074" i="4" s="1"/>
  <c r="N1072" i="4"/>
  <c r="P1072" i="4" s="1"/>
  <c r="Q1072" i="4" s="1"/>
  <c r="AA1072" i="4" s="1"/>
  <c r="N1070" i="4"/>
  <c r="P1070" i="4" s="1"/>
  <c r="Q1070" i="4" s="1"/>
  <c r="AA1070" i="4" s="1"/>
  <c r="N1068" i="4"/>
  <c r="P1068" i="4" s="1"/>
  <c r="Q1068" i="4" s="1"/>
  <c r="AA1068" i="4" s="1"/>
  <c r="N1066" i="4"/>
  <c r="P1066" i="4" s="1"/>
  <c r="Q1066" i="4" s="1"/>
  <c r="AA1066" i="4" s="1"/>
  <c r="N1056" i="4"/>
  <c r="P1056" i="4" s="1"/>
  <c r="Q1056" i="4" s="1"/>
  <c r="AA1056" i="4" s="1"/>
  <c r="N1054" i="4"/>
  <c r="P1054" i="4" s="1"/>
  <c r="Q1054" i="4" s="1"/>
  <c r="AA1054" i="4" s="1"/>
  <c r="N1052" i="4"/>
  <c r="P1052" i="4" s="1"/>
  <c r="Q1052" i="4" s="1"/>
  <c r="AA1052" i="4" s="1"/>
  <c r="N1050" i="4"/>
  <c r="P1050" i="4" s="1"/>
  <c r="Q1050" i="4" s="1"/>
  <c r="AA1050" i="4" s="1"/>
  <c r="N1048" i="4"/>
  <c r="P1048" i="4" s="1"/>
  <c r="Q1048" i="4" s="1"/>
  <c r="AA1048" i="4" s="1"/>
  <c r="N1046" i="4"/>
  <c r="P1046" i="4" s="1"/>
  <c r="Q1046" i="4" s="1"/>
  <c r="AA1046" i="4" s="1"/>
  <c r="N1044" i="4"/>
  <c r="P1044" i="4" s="1"/>
  <c r="Q1044" i="4" s="1"/>
  <c r="AA1044" i="4" s="1"/>
  <c r="N1042" i="4"/>
  <c r="P1042" i="4" s="1"/>
  <c r="Q1042" i="4" s="1"/>
  <c r="AA1042" i="4" s="1"/>
  <c r="N1040" i="4"/>
  <c r="P1040" i="4" s="1"/>
  <c r="Q1040" i="4" s="1"/>
  <c r="AA1040" i="4" s="1"/>
  <c r="N1038" i="4"/>
  <c r="P1038" i="4" s="1"/>
  <c r="Q1038" i="4" s="1"/>
  <c r="AA1038" i="4" s="1"/>
  <c r="N1036" i="4"/>
  <c r="P1036" i="4" s="1"/>
  <c r="Q1036" i="4" s="1"/>
  <c r="AA1036" i="4" s="1"/>
  <c r="N1034" i="4"/>
  <c r="P1034" i="4" s="1"/>
  <c r="Q1034" i="4" s="1"/>
  <c r="AA1034" i="4" s="1"/>
  <c r="N1032" i="4"/>
  <c r="P1032" i="4" s="1"/>
  <c r="Q1032" i="4" s="1"/>
  <c r="AA1032" i="4" s="1"/>
  <c r="N1030" i="4"/>
  <c r="P1030" i="4" s="1"/>
  <c r="Q1030" i="4" s="1"/>
  <c r="AA1030" i="4" s="1"/>
  <c r="N1028" i="4"/>
  <c r="P1028" i="4" s="1"/>
  <c r="Q1028" i="4" s="1"/>
  <c r="AA1028" i="4" s="1"/>
  <c r="N1026" i="4"/>
  <c r="P1026" i="4" s="1"/>
  <c r="Q1026" i="4" s="1"/>
  <c r="AA1026" i="4" s="1"/>
  <c r="N1024" i="4"/>
  <c r="P1024" i="4" s="1"/>
  <c r="Q1024" i="4" s="1"/>
  <c r="AA1024" i="4" s="1"/>
  <c r="N1022" i="4"/>
  <c r="P1022" i="4" s="1"/>
  <c r="Q1022" i="4" s="1"/>
  <c r="AA1022" i="4" s="1"/>
  <c r="N1020" i="4"/>
  <c r="P1020" i="4" s="1"/>
  <c r="Q1020" i="4" s="1"/>
  <c r="AA1020" i="4" s="1"/>
  <c r="N1018" i="4"/>
  <c r="P1018" i="4" s="1"/>
  <c r="Q1018" i="4" s="1"/>
  <c r="AA1018" i="4" s="1"/>
  <c r="N1016" i="4"/>
  <c r="P1016" i="4" s="1"/>
  <c r="Q1016" i="4" s="1"/>
  <c r="AA1016" i="4" s="1"/>
  <c r="N1014" i="4"/>
  <c r="P1014" i="4" s="1"/>
  <c r="Q1014" i="4" s="1"/>
  <c r="AA1014" i="4" s="1"/>
  <c r="N1012" i="4"/>
  <c r="P1012" i="4" s="1"/>
  <c r="Q1012" i="4" s="1"/>
  <c r="AA1012" i="4" s="1"/>
  <c r="N1010" i="4"/>
  <c r="P1010" i="4" s="1"/>
  <c r="Q1010" i="4" s="1"/>
  <c r="AA1010" i="4" s="1"/>
  <c r="N1008" i="4"/>
  <c r="P1008" i="4" s="1"/>
  <c r="Q1008" i="4" s="1"/>
  <c r="AA1008" i="4" s="1"/>
  <c r="N1006" i="4"/>
  <c r="P1006" i="4" s="1"/>
  <c r="Q1006" i="4" s="1"/>
  <c r="AA1006" i="4" s="1"/>
  <c r="N1004" i="4"/>
  <c r="P1004" i="4" s="1"/>
  <c r="Q1004" i="4" s="1"/>
  <c r="AA1004" i="4" s="1"/>
  <c r="N1002" i="4"/>
  <c r="P1002" i="4" s="1"/>
  <c r="Q1002" i="4" s="1"/>
  <c r="AA1002" i="4" s="1"/>
  <c r="N1000" i="4"/>
  <c r="P1000" i="4" s="1"/>
  <c r="Q1000" i="4" s="1"/>
  <c r="AA1000" i="4" s="1"/>
  <c r="N998" i="4"/>
  <c r="P998" i="4" s="1"/>
  <c r="Q998" i="4" s="1"/>
  <c r="AA998" i="4" s="1"/>
  <c r="N996" i="4"/>
  <c r="P996" i="4" s="1"/>
  <c r="Q996" i="4" s="1"/>
  <c r="AA996" i="4" s="1"/>
  <c r="N994" i="4"/>
  <c r="P994" i="4" s="1"/>
  <c r="Q994" i="4" s="1"/>
  <c r="AA994" i="4" s="1"/>
  <c r="N992" i="4"/>
  <c r="P992" i="4" s="1"/>
  <c r="Q992" i="4" s="1"/>
  <c r="AA992" i="4" s="1"/>
  <c r="N990" i="4"/>
  <c r="P990" i="4" s="1"/>
  <c r="Q990" i="4" s="1"/>
  <c r="AA990" i="4" s="1"/>
  <c r="N988" i="4"/>
  <c r="P988" i="4" s="1"/>
  <c r="Q988" i="4" s="1"/>
  <c r="AA988" i="4" s="1"/>
  <c r="N889" i="4"/>
  <c r="P889" i="4" s="1"/>
  <c r="Q889" i="4" s="1"/>
  <c r="AA889" i="4" s="1"/>
  <c r="N887" i="4"/>
  <c r="P887" i="4" s="1"/>
  <c r="Q887" i="4" s="1"/>
  <c r="AA887" i="4" s="1"/>
  <c r="N885" i="4"/>
  <c r="P885" i="4" s="1"/>
  <c r="Q885" i="4" s="1"/>
  <c r="AA885" i="4" s="1"/>
  <c r="N883" i="4"/>
  <c r="P883" i="4" s="1"/>
  <c r="Q883" i="4" s="1"/>
  <c r="AA883" i="4" s="1"/>
  <c r="N881" i="4"/>
  <c r="P881" i="4" s="1"/>
  <c r="Q881" i="4" s="1"/>
  <c r="AA881" i="4" s="1"/>
  <c r="N879" i="4"/>
  <c r="P879" i="4" s="1"/>
  <c r="Q879" i="4" s="1"/>
  <c r="AA879" i="4" s="1"/>
  <c r="N877" i="4"/>
  <c r="P877" i="4" s="1"/>
  <c r="Q877" i="4" s="1"/>
  <c r="AA877" i="4" s="1"/>
  <c r="N875" i="4"/>
  <c r="P875" i="4" s="1"/>
  <c r="Q875" i="4" s="1"/>
  <c r="AA875" i="4" s="1"/>
  <c r="N873" i="4"/>
  <c r="P873" i="4" s="1"/>
  <c r="Q873" i="4" s="1"/>
  <c r="AA873" i="4" s="1"/>
  <c r="N871" i="4"/>
  <c r="P871" i="4" s="1"/>
  <c r="Q871" i="4" s="1"/>
  <c r="AA871" i="4" s="1"/>
  <c r="N869" i="4"/>
  <c r="P869" i="4" s="1"/>
  <c r="Q869" i="4" s="1"/>
  <c r="AA869" i="4" s="1"/>
  <c r="N867" i="4"/>
  <c r="P867" i="4" s="1"/>
  <c r="Q867" i="4" s="1"/>
  <c r="AA867" i="4" s="1"/>
  <c r="N865" i="4"/>
  <c r="P865" i="4" s="1"/>
  <c r="Q865" i="4" s="1"/>
  <c r="AA865" i="4" s="1"/>
  <c r="N863" i="4"/>
  <c r="P863" i="4" s="1"/>
  <c r="Q863" i="4" s="1"/>
  <c r="AA863" i="4" s="1"/>
  <c r="N861" i="4"/>
  <c r="P861" i="4" s="1"/>
  <c r="Q861" i="4" s="1"/>
  <c r="AA861" i="4" s="1"/>
  <c r="N859" i="4"/>
  <c r="P859" i="4" s="1"/>
  <c r="Q859" i="4" s="1"/>
  <c r="AA859" i="4" s="1"/>
  <c r="N857" i="4"/>
  <c r="P857" i="4" s="1"/>
  <c r="Q857" i="4" s="1"/>
  <c r="AA857" i="4" s="1"/>
  <c r="N855" i="4"/>
  <c r="P855" i="4" s="1"/>
  <c r="Q855" i="4" s="1"/>
  <c r="AA855" i="4" s="1"/>
  <c r="N853" i="4"/>
  <c r="P853" i="4" s="1"/>
  <c r="Q853" i="4" s="1"/>
  <c r="AA853" i="4" s="1"/>
  <c r="N851" i="4"/>
  <c r="P851" i="4" s="1"/>
  <c r="Q851" i="4" s="1"/>
  <c r="AA851" i="4" s="1"/>
  <c r="N849" i="4"/>
  <c r="P849" i="4" s="1"/>
  <c r="Q849" i="4" s="1"/>
  <c r="AA849" i="4" s="1"/>
  <c r="N847" i="4"/>
  <c r="P847" i="4" s="1"/>
  <c r="Q847" i="4" s="1"/>
  <c r="AA847" i="4" s="1"/>
  <c r="N845" i="4"/>
  <c r="P845" i="4" s="1"/>
  <c r="Q845" i="4" s="1"/>
  <c r="AA845" i="4" s="1"/>
  <c r="N843" i="4"/>
  <c r="P843" i="4" s="1"/>
  <c r="Q843" i="4" s="1"/>
  <c r="AA843" i="4" s="1"/>
  <c r="N841" i="4"/>
  <c r="P841" i="4" s="1"/>
  <c r="Q841" i="4" s="1"/>
  <c r="AA841" i="4" s="1"/>
  <c r="N839" i="4"/>
  <c r="P839" i="4" s="1"/>
  <c r="Q839" i="4" s="1"/>
  <c r="AA839" i="4" s="1"/>
  <c r="N837" i="4"/>
  <c r="P837" i="4" s="1"/>
  <c r="Q837" i="4" s="1"/>
  <c r="AA837" i="4" s="1"/>
  <c r="N835" i="4"/>
  <c r="P835" i="4" s="1"/>
  <c r="Q835" i="4" s="1"/>
  <c r="AA835" i="4" s="1"/>
  <c r="N833" i="4"/>
  <c r="P833" i="4" s="1"/>
  <c r="Q833" i="4" s="1"/>
  <c r="AA833" i="4" s="1"/>
  <c r="N831" i="4"/>
  <c r="P831" i="4" s="1"/>
  <c r="Q831" i="4" s="1"/>
  <c r="AA831" i="4" s="1"/>
  <c r="N829" i="4"/>
  <c r="P829" i="4" s="1"/>
  <c r="Q829" i="4" s="1"/>
  <c r="AA829" i="4" s="1"/>
  <c r="N804" i="4"/>
  <c r="P804" i="4" s="1"/>
  <c r="Q804" i="4" s="1"/>
  <c r="AA804" i="4" s="1"/>
  <c r="N802" i="4"/>
  <c r="P802" i="4" s="1"/>
  <c r="Q802" i="4" s="1"/>
  <c r="AA802" i="4" s="1"/>
  <c r="N800" i="4"/>
  <c r="P800" i="4" s="1"/>
  <c r="Q800" i="4" s="1"/>
  <c r="AA800" i="4" s="1"/>
  <c r="N798" i="4"/>
  <c r="P798" i="4" s="1"/>
  <c r="Q798" i="4" s="1"/>
  <c r="AA798" i="4" s="1"/>
  <c r="N796" i="4"/>
  <c r="P796" i="4" s="1"/>
  <c r="Q796" i="4" s="1"/>
  <c r="AA796" i="4" s="1"/>
  <c r="N794" i="4"/>
  <c r="P794" i="4" s="1"/>
  <c r="Q794" i="4" s="1"/>
  <c r="AA794" i="4" s="1"/>
  <c r="N792" i="4"/>
  <c r="P792" i="4" s="1"/>
  <c r="Q792" i="4" s="1"/>
  <c r="AA792" i="4" s="1"/>
  <c r="N790" i="4"/>
  <c r="P790" i="4" s="1"/>
  <c r="Q790" i="4" s="1"/>
  <c r="AA790" i="4" s="1"/>
  <c r="N788" i="4"/>
  <c r="P788" i="4" s="1"/>
  <c r="Q788" i="4" s="1"/>
  <c r="AA788" i="4" s="1"/>
  <c r="N786" i="4"/>
  <c r="P786" i="4" s="1"/>
  <c r="Q786" i="4" s="1"/>
  <c r="AA786" i="4" s="1"/>
  <c r="N784" i="4"/>
  <c r="P784" i="4" s="1"/>
  <c r="Q784" i="4" s="1"/>
  <c r="AA784" i="4" s="1"/>
  <c r="N782" i="4"/>
  <c r="P782" i="4" s="1"/>
  <c r="Q782" i="4" s="1"/>
  <c r="AA782" i="4" s="1"/>
  <c r="N780" i="4"/>
  <c r="P780" i="4" s="1"/>
  <c r="Q780" i="4" s="1"/>
  <c r="AA780" i="4" s="1"/>
  <c r="N778" i="4"/>
  <c r="P778" i="4" s="1"/>
  <c r="Q778" i="4" s="1"/>
  <c r="AA778" i="4" s="1"/>
  <c r="N776" i="4"/>
  <c r="P776" i="4" s="1"/>
  <c r="Q776" i="4" s="1"/>
  <c r="AA776" i="4" s="1"/>
  <c r="N774" i="4"/>
  <c r="P774" i="4" s="1"/>
  <c r="Q774" i="4" s="1"/>
  <c r="AA774" i="4" s="1"/>
  <c r="N772" i="4"/>
  <c r="P772" i="4" s="1"/>
  <c r="Q772" i="4" s="1"/>
  <c r="AA772" i="4" s="1"/>
  <c r="N769" i="4"/>
  <c r="P769" i="4" s="1"/>
  <c r="Q769" i="4" s="1"/>
  <c r="AA769" i="4" s="1"/>
  <c r="N767" i="4"/>
  <c r="P767" i="4" s="1"/>
  <c r="Q767" i="4" s="1"/>
  <c r="AA767" i="4" s="1"/>
  <c r="N765" i="4"/>
  <c r="P765" i="4" s="1"/>
  <c r="Q765" i="4" s="1"/>
  <c r="AA765" i="4" s="1"/>
  <c r="N763" i="4"/>
  <c r="P763" i="4" s="1"/>
  <c r="Q763" i="4" s="1"/>
  <c r="AA763" i="4" s="1"/>
  <c r="N761" i="4"/>
  <c r="P761" i="4" s="1"/>
  <c r="Q761" i="4" s="1"/>
  <c r="AA761" i="4" s="1"/>
  <c r="N759" i="4"/>
  <c r="P759" i="4" s="1"/>
  <c r="Q759" i="4" s="1"/>
  <c r="AA759" i="4" s="1"/>
  <c r="N757" i="4"/>
  <c r="P757" i="4" s="1"/>
  <c r="Q757" i="4" s="1"/>
  <c r="AA757" i="4" s="1"/>
  <c r="N755" i="4"/>
  <c r="P755" i="4" s="1"/>
  <c r="Q755" i="4" s="1"/>
  <c r="AA755" i="4" s="1"/>
  <c r="N753" i="4"/>
  <c r="P753" i="4" s="1"/>
  <c r="Q753" i="4" s="1"/>
  <c r="AA753" i="4" s="1"/>
  <c r="N751" i="4"/>
  <c r="P751" i="4" s="1"/>
  <c r="Q751" i="4" s="1"/>
  <c r="AA751" i="4" s="1"/>
  <c r="N662" i="4"/>
  <c r="P662" i="4" s="1"/>
  <c r="Q662" i="4" s="1"/>
  <c r="AA662" i="4" s="1"/>
  <c r="N660" i="4"/>
  <c r="P660" i="4" s="1"/>
  <c r="Q660" i="4" s="1"/>
  <c r="AA660" i="4" s="1"/>
  <c r="N658" i="4"/>
  <c r="P658" i="4" s="1"/>
  <c r="Q658" i="4" s="1"/>
  <c r="AA658" i="4" s="1"/>
  <c r="N656" i="4"/>
  <c r="P656" i="4" s="1"/>
  <c r="Q656" i="4" s="1"/>
  <c r="AA656" i="4" s="1"/>
  <c r="N654" i="4"/>
  <c r="P654" i="4" s="1"/>
  <c r="Q654" i="4" s="1"/>
  <c r="AA654" i="4" s="1"/>
  <c r="N652" i="4"/>
  <c r="P652" i="4" s="1"/>
  <c r="Q652" i="4" s="1"/>
  <c r="AA652" i="4" s="1"/>
  <c r="N650" i="4"/>
  <c r="P650" i="4" s="1"/>
  <c r="Q650" i="4" s="1"/>
  <c r="AA650" i="4" s="1"/>
  <c r="N648" i="4"/>
  <c r="P648" i="4" s="1"/>
  <c r="Q648" i="4" s="1"/>
  <c r="AA648" i="4" s="1"/>
  <c r="N646" i="4"/>
  <c r="P646" i="4" s="1"/>
  <c r="Q646" i="4" s="1"/>
  <c r="AA646" i="4" s="1"/>
  <c r="N644" i="4"/>
  <c r="P644" i="4" s="1"/>
  <c r="Q644" i="4" s="1"/>
  <c r="AA644" i="4" s="1"/>
  <c r="N642" i="4"/>
  <c r="P642" i="4" s="1"/>
  <c r="Q642" i="4" s="1"/>
  <c r="AA642" i="4" s="1"/>
  <c r="N640" i="4"/>
  <c r="P640" i="4" s="1"/>
  <c r="Q640" i="4" s="1"/>
  <c r="AA640" i="4" s="1"/>
  <c r="N638" i="4"/>
  <c r="P638" i="4" s="1"/>
  <c r="Q638" i="4" s="1"/>
  <c r="AA638" i="4" s="1"/>
  <c r="N636" i="4"/>
  <c r="P636" i="4" s="1"/>
  <c r="Q636" i="4" s="1"/>
  <c r="AA636" i="4" s="1"/>
  <c r="N634" i="4"/>
  <c r="P634" i="4" s="1"/>
  <c r="Q634" i="4" s="1"/>
  <c r="AA634" i="4" s="1"/>
  <c r="N632" i="4"/>
  <c r="P632" i="4" s="1"/>
  <c r="Q632" i="4" s="1"/>
  <c r="AA632" i="4" s="1"/>
  <c r="N630" i="4"/>
  <c r="P630" i="4" s="1"/>
  <c r="Q630" i="4" s="1"/>
  <c r="AA630" i="4" s="1"/>
  <c r="N628" i="4"/>
  <c r="P628" i="4" s="1"/>
  <c r="Q628" i="4" s="1"/>
  <c r="AA628" i="4" s="1"/>
  <c r="N626" i="4"/>
  <c r="P626" i="4" s="1"/>
  <c r="Q626" i="4" s="1"/>
  <c r="AA626" i="4" s="1"/>
  <c r="N624" i="4"/>
  <c r="P624" i="4" s="1"/>
  <c r="Q624" i="4" s="1"/>
  <c r="AA624" i="4" s="1"/>
  <c r="N622" i="4"/>
  <c r="P622" i="4" s="1"/>
  <c r="Q622" i="4" s="1"/>
  <c r="AA622" i="4" s="1"/>
  <c r="N620" i="4"/>
  <c r="P620" i="4" s="1"/>
  <c r="Q620" i="4" s="1"/>
  <c r="AA620" i="4" s="1"/>
  <c r="N518" i="4"/>
  <c r="P518" i="4" s="1"/>
  <c r="Q518" i="4" s="1"/>
  <c r="AA518" i="4" s="1"/>
  <c r="N516" i="4"/>
  <c r="P516" i="4" s="1"/>
  <c r="Q516" i="4" s="1"/>
  <c r="AA516" i="4" s="1"/>
  <c r="N514" i="4"/>
  <c r="P514" i="4" s="1"/>
  <c r="Q514" i="4" s="1"/>
  <c r="AA514" i="4" s="1"/>
  <c r="N499" i="4"/>
  <c r="P499" i="4" s="1"/>
  <c r="Q499" i="4" s="1"/>
  <c r="AA499" i="4" s="1"/>
  <c r="N495" i="4"/>
  <c r="P495" i="4" s="1"/>
  <c r="Q495" i="4" s="1"/>
  <c r="AA495" i="4" s="1"/>
  <c r="N491" i="4"/>
  <c r="P491" i="4" s="1"/>
  <c r="Q491" i="4" s="1"/>
  <c r="AA491" i="4" s="1"/>
  <c r="N1306" i="4"/>
  <c r="P1306" i="4" s="1"/>
  <c r="Q1306" i="4" s="1"/>
  <c r="AA1306" i="4" s="1"/>
  <c r="N1304" i="4"/>
  <c r="P1304" i="4" s="1"/>
  <c r="Q1304" i="4" s="1"/>
  <c r="AA1304" i="4" s="1"/>
  <c r="N1293" i="4"/>
  <c r="P1293" i="4" s="1"/>
  <c r="Q1293" i="4" s="1"/>
  <c r="AA1293" i="4" s="1"/>
  <c r="N1291" i="4"/>
  <c r="P1291" i="4" s="1"/>
  <c r="Q1291" i="4" s="1"/>
  <c r="AA1291" i="4" s="1"/>
  <c r="N1289" i="4"/>
  <c r="P1289" i="4" s="1"/>
  <c r="Q1289" i="4" s="1"/>
  <c r="AA1289" i="4" s="1"/>
  <c r="N1287" i="4"/>
  <c r="P1287" i="4" s="1"/>
  <c r="Q1287" i="4" s="1"/>
  <c r="AA1287" i="4" s="1"/>
  <c r="N1285" i="4"/>
  <c r="P1285" i="4" s="1"/>
  <c r="Q1285" i="4" s="1"/>
  <c r="AA1285" i="4" s="1"/>
  <c r="N1283" i="4"/>
  <c r="P1283" i="4" s="1"/>
  <c r="Q1283" i="4" s="1"/>
  <c r="AA1283" i="4" s="1"/>
  <c r="N1281" i="4"/>
  <c r="P1281" i="4" s="1"/>
  <c r="Q1281" i="4" s="1"/>
  <c r="AA1281" i="4" s="1"/>
  <c r="N1279" i="4"/>
  <c r="P1279" i="4" s="1"/>
  <c r="Q1279" i="4" s="1"/>
  <c r="AA1279" i="4" s="1"/>
  <c r="N1277" i="4"/>
  <c r="P1277" i="4" s="1"/>
  <c r="Q1277" i="4" s="1"/>
  <c r="AA1277" i="4" s="1"/>
  <c r="N1275" i="4"/>
  <c r="P1275" i="4" s="1"/>
  <c r="Q1275" i="4" s="1"/>
  <c r="AA1275" i="4" s="1"/>
  <c r="N1273" i="4"/>
  <c r="P1273" i="4" s="1"/>
  <c r="Q1273" i="4" s="1"/>
  <c r="AA1273" i="4" s="1"/>
  <c r="N1271" i="4"/>
  <c r="P1271" i="4" s="1"/>
  <c r="Q1271" i="4" s="1"/>
  <c r="AA1271" i="4" s="1"/>
  <c r="N1269" i="4"/>
  <c r="P1269" i="4" s="1"/>
  <c r="Q1269" i="4" s="1"/>
  <c r="AA1269" i="4" s="1"/>
  <c r="N1267" i="4"/>
  <c r="P1267" i="4" s="1"/>
  <c r="Q1267" i="4" s="1"/>
  <c r="AA1267" i="4" s="1"/>
  <c r="N1265" i="4"/>
  <c r="P1265" i="4" s="1"/>
  <c r="Q1265" i="4" s="1"/>
  <c r="AA1265" i="4" s="1"/>
  <c r="N1263" i="4"/>
  <c r="P1263" i="4" s="1"/>
  <c r="Q1263" i="4" s="1"/>
  <c r="AA1263" i="4" s="1"/>
  <c r="N1261" i="4"/>
  <c r="P1261" i="4" s="1"/>
  <c r="Q1261" i="4" s="1"/>
  <c r="AA1261" i="4" s="1"/>
  <c r="N1259" i="4"/>
  <c r="P1259" i="4" s="1"/>
  <c r="Q1259" i="4" s="1"/>
  <c r="AA1259" i="4" s="1"/>
  <c r="N1257" i="4"/>
  <c r="P1257" i="4" s="1"/>
  <c r="Q1257" i="4" s="1"/>
  <c r="AA1257" i="4" s="1"/>
  <c r="N1255" i="4"/>
  <c r="P1255" i="4" s="1"/>
  <c r="Q1255" i="4" s="1"/>
  <c r="AA1255" i="4" s="1"/>
  <c r="N1253" i="4"/>
  <c r="P1253" i="4" s="1"/>
  <c r="Q1253" i="4" s="1"/>
  <c r="AA1253" i="4" s="1"/>
  <c r="N1251" i="4"/>
  <c r="P1251" i="4" s="1"/>
  <c r="Q1251" i="4" s="1"/>
  <c r="AA1251" i="4" s="1"/>
  <c r="N1249" i="4"/>
  <c r="P1249" i="4" s="1"/>
  <c r="Q1249" i="4" s="1"/>
  <c r="AA1249" i="4" s="1"/>
  <c r="N1247" i="4"/>
  <c r="P1247" i="4" s="1"/>
  <c r="Q1247" i="4" s="1"/>
  <c r="AA1247" i="4" s="1"/>
  <c r="N1245" i="4"/>
  <c r="P1245" i="4" s="1"/>
  <c r="Q1245" i="4" s="1"/>
  <c r="AA1245" i="4" s="1"/>
  <c r="N1243" i="4"/>
  <c r="P1243" i="4" s="1"/>
  <c r="Q1243" i="4" s="1"/>
  <c r="AA1243" i="4" s="1"/>
  <c r="N1241" i="4"/>
  <c r="P1241" i="4" s="1"/>
  <c r="Q1241" i="4" s="1"/>
  <c r="AA1241" i="4" s="1"/>
  <c r="N1239" i="4"/>
  <c r="P1239" i="4" s="1"/>
  <c r="Q1239" i="4" s="1"/>
  <c r="AA1239" i="4" s="1"/>
  <c r="N1237" i="4"/>
  <c r="P1237" i="4" s="1"/>
  <c r="Q1237" i="4" s="1"/>
  <c r="AA1237" i="4" s="1"/>
  <c r="N1235" i="4"/>
  <c r="P1235" i="4" s="1"/>
  <c r="Q1235" i="4" s="1"/>
  <c r="AA1235" i="4" s="1"/>
  <c r="N1233" i="4"/>
  <c r="P1233" i="4" s="1"/>
  <c r="Q1233" i="4" s="1"/>
  <c r="AA1233" i="4" s="1"/>
  <c r="N1231" i="4"/>
  <c r="P1231" i="4" s="1"/>
  <c r="Q1231" i="4" s="1"/>
  <c r="AA1231" i="4" s="1"/>
  <c r="N1229" i="4"/>
  <c r="P1229" i="4" s="1"/>
  <c r="Q1229" i="4" s="1"/>
  <c r="AA1229" i="4" s="1"/>
  <c r="N1227" i="4"/>
  <c r="P1227" i="4" s="1"/>
  <c r="Q1227" i="4" s="1"/>
  <c r="AA1227" i="4" s="1"/>
  <c r="N1225" i="4"/>
  <c r="P1225" i="4" s="1"/>
  <c r="Q1225" i="4" s="1"/>
  <c r="AA1225" i="4" s="1"/>
  <c r="N1191" i="4"/>
  <c r="P1191" i="4" s="1"/>
  <c r="Q1191" i="4" s="1"/>
  <c r="AA1191" i="4" s="1"/>
  <c r="N1187" i="4"/>
  <c r="P1187" i="4" s="1"/>
  <c r="Q1187" i="4" s="1"/>
  <c r="AA1187" i="4" s="1"/>
  <c r="N1183" i="4"/>
  <c r="P1183" i="4" s="1"/>
  <c r="Q1183" i="4" s="1"/>
  <c r="AA1183" i="4" s="1"/>
  <c r="N1179" i="4"/>
  <c r="P1179" i="4" s="1"/>
  <c r="Q1179" i="4" s="1"/>
  <c r="AA1179" i="4" s="1"/>
  <c r="N1175" i="4"/>
  <c r="P1175" i="4" s="1"/>
  <c r="Q1175" i="4" s="1"/>
  <c r="AA1175" i="4" s="1"/>
  <c r="N1171" i="4"/>
  <c r="P1171" i="4" s="1"/>
  <c r="Q1171" i="4" s="1"/>
  <c r="AA1171" i="4" s="1"/>
  <c r="N1167" i="4"/>
  <c r="P1167" i="4" s="1"/>
  <c r="Q1167" i="4" s="1"/>
  <c r="AA1167" i="4" s="1"/>
  <c r="N1163" i="4"/>
  <c r="P1163" i="4" s="1"/>
  <c r="Q1163" i="4" s="1"/>
  <c r="AA1163" i="4" s="1"/>
  <c r="N1159" i="4"/>
  <c r="P1159" i="4" s="1"/>
  <c r="Q1159" i="4" s="1"/>
  <c r="AA1159" i="4" s="1"/>
  <c r="N1155" i="4"/>
  <c r="P1155" i="4" s="1"/>
  <c r="Q1155" i="4" s="1"/>
  <c r="AA1155" i="4" s="1"/>
  <c r="N1151" i="4"/>
  <c r="P1151" i="4" s="1"/>
  <c r="Q1151" i="4" s="1"/>
  <c r="AA1151" i="4" s="1"/>
  <c r="L1137" i="4"/>
  <c r="L979" i="4"/>
  <c r="Z1374" i="4"/>
  <c r="N1215" i="4"/>
  <c r="P1215" i="4" s="1"/>
  <c r="Q1215" i="4" s="1"/>
  <c r="AA1215" i="4" s="1"/>
  <c r="N1213" i="4"/>
  <c r="P1213" i="4" s="1"/>
  <c r="Q1213" i="4" s="1"/>
  <c r="AA1213" i="4" s="1"/>
  <c r="N1211" i="4"/>
  <c r="P1211" i="4" s="1"/>
  <c r="Q1211" i="4" s="1"/>
  <c r="AA1211" i="4" s="1"/>
  <c r="N1209" i="4"/>
  <c r="P1209" i="4" s="1"/>
  <c r="Q1209" i="4" s="1"/>
  <c r="AA1209" i="4" s="1"/>
  <c r="N1207" i="4"/>
  <c r="P1207" i="4" s="1"/>
  <c r="Q1207" i="4" s="1"/>
  <c r="AA1207" i="4" s="1"/>
  <c r="N1205" i="4"/>
  <c r="P1205" i="4" s="1"/>
  <c r="Q1205" i="4" s="1"/>
  <c r="AA1205" i="4" s="1"/>
  <c r="N1203" i="4"/>
  <c r="P1203" i="4" s="1"/>
  <c r="Q1203" i="4" s="1"/>
  <c r="AA1203" i="4" s="1"/>
  <c r="N1201" i="4"/>
  <c r="P1201" i="4" s="1"/>
  <c r="Q1201" i="4" s="1"/>
  <c r="AA1201" i="4" s="1"/>
  <c r="N1199" i="4"/>
  <c r="P1199" i="4" s="1"/>
  <c r="Q1199" i="4" s="1"/>
  <c r="AA1199" i="4" s="1"/>
  <c r="N1197" i="4"/>
  <c r="P1197" i="4" s="1"/>
  <c r="Q1197" i="4" s="1"/>
  <c r="AA1197" i="4" s="1"/>
  <c r="N1195" i="4"/>
  <c r="P1195" i="4" s="1"/>
  <c r="Q1195" i="4" s="1"/>
  <c r="AA1195" i="4" s="1"/>
  <c r="N1193" i="4"/>
  <c r="P1193" i="4" s="1"/>
  <c r="Q1193" i="4" s="1"/>
  <c r="AA1193" i="4" s="1"/>
  <c r="N1190" i="4"/>
  <c r="P1190" i="4" s="1"/>
  <c r="Q1190" i="4" s="1"/>
  <c r="AA1190" i="4" s="1"/>
  <c r="N1188" i="4"/>
  <c r="P1188" i="4" s="1"/>
  <c r="Q1188" i="4" s="1"/>
  <c r="AA1188" i="4" s="1"/>
  <c r="N1186" i="4"/>
  <c r="P1186" i="4" s="1"/>
  <c r="Q1186" i="4" s="1"/>
  <c r="AA1186" i="4" s="1"/>
  <c r="N1184" i="4"/>
  <c r="P1184" i="4" s="1"/>
  <c r="Q1184" i="4" s="1"/>
  <c r="AA1184" i="4" s="1"/>
  <c r="N1182" i="4"/>
  <c r="P1182" i="4" s="1"/>
  <c r="Q1182" i="4" s="1"/>
  <c r="AA1182" i="4" s="1"/>
  <c r="N1180" i="4"/>
  <c r="P1180" i="4" s="1"/>
  <c r="Q1180" i="4" s="1"/>
  <c r="AA1180" i="4" s="1"/>
  <c r="N1178" i="4"/>
  <c r="P1178" i="4" s="1"/>
  <c r="Q1178" i="4" s="1"/>
  <c r="AA1178" i="4" s="1"/>
  <c r="N1176" i="4"/>
  <c r="P1176" i="4" s="1"/>
  <c r="Q1176" i="4" s="1"/>
  <c r="AA1176" i="4" s="1"/>
  <c r="N1174" i="4"/>
  <c r="P1174" i="4" s="1"/>
  <c r="Q1174" i="4" s="1"/>
  <c r="AA1174" i="4" s="1"/>
  <c r="N1172" i="4"/>
  <c r="P1172" i="4" s="1"/>
  <c r="Q1172" i="4" s="1"/>
  <c r="AA1172" i="4" s="1"/>
  <c r="N1170" i="4"/>
  <c r="P1170" i="4" s="1"/>
  <c r="Q1170" i="4" s="1"/>
  <c r="AA1170" i="4" s="1"/>
  <c r="N1168" i="4"/>
  <c r="P1168" i="4" s="1"/>
  <c r="Q1168" i="4" s="1"/>
  <c r="AA1168" i="4" s="1"/>
  <c r="N1166" i="4"/>
  <c r="P1166" i="4" s="1"/>
  <c r="Q1166" i="4" s="1"/>
  <c r="AA1166" i="4" s="1"/>
  <c r="N1164" i="4"/>
  <c r="P1164" i="4" s="1"/>
  <c r="Q1164" i="4" s="1"/>
  <c r="AA1164" i="4" s="1"/>
  <c r="N1162" i="4"/>
  <c r="P1162" i="4" s="1"/>
  <c r="Q1162" i="4" s="1"/>
  <c r="AA1162" i="4" s="1"/>
  <c r="N1160" i="4"/>
  <c r="P1160" i="4" s="1"/>
  <c r="Q1160" i="4" s="1"/>
  <c r="AA1160" i="4" s="1"/>
  <c r="N1158" i="4"/>
  <c r="P1158" i="4" s="1"/>
  <c r="Q1158" i="4" s="1"/>
  <c r="AA1158" i="4" s="1"/>
  <c r="N1156" i="4"/>
  <c r="P1156" i="4" s="1"/>
  <c r="Q1156" i="4" s="1"/>
  <c r="AA1156" i="4" s="1"/>
  <c r="N1154" i="4"/>
  <c r="P1154" i="4" s="1"/>
  <c r="Q1154" i="4" s="1"/>
  <c r="AA1154" i="4" s="1"/>
  <c r="N1152" i="4"/>
  <c r="P1152" i="4" s="1"/>
  <c r="Q1152" i="4" s="1"/>
  <c r="AA1152" i="4" s="1"/>
  <c r="N1150" i="4"/>
  <c r="P1150" i="4" s="1"/>
  <c r="Q1150" i="4" s="1"/>
  <c r="AA1150" i="4" s="1"/>
  <c r="Y1453" i="4"/>
  <c r="Z1381" i="4"/>
  <c r="Z1223" i="4"/>
  <c r="Y1295" i="4"/>
  <c r="N1057" i="4"/>
  <c r="P1057" i="4" s="1"/>
  <c r="Q1057" i="4" s="1"/>
  <c r="AA1057" i="4" s="1"/>
  <c r="N1055" i="4"/>
  <c r="P1055" i="4" s="1"/>
  <c r="Q1055" i="4" s="1"/>
  <c r="AA1055" i="4" s="1"/>
  <c r="N1053" i="4"/>
  <c r="P1053" i="4" s="1"/>
  <c r="Q1053" i="4" s="1"/>
  <c r="AA1053" i="4" s="1"/>
  <c r="N1051" i="4"/>
  <c r="P1051" i="4" s="1"/>
  <c r="Q1051" i="4" s="1"/>
  <c r="AA1051" i="4" s="1"/>
  <c r="N1049" i="4"/>
  <c r="P1049" i="4" s="1"/>
  <c r="Q1049" i="4" s="1"/>
  <c r="AA1049" i="4" s="1"/>
  <c r="N1047" i="4"/>
  <c r="P1047" i="4" s="1"/>
  <c r="Q1047" i="4" s="1"/>
  <c r="AA1047" i="4" s="1"/>
  <c r="N1045" i="4"/>
  <c r="P1045" i="4" s="1"/>
  <c r="Q1045" i="4" s="1"/>
  <c r="AA1045" i="4" s="1"/>
  <c r="N1043" i="4"/>
  <c r="P1043" i="4" s="1"/>
  <c r="Q1043" i="4" s="1"/>
  <c r="AA1043" i="4" s="1"/>
  <c r="N1041" i="4"/>
  <c r="P1041" i="4" s="1"/>
  <c r="Q1041" i="4" s="1"/>
  <c r="AA1041" i="4" s="1"/>
  <c r="N1039" i="4"/>
  <c r="P1039" i="4" s="1"/>
  <c r="Q1039" i="4" s="1"/>
  <c r="AA1039" i="4" s="1"/>
  <c r="N1037" i="4"/>
  <c r="P1037" i="4" s="1"/>
  <c r="Q1037" i="4" s="1"/>
  <c r="AA1037" i="4" s="1"/>
  <c r="N1035" i="4"/>
  <c r="P1035" i="4" s="1"/>
  <c r="Q1035" i="4" s="1"/>
  <c r="AA1035" i="4" s="1"/>
  <c r="N1033" i="4"/>
  <c r="P1033" i="4" s="1"/>
  <c r="Q1033" i="4" s="1"/>
  <c r="AA1033" i="4" s="1"/>
  <c r="N1031" i="4"/>
  <c r="P1031" i="4" s="1"/>
  <c r="Q1031" i="4" s="1"/>
  <c r="AA1031" i="4" s="1"/>
  <c r="N1029" i="4"/>
  <c r="P1029" i="4" s="1"/>
  <c r="Q1029" i="4" s="1"/>
  <c r="AA1029" i="4" s="1"/>
  <c r="N1027" i="4"/>
  <c r="P1027" i="4" s="1"/>
  <c r="Q1027" i="4" s="1"/>
  <c r="AA1027" i="4" s="1"/>
  <c r="N1025" i="4"/>
  <c r="P1025" i="4" s="1"/>
  <c r="Q1025" i="4" s="1"/>
  <c r="AA1025" i="4" s="1"/>
  <c r="N1023" i="4"/>
  <c r="P1023" i="4" s="1"/>
  <c r="Q1023" i="4" s="1"/>
  <c r="AA1023" i="4" s="1"/>
  <c r="N1021" i="4"/>
  <c r="P1021" i="4" s="1"/>
  <c r="Q1021" i="4" s="1"/>
  <c r="AA1021" i="4" s="1"/>
  <c r="N1019" i="4"/>
  <c r="P1019" i="4" s="1"/>
  <c r="Q1019" i="4" s="1"/>
  <c r="AA1019" i="4" s="1"/>
  <c r="N1017" i="4"/>
  <c r="P1017" i="4" s="1"/>
  <c r="Q1017" i="4" s="1"/>
  <c r="AA1017" i="4" s="1"/>
  <c r="N1015" i="4"/>
  <c r="P1015" i="4" s="1"/>
  <c r="Q1015" i="4" s="1"/>
  <c r="AA1015" i="4" s="1"/>
  <c r="N1013" i="4"/>
  <c r="P1013" i="4" s="1"/>
  <c r="Q1013" i="4" s="1"/>
  <c r="AA1013" i="4" s="1"/>
  <c r="N1011" i="4"/>
  <c r="P1011" i="4" s="1"/>
  <c r="Q1011" i="4" s="1"/>
  <c r="AA1011" i="4" s="1"/>
  <c r="N1009" i="4"/>
  <c r="P1009" i="4" s="1"/>
  <c r="Q1009" i="4" s="1"/>
  <c r="AA1009" i="4" s="1"/>
  <c r="N1007" i="4"/>
  <c r="P1007" i="4" s="1"/>
  <c r="Q1007" i="4" s="1"/>
  <c r="AA1007" i="4" s="1"/>
  <c r="N1005" i="4"/>
  <c r="P1005" i="4" s="1"/>
  <c r="Q1005" i="4" s="1"/>
  <c r="AA1005" i="4" s="1"/>
  <c r="N1003" i="4"/>
  <c r="P1003" i="4" s="1"/>
  <c r="Q1003" i="4" s="1"/>
  <c r="AA1003" i="4" s="1"/>
  <c r="N1001" i="4"/>
  <c r="P1001" i="4" s="1"/>
  <c r="Q1001" i="4" s="1"/>
  <c r="AA1001" i="4" s="1"/>
  <c r="N999" i="4"/>
  <c r="P999" i="4" s="1"/>
  <c r="Q999" i="4" s="1"/>
  <c r="AA999" i="4" s="1"/>
  <c r="N997" i="4"/>
  <c r="P997" i="4" s="1"/>
  <c r="Q997" i="4" s="1"/>
  <c r="AA997" i="4" s="1"/>
  <c r="N995" i="4"/>
  <c r="P995" i="4" s="1"/>
  <c r="Q995" i="4" s="1"/>
  <c r="AA995" i="4" s="1"/>
  <c r="N993" i="4"/>
  <c r="P993" i="4" s="1"/>
  <c r="Q993" i="4" s="1"/>
  <c r="AA993" i="4" s="1"/>
  <c r="N991" i="4"/>
  <c r="P991" i="4" s="1"/>
  <c r="Q991" i="4" s="1"/>
  <c r="AA991" i="4" s="1"/>
  <c r="N989" i="4"/>
  <c r="P989" i="4" s="1"/>
  <c r="Q989" i="4" s="1"/>
  <c r="AA989" i="4" s="1"/>
  <c r="N987" i="4"/>
  <c r="P987" i="4" s="1"/>
  <c r="Q987" i="4" s="1"/>
  <c r="AA987" i="4" s="1"/>
  <c r="N910" i="4"/>
  <c r="P910" i="4" s="1"/>
  <c r="Q910" i="4" s="1"/>
  <c r="AA910" i="4" s="1"/>
  <c r="N908" i="4"/>
  <c r="P908" i="4" s="1"/>
  <c r="Q908" i="4" s="1"/>
  <c r="AA908" i="4" s="1"/>
  <c r="N899" i="4"/>
  <c r="P899" i="4" s="1"/>
  <c r="Q899" i="4" s="1"/>
  <c r="AA899" i="4" s="1"/>
  <c r="N897" i="4"/>
  <c r="P897" i="4" s="1"/>
  <c r="Q897" i="4" s="1"/>
  <c r="AA897" i="4" s="1"/>
  <c r="N895" i="4"/>
  <c r="P895" i="4" s="1"/>
  <c r="Q895" i="4" s="1"/>
  <c r="AA895" i="4" s="1"/>
  <c r="N893" i="4"/>
  <c r="P893" i="4" s="1"/>
  <c r="Q893" i="4" s="1"/>
  <c r="AA893" i="4" s="1"/>
  <c r="N891" i="4"/>
  <c r="P891" i="4" s="1"/>
  <c r="Q891" i="4" s="1"/>
  <c r="AA891" i="4" s="1"/>
  <c r="N886" i="4"/>
  <c r="P886" i="4" s="1"/>
  <c r="Q886" i="4" s="1"/>
  <c r="AA886" i="4" s="1"/>
  <c r="N882" i="4"/>
  <c r="P882" i="4" s="1"/>
  <c r="Q882" i="4" s="1"/>
  <c r="AA882" i="4" s="1"/>
  <c r="N878" i="4"/>
  <c r="P878" i="4" s="1"/>
  <c r="Q878" i="4" s="1"/>
  <c r="AA878" i="4" s="1"/>
  <c r="N874" i="4"/>
  <c r="P874" i="4" s="1"/>
  <c r="Q874" i="4" s="1"/>
  <c r="AA874" i="4" s="1"/>
  <c r="N870" i="4"/>
  <c r="P870" i="4" s="1"/>
  <c r="Q870" i="4" s="1"/>
  <c r="AA870" i="4" s="1"/>
  <c r="N866" i="4"/>
  <c r="P866" i="4" s="1"/>
  <c r="Q866" i="4" s="1"/>
  <c r="AA866" i="4" s="1"/>
  <c r="N862" i="4"/>
  <c r="P862" i="4" s="1"/>
  <c r="Q862" i="4" s="1"/>
  <c r="AA862" i="4" s="1"/>
  <c r="N858" i="4"/>
  <c r="P858" i="4" s="1"/>
  <c r="Q858" i="4" s="1"/>
  <c r="AA858" i="4" s="1"/>
  <c r="N854" i="4"/>
  <c r="P854" i="4" s="1"/>
  <c r="Q854" i="4" s="1"/>
  <c r="AA854" i="4" s="1"/>
  <c r="N850" i="4"/>
  <c r="P850" i="4" s="1"/>
  <c r="Q850" i="4" s="1"/>
  <c r="AA850" i="4" s="1"/>
  <c r="N846" i="4"/>
  <c r="P846" i="4" s="1"/>
  <c r="Q846" i="4" s="1"/>
  <c r="AA846" i="4" s="1"/>
  <c r="N842" i="4"/>
  <c r="P842" i="4" s="1"/>
  <c r="Q842" i="4" s="1"/>
  <c r="AA842" i="4" s="1"/>
  <c r="N838" i="4"/>
  <c r="P838" i="4" s="1"/>
  <c r="Q838" i="4" s="1"/>
  <c r="AA838" i="4" s="1"/>
  <c r="N834" i="4"/>
  <c r="P834" i="4" s="1"/>
  <c r="Q834" i="4" s="1"/>
  <c r="AA834" i="4" s="1"/>
  <c r="N830" i="4"/>
  <c r="P830" i="4" s="1"/>
  <c r="Q830" i="4" s="1"/>
  <c r="AA830" i="4" s="1"/>
  <c r="Y900" i="4"/>
  <c r="Z828" i="4"/>
  <c r="N1133" i="4"/>
  <c r="P1133" i="4" s="1"/>
  <c r="Q1133" i="4" s="1"/>
  <c r="AA1133" i="4" s="1"/>
  <c r="N1131" i="4"/>
  <c r="P1131" i="4" s="1"/>
  <c r="Q1131" i="4" s="1"/>
  <c r="AA1131" i="4" s="1"/>
  <c r="N1129" i="4"/>
  <c r="P1129" i="4" s="1"/>
  <c r="Q1129" i="4" s="1"/>
  <c r="AA1129" i="4" s="1"/>
  <c r="N1127" i="4"/>
  <c r="P1127" i="4" s="1"/>
  <c r="Q1127" i="4" s="1"/>
  <c r="AA1127" i="4" s="1"/>
  <c r="N1125" i="4"/>
  <c r="P1125" i="4" s="1"/>
  <c r="Q1125" i="4" s="1"/>
  <c r="AA1125" i="4" s="1"/>
  <c r="N1123" i="4"/>
  <c r="P1123" i="4" s="1"/>
  <c r="Q1123" i="4" s="1"/>
  <c r="AA1123" i="4" s="1"/>
  <c r="N1121" i="4"/>
  <c r="P1121" i="4" s="1"/>
  <c r="Q1121" i="4" s="1"/>
  <c r="AA1121" i="4" s="1"/>
  <c r="N1119" i="4"/>
  <c r="P1119" i="4" s="1"/>
  <c r="Q1119" i="4" s="1"/>
  <c r="AA1119" i="4" s="1"/>
  <c r="N1117" i="4"/>
  <c r="P1117" i="4" s="1"/>
  <c r="Q1117" i="4" s="1"/>
  <c r="AA1117" i="4" s="1"/>
  <c r="N1115" i="4"/>
  <c r="P1115" i="4" s="1"/>
  <c r="Q1115" i="4" s="1"/>
  <c r="AA1115" i="4" s="1"/>
  <c r="N1113" i="4"/>
  <c r="P1113" i="4" s="1"/>
  <c r="Q1113" i="4" s="1"/>
  <c r="AA1113" i="4" s="1"/>
  <c r="N1111" i="4"/>
  <c r="P1111" i="4" s="1"/>
  <c r="Q1111" i="4" s="1"/>
  <c r="AA1111" i="4" s="1"/>
  <c r="N1109" i="4"/>
  <c r="P1109" i="4" s="1"/>
  <c r="Q1109" i="4" s="1"/>
  <c r="AA1109" i="4" s="1"/>
  <c r="N1107" i="4"/>
  <c r="P1107" i="4" s="1"/>
  <c r="Q1107" i="4" s="1"/>
  <c r="AA1107" i="4" s="1"/>
  <c r="N1105" i="4"/>
  <c r="P1105" i="4" s="1"/>
  <c r="Q1105" i="4" s="1"/>
  <c r="AA1105" i="4" s="1"/>
  <c r="N1103" i="4"/>
  <c r="P1103" i="4" s="1"/>
  <c r="Q1103" i="4" s="1"/>
  <c r="AA1103" i="4" s="1"/>
  <c r="N1101" i="4"/>
  <c r="P1101" i="4" s="1"/>
  <c r="Q1101" i="4" s="1"/>
  <c r="AA1101" i="4" s="1"/>
  <c r="N1099" i="4"/>
  <c r="P1099" i="4" s="1"/>
  <c r="Q1099" i="4" s="1"/>
  <c r="AA1099" i="4" s="1"/>
  <c r="N1097" i="4"/>
  <c r="P1097" i="4" s="1"/>
  <c r="Q1097" i="4" s="1"/>
  <c r="AA1097" i="4" s="1"/>
  <c r="N1095" i="4"/>
  <c r="P1095" i="4" s="1"/>
  <c r="Q1095" i="4" s="1"/>
  <c r="AA1095" i="4" s="1"/>
  <c r="N1093" i="4"/>
  <c r="P1093" i="4" s="1"/>
  <c r="Q1093" i="4" s="1"/>
  <c r="AA1093" i="4" s="1"/>
  <c r="N1091" i="4"/>
  <c r="P1091" i="4" s="1"/>
  <c r="Q1091" i="4" s="1"/>
  <c r="AA1091" i="4" s="1"/>
  <c r="N1089" i="4"/>
  <c r="P1089" i="4" s="1"/>
  <c r="Q1089" i="4" s="1"/>
  <c r="AA1089" i="4" s="1"/>
  <c r="N1087" i="4"/>
  <c r="P1087" i="4" s="1"/>
  <c r="Q1087" i="4" s="1"/>
  <c r="AA1087" i="4" s="1"/>
  <c r="N1085" i="4"/>
  <c r="P1085" i="4" s="1"/>
  <c r="Q1085" i="4" s="1"/>
  <c r="AA1085" i="4" s="1"/>
  <c r="N1083" i="4"/>
  <c r="P1083" i="4" s="1"/>
  <c r="Q1083" i="4" s="1"/>
  <c r="AA1083" i="4" s="1"/>
  <c r="N1081" i="4"/>
  <c r="P1081" i="4" s="1"/>
  <c r="Q1081" i="4" s="1"/>
  <c r="AA1081" i="4" s="1"/>
  <c r="N1079" i="4"/>
  <c r="P1079" i="4" s="1"/>
  <c r="Q1079" i="4" s="1"/>
  <c r="AA1079" i="4" s="1"/>
  <c r="N1077" i="4"/>
  <c r="P1077" i="4" s="1"/>
  <c r="Q1077" i="4" s="1"/>
  <c r="AA1077" i="4" s="1"/>
  <c r="N1075" i="4"/>
  <c r="P1075" i="4" s="1"/>
  <c r="Q1075" i="4" s="1"/>
  <c r="AA1075" i="4" s="1"/>
  <c r="N1073" i="4"/>
  <c r="P1073" i="4" s="1"/>
  <c r="Q1073" i="4" s="1"/>
  <c r="AA1073" i="4" s="1"/>
  <c r="N1071" i="4"/>
  <c r="P1071" i="4" s="1"/>
  <c r="Q1071" i="4" s="1"/>
  <c r="AA1071" i="4" s="1"/>
  <c r="N1069" i="4"/>
  <c r="P1069" i="4" s="1"/>
  <c r="Q1069" i="4" s="1"/>
  <c r="AA1069" i="4" s="1"/>
  <c r="N1067" i="4"/>
  <c r="P1067" i="4" s="1"/>
  <c r="Q1067" i="4" s="1"/>
  <c r="AA1067" i="4" s="1"/>
  <c r="N898" i="4"/>
  <c r="P898" i="4" s="1"/>
  <c r="Q898" i="4" s="1"/>
  <c r="AA898" i="4" s="1"/>
  <c r="N896" i="4"/>
  <c r="P896" i="4" s="1"/>
  <c r="Q896" i="4" s="1"/>
  <c r="AA896" i="4" s="1"/>
  <c r="N894" i="4"/>
  <c r="P894" i="4" s="1"/>
  <c r="Q894" i="4" s="1"/>
  <c r="AA894" i="4" s="1"/>
  <c r="N892" i="4"/>
  <c r="P892" i="4" s="1"/>
  <c r="Q892" i="4" s="1"/>
  <c r="AA892" i="4" s="1"/>
  <c r="N890" i="4"/>
  <c r="P890" i="4" s="1"/>
  <c r="Q890" i="4" s="1"/>
  <c r="AA890" i="4" s="1"/>
  <c r="M749" i="4"/>
  <c r="L821" i="4"/>
  <c r="L663" i="4"/>
  <c r="Z1058" i="4"/>
  <c r="Z907" i="4"/>
  <c r="Y979" i="4"/>
  <c r="I900" i="4"/>
  <c r="J828" i="4"/>
  <c r="N770" i="4"/>
  <c r="P770" i="4" s="1"/>
  <c r="Q770" i="4" s="1"/>
  <c r="AA770" i="4" s="1"/>
  <c r="N768" i="4"/>
  <c r="P768" i="4" s="1"/>
  <c r="Q768" i="4" s="1"/>
  <c r="AA768" i="4" s="1"/>
  <c r="N766" i="4"/>
  <c r="P766" i="4" s="1"/>
  <c r="Q766" i="4" s="1"/>
  <c r="AA766" i="4" s="1"/>
  <c r="N764" i="4"/>
  <c r="P764" i="4" s="1"/>
  <c r="Q764" i="4" s="1"/>
  <c r="AA764" i="4" s="1"/>
  <c r="N762" i="4"/>
  <c r="P762" i="4" s="1"/>
  <c r="Q762" i="4" s="1"/>
  <c r="AA762" i="4" s="1"/>
  <c r="N760" i="4"/>
  <c r="P760" i="4" s="1"/>
  <c r="Q760" i="4" s="1"/>
  <c r="AA760" i="4" s="1"/>
  <c r="N758" i="4"/>
  <c r="P758" i="4" s="1"/>
  <c r="Q758" i="4" s="1"/>
  <c r="AA758" i="4" s="1"/>
  <c r="N756" i="4"/>
  <c r="P756" i="4" s="1"/>
  <c r="Q756" i="4" s="1"/>
  <c r="AA756" i="4" s="1"/>
  <c r="N754" i="4"/>
  <c r="P754" i="4" s="1"/>
  <c r="Q754" i="4" s="1"/>
  <c r="AA754" i="4" s="1"/>
  <c r="N752" i="4"/>
  <c r="P752" i="4" s="1"/>
  <c r="Q752" i="4" s="1"/>
  <c r="AA752" i="4" s="1"/>
  <c r="N750" i="4"/>
  <c r="P750" i="4" s="1"/>
  <c r="Q750" i="4" s="1"/>
  <c r="AA750" i="4" s="1"/>
  <c r="N740" i="4"/>
  <c r="P740" i="4" s="1"/>
  <c r="Q740" i="4" s="1"/>
  <c r="AA740" i="4" s="1"/>
  <c r="N738" i="4"/>
  <c r="P738" i="4" s="1"/>
  <c r="Q738" i="4" s="1"/>
  <c r="AA738" i="4" s="1"/>
  <c r="N736" i="4"/>
  <c r="P736" i="4" s="1"/>
  <c r="Q736" i="4" s="1"/>
  <c r="AA736" i="4" s="1"/>
  <c r="N734" i="4"/>
  <c r="P734" i="4" s="1"/>
  <c r="Q734" i="4" s="1"/>
  <c r="AA734" i="4" s="1"/>
  <c r="N732" i="4"/>
  <c r="P732" i="4" s="1"/>
  <c r="Q732" i="4" s="1"/>
  <c r="AA732" i="4" s="1"/>
  <c r="N730" i="4"/>
  <c r="P730" i="4" s="1"/>
  <c r="Q730" i="4" s="1"/>
  <c r="AA730" i="4" s="1"/>
  <c r="N728" i="4"/>
  <c r="P728" i="4" s="1"/>
  <c r="Q728" i="4" s="1"/>
  <c r="AA728" i="4" s="1"/>
  <c r="N726" i="4"/>
  <c r="P726" i="4" s="1"/>
  <c r="Q726" i="4" s="1"/>
  <c r="AA726" i="4" s="1"/>
  <c r="N724" i="4"/>
  <c r="P724" i="4" s="1"/>
  <c r="Q724" i="4" s="1"/>
  <c r="AA724" i="4" s="1"/>
  <c r="N722" i="4"/>
  <c r="P722" i="4" s="1"/>
  <c r="Q722" i="4" s="1"/>
  <c r="AA722" i="4" s="1"/>
  <c r="N720" i="4"/>
  <c r="P720" i="4" s="1"/>
  <c r="Q720" i="4" s="1"/>
  <c r="AA720" i="4" s="1"/>
  <c r="N718" i="4"/>
  <c r="P718" i="4" s="1"/>
  <c r="Q718" i="4" s="1"/>
  <c r="AA718" i="4" s="1"/>
  <c r="N716" i="4"/>
  <c r="P716" i="4" s="1"/>
  <c r="Q716" i="4" s="1"/>
  <c r="AA716" i="4" s="1"/>
  <c r="N714" i="4"/>
  <c r="P714" i="4" s="1"/>
  <c r="Q714" i="4" s="1"/>
  <c r="AA714" i="4" s="1"/>
  <c r="N712" i="4"/>
  <c r="P712" i="4" s="1"/>
  <c r="Q712" i="4" s="1"/>
  <c r="AA712" i="4" s="1"/>
  <c r="N710" i="4"/>
  <c r="P710" i="4" s="1"/>
  <c r="Q710" i="4" s="1"/>
  <c r="AA710" i="4" s="1"/>
  <c r="N708" i="4"/>
  <c r="P708" i="4" s="1"/>
  <c r="Q708" i="4" s="1"/>
  <c r="AA708" i="4" s="1"/>
  <c r="N706" i="4"/>
  <c r="P706" i="4" s="1"/>
  <c r="Q706" i="4" s="1"/>
  <c r="AA706" i="4" s="1"/>
  <c r="N704" i="4"/>
  <c r="P704" i="4" s="1"/>
  <c r="Q704" i="4" s="1"/>
  <c r="AA704" i="4" s="1"/>
  <c r="N702" i="4"/>
  <c r="P702" i="4" s="1"/>
  <c r="Q702" i="4" s="1"/>
  <c r="AA702" i="4" s="1"/>
  <c r="N700" i="4"/>
  <c r="P700" i="4" s="1"/>
  <c r="Q700" i="4" s="1"/>
  <c r="AA700" i="4" s="1"/>
  <c r="N698" i="4"/>
  <c r="P698" i="4" s="1"/>
  <c r="Q698" i="4" s="1"/>
  <c r="AA698" i="4" s="1"/>
  <c r="N696" i="4"/>
  <c r="P696" i="4" s="1"/>
  <c r="Q696" i="4" s="1"/>
  <c r="AA696" i="4" s="1"/>
  <c r="N583" i="4"/>
  <c r="P583" i="4" s="1"/>
  <c r="Q583" i="4" s="1"/>
  <c r="AA583" i="4" s="1"/>
  <c r="N581" i="4"/>
  <c r="P581" i="4" s="1"/>
  <c r="Q581" i="4" s="1"/>
  <c r="AA581" i="4" s="1"/>
  <c r="N579" i="4"/>
  <c r="P579" i="4" s="1"/>
  <c r="Q579" i="4" s="1"/>
  <c r="AA579" i="4" s="1"/>
  <c r="N577" i="4"/>
  <c r="P577" i="4" s="1"/>
  <c r="Q577" i="4" s="1"/>
  <c r="AA577" i="4" s="1"/>
  <c r="N575" i="4"/>
  <c r="P575" i="4" s="1"/>
  <c r="Q575" i="4" s="1"/>
  <c r="AA575" i="4" s="1"/>
  <c r="N573" i="4"/>
  <c r="P573" i="4" s="1"/>
  <c r="Q573" i="4" s="1"/>
  <c r="AA573" i="4" s="1"/>
  <c r="N571" i="4"/>
  <c r="P571" i="4" s="1"/>
  <c r="Q571" i="4" s="1"/>
  <c r="AA571" i="4" s="1"/>
  <c r="N569" i="4"/>
  <c r="P569" i="4" s="1"/>
  <c r="Q569" i="4" s="1"/>
  <c r="AA569" i="4" s="1"/>
  <c r="N567" i="4"/>
  <c r="P567" i="4" s="1"/>
  <c r="Q567" i="4" s="1"/>
  <c r="AA567" i="4" s="1"/>
  <c r="N565" i="4"/>
  <c r="P565" i="4" s="1"/>
  <c r="Q565" i="4" s="1"/>
  <c r="AA565" i="4" s="1"/>
  <c r="N563" i="4"/>
  <c r="P563" i="4" s="1"/>
  <c r="Q563" i="4" s="1"/>
  <c r="AA563" i="4" s="1"/>
  <c r="N561" i="4"/>
  <c r="P561" i="4" s="1"/>
  <c r="Q561" i="4" s="1"/>
  <c r="AA561" i="4" s="1"/>
  <c r="N559" i="4"/>
  <c r="P559" i="4" s="1"/>
  <c r="Q559" i="4" s="1"/>
  <c r="AA559" i="4" s="1"/>
  <c r="N557" i="4"/>
  <c r="P557" i="4" s="1"/>
  <c r="Q557" i="4" s="1"/>
  <c r="AA557" i="4" s="1"/>
  <c r="N555" i="4"/>
  <c r="P555" i="4" s="1"/>
  <c r="Q555" i="4" s="1"/>
  <c r="AA555" i="4" s="1"/>
  <c r="N553" i="4"/>
  <c r="P553" i="4" s="1"/>
  <c r="Q553" i="4" s="1"/>
  <c r="AA553" i="4" s="1"/>
  <c r="N551" i="4"/>
  <c r="P551" i="4" s="1"/>
  <c r="Q551" i="4" s="1"/>
  <c r="AA551" i="4" s="1"/>
  <c r="N549" i="4"/>
  <c r="P549" i="4" s="1"/>
  <c r="Q549" i="4" s="1"/>
  <c r="AA549" i="4" s="1"/>
  <c r="N547" i="4"/>
  <c r="P547" i="4" s="1"/>
  <c r="Q547" i="4" s="1"/>
  <c r="AA547" i="4" s="1"/>
  <c r="N545" i="4"/>
  <c r="P545" i="4" s="1"/>
  <c r="Q545" i="4" s="1"/>
  <c r="AA545" i="4" s="1"/>
  <c r="N543" i="4"/>
  <c r="P543" i="4" s="1"/>
  <c r="Q543" i="4" s="1"/>
  <c r="AA543" i="4" s="1"/>
  <c r="N541" i="4"/>
  <c r="P541" i="4" s="1"/>
  <c r="Q541" i="4" s="1"/>
  <c r="AA541" i="4" s="1"/>
  <c r="N539" i="4"/>
  <c r="P539" i="4" s="1"/>
  <c r="Q539" i="4" s="1"/>
  <c r="AA539" i="4" s="1"/>
  <c r="N537" i="4"/>
  <c r="P537" i="4" s="1"/>
  <c r="Q537" i="4" s="1"/>
  <c r="AA537" i="4" s="1"/>
  <c r="N535" i="4"/>
  <c r="P535" i="4" s="1"/>
  <c r="Q535" i="4" s="1"/>
  <c r="AA535" i="4" s="1"/>
  <c r="N533" i="4"/>
  <c r="P533" i="4" s="1"/>
  <c r="Q533" i="4" s="1"/>
  <c r="AA533" i="4" s="1"/>
  <c r="N517" i="4"/>
  <c r="P517" i="4" s="1"/>
  <c r="Q517" i="4" s="1"/>
  <c r="AA517" i="4" s="1"/>
  <c r="N515" i="4"/>
  <c r="P515" i="4" s="1"/>
  <c r="Q515" i="4" s="1"/>
  <c r="AA515" i="4" s="1"/>
  <c r="N513" i="4"/>
  <c r="P513" i="4" s="1"/>
  <c r="Q513" i="4" s="1"/>
  <c r="AA513" i="4" s="1"/>
  <c r="N503" i="4"/>
  <c r="P503" i="4" s="1"/>
  <c r="Q503" i="4" s="1"/>
  <c r="AA503" i="4" s="1"/>
  <c r="N501" i="4"/>
  <c r="P501" i="4" s="1"/>
  <c r="Q501" i="4" s="1"/>
  <c r="AA501" i="4" s="1"/>
  <c r="N497" i="4"/>
  <c r="P497" i="4" s="1"/>
  <c r="Q497" i="4" s="1"/>
  <c r="AA497" i="4" s="1"/>
  <c r="N493" i="4"/>
  <c r="P493" i="4" s="1"/>
  <c r="Q493" i="4" s="1"/>
  <c r="AA493" i="4" s="1"/>
  <c r="N489" i="4"/>
  <c r="P489" i="4" s="1"/>
  <c r="Q489" i="4" s="1"/>
  <c r="AA489" i="4" s="1"/>
  <c r="N487" i="4"/>
  <c r="P487" i="4" s="1"/>
  <c r="Q487" i="4" s="1"/>
  <c r="AA487" i="4" s="1"/>
  <c r="N485" i="4"/>
  <c r="P485" i="4" s="1"/>
  <c r="Q485" i="4" s="1"/>
  <c r="AA485" i="4" s="1"/>
  <c r="N483" i="4"/>
  <c r="P483" i="4" s="1"/>
  <c r="Q483" i="4" s="1"/>
  <c r="AA483" i="4" s="1"/>
  <c r="N481" i="4"/>
  <c r="P481" i="4" s="1"/>
  <c r="Q481" i="4" s="1"/>
  <c r="AA481" i="4" s="1"/>
  <c r="N479" i="4"/>
  <c r="P479" i="4" s="1"/>
  <c r="Q479" i="4" s="1"/>
  <c r="AA479" i="4" s="1"/>
  <c r="N477" i="4"/>
  <c r="P477" i="4" s="1"/>
  <c r="Q477" i="4" s="1"/>
  <c r="AA477" i="4" s="1"/>
  <c r="N475" i="4"/>
  <c r="P475" i="4" s="1"/>
  <c r="Q475" i="4" s="1"/>
  <c r="AA475" i="4" s="1"/>
  <c r="N473" i="4"/>
  <c r="P473" i="4" s="1"/>
  <c r="Q473" i="4" s="1"/>
  <c r="AA473" i="4" s="1"/>
  <c r="N471" i="4"/>
  <c r="P471" i="4" s="1"/>
  <c r="Q471" i="4" s="1"/>
  <c r="AA471" i="4" s="1"/>
  <c r="N468" i="4"/>
  <c r="P468" i="4" s="1"/>
  <c r="Q468" i="4" s="1"/>
  <c r="AA468" i="4" s="1"/>
  <c r="N466" i="4"/>
  <c r="P466" i="4" s="1"/>
  <c r="Q466" i="4" s="1"/>
  <c r="AA466" i="4" s="1"/>
  <c r="N464" i="4"/>
  <c r="P464" i="4" s="1"/>
  <c r="Q464" i="4" s="1"/>
  <c r="AA464" i="4" s="1"/>
  <c r="N462" i="4"/>
  <c r="P462" i="4" s="1"/>
  <c r="Q462" i="4" s="1"/>
  <c r="AA462" i="4" s="1"/>
  <c r="N460" i="4"/>
  <c r="P460" i="4" s="1"/>
  <c r="Q460" i="4" s="1"/>
  <c r="AA460" i="4" s="1"/>
  <c r="N458" i="4"/>
  <c r="P458" i="4" s="1"/>
  <c r="Q458" i="4" s="1"/>
  <c r="AA458" i="4" s="1"/>
  <c r="N456" i="4"/>
  <c r="P456" i="4" s="1"/>
  <c r="Q456" i="4" s="1"/>
  <c r="AA456" i="4" s="1"/>
  <c r="N454" i="4"/>
  <c r="P454" i="4" s="1"/>
  <c r="Q454" i="4" s="1"/>
  <c r="AA454" i="4" s="1"/>
  <c r="N452" i="4"/>
  <c r="P452" i="4" s="1"/>
  <c r="Q452" i="4" s="1"/>
  <c r="AA452" i="4" s="1"/>
  <c r="Y663" i="4"/>
  <c r="Z591" i="4"/>
  <c r="N602" i="4"/>
  <c r="P602" i="4" s="1"/>
  <c r="Q602" i="4" s="1"/>
  <c r="AA602" i="4" s="1"/>
  <c r="N600" i="4"/>
  <c r="P600" i="4" s="1"/>
  <c r="Q600" i="4" s="1"/>
  <c r="AA600" i="4" s="1"/>
  <c r="N598" i="4"/>
  <c r="P598" i="4" s="1"/>
  <c r="Q598" i="4" s="1"/>
  <c r="AA598" i="4" s="1"/>
  <c r="N596" i="4"/>
  <c r="P596" i="4" s="1"/>
  <c r="Q596" i="4" s="1"/>
  <c r="AA596" i="4" s="1"/>
  <c r="N594" i="4"/>
  <c r="P594" i="4" s="1"/>
  <c r="Q594" i="4" s="1"/>
  <c r="AA594" i="4" s="1"/>
  <c r="N592" i="4"/>
  <c r="P592" i="4" s="1"/>
  <c r="Q592" i="4" s="1"/>
  <c r="AA592" i="4" s="1"/>
  <c r="N582" i="4"/>
  <c r="P582" i="4" s="1"/>
  <c r="Q582" i="4" s="1"/>
  <c r="AA582" i="4" s="1"/>
  <c r="N580" i="4"/>
  <c r="P580" i="4" s="1"/>
  <c r="Q580" i="4" s="1"/>
  <c r="AA580" i="4" s="1"/>
  <c r="N578" i="4"/>
  <c r="P578" i="4" s="1"/>
  <c r="Q578" i="4" s="1"/>
  <c r="AA578" i="4" s="1"/>
  <c r="N576" i="4"/>
  <c r="P576" i="4" s="1"/>
  <c r="Q576" i="4" s="1"/>
  <c r="AA576" i="4" s="1"/>
  <c r="N574" i="4"/>
  <c r="P574" i="4" s="1"/>
  <c r="Q574" i="4" s="1"/>
  <c r="AA574" i="4" s="1"/>
  <c r="N572" i="4"/>
  <c r="P572" i="4" s="1"/>
  <c r="Q572" i="4" s="1"/>
  <c r="AA572" i="4" s="1"/>
  <c r="N570" i="4"/>
  <c r="P570" i="4" s="1"/>
  <c r="Q570" i="4" s="1"/>
  <c r="AA570" i="4" s="1"/>
  <c r="N568" i="4"/>
  <c r="P568" i="4" s="1"/>
  <c r="Q568" i="4" s="1"/>
  <c r="AA568" i="4" s="1"/>
  <c r="N566" i="4"/>
  <c r="P566" i="4" s="1"/>
  <c r="Q566" i="4" s="1"/>
  <c r="AA566" i="4" s="1"/>
  <c r="N564" i="4"/>
  <c r="P564" i="4" s="1"/>
  <c r="Q564" i="4" s="1"/>
  <c r="AA564" i="4" s="1"/>
  <c r="N562" i="4"/>
  <c r="P562" i="4" s="1"/>
  <c r="Q562" i="4" s="1"/>
  <c r="AA562" i="4" s="1"/>
  <c r="N560" i="4"/>
  <c r="P560" i="4" s="1"/>
  <c r="Q560" i="4" s="1"/>
  <c r="AA560" i="4" s="1"/>
  <c r="N558" i="4"/>
  <c r="P558" i="4" s="1"/>
  <c r="Q558" i="4" s="1"/>
  <c r="AA558" i="4" s="1"/>
  <c r="N556" i="4"/>
  <c r="P556" i="4" s="1"/>
  <c r="Q556" i="4" s="1"/>
  <c r="AA556" i="4" s="1"/>
  <c r="N554" i="4"/>
  <c r="P554" i="4" s="1"/>
  <c r="Q554" i="4" s="1"/>
  <c r="AA554" i="4" s="1"/>
  <c r="N552" i="4"/>
  <c r="P552" i="4" s="1"/>
  <c r="Q552" i="4" s="1"/>
  <c r="AA552" i="4" s="1"/>
  <c r="N550" i="4"/>
  <c r="P550" i="4" s="1"/>
  <c r="Q550" i="4" s="1"/>
  <c r="AA550" i="4" s="1"/>
  <c r="N548" i="4"/>
  <c r="P548" i="4" s="1"/>
  <c r="Q548" i="4" s="1"/>
  <c r="AA548" i="4" s="1"/>
  <c r="N546" i="4"/>
  <c r="P546" i="4" s="1"/>
  <c r="Q546" i="4" s="1"/>
  <c r="AA546" i="4" s="1"/>
  <c r="N544" i="4"/>
  <c r="P544" i="4" s="1"/>
  <c r="Q544" i="4" s="1"/>
  <c r="AA544" i="4" s="1"/>
  <c r="N542" i="4"/>
  <c r="P542" i="4" s="1"/>
  <c r="Q542" i="4" s="1"/>
  <c r="AA542" i="4" s="1"/>
  <c r="N540" i="4"/>
  <c r="P540" i="4" s="1"/>
  <c r="Q540" i="4" s="1"/>
  <c r="AA540" i="4" s="1"/>
  <c r="N538" i="4"/>
  <c r="P538" i="4" s="1"/>
  <c r="Q538" i="4" s="1"/>
  <c r="AA538" i="4" s="1"/>
  <c r="N536" i="4"/>
  <c r="P536" i="4" s="1"/>
  <c r="Q536" i="4" s="1"/>
  <c r="AA536" i="4" s="1"/>
  <c r="N534" i="4"/>
  <c r="P534" i="4" s="1"/>
  <c r="Q534" i="4" s="1"/>
  <c r="AA534" i="4" s="1"/>
  <c r="N532" i="4"/>
  <c r="P532" i="4" s="1"/>
  <c r="Q532" i="4" s="1"/>
  <c r="AA532" i="4" s="1"/>
  <c r="N504" i="4"/>
  <c r="P504" i="4" s="1"/>
  <c r="Q504" i="4" s="1"/>
  <c r="AA504" i="4" s="1"/>
  <c r="N502" i="4"/>
  <c r="P502" i="4" s="1"/>
  <c r="Q502" i="4" s="1"/>
  <c r="AA502" i="4" s="1"/>
  <c r="N500" i="4"/>
  <c r="P500" i="4" s="1"/>
  <c r="Q500" i="4" s="1"/>
  <c r="AA500" i="4" s="1"/>
  <c r="N498" i="4"/>
  <c r="P498" i="4" s="1"/>
  <c r="Q498" i="4" s="1"/>
  <c r="AA498" i="4" s="1"/>
  <c r="N496" i="4"/>
  <c r="P496" i="4" s="1"/>
  <c r="Q496" i="4" s="1"/>
  <c r="AA496" i="4" s="1"/>
  <c r="N494" i="4"/>
  <c r="P494" i="4" s="1"/>
  <c r="Q494" i="4" s="1"/>
  <c r="AA494" i="4" s="1"/>
  <c r="N492" i="4"/>
  <c r="P492" i="4" s="1"/>
  <c r="Q492" i="4" s="1"/>
  <c r="AA492" i="4" s="1"/>
  <c r="N490" i="4"/>
  <c r="P490" i="4" s="1"/>
  <c r="Q490" i="4" s="1"/>
  <c r="AA490" i="4" s="1"/>
  <c r="N488" i="4"/>
  <c r="P488" i="4" s="1"/>
  <c r="Q488" i="4" s="1"/>
  <c r="AA488" i="4" s="1"/>
  <c r="N486" i="4"/>
  <c r="P486" i="4" s="1"/>
  <c r="Q486" i="4" s="1"/>
  <c r="AA486" i="4" s="1"/>
  <c r="N484" i="4"/>
  <c r="P484" i="4" s="1"/>
  <c r="Q484" i="4" s="1"/>
  <c r="AA484" i="4" s="1"/>
  <c r="N482" i="4"/>
  <c r="P482" i="4" s="1"/>
  <c r="Q482" i="4" s="1"/>
  <c r="AA482" i="4" s="1"/>
  <c r="N480" i="4"/>
  <c r="P480" i="4" s="1"/>
  <c r="Q480" i="4" s="1"/>
  <c r="AA480" i="4" s="1"/>
  <c r="N478" i="4"/>
  <c r="P478" i="4" s="1"/>
  <c r="Q478" i="4" s="1"/>
  <c r="AA478" i="4" s="1"/>
  <c r="N476" i="4"/>
  <c r="P476" i="4" s="1"/>
  <c r="Q476" i="4" s="1"/>
  <c r="AA476" i="4" s="1"/>
  <c r="N474" i="4"/>
  <c r="P474" i="4" s="1"/>
  <c r="Q474" i="4" s="1"/>
  <c r="AA474" i="4" s="1"/>
  <c r="N472" i="4"/>
  <c r="P472" i="4" s="1"/>
  <c r="Q472" i="4" s="1"/>
  <c r="AA472" i="4" s="1"/>
  <c r="L110" i="4"/>
  <c r="M38" i="4"/>
  <c r="Y821" i="4"/>
  <c r="Z749" i="4"/>
  <c r="Z512" i="4"/>
  <c r="Y584" i="4"/>
  <c r="N438" i="4"/>
  <c r="P438" i="4" s="1"/>
  <c r="Q438" i="4" s="1"/>
  <c r="AA438" i="4" s="1"/>
  <c r="N436" i="4"/>
  <c r="P436" i="4" s="1"/>
  <c r="Q436" i="4" s="1"/>
  <c r="AA436" i="4" s="1"/>
  <c r="N434" i="4"/>
  <c r="P434" i="4" s="1"/>
  <c r="Q434" i="4" s="1"/>
  <c r="AA434" i="4" s="1"/>
  <c r="N424" i="4"/>
  <c r="P424" i="4" s="1"/>
  <c r="Q424" i="4" s="1"/>
  <c r="AA424" i="4" s="1"/>
  <c r="N422" i="4"/>
  <c r="P422" i="4" s="1"/>
  <c r="Q422" i="4" s="1"/>
  <c r="AA422" i="4" s="1"/>
  <c r="N420" i="4"/>
  <c r="P420" i="4" s="1"/>
  <c r="Q420" i="4" s="1"/>
  <c r="AA420" i="4" s="1"/>
  <c r="N418" i="4"/>
  <c r="P418" i="4" s="1"/>
  <c r="Q418" i="4" s="1"/>
  <c r="AA418" i="4" s="1"/>
  <c r="N416" i="4"/>
  <c r="P416" i="4" s="1"/>
  <c r="Q416" i="4" s="1"/>
  <c r="AA416" i="4" s="1"/>
  <c r="N414" i="4"/>
  <c r="P414" i="4" s="1"/>
  <c r="Q414" i="4" s="1"/>
  <c r="AA414" i="4" s="1"/>
  <c r="N412" i="4"/>
  <c r="P412" i="4" s="1"/>
  <c r="Q412" i="4" s="1"/>
  <c r="AA412" i="4" s="1"/>
  <c r="N410" i="4"/>
  <c r="P410" i="4" s="1"/>
  <c r="Q410" i="4" s="1"/>
  <c r="AA410" i="4" s="1"/>
  <c r="N408" i="4"/>
  <c r="P408" i="4" s="1"/>
  <c r="Q408" i="4" s="1"/>
  <c r="AA408" i="4" s="1"/>
  <c r="N406" i="4"/>
  <c r="P406" i="4" s="1"/>
  <c r="Q406" i="4" s="1"/>
  <c r="AA406" i="4" s="1"/>
  <c r="N404" i="4"/>
  <c r="P404" i="4" s="1"/>
  <c r="Q404" i="4" s="1"/>
  <c r="AA404" i="4" s="1"/>
  <c r="N402" i="4"/>
  <c r="P402" i="4" s="1"/>
  <c r="Q402" i="4" s="1"/>
  <c r="AA402" i="4" s="1"/>
  <c r="N400" i="4"/>
  <c r="P400" i="4" s="1"/>
  <c r="Q400" i="4" s="1"/>
  <c r="AA400" i="4" s="1"/>
  <c r="N398" i="4"/>
  <c r="P398" i="4" s="1"/>
  <c r="Q398" i="4" s="1"/>
  <c r="AA398" i="4" s="1"/>
  <c r="N396" i="4"/>
  <c r="P396" i="4" s="1"/>
  <c r="Q396" i="4" s="1"/>
  <c r="AA396" i="4" s="1"/>
  <c r="N394" i="4"/>
  <c r="P394" i="4" s="1"/>
  <c r="Q394" i="4" s="1"/>
  <c r="AA394" i="4" s="1"/>
  <c r="N392" i="4"/>
  <c r="P392" i="4" s="1"/>
  <c r="Q392" i="4" s="1"/>
  <c r="AA392" i="4" s="1"/>
  <c r="N390" i="4"/>
  <c r="P390" i="4" s="1"/>
  <c r="Q390" i="4" s="1"/>
  <c r="AA390" i="4" s="1"/>
  <c r="N388" i="4"/>
  <c r="P388" i="4" s="1"/>
  <c r="Q388" i="4" s="1"/>
  <c r="AA388" i="4" s="1"/>
  <c r="N386" i="4"/>
  <c r="P386" i="4" s="1"/>
  <c r="Q386" i="4" s="1"/>
  <c r="AA386" i="4" s="1"/>
  <c r="N384" i="4"/>
  <c r="P384" i="4" s="1"/>
  <c r="Q384" i="4" s="1"/>
  <c r="AA384" i="4" s="1"/>
  <c r="N382" i="4"/>
  <c r="P382" i="4" s="1"/>
  <c r="Q382" i="4" s="1"/>
  <c r="AA382" i="4" s="1"/>
  <c r="N380" i="4"/>
  <c r="P380" i="4" s="1"/>
  <c r="Q380" i="4" s="1"/>
  <c r="AA380" i="4" s="1"/>
  <c r="N378" i="4"/>
  <c r="P378" i="4" s="1"/>
  <c r="Q378" i="4" s="1"/>
  <c r="AA378" i="4" s="1"/>
  <c r="N376" i="4"/>
  <c r="P376" i="4" s="1"/>
  <c r="Q376" i="4" s="1"/>
  <c r="AA376" i="4" s="1"/>
  <c r="N373" i="4"/>
  <c r="P373" i="4" s="1"/>
  <c r="Q373" i="4" s="1"/>
  <c r="AA373" i="4" s="1"/>
  <c r="N371" i="4"/>
  <c r="P371" i="4" s="1"/>
  <c r="Q371" i="4" s="1"/>
  <c r="AA371" i="4" s="1"/>
  <c r="N369" i="4"/>
  <c r="P369" i="4" s="1"/>
  <c r="Q369" i="4" s="1"/>
  <c r="AA369" i="4" s="1"/>
  <c r="N367" i="4"/>
  <c r="P367" i="4" s="1"/>
  <c r="Q367" i="4" s="1"/>
  <c r="AA367" i="4" s="1"/>
  <c r="N365" i="4"/>
  <c r="P365" i="4" s="1"/>
  <c r="Q365" i="4" s="1"/>
  <c r="AA365" i="4" s="1"/>
  <c r="N363" i="4"/>
  <c r="P363" i="4" s="1"/>
  <c r="Q363" i="4" s="1"/>
  <c r="AA363" i="4" s="1"/>
  <c r="N361" i="4"/>
  <c r="P361" i="4" s="1"/>
  <c r="Q361" i="4" s="1"/>
  <c r="AA361" i="4" s="1"/>
  <c r="N359" i="4"/>
  <c r="P359" i="4" s="1"/>
  <c r="Q359" i="4" s="1"/>
  <c r="AA359" i="4" s="1"/>
  <c r="N357" i="4"/>
  <c r="P357" i="4" s="1"/>
  <c r="Q357" i="4" s="1"/>
  <c r="AA357" i="4" s="1"/>
  <c r="N355" i="4"/>
  <c r="P355" i="4" s="1"/>
  <c r="Q355" i="4" s="1"/>
  <c r="AA355" i="4" s="1"/>
  <c r="N345" i="4"/>
  <c r="P345" i="4" s="1"/>
  <c r="Q345" i="4" s="1"/>
  <c r="AA345" i="4" s="1"/>
  <c r="N343" i="4"/>
  <c r="P343" i="4" s="1"/>
  <c r="Q343" i="4" s="1"/>
  <c r="AA343" i="4" s="1"/>
  <c r="N341" i="4"/>
  <c r="P341" i="4" s="1"/>
  <c r="Q341" i="4" s="1"/>
  <c r="AA341" i="4" s="1"/>
  <c r="N339" i="4"/>
  <c r="P339" i="4" s="1"/>
  <c r="Q339" i="4" s="1"/>
  <c r="AA339" i="4" s="1"/>
  <c r="N337" i="4"/>
  <c r="P337" i="4" s="1"/>
  <c r="Q337" i="4" s="1"/>
  <c r="AA337" i="4" s="1"/>
  <c r="N335" i="4"/>
  <c r="P335" i="4" s="1"/>
  <c r="Q335" i="4" s="1"/>
  <c r="AA335" i="4" s="1"/>
  <c r="N333" i="4"/>
  <c r="P333" i="4" s="1"/>
  <c r="Q333" i="4" s="1"/>
  <c r="AA333" i="4" s="1"/>
  <c r="N331" i="4"/>
  <c r="P331" i="4" s="1"/>
  <c r="Q331" i="4" s="1"/>
  <c r="AA331" i="4" s="1"/>
  <c r="N329" i="4"/>
  <c r="P329" i="4" s="1"/>
  <c r="Q329" i="4" s="1"/>
  <c r="AA329" i="4" s="1"/>
  <c r="N327" i="4"/>
  <c r="P327" i="4" s="1"/>
  <c r="Q327" i="4" s="1"/>
  <c r="AA327" i="4" s="1"/>
  <c r="N325" i="4"/>
  <c r="P325" i="4" s="1"/>
  <c r="Q325" i="4" s="1"/>
  <c r="AA325" i="4" s="1"/>
  <c r="N323" i="4"/>
  <c r="P323" i="4" s="1"/>
  <c r="Q323" i="4" s="1"/>
  <c r="AA323" i="4" s="1"/>
  <c r="N321" i="4"/>
  <c r="P321" i="4" s="1"/>
  <c r="Q321" i="4" s="1"/>
  <c r="AA321" i="4" s="1"/>
  <c r="N319" i="4"/>
  <c r="P319" i="4" s="1"/>
  <c r="Q319" i="4" s="1"/>
  <c r="AA319" i="4" s="1"/>
  <c r="N317" i="4"/>
  <c r="P317" i="4" s="1"/>
  <c r="Q317" i="4" s="1"/>
  <c r="AA317" i="4" s="1"/>
  <c r="N315" i="4"/>
  <c r="P315" i="4" s="1"/>
  <c r="Q315" i="4" s="1"/>
  <c r="AA315" i="4" s="1"/>
  <c r="N313" i="4"/>
  <c r="P313" i="4" s="1"/>
  <c r="Q313" i="4" s="1"/>
  <c r="AA313" i="4" s="1"/>
  <c r="N311" i="4"/>
  <c r="P311" i="4" s="1"/>
  <c r="Q311" i="4" s="1"/>
  <c r="AA311" i="4" s="1"/>
  <c r="N309" i="4"/>
  <c r="P309" i="4" s="1"/>
  <c r="Q309" i="4" s="1"/>
  <c r="AA309" i="4" s="1"/>
  <c r="N307" i="4"/>
  <c r="P307" i="4" s="1"/>
  <c r="Q307" i="4" s="1"/>
  <c r="AA307" i="4" s="1"/>
  <c r="N243" i="4"/>
  <c r="P243" i="4" s="1"/>
  <c r="Q243" i="4" s="1"/>
  <c r="AA243" i="4" s="1"/>
  <c r="N241" i="4"/>
  <c r="P241" i="4" s="1"/>
  <c r="Q241" i="4" s="1"/>
  <c r="AA241" i="4" s="1"/>
  <c r="N239" i="4"/>
  <c r="P239" i="4" s="1"/>
  <c r="Q239" i="4" s="1"/>
  <c r="AA239" i="4" s="1"/>
  <c r="N237" i="4"/>
  <c r="P237" i="4" s="1"/>
  <c r="Q237" i="4" s="1"/>
  <c r="AA237" i="4" s="1"/>
  <c r="N235" i="4"/>
  <c r="P235" i="4" s="1"/>
  <c r="Q235" i="4" s="1"/>
  <c r="AA235" i="4" s="1"/>
  <c r="N233" i="4"/>
  <c r="P233" i="4" s="1"/>
  <c r="Q233" i="4" s="1"/>
  <c r="AA233" i="4" s="1"/>
  <c r="N231" i="4"/>
  <c r="P231" i="4" s="1"/>
  <c r="Q231" i="4" s="1"/>
  <c r="AA231" i="4" s="1"/>
  <c r="N229" i="4"/>
  <c r="P229" i="4" s="1"/>
  <c r="Q229" i="4" s="1"/>
  <c r="AA229" i="4" s="1"/>
  <c r="N227" i="4"/>
  <c r="P227" i="4" s="1"/>
  <c r="Q227" i="4" s="1"/>
  <c r="AA227" i="4" s="1"/>
  <c r="N225" i="4"/>
  <c r="P225" i="4" s="1"/>
  <c r="Q225" i="4" s="1"/>
  <c r="AA225" i="4" s="1"/>
  <c r="N223" i="4"/>
  <c r="P223" i="4" s="1"/>
  <c r="Q223" i="4" s="1"/>
  <c r="AA223" i="4" s="1"/>
  <c r="N221" i="4"/>
  <c r="P221" i="4" s="1"/>
  <c r="Q221" i="4" s="1"/>
  <c r="AA221" i="4" s="1"/>
  <c r="N219" i="4"/>
  <c r="P219" i="4" s="1"/>
  <c r="Q219" i="4" s="1"/>
  <c r="AA219" i="4" s="1"/>
  <c r="N217" i="4"/>
  <c r="P217" i="4" s="1"/>
  <c r="Q217" i="4" s="1"/>
  <c r="AA217" i="4" s="1"/>
  <c r="N215" i="4"/>
  <c r="P215" i="4" s="1"/>
  <c r="Q215" i="4" s="1"/>
  <c r="AA215" i="4" s="1"/>
  <c r="N213" i="4"/>
  <c r="P213" i="4" s="1"/>
  <c r="Q213" i="4" s="1"/>
  <c r="AA213" i="4" s="1"/>
  <c r="N211" i="4"/>
  <c r="P211" i="4" s="1"/>
  <c r="Q211" i="4" s="1"/>
  <c r="AA211" i="4" s="1"/>
  <c r="N209" i="4"/>
  <c r="P209" i="4" s="1"/>
  <c r="Q209" i="4" s="1"/>
  <c r="AA209" i="4" s="1"/>
  <c r="N207" i="4"/>
  <c r="P207" i="4" s="1"/>
  <c r="Q207" i="4" s="1"/>
  <c r="AA207" i="4" s="1"/>
  <c r="N205" i="4"/>
  <c r="P205" i="4" s="1"/>
  <c r="Q205" i="4" s="1"/>
  <c r="AA205" i="4" s="1"/>
  <c r="N203" i="4"/>
  <c r="P203" i="4" s="1"/>
  <c r="Q203" i="4" s="1"/>
  <c r="AA203" i="4" s="1"/>
  <c r="N201" i="4"/>
  <c r="P201" i="4" s="1"/>
  <c r="Q201" i="4" s="1"/>
  <c r="AA201" i="4" s="1"/>
  <c r="N199" i="4"/>
  <c r="P199" i="4" s="1"/>
  <c r="Q199" i="4" s="1"/>
  <c r="AA199" i="4" s="1"/>
  <c r="N197" i="4"/>
  <c r="P197" i="4" s="1"/>
  <c r="Q197" i="4" s="1"/>
  <c r="AA197" i="4" s="1"/>
  <c r="N187" i="4"/>
  <c r="P187" i="4" s="1"/>
  <c r="Q187" i="4" s="1"/>
  <c r="AA187" i="4" s="1"/>
  <c r="N185" i="4"/>
  <c r="P185" i="4" s="1"/>
  <c r="Q185" i="4" s="1"/>
  <c r="AA185" i="4" s="1"/>
  <c r="N183" i="4"/>
  <c r="P183" i="4" s="1"/>
  <c r="Q183" i="4" s="1"/>
  <c r="AA183" i="4" s="1"/>
  <c r="N181" i="4"/>
  <c r="P181" i="4" s="1"/>
  <c r="Q181" i="4" s="1"/>
  <c r="AA181" i="4" s="1"/>
  <c r="N179" i="4"/>
  <c r="P179" i="4" s="1"/>
  <c r="Q179" i="4" s="1"/>
  <c r="AA179" i="4" s="1"/>
  <c r="N177" i="4"/>
  <c r="P177" i="4" s="1"/>
  <c r="Q177" i="4" s="1"/>
  <c r="AA177" i="4" s="1"/>
  <c r="N175" i="4"/>
  <c r="P175" i="4" s="1"/>
  <c r="Q175" i="4" s="1"/>
  <c r="AA175" i="4" s="1"/>
  <c r="N173" i="4"/>
  <c r="P173" i="4" s="1"/>
  <c r="Q173" i="4" s="1"/>
  <c r="AA173" i="4" s="1"/>
  <c r="N171" i="4"/>
  <c r="P171" i="4" s="1"/>
  <c r="Q171" i="4" s="1"/>
  <c r="AA171" i="4" s="1"/>
  <c r="N169" i="4"/>
  <c r="P169" i="4" s="1"/>
  <c r="Q169" i="4" s="1"/>
  <c r="AA169" i="4" s="1"/>
  <c r="N167" i="4"/>
  <c r="P167" i="4" s="1"/>
  <c r="Q167" i="4" s="1"/>
  <c r="AA167" i="4" s="1"/>
  <c r="N165" i="4"/>
  <c r="P165" i="4" s="1"/>
  <c r="Q165" i="4" s="1"/>
  <c r="AA165" i="4" s="1"/>
  <c r="N163" i="4"/>
  <c r="P163" i="4" s="1"/>
  <c r="Q163" i="4" s="1"/>
  <c r="AA163" i="4" s="1"/>
  <c r="N161" i="4"/>
  <c r="P161" i="4" s="1"/>
  <c r="Q161" i="4" s="1"/>
  <c r="AA161" i="4" s="1"/>
  <c r="N159" i="4"/>
  <c r="P159" i="4" s="1"/>
  <c r="Q159" i="4" s="1"/>
  <c r="AA159" i="4" s="1"/>
  <c r="N157" i="4"/>
  <c r="P157" i="4" s="1"/>
  <c r="Q157" i="4" s="1"/>
  <c r="AA157" i="4" s="1"/>
  <c r="N155" i="4"/>
  <c r="P155" i="4" s="1"/>
  <c r="Q155" i="4" s="1"/>
  <c r="AA155" i="4" s="1"/>
  <c r="N153" i="4"/>
  <c r="P153" i="4" s="1"/>
  <c r="Q153" i="4" s="1"/>
  <c r="AA153" i="4" s="1"/>
  <c r="N151" i="4"/>
  <c r="P151" i="4" s="1"/>
  <c r="Q151" i="4" s="1"/>
  <c r="AA151" i="4" s="1"/>
  <c r="N149" i="4"/>
  <c r="P149" i="4" s="1"/>
  <c r="Q149" i="4" s="1"/>
  <c r="AA149" i="4" s="1"/>
  <c r="N147" i="4"/>
  <c r="P147" i="4" s="1"/>
  <c r="Q147" i="4" s="1"/>
  <c r="AA147" i="4" s="1"/>
  <c r="N145" i="4"/>
  <c r="P145" i="4" s="1"/>
  <c r="Q145" i="4" s="1"/>
  <c r="AA145" i="4" s="1"/>
  <c r="N143" i="4"/>
  <c r="P143" i="4" s="1"/>
  <c r="Q143" i="4" s="1"/>
  <c r="AA143" i="4" s="1"/>
  <c r="N141" i="4"/>
  <c r="P141" i="4" s="1"/>
  <c r="Q141" i="4" s="1"/>
  <c r="AA141" i="4" s="1"/>
  <c r="N139" i="4"/>
  <c r="P139" i="4" s="1"/>
  <c r="Q139" i="4" s="1"/>
  <c r="AA139" i="4" s="1"/>
  <c r="N137" i="4"/>
  <c r="P137" i="4" s="1"/>
  <c r="Q137" i="4" s="1"/>
  <c r="AA137" i="4" s="1"/>
  <c r="N135" i="4"/>
  <c r="P135" i="4" s="1"/>
  <c r="Q135" i="4" s="1"/>
  <c r="AA135" i="4" s="1"/>
  <c r="N133" i="4"/>
  <c r="P133" i="4" s="1"/>
  <c r="Q133" i="4" s="1"/>
  <c r="AA133" i="4" s="1"/>
  <c r="N131" i="4"/>
  <c r="P131" i="4" s="1"/>
  <c r="Q131" i="4" s="1"/>
  <c r="AA131" i="4" s="1"/>
  <c r="N129" i="4"/>
  <c r="P129" i="4" s="1"/>
  <c r="Q129" i="4" s="1"/>
  <c r="AA129" i="4" s="1"/>
  <c r="N127" i="4"/>
  <c r="P127" i="4" s="1"/>
  <c r="Q127" i="4" s="1"/>
  <c r="AA127" i="4" s="1"/>
  <c r="N125" i="4"/>
  <c r="P125" i="4" s="1"/>
  <c r="Q125" i="4" s="1"/>
  <c r="AA125" i="4" s="1"/>
  <c r="N123" i="4"/>
  <c r="P123" i="4" s="1"/>
  <c r="Q123" i="4" s="1"/>
  <c r="AA123" i="4" s="1"/>
  <c r="N121" i="4"/>
  <c r="P121" i="4" s="1"/>
  <c r="Q121" i="4" s="1"/>
  <c r="AA121" i="4" s="1"/>
  <c r="N119" i="4"/>
  <c r="P119" i="4" s="1"/>
  <c r="Q119" i="4" s="1"/>
  <c r="AA119" i="4" s="1"/>
  <c r="N108" i="4"/>
  <c r="P108" i="4" s="1"/>
  <c r="Q108" i="4" s="1"/>
  <c r="AA108" i="4" s="1"/>
  <c r="N106" i="4"/>
  <c r="P106" i="4" s="1"/>
  <c r="Q106" i="4" s="1"/>
  <c r="AA106" i="4" s="1"/>
  <c r="N104" i="4"/>
  <c r="P104" i="4" s="1"/>
  <c r="Q104" i="4" s="1"/>
  <c r="AA104" i="4" s="1"/>
  <c r="N102" i="4"/>
  <c r="P102" i="4" s="1"/>
  <c r="Q102" i="4" s="1"/>
  <c r="AA102" i="4" s="1"/>
  <c r="N100" i="4"/>
  <c r="P100" i="4" s="1"/>
  <c r="Q100" i="4" s="1"/>
  <c r="AA100" i="4" s="1"/>
  <c r="N98" i="4"/>
  <c r="P98" i="4" s="1"/>
  <c r="Q98" i="4" s="1"/>
  <c r="AA98" i="4" s="1"/>
  <c r="N96" i="4"/>
  <c r="P96" i="4" s="1"/>
  <c r="Q96" i="4" s="1"/>
  <c r="AA96" i="4" s="1"/>
  <c r="N94" i="4"/>
  <c r="P94" i="4" s="1"/>
  <c r="Q94" i="4" s="1"/>
  <c r="AA94" i="4" s="1"/>
  <c r="N92" i="4"/>
  <c r="P92" i="4" s="1"/>
  <c r="Q92" i="4" s="1"/>
  <c r="AA92" i="4" s="1"/>
  <c r="N90" i="4"/>
  <c r="P90" i="4" s="1"/>
  <c r="Q90" i="4" s="1"/>
  <c r="AA90" i="4" s="1"/>
  <c r="N88" i="4"/>
  <c r="P88" i="4" s="1"/>
  <c r="Q88" i="4" s="1"/>
  <c r="AA88" i="4" s="1"/>
  <c r="N86" i="4"/>
  <c r="P86" i="4" s="1"/>
  <c r="Q86" i="4" s="1"/>
  <c r="AA86" i="4" s="1"/>
  <c r="N84" i="4"/>
  <c r="P84" i="4" s="1"/>
  <c r="Q84" i="4" s="1"/>
  <c r="AA84" i="4" s="1"/>
  <c r="N82" i="4"/>
  <c r="P82" i="4" s="1"/>
  <c r="Q82" i="4" s="1"/>
  <c r="AA82" i="4" s="1"/>
  <c r="N80" i="4"/>
  <c r="P80" i="4" s="1"/>
  <c r="Q80" i="4" s="1"/>
  <c r="AA80" i="4" s="1"/>
  <c r="N78" i="4"/>
  <c r="P78" i="4" s="1"/>
  <c r="Q78" i="4" s="1"/>
  <c r="AA78" i="4" s="1"/>
  <c r="N76" i="4"/>
  <c r="P76" i="4" s="1"/>
  <c r="Q76" i="4" s="1"/>
  <c r="AA76" i="4" s="1"/>
  <c r="N74" i="4"/>
  <c r="P74" i="4" s="1"/>
  <c r="Q74" i="4" s="1"/>
  <c r="AA74" i="4" s="1"/>
  <c r="N72" i="4"/>
  <c r="P72" i="4" s="1"/>
  <c r="Q72" i="4" s="1"/>
  <c r="AA72" i="4" s="1"/>
  <c r="N70" i="4"/>
  <c r="P70" i="4" s="1"/>
  <c r="Q70" i="4" s="1"/>
  <c r="AA70" i="4" s="1"/>
  <c r="N68" i="4"/>
  <c r="P68" i="4" s="1"/>
  <c r="Q68" i="4" s="1"/>
  <c r="AA68" i="4" s="1"/>
  <c r="N66" i="4"/>
  <c r="P66" i="4" s="1"/>
  <c r="Q66" i="4" s="1"/>
  <c r="AA66" i="4" s="1"/>
  <c r="N64" i="4"/>
  <c r="P64" i="4" s="1"/>
  <c r="Q64" i="4" s="1"/>
  <c r="AA64" i="4" s="1"/>
  <c r="N62" i="4"/>
  <c r="P62" i="4" s="1"/>
  <c r="Q62" i="4" s="1"/>
  <c r="AA62" i="4" s="1"/>
  <c r="N60" i="4"/>
  <c r="P60" i="4" s="1"/>
  <c r="Q60" i="4" s="1"/>
  <c r="AA60" i="4" s="1"/>
  <c r="N58" i="4"/>
  <c r="P58" i="4" s="1"/>
  <c r="Q58" i="4" s="1"/>
  <c r="AA58" i="4" s="1"/>
  <c r="N56" i="4"/>
  <c r="P56" i="4" s="1"/>
  <c r="Q56" i="4" s="1"/>
  <c r="AA56" i="4" s="1"/>
  <c r="N54" i="4"/>
  <c r="P54" i="4" s="1"/>
  <c r="Q54" i="4" s="1"/>
  <c r="AA54" i="4" s="1"/>
  <c r="N52" i="4"/>
  <c r="P52" i="4" s="1"/>
  <c r="Q52" i="4" s="1"/>
  <c r="AA52" i="4" s="1"/>
  <c r="N50" i="4"/>
  <c r="P50" i="4" s="1"/>
  <c r="Q50" i="4" s="1"/>
  <c r="AA50" i="4" s="1"/>
  <c r="N48" i="4"/>
  <c r="P48" i="4" s="1"/>
  <c r="Q48" i="4" s="1"/>
  <c r="AA48" i="4" s="1"/>
  <c r="N46" i="4"/>
  <c r="P46" i="4" s="1"/>
  <c r="Q46" i="4" s="1"/>
  <c r="AA46" i="4" s="1"/>
  <c r="N44" i="4"/>
  <c r="P44" i="4" s="1"/>
  <c r="Q44" i="4" s="1"/>
  <c r="AA44" i="4" s="1"/>
  <c r="N42" i="4"/>
  <c r="P42" i="4" s="1"/>
  <c r="Q42" i="4" s="1"/>
  <c r="AA42" i="4" s="1"/>
  <c r="N40" i="4"/>
  <c r="P40" i="4" s="1"/>
  <c r="Q40" i="4" s="1"/>
  <c r="AA40" i="4" s="1"/>
  <c r="Z275" i="4"/>
  <c r="Y347" i="4"/>
  <c r="N425" i="4"/>
  <c r="P425" i="4" s="1"/>
  <c r="Q425" i="4" s="1"/>
  <c r="AA425" i="4" s="1"/>
  <c r="N423" i="4"/>
  <c r="P423" i="4" s="1"/>
  <c r="Q423" i="4" s="1"/>
  <c r="AA423" i="4" s="1"/>
  <c r="N421" i="4"/>
  <c r="P421" i="4" s="1"/>
  <c r="Q421" i="4" s="1"/>
  <c r="AA421" i="4" s="1"/>
  <c r="N419" i="4"/>
  <c r="P419" i="4" s="1"/>
  <c r="Q419" i="4" s="1"/>
  <c r="AA419" i="4" s="1"/>
  <c r="N417" i="4"/>
  <c r="P417" i="4" s="1"/>
  <c r="Q417" i="4" s="1"/>
  <c r="AA417" i="4" s="1"/>
  <c r="N415" i="4"/>
  <c r="P415" i="4" s="1"/>
  <c r="Q415" i="4" s="1"/>
  <c r="AA415" i="4" s="1"/>
  <c r="N413" i="4"/>
  <c r="P413" i="4" s="1"/>
  <c r="Q413" i="4" s="1"/>
  <c r="AA413" i="4" s="1"/>
  <c r="N411" i="4"/>
  <c r="P411" i="4" s="1"/>
  <c r="Q411" i="4" s="1"/>
  <c r="AA411" i="4" s="1"/>
  <c r="N409" i="4"/>
  <c r="P409" i="4" s="1"/>
  <c r="Q409" i="4" s="1"/>
  <c r="AA409" i="4" s="1"/>
  <c r="N407" i="4"/>
  <c r="P407" i="4" s="1"/>
  <c r="Q407" i="4" s="1"/>
  <c r="AA407" i="4" s="1"/>
  <c r="N405" i="4"/>
  <c r="P405" i="4" s="1"/>
  <c r="Q405" i="4" s="1"/>
  <c r="AA405" i="4" s="1"/>
  <c r="N403" i="4"/>
  <c r="P403" i="4" s="1"/>
  <c r="Q403" i="4" s="1"/>
  <c r="AA403" i="4" s="1"/>
  <c r="N401" i="4"/>
  <c r="P401" i="4" s="1"/>
  <c r="Q401" i="4" s="1"/>
  <c r="AA401" i="4" s="1"/>
  <c r="N399" i="4"/>
  <c r="P399" i="4" s="1"/>
  <c r="Q399" i="4" s="1"/>
  <c r="AA399" i="4" s="1"/>
  <c r="N397" i="4"/>
  <c r="P397" i="4" s="1"/>
  <c r="Q397" i="4" s="1"/>
  <c r="AA397" i="4" s="1"/>
  <c r="N395" i="4"/>
  <c r="P395" i="4" s="1"/>
  <c r="Q395" i="4" s="1"/>
  <c r="AA395" i="4" s="1"/>
  <c r="N393" i="4"/>
  <c r="P393" i="4" s="1"/>
  <c r="Q393" i="4" s="1"/>
  <c r="AA393" i="4" s="1"/>
  <c r="N391" i="4"/>
  <c r="P391" i="4" s="1"/>
  <c r="Q391" i="4" s="1"/>
  <c r="AA391" i="4" s="1"/>
  <c r="N389" i="4"/>
  <c r="P389" i="4" s="1"/>
  <c r="Q389" i="4" s="1"/>
  <c r="AA389" i="4" s="1"/>
  <c r="N387" i="4"/>
  <c r="P387" i="4" s="1"/>
  <c r="Q387" i="4" s="1"/>
  <c r="AA387" i="4" s="1"/>
  <c r="N385" i="4"/>
  <c r="P385" i="4" s="1"/>
  <c r="Q385" i="4" s="1"/>
  <c r="AA385" i="4" s="1"/>
  <c r="N383" i="4"/>
  <c r="P383" i="4" s="1"/>
  <c r="Q383" i="4" s="1"/>
  <c r="AA383" i="4" s="1"/>
  <c r="N381" i="4"/>
  <c r="P381" i="4" s="1"/>
  <c r="Q381" i="4" s="1"/>
  <c r="AA381" i="4" s="1"/>
  <c r="N379" i="4"/>
  <c r="P379" i="4" s="1"/>
  <c r="Q379" i="4" s="1"/>
  <c r="AA379" i="4" s="1"/>
  <c r="N377" i="4"/>
  <c r="P377" i="4" s="1"/>
  <c r="Q377" i="4" s="1"/>
  <c r="AA377" i="4" s="1"/>
  <c r="N281" i="4"/>
  <c r="P281" i="4" s="1"/>
  <c r="Q281" i="4" s="1"/>
  <c r="AA281" i="4" s="1"/>
  <c r="N279" i="4"/>
  <c r="P279" i="4" s="1"/>
  <c r="Q279" i="4" s="1"/>
  <c r="AA279" i="4" s="1"/>
  <c r="N277" i="4"/>
  <c r="P277" i="4" s="1"/>
  <c r="Q277" i="4" s="1"/>
  <c r="AA277" i="4" s="1"/>
  <c r="Y426" i="4"/>
  <c r="Z354" i="4"/>
  <c r="Y268" i="4"/>
  <c r="Z196" i="4"/>
  <c r="Y110" i="4"/>
  <c r="Z38" i="4"/>
  <c r="V21" i="4" s="1"/>
  <c r="N469" i="4"/>
  <c r="P469" i="4" s="1"/>
  <c r="Q469" i="4" s="1"/>
  <c r="AA469" i="4" s="1"/>
  <c r="N467" i="4"/>
  <c r="P467" i="4" s="1"/>
  <c r="Q467" i="4" s="1"/>
  <c r="AA467" i="4" s="1"/>
  <c r="N465" i="4"/>
  <c r="P465" i="4" s="1"/>
  <c r="Q465" i="4" s="1"/>
  <c r="AA465" i="4" s="1"/>
  <c r="N463" i="4"/>
  <c r="P463" i="4" s="1"/>
  <c r="Q463" i="4" s="1"/>
  <c r="AA463" i="4" s="1"/>
  <c r="N461" i="4"/>
  <c r="P461" i="4" s="1"/>
  <c r="Q461" i="4" s="1"/>
  <c r="AA461" i="4" s="1"/>
  <c r="N459" i="4"/>
  <c r="P459" i="4" s="1"/>
  <c r="Q459" i="4" s="1"/>
  <c r="AA459" i="4" s="1"/>
  <c r="N457" i="4"/>
  <c r="P457" i="4" s="1"/>
  <c r="Q457" i="4" s="1"/>
  <c r="AA457" i="4" s="1"/>
  <c r="N455" i="4"/>
  <c r="P455" i="4" s="1"/>
  <c r="Q455" i="4" s="1"/>
  <c r="AA455" i="4" s="1"/>
  <c r="N453" i="4"/>
  <c r="P453" i="4" s="1"/>
  <c r="Q453" i="4" s="1"/>
  <c r="AA453" i="4" s="1"/>
  <c r="L505" i="4"/>
  <c r="M433" i="4"/>
  <c r="L347" i="4"/>
  <c r="M275" i="4"/>
  <c r="Z670" i="4"/>
  <c r="Y742" i="4"/>
  <c r="N803" i="4"/>
  <c r="P803" i="4" s="1"/>
  <c r="Q803" i="4" s="1"/>
  <c r="AA803" i="4" s="1"/>
  <c r="N801" i="4"/>
  <c r="P801" i="4" s="1"/>
  <c r="Q801" i="4" s="1"/>
  <c r="AA801" i="4" s="1"/>
  <c r="N799" i="4"/>
  <c r="P799" i="4" s="1"/>
  <c r="Q799" i="4" s="1"/>
  <c r="AA799" i="4" s="1"/>
  <c r="N797" i="4"/>
  <c r="P797" i="4" s="1"/>
  <c r="Q797" i="4" s="1"/>
  <c r="AA797" i="4" s="1"/>
  <c r="N795" i="4"/>
  <c r="P795" i="4" s="1"/>
  <c r="Q795" i="4" s="1"/>
  <c r="AA795" i="4" s="1"/>
  <c r="N793" i="4"/>
  <c r="P793" i="4" s="1"/>
  <c r="Q793" i="4" s="1"/>
  <c r="AA793" i="4" s="1"/>
  <c r="N791" i="4"/>
  <c r="P791" i="4" s="1"/>
  <c r="Q791" i="4" s="1"/>
  <c r="AA791" i="4" s="1"/>
  <c r="N789" i="4"/>
  <c r="P789" i="4" s="1"/>
  <c r="Q789" i="4" s="1"/>
  <c r="AA789" i="4" s="1"/>
  <c r="N787" i="4"/>
  <c r="P787" i="4" s="1"/>
  <c r="Q787" i="4" s="1"/>
  <c r="AA787" i="4" s="1"/>
  <c r="N785" i="4"/>
  <c r="P785" i="4" s="1"/>
  <c r="Q785" i="4" s="1"/>
  <c r="AA785" i="4" s="1"/>
  <c r="N783" i="4"/>
  <c r="P783" i="4" s="1"/>
  <c r="Q783" i="4" s="1"/>
  <c r="AA783" i="4" s="1"/>
  <c r="N781" i="4"/>
  <c r="P781" i="4" s="1"/>
  <c r="Q781" i="4" s="1"/>
  <c r="AA781" i="4" s="1"/>
  <c r="N779" i="4"/>
  <c r="P779" i="4" s="1"/>
  <c r="Q779" i="4" s="1"/>
  <c r="AA779" i="4" s="1"/>
  <c r="N777" i="4"/>
  <c r="P777" i="4" s="1"/>
  <c r="Q777" i="4" s="1"/>
  <c r="AA777" i="4" s="1"/>
  <c r="N775" i="4"/>
  <c r="P775" i="4" s="1"/>
  <c r="Q775" i="4" s="1"/>
  <c r="AA775" i="4" s="1"/>
  <c r="N773" i="4"/>
  <c r="P773" i="4" s="1"/>
  <c r="Q773" i="4" s="1"/>
  <c r="AA773" i="4" s="1"/>
  <c r="N741" i="4"/>
  <c r="P741" i="4" s="1"/>
  <c r="Q741" i="4" s="1"/>
  <c r="AA741" i="4" s="1"/>
  <c r="N739" i="4"/>
  <c r="P739" i="4" s="1"/>
  <c r="Q739" i="4" s="1"/>
  <c r="AA739" i="4" s="1"/>
  <c r="N737" i="4"/>
  <c r="P737" i="4" s="1"/>
  <c r="Q737" i="4" s="1"/>
  <c r="AA737" i="4" s="1"/>
  <c r="N735" i="4"/>
  <c r="P735" i="4" s="1"/>
  <c r="Q735" i="4" s="1"/>
  <c r="AA735" i="4" s="1"/>
  <c r="N733" i="4"/>
  <c r="P733" i="4" s="1"/>
  <c r="Q733" i="4" s="1"/>
  <c r="AA733" i="4" s="1"/>
  <c r="N731" i="4"/>
  <c r="P731" i="4" s="1"/>
  <c r="Q731" i="4" s="1"/>
  <c r="AA731" i="4" s="1"/>
  <c r="N729" i="4"/>
  <c r="P729" i="4" s="1"/>
  <c r="Q729" i="4" s="1"/>
  <c r="AA729" i="4" s="1"/>
  <c r="N727" i="4"/>
  <c r="P727" i="4" s="1"/>
  <c r="Q727" i="4" s="1"/>
  <c r="AA727" i="4" s="1"/>
  <c r="N725" i="4"/>
  <c r="P725" i="4" s="1"/>
  <c r="Q725" i="4" s="1"/>
  <c r="AA725" i="4" s="1"/>
  <c r="N723" i="4"/>
  <c r="P723" i="4" s="1"/>
  <c r="Q723" i="4" s="1"/>
  <c r="AA723" i="4" s="1"/>
  <c r="N721" i="4"/>
  <c r="P721" i="4" s="1"/>
  <c r="Q721" i="4" s="1"/>
  <c r="AA721" i="4" s="1"/>
  <c r="N719" i="4"/>
  <c r="P719" i="4" s="1"/>
  <c r="Q719" i="4" s="1"/>
  <c r="AA719" i="4" s="1"/>
  <c r="N717" i="4"/>
  <c r="P717" i="4" s="1"/>
  <c r="Q717" i="4" s="1"/>
  <c r="AA717" i="4" s="1"/>
  <c r="N715" i="4"/>
  <c r="P715" i="4" s="1"/>
  <c r="Q715" i="4" s="1"/>
  <c r="AA715" i="4" s="1"/>
  <c r="N713" i="4"/>
  <c r="P713" i="4" s="1"/>
  <c r="Q713" i="4" s="1"/>
  <c r="AA713" i="4" s="1"/>
  <c r="N711" i="4"/>
  <c r="P711" i="4" s="1"/>
  <c r="Q711" i="4" s="1"/>
  <c r="AA711" i="4" s="1"/>
  <c r="N709" i="4"/>
  <c r="P709" i="4" s="1"/>
  <c r="Q709" i="4" s="1"/>
  <c r="AA709" i="4" s="1"/>
  <c r="N707" i="4"/>
  <c r="P707" i="4" s="1"/>
  <c r="Q707" i="4" s="1"/>
  <c r="AA707" i="4" s="1"/>
  <c r="N705" i="4"/>
  <c r="P705" i="4" s="1"/>
  <c r="Q705" i="4" s="1"/>
  <c r="AA705" i="4" s="1"/>
  <c r="N703" i="4"/>
  <c r="P703" i="4" s="1"/>
  <c r="Q703" i="4" s="1"/>
  <c r="AA703" i="4" s="1"/>
  <c r="N701" i="4"/>
  <c r="P701" i="4" s="1"/>
  <c r="Q701" i="4" s="1"/>
  <c r="AA701" i="4" s="1"/>
  <c r="N699" i="4"/>
  <c r="P699" i="4" s="1"/>
  <c r="Q699" i="4" s="1"/>
  <c r="AA699" i="4" s="1"/>
  <c r="N697" i="4"/>
  <c r="P697" i="4" s="1"/>
  <c r="Q697" i="4" s="1"/>
  <c r="AA697" i="4" s="1"/>
  <c r="N661" i="4"/>
  <c r="P661" i="4" s="1"/>
  <c r="Q661" i="4" s="1"/>
  <c r="AA661" i="4" s="1"/>
  <c r="N659" i="4"/>
  <c r="P659" i="4" s="1"/>
  <c r="Q659" i="4" s="1"/>
  <c r="AA659" i="4" s="1"/>
  <c r="N657" i="4"/>
  <c r="P657" i="4" s="1"/>
  <c r="Q657" i="4" s="1"/>
  <c r="AA657" i="4" s="1"/>
  <c r="N655" i="4"/>
  <c r="P655" i="4" s="1"/>
  <c r="Q655" i="4" s="1"/>
  <c r="AA655" i="4" s="1"/>
  <c r="N653" i="4"/>
  <c r="P653" i="4" s="1"/>
  <c r="Q653" i="4" s="1"/>
  <c r="AA653" i="4" s="1"/>
  <c r="N651" i="4"/>
  <c r="P651" i="4" s="1"/>
  <c r="Q651" i="4" s="1"/>
  <c r="AA651" i="4" s="1"/>
  <c r="N649" i="4"/>
  <c r="P649" i="4" s="1"/>
  <c r="Q649" i="4" s="1"/>
  <c r="AA649" i="4" s="1"/>
  <c r="N647" i="4"/>
  <c r="P647" i="4" s="1"/>
  <c r="Q647" i="4" s="1"/>
  <c r="AA647" i="4" s="1"/>
  <c r="N645" i="4"/>
  <c r="P645" i="4" s="1"/>
  <c r="Q645" i="4" s="1"/>
  <c r="AA645" i="4" s="1"/>
  <c r="N643" i="4"/>
  <c r="P643" i="4" s="1"/>
  <c r="Q643" i="4" s="1"/>
  <c r="AA643" i="4" s="1"/>
  <c r="N641" i="4"/>
  <c r="P641" i="4" s="1"/>
  <c r="Q641" i="4" s="1"/>
  <c r="AA641" i="4" s="1"/>
  <c r="N639" i="4"/>
  <c r="P639" i="4" s="1"/>
  <c r="Q639" i="4" s="1"/>
  <c r="AA639" i="4" s="1"/>
  <c r="N637" i="4"/>
  <c r="P637" i="4" s="1"/>
  <c r="Q637" i="4" s="1"/>
  <c r="AA637" i="4" s="1"/>
  <c r="N635" i="4"/>
  <c r="P635" i="4" s="1"/>
  <c r="Q635" i="4" s="1"/>
  <c r="AA635" i="4" s="1"/>
  <c r="N633" i="4"/>
  <c r="P633" i="4" s="1"/>
  <c r="Q633" i="4" s="1"/>
  <c r="AA633" i="4" s="1"/>
  <c r="N631" i="4"/>
  <c r="P631" i="4" s="1"/>
  <c r="Q631" i="4" s="1"/>
  <c r="AA631" i="4" s="1"/>
  <c r="N629" i="4"/>
  <c r="P629" i="4" s="1"/>
  <c r="Q629" i="4" s="1"/>
  <c r="AA629" i="4" s="1"/>
  <c r="N627" i="4"/>
  <c r="P627" i="4" s="1"/>
  <c r="Q627" i="4" s="1"/>
  <c r="AA627" i="4" s="1"/>
  <c r="N625" i="4"/>
  <c r="P625" i="4" s="1"/>
  <c r="Q625" i="4" s="1"/>
  <c r="AA625" i="4" s="1"/>
  <c r="N623" i="4"/>
  <c r="P623" i="4" s="1"/>
  <c r="Q623" i="4" s="1"/>
  <c r="AA623" i="4" s="1"/>
  <c r="N621" i="4"/>
  <c r="P621" i="4" s="1"/>
  <c r="Q621" i="4" s="1"/>
  <c r="AA621" i="4" s="1"/>
  <c r="N619" i="4"/>
  <c r="P619" i="4" s="1"/>
  <c r="Q619" i="4" s="1"/>
  <c r="AA619" i="4" s="1"/>
  <c r="N601" i="4"/>
  <c r="P601" i="4" s="1"/>
  <c r="Q601" i="4" s="1"/>
  <c r="AA601" i="4" s="1"/>
  <c r="N599" i="4"/>
  <c r="P599" i="4" s="1"/>
  <c r="Q599" i="4" s="1"/>
  <c r="AA599" i="4" s="1"/>
  <c r="N597" i="4"/>
  <c r="P597" i="4" s="1"/>
  <c r="Q597" i="4" s="1"/>
  <c r="AA597" i="4" s="1"/>
  <c r="N595" i="4"/>
  <c r="P595" i="4" s="1"/>
  <c r="Q595" i="4" s="1"/>
  <c r="AA595" i="4" s="1"/>
  <c r="N593" i="4"/>
  <c r="P593" i="4" s="1"/>
  <c r="Q593" i="4" s="1"/>
  <c r="AA593" i="4" s="1"/>
  <c r="N530" i="4"/>
  <c r="P530" i="4" s="1"/>
  <c r="Q530" i="4" s="1"/>
  <c r="AA530" i="4" s="1"/>
  <c r="L426" i="4"/>
  <c r="M354" i="4"/>
  <c r="L268" i="4"/>
  <c r="M196" i="4"/>
  <c r="Z117" i="4"/>
  <c r="Y189" i="4"/>
  <c r="I189" i="4"/>
  <c r="J117" i="4"/>
  <c r="N437" i="4"/>
  <c r="P437" i="4" s="1"/>
  <c r="Q437" i="4" s="1"/>
  <c r="AA437" i="4" s="1"/>
  <c r="N435" i="4"/>
  <c r="P435" i="4" s="1"/>
  <c r="Q435" i="4" s="1"/>
  <c r="AA435" i="4" s="1"/>
  <c r="N374" i="4"/>
  <c r="P374" i="4" s="1"/>
  <c r="Q374" i="4" s="1"/>
  <c r="AA374" i="4" s="1"/>
  <c r="N372" i="4"/>
  <c r="P372" i="4" s="1"/>
  <c r="Q372" i="4" s="1"/>
  <c r="AA372" i="4" s="1"/>
  <c r="N370" i="4"/>
  <c r="P370" i="4" s="1"/>
  <c r="Q370" i="4" s="1"/>
  <c r="AA370" i="4" s="1"/>
  <c r="N368" i="4"/>
  <c r="P368" i="4" s="1"/>
  <c r="Q368" i="4" s="1"/>
  <c r="AA368" i="4" s="1"/>
  <c r="N366" i="4"/>
  <c r="P366" i="4" s="1"/>
  <c r="Q366" i="4" s="1"/>
  <c r="AA366" i="4" s="1"/>
  <c r="N364" i="4"/>
  <c r="P364" i="4" s="1"/>
  <c r="Q364" i="4" s="1"/>
  <c r="AA364" i="4" s="1"/>
  <c r="N362" i="4"/>
  <c r="P362" i="4" s="1"/>
  <c r="Q362" i="4" s="1"/>
  <c r="AA362" i="4" s="1"/>
  <c r="N360" i="4"/>
  <c r="P360" i="4" s="1"/>
  <c r="Q360" i="4" s="1"/>
  <c r="AA360" i="4" s="1"/>
  <c r="N358" i="4"/>
  <c r="P358" i="4" s="1"/>
  <c r="Q358" i="4" s="1"/>
  <c r="AA358" i="4" s="1"/>
  <c r="N356" i="4"/>
  <c r="P356" i="4" s="1"/>
  <c r="Q356" i="4" s="1"/>
  <c r="AA356" i="4" s="1"/>
  <c r="N267" i="4"/>
  <c r="P267" i="4" s="1"/>
  <c r="Q267" i="4" s="1"/>
  <c r="AA267" i="4" s="1"/>
  <c r="N265" i="4"/>
  <c r="P265" i="4" s="1"/>
  <c r="Q265" i="4" s="1"/>
  <c r="AA265" i="4" s="1"/>
  <c r="N263" i="4"/>
  <c r="P263" i="4" s="1"/>
  <c r="Q263" i="4" s="1"/>
  <c r="AA263" i="4" s="1"/>
  <c r="N261" i="4"/>
  <c r="P261" i="4" s="1"/>
  <c r="Q261" i="4" s="1"/>
  <c r="AA261" i="4" s="1"/>
  <c r="N259" i="4"/>
  <c r="P259" i="4" s="1"/>
  <c r="Q259" i="4" s="1"/>
  <c r="AA259" i="4" s="1"/>
  <c r="N257" i="4"/>
  <c r="P257" i="4" s="1"/>
  <c r="Q257" i="4" s="1"/>
  <c r="AA257" i="4" s="1"/>
  <c r="N255" i="4"/>
  <c r="P255" i="4" s="1"/>
  <c r="Q255" i="4" s="1"/>
  <c r="AA255" i="4" s="1"/>
  <c r="N253" i="4"/>
  <c r="P253" i="4" s="1"/>
  <c r="Q253" i="4" s="1"/>
  <c r="AA253" i="4" s="1"/>
  <c r="N251" i="4"/>
  <c r="P251" i="4" s="1"/>
  <c r="Q251" i="4" s="1"/>
  <c r="AA251" i="4" s="1"/>
  <c r="N249" i="4"/>
  <c r="P249" i="4" s="1"/>
  <c r="Q249" i="4" s="1"/>
  <c r="AA249" i="4" s="1"/>
  <c r="N244" i="4"/>
  <c r="P244" i="4" s="1"/>
  <c r="Q244" i="4" s="1"/>
  <c r="AA244" i="4" s="1"/>
  <c r="N242" i="4"/>
  <c r="P242" i="4" s="1"/>
  <c r="Q242" i="4" s="1"/>
  <c r="AA242" i="4" s="1"/>
  <c r="N240" i="4"/>
  <c r="P240" i="4" s="1"/>
  <c r="Q240" i="4" s="1"/>
  <c r="AA240" i="4" s="1"/>
  <c r="N238" i="4"/>
  <c r="P238" i="4" s="1"/>
  <c r="Q238" i="4" s="1"/>
  <c r="AA238" i="4" s="1"/>
  <c r="N236" i="4"/>
  <c r="P236" i="4" s="1"/>
  <c r="Q236" i="4" s="1"/>
  <c r="AA236" i="4" s="1"/>
  <c r="N234" i="4"/>
  <c r="P234" i="4" s="1"/>
  <c r="Q234" i="4" s="1"/>
  <c r="AA234" i="4" s="1"/>
  <c r="N232" i="4"/>
  <c r="P232" i="4" s="1"/>
  <c r="Q232" i="4" s="1"/>
  <c r="AA232" i="4" s="1"/>
  <c r="N230" i="4"/>
  <c r="P230" i="4" s="1"/>
  <c r="Q230" i="4" s="1"/>
  <c r="AA230" i="4" s="1"/>
  <c r="N228" i="4"/>
  <c r="P228" i="4" s="1"/>
  <c r="Q228" i="4" s="1"/>
  <c r="AA228" i="4" s="1"/>
  <c r="N226" i="4"/>
  <c r="P226" i="4" s="1"/>
  <c r="Q226" i="4" s="1"/>
  <c r="AA226" i="4" s="1"/>
  <c r="N224" i="4"/>
  <c r="P224" i="4" s="1"/>
  <c r="Q224" i="4" s="1"/>
  <c r="AA224" i="4" s="1"/>
  <c r="N222" i="4"/>
  <c r="P222" i="4" s="1"/>
  <c r="Q222" i="4" s="1"/>
  <c r="AA222" i="4" s="1"/>
  <c r="N220" i="4"/>
  <c r="P220" i="4" s="1"/>
  <c r="Q220" i="4" s="1"/>
  <c r="AA220" i="4" s="1"/>
  <c r="N218" i="4"/>
  <c r="P218" i="4" s="1"/>
  <c r="Q218" i="4" s="1"/>
  <c r="AA218" i="4" s="1"/>
  <c r="N216" i="4"/>
  <c r="P216" i="4" s="1"/>
  <c r="Q216" i="4" s="1"/>
  <c r="AA216" i="4" s="1"/>
  <c r="N214" i="4"/>
  <c r="P214" i="4" s="1"/>
  <c r="Q214" i="4" s="1"/>
  <c r="AA214" i="4" s="1"/>
  <c r="N212" i="4"/>
  <c r="P212" i="4" s="1"/>
  <c r="Q212" i="4" s="1"/>
  <c r="AA212" i="4" s="1"/>
  <c r="N210" i="4"/>
  <c r="P210" i="4" s="1"/>
  <c r="Q210" i="4" s="1"/>
  <c r="AA210" i="4" s="1"/>
  <c r="N208" i="4"/>
  <c r="P208" i="4" s="1"/>
  <c r="Q208" i="4" s="1"/>
  <c r="AA208" i="4" s="1"/>
  <c r="N206" i="4"/>
  <c r="P206" i="4" s="1"/>
  <c r="Q206" i="4" s="1"/>
  <c r="AA206" i="4" s="1"/>
  <c r="N204" i="4"/>
  <c r="P204" i="4" s="1"/>
  <c r="Q204" i="4" s="1"/>
  <c r="AA204" i="4" s="1"/>
  <c r="N202" i="4"/>
  <c r="P202" i="4" s="1"/>
  <c r="Q202" i="4" s="1"/>
  <c r="AA202" i="4" s="1"/>
  <c r="N200" i="4"/>
  <c r="P200" i="4" s="1"/>
  <c r="Q200" i="4" s="1"/>
  <c r="AA200" i="4" s="1"/>
  <c r="N198" i="4"/>
  <c r="P198" i="4" s="1"/>
  <c r="Q198" i="4" s="1"/>
  <c r="AA198" i="4" s="1"/>
  <c r="N109" i="4"/>
  <c r="P109" i="4" s="1"/>
  <c r="Q109" i="4" s="1"/>
  <c r="AA109" i="4" s="1"/>
  <c r="N107" i="4"/>
  <c r="P107" i="4" s="1"/>
  <c r="Q107" i="4" s="1"/>
  <c r="AA107" i="4" s="1"/>
  <c r="N105" i="4"/>
  <c r="P105" i="4" s="1"/>
  <c r="Q105" i="4" s="1"/>
  <c r="AA105" i="4" s="1"/>
  <c r="N103" i="4"/>
  <c r="P103" i="4" s="1"/>
  <c r="Q103" i="4" s="1"/>
  <c r="AA103" i="4" s="1"/>
  <c r="N101" i="4"/>
  <c r="P101" i="4" s="1"/>
  <c r="Q101" i="4" s="1"/>
  <c r="AA101" i="4" s="1"/>
  <c r="N99" i="4"/>
  <c r="P99" i="4" s="1"/>
  <c r="Q99" i="4" s="1"/>
  <c r="AA99" i="4" s="1"/>
  <c r="N97" i="4"/>
  <c r="P97" i="4" s="1"/>
  <c r="Q97" i="4" s="1"/>
  <c r="AA97" i="4" s="1"/>
  <c r="N95" i="4"/>
  <c r="P95" i="4" s="1"/>
  <c r="Q95" i="4" s="1"/>
  <c r="AA95" i="4" s="1"/>
  <c r="N93" i="4"/>
  <c r="P93" i="4" s="1"/>
  <c r="Q93" i="4" s="1"/>
  <c r="AA93" i="4" s="1"/>
  <c r="N91" i="4"/>
  <c r="P91" i="4" s="1"/>
  <c r="Q91" i="4" s="1"/>
  <c r="AA91" i="4" s="1"/>
  <c r="N89" i="4"/>
  <c r="P89" i="4" s="1"/>
  <c r="Q89" i="4" s="1"/>
  <c r="AA89" i="4" s="1"/>
  <c r="N87" i="4"/>
  <c r="P87" i="4" s="1"/>
  <c r="Q87" i="4" s="1"/>
  <c r="AA87" i="4" s="1"/>
  <c r="N85" i="4"/>
  <c r="P85" i="4" s="1"/>
  <c r="Q85" i="4" s="1"/>
  <c r="AA85" i="4" s="1"/>
  <c r="N83" i="4"/>
  <c r="P83" i="4" s="1"/>
  <c r="Q83" i="4" s="1"/>
  <c r="AA83" i="4" s="1"/>
  <c r="N81" i="4"/>
  <c r="P81" i="4" s="1"/>
  <c r="Q81" i="4" s="1"/>
  <c r="AA81" i="4" s="1"/>
  <c r="N79" i="4"/>
  <c r="P79" i="4" s="1"/>
  <c r="Q79" i="4" s="1"/>
  <c r="AA79" i="4" s="1"/>
  <c r="N77" i="4"/>
  <c r="P77" i="4" s="1"/>
  <c r="Q77" i="4" s="1"/>
  <c r="AA77" i="4" s="1"/>
  <c r="N75" i="4"/>
  <c r="P75" i="4" s="1"/>
  <c r="Q75" i="4" s="1"/>
  <c r="AA75" i="4" s="1"/>
  <c r="N73" i="4"/>
  <c r="P73" i="4" s="1"/>
  <c r="Q73" i="4" s="1"/>
  <c r="AA73" i="4" s="1"/>
  <c r="N71" i="4"/>
  <c r="P71" i="4" s="1"/>
  <c r="Q71" i="4" s="1"/>
  <c r="AA71" i="4" s="1"/>
  <c r="N69" i="4"/>
  <c r="P69" i="4" s="1"/>
  <c r="Q69" i="4" s="1"/>
  <c r="AA69" i="4" s="1"/>
  <c r="N67" i="4"/>
  <c r="P67" i="4" s="1"/>
  <c r="Q67" i="4" s="1"/>
  <c r="AA67" i="4" s="1"/>
  <c r="N65" i="4"/>
  <c r="P65" i="4" s="1"/>
  <c r="Q65" i="4" s="1"/>
  <c r="AA65" i="4" s="1"/>
  <c r="N63" i="4"/>
  <c r="P63" i="4" s="1"/>
  <c r="Q63" i="4" s="1"/>
  <c r="AA63" i="4" s="1"/>
  <c r="N61" i="4"/>
  <c r="P61" i="4" s="1"/>
  <c r="Q61" i="4" s="1"/>
  <c r="AA61" i="4" s="1"/>
  <c r="N59" i="4"/>
  <c r="P59" i="4" s="1"/>
  <c r="Q59" i="4" s="1"/>
  <c r="AA59" i="4" s="1"/>
  <c r="N57" i="4"/>
  <c r="P57" i="4" s="1"/>
  <c r="Q57" i="4" s="1"/>
  <c r="AA57" i="4" s="1"/>
  <c r="N55" i="4"/>
  <c r="P55" i="4" s="1"/>
  <c r="Q55" i="4" s="1"/>
  <c r="AA55" i="4" s="1"/>
  <c r="N53" i="4"/>
  <c r="P53" i="4" s="1"/>
  <c r="Q53" i="4" s="1"/>
  <c r="AA53" i="4" s="1"/>
  <c r="N51" i="4"/>
  <c r="P51" i="4" s="1"/>
  <c r="Q51" i="4" s="1"/>
  <c r="AA51" i="4" s="1"/>
  <c r="N49" i="4"/>
  <c r="P49" i="4" s="1"/>
  <c r="Q49" i="4" s="1"/>
  <c r="AA49" i="4" s="1"/>
  <c r="N47" i="4"/>
  <c r="P47" i="4" s="1"/>
  <c r="Q47" i="4" s="1"/>
  <c r="AA47" i="4" s="1"/>
  <c r="N45" i="4"/>
  <c r="P45" i="4" s="1"/>
  <c r="Q45" i="4" s="1"/>
  <c r="AA45" i="4" s="1"/>
  <c r="N43" i="4"/>
  <c r="P43" i="4" s="1"/>
  <c r="Q43" i="4" s="1"/>
  <c r="AA43" i="4" s="1"/>
  <c r="N41" i="4"/>
  <c r="P41" i="4" s="1"/>
  <c r="Q41" i="4" s="1"/>
  <c r="AA41" i="4" s="1"/>
  <c r="N39" i="4"/>
  <c r="P39" i="4" s="1"/>
  <c r="Q39" i="4" s="1"/>
  <c r="AA39" i="4" s="1"/>
  <c r="N346" i="4"/>
  <c r="P346" i="4" s="1"/>
  <c r="Q346" i="4" s="1"/>
  <c r="AA346" i="4" s="1"/>
  <c r="N344" i="4"/>
  <c r="P344" i="4" s="1"/>
  <c r="Q344" i="4" s="1"/>
  <c r="AA344" i="4" s="1"/>
  <c r="N342" i="4"/>
  <c r="P342" i="4" s="1"/>
  <c r="Q342" i="4" s="1"/>
  <c r="AA342" i="4" s="1"/>
  <c r="N340" i="4"/>
  <c r="P340" i="4" s="1"/>
  <c r="Q340" i="4" s="1"/>
  <c r="AA340" i="4" s="1"/>
  <c r="N338" i="4"/>
  <c r="P338" i="4" s="1"/>
  <c r="Q338" i="4" s="1"/>
  <c r="AA338" i="4" s="1"/>
  <c r="N336" i="4"/>
  <c r="P336" i="4" s="1"/>
  <c r="Q336" i="4" s="1"/>
  <c r="AA336" i="4" s="1"/>
  <c r="N334" i="4"/>
  <c r="P334" i="4" s="1"/>
  <c r="Q334" i="4" s="1"/>
  <c r="AA334" i="4" s="1"/>
  <c r="N332" i="4"/>
  <c r="P332" i="4" s="1"/>
  <c r="Q332" i="4" s="1"/>
  <c r="AA332" i="4" s="1"/>
  <c r="N330" i="4"/>
  <c r="P330" i="4" s="1"/>
  <c r="Q330" i="4" s="1"/>
  <c r="AA330" i="4" s="1"/>
  <c r="N328" i="4"/>
  <c r="P328" i="4" s="1"/>
  <c r="Q328" i="4" s="1"/>
  <c r="AA328" i="4" s="1"/>
  <c r="N326" i="4"/>
  <c r="P326" i="4" s="1"/>
  <c r="Q326" i="4" s="1"/>
  <c r="AA326" i="4" s="1"/>
  <c r="N324" i="4"/>
  <c r="P324" i="4" s="1"/>
  <c r="Q324" i="4" s="1"/>
  <c r="AA324" i="4" s="1"/>
  <c r="N322" i="4"/>
  <c r="P322" i="4" s="1"/>
  <c r="Q322" i="4" s="1"/>
  <c r="AA322" i="4" s="1"/>
  <c r="N320" i="4"/>
  <c r="P320" i="4" s="1"/>
  <c r="Q320" i="4" s="1"/>
  <c r="AA320" i="4" s="1"/>
  <c r="N318" i="4"/>
  <c r="P318" i="4" s="1"/>
  <c r="Q318" i="4" s="1"/>
  <c r="AA318" i="4" s="1"/>
  <c r="N316" i="4"/>
  <c r="P316" i="4" s="1"/>
  <c r="Q316" i="4" s="1"/>
  <c r="AA316" i="4" s="1"/>
  <c r="N314" i="4"/>
  <c r="P314" i="4" s="1"/>
  <c r="Q314" i="4" s="1"/>
  <c r="AA314" i="4" s="1"/>
  <c r="N312" i="4"/>
  <c r="P312" i="4" s="1"/>
  <c r="Q312" i="4" s="1"/>
  <c r="AA312" i="4" s="1"/>
  <c r="N310" i="4"/>
  <c r="P310" i="4" s="1"/>
  <c r="Q310" i="4" s="1"/>
  <c r="AA310" i="4" s="1"/>
  <c r="N308" i="4"/>
  <c r="P308" i="4" s="1"/>
  <c r="Q308" i="4" s="1"/>
  <c r="AA308" i="4" s="1"/>
  <c r="N280" i="4"/>
  <c r="P280" i="4" s="1"/>
  <c r="Q280" i="4" s="1"/>
  <c r="AA280" i="4" s="1"/>
  <c r="N278" i="4"/>
  <c r="P278" i="4" s="1"/>
  <c r="Q278" i="4" s="1"/>
  <c r="AA278" i="4" s="1"/>
  <c r="N276" i="4"/>
  <c r="P276" i="4" s="1"/>
  <c r="Q276" i="4" s="1"/>
  <c r="AA276" i="4" s="1"/>
  <c r="N266" i="4"/>
  <c r="P266" i="4" s="1"/>
  <c r="Q266" i="4" s="1"/>
  <c r="AA266" i="4" s="1"/>
  <c r="N264" i="4"/>
  <c r="P264" i="4" s="1"/>
  <c r="Q264" i="4" s="1"/>
  <c r="AA264" i="4" s="1"/>
  <c r="N262" i="4"/>
  <c r="P262" i="4" s="1"/>
  <c r="Q262" i="4" s="1"/>
  <c r="AA262" i="4" s="1"/>
  <c r="N260" i="4"/>
  <c r="P260" i="4" s="1"/>
  <c r="Q260" i="4" s="1"/>
  <c r="AA260" i="4" s="1"/>
  <c r="N258" i="4"/>
  <c r="P258" i="4" s="1"/>
  <c r="Q258" i="4" s="1"/>
  <c r="AA258" i="4" s="1"/>
  <c r="N256" i="4"/>
  <c r="P256" i="4" s="1"/>
  <c r="Q256" i="4" s="1"/>
  <c r="AA256" i="4" s="1"/>
  <c r="N254" i="4"/>
  <c r="P254" i="4" s="1"/>
  <c r="Q254" i="4" s="1"/>
  <c r="AA254" i="4" s="1"/>
  <c r="N252" i="4"/>
  <c r="P252" i="4" s="1"/>
  <c r="Q252" i="4" s="1"/>
  <c r="AA252" i="4" s="1"/>
  <c r="N250" i="4"/>
  <c r="P250" i="4" s="1"/>
  <c r="Q250" i="4" s="1"/>
  <c r="AA250" i="4" s="1"/>
  <c r="N248" i="4"/>
  <c r="P248" i="4" s="1"/>
  <c r="Q248" i="4" s="1"/>
  <c r="AA248" i="4" s="1"/>
  <c r="N188" i="4"/>
  <c r="P188" i="4" s="1"/>
  <c r="Q188" i="4" s="1"/>
  <c r="AA188" i="4" s="1"/>
  <c r="N186" i="4"/>
  <c r="P186" i="4" s="1"/>
  <c r="Q186" i="4" s="1"/>
  <c r="AA186" i="4" s="1"/>
  <c r="N184" i="4"/>
  <c r="P184" i="4" s="1"/>
  <c r="Q184" i="4" s="1"/>
  <c r="AA184" i="4" s="1"/>
  <c r="N182" i="4"/>
  <c r="P182" i="4" s="1"/>
  <c r="Q182" i="4" s="1"/>
  <c r="AA182" i="4" s="1"/>
  <c r="N180" i="4"/>
  <c r="P180" i="4" s="1"/>
  <c r="Q180" i="4" s="1"/>
  <c r="AA180" i="4" s="1"/>
  <c r="N178" i="4"/>
  <c r="P178" i="4" s="1"/>
  <c r="Q178" i="4" s="1"/>
  <c r="AA178" i="4" s="1"/>
  <c r="N176" i="4"/>
  <c r="P176" i="4" s="1"/>
  <c r="Q176" i="4" s="1"/>
  <c r="AA176" i="4" s="1"/>
  <c r="N174" i="4"/>
  <c r="P174" i="4" s="1"/>
  <c r="Q174" i="4" s="1"/>
  <c r="AA174" i="4" s="1"/>
  <c r="N172" i="4"/>
  <c r="P172" i="4" s="1"/>
  <c r="Q172" i="4" s="1"/>
  <c r="AA172" i="4" s="1"/>
  <c r="N170" i="4"/>
  <c r="P170" i="4" s="1"/>
  <c r="Q170" i="4" s="1"/>
  <c r="AA170" i="4" s="1"/>
  <c r="N168" i="4"/>
  <c r="P168" i="4" s="1"/>
  <c r="Q168" i="4" s="1"/>
  <c r="AA168" i="4" s="1"/>
  <c r="N166" i="4"/>
  <c r="P166" i="4" s="1"/>
  <c r="Q166" i="4" s="1"/>
  <c r="AA166" i="4" s="1"/>
  <c r="N164" i="4"/>
  <c r="P164" i="4" s="1"/>
  <c r="Q164" i="4" s="1"/>
  <c r="AA164" i="4" s="1"/>
  <c r="N162" i="4"/>
  <c r="P162" i="4" s="1"/>
  <c r="Q162" i="4" s="1"/>
  <c r="AA162" i="4" s="1"/>
  <c r="N160" i="4"/>
  <c r="P160" i="4" s="1"/>
  <c r="Q160" i="4" s="1"/>
  <c r="AA160" i="4" s="1"/>
  <c r="N158" i="4"/>
  <c r="P158" i="4" s="1"/>
  <c r="Q158" i="4" s="1"/>
  <c r="AA158" i="4" s="1"/>
  <c r="N156" i="4"/>
  <c r="P156" i="4" s="1"/>
  <c r="Q156" i="4" s="1"/>
  <c r="AA156" i="4" s="1"/>
  <c r="N154" i="4"/>
  <c r="P154" i="4" s="1"/>
  <c r="Q154" i="4" s="1"/>
  <c r="AA154" i="4" s="1"/>
  <c r="N152" i="4"/>
  <c r="P152" i="4" s="1"/>
  <c r="Q152" i="4" s="1"/>
  <c r="AA152" i="4" s="1"/>
  <c r="N150" i="4"/>
  <c r="P150" i="4" s="1"/>
  <c r="Q150" i="4" s="1"/>
  <c r="AA150" i="4" s="1"/>
  <c r="N148" i="4"/>
  <c r="P148" i="4" s="1"/>
  <c r="Q148" i="4" s="1"/>
  <c r="AA148" i="4" s="1"/>
  <c r="N146" i="4"/>
  <c r="P146" i="4" s="1"/>
  <c r="Q146" i="4" s="1"/>
  <c r="AA146" i="4" s="1"/>
  <c r="N144" i="4"/>
  <c r="P144" i="4" s="1"/>
  <c r="Q144" i="4" s="1"/>
  <c r="AA144" i="4" s="1"/>
  <c r="N142" i="4"/>
  <c r="P142" i="4" s="1"/>
  <c r="Q142" i="4" s="1"/>
  <c r="AA142" i="4" s="1"/>
  <c r="N140" i="4"/>
  <c r="P140" i="4" s="1"/>
  <c r="Q140" i="4" s="1"/>
  <c r="AA140" i="4" s="1"/>
  <c r="N138" i="4"/>
  <c r="P138" i="4" s="1"/>
  <c r="Q138" i="4" s="1"/>
  <c r="AA138" i="4" s="1"/>
  <c r="N136" i="4"/>
  <c r="P136" i="4" s="1"/>
  <c r="Q136" i="4" s="1"/>
  <c r="AA136" i="4" s="1"/>
  <c r="N134" i="4"/>
  <c r="P134" i="4" s="1"/>
  <c r="Q134" i="4" s="1"/>
  <c r="AA134" i="4" s="1"/>
  <c r="N132" i="4"/>
  <c r="P132" i="4" s="1"/>
  <c r="Q132" i="4" s="1"/>
  <c r="AA132" i="4" s="1"/>
  <c r="N130" i="4"/>
  <c r="P130" i="4" s="1"/>
  <c r="Q130" i="4" s="1"/>
  <c r="AA130" i="4" s="1"/>
  <c r="N128" i="4"/>
  <c r="P128" i="4" s="1"/>
  <c r="Q128" i="4" s="1"/>
  <c r="AA128" i="4" s="1"/>
  <c r="N126" i="4"/>
  <c r="P126" i="4" s="1"/>
  <c r="Q126" i="4" s="1"/>
  <c r="AA126" i="4" s="1"/>
  <c r="N124" i="4"/>
  <c r="P124" i="4" s="1"/>
  <c r="Q124" i="4" s="1"/>
  <c r="AA124" i="4" s="1"/>
  <c r="N122" i="4"/>
  <c r="P122" i="4" s="1"/>
  <c r="Q122" i="4" s="1"/>
  <c r="AA122" i="4" s="1"/>
  <c r="N120" i="4"/>
  <c r="P120" i="4" s="1"/>
  <c r="Q120" i="4" s="1"/>
  <c r="AA120" i="4" s="1"/>
  <c r="N118" i="4"/>
  <c r="P118" i="4" s="1"/>
  <c r="Q118" i="4" s="1"/>
  <c r="AA118" i="4" s="1"/>
  <c r="Y505" i="4"/>
  <c r="Z433" i="4"/>
  <c r="G8" i="7" l="1"/>
  <c r="G7" i="7" s="1"/>
  <c r="AB8" i="7"/>
  <c r="AB7" i="7" s="1"/>
  <c r="Y12" i="7"/>
  <c r="M907" i="4"/>
  <c r="N907" i="4" s="1"/>
  <c r="N979" i="4" s="1"/>
  <c r="M1381" i="4"/>
  <c r="M1776" i="4"/>
  <c r="M1065" i="4"/>
  <c r="M1137" i="4" s="1"/>
  <c r="V14" i="7"/>
  <c r="D14" i="7"/>
  <c r="D8" i="7" s="1"/>
  <c r="D7" i="7" s="1"/>
  <c r="AQ23" i="7"/>
  <c r="Y23" i="7"/>
  <c r="AQ12" i="7"/>
  <c r="AQ20" i="7"/>
  <c r="AQ27" i="7"/>
  <c r="AQ24" i="7"/>
  <c r="AQ13" i="7"/>
  <c r="AQ21" i="7"/>
  <c r="AQ17" i="7"/>
  <c r="AQ11" i="7"/>
  <c r="AQ25" i="7"/>
  <c r="AQ15" i="7"/>
  <c r="AQ14" i="7"/>
  <c r="E41" i="5"/>
  <c r="E37" i="5"/>
  <c r="E45" i="5"/>
  <c r="C19" i="6"/>
  <c r="C22" i="6" s="1"/>
  <c r="E35" i="5"/>
  <c r="V15" i="7"/>
  <c r="E43" i="5"/>
  <c r="K13" i="6"/>
  <c r="K22" i="6" s="1"/>
  <c r="D11" i="9"/>
  <c r="M591" i="4"/>
  <c r="N591" i="4" s="1"/>
  <c r="N663" i="4" s="1"/>
  <c r="M15" i="7"/>
  <c r="AM15" i="7" s="1"/>
  <c r="M13" i="7"/>
  <c r="AM27" i="7"/>
  <c r="U7" i="7"/>
  <c r="W15" i="7"/>
  <c r="W24" i="7"/>
  <c r="W23" i="7"/>
  <c r="W13" i="7"/>
  <c r="W25" i="7"/>
  <c r="W20" i="7"/>
  <c r="W18" i="7"/>
  <c r="T22" i="7"/>
  <c r="W16" i="7"/>
  <c r="W19" i="7"/>
  <c r="W27" i="7"/>
  <c r="W14" i="7"/>
  <c r="W21" i="7"/>
  <c r="W11" i="7"/>
  <c r="H7" i="7"/>
  <c r="W17" i="7"/>
  <c r="W12" i="7"/>
  <c r="V30" i="4"/>
  <c r="M1736" i="4"/>
  <c r="Z189" i="4"/>
  <c r="Z742" i="4"/>
  <c r="Z347" i="4"/>
  <c r="Z584" i="4"/>
  <c r="Z979" i="4"/>
  <c r="M821" i="4"/>
  <c r="N749" i="4"/>
  <c r="N821" i="4" s="1"/>
  <c r="Z1295" i="4"/>
  <c r="Z1137" i="4"/>
  <c r="J1690" i="4"/>
  <c r="M1618" i="4"/>
  <c r="Z505" i="4"/>
  <c r="J189" i="4"/>
  <c r="M117" i="4"/>
  <c r="M268" i="4"/>
  <c r="N196" i="4"/>
  <c r="N268" i="4" s="1"/>
  <c r="M426" i="4"/>
  <c r="N354" i="4"/>
  <c r="N426" i="4" s="1"/>
  <c r="M347" i="4"/>
  <c r="N275" i="4"/>
  <c r="N347" i="4" s="1"/>
  <c r="M505" i="4"/>
  <c r="N433" i="4"/>
  <c r="N505" i="4" s="1"/>
  <c r="Z110" i="4"/>
  <c r="Z268" i="4"/>
  <c r="Z426" i="4"/>
  <c r="Z821" i="4"/>
  <c r="M110" i="4"/>
  <c r="N38" i="4"/>
  <c r="N110" i="4" s="1"/>
  <c r="Z663" i="4"/>
  <c r="J900" i="4"/>
  <c r="M828" i="4"/>
  <c r="M663" i="4"/>
  <c r="Z900" i="4"/>
  <c r="Z1453" i="4"/>
  <c r="M979" i="4"/>
  <c r="N1065" i="4"/>
  <c r="N1137" i="4" s="1"/>
  <c r="M584" i="4"/>
  <c r="N512" i="4"/>
  <c r="N584" i="4" s="1"/>
  <c r="M742" i="4"/>
  <c r="N670" i="4"/>
  <c r="N742" i="4" s="1"/>
  <c r="J1058" i="4"/>
  <c r="M986" i="4"/>
  <c r="J1216" i="4"/>
  <c r="M1144" i="4"/>
  <c r="Z1216" i="4"/>
  <c r="J1374" i="4"/>
  <c r="M1302" i="4"/>
  <c r="M1611" i="4"/>
  <c r="N1539" i="4"/>
  <c r="N1611" i="4" s="1"/>
  <c r="Z1690" i="4"/>
  <c r="Z1848" i="4"/>
  <c r="Z1611" i="4"/>
  <c r="M1295" i="4"/>
  <c r="N1223" i="4"/>
  <c r="N1295" i="4" s="1"/>
  <c r="M1453" i="4"/>
  <c r="N1381" i="4"/>
  <c r="N1453" i="4" s="1"/>
  <c r="J1532" i="4"/>
  <c r="M1460" i="4"/>
  <c r="M1769" i="4"/>
  <c r="N1697" i="4"/>
  <c r="N1769" i="4" s="1"/>
  <c r="M1848" i="4"/>
  <c r="N1776" i="4"/>
  <c r="N1848" i="4" s="1"/>
  <c r="B21" i="11" l="1"/>
  <c r="E21" i="15"/>
  <c r="B9" i="11"/>
  <c r="E9" i="15"/>
  <c r="Y8" i="7"/>
  <c r="Y7" i="7" s="1"/>
  <c r="F15" i="5"/>
  <c r="AQ8" i="7"/>
  <c r="AQ7" i="7" s="1"/>
  <c r="W8" i="7"/>
  <c r="W7" i="7" s="1"/>
  <c r="V8" i="7"/>
  <c r="V7" i="7" s="1"/>
  <c r="AC7" i="7"/>
  <c r="AR8" i="7"/>
  <c r="F35" i="5"/>
  <c r="G35" i="5" s="1"/>
  <c r="H35" i="5" s="1"/>
  <c r="O20" i="7" s="1"/>
  <c r="F45" i="5"/>
  <c r="G45" i="5" s="1"/>
  <c r="H45" i="5" s="1"/>
  <c r="O25" i="7" s="1"/>
  <c r="F41" i="5"/>
  <c r="G41" i="5" s="1"/>
  <c r="H41" i="5" s="1"/>
  <c r="O23" i="7" s="1"/>
  <c r="F43" i="5"/>
  <c r="G43" i="5" s="1"/>
  <c r="H43" i="5" s="1"/>
  <c r="O24" i="7" s="1"/>
  <c r="F37" i="5"/>
  <c r="G37" i="5" s="1"/>
  <c r="H37" i="5" s="1"/>
  <c r="O21" i="7" s="1"/>
  <c r="O19" i="6"/>
  <c r="J37" i="5"/>
  <c r="K37" i="5" s="1"/>
  <c r="L37" i="5" s="1"/>
  <c r="M37" i="5" s="1"/>
  <c r="J41" i="5"/>
  <c r="K41" i="5" s="1"/>
  <c r="L41" i="5" s="1"/>
  <c r="M41" i="5" s="1"/>
  <c r="J43" i="5"/>
  <c r="K43" i="5" s="1"/>
  <c r="L43" i="5" s="1"/>
  <c r="M43" i="5" s="1"/>
  <c r="J15" i="5"/>
  <c r="J13" i="5" s="1"/>
  <c r="J45" i="5"/>
  <c r="K45" i="5" s="1"/>
  <c r="L45" i="5" s="1"/>
  <c r="M45" i="5" s="1"/>
  <c r="J35" i="5"/>
  <c r="K35" i="5" s="1"/>
  <c r="L35" i="5" s="1"/>
  <c r="M35" i="5" s="1"/>
  <c r="M25" i="7"/>
  <c r="M23" i="7"/>
  <c r="M21" i="7"/>
  <c r="E11" i="9"/>
  <c r="M24" i="7"/>
  <c r="AM13" i="7"/>
  <c r="E13" i="6"/>
  <c r="E22" i="6" s="1"/>
  <c r="D12" i="9"/>
  <c r="E12" i="9" s="1"/>
  <c r="J13" i="7"/>
  <c r="J27" i="7"/>
  <c r="J15" i="7"/>
  <c r="T21" i="7"/>
  <c r="T14" i="7"/>
  <c r="T27" i="7"/>
  <c r="T19" i="7"/>
  <c r="T16" i="7"/>
  <c r="T18" i="7"/>
  <c r="T20" i="7"/>
  <c r="T25" i="7"/>
  <c r="T13" i="7"/>
  <c r="T23" i="7"/>
  <c r="T24" i="7"/>
  <c r="T15" i="7"/>
  <c r="T12" i="7"/>
  <c r="T17" i="7"/>
  <c r="T11" i="7"/>
  <c r="N1736" i="4"/>
  <c r="P1697" i="4"/>
  <c r="P1769" i="4" s="1"/>
  <c r="P670" i="4"/>
  <c r="P742" i="4" s="1"/>
  <c r="P1223" i="4"/>
  <c r="Q1223" i="4" s="1"/>
  <c r="P1065" i="4"/>
  <c r="P1137" i="4" s="1"/>
  <c r="P433" i="4"/>
  <c r="P505" i="4" s="1"/>
  <c r="M1374" i="4"/>
  <c r="N1302" i="4"/>
  <c r="N1374" i="4" s="1"/>
  <c r="M1216" i="4"/>
  <c r="N1144" i="4"/>
  <c r="N1216" i="4" s="1"/>
  <c r="M1058" i="4"/>
  <c r="N986" i="4"/>
  <c r="N1058" i="4" s="1"/>
  <c r="Q670" i="4"/>
  <c r="M189" i="4"/>
  <c r="N117" i="4"/>
  <c r="N189" i="4" s="1"/>
  <c r="N1618" i="4"/>
  <c r="N1690" i="4" s="1"/>
  <c r="M1690" i="4"/>
  <c r="P591" i="4"/>
  <c r="P354" i="4"/>
  <c r="M1532" i="4"/>
  <c r="N1460" i="4"/>
  <c r="N1532" i="4" s="1"/>
  <c r="M900" i="4"/>
  <c r="N828" i="4"/>
  <c r="N900" i="4" s="1"/>
  <c r="P1776" i="4"/>
  <c r="D24" i="4" s="1"/>
  <c r="P1381" i="4"/>
  <c r="P1539" i="4"/>
  <c r="P512" i="4"/>
  <c r="P907" i="4"/>
  <c r="P38" i="4"/>
  <c r="D21" i="4" s="1"/>
  <c r="P275" i="4"/>
  <c r="P196" i="4"/>
  <c r="P749" i="4"/>
  <c r="B7" i="11" l="1"/>
  <c r="E7" i="15"/>
  <c r="G15" i="5"/>
  <c r="F13" i="5"/>
  <c r="AM24" i="7"/>
  <c r="AM23" i="7"/>
  <c r="AM25" i="7"/>
  <c r="K15" i="5"/>
  <c r="K13" i="5" s="1"/>
  <c r="AM21" i="7"/>
  <c r="T8" i="7"/>
  <c r="T7" i="7" s="1"/>
  <c r="Q1065" i="4"/>
  <c r="Q1137" i="4" s="1"/>
  <c r="P1295" i="4"/>
  <c r="P1618" i="4"/>
  <c r="P1690" i="4" s="1"/>
  <c r="AR7" i="7"/>
  <c r="J24" i="7"/>
  <c r="AJ24" i="7"/>
  <c r="J21" i="7"/>
  <c r="AJ21" i="7"/>
  <c r="M14" i="7"/>
  <c r="AM14" i="7" s="1"/>
  <c r="M12" i="7"/>
  <c r="J12" i="7" s="1"/>
  <c r="M20" i="7"/>
  <c r="AM20" i="7" s="1"/>
  <c r="Q13" i="6"/>
  <c r="Q22" i="6" s="1"/>
  <c r="AH24" i="7"/>
  <c r="B18" i="15" s="1"/>
  <c r="AH20" i="7"/>
  <c r="AH23" i="7"/>
  <c r="AH21" i="7"/>
  <c r="B15" i="15" s="1"/>
  <c r="AH27" i="7"/>
  <c r="B21" i="15" s="1"/>
  <c r="H21" i="15" s="1"/>
  <c r="M11" i="7"/>
  <c r="AH15" i="7"/>
  <c r="AH13" i="7"/>
  <c r="Q433" i="4"/>
  <c r="AA433" i="4" s="1"/>
  <c r="AA505" i="4" s="1"/>
  <c r="Q1697" i="4"/>
  <c r="D30" i="4"/>
  <c r="P1736" i="4"/>
  <c r="P1144" i="4"/>
  <c r="P1216" i="4" s="1"/>
  <c r="P268" i="4"/>
  <c r="Q196" i="4"/>
  <c r="P110" i="4"/>
  <c r="Q38" i="4"/>
  <c r="E21" i="4" s="1"/>
  <c r="L21" i="4" s="1"/>
  <c r="Q512" i="4"/>
  <c r="P584" i="4"/>
  <c r="P1453" i="4"/>
  <c r="Q1381" i="4"/>
  <c r="P426" i="4"/>
  <c r="Q354" i="4"/>
  <c r="Q505" i="4"/>
  <c r="Q1295" i="4"/>
  <c r="AA1223" i="4"/>
  <c r="AA1295" i="4" s="1"/>
  <c r="P828" i="4"/>
  <c r="P986" i="4"/>
  <c r="P1302" i="4"/>
  <c r="P821" i="4"/>
  <c r="Q749" i="4"/>
  <c r="Q275" i="4"/>
  <c r="P347" i="4"/>
  <c r="Q907" i="4"/>
  <c r="P979" i="4"/>
  <c r="P1611" i="4"/>
  <c r="Q1539" i="4"/>
  <c r="P1848" i="4"/>
  <c r="Q1776" i="4"/>
  <c r="E24" i="4" s="1"/>
  <c r="P663" i="4"/>
  <c r="Q591" i="4"/>
  <c r="AA1065" i="4"/>
  <c r="AA1137" i="4" s="1"/>
  <c r="Q742" i="4"/>
  <c r="AA670" i="4"/>
  <c r="AA742" i="4" s="1"/>
  <c r="Q1769" i="4"/>
  <c r="AA1697" i="4"/>
  <c r="AA1769" i="4" s="1"/>
  <c r="P1460" i="4"/>
  <c r="P117" i="4"/>
  <c r="B8" i="11" l="1"/>
  <c r="E8" i="15"/>
  <c r="AE13" i="7"/>
  <c r="B7" i="15"/>
  <c r="H7" i="15" s="1"/>
  <c r="B17" i="11"/>
  <c r="E17" i="15"/>
  <c r="H18" i="15"/>
  <c r="B19" i="11"/>
  <c r="E19" i="15"/>
  <c r="AE15" i="7"/>
  <c r="B9" i="15"/>
  <c r="H9" i="15" s="1"/>
  <c r="B14" i="11"/>
  <c r="E14" i="15"/>
  <c r="B15" i="11"/>
  <c r="E15" i="15"/>
  <c r="H15" i="15" s="1"/>
  <c r="B18" i="11"/>
  <c r="E18" i="15"/>
  <c r="H15" i="5"/>
  <c r="H13" i="5" s="1"/>
  <c r="O16" i="7" s="1"/>
  <c r="J16" i="7" s="1"/>
  <c r="G13" i="5"/>
  <c r="BI21" i="7"/>
  <c r="AE21" i="7"/>
  <c r="BI23" i="7"/>
  <c r="AM11" i="7"/>
  <c r="BI20" i="7"/>
  <c r="BI27" i="7"/>
  <c r="AE27" i="7"/>
  <c r="BI24" i="7"/>
  <c r="AE24" i="7"/>
  <c r="L15" i="5"/>
  <c r="AT13" i="7"/>
  <c r="AP13" i="7" s="1"/>
  <c r="BI13" i="7"/>
  <c r="AT15" i="7"/>
  <c r="AP15" i="7" s="1"/>
  <c r="BI15" i="7"/>
  <c r="Q1618" i="4"/>
  <c r="Q1144" i="4"/>
  <c r="AA1144" i="4" s="1"/>
  <c r="AA1216" i="4" s="1"/>
  <c r="J25" i="7"/>
  <c r="AJ25" i="7"/>
  <c r="J23" i="7"/>
  <c r="AJ23" i="7"/>
  <c r="B17" i="15" s="1"/>
  <c r="H17" i="15" s="1"/>
  <c r="J20" i="7"/>
  <c r="AJ20" i="7"/>
  <c r="AE20" i="7" s="1"/>
  <c r="J11" i="7"/>
  <c r="AH25" i="7"/>
  <c r="B19" i="15" s="1"/>
  <c r="AH11" i="7"/>
  <c r="AM12" i="7"/>
  <c r="J14" i="7"/>
  <c r="G21" i="6"/>
  <c r="S21" i="6" s="1"/>
  <c r="L24" i="4"/>
  <c r="L30" i="4" s="1"/>
  <c r="E30" i="4"/>
  <c r="Q1736" i="4"/>
  <c r="Q117" i="4"/>
  <c r="P189" i="4"/>
  <c r="Q663" i="4"/>
  <c r="AA591" i="4"/>
  <c r="AA663" i="4" s="1"/>
  <c r="Q1848" i="4"/>
  <c r="AA1776" i="4"/>
  <c r="AA1848" i="4" s="1"/>
  <c r="Q1611" i="4"/>
  <c r="AA1539" i="4"/>
  <c r="AA1611" i="4" s="1"/>
  <c r="Q821" i="4"/>
  <c r="AA749" i="4"/>
  <c r="AA821" i="4" s="1"/>
  <c r="P1374" i="4"/>
  <c r="Q1302" i="4"/>
  <c r="P900" i="4"/>
  <c r="Q828" i="4"/>
  <c r="Q584" i="4"/>
  <c r="AA512" i="4"/>
  <c r="AA584" i="4" s="1"/>
  <c r="P1532" i="4"/>
  <c r="Q1460" i="4"/>
  <c r="Q979" i="4"/>
  <c r="AA907" i="4"/>
  <c r="AA979" i="4" s="1"/>
  <c r="Q347" i="4"/>
  <c r="AA275" i="4"/>
  <c r="AA347" i="4" s="1"/>
  <c r="P1058" i="4"/>
  <c r="Q986" i="4"/>
  <c r="Q1216" i="4"/>
  <c r="Q1690" i="4"/>
  <c r="AA1618" i="4"/>
  <c r="AA1690" i="4" s="1"/>
  <c r="Q426" i="4"/>
  <c r="AA354" i="4"/>
  <c r="AA426" i="4" s="1"/>
  <c r="Q1453" i="4"/>
  <c r="AA1381" i="4"/>
  <c r="AA1453" i="4" s="1"/>
  <c r="Q110" i="4"/>
  <c r="AA38" i="4"/>
  <c r="AA110" i="4" s="1"/>
  <c r="Q268" i="4"/>
  <c r="AA196" i="4"/>
  <c r="AA268" i="4" s="1"/>
  <c r="AE11" i="7" l="1"/>
  <c r="B5" i="15"/>
  <c r="B6" i="11"/>
  <c r="E6" i="15"/>
  <c r="C9" i="11"/>
  <c r="F9" i="15"/>
  <c r="C21" i="11"/>
  <c r="F21" i="15"/>
  <c r="I21" i="15" s="1"/>
  <c r="C14" i="11"/>
  <c r="F14" i="15"/>
  <c r="I14" i="15" s="1"/>
  <c r="C15" i="11"/>
  <c r="F15" i="15"/>
  <c r="I15" i="15" s="1"/>
  <c r="H19" i="15"/>
  <c r="C7" i="11"/>
  <c r="F7" i="15"/>
  <c r="I7" i="15" s="1"/>
  <c r="C18" i="11"/>
  <c r="F18" i="15"/>
  <c r="I18" i="15" s="1"/>
  <c r="B5" i="11"/>
  <c r="E5" i="15"/>
  <c r="C17" i="11"/>
  <c r="F17" i="15"/>
  <c r="I17" i="15" s="1"/>
  <c r="B14" i="15"/>
  <c r="H14" i="15" s="1"/>
  <c r="AT21" i="7"/>
  <c r="AP21" i="7" s="1"/>
  <c r="AT24" i="7"/>
  <c r="AP24" i="7" s="1"/>
  <c r="AT27" i="7"/>
  <c r="AP27" i="7" s="1"/>
  <c r="AT11" i="7"/>
  <c r="AP11" i="7" s="1"/>
  <c r="BI25" i="7"/>
  <c r="AE25" i="7"/>
  <c r="AE23" i="7"/>
  <c r="AT20" i="7"/>
  <c r="AP20" i="7" s="1"/>
  <c r="L13" i="5"/>
  <c r="M15" i="5"/>
  <c r="BI11" i="7"/>
  <c r="AH12" i="7"/>
  <c r="AH14" i="7"/>
  <c r="AA1736" i="4"/>
  <c r="Q189" i="4"/>
  <c r="AA117" i="4"/>
  <c r="AA189" i="4" s="1"/>
  <c r="Q1058" i="4"/>
  <c r="AA986" i="4"/>
  <c r="AA1058" i="4" s="1"/>
  <c r="Q1532" i="4"/>
  <c r="AA1460" i="4"/>
  <c r="AA1532" i="4" s="1"/>
  <c r="Q900" i="4"/>
  <c r="AA828" i="4"/>
  <c r="AA900" i="4" s="1"/>
  <c r="Q1374" i="4"/>
  <c r="AA1302" i="4"/>
  <c r="AA1374" i="4" s="1"/>
  <c r="AE14" i="7" l="1"/>
  <c r="B8" i="15"/>
  <c r="H8" i="15" s="1"/>
  <c r="C5" i="11"/>
  <c r="F5" i="15"/>
  <c r="I5" i="15" s="1"/>
  <c r="C19" i="11"/>
  <c r="F19" i="15"/>
  <c r="I19" i="15" s="1"/>
  <c r="I9" i="15"/>
  <c r="H5" i="15"/>
  <c r="AE12" i="7"/>
  <c r="B6" i="15"/>
  <c r="H6" i="15" s="1"/>
  <c r="AT25" i="7"/>
  <c r="AP25" i="7" s="1"/>
  <c r="AT23" i="7"/>
  <c r="AP23" i="7" s="1"/>
  <c r="M13" i="5"/>
  <c r="AJ16" i="7" s="1"/>
  <c r="B10" i="15" s="1"/>
  <c r="H10" i="15" s="1"/>
  <c r="BI12" i="7"/>
  <c r="AT14" i="7"/>
  <c r="AP14" i="7" s="1"/>
  <c r="BI14" i="7"/>
  <c r="C6" i="11" l="1"/>
  <c r="F6" i="15"/>
  <c r="C8" i="11"/>
  <c r="F8" i="15"/>
  <c r="I8" i="15" s="1"/>
  <c r="AE16" i="7"/>
  <c r="AT12" i="7"/>
  <c r="AP12" i="7" s="1"/>
  <c r="N21" i="6"/>
  <c r="P28" i="7"/>
  <c r="AM28" i="7" s="1"/>
  <c r="H21" i="6"/>
  <c r="B22" i="11" l="1"/>
  <c r="E22" i="15"/>
  <c r="I6" i="15"/>
  <c r="AT16" i="7"/>
  <c r="AP16" i="7" s="1"/>
  <c r="AK28" i="7"/>
  <c r="T21" i="6"/>
  <c r="P9" i="7"/>
  <c r="P7" i="7" s="1"/>
  <c r="AM9" i="7"/>
  <c r="J28" i="7"/>
  <c r="J9" i="7" s="1"/>
  <c r="AE28" i="7" l="1"/>
  <c r="B22" i="15"/>
  <c r="H22" i="15" s="1"/>
  <c r="BI28" i="7"/>
  <c r="AK9" i="7"/>
  <c r="AK7" i="7" s="1"/>
  <c r="C22" i="11" l="1"/>
  <c r="F22" i="15"/>
  <c r="I22" i="15" s="1"/>
  <c r="BI9" i="7"/>
  <c r="AE9" i="7"/>
  <c r="AT28" i="7"/>
  <c r="D14" i="9" l="1"/>
  <c r="E14" i="9" s="1"/>
  <c r="AT9" i="7"/>
  <c r="AP9" i="7" s="1"/>
  <c r="AP28" i="7"/>
  <c r="E29" i="5"/>
  <c r="F29" i="5" s="1"/>
  <c r="G29" i="5" s="1"/>
  <c r="G10" i="5" s="1"/>
  <c r="D20" i="9" l="1"/>
  <c r="E20" i="9" s="1"/>
  <c r="D16" i="9"/>
  <c r="E16" i="9" s="1"/>
  <c r="D17" i="9"/>
  <c r="E17" i="9" s="1"/>
  <c r="D19" i="9"/>
  <c r="E19" i="9" s="1"/>
  <c r="H29" i="5"/>
  <c r="H10" i="5" s="1"/>
  <c r="J29" i="5"/>
  <c r="K29" i="5" s="1"/>
  <c r="L29" i="5" s="1"/>
  <c r="L10" i="5" s="1"/>
  <c r="N20" i="9" l="1"/>
  <c r="O20" i="9" s="1"/>
  <c r="X13" i="9"/>
  <c r="N13" i="9"/>
  <c r="X19" i="9"/>
  <c r="Y19" i="9" s="1"/>
  <c r="N19" i="9"/>
  <c r="O19" i="9" s="1"/>
  <c r="X20" i="9"/>
  <c r="Y20" i="9" s="1"/>
  <c r="R29" i="5"/>
  <c r="S29" i="5" s="1"/>
  <c r="T29" i="5" s="1"/>
  <c r="T10" i="5" s="1"/>
  <c r="N17" i="9"/>
  <c r="O17" i="9" s="1"/>
  <c r="N14" i="9"/>
  <c r="O14" i="9" s="1"/>
  <c r="W29" i="5"/>
  <c r="X29" i="5" s="1"/>
  <c r="Y29" i="5" s="1"/>
  <c r="Y10" i="5" s="1"/>
  <c r="X14" i="9"/>
  <c r="Y14" i="9" s="1"/>
  <c r="M29" i="5"/>
  <c r="M10" i="5" s="1"/>
  <c r="H8" i="5"/>
  <c r="H7" i="5" s="1"/>
  <c r="O17" i="7"/>
  <c r="O8" i="7" s="1"/>
  <c r="D13" i="9"/>
  <c r="D13" i="6"/>
  <c r="D22" i="6" s="1"/>
  <c r="G8" i="5"/>
  <c r="G7" i="5" s="1"/>
  <c r="O7" i="7" l="1"/>
  <c r="X16" i="9"/>
  <c r="Y16" i="9" s="1"/>
  <c r="U29" i="5"/>
  <c r="U10" i="5" s="1"/>
  <c r="Y8" i="5"/>
  <c r="Y7" i="5" s="1"/>
  <c r="Z29" i="5"/>
  <c r="Z10" i="5" s="1"/>
  <c r="X13" i="6"/>
  <c r="X22" i="6" s="1"/>
  <c r="T8" i="5"/>
  <c r="T7" i="5" s="1"/>
  <c r="V13" i="6"/>
  <c r="V22" i="6" s="1"/>
  <c r="O13" i="9"/>
  <c r="Y13" i="9"/>
  <c r="AJ17" i="7"/>
  <c r="AJ8" i="7" s="1"/>
  <c r="M8" i="5"/>
  <c r="M7" i="5" s="1"/>
  <c r="M17" i="7"/>
  <c r="M8" i="7" s="1"/>
  <c r="N13" i="6"/>
  <c r="N22" i="6" s="1"/>
  <c r="AH17" i="7"/>
  <c r="B11" i="15" s="1"/>
  <c r="E13" i="9"/>
  <c r="D22" i="9"/>
  <c r="E22" i="9" s="1"/>
  <c r="L8" i="5"/>
  <c r="L7" i="5" s="1"/>
  <c r="F13" i="6"/>
  <c r="AE17" i="7" l="1"/>
  <c r="AH8" i="7"/>
  <c r="AH7" i="7" s="1"/>
  <c r="AM17" i="7"/>
  <c r="E11" i="15" s="1"/>
  <c r="E23" i="15" s="1"/>
  <c r="M7" i="7"/>
  <c r="BI17" i="7"/>
  <c r="F11" i="15" s="1"/>
  <c r="F23" i="15" s="1"/>
  <c r="AJ7" i="7"/>
  <c r="AD13" i="6"/>
  <c r="AD22" i="6" s="1"/>
  <c r="Z8" i="5"/>
  <c r="Z7" i="5" s="1"/>
  <c r="CB17" i="7"/>
  <c r="CB8" i="7" s="1"/>
  <c r="G13" i="6"/>
  <c r="G22" i="6" s="1"/>
  <c r="F22" i="6"/>
  <c r="BD17" i="7"/>
  <c r="U8" i="5"/>
  <c r="U7" i="5" s="1"/>
  <c r="BF17" i="7"/>
  <c r="BF8" i="7" s="1"/>
  <c r="X17" i="9"/>
  <c r="N16" i="9"/>
  <c r="Y13" i="6"/>
  <c r="Y22" i="6" s="1"/>
  <c r="H13" i="6"/>
  <c r="H22" i="6" s="1"/>
  <c r="J17" i="7"/>
  <c r="J8" i="7" s="1"/>
  <c r="BD8" i="7" l="1"/>
  <c r="C11" i="15"/>
  <c r="I11" i="15" s="1"/>
  <c r="H11" i="15"/>
  <c r="H23" i="15" s="1"/>
  <c r="AE8" i="7"/>
  <c r="AB13" i="6"/>
  <c r="AB22" i="6" s="1"/>
  <c r="B11" i="11"/>
  <c r="B23" i="11" s="1"/>
  <c r="AM8" i="7"/>
  <c r="AM7" i="7" s="1"/>
  <c r="C11" i="11"/>
  <c r="C23" i="11" s="1"/>
  <c r="BI8" i="7"/>
  <c r="BI7" i="7" s="1"/>
  <c r="BF7" i="7"/>
  <c r="CE17" i="7"/>
  <c r="G11" i="15" s="1"/>
  <c r="G23" i="15" s="1"/>
  <c r="BD7" i="7"/>
  <c r="CB7" i="7"/>
  <c r="BZ17" i="7"/>
  <c r="D11" i="15" s="1"/>
  <c r="J11" i="15" s="1"/>
  <c r="AF13" i="6"/>
  <c r="AF22" i="6" s="1"/>
  <c r="J7" i="7"/>
  <c r="Z13" i="6"/>
  <c r="Z22" i="6" s="1"/>
  <c r="O16" i="9"/>
  <c r="N22" i="9"/>
  <c r="O22" i="9" s="1"/>
  <c r="Y17" i="9"/>
  <c r="X22" i="9"/>
  <c r="Y22" i="9" s="1"/>
  <c r="BA17" i="7"/>
  <c r="AE7" i="7"/>
  <c r="AT17" i="7"/>
  <c r="AT8" i="7" s="1"/>
  <c r="T13" i="6"/>
  <c r="T22" i="6" s="1"/>
  <c r="BA8" i="7" l="1"/>
  <c r="I23" i="15"/>
  <c r="AE13" i="6"/>
  <c r="AE22" i="6" s="1"/>
  <c r="BZ8" i="7"/>
  <c r="BZ7" i="7" s="1"/>
  <c r="D11" i="11"/>
  <c r="D23" i="11" s="1"/>
  <c r="CE8" i="7"/>
  <c r="CE7" i="7" s="1"/>
  <c r="BW17" i="7"/>
  <c r="BP17" i="7"/>
  <c r="BA7" i="7"/>
  <c r="AP17" i="7"/>
  <c r="AT7" i="7"/>
  <c r="BW8" i="7" l="1"/>
  <c r="BW7" i="7" s="1"/>
  <c r="J23" i="15"/>
  <c r="AP8" i="7"/>
  <c r="AP7" i="7" s="1"/>
  <c r="BL17" i="7"/>
  <c r="BL8" i="7" s="1"/>
  <c r="BL7" i="7" s="1"/>
  <c r="BP8" i="7"/>
  <c r="BP7" i="7" s="1"/>
  <c r="J13" i="6" l="1"/>
  <c r="L13" i="6"/>
  <c r="F19" i="9"/>
  <c r="G19" i="9"/>
  <c r="G13" i="9"/>
  <c r="F20" i="9"/>
  <c r="H19" i="9" l="1"/>
  <c r="I19" i="9" s="1"/>
  <c r="F14" i="9"/>
  <c r="F17" i="9"/>
  <c r="F16" i="9"/>
  <c r="G11" i="9"/>
  <c r="G17" i="9"/>
  <c r="G12" i="9"/>
  <c r="G14" i="9"/>
  <c r="F12" i="9"/>
  <c r="G16" i="9"/>
  <c r="F13" i="9"/>
  <c r="H13" i="9" s="1"/>
  <c r="I13" i="9" s="1"/>
  <c r="L22" i="6"/>
  <c r="R13" i="6"/>
  <c r="R22" i="6" s="1"/>
  <c r="G20" i="9"/>
  <c r="H20" i="9" s="1"/>
  <c r="I20" i="9" s="1"/>
  <c r="P13" i="6"/>
  <c r="P22" i="6" s="1"/>
  <c r="J22" i="6"/>
  <c r="M13" i="6"/>
  <c r="F11" i="9"/>
  <c r="H16" i="9" l="1"/>
  <c r="I16" i="9" s="1"/>
  <c r="H17" i="9"/>
  <c r="I17" i="9" s="1"/>
  <c r="I13" i="6"/>
  <c r="O13" i="6" s="1"/>
  <c r="O22" i="6" s="1"/>
  <c r="H14" i="9"/>
  <c r="I14" i="9" s="1"/>
  <c r="H12" i="9"/>
  <c r="I12" i="9" s="1"/>
  <c r="F22" i="9"/>
  <c r="M22" i="6"/>
  <c r="S13" i="6"/>
  <c r="S22" i="6" s="1"/>
  <c r="G22" i="9"/>
  <c r="H11" i="9"/>
  <c r="I11" i="9" s="1"/>
  <c r="I22" i="6" l="1"/>
  <c r="H22" i="9"/>
  <c r="I22" i="9" s="1"/>
</calcChain>
</file>

<file path=xl/comments1.xml><?xml version="1.0" encoding="utf-8"?>
<comments xmlns="http://schemas.openxmlformats.org/spreadsheetml/2006/main">
  <authors>
    <author>Author</author>
  </authors>
  <commentList>
    <comment ref="B1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տեղ է Սնանկ
</t>
        </r>
      </text>
    </comment>
    <comment ref="B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իր տարբերակի մեջ չկա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Վարչական պաշտոն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</commentList>
</comments>
</file>

<file path=xl/sharedStrings.xml><?xml version="1.0" encoding="utf-8"?>
<sst xmlns="http://schemas.openxmlformats.org/spreadsheetml/2006/main" count="11554" uniqueCount="2902">
  <si>
    <t>Հ/Հ</t>
  </si>
  <si>
    <t>Հաստիքային միավորների թիվը</t>
  </si>
  <si>
    <t xml:space="preserve">Ընդամենը </t>
  </si>
  <si>
    <t>Դատավոր</t>
  </si>
  <si>
    <t>Դատական ծառայող</t>
  </si>
  <si>
    <t>Հերթապահություն</t>
  </si>
  <si>
    <t>Կարգադրիչների ծառայություն</t>
  </si>
  <si>
    <t>Դատարաններ</t>
  </si>
  <si>
    <t>Կարգադրիչների ծառ.</t>
  </si>
  <si>
    <t>Հերթապահության վճարներ</t>
  </si>
  <si>
    <t>հ/հ</t>
  </si>
  <si>
    <t>Դատարանի անվանումը</t>
  </si>
  <si>
    <t>Պաշտոնի անվանումը</t>
  </si>
  <si>
    <t>Տոնական և հիշատակի,  շաբաթ և կիրակի օրերի քանակը</t>
  </si>
  <si>
    <t xml:space="preserve">Պաշտոնային դրույքաչափ </t>
  </si>
  <si>
    <t xml:space="preserve">Պաշտոնային դրույքաչափ յուր. օրվա համար` համաձայն ՀՀ աշխատանքային օրեսգրքի 185-րդ հոդվածի </t>
  </si>
  <si>
    <t>1 ամսվա համար տրվող վարձավճար</t>
  </si>
  <si>
    <t>6=ս5/21օր*2</t>
  </si>
  <si>
    <t>8=ս4*ս6/12</t>
  </si>
  <si>
    <t>Ընդամենը  /հազ.դրամ/</t>
  </si>
  <si>
    <t>Ընդամենը             դրամ</t>
  </si>
  <si>
    <t>Այդ թվում`</t>
  </si>
  <si>
    <t>Դատավորներ</t>
  </si>
  <si>
    <t>Դատական ծառայողներ</t>
  </si>
  <si>
    <t>Հաստիքային ցուցակի ամփոփ</t>
  </si>
  <si>
    <t>Կառավարման  ապարատ</t>
  </si>
  <si>
    <t xml:space="preserve">Պետական կառավարման մարմնի անվանումը    </t>
  </si>
  <si>
    <t>/դրամ/</t>
  </si>
  <si>
    <t>Տարբերությունը</t>
  </si>
  <si>
    <t xml:space="preserve">Սահմանվող պաշտոնային դրույքաչափը </t>
  </si>
  <si>
    <t>Բարձր լեռնային վայրերում աշխատելու համար հավելում</t>
  </si>
  <si>
    <t>Այլ հավելա վճարներ</t>
  </si>
  <si>
    <t xml:space="preserve">Ընդամենը ամսական աշխատա վարձի ֆոնդ  </t>
  </si>
  <si>
    <t>Քաղաքական, քաղաքացիական  և  հայեցողական  պաշտոններ  /պետական կառավարման մարմնի ղեկավար, ղեկավարի տեղակալ, հանձնաժողովի (խորհրդի, ծառայության) անդամ/</t>
  </si>
  <si>
    <t>Հայեցողական պաշտոններ /խորհրդական, օգնական, մամուլի քարտուղար, ռեֆերենտ/</t>
  </si>
  <si>
    <t>Դատախազներ</t>
  </si>
  <si>
    <t>Հատուկ քննչական ծառայության ծառայողներ</t>
  </si>
  <si>
    <t>Քաղաքացիական /պետական, դատական,հատւկ/ ծառայողներ</t>
  </si>
  <si>
    <t>Դիվանագիտական ծառայողներ</t>
  </si>
  <si>
    <t>Հարկային ծառայողներ</t>
  </si>
  <si>
    <t>Մաքսային ծառայողներ</t>
  </si>
  <si>
    <t>Հարկադիր կատարողներ</t>
  </si>
  <si>
    <t>Հատուկ ծառայողներ</t>
  </si>
  <si>
    <t>Տեխնիկական սպասարկում իրականացնող անձնակազմ</t>
  </si>
  <si>
    <t>Քաղաքացիական աշխատանք կատարող և այլ վարձու աշխատողներ</t>
  </si>
  <si>
    <t>Դատական կարգադրիչներ</t>
  </si>
  <si>
    <t>Ընդամենը  ըստ  պետական կառավարման  մարմնի</t>
  </si>
  <si>
    <t>ԸՆԴԱՄԵՆԸ</t>
  </si>
  <si>
    <t>ՀԱԶԱՐ ԴՐԱՄ</t>
  </si>
  <si>
    <t>ՍՏՈՐԱԲԱԺԱՆՄԱՆ ԱՆԱՎՆՈՒՄ</t>
  </si>
  <si>
    <t xml:space="preserve"> ՀՀ վճռաբեկ դատարան</t>
  </si>
  <si>
    <r>
      <rPr>
        <b/>
        <sz val="12"/>
        <color rgb="FFFF0000"/>
        <rFont val="GHEA Grapalat"/>
        <family val="3"/>
      </rPr>
      <t xml:space="preserve">I-ԻՆ </t>
    </r>
    <r>
      <rPr>
        <b/>
        <sz val="12"/>
        <rFont val="GHEA Grapalat"/>
        <family val="3"/>
      </rPr>
      <t>ԿԻՍԱՄՅԱԿ  2014 ԹՎԱԿԱՆ</t>
    </r>
  </si>
  <si>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 2014 ԹՎԱԿԱՆ</t>
    </r>
  </si>
  <si>
    <r>
      <t xml:space="preserve">ԸՆԴԱՄԵՆԸ </t>
    </r>
    <r>
      <rPr>
        <b/>
        <sz val="12"/>
        <color rgb="FFFF0000"/>
        <rFont val="GHEA Grapalat"/>
        <family val="3"/>
      </rPr>
      <t xml:space="preserve"> ՏԱՐԵԿԱՆ </t>
    </r>
    <r>
      <rPr>
        <b/>
        <sz val="12"/>
        <rFont val="GHEA Grapalat"/>
        <family val="3"/>
      </rPr>
      <t>ԱՇԽԱՏԱՎԱՐՁ 2014</t>
    </r>
  </si>
  <si>
    <t>Ազգանուն, Անուն</t>
  </si>
  <si>
    <t>Պաշտոն</t>
  </si>
  <si>
    <t>հաստիք</t>
  </si>
  <si>
    <t>Ստաժի %-ը</t>
  </si>
  <si>
    <t>Հավելավճար</t>
  </si>
  <si>
    <t>Բարձր Լեռնային</t>
  </si>
  <si>
    <t>Ընդամենը ամսական աշխատավարձ</t>
  </si>
  <si>
    <r>
      <t xml:space="preserve">ԸՆԴԱՄԵՆԸ               </t>
    </r>
    <r>
      <rPr>
        <b/>
        <sz val="12"/>
        <color rgb="FFFF0000"/>
        <rFont val="GHEA Grapalat"/>
        <family val="3"/>
      </rPr>
      <t>I-ԻՆ</t>
    </r>
    <r>
      <rPr>
        <b/>
        <sz val="12"/>
        <rFont val="GHEA Grapalat"/>
        <family val="3"/>
      </rPr>
      <t xml:space="preserve"> ԿԻՍԱՄՅԱԿ ԱՇԽԱՏԱՎԱՐՁ</t>
    </r>
  </si>
  <si>
    <t>Բազային դրույքաչափ</t>
  </si>
  <si>
    <t>գործակից</t>
  </si>
  <si>
    <t>Ընդամենը</t>
  </si>
  <si>
    <t>Վերաքննիչ քաղաքացիական դատարան</t>
  </si>
  <si>
    <t>Բարսեղյան Նարինե</t>
  </si>
  <si>
    <t>Վերաքննիչ քրեական դատարան</t>
  </si>
  <si>
    <t>Ղազարյան Կարինե</t>
  </si>
  <si>
    <t>Թադևոսյան Լիլիթ</t>
  </si>
  <si>
    <t>Վերաքննիչ վարչական դատարան</t>
  </si>
  <si>
    <t>թափուր</t>
  </si>
  <si>
    <t>Սարգսյան Աշոտ</t>
  </si>
  <si>
    <t>Խաչատրյան Գայանե</t>
  </si>
  <si>
    <t>Ավետիսյան Էդիկ</t>
  </si>
  <si>
    <t>Բաբայան Արսեն</t>
  </si>
  <si>
    <t>Մկրտչյան Արթուր</t>
  </si>
  <si>
    <t>Հովսեփյան Նաիրա</t>
  </si>
  <si>
    <t>Արագածոտնի մարզի ընդհանուր իրավասության դատարան</t>
  </si>
  <si>
    <t>Արարատ և Վայոց Ձորի մարզերի ընդհանուր իրավասության դատարան</t>
  </si>
  <si>
    <t>Հովհաննիսյան Արտաշես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</si>
  <si>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</si>
  <si>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</si>
  <si>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</si>
  <si>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</si>
  <si>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>Շիրակի մարզի ընդհանուր իրավասության դատարան</t>
  </si>
  <si>
    <t>Սյունիքի մարզի ընդհանուր իրավասության դատարան</t>
  </si>
  <si>
    <t>Գրիգորյան Սամվել</t>
  </si>
  <si>
    <t>Տավուշի մարզի ընդհանուր իրավասության դատարան</t>
  </si>
  <si>
    <t>Վարչական դատարան</t>
  </si>
  <si>
    <t>Հովհաննիսյան Հասմիկ</t>
  </si>
  <si>
    <t>Թափուր</t>
  </si>
  <si>
    <t>I-ԻՆ ԿԻՍԱՄՅԱԿ ԱՇԽԱՏԱՎԱՐՁ 2014</t>
  </si>
  <si>
    <t>Բ-1</t>
  </si>
  <si>
    <t>Բ-2</t>
  </si>
  <si>
    <t>Գ-1</t>
  </si>
  <si>
    <t>Գ-2</t>
  </si>
  <si>
    <t>Ա-1</t>
  </si>
  <si>
    <t>Ա-2</t>
  </si>
  <si>
    <t>Կ-1</t>
  </si>
  <si>
    <t>Կ-2</t>
  </si>
  <si>
    <t>Դատական դեպարտամենտի կենտրոնական մարմին</t>
  </si>
  <si>
    <t>ԴԱՏԱԿԱՆ ԾԱՌԱՅՈՂՆԵՐ</t>
  </si>
  <si>
    <t>Ստաժ</t>
  </si>
  <si>
    <t>Գործակից</t>
  </si>
  <si>
    <t>Ըստ դատ.ծառ.պաշտ.ենթախմբ.</t>
  </si>
  <si>
    <r>
      <t xml:space="preserve">ԸՆԴԱՄԵՆԸ  </t>
    </r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ԱՇԽԱՏԱՎԱՐՁ 2014</t>
    </r>
  </si>
  <si>
    <t>Դատական դեպարտամենտի ղեկավար</t>
  </si>
  <si>
    <t>Փոլադյան Կարեն</t>
  </si>
  <si>
    <t>Դատական դեպարտամենտի ղեկավարի խորհրդական</t>
  </si>
  <si>
    <t>Անձնակազմի կառավարման վարչության պետ</t>
  </si>
  <si>
    <t>Առաջին բաժնի պետ</t>
  </si>
  <si>
    <t>Թամրազյան Արթուր</t>
  </si>
  <si>
    <t xml:space="preserve"> </t>
  </si>
  <si>
    <t>Մխիթարյան Գևորգ</t>
  </si>
  <si>
    <t>Հարությունյան Ռուզաննա</t>
  </si>
  <si>
    <t>Ասատրյան Քրիստինե</t>
  </si>
  <si>
    <t>Մատինյան Սամվել</t>
  </si>
  <si>
    <t>Աբրահամյան Կարինե</t>
  </si>
  <si>
    <t>Անդրեասյան Արարատ</t>
  </si>
  <si>
    <t>Հարությունյան Արմեն</t>
  </si>
  <si>
    <t>Ղասաբյան Ասյա</t>
  </si>
  <si>
    <t>Փիլոյան Մարիամ</t>
  </si>
  <si>
    <t>Գրիգորյան Կորյուն</t>
  </si>
  <si>
    <t>Հայրապետյան Ջոն</t>
  </si>
  <si>
    <t>Մինասյան Գոռ</t>
  </si>
  <si>
    <t>Առաքելյան Ռիմա</t>
  </si>
  <si>
    <t>Աբրահամյան Անժելա</t>
  </si>
  <si>
    <t>Ալեքսանյան Գոհար</t>
  </si>
  <si>
    <t>Պողոսյան Թամարա</t>
  </si>
  <si>
    <t>Արխիվապահ</t>
  </si>
  <si>
    <t>Ասատրյան Մարիաննա</t>
  </si>
  <si>
    <t>Մարտիրոսյան Քրիստինե</t>
  </si>
  <si>
    <t>Աղալոյան Արման</t>
  </si>
  <si>
    <t>Մաջարյան Վարդան</t>
  </si>
  <si>
    <t>Դանիելյան Անի</t>
  </si>
  <si>
    <t>Հովհաննիսյան Դիանա</t>
  </si>
  <si>
    <t>Աբրահամյան Հեղինե</t>
  </si>
  <si>
    <t>Սահակյան Եվգինե</t>
  </si>
  <si>
    <t>Զարգարյան Հայարփի</t>
  </si>
  <si>
    <t>Սաղոյան Լիլիթ</t>
  </si>
  <si>
    <t>Պետրոսյան Ստելլա</t>
  </si>
  <si>
    <t>Սարգսյան Սյուզաննա</t>
  </si>
  <si>
    <t>Գասպարյան Մելինե</t>
  </si>
  <si>
    <t>Բադիրյան Կիմա</t>
  </si>
  <si>
    <t>Նազարյան Օվսաննա</t>
  </si>
  <si>
    <t>Պապիկյան Վարդուհի</t>
  </si>
  <si>
    <t>Սարգսյան Լիդա</t>
  </si>
  <si>
    <t>Նշանյան Նինա</t>
  </si>
  <si>
    <t>Մելքոնյան Գայանե</t>
  </si>
  <si>
    <t>Սալահյան Գայանե</t>
  </si>
  <si>
    <t>Ղմբոյան Աստղիկ</t>
  </si>
  <si>
    <t>Մանուկյան Հարություն</t>
  </si>
  <si>
    <t>Հարությունյան Համլետ</t>
  </si>
  <si>
    <t>Բադալյան Լիլիթ</t>
  </si>
  <si>
    <t>Խաչատրյան Նարինե</t>
  </si>
  <si>
    <t>Մանասյան Նարինե</t>
  </si>
  <si>
    <t>Առաքելյան Էլեն</t>
  </si>
  <si>
    <t>Դանիելյան Դանիել</t>
  </si>
  <si>
    <t>Հախվերդյան Վահե</t>
  </si>
  <si>
    <t>Գրիգորյան Աննա</t>
  </si>
  <si>
    <t>Մկրտչյան Աննա</t>
  </si>
  <si>
    <t>Տոբելյան Գայանե</t>
  </si>
  <si>
    <t>Մողրովյան Հասմիկ</t>
  </si>
  <si>
    <t>Չիթչյան Նունե</t>
  </si>
  <si>
    <t>Հովհաննիսյան Լուսինե</t>
  </si>
  <si>
    <t>Սարգսյան Հայարփի</t>
  </si>
  <si>
    <t>Հովհաննիսյան Թեհմինե</t>
  </si>
  <si>
    <t>Կյուրեղյան Էդգար</t>
  </si>
  <si>
    <t>Գևորգյան Մարտին</t>
  </si>
  <si>
    <t>Դավթյան Մարիաննա</t>
  </si>
  <si>
    <t>Ասատրյան Լուսինե</t>
  </si>
  <si>
    <t>Արղամանյան Արմինե</t>
  </si>
  <si>
    <t>Հայրապետյան Տաթևիկ</t>
  </si>
  <si>
    <t>Մկրտչյան Արուս</t>
  </si>
  <si>
    <t>Մինասյան Անի</t>
  </si>
  <si>
    <t>Խաչատրյան Նորվարդ</t>
  </si>
  <si>
    <t>Սարգսյան Սյուզանա</t>
  </si>
  <si>
    <t>Ասլանյան Արմեն</t>
  </si>
  <si>
    <t>Հովհաննիսյան Կարինե</t>
  </si>
  <si>
    <t>Շահնազարյան Հովիկ</t>
  </si>
  <si>
    <t>Ազնաուրյան Կարեն</t>
  </si>
  <si>
    <t>Ջալալյան Հասմիկ</t>
  </si>
  <si>
    <t>Նալբանդյան Սուսաննա</t>
  </si>
  <si>
    <t>Խաչատրյան Լիզա</t>
  </si>
  <si>
    <t>Ներսիսյան Նունե</t>
  </si>
  <si>
    <t>Հովհաննիսյան Նառա</t>
  </si>
  <si>
    <t>Շեկոյան Աննա</t>
  </si>
  <si>
    <t>Խաչատրյան Լուսինե</t>
  </si>
  <si>
    <t>Խաչատրյան Մարինա</t>
  </si>
  <si>
    <t>Մելքոնյան Լիլիթ</t>
  </si>
  <si>
    <t>Մարտիրոսյան Աննա</t>
  </si>
  <si>
    <t>Կարապետյան Կարինե</t>
  </si>
  <si>
    <t>Պետրոսյան Սուսաննա</t>
  </si>
  <si>
    <t>Հակոբյան Մարիա</t>
  </si>
  <si>
    <t>Հովհաննիսյան Անի</t>
  </si>
  <si>
    <t>Արոյան Սալբի</t>
  </si>
  <si>
    <t>Բաղդասարյան Սուսաննա</t>
  </si>
  <si>
    <t>Մխիթարյան Ռիմա</t>
  </si>
  <si>
    <t>Ավետիսյան Վերա</t>
  </si>
  <si>
    <t>Ճաղարյան Ռայա</t>
  </si>
  <si>
    <t>Դանիելյան Նելլի</t>
  </si>
  <si>
    <t>Մարտիրոսյան Վարդան</t>
  </si>
  <si>
    <t>Ինջիղուլյան Արփինե</t>
  </si>
  <si>
    <t>Փանոսյան Սամվել</t>
  </si>
  <si>
    <t>Ղազարյան Անուշիկ</t>
  </si>
  <si>
    <t>Սաֆարյան Մերի</t>
  </si>
  <si>
    <t>Դոդոռյան Հասմիկ</t>
  </si>
  <si>
    <t>Առաքելյան Ալլա</t>
  </si>
  <si>
    <t>Հախնազարյան Ռուզաննա</t>
  </si>
  <si>
    <t>Հակոբյան Ագնետա</t>
  </si>
  <si>
    <t>Աբգարյան Արմինե</t>
  </si>
  <si>
    <t>Կարապետյան Սաթենիկ</t>
  </si>
  <si>
    <t>Բադալյան Սուսաննա</t>
  </si>
  <si>
    <t>Ամիրխանյան Լուսինե</t>
  </si>
  <si>
    <t>Ներսիսյան Սեդա</t>
  </si>
  <si>
    <t>Ասատրյան Հասմիկ</t>
  </si>
  <si>
    <t>Հովսեփյան Գոհար</t>
  </si>
  <si>
    <t>Ասատրյան Լիլիթ</t>
  </si>
  <si>
    <t>Պետրոսյան Գագիկ</t>
  </si>
  <si>
    <t>Աբովյան Սիմա</t>
  </si>
  <si>
    <t>Ավագյան Արթուր</t>
  </si>
  <si>
    <t>Մկրտչյան Մետաքսյա</t>
  </si>
  <si>
    <t>Մկրտչյան Անահիտ</t>
  </si>
  <si>
    <t>Թովմասյան Հասմիկ</t>
  </si>
  <si>
    <t>Ղազարյան Աննա</t>
  </si>
  <si>
    <t>Սամսոնյան Մայրանուշ</t>
  </si>
  <si>
    <t>Արտաշեսյան Սուսան</t>
  </si>
  <si>
    <t>Արտաշեսյան Հասմիկ</t>
  </si>
  <si>
    <t>Վանոյան Շուշան</t>
  </si>
  <si>
    <t>Առաքելյան Գոհար</t>
  </si>
  <si>
    <t>Պետրոսյան Ռուզաննա</t>
  </si>
  <si>
    <t>Տոնականյան Էդգար</t>
  </si>
  <si>
    <t>Մուրադյան Գևորգ</t>
  </si>
  <si>
    <t>Թադևոսյան Աիդա</t>
  </si>
  <si>
    <t>Անանյան Ալվարդ</t>
  </si>
  <si>
    <t>Բեգլարյան Աղունիկ</t>
  </si>
  <si>
    <t>Գրիգորյան Լիաննա</t>
  </si>
  <si>
    <t>Դանիելյան Սոնա</t>
  </si>
  <si>
    <t>Ղուկասյան Արման</t>
  </si>
  <si>
    <t>Սաֆարյան Հեղինե</t>
  </si>
  <si>
    <t>Արսենյան Անուշիկ</t>
  </si>
  <si>
    <t>Առաքելյան Բաբկեն</t>
  </si>
  <si>
    <t>Սահակյան Նանե</t>
  </si>
  <si>
    <t>Սարգսյան Հասմիկ</t>
  </si>
  <si>
    <t>Խաչատրյան Զաբել</t>
  </si>
  <si>
    <t>Մկրտչյան Անի</t>
  </si>
  <si>
    <t>Մուրադյան Իվետա</t>
  </si>
  <si>
    <t>Միրզոյան Մագդա</t>
  </si>
  <si>
    <t>Պողոսյան Լիլիթ</t>
  </si>
  <si>
    <t>Ավագյան Ավետիք</t>
  </si>
  <si>
    <t>Մալխասյան Մանե</t>
  </si>
  <si>
    <t>Մարգարյան Փարվանա</t>
  </si>
  <si>
    <t>Կարապետյան Էդգար</t>
  </si>
  <si>
    <t>Սիմոնյան Անանիա</t>
  </si>
  <si>
    <t>Ասեյան Վահան</t>
  </si>
  <si>
    <t>Դանիելյան Թերեզա</t>
  </si>
  <si>
    <t>Գալստյան Լիլիթ</t>
  </si>
  <si>
    <t>Մխիթարյան Սյուզաննա</t>
  </si>
  <si>
    <t>Գևորգյան Արմինե</t>
  </si>
  <si>
    <t>Ալեյան Անահիտ</t>
  </si>
  <si>
    <t>Համբարձումյան Մարինե</t>
  </si>
  <si>
    <t>Միքայելյան Սոնա</t>
  </si>
  <si>
    <t>Մինասյան Մինաս</t>
  </si>
  <si>
    <t>Պետրոսյան Զոյա</t>
  </si>
  <si>
    <t>Մարգարյան Հայկ</t>
  </si>
  <si>
    <t>Մարգարյան Սվետլանա</t>
  </si>
  <si>
    <t>Հարությունյան Անահիտ</t>
  </si>
  <si>
    <t>Ոսկանյան Օդեթ</t>
  </si>
  <si>
    <t>Վարդանյան Վարդանուշ</t>
  </si>
  <si>
    <t>Պետրոսյան Մարատ</t>
  </si>
  <si>
    <t>Սիմոնյան Մարինե</t>
  </si>
  <si>
    <t>Գզիրյան Աղավնի</t>
  </si>
  <si>
    <t>Աբրահամյան Ալլա</t>
  </si>
  <si>
    <t>Կարապետյան Անահիտ</t>
  </si>
  <si>
    <t>Մարգարյան Սուսաննա</t>
  </si>
  <si>
    <t>Հովհաննիսյան Լիլիթ</t>
  </si>
  <si>
    <t>Հովհաննիսյան Ալվարդ</t>
  </si>
  <si>
    <t>Սարգսյան Գոհարիկ</t>
  </si>
  <si>
    <t>Մաթևոսյան Ասյա</t>
  </si>
  <si>
    <t>Հովսեփյան Աստղիկ</t>
  </si>
  <si>
    <t>Թարվերդյան Լենա</t>
  </si>
  <si>
    <t>Բադալյան Հրանուշ</t>
  </si>
  <si>
    <t>Սարգսյան Մոնիկա</t>
  </si>
  <si>
    <t>Սարգսյան Գայանե</t>
  </si>
  <si>
    <t>Ստեփանյան Սաթինե</t>
  </si>
  <si>
    <t>Աղայան Նինա</t>
  </si>
  <si>
    <t>Ղազարյան Ծովիկ</t>
  </si>
  <si>
    <t>Առաքելյան Արևիկ</t>
  </si>
  <si>
    <t>Դանիելյան  Աստղիկ</t>
  </si>
  <si>
    <t>Մանուկյան Հրայր</t>
  </si>
  <si>
    <t>Խաչատրյան Արև</t>
  </si>
  <si>
    <t>Գասպարյան Հերմինե</t>
  </si>
  <si>
    <t>Կարեյան Սեդա</t>
  </si>
  <si>
    <t>Իվանյան Էմմա</t>
  </si>
  <si>
    <t>Մնացականյան Գայանե</t>
  </si>
  <si>
    <t>Զարոյան Զաբելա</t>
  </si>
  <si>
    <t>Թաթոյան Միլենա</t>
  </si>
  <si>
    <t>Ներսիսյան Աշխեն</t>
  </si>
  <si>
    <t>Աղոյան Սուսաննա</t>
  </si>
  <si>
    <t>Առաքելյան Ժաննա</t>
  </si>
  <si>
    <t>Օհանյան Անահիտ</t>
  </si>
  <si>
    <t>Զաքարյան Գնել</t>
  </si>
  <si>
    <t>Խաչատրյան Ալվարդ</t>
  </si>
  <si>
    <t>Համբարձումյան Սուսաննա</t>
  </si>
  <si>
    <t>Մովսիսյան Կարինե</t>
  </si>
  <si>
    <t>Հովհաննիսյան Անահիտ</t>
  </si>
  <si>
    <t>Խուրշուդյան Կարինե</t>
  </si>
  <si>
    <t>Շտոյան Արփինե</t>
  </si>
  <si>
    <t>Գրիգորյան Լիլիթ</t>
  </si>
  <si>
    <t>Մկրտչյան Մարո</t>
  </si>
  <si>
    <t>Հակոբյան Գագիկ</t>
  </si>
  <si>
    <t>Աղաքարյան Հայկ</t>
  </si>
  <si>
    <t>Հարությունյան Շիրակ</t>
  </si>
  <si>
    <t>Թորոյան Փիրուզա</t>
  </si>
  <si>
    <t>Հարությունյան Գայանե</t>
  </si>
  <si>
    <t>Խաչատրյան Հրաչ</t>
  </si>
  <si>
    <t>Մուրադյան Սաթիկ</t>
  </si>
  <si>
    <t>Դանիելյան Խանում</t>
  </si>
  <si>
    <t>Ներսիսյան Հրանուշ</t>
  </si>
  <si>
    <t>Մուրադյան Անի</t>
  </si>
  <si>
    <t>Դավթյան Անի</t>
  </si>
  <si>
    <t>Չաբոյան Նելլի</t>
  </si>
  <si>
    <t>Ղարիբյան Իրինա</t>
  </si>
  <si>
    <t>Մակարյան Սիրուշ</t>
  </si>
  <si>
    <t>Մողրովյան Գայանե</t>
  </si>
  <si>
    <t>Դաջունց Հրաչ</t>
  </si>
  <si>
    <t>Աշխատակազմի ղեկավար</t>
  </si>
  <si>
    <t>Գլխավոր հաշվապահ</t>
  </si>
  <si>
    <t>Հաշվապահ</t>
  </si>
  <si>
    <t>Գրասենյակի պետ</t>
  </si>
  <si>
    <t>Ֆարմանյան Սոնա</t>
  </si>
  <si>
    <t>Մաքեյան Ռոբերտ</t>
  </si>
  <si>
    <t>Դատավորի գործավար</t>
  </si>
  <si>
    <t>Փաշինյան Արմենուհի</t>
  </si>
  <si>
    <t xml:space="preserve">ՏԵԽՆԻԿԱԿԱՆ ՍՊԱՍԱՐԿՈՒՄ ԻՐԱԿԱՆԱՑՆՈՂ ԱՆՁՆԱԿԱԶՄ </t>
  </si>
  <si>
    <t>պահեստապետ</t>
  </si>
  <si>
    <t>Շինարար-ճարտարագետ</t>
  </si>
  <si>
    <t>Միրաբյան Աշոտ</t>
  </si>
  <si>
    <t>վարորդ</t>
  </si>
  <si>
    <t>Մարգարյան Սամվել</t>
  </si>
  <si>
    <t>Իսոյան Վաչագան</t>
  </si>
  <si>
    <t>Սամվելյան Տիգրան</t>
  </si>
  <si>
    <t>Վարդանյան Գեղամ</t>
  </si>
  <si>
    <t>Էլեկտրիկ</t>
  </si>
  <si>
    <t>Բաղդասարյան Նարինե</t>
  </si>
  <si>
    <t>Ասատրյան Լյուդմիլա</t>
  </si>
  <si>
    <t>Մկոյան Աննա</t>
  </si>
  <si>
    <t>Կարապետյան Գոհար</t>
  </si>
  <si>
    <t>հյուսն</t>
  </si>
  <si>
    <t>վերելակավար</t>
  </si>
  <si>
    <t>Շախբազյան Սուսաննա</t>
  </si>
  <si>
    <t>Շախբազյան Նարինե</t>
  </si>
  <si>
    <t>Մարգարյան Շողակաթ</t>
  </si>
  <si>
    <t>Պետրոսյան Նինա</t>
  </si>
  <si>
    <t>Ազիզյան Արմեն</t>
  </si>
  <si>
    <t>Երիցյան Եղիշե</t>
  </si>
  <si>
    <t>Մարտիրոսյան Լուսյա</t>
  </si>
  <si>
    <t>Կոստանյան Անահիտ</t>
  </si>
  <si>
    <t>Սեդրակյան Հակոբ</t>
  </si>
  <si>
    <t>Սուքիասյան Ռուզաննա</t>
  </si>
  <si>
    <t>Արսենյան Ռիմմա</t>
  </si>
  <si>
    <t>Արզումանյան Արտյոմ</t>
  </si>
  <si>
    <t>Աբրահամյան Հրաչ</t>
  </si>
  <si>
    <t>Ռուբենյան Արսեն</t>
  </si>
  <si>
    <t>Մկրտչյան Անիչկա</t>
  </si>
  <si>
    <t>Ղարիբյան Անահիտ</t>
  </si>
  <si>
    <t>Ղարիբյան Սաթենիկ</t>
  </si>
  <si>
    <t>Մարտիրոսյան Լյուբա</t>
  </si>
  <si>
    <t>Ճավռշյան Սևակ</t>
  </si>
  <si>
    <t>Մինասյան Ալվարդ</t>
  </si>
  <si>
    <t>Ֆնդիկյան Հակոբ</t>
  </si>
  <si>
    <t>Սիմոնյան Պայծառ</t>
  </si>
  <si>
    <t>Բարսեղյան Գենեֆիկ</t>
  </si>
  <si>
    <t>Հարությունյան Մարալ</t>
  </si>
  <si>
    <t>Տոնապետյան Հասմիկ</t>
  </si>
  <si>
    <t>Մարգարյան Ջուլիետա</t>
  </si>
  <si>
    <t>Ամիրխանյան Մարիամ</t>
  </si>
  <si>
    <t>Բլդոյան Թագուհի</t>
  </si>
  <si>
    <t>Պետրոսյանց Սամվել</t>
  </si>
  <si>
    <t>Մկրտչյան Վարուժան</t>
  </si>
  <si>
    <t>Ասատրյան Լարիսա</t>
  </si>
  <si>
    <t>Հախվերդյան Սուրեն</t>
  </si>
  <si>
    <t>Թորոսյան Արամ</t>
  </si>
  <si>
    <t>Թաղարյան Մելանյա</t>
  </si>
  <si>
    <t>Թաղարյան Կարապետ</t>
  </si>
  <si>
    <t>Խաչատրյան Քրիստինե</t>
  </si>
  <si>
    <t>Եղիազարյան Քնքուշ</t>
  </si>
  <si>
    <t>Պետրոսյան Օֆելյա</t>
  </si>
  <si>
    <t>Ազիզյան Էմմա</t>
  </si>
  <si>
    <t>Սերոբյան Կարինե</t>
  </si>
  <si>
    <t>Հարոյանց Էմմա</t>
  </si>
  <si>
    <t>Ասմանգուլյան Արամ</t>
  </si>
  <si>
    <t>Սահակյան Ռուզաննա</t>
  </si>
  <si>
    <t>Սիրունյան Անիչկա</t>
  </si>
  <si>
    <t>Զոհրաբյան Վարդուշ</t>
  </si>
  <si>
    <t>Բոզոյան Նինա</t>
  </si>
  <si>
    <t>Շահբազյան Ծովինար</t>
  </si>
  <si>
    <t>Ամիրյան Էլինար</t>
  </si>
  <si>
    <t>Սիրունյան Քրիստինե</t>
  </si>
  <si>
    <t>Բաղդասարյան Միշա</t>
  </si>
  <si>
    <t>Եղիազարյան Նելիկ</t>
  </si>
  <si>
    <t>Մհերյան Իզոլդա</t>
  </si>
  <si>
    <t>Հարությունյան Վալյա</t>
  </si>
  <si>
    <t>Գասպարյան Լյովա</t>
  </si>
  <si>
    <t>Մհերյան Զոհրաբ</t>
  </si>
  <si>
    <t>Աբրահամյան Սուսաննա</t>
  </si>
  <si>
    <t>Հունանյան Նաիրի</t>
  </si>
  <si>
    <t>Հակոբյան Աշոտ</t>
  </si>
  <si>
    <t>Հարությունյան Ալինա</t>
  </si>
  <si>
    <t>Ավեյան Անուշ</t>
  </si>
  <si>
    <t>Վարդանյան Սվետլանա</t>
  </si>
  <si>
    <t>Մարտիրոսյան Գայանե</t>
  </si>
  <si>
    <t>Մաթևոսյան Օֆելյա</t>
  </si>
  <si>
    <t>Հարությունյան Անուշ</t>
  </si>
  <si>
    <t>Ավետիսյան Ղարիբ</t>
  </si>
  <si>
    <t>Մանուկյան Հակոբ</t>
  </si>
  <si>
    <t>Պետրոսյան Արթուր</t>
  </si>
  <si>
    <t>Բաբայան Արկադի</t>
  </si>
  <si>
    <t>Կարապետյան Աստղիկ</t>
  </si>
  <si>
    <t>Մարտիրոսյան Ալիտա</t>
  </si>
  <si>
    <t>Մարտիկյան Կարեն</t>
  </si>
  <si>
    <t>Ավետիսյան Վեներա</t>
  </si>
  <si>
    <t>Իշխանյան Թարմիլա</t>
  </si>
  <si>
    <t>Շաբոյան Ալիդա</t>
  </si>
  <si>
    <t>Եղիազարյան Աննա</t>
  </si>
  <si>
    <t>Խզմալյան Ռեփսիկ</t>
  </si>
  <si>
    <t>Գասպարյան Օֆիկ</t>
  </si>
  <si>
    <t>Կարապետյան Մանավազ</t>
  </si>
  <si>
    <t>Կարապետյան Հարություն</t>
  </si>
  <si>
    <t>Մխիթարյան Գոհար</t>
  </si>
  <si>
    <t>Ասլանյան Արծվիկ</t>
  </si>
  <si>
    <t>Կուրղինյան Հարություն</t>
  </si>
  <si>
    <t>Նահապետյան Սոֆյա</t>
  </si>
  <si>
    <t>Տոնոյան Անթառամ</t>
  </si>
  <si>
    <t>Գրիգորյան Կարինե</t>
  </si>
  <si>
    <t>Մարտիրոսյան Սոֆիկ</t>
  </si>
  <si>
    <t>Ղարագյոզյան Արմանուշ</t>
  </si>
  <si>
    <t>Զիրոյան Հռիփսիմե</t>
  </si>
  <si>
    <t>Սահակյան Փիրուզա</t>
  </si>
  <si>
    <t>Հարությունյան Սոնա</t>
  </si>
  <si>
    <t>Բարսեղյան Արամ</t>
  </si>
  <si>
    <t>Ասմարյան Լիլիթ</t>
  </si>
  <si>
    <t>Ստեփանյան Ժենյա</t>
  </si>
  <si>
    <t>Ղարաքեշիշյան Վալենտինա</t>
  </si>
  <si>
    <t>Պետոյան Մելինե</t>
  </si>
  <si>
    <t>¸²î²Î²Ü Î²ð¶²¸ðÆâÜºðÆ Ì²è²ÚàôÂÚՈՒՆ</t>
  </si>
  <si>
    <t>Դատական կարգադրիչների աշխատավարձի հաշվարկ</t>
  </si>
  <si>
    <t xml:space="preserve">Յուրաքանչյուր պահակակետում հերթապահում են 2 հոգի, հերթապահությունը կատարվում է և ցերեկը և գիշերը, </t>
  </si>
  <si>
    <t xml:space="preserve">հերթափոխը կատարվում է 4 օրը մեկ / 2 * 4 = 8 հոգի յուրաքանչյուր ամիս / </t>
  </si>
  <si>
    <t>.նստավայրեր-54</t>
  </si>
  <si>
    <t xml:space="preserve">.յուրաքանչյուր պահակակետում հերթապահում են 2 հոգի, հերթապահությունը կատարվում է և ցերեկը և գիշերը, </t>
  </si>
  <si>
    <t>.միջին աշխատավարձ- 126070դրամ</t>
  </si>
  <si>
    <t>.գիßերավարձի գործակից-1.3 անգամ</t>
  </si>
  <si>
    <t>.տարեկան-12ամիս</t>
  </si>
  <si>
    <t>54Ýëï³í³Ûñ*2Ñá·Ç(օրը)*123514¹ñ³Ù*1.3·áñÍ³ÏÇó*12³ÙÇë</t>
  </si>
  <si>
    <t>=</t>
  </si>
  <si>
    <t xml:space="preserve">¹ñ³Ù </t>
  </si>
  <si>
    <t>.ամսական-1 ամիս</t>
  </si>
  <si>
    <t>դրամ</t>
  </si>
  <si>
    <t>Յուրաքանչյուր անձին ընկնող ամսական գիշերավարձը կլինի.</t>
  </si>
  <si>
    <t>17341300 ¹ñ³ÙÁ / 54 Ýëï³í / 8 Ñá·áõ / 12 ³ÙÇë</t>
  </si>
  <si>
    <t xml:space="preserve">184-րդ հոդվածի արտաժամյա և գիշերային աշխատանքի յուրաքանչյուր ժամի համար սահմանվում է հավելում` ժամային դրույքաչափի 30%-Çó   ոչ պակաս չափով: </t>
  </si>
  <si>
    <t>185-րդ հոդվածի հանգստյան և սույն օրենսգրքի 156-րդ հոդվածի 1-ին մասով նախատեսված տոնական և հիշատակի օրերին կատարած աշխատանքը վճարվում է ժամային /օրեկան/ դրույքաչափի կրկնակի չափից ոչ պակաս չափով:</t>
  </si>
  <si>
    <t>ԴԱՏԱԿԱՆ ԿԱՐԳԱԴՐԻՉՆԵՐԻ ԾԱՌԱՅՈՒԹՅԱՆ ԿԵՆՏՐՈՆԱԿԱՆ ՄԱՐՄԻՆ</t>
  </si>
  <si>
    <t>ԴԱՏԱԿԱՆ ԿԱՐԳԱԴՐԻՉՆԵՐ</t>
  </si>
  <si>
    <t>Անուն, Ազգանուն</t>
  </si>
  <si>
    <t>դատական կարգադրիչների ծառայության պաշտոնների համար սահմանված ենթախումբ</t>
  </si>
  <si>
    <t>Ծառայողական ստաժ /տարի/</t>
  </si>
  <si>
    <t>Պաշտոնային դրույքաչափի հաշվարկման գործակից</t>
  </si>
  <si>
    <t>Բազային պաշտոնային դրույքաչափ /14400 դրամ/</t>
  </si>
  <si>
    <t xml:space="preserve">Հաշվարկային պաշտոնային դրույքաչափ </t>
  </si>
  <si>
    <t>Սահմանվող պաշտոնային դրույքաչափ /հաշվի առնելով  նվազագույն ամսական աշխատավարձը - 50000 դրամ/</t>
  </si>
  <si>
    <t>Կոչման գործակից</t>
  </si>
  <si>
    <t>Կոչման դրույքաչափ</t>
  </si>
  <si>
    <t>Պաշտոնային դրույքաչափի և կոչման դրույքաչափի հանրագումար</t>
  </si>
  <si>
    <t>Երկարամյա ծառ, համար տրվող հավելավճար</t>
  </si>
  <si>
    <r>
      <t xml:space="preserve">Ընդամենը  </t>
    </r>
    <r>
      <rPr>
        <b/>
        <sz val="10"/>
        <color rgb="FFFF0000"/>
        <rFont val="GHEA Grapalat"/>
        <family val="3"/>
      </rPr>
      <t>I-ԻՆ ԿԻՍԱՄՅԱԿ  2014</t>
    </r>
    <r>
      <rPr>
        <b/>
        <sz val="10"/>
        <rFont val="GHEA Grapalat"/>
        <family val="3"/>
      </rPr>
      <t xml:space="preserve"> ԹՎԱԿԱՆ աշխատավարձ</t>
    </r>
  </si>
  <si>
    <t xml:space="preserve">Բազային պաշտոնային դրույքաչափ </t>
  </si>
  <si>
    <r>
      <t xml:space="preserve">Ընդամենը </t>
    </r>
    <r>
      <rPr>
        <b/>
        <sz val="10"/>
        <color rgb="FFFF0000"/>
        <rFont val="GHEA Grapalat"/>
        <family val="3"/>
      </rPr>
      <t>II-ՐԴ ԿԻՍԱՄՅԱԿ  2014 ԹՎԱԿԱՆ</t>
    </r>
    <r>
      <rPr>
        <b/>
        <sz val="10"/>
        <rFont val="GHEA Grapalat"/>
        <family val="3"/>
      </rPr>
      <t xml:space="preserve"> աշխատավարձ</t>
    </r>
  </si>
  <si>
    <t>Ընդամենը  տարեկան աշխատավարձ</t>
  </si>
  <si>
    <t>ՀՀ ԴԱՏԱԿԱՆ ԴԵՊԱՐՏԱՄԵՆՏԻ ԿԵՆՏՐՈՆԱԿԱՆ ՄԱՐՄՆԻ ԴԱՏԱԿԱՆ ԿԱՐԳԱԴՐԻՉՆԵՐԻ ԾԱՌԱՅՈՒԹՅՈՒՆ</t>
  </si>
  <si>
    <t>ՀՀ ՎՃՌԱԲԵԿ ԴԱՏԱՐԱՆԻ ԱՇԽԱՏԱԿԱԶՄԻ ԴԱՏԱԿԱՆ ԿԱՐԳԱԴՐԻՉՆԵՐԻ ԾԱՌԱՅՈՒԹՅՈՒՆ</t>
  </si>
  <si>
    <t>ՎԵՐԱՔՆՆԻՉ ՔԱՂԱՔԱՑԻԱԿԱՆ  ԴԱՏԱՐԱՆԻ ԱՇԽԱՏԱԿԱԶՄԻ ԴԱՏԱԿԱՆ ԿԱՐԳԱԴՐԻՉՆԵՐԻ ԾԱՌԱՅՈՒԹՅՈՒՆ</t>
  </si>
  <si>
    <t>ՎԵՐԱՔՆՆԻՉ ՔՐԵԱԿԱՆ ԴԱՏԱՐԱՆԻ ԱՇԽԱՏԱԿԱԶՄԻ ԴԱՏԱԿԱՆ ԿԱՐԳԱԴՐԻՉՆԵՐԻ ԾԱՌԱՅՈՒԹՅՈՒՆ</t>
  </si>
  <si>
    <t>ՎԱՐՉԱԿԱՆ  ՎԵՐԱՔՆՆԻՉ ԴԱՏԱՐԱՆԻ ԱՇԽԱՏԱԿԱԶՄԻ ԴԱՏԱԿԱՆ ԿԱՐԳԱԴՐԻՉՆԵՐԻ ԾԱՌԱՅՈՒԹՅՈՒՆ</t>
  </si>
  <si>
    <t>ԷՐԵԲՈՒՆԻ ԵՎ ՆՈՒԲԱՐԱՇԵՆ ՀԱՄԱՅՆՔՆԵՐԻ ԸՆԴՀԱՆՈՒՐ  ԻՐԱՎԱՍՈՒԹՅԱՆ ԴԱՏԱՐԱՆԻ ԱՇԽԱՏԱԿԱԶՄԻ ԴԱՏԱԿԱՆ ԿԱՐԳԱԴՐԻՉՆԵՐԻ ԾԱՌԱՅՈՒԹՅՈՒՆ</t>
  </si>
  <si>
    <t>ԿԵՆՏՐՈՆ ԵՎ ՆՈՐՔ-ՄԱՐԱՇ ՀԱՄԱՅՆՔՆԵՐԻ ԸՆԴՀԱՆՈՒՐ  ԻՐԱՎԱՍՈՒԹՅԱՆ ԴԱՏԱՐԱՆԻ ԱՇԽԱՏԱԿԱԶՄԻ ԴԱՏԱԿԱՆ ԿԱՐԳԱԴՐԻՉՆԵՐԻ ԾԱՌԱՅՈՒԹՅՈՒՆ</t>
  </si>
  <si>
    <t xml:space="preserve">ԱՋԱՓՆՅԱԿ ԵՎ ԴԱՎԹԱՇԵՆ ՀԱՄԱՅՆՔՆԵՐԻ ԸՆԴՀԱՆՈՒՐ ԻՐԱՎԱՍՈՒԹՅԱՆ ԴԱՏԱՐԱՆԻ ԱՇԽԱՏԱԿԱԶՄԻ ԴԱՏԱԿԱՆ ԿԱՐԳԱԴՐԻՉՆԵՐԻ ԾԱՌԱՅՈՒԹՅՈՒՆ </t>
  </si>
  <si>
    <t>ԱՎԱՆ ԵՎ  ՆՈՐ ՆՈՐՔ ՀԱՄԱՅՆՔՆԵՐԻ ԸՆԴՀԱՆՈՒՐ ԻՐԱՎԱՍՈՒԹՅԱՆ  ԴԱՏԱՐԱՆԻ ԱՇԽԱՏԱԿԱԶՄԻ ԴԱՏԱԿԱՆ ԿԱՐԳԱԴՐԻՉՆԵՐԻ ԾԱՌԱՅՈՒԹՅՈՒՆ</t>
  </si>
  <si>
    <t>ԱՐԱԲԿԻՐ ԵՎ  ՔԱՆԱՔԵՌ ԶԵՅԹՈՒՆ ՀԱՄԱՅՆՔՆԵՐԻ ԸՆԴՀԱՆՈՒՐ ԻՐԱՎԱՍՈՒԹՅԱՆ ԴԱՏԱՐԱՆԻ ԱՇԽԱՏԱԿԱԶՄԻ ԴԱՏԱԿԱՆ ԿԱՐԳԱԴՐԻՉՆԵՐԻ ԾԱՌԱՅՈՒԹՅՈՒՆ</t>
  </si>
  <si>
    <t>ՇԵՆԳԱՎԻԹ ՀԱՄԱՅՆՔԻ ԸՆԴՀԱՆՈՒՐ ԻՐԱՎԱՍՈՒԹՅԱՆ ԴԱՏԱՐԱՆԻ ԱՇԽԱՏԱԿԱԶՄԻ ԴԱՏԱԿԱՆ ԿԱՐԳԱԴՐԻՉՆԵՐԻ ԾԱՌԱՅՈՒԹՅՈՒՆ</t>
  </si>
  <si>
    <t>ՄԱԼԱԹԻԱ ՍԵԲԱՍՏԻԱ ՀԱՄԱՅՆՔԻ ԸՆԴՀԱՆՈՒՐ ԻՐԱՎԱՍՈՒԹՅԱՆ ԴԱՏԱՐԱՆԻ ԱՇԽԱՏԱԿԱԶՄԻ ԴԱՏԱԿԱՆ ԿԱՐԳԱԴՐԻՉՆԵՐԻ ԾԱՌԱՅՈՒԹՅՈՒՆ</t>
  </si>
  <si>
    <t>ԱՐԱԳԱԾՈՏՆԻ ՄԱՐԶԻ ԸՆԴՀԱՆՈՒՐ ԻՐԱՎԱՍՈՒԹՅԱՆ ԴԱՏԱՐԱՆԻ ԱՇԽԱՏԱԿԱԶՄԻ ԴԱՏԱԿԱՆ ԿԱՐԳԱԴՐԻՉՆԵՐԻ ԾԱՌԱՅՈՒԹՅՈՒՆ</t>
  </si>
  <si>
    <t>ԱՐԱՐԱՏԻ  ԵՎ  ՎԱՅՈՑ ՁՈՐԻ ՄԱՐԶԵՐԻ ԸՆԴՀԱՆՈՒՐ ԻՐԱՎԱՍՈՒԹՅԱՆ  ԴԱՏԱՐԱՆԻ ԱՇԽԱՏԱԿԱԶՄԻ ԴԱՏԱԿԱՆ ԿԱՐԳԱԴՐԻՉՆԵՐԻ ԾԱՌԱՅՈՒԹՅՈՒՆ</t>
  </si>
  <si>
    <t>ԱՐՄԱՎԻՐԻ ՄԱՐԶԻ ԸՆԴՀԱՆՈՒՐ ԻՐԱՎԱՍՈՒԹՅԱՆ ԴԱՏԱՐԱՆԻ ԱՇԽԱՏԱԿԱԶՄԻ ԴԱՏԱԿԱՆ ԿԱՐԳԱԴՐԻՉՆԵՐԻ ԾԱՌԱՅՈՒԹՅՈՒՆ</t>
  </si>
  <si>
    <t>ԳԵՂԱՐՔՈՒՆԻՔԻ ՄԱՐԶԻ ԸՆԴՀԱՆՈՒՐ ԻՐԱՎԱՍՈՒԹՅԱՆ ԴԱՏԱՐԱՆԻ ԱՇԽԱՏԱԿԱԶՄԻ ԴԱՏԱԿԱՆ ԿԱՐԳԱԴՐԻՉՆԵՐԻ ԾԱՌԱՅՈՒԹՅՈՒՆ</t>
  </si>
  <si>
    <t>ԼՈՌՈՒ ՄԱՐԶԻ ԸՆԴՀԱՆՈՒՐ ԻՐԱՎԱՍՈՒԹՅԱՆ ԴԱՏԱՐԱՆԻ ԱՇԽԱՏԱԿԱԶՄԻ ԴԱՏԱԿԱՆ ԿԱՐԳԱԴՐԻՉՆԵՐԻ ԾԱՌԱՅՈՒԹՅՈՒՆ</t>
  </si>
  <si>
    <t>ԿՈՏԱՅՔԻ ՄԱՐԶԻ ԸՆԴՀԱՆՈՒՐ  ԻՐԱՎԱՍՈՒԹՅԱՆ ԴԱՏԱՐԱՆԻ ԱՇԽԱՏԱԿԱԶՄԻ ԴԱՏԱԿԱՆ ԿԱՐԳԱԴՐԻՉՆԵՐԻ ԾԱՌԱՅՈՒԹՅՈՒՆ</t>
  </si>
  <si>
    <t>ՇԻՐԱԿԻ ՄԱՐԶԻ ԸՆԴՀԱՆՈՒՐ ԻՐԱՎԱՍՈՒԹՅԱՆ ԴԱՏԱՐԱՆԻ ԱՇԽԱՏԱԿԱԶՄԻ ԴԱՏԱԿԱՆ ԿԱՐԳԱԴՐԻՉՆԵՐԻ ԾԱՌԱՅՈՒԹՅՈՒՆ</t>
  </si>
  <si>
    <t>ՍՅՈՒՆԻՔԻ ՄԱՐԶԻ ԸՆԴՀԱՆՈՒՐ ԻՐԱՎԱՍՈՒԹՅԱՆ ԴԱՏԱՐԱՆԻ ԱՇԽԱՏԱԿԱԶՄԻ ԴԱՏԱԿԱՆ ԿԱՐԳԱԴՐԻՉՆԵՐԻ ԾԱՌԱՅՈՒԹՅՈՒՆ</t>
  </si>
  <si>
    <t>ՏԱՎՈՒՇԻ ՄԱՐԶԻ ԸՆԴՀԱՆՈՒՐ ԻՐԱՎԱՍՈՒԹՅԱՆ ԴԱՏԱՐԱՆԻ ԱՇԽԱՏԱԿԱԶՄԻ ԴԱՏԱԿԱՆ ԿԱՐԳԱԴՐԻՉՆԵՐԻ ԾԱՌԱՅՈՒԹՅՈՒՆ</t>
  </si>
  <si>
    <t>ՎԱՐՉԱԿԱՆ ԴԱՏԱՐԱՆԻ ԱՇԽԱՏԱԿԱԶՄԻ ԴԱՏԱԿԱՆ ԿԱՐԳԱԴՐԻՉՆԵՐԻ ԾԱՌԱՅՈՒԹՅՈՒՆ</t>
  </si>
  <si>
    <t>Տ ե ղ ե կ ա ն ք</t>
  </si>
  <si>
    <t>Ծառայողների  պաշտոններ</t>
  </si>
  <si>
    <t xml:space="preserve">Ընդամենը ամսական աշխատա    վարձ ( ըստ պաշտոնային դրույքաչափի) </t>
  </si>
  <si>
    <t xml:space="preserve">Միջին  ամսական դրույքաչափ  </t>
  </si>
  <si>
    <t>I</t>
  </si>
  <si>
    <t>Բարձրագույն</t>
  </si>
  <si>
    <t>II</t>
  </si>
  <si>
    <t>Գլխավոր</t>
  </si>
  <si>
    <t>III</t>
  </si>
  <si>
    <t>Առաջատար</t>
  </si>
  <si>
    <t>Կրտսեր</t>
  </si>
  <si>
    <t>Դատավորների պաշտոնային դրույքաչափերի համակարգ առ 01/07/2014</t>
  </si>
  <si>
    <t>Պաշտոնի անվանում</t>
  </si>
  <si>
    <t>Բազային աշխատավարձի նկատմամաբ կիրառվող գործակից</t>
  </si>
  <si>
    <t>2014 թվականի համար սահմանվող բազային ամսեկան աշխատավարձ</t>
  </si>
  <si>
    <t>Ընդամենը ամսեկան աշխատավարձ 2014</t>
  </si>
  <si>
    <t>ՀՀ վճռաբեկ դատարանի նախագահ</t>
  </si>
  <si>
    <t>ՀՀ վճռաբեկ դատարանի պալատի նախագահ</t>
  </si>
  <si>
    <t>ՀՀ վճռաբեկ դատարանի դատավոր</t>
  </si>
  <si>
    <t>Վերաքննիչ դատարանի նախագահ</t>
  </si>
  <si>
    <t>Վերաքննիչ դատարանի դատավոր</t>
  </si>
  <si>
    <t>Մասնագիտացված դատարանի նախագահ</t>
  </si>
  <si>
    <t>Մասնագիտացված դատարանի դատավոր</t>
  </si>
  <si>
    <t>Ընդհանուր իրավասության դատարանի նախագահ</t>
  </si>
  <si>
    <t>Ընդհանուր իրավասության դատարանի դատավոր</t>
  </si>
  <si>
    <t>Դատական ծառայության պաշտոնային դրույքաչափերի համակարգ առ 01/07/2014</t>
  </si>
  <si>
    <t>Փաստացի Աշխատաքային ստաժ</t>
  </si>
  <si>
    <t>«Աշխատավարձի մակարդակները</t>
  </si>
  <si>
    <t>Աշխատավարձի</t>
  </si>
  <si>
    <t>Կրտսեր պաշտոններ</t>
  </si>
  <si>
    <t>Առաջատար պաշտոններ</t>
  </si>
  <si>
    <t>Գլխավոր պաշտոններ</t>
  </si>
  <si>
    <t>Բարձրագույն պաշտոններ</t>
  </si>
  <si>
    <t>3-րդ </t>
  </si>
  <si>
    <t>2-րդ </t>
  </si>
  <si>
    <t>1-ին </t>
  </si>
  <si>
    <t>ենթախմբի սանդղակ</t>
  </si>
  <si>
    <t>19</t>
  </si>
  <si>
    <t>Աճ չկա</t>
  </si>
  <si>
    <t>16-17-18</t>
  </si>
  <si>
    <t>Երեք տարին մեկ</t>
  </si>
  <si>
    <t>13-14-15</t>
  </si>
  <si>
    <t>10-11-12</t>
  </si>
  <si>
    <t>8-9</t>
  </si>
  <si>
    <t>Երկու տարին մեկ</t>
  </si>
  <si>
    <t>6-7</t>
  </si>
  <si>
    <t>4-5</t>
  </si>
  <si>
    <t>3</t>
  </si>
  <si>
    <t>Յուրաքանչյուր տարի</t>
  </si>
  <si>
    <t>2</t>
  </si>
  <si>
    <t>1</t>
  </si>
  <si>
    <t>0</t>
  </si>
  <si>
    <t>01/01/2014-30/06/2014</t>
  </si>
  <si>
    <t>ԲԱՆԱՁԵՎ</t>
  </si>
  <si>
    <t>01/07/2014-31/12/2014</t>
  </si>
  <si>
    <t>Տեխնիկական սպասարկման պաշտոնային դրույքաչափերի համակարգ առ 01/07/2014</t>
  </si>
  <si>
    <t>Տեղեկատվական տեխնոլոգիաների համակարգող</t>
  </si>
  <si>
    <t>Համակարգչային ցանցի ադմինիստրատոր</t>
  </si>
  <si>
    <t>Համակարգչային տեխնիկայի սպասարկող մասնագետ</t>
  </si>
  <si>
    <t>ՏՏ այլ սպասարկող մասնագետ</t>
  </si>
  <si>
    <t>Համակարգչային օպերատոր</t>
  </si>
  <si>
    <t>Ինժեներ</t>
  </si>
  <si>
    <t>Վարորդ</t>
  </si>
  <si>
    <t>Պարետ</t>
  </si>
  <si>
    <t>Տնտեսվար</t>
  </si>
  <si>
    <t>Պահեստապետ</t>
  </si>
  <si>
    <t>Գրադարանավար</t>
  </si>
  <si>
    <t>կարգավար</t>
  </si>
  <si>
    <t>Տեխնիկ</t>
  </si>
  <si>
    <t>հեռախոսակապի տեխնիկ, Կապի մասնագետ</t>
  </si>
  <si>
    <t>Փականագործ</t>
  </si>
  <si>
    <t>Արխիվավար</t>
  </si>
  <si>
    <t>գործավար, քարտուղար</t>
  </si>
  <si>
    <t>պատճենահանող</t>
  </si>
  <si>
    <t>Հնոցապան</t>
  </si>
  <si>
    <t>ավտոմեխանիկ</t>
  </si>
  <si>
    <t>ավտոէլեկտրիկ</t>
  </si>
  <si>
    <t xml:space="preserve">Պահակ, Գիշերապահ </t>
  </si>
  <si>
    <t>Հավաքարար</t>
  </si>
  <si>
    <t>Կազմարար</t>
  </si>
  <si>
    <t>այգեպան</t>
  </si>
  <si>
    <t>Բակապան</t>
  </si>
  <si>
    <t>Բանվոր</t>
  </si>
  <si>
    <t>Ցրիչ</t>
  </si>
  <si>
    <t>հանդերձապահ</t>
  </si>
  <si>
    <t>Քաղաքացիական աշխատանք կատարող այլ աշխատողներ</t>
  </si>
  <si>
    <t>Տեխնիկական սպասարկում իրականացնող այլ աշխատողներ</t>
  </si>
  <si>
    <t>Գ-3</t>
  </si>
  <si>
    <t>Կ-3</t>
  </si>
  <si>
    <t>Ա-3</t>
  </si>
  <si>
    <t>II-ՐԴ ԿԻՍԱՄՅԱԿ  2014 ԹՎԱԿԱՆ</t>
  </si>
  <si>
    <t xml:space="preserve">Ընդամենը ամսական աշխատավարձի ֆոնդ  </t>
  </si>
  <si>
    <t>ՏԱՐԵԿԱՆ  2014 ԹՎԱԿԱՆ</t>
  </si>
  <si>
    <t>ՀՀ դատական դեպարտամենտի կենտրոնական մարմնի պահպանում</t>
  </si>
  <si>
    <t xml:space="preserve"> ՀՀ վճռաբեկ դատարանի պահպանում</t>
  </si>
  <si>
    <t>Վերաքննիչ քաղաքացիական դատարանի պահպանում</t>
  </si>
  <si>
    <t>Վերաքննիչ քրեական դատարանի պահպանում</t>
  </si>
  <si>
    <t>Վերաքննիչ վարչական դատարանի պահպանում</t>
  </si>
  <si>
    <t>Էրեբունի և Նուբարաշեն վարչական շրջանների ընդհանուր իրավասության դատարանի պահպանում</t>
  </si>
  <si>
    <t>Կենտրոն և Նորք-Մարաշ վարչական շրջանների ընդհանուր իրավասության դատարանի պահպանում</t>
  </si>
  <si>
    <t>Աջափնյակ և Դավթաշեն վարչական շրջանների ընդհանուր իրավասության դատարանի պահպանում</t>
  </si>
  <si>
    <t>Ավան և Նոր Նորք վարչական շրջանների ընդհանուր իրավասության դատարանի պահպանում</t>
  </si>
  <si>
    <t>Արաբկիր և Քանաքեռ-Զեյթուն վարչական շրջանների ընդհանուր իրավասության դատարանի պահպանում</t>
  </si>
  <si>
    <t>Շենգավիթ վարչական շրջանի ընդհանուր իրավասության դատարանի պահպանում</t>
  </si>
  <si>
    <t>Մալաթիա-Սեբաստիա վարչական շրջանի ընդհանուր իրավասության դատարանի պահպանում</t>
  </si>
  <si>
    <t>Արագածոտնի մարզի ընդհանուր իրավասության դատարանի պահպանում</t>
  </si>
  <si>
    <t>Արարատ և Վայոց Ձորի մարզերի ընդհանուր իրավասության դատարանի պահպանում</t>
  </si>
  <si>
    <t>Արմավիրի մարզի ընդհանուր իրավասության դատարանի պահպանում</t>
  </si>
  <si>
    <t>Գեղարքունիքի մարզի ընդհանուր իրավասության դատարանի պահպանում</t>
  </si>
  <si>
    <t>Լոռու մարզի ընդհանուր իրավասության դատարանի պահպանում</t>
  </si>
  <si>
    <t>Կոտայքի մարզի ընդհանուր իրավասության դատարանի պահպանում</t>
  </si>
  <si>
    <t>Շիրակի մարզի ընդհանուր իրավասության դատարանի պահպանում</t>
  </si>
  <si>
    <t>Սյունիքի մարզի ընդհանուր իրավասության դատարանի պահպանում</t>
  </si>
  <si>
    <t>Տավուշի մարզի ընդհանուր իրավասության դատարանի պահպանում</t>
  </si>
  <si>
    <t>Վարչական դատարանի պահպանում</t>
  </si>
  <si>
    <t>Դատական կարգադրիչների ծառայության պահպանում</t>
  </si>
  <si>
    <t>տեխնիկ</t>
  </si>
  <si>
    <t>Աշխատավարձի ամփոփ հաշվարկ</t>
  </si>
  <si>
    <t>Տեխնիկական անձնակազմ</t>
  </si>
  <si>
    <t>Դատավորի ստաժ</t>
  </si>
  <si>
    <t>հիմնական աշխատավարձ</t>
  </si>
  <si>
    <t>հիմնական աշխատավարձի նկատմամբ սահմանված հավելավճար &lt; 30%</t>
  </si>
  <si>
    <t>Դատավորի օգնական</t>
  </si>
  <si>
    <t>Սերոբյան Հասմիկ</t>
  </si>
  <si>
    <t>Բադալյան Քրիստինա</t>
  </si>
  <si>
    <t>Ասիկյան Նարինե</t>
  </si>
  <si>
    <t>Մուսայելյան Աննա</t>
  </si>
  <si>
    <t>Դատական նիստերի քարտուղար</t>
  </si>
  <si>
    <t>Եսոյան Երեմ</t>
  </si>
  <si>
    <t>Գաբրիելյան Արտուշ</t>
  </si>
  <si>
    <t>Գրիգորյան Լիզա</t>
  </si>
  <si>
    <t>Գրիգորյան Վարդան</t>
  </si>
  <si>
    <t>Դատարանի նախագահ</t>
  </si>
  <si>
    <t>Սմբատյան Արթուր</t>
  </si>
  <si>
    <t>Բարսեղյան Իշխան</t>
  </si>
  <si>
    <t>Կուբանյան Արա</t>
  </si>
  <si>
    <t>Չիչոյան Արմեն</t>
  </si>
  <si>
    <t>Բաղդասարյան Նելլի</t>
  </si>
  <si>
    <t>Ազարյան Ալեքսանդր</t>
  </si>
  <si>
    <t>Դանիելյան Արմեն</t>
  </si>
  <si>
    <t>Բունիաթյան Ռուբեն</t>
  </si>
  <si>
    <t>Հովսեփյան Սիմիզար</t>
  </si>
  <si>
    <t>Նախշքարյան Զարուհի</t>
  </si>
  <si>
    <t>Խաչատրյան Արմեն</t>
  </si>
  <si>
    <t>Հովհաննիսյան Գագիկ</t>
  </si>
  <si>
    <t>Հարությունյան Մուշեղ</t>
  </si>
  <si>
    <t>Ավետիսյան Նաիրա</t>
  </si>
  <si>
    <t>Հովնանյան Վարդուհի</t>
  </si>
  <si>
    <t>Բաղդասարյան Սուրեն</t>
  </si>
  <si>
    <t>Մկոյան Աղասի</t>
  </si>
  <si>
    <t>Հովակիմյան Նարինե</t>
  </si>
  <si>
    <t>Երիցյան Սարգիս</t>
  </si>
  <si>
    <t>Աթաբեկյան Արթուր</t>
  </si>
  <si>
    <t>ԴԱՏԱՐԱՆԻ ՆԱԽԱԳԱՀ</t>
  </si>
  <si>
    <t>Գրիգորյան Դավիթ</t>
  </si>
  <si>
    <t>Գիրգորյան Թելման</t>
  </si>
  <si>
    <t>Գիրգորյան Վաղարշակ</t>
  </si>
  <si>
    <t>Պողոսյան Ասատուր</t>
  </si>
  <si>
    <t>Ամիրդժանովա Էլեն</t>
  </si>
  <si>
    <t>Վարդազարյան Ռուբեն</t>
  </si>
  <si>
    <t>Պողոսյան Գագիկ</t>
  </si>
  <si>
    <t>Ափինյան Ռուբեն</t>
  </si>
  <si>
    <t>Խանդանյան Գագիկ</t>
  </si>
  <si>
    <t>Վարդանյան Արշակ</t>
  </si>
  <si>
    <t>Մակյան Մեսրոպ</t>
  </si>
  <si>
    <t>Մարտիրոսյան Մնացական</t>
  </si>
  <si>
    <t>Սուքոյան Ալեքսեյ</t>
  </si>
  <si>
    <t>Ներսիսյան Ռուբեն</t>
  </si>
  <si>
    <t>Պետրոսյան Կարինե</t>
  </si>
  <si>
    <t>Դավթյան Աիդա</t>
  </si>
  <si>
    <t>Մարգարյան Նաիրա</t>
  </si>
  <si>
    <t>Վարդապետյան  Արմեն</t>
  </si>
  <si>
    <t>Պետրոսյան Արշակ</t>
  </si>
  <si>
    <t>Մազմանյան Գայանե</t>
  </si>
  <si>
    <t>Բադիրյան Արմենուհի</t>
  </si>
  <si>
    <t>Ամալյան Էդուարդ</t>
  </si>
  <si>
    <t>Հարությունյան Դավիթ</t>
  </si>
  <si>
    <t>Պետրոսյան Տիգրան</t>
  </si>
  <si>
    <t>Ֆարխոյան Կարեն</t>
  </si>
  <si>
    <t>Կատվալյան Լիլիթ</t>
  </si>
  <si>
    <t xml:space="preserve">Մկրտչյան Արթուր </t>
  </si>
  <si>
    <t>Կարապետյան Նորա</t>
  </si>
  <si>
    <t>Արազյան Լևոն</t>
  </si>
  <si>
    <t>Բալյան Գևորգ</t>
  </si>
  <si>
    <t>Պողոսյան Թաթուլ</t>
  </si>
  <si>
    <t>Քոչարյան Ելենա</t>
  </si>
  <si>
    <t>Պապոյան Ռոբերտ</t>
  </si>
  <si>
    <t>Դարբինյան Հենրիկ</t>
  </si>
  <si>
    <t>Բեկթաշյան Արմեն</t>
  </si>
  <si>
    <t>Մխիթարյան Ռուբիկ</t>
  </si>
  <si>
    <t>Ենոքյան Հարություն</t>
  </si>
  <si>
    <t>Սարգսյան  Հրաչիկ</t>
  </si>
  <si>
    <t>Սիմոնյան  Մանվել</t>
  </si>
  <si>
    <t>դատավոր</t>
  </si>
  <si>
    <t xml:space="preserve">Ադամյան  Արթուր </t>
  </si>
  <si>
    <t>Խալաթյան  Վահե</t>
  </si>
  <si>
    <t>Գրիգորյան  Նաիրա</t>
  </si>
  <si>
    <t>Մելքոնյան  Հովհաննես</t>
  </si>
  <si>
    <t>Ֆիդանյան  Գոհար</t>
  </si>
  <si>
    <t>Ստեփանյան Վարդան</t>
  </si>
  <si>
    <t>Թորոսյան Սլավիկ</t>
  </si>
  <si>
    <t>Հեբոյան Գագիկ</t>
  </si>
  <si>
    <t>Սիսակյան Արիստակես</t>
  </si>
  <si>
    <t>Սեդրակյան Էդգար</t>
  </si>
  <si>
    <t>Պապոյան Մխիթար</t>
  </si>
  <si>
    <t>Փոլադյան Տիգրան</t>
  </si>
  <si>
    <t>Մաթևոսյան Կարեն</t>
  </si>
  <si>
    <t>Հակոբյան Ռուզաննա</t>
  </si>
  <si>
    <t>Ղազարյան Արգիշտի</t>
  </si>
  <si>
    <t>Պողոսյան Արթուր</t>
  </si>
  <si>
    <t>Միրզոյան Արծրուն</t>
  </si>
  <si>
    <t>Ալավերդյան Արշակ</t>
  </si>
  <si>
    <t>Նահապետյան Էդվարդ</t>
  </si>
  <si>
    <t>Բաղդասարյան Կարինե</t>
  </si>
  <si>
    <t>Թովմասյան Արման</t>
  </si>
  <si>
    <t>Ավետիսյան Կարեն</t>
  </si>
  <si>
    <t>Դարբինյան Աղասի</t>
  </si>
  <si>
    <t>Ծատուրյան Արթուր</t>
  </si>
  <si>
    <t>Հովակիմյան Սամվել</t>
  </si>
  <si>
    <t>Հարությունյան Անի</t>
  </si>
  <si>
    <t>Խանդանյան Ռաֆիկ</t>
  </si>
  <si>
    <t>Այվազյան Հրաչ</t>
  </si>
  <si>
    <t>Զարիկյան Կարեն</t>
  </si>
  <si>
    <t>Համբարձումյան Մերի</t>
  </si>
  <si>
    <t>Հարությունյան Ալեքսանդրա</t>
  </si>
  <si>
    <t>Մելքումյան Միքայել</t>
  </si>
  <si>
    <t>Սոսյան Գևորգ</t>
  </si>
  <si>
    <t>Յափուջյան Ժաննա</t>
  </si>
  <si>
    <t>Գյուրջինյան Հերմինե</t>
  </si>
  <si>
    <t>Ունուսյան Հերմինե</t>
  </si>
  <si>
    <t>Վարդանյան Անի</t>
  </si>
  <si>
    <t>Եղոյան Գոհարիկ</t>
  </si>
  <si>
    <t>Սարգսյան Էսթեր</t>
  </si>
  <si>
    <t>Մեքոնյան    Կարեն</t>
  </si>
  <si>
    <t>Մովսիսյան   Քրիստինե</t>
  </si>
  <si>
    <t>Մանուկյան   Իրինա</t>
  </si>
  <si>
    <t>Արտենյան   Սոֆյա</t>
  </si>
  <si>
    <t>Ստեփանյան  Գառնիկ</t>
  </si>
  <si>
    <t>Գևորգյան    Անահիտ</t>
  </si>
  <si>
    <t>Գրիգորյան  Նարինե</t>
  </si>
  <si>
    <t>Բաղրամյան  Սուսաննա</t>
  </si>
  <si>
    <t>Սիմոնյան   Հասմիկ</t>
  </si>
  <si>
    <t>Աբգարյան   Արմինե</t>
  </si>
  <si>
    <t>Վարդանյան  Նաիրա</t>
  </si>
  <si>
    <t>Կոստանյան  Թագուհի</t>
  </si>
  <si>
    <t>Մխիթարյան   Աննա</t>
  </si>
  <si>
    <t>Պողոսյան   Սվետլանա</t>
  </si>
  <si>
    <t xml:space="preserve">Արիստակեսյան Կարինե </t>
  </si>
  <si>
    <t>Ստեփանյան Հերմինե</t>
  </si>
  <si>
    <t>Արշակյան     Հունան</t>
  </si>
  <si>
    <t>Մուրադյան    Արմեն</t>
  </si>
  <si>
    <t>Սարգսյան     Մանվել</t>
  </si>
  <si>
    <t>Մաթևոսյան   Արմեն</t>
  </si>
  <si>
    <t>Գրիգորյան    Անժելա</t>
  </si>
  <si>
    <t>Զաքարյան      Դավիթ</t>
  </si>
  <si>
    <t>Նիկողոսյան    Թամարա</t>
  </si>
  <si>
    <t>Քոշատաշյան    Սվետլանա</t>
  </si>
  <si>
    <t>Մկրտչյան        Սիրանուշ</t>
  </si>
  <si>
    <t>Պուլուզյան       Գոհար</t>
  </si>
  <si>
    <t>Հակոբյան        Զվարթ</t>
  </si>
  <si>
    <t>Օսիպովա         Էվելինա</t>
  </si>
  <si>
    <t>Մազյան           Հոգապետ</t>
  </si>
  <si>
    <t>Բեդևյան Հովսեփ</t>
  </si>
  <si>
    <t>Աբովյան Աշոտ</t>
  </si>
  <si>
    <t>Բաբայան Արա</t>
  </si>
  <si>
    <t>Առաքելյան Արթուր</t>
  </si>
  <si>
    <t>Մկոյան Քրիստինե</t>
  </si>
  <si>
    <t>Սահակյան Տիգրան</t>
  </si>
  <si>
    <t>Չիչոյան Սերգեյ</t>
  </si>
  <si>
    <t>Արղամանյան Մհեր</t>
  </si>
  <si>
    <t>Համբարձումյան Սևակ</t>
  </si>
  <si>
    <t>Պետրոսյան Մանուշակ</t>
  </si>
  <si>
    <t xml:space="preserve">Դատավոր </t>
  </si>
  <si>
    <t>Չիլինգարյան Կարեն</t>
  </si>
  <si>
    <t>Գրիգորյան Լեվոն</t>
  </si>
  <si>
    <t>Խառատյան Աստղիկ</t>
  </si>
  <si>
    <t>Տավարացյան Նախշուն</t>
  </si>
  <si>
    <t>ՊԱԼԱՏԻ ՆԱԽԱԳԱՀ</t>
  </si>
  <si>
    <t>Խունդկարյան Երվանդ</t>
  </si>
  <si>
    <t>Դրմեյան Մամիկոն</t>
  </si>
  <si>
    <t>Բարսեղյան Արտակ</t>
  </si>
  <si>
    <t>Ավանեսյան Վարդան</t>
  </si>
  <si>
    <t>Ասատրյան Համլետ</t>
  </si>
  <si>
    <t>Օհանյան Սամվել</t>
  </si>
  <si>
    <t>Ավետիսյան Սերժիկ</t>
  </si>
  <si>
    <t>Դանիելյան Ելիզավետա</t>
  </si>
  <si>
    <t>Անտոնյան Սուրեն</t>
  </si>
  <si>
    <t>Հակոբյան Գոռ</t>
  </si>
  <si>
    <t>Մանուկյան Աշոտ</t>
  </si>
  <si>
    <t>Խաչատրյան Լիլիթ</t>
  </si>
  <si>
    <t>Մկրտչյան Բագրատ</t>
  </si>
  <si>
    <t>Ղազարյան Հովհաննես</t>
  </si>
  <si>
    <t>Պետրոսյան Աղվան</t>
  </si>
  <si>
    <t>Իսկոյան Յուրիկ</t>
  </si>
  <si>
    <t>Գաբրիելյան Ավագ</t>
  </si>
  <si>
    <t>Մանուկյան Սերոբ</t>
  </si>
  <si>
    <t>Մելիքյան Վահագն</t>
  </si>
  <si>
    <t>Հարությունյան Վարդան</t>
  </si>
  <si>
    <t>Հակոբյան Արամ</t>
  </si>
  <si>
    <t>Երվանդյան Անահիտ</t>
  </si>
  <si>
    <t>Ջոլոխավա Դիանա</t>
  </si>
  <si>
    <t>Ադիբեկ-Մելիքյան Նինա</t>
  </si>
  <si>
    <t>Եղիազարյան Անի</t>
  </si>
  <si>
    <t>Փանոսյան Էլիզաբեթ</t>
  </si>
  <si>
    <t>Շահինյան Լարիսա</t>
  </si>
  <si>
    <t>Ղազարյան Սոնա</t>
  </si>
  <si>
    <t>Դավթյան Ալլա</t>
  </si>
  <si>
    <t>Ժամակոչյան Արմեն</t>
  </si>
  <si>
    <t>Գրեյան Ջուլիետա</t>
  </si>
  <si>
    <t>Մելիքսեթյան Ժենյա</t>
  </si>
  <si>
    <t>Ավագյան Վարդան</t>
  </si>
  <si>
    <t>Ղևոնդյան Անահիտ</t>
  </si>
  <si>
    <t>Բեգոյան Կորյուն</t>
  </si>
  <si>
    <t>Մարգարյան Աշոտ</t>
  </si>
  <si>
    <t>Շահինյան Ֆելիքս</t>
  </si>
  <si>
    <t>Մելքոնյան Հրաչյա</t>
  </si>
  <si>
    <t>Եղիազարյան Ռուզաննա</t>
  </si>
  <si>
    <t>Ասատրյան Սուսամբար</t>
  </si>
  <si>
    <t>Ղարսլյան Աշխեն</t>
  </si>
  <si>
    <t>Միսակյան Սիրուշ</t>
  </si>
  <si>
    <t>Աբրահամյան Մարգո</t>
  </si>
  <si>
    <t>Աբգարյան Լուսինե</t>
  </si>
  <si>
    <t>Միքաելյան Վարազդատ</t>
  </si>
  <si>
    <t>Բեգլարյան Նարեկ</t>
  </si>
  <si>
    <t>Ավագյան Մերի</t>
  </si>
  <si>
    <t>Խաչատրյան Նաիրա</t>
  </si>
  <si>
    <t>Մաթևոսյան Լուսինե</t>
  </si>
  <si>
    <t>Մուրադյան Կարինե</t>
  </si>
  <si>
    <t>Բոյաջյան Լուսինե</t>
  </si>
  <si>
    <t>Աֆիյան Լիանա</t>
  </si>
  <si>
    <t>Պապիկյան Հայկանուշ</t>
  </si>
  <si>
    <t>Մարկոսյան Կարինե</t>
  </si>
  <si>
    <t>Ալեքյան Աննա</t>
  </si>
  <si>
    <t>Եղիազարյան Քրիստինե</t>
  </si>
  <si>
    <t>Սարգսյան Արփինե</t>
  </si>
  <si>
    <t>Հակոբյան Անդրանիկ</t>
  </si>
  <si>
    <t>Դատական կարգադրիչ</t>
  </si>
  <si>
    <t>ԸՆԴԱՄԵՆԸ ԱՄՍԱԿԱՆ ԱՇԽԱՏԱՎԱՐՁ</t>
  </si>
  <si>
    <t>ԸՆԴԱՄԵՆԸ  ՏԱՐԵԿԱՆ ԱՇԽԱՏԱՎԱՐՁԻ ՖՈՆԴ</t>
  </si>
  <si>
    <t>ՍՏՈՐԱԲԱԺԱՆՄԱՆ ԱՆՎԱՆՈՒՄ</t>
  </si>
  <si>
    <t>Ղամբարյան Մարինե</t>
  </si>
  <si>
    <t>+</t>
  </si>
  <si>
    <t>54 Ýëï³í³Ûñ*16 Å³Ù (2 Ù³ñ¹ * 8 Å³Ù)=864Å³Ù 1 ûñí³ ÁÝÃ.</t>
  </si>
  <si>
    <t>Պետրոսյան Մարգարիտ</t>
  </si>
  <si>
    <t>Չալումյան Խաչատուր</t>
  </si>
  <si>
    <t>Հովսեփյան Վահան</t>
  </si>
  <si>
    <t>7 աշխատող երեխայի խնամք</t>
  </si>
  <si>
    <t>5 աշխատող երեխայի խնամք</t>
  </si>
  <si>
    <t>2 աշխատող երեխայի խնամք</t>
  </si>
  <si>
    <t>6 աշխատող երեխայի խնամք</t>
  </si>
  <si>
    <t>Հարթենյան Մարգարիտա</t>
  </si>
  <si>
    <t>Ռշտունի Վազգեն</t>
  </si>
  <si>
    <t>Բարսեղյան Ռուզաննա</t>
  </si>
  <si>
    <t>Ստեփանյան  Տաթևիկ</t>
  </si>
  <si>
    <t>Թադևոսյան Սամվել</t>
  </si>
  <si>
    <t>Ստեփանյան Արթուր</t>
  </si>
  <si>
    <t>Բալայան Դավիթ</t>
  </si>
  <si>
    <t>Ավագյան Գարիկ</t>
  </si>
  <si>
    <t>Սահակյան Սերգեյ</t>
  </si>
  <si>
    <t>Պետրոսյան Հարություն</t>
  </si>
  <si>
    <t>Հարությունյան Մնացական</t>
  </si>
  <si>
    <t>Մկրտչյան Արկադիկ</t>
  </si>
  <si>
    <t>Հակոբյան Կարեն</t>
  </si>
  <si>
    <t>Թովմասյան Գոհար</t>
  </si>
  <si>
    <t>Իսախանյան Արինա</t>
  </si>
  <si>
    <t>Ղուկասյան Լիանա</t>
  </si>
  <si>
    <t>Խոստիկյան Լիանա</t>
  </si>
  <si>
    <t>Կարապետյան Իռմա</t>
  </si>
  <si>
    <t>Վարդանյան Վիկտորիա</t>
  </si>
  <si>
    <t>Գևորգյան Սուսաննա</t>
  </si>
  <si>
    <t>Ղազարյան Լիլիթ</t>
  </si>
  <si>
    <t>Հայրապետյան Հասմիկ</t>
  </si>
  <si>
    <t>Թումանյան Նաիրա</t>
  </si>
  <si>
    <t>Շխիմյան Միքայել</t>
  </si>
  <si>
    <t>Հովհաննիսյան Միլենա</t>
  </si>
  <si>
    <t>Խալաթյան Հայկ</t>
  </si>
  <si>
    <t>Համբարձումյան Կարեն</t>
  </si>
  <si>
    <t>Զաքարյան Աստղիկ</t>
  </si>
  <si>
    <t>Ղազարյան Ռուզաննա</t>
  </si>
  <si>
    <t>Պետրոսյան Հերմինե</t>
  </si>
  <si>
    <t>Հակոբյան Հարություն</t>
  </si>
  <si>
    <t>Սիմոնյան Աննա</t>
  </si>
  <si>
    <t>Ստեփանյան Ռիմա</t>
  </si>
  <si>
    <t>Եսայան Արմինե</t>
  </si>
  <si>
    <t>Հովհաննիսյան Քրիստինե</t>
  </si>
  <si>
    <t>Թադևոսյան Սվետլանա</t>
  </si>
  <si>
    <t>Մկրտչյան Լիաննա</t>
  </si>
  <si>
    <t>Մարկոսյան Արամայիս</t>
  </si>
  <si>
    <t>Եգանյան Արմինե</t>
  </si>
  <si>
    <t>Կարապետյան Սերինե</t>
  </si>
  <si>
    <t>Մելքոնյան Մարինե</t>
  </si>
  <si>
    <t>Բայրամյան Արևհատ</t>
  </si>
  <si>
    <t>Առաքելյան Գրիգոր</t>
  </si>
  <si>
    <t>Հովհաննիսյան Նաիրա</t>
  </si>
  <si>
    <t>Տոնոյան Նարե</t>
  </si>
  <si>
    <t>Սարգսյան Տաթևիկ</t>
  </si>
  <si>
    <t>Սարգսյան Մարիանա</t>
  </si>
  <si>
    <t>Գյանջումյան Եվգենիա</t>
  </si>
  <si>
    <t>Փանոսյան Աննա</t>
  </si>
  <si>
    <t>Վարդանյան Նելլի</t>
  </si>
  <si>
    <t>Պետրոսյան Ֆլորա</t>
  </si>
  <si>
    <t>Թադևոսյան Արտակ</t>
  </si>
  <si>
    <t xml:space="preserve">Ընդամենը ամսական աշխատավարձ </t>
  </si>
  <si>
    <t>Հավելում (բարձր լեռնային կամ գաղտնիության)</t>
  </si>
  <si>
    <t>Որից` երեխայի խնամքում գտնվող աշխատակիցներ</t>
  </si>
  <si>
    <t>հիմնական աշխատավարձի և հավելավճարի գումար</t>
  </si>
  <si>
    <t>Բարձր Լեռնային+ Ամսական տրվում է նաև 15% լրացուցիչ վճար/գաղտ./</t>
  </si>
  <si>
    <t>Էլեկտրագետ</t>
  </si>
  <si>
    <t>Սահակյան Զվարդ</t>
  </si>
  <si>
    <t>Ղազարյան Ասքանազ</t>
  </si>
  <si>
    <t>Եղիկյան Արթուր</t>
  </si>
  <si>
    <t>Վարդանյան Հերմինե</t>
  </si>
  <si>
    <t>Հակոբյան Սուսաննա</t>
  </si>
  <si>
    <t>Թաթոյան  Ռիմա</t>
  </si>
  <si>
    <t>Ղարիբյան Էվելինա</t>
  </si>
  <si>
    <t>Ավետիսյան Անի</t>
  </si>
  <si>
    <t>Գրիգորյան Աստղիկ</t>
  </si>
  <si>
    <t>Սարգսյան Արամայիս</t>
  </si>
  <si>
    <t>Ուդումյան Դավիթ</t>
  </si>
  <si>
    <t>Գրիգորյան Վարդիթեր</t>
  </si>
  <si>
    <t>Սարգսյան Լիաննա</t>
  </si>
  <si>
    <t>ՀՀ դատական կարգադրիչների ծառայություն</t>
  </si>
  <si>
    <t>ՀՀ ՊԵՏԱԿԱՆ ԲՅՈՒՋԵՈՎ  ԴԱՏԱԿԱՆ ԾԱՌԱՅՈՂՆԵՐԻ ՊԱՐԳԵՎԱՏՐՄԱՆ ՖՈՆԴ   4113</t>
  </si>
  <si>
    <t>ԸՆԴԱՄԵՆԸ  ԴԱՏԱԿԱՆ ԾԱՌԱՅՈՂՆԵՐԻ ՊԱՐԳԵՎԱՏՐՄԱՆ ՖՈՆԴ /ԴՐԱՄ/</t>
  </si>
  <si>
    <t xml:space="preserve">Ընդամենը տարեկան աշխատավարձի ֆոնդ  </t>
  </si>
  <si>
    <t>Երեխայի խնամքում գտնվող աշխատակիցների համար նպատակային սոց վճար</t>
  </si>
  <si>
    <t>Պաշտոնային դրույքաչափ</t>
  </si>
  <si>
    <t>x</t>
  </si>
  <si>
    <t>365 ûñ * 864 Å³Ù =315360 Å³Ù ï³ñí³ ÁÝÃ.</t>
  </si>
  <si>
    <t xml:space="preserve">Սահմանվող պաշտոնային դրույքաչափ </t>
  </si>
  <si>
    <t>Վարդանյան Վարդան</t>
  </si>
  <si>
    <t>Գրիգորյան Տիգրան</t>
  </si>
  <si>
    <t>Գիշերավարձ</t>
  </si>
  <si>
    <t>Սահմանվող պաշտոնային դրույքաչափ</t>
  </si>
  <si>
    <t>Ձև N 32</t>
  </si>
  <si>
    <t xml:space="preserve">Պետական ծառայության պաշտոններ զբաղեցնող ծառայողների (դատական ծառայողներ և կարգադրիչներ)  միջին  ամսական  պաշտոնային  դրույքաչափի  մասին  </t>
  </si>
  <si>
    <t>Ծառայության պետի տեղակալ</t>
  </si>
  <si>
    <t>Ծառայության պետի առաջին տեղակալ</t>
  </si>
  <si>
    <t>Անձնակազմի կառավարման բաժնի պետ</t>
  </si>
  <si>
    <t>հիմնական աշխատավարձի և հավելավճարի գումարը</t>
  </si>
  <si>
    <t>Հովհաննսիյան Էդգար</t>
  </si>
  <si>
    <t>Դատարաններ 2018</t>
  </si>
  <si>
    <t>Բարձր Լեռնային+ Ամսական տրվում է նաև 20% և 15% լրացուցիչ վճար/գաղտ./</t>
  </si>
  <si>
    <r>
      <t xml:space="preserve">Բարձր Լեռնային+ </t>
    </r>
    <r>
      <rPr>
        <b/>
        <i/>
        <sz val="8"/>
        <color rgb="FFFF0000"/>
        <rFont val="GHEA Grapalat"/>
        <family val="3"/>
      </rPr>
      <t>Ամսական տրվում է նաև 15% լրացուցիչ վճար</t>
    </r>
  </si>
  <si>
    <t>Նազարյան Տարոն</t>
  </si>
  <si>
    <t>Փիլոսյան Աննա</t>
  </si>
  <si>
    <t>Ուզունյան  Սամվել</t>
  </si>
  <si>
    <t>Սարգսյան Լիլիթ</t>
  </si>
  <si>
    <t>Հովհաննիսյան Գրիգոր</t>
  </si>
  <si>
    <t>Խաչիկյան Աշոտ</t>
  </si>
  <si>
    <t>Ավագյան Հովհաննես</t>
  </si>
  <si>
    <t xml:space="preserve">Բեգլարյան Իգնատ </t>
  </si>
  <si>
    <t xml:space="preserve">Սարգսյան Դավիթ </t>
  </si>
  <si>
    <t xml:space="preserve">Օհանյան Նապոլեոն </t>
  </si>
  <si>
    <t xml:space="preserve">Հովակիմյան Մուրադ </t>
  </si>
  <si>
    <t xml:space="preserve">Մնացականյան Անդրանիկ </t>
  </si>
  <si>
    <t xml:space="preserve">Թումանյան Անահիտ </t>
  </si>
  <si>
    <t xml:space="preserve">Ասատրյան Ժաննա </t>
  </si>
  <si>
    <t xml:space="preserve"> Թումասյան Արմինե</t>
  </si>
  <si>
    <t xml:space="preserve"> Խաչատրյան Արուս</t>
  </si>
  <si>
    <t xml:space="preserve">Քոչարյան Գայանե </t>
  </si>
  <si>
    <t>Խաչատրյան Կարմեն</t>
  </si>
  <si>
    <t>Պետրոսյան Սուրեն</t>
  </si>
  <si>
    <t>Աբրահամյան Էմիլիա</t>
  </si>
  <si>
    <t>Պողոսյան Գևորգ</t>
  </si>
  <si>
    <t>Ղուկասյան Թամարա</t>
  </si>
  <si>
    <t>Ղազարյան Անժելիկա</t>
  </si>
  <si>
    <t>Հասրաթյան Լուիզա</t>
  </si>
  <si>
    <t>Դավթյան Կարինե</t>
  </si>
  <si>
    <t xml:space="preserve">Դեմիրճյան Անահիտ </t>
  </si>
  <si>
    <t>Խեդոյան Վարդանուշ</t>
  </si>
  <si>
    <t>Շուխյան Աննա</t>
  </si>
  <si>
    <t>Զաքարյան Հասմիկ</t>
  </si>
  <si>
    <t>Ղազարյան Հռիփսիմե</t>
  </si>
  <si>
    <t>Կարաքեհյան Անի</t>
  </si>
  <si>
    <t>Շահինյան Վլադիմիր</t>
  </si>
  <si>
    <t>Պետրոսյան Նաիրա</t>
  </si>
  <si>
    <t>Թովմասյան Մարինա</t>
  </si>
  <si>
    <t>Կոծինյան Ժաննա</t>
  </si>
  <si>
    <t>Սարգսյան Միլենա</t>
  </si>
  <si>
    <t>Աթաբեկյան Լուսինե</t>
  </si>
  <si>
    <t>Ավետիսյան Մանե</t>
  </si>
  <si>
    <t>Նալբանդյան Մարինե</t>
  </si>
  <si>
    <t>Հակոբյան Գայանե</t>
  </si>
  <si>
    <t>Մկրտչյան Լիլիթ</t>
  </si>
  <si>
    <t>Տազայան Անի</t>
  </si>
  <si>
    <t>Կիրակոսյան Սյուզաննա</t>
  </si>
  <si>
    <t>Վարդանյան Սոնա</t>
  </si>
  <si>
    <t>Ավագյան Ռուդոլֆ</t>
  </si>
  <si>
    <t>Սահակյան Նաիրա</t>
  </si>
  <si>
    <t>Հակոբյան Նշան</t>
  </si>
  <si>
    <t>Ոսկանյան Գևորգ</t>
  </si>
  <si>
    <t>Նավասարդյան Անահիտ</t>
  </si>
  <si>
    <t>Մանուկյան Վահե</t>
  </si>
  <si>
    <t>Ավետյան Վարդան</t>
  </si>
  <si>
    <t>Հարությունյան Օֆելյա</t>
  </si>
  <si>
    <t>Հախվերդյան Անահիտ</t>
  </si>
  <si>
    <t>Ջանոյան Գոհար</t>
  </si>
  <si>
    <t>Չիբուխչյան Կարինե</t>
  </si>
  <si>
    <t>Ամիրաղյան Լիլիթ</t>
  </si>
  <si>
    <t>Ալավերդյան Աննա</t>
  </si>
  <si>
    <t xml:space="preserve">Մելքոնյան  Էդգար    </t>
  </si>
  <si>
    <t xml:space="preserve">Եղոյան Զարուհի </t>
  </si>
  <si>
    <t xml:space="preserve">Խերանյան Տիգրան  </t>
  </si>
  <si>
    <t xml:space="preserve">Զուրաբյան Անի   </t>
  </si>
  <si>
    <t xml:space="preserve">Չիչյան Դիանա  </t>
  </si>
  <si>
    <t xml:space="preserve">Հովհաննիսյան Մետաքսյա </t>
  </si>
  <si>
    <t xml:space="preserve">Թովմասյան  Փառանձեմ </t>
  </si>
  <si>
    <t xml:space="preserve">Աբգարյան Նարինե   </t>
  </si>
  <si>
    <t xml:space="preserve">Գրիգորյան Կարինե  </t>
  </si>
  <si>
    <t xml:space="preserve">Կարապետյան Էլեոնորա </t>
  </si>
  <si>
    <t>Մովսիսյան Կարեն</t>
  </si>
  <si>
    <t xml:space="preserve">Մայիլյան Արտյոմ  </t>
  </si>
  <si>
    <t xml:space="preserve">Համբարձումյան Համլետ  </t>
  </si>
  <si>
    <t xml:space="preserve">Ջամալյան Հասմիկ    </t>
  </si>
  <si>
    <t>Գասպարյան Սուսաննա</t>
  </si>
  <si>
    <t xml:space="preserve">Բադալյան Գոհար  </t>
  </si>
  <si>
    <t xml:space="preserve">Թորոսյան  Լուիզա </t>
  </si>
  <si>
    <t xml:space="preserve">Զոհրանյան Քրիստինե  </t>
  </si>
  <si>
    <t xml:space="preserve">Ասատրյան Մարիցա </t>
  </si>
  <si>
    <t xml:space="preserve">Դանիելյան Լիդյա </t>
  </si>
  <si>
    <t xml:space="preserve">Մարաբյան Արմինե </t>
  </si>
  <si>
    <t xml:space="preserve">Ալեքսանյան Քրիստինե </t>
  </si>
  <si>
    <t xml:space="preserve">Հովակիմյան Նելլի    </t>
  </si>
  <si>
    <t xml:space="preserve">Փարսադանյան Աննա </t>
  </si>
  <si>
    <t>Մովսիսյան Արաքսյա</t>
  </si>
  <si>
    <t>Աբրահամյան Նարեկ</t>
  </si>
  <si>
    <t>Սարդարյան  Ռաֆայել</t>
  </si>
  <si>
    <t>Հարությունյան Գեղեցիկ</t>
  </si>
  <si>
    <t xml:space="preserve">Պողոսյան Քերոբ </t>
  </si>
  <si>
    <t xml:space="preserve">Պետրոսյան Հերմինե    </t>
  </si>
  <si>
    <t>Բալդրյան Արփինե</t>
  </si>
  <si>
    <t>Լալազարյան Անի</t>
  </si>
  <si>
    <t xml:space="preserve">Բարսեղյան  Տիգրան </t>
  </si>
  <si>
    <t xml:space="preserve">Խաչատրյան Արփի                   </t>
  </si>
  <si>
    <t xml:space="preserve">Մայիլյան Արթուր  </t>
  </si>
  <si>
    <t xml:space="preserve">Գալստյան Արամ </t>
  </si>
  <si>
    <t xml:space="preserve">Գալստյան Հեղինե </t>
  </si>
  <si>
    <t xml:space="preserve">Թադևոսյան Սոնա    </t>
  </si>
  <si>
    <t xml:space="preserve">Շահազիզյան Հասմիկ </t>
  </si>
  <si>
    <t>Պետրոսյան Վարդուհի</t>
  </si>
  <si>
    <t xml:space="preserve">Սարգսյան Լուսինե </t>
  </si>
  <si>
    <t xml:space="preserve">Պողոսյան Էլեն </t>
  </si>
  <si>
    <t>Ստեփանյան Ջուլիետտա Աշոտի</t>
  </si>
  <si>
    <t>Խառատյան Արսեն Արամայիսի</t>
  </si>
  <si>
    <t>Հակոբյան Արթուր Աշոտ</t>
  </si>
  <si>
    <t>Բեգինյան Մհեր Արարատի</t>
  </si>
  <si>
    <t>ԸՆԴԱՄԵՆԸ 2016 ԹՎԱԿԱՆ ՏԱՐԵԿԱՆ</t>
  </si>
  <si>
    <t>Կարապետյան Խաչատուր</t>
  </si>
  <si>
    <t>Բաբայան Ժոռա</t>
  </si>
  <si>
    <t>Մադոյան Մանուշ</t>
  </si>
  <si>
    <t>Հակոբյան Արմինե</t>
  </si>
  <si>
    <t>Սարգսյան Մանուշ</t>
  </si>
  <si>
    <t>Տոնոյան Մարետա</t>
  </si>
  <si>
    <t>Նավասարդյան Արտակ</t>
  </si>
  <si>
    <t>Բարսեղյան Մարտիկ</t>
  </si>
  <si>
    <t>Հովհանյան Կամո</t>
  </si>
  <si>
    <t>Իվանյան Էլմիրա</t>
  </si>
  <si>
    <t>Գասպարյան Սերյոժա</t>
  </si>
  <si>
    <t>Հարությունյան Էդուարդ</t>
  </si>
  <si>
    <t xml:space="preserve">Գրիգորյան Արթուր </t>
  </si>
  <si>
    <t xml:space="preserve">Դանիելյան  Անահիտ  </t>
  </si>
  <si>
    <t xml:space="preserve">Կաուկչյան Մարգո  </t>
  </si>
  <si>
    <t xml:space="preserve">Հակոբյան  Սոֆյա </t>
  </si>
  <si>
    <t xml:space="preserve">Թադևոսյան Մելետ  </t>
  </si>
  <si>
    <t xml:space="preserve">Մարգարյան Անգին  </t>
  </si>
  <si>
    <t xml:space="preserve">Ասատրյան Ռուզաննա </t>
  </si>
  <si>
    <t xml:space="preserve">Մկրտչյան Արեգնազան </t>
  </si>
  <si>
    <t>Սամվելյան Կարապետ</t>
  </si>
  <si>
    <t xml:space="preserve">Մանուկյան Հովհաննես </t>
  </si>
  <si>
    <t xml:space="preserve">Դավթյան Կառլեն </t>
  </si>
  <si>
    <t xml:space="preserve">Ընդամենը` </t>
  </si>
  <si>
    <t>Ստեփանյան Շուշանիկ</t>
  </si>
  <si>
    <t>Լոքյան Հռիփսիմե</t>
  </si>
  <si>
    <t>Խաչատրյան Գեւորգ</t>
  </si>
  <si>
    <t>Հաջիյան Շալիկո</t>
  </si>
  <si>
    <t>Եղիազարյան Ալլա</t>
  </si>
  <si>
    <t>Գրիգորյան Բակուր</t>
  </si>
  <si>
    <t>Կարապետյան Հայրապետ</t>
  </si>
  <si>
    <t>Արևշատյան Նաիրա</t>
  </si>
  <si>
    <t>Կարապետյան Մերի</t>
  </si>
  <si>
    <t>Հովհաննիսյան Նարեկ</t>
  </si>
  <si>
    <t>Սեդրակյան Հռիփսիմե</t>
  </si>
  <si>
    <t>Սարգսյան Մանյա</t>
  </si>
  <si>
    <t>Մինասյան Անահիտ</t>
  </si>
  <si>
    <t>Վարոսյան Գայանե</t>
  </si>
  <si>
    <t>Ավանեսյան Սոնա</t>
  </si>
  <si>
    <t>Պետրոսյան Աստղիկ</t>
  </si>
  <si>
    <t>Հարությունյան Արևիկ</t>
  </si>
  <si>
    <t>Կարապետյան Լիլիա</t>
  </si>
  <si>
    <t>Դանիելյան Լիանա</t>
  </si>
  <si>
    <t>Սիմոնյան Ռուզան</t>
  </si>
  <si>
    <t>Գեղամյան Արթուր</t>
  </si>
  <si>
    <t>Սոֆիյան Լիլիթ</t>
  </si>
  <si>
    <t>Սարգսյան Հայաստան</t>
  </si>
  <si>
    <t>Մկրտչյան Ալինա</t>
  </si>
  <si>
    <t>Մարուխյան Մայրանուշ</t>
  </si>
  <si>
    <t>Սահակյան Ֆլորա</t>
  </si>
  <si>
    <t>Համբարձումյան Հռիփսիմե</t>
  </si>
  <si>
    <t>Դուրգարյան Մարինե</t>
  </si>
  <si>
    <t>Աղաջանյան Աննա</t>
  </si>
  <si>
    <t>Հովսեփյան Հերմինե</t>
  </si>
  <si>
    <t>Սողոմոնյան Մարիամ</t>
  </si>
  <si>
    <t>Եղոյան Հեղինար</t>
  </si>
  <si>
    <t>Ղազարյան Նունե</t>
  </si>
  <si>
    <t>Հովսեփյան Կարինե</t>
  </si>
  <si>
    <t>Վարդանյան Արթուր</t>
  </si>
  <si>
    <t>Բադալյան Նարեկ</t>
  </si>
  <si>
    <t>Սվազյան Շուշան</t>
  </si>
  <si>
    <t>Սարգսյան Կարինե</t>
  </si>
  <si>
    <t>Զաքարյան Նելլի</t>
  </si>
  <si>
    <t>Ալեքսանդրյան Վաչե</t>
  </si>
  <si>
    <t>Տերտերյան Մերի</t>
  </si>
  <si>
    <t>Աղաջանյան Մարինե</t>
  </si>
  <si>
    <t>Մելքոնյան Անուշ</t>
  </si>
  <si>
    <t>Կարապետյան Նունե</t>
  </si>
  <si>
    <t>Կուրչյան Միհրան</t>
  </si>
  <si>
    <t>Առաքելյան Դավիթ</t>
  </si>
  <si>
    <t>Ավագյան ԱՆի</t>
  </si>
  <si>
    <t>Ջուլհակյան Օնիկ</t>
  </si>
  <si>
    <t>Միրզախանյան Արսեն</t>
  </si>
  <si>
    <t>Վարդանյան  Անահիտ</t>
  </si>
  <si>
    <t>Դավթյան  Անահիտ</t>
  </si>
  <si>
    <t>Սարգսյան     Մհեր</t>
  </si>
  <si>
    <t>Ղավալյան     Լիդա</t>
  </si>
  <si>
    <t>Հակոբյան Լեռնուհի</t>
  </si>
  <si>
    <t>Մելիքյան Սիլվա</t>
  </si>
  <si>
    <t>Վարոսյան Խաչիկ</t>
  </si>
  <si>
    <t>Ջանոյան Աստղիկ</t>
  </si>
  <si>
    <t>Հովհաննիսյան Զոհրաբ</t>
  </si>
  <si>
    <t>Ալիխանյան Արմինե</t>
  </si>
  <si>
    <t>Խաչատրյան Աննա</t>
  </si>
  <si>
    <t>Շամբարյան Անուշավան</t>
  </si>
  <si>
    <t>Բաբլումյան Գայանե</t>
  </si>
  <si>
    <t>Կոստանդյան Անուշիկ</t>
  </si>
  <si>
    <t>Ղազարյան Նարա</t>
  </si>
  <si>
    <t>Դովլաթբեկյան Տաթևիկ</t>
  </si>
  <si>
    <t>Ադամյան Նարինե</t>
  </si>
  <si>
    <t>Ղուկասյան Աննա</t>
  </si>
  <si>
    <t>Բալասյան Ալինա</t>
  </si>
  <si>
    <t>Մելքումյան Օֆելյա</t>
  </si>
  <si>
    <t>Օհանյան Նոնա</t>
  </si>
  <si>
    <t>Սարգսյան Սվետլանա</t>
  </si>
  <si>
    <t>Ավետիսյան Արուսյակ</t>
  </si>
  <si>
    <t>Փայտյան Անժելա</t>
  </si>
  <si>
    <t>Թորոսյան Աննա</t>
  </si>
  <si>
    <t>Ասատրյան Մարիամ</t>
  </si>
  <si>
    <t>Խաչիկյան Արուս</t>
  </si>
  <si>
    <t>Սարգսյան Մարինե</t>
  </si>
  <si>
    <t>Խաչատրյան Սարգիս</t>
  </si>
  <si>
    <t>Մելիքյան Սերգեյ</t>
  </si>
  <si>
    <t>Սահակյան Վարդգես</t>
  </si>
  <si>
    <t>Մամյան Արսեն</t>
  </si>
  <si>
    <t xml:space="preserve">Մուշեղյան Անուշավան </t>
  </si>
  <si>
    <t>Դատական դեպարտամենտի ղեկավարի օգնական</t>
  </si>
  <si>
    <t>Դավթյան Հարություն Կառլեն</t>
  </si>
  <si>
    <t>Մանասյան Անուշ Ասլան</t>
  </si>
  <si>
    <t>Պոչիկյան Ալինա Արարատ</t>
  </si>
  <si>
    <t>Նազարյան Ռուբինա Ռուբեն</t>
  </si>
  <si>
    <t>Բոջուկյան Անուշ Սուրեն</t>
  </si>
  <si>
    <t>Եղիազարյան Ռոզա Նվերի</t>
  </si>
  <si>
    <t>Բաբայան Թագուհի Խաչատուրի</t>
  </si>
  <si>
    <t>Տոնոյան Անժելա Խանաև</t>
  </si>
  <si>
    <t>Մաշկարյան Ռոբերտ Արթուր</t>
  </si>
  <si>
    <t>Գրիգորյան Ռաֆայել Վարդան</t>
  </si>
  <si>
    <t>Մարգարովա Մարտինա Արթուրի</t>
  </si>
  <si>
    <t>Զիրոյան Հակոբ Լևոնի</t>
  </si>
  <si>
    <t>Հովհաննիսյան Տարոն Սոսի</t>
  </si>
  <si>
    <t>Հայրապետյան Վահե Արամայիսի</t>
  </si>
  <si>
    <t>Հարությունյան Կարեն Բագրատի</t>
  </si>
  <si>
    <t>Հայրապետյան Ռուբեն Արշալույսի</t>
  </si>
  <si>
    <t>Սարգսյան Գեղամ Մարտին</t>
  </si>
  <si>
    <t>Իսրայելյան Դավիթ Սիմոնի</t>
  </si>
  <si>
    <t>Ղուկասյան Հակոբ Ռուբեն</t>
  </si>
  <si>
    <t>Կարապետյան Արտավազդ Արտաշեսի</t>
  </si>
  <si>
    <t>Դավթյան Լևոն Ռուբեն</t>
  </si>
  <si>
    <t>Արոյան Սերյոժա Կարեն</t>
  </si>
  <si>
    <t>Գրիգորյան Դավիթ Ատոմ</t>
  </si>
  <si>
    <t>Ղուկասյան Հովհաննես Ֆիլիպոս</t>
  </si>
  <si>
    <t>Սահակյան Մուրադ Սամվել</t>
  </si>
  <si>
    <t>Խալաթյան Արա Վարդան</t>
  </si>
  <si>
    <t>Նահապետյան Տիգրան Կարապետ</t>
  </si>
  <si>
    <t>Ղազարյան Գևորգ Արթուրի</t>
  </si>
  <si>
    <t>Իզրաիլյան Աննա Գարիկի</t>
  </si>
  <si>
    <t>Սահակյան Գևորգ Սահակի</t>
  </si>
  <si>
    <t>Մարգարյան Հայկ Ռաֆիկի</t>
  </si>
  <si>
    <t>Իսավերդյան Հարություն Լենիկ</t>
  </si>
  <si>
    <t>Ղազարյան Էմին Գագիկ</t>
  </si>
  <si>
    <t>Սաֆարյան Էդգար Սամվելի</t>
  </si>
  <si>
    <t>Գրիգորյան Հովհաննես Արայիկի</t>
  </si>
  <si>
    <t>Սարգսյան Նարեկ Գևորգի</t>
  </si>
  <si>
    <t>Հարությունյան Լիլիթ Սամվել</t>
  </si>
  <si>
    <t>Խաչատուրյան Մհեր Ալեքսեյ</t>
  </si>
  <si>
    <t>Ստեփանյան Ռաֆայել Համլետի</t>
  </si>
  <si>
    <t>Առաքելյան Աշոտ Վարդգես</t>
  </si>
  <si>
    <t>Ղազարյան Ալեքսան Վովա</t>
  </si>
  <si>
    <t>Սահակյան Սոնա Նահապետ</t>
  </si>
  <si>
    <t>Խաչումյան Վաղինակ Անդրանիկ</t>
  </si>
  <si>
    <t>Գաբրիելյան Արսեն Սերգեյ</t>
  </si>
  <si>
    <t>Սահակյան Արթուր Աղասի</t>
  </si>
  <si>
    <t>Թադևոսյան Քրիստինե Դավիթ</t>
  </si>
  <si>
    <t>Վարդանյան Արսեն Աշոտի</t>
  </si>
  <si>
    <t>Դարչինյան Լիանա Գրիգորի</t>
  </si>
  <si>
    <t>Ավետիսյան Արշավիր Վարդանի</t>
  </si>
  <si>
    <t>Ավետիսյան Արման Արմենի</t>
  </si>
  <si>
    <t>Պողոսյան Սիմոն Հակոբի</t>
  </si>
  <si>
    <t>Սաղաթելյան Գրիգոր Սեյրանի</t>
  </si>
  <si>
    <t>Աբգարյան Արմեն Վասիլի</t>
  </si>
  <si>
    <t>Հովհաննիսյան Մուշեղ Գարիկի</t>
  </si>
  <si>
    <t>Խաչատրյան Վահրամ Մհեր</t>
  </si>
  <si>
    <t>Հովհաննիսյան Ռազմիկ Հովհաննես</t>
  </si>
  <si>
    <t>Մանուկյան Մարատ Անդրանիկ</t>
  </si>
  <si>
    <t>Ռուբենյան Հրաչյա Ռուբեն</t>
  </si>
  <si>
    <t>Խուդոյան Կարապետ Մուրազի</t>
  </si>
  <si>
    <t>Սարգսյան Սարգիս Սամվելի</t>
  </si>
  <si>
    <t>Կարապետյան Էդուարդ Համլետի</t>
  </si>
  <si>
    <t>Կիրակոսյան Վիկտորյա Մարտինի</t>
  </si>
  <si>
    <t>Պողոսյան Կարեն Աշոտի</t>
  </si>
  <si>
    <t>Ապրեսյան Կառլեն Գագիկի</t>
  </si>
  <si>
    <t>Հակոբյան Գևորգ Արմենի</t>
  </si>
  <si>
    <t>Շուշանյան Դավիթ Թովմասի</t>
  </si>
  <si>
    <t>Մոսիկյան Հակոբ Արարատ</t>
  </si>
  <si>
    <t>Եսայան Հայկ Գեղամ</t>
  </si>
  <si>
    <t>Մաքսյան Արման Սամվել</t>
  </si>
  <si>
    <t>Գրիգորյան Մարի Հրանտ</t>
  </si>
  <si>
    <t>Կիրակոսյան Հակոբ Կարապետ</t>
  </si>
  <si>
    <t>Մալխասյան Լիլիթ Մարտուն</t>
  </si>
  <si>
    <t>Պապոյան Գևորգ Մարտին</t>
  </si>
  <si>
    <t>Պապոյան Անդրանիկ Սեյրան</t>
  </si>
  <si>
    <t>Չիլինգարյան Հայկ Տիգրանի</t>
  </si>
  <si>
    <t>Մանուկյան Նարեկ Մարատի</t>
  </si>
  <si>
    <t>Պետիկյան Անուշավան Բորիսի</t>
  </si>
  <si>
    <t>Զարգարյան Նարեկ Մարգարի</t>
  </si>
  <si>
    <t>Քոչարյան Սամվել Դերենիկ</t>
  </si>
  <si>
    <t>Գասպարյան Անահիտ Գուրգեն</t>
  </si>
  <si>
    <t>Թաթուլով Վլադիմիր Դավիթ</t>
  </si>
  <si>
    <t>Սինանյան Արմեն Վրեժի</t>
  </si>
  <si>
    <t>Լալայան Սևադա Սամվելի</t>
  </si>
  <si>
    <t>Գևորգյան Հրաչ Տիգրանի</t>
  </si>
  <si>
    <t>Եփրեմյան Ռոբերտ Անդրանիկ</t>
  </si>
  <si>
    <t>Սաֆարյան Ալվարդ Գագիկ</t>
  </si>
  <si>
    <t>Հայրապետյան Հարություն Էդուարդ</t>
  </si>
  <si>
    <t>Դարբինյան Նաիրի  Հենրիկ</t>
  </si>
  <si>
    <t>Հակոբյան Արեն Լորիկ</t>
  </si>
  <si>
    <t>Ոսկանյան Խաչիկ Սուրեն</t>
  </si>
  <si>
    <t>Ալիխանյան Սևակ Արամայիսի</t>
  </si>
  <si>
    <t>Կոբալյան Արսեն Թաթևոսի</t>
  </si>
  <si>
    <t>Ջալոյան Հովհաննես Ազատի</t>
  </si>
  <si>
    <t>Ստեփանյան Ստելլա Միսակի</t>
  </si>
  <si>
    <t>Սարգսյան Անուշ Արշակի</t>
  </si>
  <si>
    <t>Կարապետյան Կարեն Նազո</t>
  </si>
  <si>
    <t>Ադամյան Հրայր Ժորա</t>
  </si>
  <si>
    <t>Հունանյան Ռոբերտ Արմեն</t>
  </si>
  <si>
    <t>Խուդավերդյան Արամ Խաչիկի</t>
  </si>
  <si>
    <t>Զաքարյան Մխիթար Խաժակի</t>
  </si>
  <si>
    <t>Խաչատրյան Ռաֆայել Խաչիկի</t>
  </si>
  <si>
    <t>Ներսիսյան Կարեն Արգամ</t>
  </si>
  <si>
    <t>Թովմասյան Արամ Էդվարդի</t>
  </si>
  <si>
    <t>Մանուկյան Նաիրա Համբարձումի</t>
  </si>
  <si>
    <t>Սողոմոնյան Միհրան Արմենի</t>
  </si>
  <si>
    <t>Գրիգորյան Սուրեն Ռոբերտի</t>
  </si>
  <si>
    <t>Եղիազարյան Արման Ռուբեն</t>
  </si>
  <si>
    <t>Մաթևոսյան Արմեն Հարություն</t>
  </si>
  <si>
    <t>Արզումանյան Արմեն Հրահատ</t>
  </si>
  <si>
    <t>Եգորյան Արսեն Լևոնի</t>
  </si>
  <si>
    <t>Սարգսյան Գայանե Նար-Դոսի</t>
  </si>
  <si>
    <t>Ղարիբյան Աշոտ Լյուդվիգի</t>
  </si>
  <si>
    <t>Ղալթախչյան Խաչատուր Համլետ</t>
  </si>
  <si>
    <t>Ղազարյան Արսեն Խաչատուր</t>
  </si>
  <si>
    <t>Սիրադեղյան Ռոման Գառնիկ</t>
  </si>
  <si>
    <t>Անդրեասյան Արայիկ Սենեքերիմ</t>
  </si>
  <si>
    <t>Գևորգյան Ղարիբ Արծրուն</t>
  </si>
  <si>
    <t>Սահակյան Արարատ Վարդան</t>
  </si>
  <si>
    <t>Մանուկյան Մարինա Վլադիմիրի</t>
  </si>
  <si>
    <t>Գրիգորյան Հովհաննես Սերյոժայի</t>
  </si>
  <si>
    <t>Բաբայան Արման Արայիկի</t>
  </si>
  <si>
    <t>Գևորգյան Ալբերտ Վահանի</t>
  </si>
  <si>
    <t>Հովհաննիսյան Հովհաննես Լևոնի</t>
  </si>
  <si>
    <t>Հարությունյան Աշոտ Մարզպետի</t>
  </si>
  <si>
    <t>Շարոյան Երջանիկ Թելման</t>
  </si>
  <si>
    <t>Ամիրխանյան Խաչատուր Սարգիս</t>
  </si>
  <si>
    <t>Գոքորյան Արտակ Արմեն</t>
  </si>
  <si>
    <t>Բաբայան Կարինե Կառլեն</t>
  </si>
  <si>
    <t>Հարությունյան Արթուր Աշոտի</t>
  </si>
  <si>
    <t>Նազարյան Արթուր Կամոյի</t>
  </si>
  <si>
    <t>Աբրահամյան Գագիկ Վասիլ</t>
  </si>
  <si>
    <t>Եղիազարյան Գերասիմ Սուրենի</t>
  </si>
  <si>
    <t>Ապետյան Հասմիկ Դավիթ</t>
  </si>
  <si>
    <t>Դավթյան Անդրանիկ Հարությունի</t>
  </si>
  <si>
    <t>Ասատրյան Պետրոս Իշխանի</t>
  </si>
  <si>
    <t>Մկրտչյան Տարոն Զոհրաբի</t>
  </si>
  <si>
    <t>Մանուկյան Մերի Լևոնի</t>
  </si>
  <si>
    <t>Հովսեփյան Սյուզաննա Սլավիկի</t>
  </si>
  <si>
    <t>Սարգսյան Աշոտ Հովիկի</t>
  </si>
  <si>
    <t>Զաքարյան Անդրանիկ Անդրանիկի</t>
  </si>
  <si>
    <t>Գևորգյան Դավիթ Էդիկի</t>
  </si>
  <si>
    <t>Կարապետյան Մխիթար Վռամի</t>
  </si>
  <si>
    <t>Մխիթարյան Գրիգոր Սերժիկի</t>
  </si>
  <si>
    <t>Հովհաննիսյան Էրիկ Սուրենի</t>
  </si>
  <si>
    <t>Բարսամյան Ռաֆիկ Արշակ</t>
  </si>
  <si>
    <t>Շիրվանյան Քրիստինե Վանյա</t>
  </si>
  <si>
    <t>Մուրադյան Մելինե Սերյոժա</t>
  </si>
  <si>
    <t>Վարդանյան Ազատ Արմեն</t>
  </si>
  <si>
    <t>Վարդանյան Վարազդատ Վարդան</t>
  </si>
  <si>
    <t>Կարապետյան Նարեկ Կարապետի</t>
  </si>
  <si>
    <t>Խալաթյան Վահրամ Արամի</t>
  </si>
  <si>
    <t>Շխյան Գոռ Վարդան</t>
  </si>
  <si>
    <t>Ալավերդյան Մանվել Արշակի</t>
  </si>
  <si>
    <t>Մարկոսյան Դավիթ Ատոմի</t>
  </si>
  <si>
    <t>Խաչատրյան Մհեր Արարատի</t>
  </si>
  <si>
    <t>Մուրադյան Արսեն Սարգսի</t>
  </si>
  <si>
    <t>Սարգսյան Մխիթար Ամրաստանի</t>
  </si>
  <si>
    <t>Գևորգյան Դավիթ Գագիկի</t>
  </si>
  <si>
    <t>Կյուրեղյան Մերուժան Մերուժան</t>
  </si>
  <si>
    <t>Կարապետյան Ալեքսան Ադիբեկ</t>
  </si>
  <si>
    <t>Արզումանյան Արսեն Հրաչիկ</t>
  </si>
  <si>
    <t>Հարությունյան Հայկ Վլադիմիր</t>
  </si>
  <si>
    <t>Թումանյան Զորիկ Ռուբիկ</t>
  </si>
  <si>
    <t>Նազարյան Համազասպ Պարգև</t>
  </si>
  <si>
    <t>Առաքելյան Ալիկ Հովիկ</t>
  </si>
  <si>
    <t>Հովսեփյան Արամ Ազատ</t>
  </si>
  <si>
    <t>Ասատրյան Ռուստամ Դավթի</t>
  </si>
  <si>
    <t>Ոսկանյան Կարեն Էդիկ</t>
  </si>
  <si>
    <t>Ֆրանգյան Ջիվան Պատվական</t>
  </si>
  <si>
    <t>Չատինյան Էդգար Սարգիս</t>
  </si>
  <si>
    <t>Փերիխանյան Պարույր Կարեն</t>
  </si>
  <si>
    <t>Խանվելյան Էդգար Մաքսիմ</t>
  </si>
  <si>
    <t>Սարուխանյան Միշիկ Սահակ</t>
  </si>
  <si>
    <t>Փափազյան Արսեն Հովհաննես</t>
  </si>
  <si>
    <t>Օհանյան Արթուր Գագիկ</t>
  </si>
  <si>
    <t>Հարությունյան Սարգիս Մայիս</t>
  </si>
  <si>
    <t>Չոբանյան Արման Ժորայի</t>
  </si>
  <si>
    <t>Աբովյան Արման Հարությունի</t>
  </si>
  <si>
    <t>Դավոյան Հայք Հայկազ</t>
  </si>
  <si>
    <t>Հովասափյան Կարեն Փաշիկ</t>
  </si>
  <si>
    <t>Ալեքսանյան Արթուր Գագիկ</t>
  </si>
  <si>
    <t>Ռամազյան Գրիգոր Սեդրակ</t>
  </si>
  <si>
    <t>Ազիզբեկյան Արթուր Վաչագան</t>
  </si>
  <si>
    <t>Մելիքյան Վահե Կարեն</t>
  </si>
  <si>
    <t>Կարապետյան Էդմոն Դերենիկ</t>
  </si>
  <si>
    <t>Բեգջանյան Սյուզաննա Խորեն</t>
  </si>
  <si>
    <t>Կիրակոսյան Գոհար Մանվել</t>
  </si>
  <si>
    <t>Աբովյան Տիգրան Կարեն</t>
  </si>
  <si>
    <t>Ասատրյան Ավետիք Սերգեյ</t>
  </si>
  <si>
    <t>Անտոնյան Լեռնիկ Սեյրան</t>
  </si>
  <si>
    <t>Վարդանյան Սուրեն Գառնիկ</t>
  </si>
  <si>
    <t>Մարտիրոսյան Գևորգ Գենադի</t>
  </si>
  <si>
    <t>Շահբազյան Գարիկ Խաչատուր</t>
  </si>
  <si>
    <t>Ֆռանգյան Սերյոժա Աղվան</t>
  </si>
  <si>
    <t>Կարապետյան Կարեն Արմեն</t>
  </si>
  <si>
    <t>Գրիգորյան Գոռ Մարտիրոս</t>
  </si>
  <si>
    <t>Ղարաջյան Նարեկ Պետրոս</t>
  </si>
  <si>
    <t>Ալեքսանյան Ալբերտ Բագրատ</t>
  </si>
  <si>
    <t>Կոտոյան Մերուժան Սերյոժա</t>
  </si>
  <si>
    <t>Արղամանյան Սեյրան Վարդան</t>
  </si>
  <si>
    <t>Պետրոսյան Նաիրի Գառնիկ</t>
  </si>
  <si>
    <t>Օսեպյան Մհեր Վալերիկ</t>
  </si>
  <si>
    <t>Պողոսյան Նելլի Արշալույսի</t>
  </si>
  <si>
    <t>Սարգսյան Գիվի Սերգեյի</t>
  </si>
  <si>
    <t>Լալայան Մխիթար Բաղդասարի</t>
  </si>
  <si>
    <t>Անախասյան Հայկ Լևոնի</t>
  </si>
  <si>
    <t>Բաղդասարյան Էմիլ Գրիգոր</t>
  </si>
  <si>
    <t>Պապիկյան Սամվել Գագիկի</t>
  </si>
  <si>
    <t>Հակոբյան Տաթևիկ Վաղինակի</t>
  </si>
  <si>
    <t>Սարգսյան Վարդան Մխիթարի</t>
  </si>
  <si>
    <t>Ստեփանյան Սամվել Սլավիկի</t>
  </si>
  <si>
    <t>Հովհաննիսյան Սաշա Շահենի</t>
  </si>
  <si>
    <t>Տոնոյան Գառնիկ Սոսիի</t>
  </si>
  <si>
    <t>Հակոբյան Անդրանիկ Մարտինի</t>
  </si>
  <si>
    <t>Առաքելյան Գևորգ Վյուլենի</t>
  </si>
  <si>
    <t>Գևորգյան Արծրուն Ղարիբ</t>
  </si>
  <si>
    <t>Գրիգորյան Գրիգոր Վարդգես</t>
  </si>
  <si>
    <t>Զարգարյան Արման Շեքսպիր</t>
  </si>
  <si>
    <t>Դանիելյան Հրաչիկ Սիմոն</t>
  </si>
  <si>
    <t>Սոսոյան Թաթուլ Վարդգես</t>
  </si>
  <si>
    <t>Խաչատրյան Արման Ռուբիկ</t>
  </si>
  <si>
    <t>Հարությունյան Արմեն Ժոզեֆ</t>
  </si>
  <si>
    <t>Թադևոսյան Համազասպ Լյովա</t>
  </si>
  <si>
    <t>Դարբինյան Խորեն Ալեքսան</t>
  </si>
  <si>
    <t>Ալեքսանյան Ռադիկ Լյովա</t>
  </si>
  <si>
    <t>Պետրոսյան Հայկ Մխիթար</t>
  </si>
  <si>
    <t>Առաքելյան Կորյուն Մհեր</t>
  </si>
  <si>
    <t>Ազիզյան Վահրամ Մերուժան</t>
  </si>
  <si>
    <t>Շահինյան Գևորգ Սամսոն</t>
  </si>
  <si>
    <t>Քոչարյան Վահրամ Արծվիկ</t>
  </si>
  <si>
    <t>Քոչարյան Դավիթ Ոսկան</t>
  </si>
  <si>
    <t>Սանդրոյան Վազգեն Գագիկ</t>
  </si>
  <si>
    <t>Սերոբյան Արմինե Պետրոս</t>
  </si>
  <si>
    <t>Աբրահամյան Մերի Սարգիս</t>
  </si>
  <si>
    <t>Ավետիսյան Գևորգ Սիմոն</t>
  </si>
  <si>
    <t>Սահակյան Էդգար Գևորգ</t>
  </si>
  <si>
    <t>Ալավերդյան Վաչագան Գագիկի</t>
  </si>
  <si>
    <t>Գաբրիելյան Վարշամ Հովհաննես</t>
  </si>
  <si>
    <t>Հարությունյան Գոռ Ավետիք</t>
  </si>
  <si>
    <t>Ներսիսյան Վոլոդյա Համլետ</t>
  </si>
  <si>
    <t>Սաֆարյան Գևորգ Ներսեսի</t>
  </si>
  <si>
    <t>Մանուկյան Միքայել Գագիկ</t>
  </si>
  <si>
    <t>Թորգոմյան Տաթևիկ Թորգոմ</t>
  </si>
  <si>
    <t>Սարգսյան Արմեն Լյովա</t>
  </si>
  <si>
    <t>Քոչարյան Համբարձում Ասատուրի</t>
  </si>
  <si>
    <t>Գրիգորյան Էռնեստ Ալբերտի</t>
  </si>
  <si>
    <t>Գրիգորյան Արկադի Միքայելի</t>
  </si>
  <si>
    <t>Սայադյան Արթուր Բենիկի</t>
  </si>
  <si>
    <t>Հարթենյան Մհեր Սեդրակի</t>
  </si>
  <si>
    <t>Մինասյան Գուրգեն Մինասի</t>
  </si>
  <si>
    <t>Դավթյան Արայիկ Շավարշի</t>
  </si>
  <si>
    <t>Մուշեղյան Հակոբ Վահրամի</t>
  </si>
  <si>
    <t>Պետրոսյան Արմեն Ավետիկի</t>
  </si>
  <si>
    <t>Բագոյան Ստեփան Սերյոժայի</t>
  </si>
  <si>
    <t>Ասոյան Ֆրունզե Նշան</t>
  </si>
  <si>
    <t>Սահակյան Արթուր Արմենակ</t>
  </si>
  <si>
    <t>Կարապետյան Ռադիկ Սուրիկ</t>
  </si>
  <si>
    <t>Մարտիրոսյան Մերի Ալֆրեդ</t>
  </si>
  <si>
    <t>Հարությունյան Արտակ Երվանդ</t>
  </si>
  <si>
    <t>Աղաջանյան Հայկազ Միխայիլ</t>
  </si>
  <si>
    <t>Այվազյան Ալիկ Իվան</t>
  </si>
  <si>
    <t>Սարգսյան Գառնիկ Բաբկեն</t>
  </si>
  <si>
    <t>Առաքելյան Սեյրան Գարուշ</t>
  </si>
  <si>
    <t>Բախչոյան Արտակ Մարտիկ</t>
  </si>
  <si>
    <t>Աբրահամյան Հենրիկ Գեղամ</t>
  </si>
  <si>
    <t>Զաքարյան Վահրամ Վազգեն</t>
  </si>
  <si>
    <t>Մհերյան Տիգրան Ռաֆիկ</t>
  </si>
  <si>
    <t>Թադևոսյան Արտակ Մերուժան</t>
  </si>
  <si>
    <t>Նավասարդյան Հակոբ Մարզպետ</t>
  </si>
  <si>
    <t>Հովհաննիսյան Վահե Աշոտ</t>
  </si>
  <si>
    <t>Հովակիմյան Անուշ Արայիկ</t>
  </si>
  <si>
    <t>Ասլանյան Կարեն Բենիկ</t>
  </si>
  <si>
    <t>Մարգարյան Վահե Բախշի</t>
  </si>
  <si>
    <t>Սարգսյան Վահե Արտուշի</t>
  </si>
  <si>
    <t>Ջանոյան Արշալույս Աղաջան</t>
  </si>
  <si>
    <t>Ղուկասյան Սևադա Մերուժան</t>
  </si>
  <si>
    <t>Պողոսյան Վահե Դավիթ</t>
  </si>
  <si>
    <t>Խաչատրյան Աննա Բենիկ</t>
  </si>
  <si>
    <t>Հարությունյան Նորայր Հարություն</t>
  </si>
  <si>
    <t>Հովհաննիսյան Արմեն Սամվել</t>
  </si>
  <si>
    <t>Կարապետյան Հեղինե Վաղուշ</t>
  </si>
  <si>
    <t>Հովհաննիսյան Արման Սուրիկ</t>
  </si>
  <si>
    <t>Հակոբյան Դրաստամատ Աշոտ</t>
  </si>
  <si>
    <t>Մարգարյան Արսեն Արտավազդ</t>
  </si>
  <si>
    <t>Սարգսյան Արմեն Միշիկի</t>
  </si>
  <si>
    <t>Պողոսյան Գառնիկ Սերոբ</t>
  </si>
  <si>
    <t>Հովհաննիսյան Ռոման Կառլեն</t>
  </si>
  <si>
    <t>Վարդանյան Արթուր Գեղամ</t>
  </si>
  <si>
    <t>Գամբուրյան Վարուժան  Հակոբ</t>
  </si>
  <si>
    <t>Հայրապետյան Գուրգեն Հրայր</t>
  </si>
  <si>
    <t>Հակոբյան Արմեն Ռուբիկ</t>
  </si>
  <si>
    <t>Բաբաջանյան Սևադա Մառլեն</t>
  </si>
  <si>
    <t>Հակոբյան Գեղամ Էդիկ</t>
  </si>
  <si>
    <t>Հովհաննիսյան Գևորգ Հրանտ</t>
  </si>
  <si>
    <t>Մարտիրոսյան Արմեն Արթուր</t>
  </si>
  <si>
    <t>Խաչատրյան Ալեքսան Արմեն</t>
  </si>
  <si>
    <t>Մարգարյան Ավետիք Օնիկ</t>
  </si>
  <si>
    <t>Սահրադյան Դավիթ Ռոբերտ</t>
  </si>
  <si>
    <t>Խաչատրյան Հարություն Սեյրան</t>
  </si>
  <si>
    <t>Գրիգորյան Զորիկ Արտավազդ</t>
  </si>
  <si>
    <t>Բադալյան Գոռ Արթուր</t>
  </si>
  <si>
    <t>Վահրամյան Արտուր Տոլիկ</t>
  </si>
  <si>
    <t>Վարդանյան Սայադ Կամո</t>
  </si>
  <si>
    <t>Ղազարյան Տիգրան Վրեժ</t>
  </si>
  <si>
    <t>Ծերեթյան Գրիգոր Սուրեն</t>
  </si>
  <si>
    <t>Պետրոսյան Անդրանիկ Լևոն</t>
  </si>
  <si>
    <t>Զաքարյան Բաբկեն Պետրոս</t>
  </si>
  <si>
    <t>Ավագյան Մեսրոպ Զորիկ</t>
  </si>
  <si>
    <t>Սարգսյան Վարդազար Արշակի</t>
  </si>
  <si>
    <t>Մովսիսյան Վարդան Լևոն</t>
  </si>
  <si>
    <t>Պողոսյան Գագիկ Անդրանիկ</t>
  </si>
  <si>
    <t>Անտոնյան Սամվել Աշոտ</t>
  </si>
  <si>
    <t>Սարգսյան Հարություն Ռադիկ</t>
  </si>
  <si>
    <t>Հարությունյան Աննա Արմեն</t>
  </si>
  <si>
    <t>Ստեփանյան Արտուր Վալերիկ</t>
  </si>
  <si>
    <t>Աբգարյան Շավարշ Արմենակ</t>
  </si>
  <si>
    <t>Մնացականյան Արման Սամվել</t>
  </si>
  <si>
    <t>Ստեփանյան Ալեն Կիմիկ</t>
  </si>
  <si>
    <t>Սեդրակյան Վրեժ Ղահրաման</t>
  </si>
  <si>
    <t>Միրզոյան Արկադի Արսեն</t>
  </si>
  <si>
    <t>Ղազարյան Արա Սերյոժա</t>
  </si>
  <si>
    <t>Մինասյան Սևադա Վարդգես</t>
  </si>
  <si>
    <t>Հայրապետյան Նադեժդա Դարչո</t>
  </si>
  <si>
    <t>Հովհաննիսյան Հարություն Ռաֆիկ</t>
  </si>
  <si>
    <t>Հայրապետյան Լեո Ալբերտ</t>
  </si>
  <si>
    <t>Առաքելյան Հարություն Ռոբերտ</t>
  </si>
  <si>
    <t>Պողոսյան Հայկ Վարուժան</t>
  </si>
  <si>
    <t>Գևորգյան Փափագ Վասիլ</t>
  </si>
  <si>
    <t>Գրիգորյան Մհեր Սերժիկ</t>
  </si>
  <si>
    <t>Հարությունյան Արտյոմ Համլետ</t>
  </si>
  <si>
    <t>Մարգարյան Անդրանիկ Հովհաննես</t>
  </si>
  <si>
    <t>Խաչյան Հայկ Հովիկ</t>
  </si>
  <si>
    <t>Սահակյան Արման Լեվիկ</t>
  </si>
  <si>
    <t>Մելքոնյան Հունան Ռազմիկ</t>
  </si>
  <si>
    <t>Գասպարյան Արփինե Մարտիկ</t>
  </si>
  <si>
    <t>Պողոսյան Անդրանիկ Գագիկ</t>
  </si>
  <si>
    <t>Ստեփանյան Արարատ Ժորայի</t>
  </si>
  <si>
    <t>Մինասյան Տիգրան Վարդան</t>
  </si>
  <si>
    <t>Վարդանյան Տիգրան Սերժիկ</t>
  </si>
  <si>
    <t>Թումանյան Հովհաննես Աշոտ</t>
  </si>
  <si>
    <t>Դավթյան Խաչիկ Անդրանիկ</t>
  </si>
  <si>
    <t>Մաիլյան Հրաչյա Ալբերտի</t>
  </si>
  <si>
    <t>Օրդուխանյան Արայիկ Ռոբերտ</t>
  </si>
  <si>
    <t>Բաբայան Արշակ Արտաշեսի</t>
  </si>
  <si>
    <t>Գևորգյան Արտակ Սինարայ</t>
  </si>
  <si>
    <t>Մանուկյան Կարեն Արտավազդ</t>
  </si>
  <si>
    <t>Մաթոսյան Արթուր Սումբատ</t>
  </si>
  <si>
    <t>Մանուկյան Նարեկ Համլետ</t>
  </si>
  <si>
    <t>Ղանդիլյան Արթուր Գևորգ</t>
  </si>
  <si>
    <t>Թովմասյան Ալեքսանդրա Ալեքսանդր</t>
  </si>
  <si>
    <t>Խաչատրյան Հարություն Արտաշես</t>
  </si>
  <si>
    <t>Հարությունյան Համլետ Գառնիկ</t>
  </si>
  <si>
    <t>Չարչօղլյան Մերուժան Վազգեն</t>
  </si>
  <si>
    <t>Հովհաննիսյան Գառնիկ Գուրգեն</t>
  </si>
  <si>
    <t>Հարությունյան Աննա Վահագն</t>
  </si>
  <si>
    <t>Մովսիսյան Աղասի Ռաֆիկ</t>
  </si>
  <si>
    <t>Թևանյան Արմեն Սամվել</t>
  </si>
  <si>
    <t>Ալոյան Ռաֆայել Վաղինակ</t>
  </si>
  <si>
    <t>Չթեյան Վահե Գրիգոր</t>
  </si>
  <si>
    <t>Ավետիսյան Արամ Խաչատուր</t>
  </si>
  <si>
    <t>Գալստյան Արկադի Հայկազ</t>
  </si>
  <si>
    <t>Չոփիկյան Էդիկ Հրիատ</t>
  </si>
  <si>
    <t>Ալոյան Գոռ Վաղինակ</t>
  </si>
  <si>
    <t>Մանուկյան Արտեմ Հովհաննես</t>
  </si>
  <si>
    <t>Սորսորյան Դավիթ Ռուդիկ</t>
  </si>
  <si>
    <t>Պալոյան Էլինա Աշոտ</t>
  </si>
  <si>
    <t>Մարտիրոսյան Զորայր Արամայիս</t>
  </si>
  <si>
    <t>Գրիգորյան Արտակ Ազատ</t>
  </si>
  <si>
    <t>Հակոբյան Հովհաննես Վաչագան</t>
  </si>
  <si>
    <t>Գալստյան Գուրգեն Ժորա</t>
  </si>
  <si>
    <t>Թորոսյան Մերի Վաղարշակ</t>
  </si>
  <si>
    <t>Չարչօղլյան Արմեն Արտուշ</t>
  </si>
  <si>
    <t>Վարդանյան Արմենուհի Սաշա</t>
  </si>
  <si>
    <t>Մայիլյան Արմեն Ալբերտ</t>
  </si>
  <si>
    <t>Գալստյան Արտաշես Սամվել</t>
  </si>
  <si>
    <t>Գասպարյան Արթուր Սամվել</t>
  </si>
  <si>
    <t>Չարչօղլյան Սերյոժա Օնիկ</t>
  </si>
  <si>
    <t>Մկրտչյան Արտակ Վալիկ</t>
  </si>
  <si>
    <t>Մկրտչյան Լևոն Արթուր</t>
  </si>
  <si>
    <t>Հակոբյան Դավիթ Գրիգոր</t>
  </si>
  <si>
    <t>Չարչյան Ռոբերտ Աշոտ</t>
  </si>
  <si>
    <t>Խաչատրյան Արման Ռուդիկ</t>
  </si>
  <si>
    <t>Հարությունյան Հովհաննես Միշիկ</t>
  </si>
  <si>
    <t>Ղազարյան Արտյոմ Հովհաննես</t>
  </si>
  <si>
    <t>Անանյան Սմբատ Սաշա</t>
  </si>
  <si>
    <t>Մելքումյան Աշխեն Լեմաքս</t>
  </si>
  <si>
    <t>Էլլարյան Էդգար Ռադիկ</t>
  </si>
  <si>
    <t>Բազինյան Դավիթ Հրաչիկ</t>
  </si>
  <si>
    <t>Պետրոսյան Վահե Աշոտ</t>
  </si>
  <si>
    <t>Աղավելյան Արթուր Աշոտ</t>
  </si>
  <si>
    <t>Պոստոլոկյան Մխիթար Հովհաննես</t>
  </si>
  <si>
    <t>Արզումանյան Սասուն Ռուբիկ</t>
  </si>
  <si>
    <t>Ղուլյան Գագիկ Սամվել</t>
  </si>
  <si>
    <t>Իսկանդարյան Դանիել Անդրանիկ</t>
  </si>
  <si>
    <t>Զաքինյան Գարիկ Սամվել</t>
  </si>
  <si>
    <t>Զարգարյան Արմեն Արկադիա</t>
  </si>
  <si>
    <t>Ավթանդիլյան Աշոտ Իշխան</t>
  </si>
  <si>
    <t>Պետրոսյան Հովհաննես Հրաչիկ</t>
  </si>
  <si>
    <t>Հովակիմյան Սերոբ Խալաթ</t>
  </si>
  <si>
    <t>Աղաջանյան Սարգիս Կոլյա</t>
  </si>
  <si>
    <t>Հովակիմյան Անահիտ Սլավիկ</t>
  </si>
  <si>
    <t>Թումանյան Մերի Ժորա</t>
  </si>
  <si>
    <t>Ամիրաղյան Արսեն Սարիբեկ</t>
  </si>
  <si>
    <t>Մամյան Գևորգ Դարչիկ</t>
  </si>
  <si>
    <t>Հարությունյան Գագիկ Գառնիկ</t>
  </si>
  <si>
    <t>Գուլքանյան Գարիկ Աշոտ</t>
  </si>
  <si>
    <t>Գիշյան Արսեն Հրանտ</t>
  </si>
  <si>
    <t>Աբովյան Արմեն Արարատ</t>
  </si>
  <si>
    <t>Խաչիկյան Սուրեն Գրիշա</t>
  </si>
  <si>
    <t>Գուլքանյան Ինգա Պավլեն</t>
  </si>
  <si>
    <t>Մանթաշյան Հայկ Աշոտ</t>
  </si>
  <si>
    <t>Հախվերդյան Արտակ Գագիկ</t>
  </si>
  <si>
    <t>Սահակյան Վահե Վարդգես</t>
  </si>
  <si>
    <t>Գրիգորյան Արմեն Հրայր</t>
  </si>
  <si>
    <t>Օհանյան Աննա Ժորա</t>
  </si>
  <si>
    <t>Հարությունյան Մհեր Աշոտ</t>
  </si>
  <si>
    <t>Հովհաննիսյան Արարատ Անատոլ</t>
  </si>
  <si>
    <t>Մելիքյան Վահե Ժորա</t>
  </si>
  <si>
    <t>Միրզախանյան Վոլոդյա Սուրեն</t>
  </si>
  <si>
    <t>Աթաբեկյան Գևորգ Միքայել</t>
  </si>
  <si>
    <t>Սիմոնյան Բակուր Գառնիկի</t>
  </si>
  <si>
    <t>Պողոսյան Զարմայր Մանվելի</t>
  </si>
  <si>
    <t>Շառյան Արսեն Գագիկ</t>
  </si>
  <si>
    <t>Ջուլհակյան Վահրամ Հենրիկ</t>
  </si>
  <si>
    <t>Ալիխանյան Հենզել Հենրիկ</t>
  </si>
  <si>
    <t>Խաչինյան Մարուսյա Սերյոժա</t>
  </si>
  <si>
    <t>Վարդանյան Հարություն Դարչո</t>
  </si>
  <si>
    <t>Մովսիսյան Արկադյա Մովսեսի</t>
  </si>
  <si>
    <t>Մկրտումյան Գևորգ Աշոտի</t>
  </si>
  <si>
    <t>Եղիկյան Կարեն Ջամբուլատի</t>
  </si>
  <si>
    <t>Բախչագուլյան Արթուր Աբրահամի</t>
  </si>
  <si>
    <t>Համբարյան Սարգիս Գեորգի</t>
  </si>
  <si>
    <t>Մովսիսյան Սևակ Սարգիս</t>
  </si>
  <si>
    <t>Սիմոնյան Գևորգ Սամվել</t>
  </si>
  <si>
    <t>Թովմասյան Արարատ Սերյոժա</t>
  </si>
  <si>
    <t>Ավդալյան Վահրամ Մեսրոբ</t>
  </si>
  <si>
    <t>Իսախանյան Հովհաննես Վազգեն</t>
  </si>
  <si>
    <t>Սարգսյան Հասմիկ Հարություն</t>
  </si>
  <si>
    <t>Անտոնյան Հովհաննես Հենզել</t>
  </si>
  <si>
    <t>Դանիելյան Զավեն Սասունիկ</t>
  </si>
  <si>
    <t>Հովհաննիսյան Հովհաննես Օհան</t>
  </si>
  <si>
    <t>Պողոսյան Արթուր Անդրանիկ</t>
  </si>
  <si>
    <t>Հակոբյան Արթուր Ռաֆիկ</t>
  </si>
  <si>
    <t>Մարտիրոսյան Թերմինե Աշոտ</t>
  </si>
  <si>
    <t>Ավդալյան Արտյոմ Մեսրոբ</t>
  </si>
  <si>
    <t>Ռեհանյան Վարդան Վազգեն</t>
  </si>
  <si>
    <t>Ասատրյան Զավեն Ռաֆիկ</t>
  </si>
  <si>
    <t>Սեդրակյան Աշոտ Սմբատ</t>
  </si>
  <si>
    <t>Սեդրակյան Արթուր Սմբատ</t>
  </si>
  <si>
    <t>Հովհաննիսյան Լիլիթ Ռաֆիկ</t>
  </si>
  <si>
    <t>Աշուղյան Գեղամ Սամվել</t>
  </si>
  <si>
    <t>Ջանիբեկյան Աշոտ Գառնիկ</t>
  </si>
  <si>
    <t>Հարությունյան Հայկազ Անուշավան</t>
  </si>
  <si>
    <t>Սարգսյան Համլետ Սամվել</t>
  </si>
  <si>
    <t>Ասատրյան Վարազդատ Գեղամի</t>
  </si>
  <si>
    <t>Մարտիրոսյան Արամ Աշոտի</t>
  </si>
  <si>
    <t>Զաքարյան Կարեն Լեռնիկի</t>
  </si>
  <si>
    <t>Հարությունյան Երանոս Սերգեյ</t>
  </si>
  <si>
    <t>Ասատրյան Գոռ Կայծո</t>
  </si>
  <si>
    <t>Մուրադխանյան Արմեն Ռոբերտ</t>
  </si>
  <si>
    <t>Վարդանյան Անուշ Աշոտ</t>
  </si>
  <si>
    <t>Աթանեսյան Վարագ Մելիք</t>
  </si>
  <si>
    <t>Ֆարմանյան Գայանե Սվիրիդոն</t>
  </si>
  <si>
    <t>Հովհաննիսյան Վահե Հովհաննես</t>
  </si>
  <si>
    <t>Հովհաննիսյան Վաչագան Վարդան</t>
  </si>
  <si>
    <t>Սաքունց Մարո Պապիկ</t>
  </si>
  <si>
    <t>Համբարձումյան Մանուկ Ազատ</t>
  </si>
  <si>
    <t>Գրիգորյան Տիգրան Մանվել</t>
  </si>
  <si>
    <t>Սիմոնյան Ժորա Մհեր</t>
  </si>
  <si>
    <t>Սահակյան Հրայր Երեմ</t>
  </si>
  <si>
    <t>Ասլանյան Էլյա Ալբերտ</t>
  </si>
  <si>
    <t>Շամբարյան Մանուշակ Հովիկ</t>
  </si>
  <si>
    <t>Սարգսյան Սուրեն Վաչագան</t>
  </si>
  <si>
    <t>Մարտիրոսյան Նարեկ Արայիկ</t>
  </si>
  <si>
    <t>Հովհաննիսյան Անահիտ Հովհաննես</t>
  </si>
  <si>
    <t>Ալեքսանյան Վահան Գեղամ</t>
  </si>
  <si>
    <t>Սիմոնյան Արսեն Անդրանիկ</t>
  </si>
  <si>
    <t>Պռազյան Ռազմիկ Լևոն</t>
  </si>
  <si>
    <t>Պրազյան Նվեր Վալերի</t>
  </si>
  <si>
    <t>Մուրադյան Խորեն Պարգև</t>
  </si>
  <si>
    <t>Նահապետյան Սամվել Համլետ</t>
  </si>
  <si>
    <t>Սահակյան Սվետա Էդիկ</t>
  </si>
  <si>
    <t>Հարությունյան Աշոտ Արթուր</t>
  </si>
  <si>
    <t>Բադալյան Սուրեն Մխիթար</t>
  </si>
  <si>
    <t>Հովհաննիսյան Գուրգեն Գևորգ</t>
  </si>
  <si>
    <t>Վարդանյան Հայկ Սամվելի</t>
  </si>
  <si>
    <t>Իխտիարյան Վահե Գեվորգ</t>
  </si>
  <si>
    <t>Ավագիմյան Էդուարդ Վագիֆի</t>
  </si>
  <si>
    <t>Սիմոնյան Սասուն Ռուբեն</t>
  </si>
  <si>
    <t>Վարդազարյան Վարդան Լևոն</t>
  </si>
  <si>
    <t>Գևորգյան Այգեվարդ Սնեյվազ</t>
  </si>
  <si>
    <t>Խաչատրյան Կարեն ժիրայր</t>
  </si>
  <si>
    <t>Սարգսյան Նորայր Միսաք</t>
  </si>
  <si>
    <t>Մանուկյան Վահագն Սահակի</t>
  </si>
  <si>
    <t>Հակոբյան Ռուբեն Հրայրի</t>
  </si>
  <si>
    <t>Պռազյան Նունե Լևոնի</t>
  </si>
  <si>
    <t>Ստեփանյան Ռիտա Սամվելի</t>
  </si>
  <si>
    <t>Դավթյան Վահագն Գրիշայի</t>
  </si>
  <si>
    <t>Մանուկյան Տիգրան Ռոբերտի</t>
  </si>
  <si>
    <t>Ստեփանյան Նարեկ Հովհաննեսի</t>
  </si>
  <si>
    <t>Ալեքսանյան Արթուր Հենրիկի</t>
  </si>
  <si>
    <t>Գևորգյան Գևորգ Վարուժանի</t>
  </si>
  <si>
    <t>Սարգսյան Աշոտ Էդիկ</t>
  </si>
  <si>
    <t>Պողոսյան Սմբատ Հրանտի</t>
  </si>
  <si>
    <t>Մաթևոսյան Սևադա Համազասպի</t>
  </si>
  <si>
    <t>Վարդանյան Լևոն Վարդանի</t>
  </si>
  <si>
    <t>Պարոնիկյան Անուշավան Զոհրաբ</t>
  </si>
  <si>
    <t>Խաչատրյան Արսեն Անդրանիկ</t>
  </si>
  <si>
    <t>Կարեյան Վահագն Հարություն</t>
  </si>
  <si>
    <t>Քոչարյան Գարեգին Արշավիր</t>
  </si>
  <si>
    <t>Խանդանյան Վաղինակ Վիլեն</t>
  </si>
  <si>
    <t>Մարեգասպարյան Հովհաննես Գուրգեն</t>
  </si>
  <si>
    <t>Կարապետյան Կարեն Բաբկեն</t>
  </si>
  <si>
    <t>Եղոյան Մարտիկ Գագիկ</t>
  </si>
  <si>
    <t>Բազիկյան Դավիթ Արտավազդ</t>
  </si>
  <si>
    <t>Գրիգորյան Արևհատ Վոլոդյա</t>
  </si>
  <si>
    <t>Շահումյան Ռոմիկ Խորեն</t>
  </si>
  <si>
    <t>Սարգսյան Արման Սամվել</t>
  </si>
  <si>
    <t>Կոստանյան Ռաֆիկ Հրանտ</t>
  </si>
  <si>
    <t>Զաքարյան Մարգարիտ Վրեժ</t>
  </si>
  <si>
    <t>Մարգարյան Արտյոմ Բենիկ</t>
  </si>
  <si>
    <t>Ղարիբյան Գարուշ Սամվել</t>
  </si>
  <si>
    <t>Նավասարդյան Դավիթ Լյովա</t>
  </si>
  <si>
    <t>Թորոսյան Բարիս Մարատ</t>
  </si>
  <si>
    <t>Աբրահամյան Ավետիք Հայկազ</t>
  </si>
  <si>
    <t>Հոխանյան Արտակ Աշոտ</t>
  </si>
  <si>
    <t>Արզոյան Արթուր Արմեն</t>
  </si>
  <si>
    <t>Մելիքյան Կարեն Ռոմիկ</t>
  </si>
  <si>
    <t>Հարությունյան Սասուն Գևորգ</t>
  </si>
  <si>
    <t>Հովհաննիսյան Վահե Էդվարդ</t>
  </si>
  <si>
    <t>Տեր-Պողոսյան Արման Համլետ</t>
  </si>
  <si>
    <t>Դրմոյան Եղիշե Կամիսար</t>
  </si>
  <si>
    <t>Պողոսյան Արշալույս Ալբերտ</t>
  </si>
  <si>
    <t>Թորոսյան Գենյա Թորոս</t>
  </si>
  <si>
    <t>Ճաղարյան Արտակ Սամվել</t>
  </si>
  <si>
    <t>Ծատուրյան Արամ Հակոբ</t>
  </si>
  <si>
    <t>Կիրակոսյան Կամո Ժորա</t>
  </si>
  <si>
    <t>Լազարյան Աշոտ Գերասիմ</t>
  </si>
  <si>
    <t>Ղարիբյան Հովնան Թոռնիկ</t>
  </si>
  <si>
    <t>Բարսեղյան Գևորգ Կամո</t>
  </si>
  <si>
    <t>Բալագոզյան Արմեն Լևիկ</t>
  </si>
  <si>
    <t>Հարությունյան Դավիթ Սոկրատ</t>
  </si>
  <si>
    <t>Սմբատյան Ատոմ Ավետիք</t>
  </si>
  <si>
    <t>Եղոյան Ժիրայր Հակոբ</t>
  </si>
  <si>
    <t>Ստեփանյան Տիրայր Կարեն</t>
  </si>
  <si>
    <t>Արշակյան Արկադի Մանվել</t>
  </si>
  <si>
    <t>Հակոբյան Վլադիմիր Վիկտոր</t>
  </si>
  <si>
    <t>Կոլոտյան Արթուր Պետրե</t>
  </si>
  <si>
    <t>Կզլյան Արմեն Միսակ</t>
  </si>
  <si>
    <t>Պապոյան Վոլոդյա Սեյրանի</t>
  </si>
  <si>
    <t>Ավետիսյան Ռուբեն Գագիկի</t>
  </si>
  <si>
    <t>Բաբայան Ասատուր Հարությունի</t>
  </si>
  <si>
    <t>Պողոսյան Նարեկ Հրանտի</t>
  </si>
  <si>
    <t>Մելոյան Ալեքսան Անդրանիկ</t>
  </si>
  <si>
    <t>Բաղդասարյան Լիանա Լեոնիդ</t>
  </si>
  <si>
    <t>Օհանյան Կարեն Աշոտ</t>
  </si>
  <si>
    <t>Գասպարյան Պարգև Մերուժան</t>
  </si>
  <si>
    <t>Պետրոսյան Արմեն Ալբերտ</t>
  </si>
  <si>
    <t>Սահակյան Գուրգեն Լևոն</t>
  </si>
  <si>
    <t>Ղամբարյան Գևորգ Ավետիք</t>
  </si>
  <si>
    <t>Ղամբարյան Սուսաննա Սերյոժա</t>
  </si>
  <si>
    <t>Հովհաննիսյան Գուրգեն Գարեգինի</t>
  </si>
  <si>
    <t>Սահակյան Արթուր Լևոն</t>
  </si>
  <si>
    <t>Գրիգորյան Արմեն Ժորա</t>
  </si>
  <si>
    <t>Համբարձումյան Արման Յուրիկ</t>
  </si>
  <si>
    <t>Հովհաննիսյան Արման Կարեն</t>
  </si>
  <si>
    <t>Փիլոսյան Արթուր Հենրիկ</t>
  </si>
  <si>
    <t>Ստեփանյան Բաբկեն Անդրանիկ</t>
  </si>
  <si>
    <t>Այվազյան Ալինա Աշոտ</t>
  </si>
  <si>
    <t>Ղահրամանյան Էդուարդ Պատվական</t>
  </si>
  <si>
    <t>Թադևոսյան Գուրգեն  Սամվել</t>
  </si>
  <si>
    <t>Ռուբենյան Սարգիս Արսեն</t>
  </si>
  <si>
    <t>Կարապետյան Մհեր Դավիթ</t>
  </si>
  <si>
    <t>Վարդանյան Վարդան Վարազդատի</t>
  </si>
  <si>
    <t>Հովհաննիսյան Գագիկ Նորիկ</t>
  </si>
  <si>
    <t>Հովհաննիսյան Գոռ Գարեգին</t>
  </si>
  <si>
    <t>Էլիզբարյան Փայլակ Վարդանի</t>
  </si>
  <si>
    <t>Ներսիսյան Հասմիկ Սաշայի</t>
  </si>
  <si>
    <t>Հարությունյան Բեգլար Սարգսի</t>
  </si>
  <si>
    <t>Հովսեփյան Առնակ Կարենի</t>
  </si>
  <si>
    <t>Հովհաննիսյան Արամ Լևոն</t>
  </si>
  <si>
    <t>Խաչատրյան Արամ Հայկի</t>
  </si>
  <si>
    <t>Մկրտչյան Արսեն</t>
  </si>
  <si>
    <t>Մարդանյան Կարեն</t>
  </si>
  <si>
    <t>Պետրոսյան Մհեր</t>
  </si>
  <si>
    <t>Դանիբեկյան Աննա</t>
  </si>
  <si>
    <t>Մարաբյան Սերգեյ</t>
  </si>
  <si>
    <t>Մարգարյան Վաչե</t>
  </si>
  <si>
    <t>Մնոյան Սուրեն</t>
  </si>
  <si>
    <t>Նարինյան Գևորգ</t>
  </si>
  <si>
    <t>Մարգարյան Մանուկ</t>
  </si>
  <si>
    <t>Մարգարյան Արթուր</t>
  </si>
  <si>
    <t>Խաչատրյան Գոհարիկ</t>
  </si>
  <si>
    <t>Վարդանյան Գրիգորի</t>
  </si>
  <si>
    <t>Գզոգյան Սուսաննա</t>
  </si>
  <si>
    <t>Արզումանյան Աննա</t>
  </si>
  <si>
    <t>Մարգարյան Գեղամ</t>
  </si>
  <si>
    <t>Հովհաննիսյան Լենդրուշ</t>
  </si>
  <si>
    <t>Իսկանդարյան Սիմա</t>
  </si>
  <si>
    <t>Օհանյան Արման</t>
  </si>
  <si>
    <t xml:space="preserve"> դրամ</t>
  </si>
  <si>
    <t>4 աշխատող երեխայի խնամք</t>
  </si>
  <si>
    <t>Գաբրիելյան Նարեկ</t>
  </si>
  <si>
    <t>Ղազարյան Խաչիկ</t>
  </si>
  <si>
    <t>Սարոյան Արման</t>
  </si>
  <si>
    <t>Շահվերդյան Մանվել</t>
  </si>
  <si>
    <t>Առաքելյան Ելենա</t>
  </si>
  <si>
    <t>Մութաֆյան Անի</t>
  </si>
  <si>
    <t>Չուխոյան Ալեքսան</t>
  </si>
  <si>
    <t>Դանիելյան Մարիաննա</t>
  </si>
  <si>
    <t>Հարությունյան Գոհար</t>
  </si>
  <si>
    <t>Խալաֆյան Սոնա</t>
  </si>
  <si>
    <t>Առաքելյան Արմեն</t>
  </si>
  <si>
    <t>Արտազյան Արթուր</t>
  </si>
  <si>
    <t>Հարությունյան Մանյա</t>
  </si>
  <si>
    <t>Ավետիսյան Ժենյա</t>
  </si>
  <si>
    <t>Վարդանյան Ալմաստ</t>
  </si>
  <si>
    <t>Չերքեզյան Աննա</t>
  </si>
  <si>
    <t>Գասպարյան Լիլյանա</t>
  </si>
  <si>
    <t>Աֆաջանյան Քրիստինե</t>
  </si>
  <si>
    <t>Մելիքբեկյան Դավիթ</t>
  </si>
  <si>
    <t xml:space="preserve">  Վարդերեսյան Սիրանուշ </t>
  </si>
  <si>
    <t>Ասիկյան Մագդա</t>
  </si>
  <si>
    <t>Մարտիրոսյան Ռոզա</t>
  </si>
  <si>
    <t>Ներքին աուդիտի վարչության պետ</t>
  </si>
  <si>
    <t>Ավետիսյան Հերմինե</t>
  </si>
  <si>
    <t>Մուրադյան Նելա</t>
  </si>
  <si>
    <t>Ստեփանյան Տիգրան</t>
  </si>
  <si>
    <t>Աբգարյան Զառա</t>
  </si>
  <si>
    <t>Թովմասյան Դավիթ</t>
  </si>
  <si>
    <t>Ղազինյան Լիլիթ</t>
  </si>
  <si>
    <t>Խաչատրյան Արման</t>
  </si>
  <si>
    <t>Կարապետյան Ռեգինա</t>
  </si>
  <si>
    <t>Կարապետյան Գրիգոր</t>
  </si>
  <si>
    <t>Ստեփանյան Էդուարդ</t>
  </si>
  <si>
    <t>Սահակյան Լիլիթ</t>
  </si>
  <si>
    <t>Պետրոսյան Խորեն</t>
  </si>
  <si>
    <t>Վարդանյան Շողեր</t>
  </si>
  <si>
    <t>Հակոբյան Լիանա</t>
  </si>
  <si>
    <t xml:space="preserve">Թորոսյան Գոռ </t>
  </si>
  <si>
    <t xml:space="preserve">Գրիգորյան Տաթևիկ </t>
  </si>
  <si>
    <t>Մարդանյան Սամվել</t>
  </si>
  <si>
    <t>Կուրեխյան Արման</t>
  </si>
  <si>
    <t xml:space="preserve">Մելքոնյան Ռաֆիկ </t>
  </si>
  <si>
    <t xml:space="preserve">Զաքինյան Զոյա </t>
  </si>
  <si>
    <t>Ծատուրյան Վարդուհի</t>
  </si>
  <si>
    <t>Նազարյան Արամ</t>
  </si>
  <si>
    <t>Մարանջյան Ադրինե</t>
  </si>
  <si>
    <t>Գրիգորյան Լուսինե</t>
  </si>
  <si>
    <t>Դաշյան Գեորգի</t>
  </si>
  <si>
    <t>Փանոսյան Մարիետա</t>
  </si>
  <si>
    <t>Վարդանյան Գոռ</t>
  </si>
  <si>
    <t>Հարությունյան Լիլիա</t>
  </si>
  <si>
    <t>Սամվելյան Անահիտ</t>
  </si>
  <si>
    <t xml:space="preserve">Սիմոնյան Աիդա </t>
  </si>
  <si>
    <t>Համբարյան Գոհար</t>
  </si>
  <si>
    <t>Մարտիրոսյան Վարսենիկ</t>
  </si>
  <si>
    <t>Դանիելյան Մանուշ</t>
  </si>
  <si>
    <t>Մարգարյան Անահիտ</t>
  </si>
  <si>
    <t>Ափոյան Իլյա</t>
  </si>
  <si>
    <t>Ասլանյան Ալա</t>
  </si>
  <si>
    <t>Ղազարյան Արմինե</t>
  </si>
  <si>
    <t>Ղազարյան Էլմիրա</t>
  </si>
  <si>
    <t>Հարությունյան Հարություն</t>
  </si>
  <si>
    <t>Սարգսյան Վաչագան</t>
  </si>
  <si>
    <t>Ղազարյան Ռոբերտ Սուրենի</t>
  </si>
  <si>
    <t>Ղազարյան Աննա Վիտալիի</t>
  </si>
  <si>
    <t>Ալեքսանյան Հրաչյա Ռոմիկի</t>
  </si>
  <si>
    <t>Խաչիկյան Գայանե Արտեմի</t>
  </si>
  <si>
    <t>Մկոյան Ժորա Հովհաննեսի</t>
  </si>
  <si>
    <t>Վարդանյան Սոֆյա Գևորգի</t>
  </si>
  <si>
    <t>Ղարիբյան Լիլիթ Աշոտի</t>
  </si>
  <si>
    <t>Գյոգչյան Սոնա Վաչագանի</t>
  </si>
  <si>
    <t>Մանուչարյան Արմեն Արայիկի</t>
  </si>
  <si>
    <t>Ավագիմյան Գոռ Արթուրի</t>
  </si>
  <si>
    <t>Գրիգորյան Սերգեյ Արթուրի</t>
  </si>
  <si>
    <t>Գրիգորյան Գառնիկ Վարդանի</t>
  </si>
  <si>
    <t>Քոչարյան Սամվել Հրանտի</t>
  </si>
  <si>
    <t>Կարապետյան Հովհաննես Մնացականի</t>
  </si>
  <si>
    <t>Մարգարյան Իշխան Արսենի</t>
  </si>
  <si>
    <t>ԱՇԽԱՏԱՎԱՐՁ 2019/դրամ/</t>
  </si>
  <si>
    <t>2019 թվականի գիշերավարձի հաշվարկ</t>
  </si>
  <si>
    <t xml:space="preserve">  2019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</si>
  <si>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2019 ԹՎԱԿԱՆ</t>
    </r>
    <r>
      <rPr>
        <b/>
        <sz val="10"/>
        <rFont val="GHEA Grapalat"/>
        <family val="3"/>
      </rPr>
      <t xml:space="preserve"> աշխատավարձ</t>
    </r>
  </si>
  <si>
    <t xml:space="preserve"> 2019 ԹՎԱԿԱՆ</t>
  </si>
  <si>
    <t>Կարապետյան Աննա Ռուբենի</t>
  </si>
  <si>
    <t>Սարգսյան Կարինե Արամայիսի</t>
  </si>
  <si>
    <t>Մամյան Դիանա Արամ</t>
  </si>
  <si>
    <t>Ալբերտ Անի Ակոբի</t>
  </si>
  <si>
    <t>Դավիթյան Կարեն Ռուբենի</t>
  </si>
  <si>
    <t>Արշակյան Աշոտ Արշակի</t>
  </si>
  <si>
    <t>Պետրոսյան Տիգրան Մագիտոնի</t>
  </si>
  <si>
    <t>Ավետիսյան Ալեքսան Կարապետի</t>
  </si>
  <si>
    <t>Հարությունյան Ժորա Կառլենի</t>
  </si>
  <si>
    <t>Աղինյան Հրանտ Ռոբերտի</t>
  </si>
  <si>
    <t>Հակոբյան Նունե Սարգսի</t>
  </si>
  <si>
    <t>Մնացականյան Սուսաննա Արմենի</t>
  </si>
  <si>
    <t>Քոչարյան Ալիկ Վարդանի</t>
  </si>
  <si>
    <t>Գալստյան Գրիշա Խաչատուրի</t>
  </si>
  <si>
    <t>Ֆահրադյան Վահագն Արամի</t>
  </si>
  <si>
    <t>Սարգսյան Էրիկ Սլավիկի</t>
  </si>
  <si>
    <t>Մանասյան Աստղիկ Վազգենի</t>
  </si>
  <si>
    <t>Թովմասովա Քրիստինա Միխայիլի</t>
  </si>
  <si>
    <t>Հարությունյան Նարեկ Արթուրի</t>
  </si>
  <si>
    <t>Մամբրեյան Արսեն Ռուբենի</t>
  </si>
  <si>
    <t>Համբարյան Արքիմեդ Գարիկի</t>
  </si>
  <si>
    <t>Սահակյան Դիաննա Հակոբի</t>
  </si>
  <si>
    <t>Գրիգորյան Նաիրա Զորիկի</t>
  </si>
  <si>
    <t>Գրիգորյան Մուրադ Վալերիկի</t>
  </si>
  <si>
    <t>Օհանյան Էռնա Արմենի</t>
  </si>
  <si>
    <t>Ղահրամանյան Սահակ Համոբի</t>
  </si>
  <si>
    <t>Մովսիսյան Էդգար Նորայրի</t>
  </si>
  <si>
    <t>Աճեմյան Մհեր Հարությունի</t>
  </si>
  <si>
    <t>Աշուրյան Սոս Հովհաննես</t>
  </si>
  <si>
    <t>Ռուստամյան Վահագն Գագիկի</t>
  </si>
  <si>
    <t>Գևորգյան Դավիթ Եփրեմի</t>
  </si>
  <si>
    <t>Ադիլխանյան Գագիկ Արտաշեսի</t>
  </si>
  <si>
    <t>Ասլանյան Սարգիս Յուրիի</t>
  </si>
  <si>
    <t>Ասատրյան Իլոնա Հենրիկի</t>
  </si>
  <si>
    <t>Կոստանյան Կարեն Միքայելի</t>
  </si>
  <si>
    <t>Ղավալբաբունց Հակոբ Կիմի</t>
  </si>
  <si>
    <t>Հարությունյան Թաթուլ Դավթի</t>
  </si>
  <si>
    <t>Արզումանյան Նաիրա Արկադյայի</t>
  </si>
  <si>
    <t>Մամյան Լադիկ Ռաֆիկի</t>
  </si>
  <si>
    <t>Մելիքբեկյան Վոլոդյա Իսրայելի</t>
  </si>
  <si>
    <t>Ալթունյան Արա Կարենի</t>
  </si>
  <si>
    <t xml:space="preserve">Հակոբյան Դավիթ Հակոբի </t>
  </si>
  <si>
    <t>Խաչատուրյան Բորիս Սողոմոնի</t>
  </si>
  <si>
    <t>Ղազարյան Հասմիկ Սամվելի</t>
  </si>
  <si>
    <t>Մումչյան Արամ Լյուդվիկի</t>
  </si>
  <si>
    <t xml:space="preserve"> ԱՇԽԱՏԱՎԱՐՁ 2019</t>
  </si>
  <si>
    <t>Ընդամենը տարեկան  աշխատավարձ 2019</t>
  </si>
  <si>
    <t>Արմենակյան Սարգիս</t>
  </si>
  <si>
    <t>Բաղմանյան Իվան</t>
  </si>
  <si>
    <t>Ամիրջանյան Ռուզաննա</t>
  </si>
  <si>
    <t>Բերակչյան Սաթենիկ</t>
  </si>
  <si>
    <t>Սարգսյան Հռիփսիմե</t>
  </si>
  <si>
    <t xml:space="preserve">Սաֆարյան Արմինե </t>
  </si>
  <si>
    <t>ԸՆԴԱՄԵՆԸ 2019 ԹՎԱԿԱՆ ՏԱՐԵԿԱՆ</t>
  </si>
  <si>
    <t>Մարտիրոսյան Հասմիկ</t>
  </si>
  <si>
    <t>Նովենց Վալերի /ժամկետային/</t>
  </si>
  <si>
    <t>Վարդանյան Լևոն</t>
  </si>
  <si>
    <t>Սարիբեկյան Հասմիկ</t>
  </si>
  <si>
    <t xml:space="preserve"> 1 աշխատող երեխայի խնամք</t>
  </si>
  <si>
    <t>Սիրեկանյան Հռիփսիմե</t>
  </si>
  <si>
    <t>Գասպարյան Զարուհի</t>
  </si>
  <si>
    <t>Աբրահամյան Հռիփսիմե</t>
  </si>
  <si>
    <t>Ջանազյան Հասմիկ</t>
  </si>
  <si>
    <t>Ճաղարյան Անահիտ</t>
  </si>
  <si>
    <t xml:space="preserve">Դարբինյան Էմմա </t>
  </si>
  <si>
    <t xml:space="preserve">Հովհաննիսյան Լիանա  </t>
  </si>
  <si>
    <t>Արզաքանյան Էլլադա</t>
  </si>
  <si>
    <t>Գևորգյան Սուրեն</t>
  </si>
  <si>
    <t>Խալաթյան Ամալյա</t>
  </si>
  <si>
    <t>Լազարյան Արփի</t>
  </si>
  <si>
    <t>Դավթյան Լուսինե</t>
  </si>
  <si>
    <t>Պետրոսյան Ինեսա</t>
  </si>
  <si>
    <t>Գրիգորյան Հայկուհի</t>
  </si>
  <si>
    <t>Կարապետյան Նվարդ</t>
  </si>
  <si>
    <t>Իշխանյան Ժաննա</t>
  </si>
  <si>
    <t>Դաշտոյան Վարդգես</t>
  </si>
  <si>
    <t>Պետրոսյան Մարիա</t>
  </si>
  <si>
    <t>Կարապետյան Գագիկ</t>
  </si>
  <si>
    <t>Մուրադյան Ալիսա</t>
  </si>
  <si>
    <t>Պապոյան Տիգրան</t>
  </si>
  <si>
    <t>Փոլադյան Լուսինե</t>
  </si>
  <si>
    <t>Քոչարյան Լիլիթ</t>
  </si>
  <si>
    <t>3 աշխատող երեխայի խնամք</t>
  </si>
  <si>
    <t>Հայրապետյան Նազելի</t>
  </si>
  <si>
    <t>Աբրահամյան Նարինե</t>
  </si>
  <si>
    <t>Աբրահամյան Ժենյա</t>
  </si>
  <si>
    <t>Մարկոսյան Լուսինե</t>
  </si>
  <si>
    <t>Ստեփանյան Նարեկ</t>
  </si>
  <si>
    <t>Ավագյան Գոհար</t>
  </si>
  <si>
    <t>Հակոբյան Անահիտ</t>
  </si>
  <si>
    <t>Վարդանյան Անահիտ</t>
  </si>
  <si>
    <t>Դավթյան   Անի</t>
  </si>
  <si>
    <t xml:space="preserve">Սարգսյան Աննա </t>
  </si>
  <si>
    <t>Պողոսյան Գարիկ</t>
  </si>
  <si>
    <t>Գրիգորյան Գոռ</t>
  </si>
  <si>
    <t>Մարտիրոսյան Արիգա</t>
  </si>
  <si>
    <t>Թադևոսյան Լուսինե</t>
  </si>
  <si>
    <t>Միրիբյան Ժորա</t>
  </si>
  <si>
    <t>Հայթյան Իրա</t>
  </si>
  <si>
    <t>Հովսեփյան Սիրանույշ</t>
  </si>
  <si>
    <t xml:space="preserve">Մարտիրոսյան Աննա </t>
  </si>
  <si>
    <t>Հովհաննիսյան Ծաղիկ</t>
  </si>
  <si>
    <t>Ալչանգյան Ժաննա</t>
  </si>
  <si>
    <t>Արսենյան Նելի</t>
  </si>
  <si>
    <t>Ավետիսյան Կարինե</t>
  </si>
  <si>
    <t>Գևորգյան Աղասի</t>
  </si>
  <si>
    <t>Հովհաննիսյան Նարա</t>
  </si>
  <si>
    <t>Պողոսյան Գնել</t>
  </si>
  <si>
    <t>Հարությունյան Արկադի</t>
  </si>
  <si>
    <t>Ղուկասյան Երանուհի</t>
  </si>
  <si>
    <t>Հակոբյան Արտուշ</t>
  </si>
  <si>
    <t>Ավետիսյան Հենրիկ</t>
  </si>
  <si>
    <t>Սարգսյան Վարդուհի</t>
  </si>
  <si>
    <t>Բաղդասարյան Հայկ</t>
  </si>
  <si>
    <t>Քոթանջյան Լիլիթ</t>
  </si>
  <si>
    <t>Նազարյան Լիլիթ</t>
  </si>
  <si>
    <t>Դավթյան Անուշիկ</t>
  </si>
  <si>
    <t>Պետրոսյան Գրիշա</t>
  </si>
  <si>
    <t>Հովակիմյան Սիլվա</t>
  </si>
  <si>
    <t>Ստեփանյան Սուսաննա</t>
  </si>
  <si>
    <t>Արզումանյան Արմինե</t>
  </si>
  <si>
    <t>Մելիքյան Արմաիդա</t>
  </si>
  <si>
    <t>Մացակյան Արմինե</t>
  </si>
  <si>
    <t>Չոբանյան Նարինե</t>
  </si>
  <si>
    <t>Թունյան Անուշ</t>
  </si>
  <si>
    <t>Հակոբյան Հասմիկ</t>
  </si>
  <si>
    <t>Ասլամազյան Գոհար</t>
  </si>
  <si>
    <t>Մարտիրոսյան Մարիամ</t>
  </si>
  <si>
    <t>Դարչինյան Մելանյա</t>
  </si>
  <si>
    <t>Կասեմյան Աննա</t>
  </si>
  <si>
    <t>Գաբոյան Արեգնազան</t>
  </si>
  <si>
    <t>Ալավերդյան Աղվան</t>
  </si>
  <si>
    <t>Գագիկյան Զարուհի</t>
  </si>
  <si>
    <t>Մաթեւոսյան Սիրուշ</t>
  </si>
  <si>
    <t>Ալեքսանյան Լուսինե</t>
  </si>
  <si>
    <t>Վարդանյան Օնիկ</t>
  </si>
  <si>
    <t>Ժամհարյան Արման</t>
  </si>
  <si>
    <t>Սանթրոսյան Տիգրան</t>
  </si>
  <si>
    <t>Բարսեղյան Կարինե</t>
  </si>
  <si>
    <t>Սերոբյան Աննա</t>
  </si>
  <si>
    <t>Գալստյան Հռիփսիմե</t>
  </si>
  <si>
    <t>Հովհաննիսյան Գայանե</t>
  </si>
  <si>
    <t>Եգորյան Գայանե</t>
  </si>
  <si>
    <t>Սանոսյան Սահակ</t>
  </si>
  <si>
    <t>Համբարձումյան Անահիտ</t>
  </si>
  <si>
    <t>Հովհաննիսյան Փառանձեմ</t>
  </si>
  <si>
    <t>Խաչատրյան Նունե</t>
  </si>
  <si>
    <t>Ավագյան Անահիտ</t>
  </si>
  <si>
    <t>Հակոբյան Հռիփսիմե</t>
  </si>
  <si>
    <t>Կաբակյան Գյուլանա</t>
  </si>
  <si>
    <t>Մկրտչյան Ռիտա</t>
  </si>
  <si>
    <t>Հարությունյան Ալվարդ</t>
  </si>
  <si>
    <t>Խորիկյան Հերմինե</t>
  </si>
  <si>
    <t>Մխեյան Թամարա</t>
  </si>
  <si>
    <t>Թորոյան Մարգարիտ</t>
  </si>
  <si>
    <t>Անտոնյան Աղավնի</t>
  </si>
  <si>
    <t>Սիմոնյան Սուսաննա</t>
  </si>
  <si>
    <t>Դոդոզյան Հայկուհի</t>
  </si>
  <si>
    <t>Դավթյան Արա</t>
  </si>
  <si>
    <t>Պալաքյան Ալեքսան</t>
  </si>
  <si>
    <t>Բեկթաշյան Աղասի</t>
  </si>
  <si>
    <t>Պետրոսյան Հայկ</t>
  </si>
  <si>
    <t>Կարապետյան Ռուբեն</t>
  </si>
  <si>
    <t>Սահակյան Սամվել</t>
  </si>
  <si>
    <t>Շոխոյան Հարություն</t>
  </si>
  <si>
    <t>Հյուսն</t>
  </si>
  <si>
    <t>Սիմոնյան Մովսես</t>
  </si>
  <si>
    <t>Վերելակավար</t>
  </si>
  <si>
    <t>Ավագյան Էլոս</t>
  </si>
  <si>
    <t>Սարգսյան Դավիթ</t>
  </si>
  <si>
    <t>Հարությունյան  Գառնիկ</t>
  </si>
  <si>
    <t>Սանոսյան Սահակ, Շահինյան Հարություն, Սանոսյան Արայիկ, Սահակյան Սամվել</t>
  </si>
  <si>
    <t>Զեյթնաղյան Ռուբեն</t>
  </si>
  <si>
    <t>կարապետյան Էնեզա</t>
  </si>
  <si>
    <t xml:space="preserve">Լևոնյան Յուրիկ, Արզումանյան Արթուր,  Ասատրյան Նորայր, Գալստյան Ալբիկ </t>
  </si>
  <si>
    <t>Գրիգորյան Սուսաննա</t>
  </si>
  <si>
    <t>Թադևոսյան Աղավնի</t>
  </si>
  <si>
    <t>Ղազախեցյան Լևոն</t>
  </si>
  <si>
    <t xml:space="preserve">Սամվելյան Արմեն </t>
  </si>
  <si>
    <t>Սարգսյան Սամվել, Մարգարյան Վաղինակ, Հովհաննիսյան Ռուսլան, Պետրոսյան Սերգեյ</t>
  </si>
  <si>
    <t>Ենգիբար Նաջարյան, Հովհաննես Կիրակոսյան,Ժորա Ղուկասյան, Արամ Ախայան</t>
  </si>
  <si>
    <t>Վարդանյան Հովսեփ, Հովհաննիսյան Գևորգ</t>
  </si>
  <si>
    <t>Դոլմաջյան Ժենյա</t>
  </si>
  <si>
    <t xml:space="preserve">Խաչատրյան Սերյոժա, Ասլանյան Գագիկ, Արմենակյան ԿորյունԱրմենակյան Կորյուն, Գալստյան Խաչատուր </t>
  </si>
  <si>
    <t>Ղուլինյան Վահե</t>
  </si>
  <si>
    <t>Քյոսեյան Հակոբ, Քյոսեյան Տիգրան, Վարդանյան Դավիթ</t>
  </si>
  <si>
    <t>Եղիազարյան Մարինե</t>
  </si>
  <si>
    <t>Քյոսեյան Անահիտ</t>
  </si>
  <si>
    <t>Յոլչյան Ռուզաննա</t>
  </si>
  <si>
    <t>Գաբրիելյան Գայանե</t>
  </si>
  <si>
    <t>Ադիգուլյան Հասմիկ</t>
  </si>
  <si>
    <t>Բրոյան Ռոզա</t>
  </si>
  <si>
    <t>Սիմոնյան Ռոբերտ</t>
  </si>
  <si>
    <t>Չիլինգարյան Հովհաննես, Քալանթարյան Գրիգոր, Ժամկոչյան Գառնիկ, Ժամկոչյան Գառնիկ</t>
  </si>
  <si>
    <t>Գալստյան Լամարա</t>
  </si>
  <si>
    <t>Սոնյան Հովհաննես,Հակոբյան Ալիկ, Պետրոսյան Զորիկ, Ղազարյան Ահարոն</t>
  </si>
  <si>
    <t>Կիրակոսյան Սուսան</t>
  </si>
  <si>
    <t>Գարանյան Ռուզաննա</t>
  </si>
  <si>
    <t>Հակոբյան Աշոտ, Մելքումյան Պավլիկ</t>
  </si>
  <si>
    <t>Ստեփանյան   Օֆիկ</t>
  </si>
  <si>
    <t>Մարուքյան Մյասնիկ, Ոսկանյան Հրաչյա, Մաթևոսյան   Իշխան, Հարությունյան Աշոտ</t>
  </si>
  <si>
    <t>Մինասյան   Սոս, Արշակյան     Էդգար, Նիկողոսյան  Սենիկ,  Մուրադյան    Ռուբեն</t>
  </si>
  <si>
    <t>Մարտիրոսյան  Սաթիկ</t>
  </si>
  <si>
    <t xml:space="preserve">Խաչատրյան Վլադիմիր </t>
  </si>
  <si>
    <t>Գասպարյան Հովհաննես</t>
  </si>
  <si>
    <t>Բաղիշջանյան Կարեն</t>
  </si>
  <si>
    <t>Կոստանյան Սիրանույշ</t>
  </si>
  <si>
    <t>Մարտիրոսյան Դավիթ</t>
  </si>
  <si>
    <t>Գրիգորյա Սալվի</t>
  </si>
  <si>
    <t>Հայրապետյան Թամար</t>
  </si>
  <si>
    <t>Դեմրչյան Մարիա</t>
  </si>
  <si>
    <t>Գրիգորյան Մարիամ</t>
  </si>
  <si>
    <t xml:space="preserve">Ավդալյան Արարատ, Զիրոյան Կարեն, Թովմասյան Արայիկ, Խաչատրյան Երեմ </t>
  </si>
  <si>
    <t xml:space="preserve">Սարգսյան Լեռնիկ, Սարգսյան Լյովա, Օհանյան Հմայակ, Բաբայան Տիգրան </t>
  </si>
  <si>
    <t>Ղարաբեկյան Ջուլիետտա</t>
  </si>
  <si>
    <t>Կուպալյան Հայկ</t>
  </si>
  <si>
    <t>Քոթանջյան Հայկազ</t>
  </si>
  <si>
    <t>Հակոբյան Լուսինե</t>
  </si>
  <si>
    <t>Բաղդասարյան Գրիգորի</t>
  </si>
  <si>
    <t>Անտոնյան Արտոկ</t>
  </si>
  <si>
    <t>Մարդոյան Արմեն</t>
  </si>
  <si>
    <t>Կիրակոսյան Արտուշ</t>
  </si>
  <si>
    <t>Աղաջանյան Մանվել</t>
  </si>
  <si>
    <t>Սիմոնյան Աշոտ</t>
  </si>
  <si>
    <t>Հարությունյան Արմինե</t>
  </si>
  <si>
    <t>Աբովյան Վլադիմիր</t>
  </si>
  <si>
    <t>Անախասյան Տաթևիկ</t>
  </si>
  <si>
    <t>Մանուկյան Համեստուհի</t>
  </si>
  <si>
    <t>Մալաքյան Աիդա</t>
  </si>
  <si>
    <t>Սարկիսովա Տաիսա</t>
  </si>
  <si>
    <t>Հարությունյան Զինա</t>
  </si>
  <si>
    <t>Թումանյան Արմաիդա</t>
  </si>
  <si>
    <t>Շիրոյան Ելենա</t>
  </si>
  <si>
    <t>Սարգսյան Աշխեն</t>
  </si>
  <si>
    <t>Սաֆարյան Ռազմիկա</t>
  </si>
  <si>
    <t>Մխոյան Ալետա</t>
  </si>
  <si>
    <t>Համբարյան  Մելանյա</t>
  </si>
  <si>
    <t>Շենդարյան Վրեժ, Բեժանյան Սասուն, Թորոսյան Գարիկ, Աբրահամյան Արա</t>
  </si>
  <si>
    <t>Հակոբջանյան Սուրեն, Վեքիլյան Արթուր, Չախմախչյան Գառնիկ, Պետրոսյան Ռուբիկ</t>
  </si>
  <si>
    <t>Բայանդուրյան Սամվել, Հովհաննիսյան Արթուր, Ալեքսանյան Գագիկ, Աղայան Սերյեժա</t>
  </si>
  <si>
    <t>Հովսեփյան Հրաչիկ, Ալավերդյան Վալերիկ, Բաղդասարյան Արսեն, Անտոնյան Վարդան</t>
  </si>
  <si>
    <t>Ղազարյան Ռաֆիկ, Անտոնյան Սերյան, Խռոյան Աշոտ, Չոբանյան Ժորա</t>
  </si>
  <si>
    <t>Թովմասյան Ալվարդ</t>
  </si>
  <si>
    <t xml:space="preserve">Հովհաննիսյան Գոհար </t>
  </si>
  <si>
    <t>Մկրտչյան  Մայրանուշ</t>
  </si>
  <si>
    <t>Մելքոնյան Կարապետ, Չարչօղլյան Արման, Չարչօղլյան Արտուշ, Մանուկյան Կայծակ</t>
  </si>
  <si>
    <t>Սարգսյան լԼևոն, Գևորգյան Ռոբերտ, Մաթևոսյան Հակոբ, Ապիկյան Վարդան</t>
  </si>
  <si>
    <t>Դավթյան Գագիկ</t>
  </si>
  <si>
    <t>Խաչինյան Արտաշես</t>
  </si>
  <si>
    <t>Խաչիկյան Սաշիկ</t>
  </si>
  <si>
    <t>Զարգարյան Վալտեր</t>
  </si>
  <si>
    <t>Ղազարյան Սուդարիկ</t>
  </si>
  <si>
    <t>Մխիթարյան Ալվինա</t>
  </si>
  <si>
    <t>Նասիբյան Անուշիկ</t>
  </si>
  <si>
    <t>Զաքինյան Վարդանուշ</t>
  </si>
  <si>
    <t>Գասպարյան Զինա</t>
  </si>
  <si>
    <t>Մատինյան Անահիտ</t>
  </si>
  <si>
    <t>Ստեփանյան Սիրանուշ</t>
  </si>
  <si>
    <t>Խաչիկյան Գրետա</t>
  </si>
  <si>
    <t>Խաչատրյան Սուսան</t>
  </si>
  <si>
    <t>Անանյան Լիանա</t>
  </si>
  <si>
    <t>Ղազարյան Հասմիկ</t>
  </si>
  <si>
    <t>Չիբուխչյան Նվեր</t>
  </si>
  <si>
    <t>Մելիքբեկյան Քրիստինե</t>
  </si>
  <si>
    <t>Եղոյան Արուսյակ</t>
  </si>
  <si>
    <t>Թարխանյան Գևորգ</t>
  </si>
  <si>
    <t xml:space="preserve">Վարորդ </t>
  </si>
  <si>
    <t>Շիրինյան Մհեր</t>
  </si>
  <si>
    <t>Հարությունյան Արման Արշակի</t>
  </si>
  <si>
    <t>Հովհաննիսյան Մանուկ Սարգիս</t>
  </si>
  <si>
    <t>Ընդամենը ամսական աշխատավարձ 2019</t>
  </si>
  <si>
    <t>ԸՆԴԱՄԵՆԸ  ԱՇԽԱՏԱՎԱՐՁ 2019</t>
  </si>
  <si>
    <t>2019 ԹՎԱԿԱՆ</t>
  </si>
  <si>
    <t>2019թ. պարգևատրման ֆոնդ</t>
  </si>
  <si>
    <t xml:space="preserve">Ընդամենը  2019 ԹՎԱԿԱՆ հերթապահության համար տրվող  վճար </t>
  </si>
  <si>
    <t>2019 թվական</t>
  </si>
  <si>
    <t>2019թ.</t>
  </si>
  <si>
    <t>Մխիթարյան Նաիրա</t>
  </si>
  <si>
    <t>Վարդանյան Ալֆրեդ</t>
  </si>
  <si>
    <t>Շահբազյան Գոռ</t>
  </si>
  <si>
    <t>Միսակյան Վահե</t>
  </si>
  <si>
    <t>Նիկողոսյան Արսեն</t>
  </si>
  <si>
    <t>Մաթևոսյան Աննա</t>
  </si>
  <si>
    <t xml:space="preserve"> 2021ԹՎԱԿԱՆ</t>
  </si>
  <si>
    <t xml:space="preserve"> 2020 ԹՎԱԿԱՆ</t>
  </si>
  <si>
    <t xml:space="preserve"> 2021 ԹՎԱԿԱՆ</t>
  </si>
  <si>
    <t>Ընդամենը ամսական աշխատավարձ 2020</t>
  </si>
  <si>
    <t>ԸՆԴԱՄԵՆԸ  ԱՇԽԱՏԱՎԱՐՁ 2020</t>
  </si>
  <si>
    <t>Ընդամենը ամսական աշխատավարձ 2021</t>
  </si>
  <si>
    <t>ԸՆԴԱՄԵՆԸ  ԱՇԽԱՏԱՎԱՐՁ 2021</t>
  </si>
  <si>
    <t xml:space="preserve">  2020 ԹՎԱԿԱՆ</t>
  </si>
  <si>
    <t>2020 թվականի գիշերավարձի հաշվարկ</t>
  </si>
  <si>
    <t>ԱՇԽԱՏԱՎԱՐՁ 2021/դրամ/</t>
  </si>
  <si>
    <t>Ընդամենը 2020 ԹՎԱԿԱՆ աշխատավարձ</t>
  </si>
  <si>
    <t>ԸՆԴԱՄԵՆԸ 2020</t>
  </si>
  <si>
    <t>ԸՆԴԱՄԵՆԸ 2019</t>
  </si>
  <si>
    <t>ԱՇԽԱՏԱՎԱՐՁ 2020/դրամ/</t>
  </si>
  <si>
    <t>Ընդամենը 2021 ԹՎԱԿԱՆ աշխատավարձ</t>
  </si>
  <si>
    <t>ԸՆԴԱՄԵՆԸ 2021</t>
  </si>
  <si>
    <t xml:space="preserve">  2021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</si>
  <si>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2020 ԹՎԱԿԱՆ</t>
    </r>
    <r>
      <rPr>
        <b/>
        <sz val="10"/>
        <rFont val="GHEA Grapalat"/>
        <family val="3"/>
      </rPr>
      <t xml:space="preserve"> աշխատավարձ</t>
    </r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</si>
  <si>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2021 ԹՎԱԿԱՆ</t>
    </r>
    <r>
      <rPr>
        <b/>
        <sz val="10"/>
        <rFont val="GHEA Grapalat"/>
        <family val="3"/>
      </rPr>
      <t xml:space="preserve"> աշխատավարձ</t>
    </r>
  </si>
  <si>
    <t xml:space="preserve"> ԱՇԽԱՏԱՎԱՐՁ 2020</t>
  </si>
  <si>
    <t xml:space="preserve"> ԱՇԽԱՏԱՎԱՐՁ 2021</t>
  </si>
  <si>
    <t xml:space="preserve">  2020ԹՎԱԿԱՆ</t>
  </si>
  <si>
    <t>Ընդամենը տարեկան  աշխատավարձ 2020</t>
  </si>
  <si>
    <t>Ընդամենը տարեկան  աշխատավարձ 2021</t>
  </si>
  <si>
    <t>ԸՆԴԱՄԵՆԸ 2020 ԹՎԱԿԱՆ ՏԱՐԵԿԱՆ</t>
  </si>
  <si>
    <t>ԸՆԴԱՄԵՆԸ 2021 ԹՎԱԿԱՆ ՏԱՐԵԿԱՆ</t>
  </si>
  <si>
    <t>2020 թ դատավորների վերջնահաշվարկ</t>
  </si>
  <si>
    <t>2020թ. պարգևատրման ֆոնդ</t>
  </si>
  <si>
    <t>2021 ԹՎԱԿԱՆ</t>
  </si>
  <si>
    <t>2021 թ դատավորների վերջնահաշվարկ</t>
  </si>
  <si>
    <t>2021թ. պարգևատրման ֆոնդ</t>
  </si>
  <si>
    <t xml:space="preserve">Գաբրիելյան Գրիգոր </t>
  </si>
  <si>
    <t xml:space="preserve">Խաչիբաբյան Ամալյա </t>
  </si>
  <si>
    <t xml:space="preserve">Եդիգարյան Լիանա </t>
  </si>
  <si>
    <t xml:space="preserve">Համբարձումյան Մարիամ </t>
  </si>
  <si>
    <t xml:space="preserve">Բուռնուչյան Կարեն </t>
  </si>
  <si>
    <t xml:space="preserve">Մեժլումյան Համլետ </t>
  </si>
  <si>
    <t xml:space="preserve">Շիրվանյան Շողեր </t>
  </si>
  <si>
    <t xml:space="preserve">Կարապետյան Սուրեն </t>
  </si>
  <si>
    <t xml:space="preserve">Աղայան Աննա </t>
  </si>
  <si>
    <t>Գալստյան Էմմա</t>
  </si>
  <si>
    <t xml:space="preserve">Հակոբյան Կարինե </t>
  </si>
  <si>
    <t xml:space="preserve">Ստեփանյան Հովհաննես </t>
  </si>
  <si>
    <t xml:space="preserve">Ասատուրյան Սոնյա </t>
  </si>
  <si>
    <t xml:space="preserve">Բադիրյան Ժաննա </t>
  </si>
  <si>
    <t xml:space="preserve">Մինասյան Անի </t>
  </si>
  <si>
    <t xml:space="preserve">Աղաջանյան Ռոբերտ </t>
  </si>
  <si>
    <t xml:space="preserve">Օսիպյան Կարինե </t>
  </si>
  <si>
    <t xml:space="preserve">Խաչատրյան Նաիրա </t>
  </si>
  <si>
    <t xml:space="preserve">Բակլաչյան Աստղիկ </t>
  </si>
  <si>
    <t xml:space="preserve">Նազարյան Ջուլիետա </t>
  </si>
  <si>
    <t xml:space="preserve">Քարամյան Թեհմինե </t>
  </si>
  <si>
    <t xml:space="preserve">Մարտիրոսյան Աշոտ </t>
  </si>
  <si>
    <t xml:space="preserve">Սիմոնյան Մոնիկա </t>
  </si>
  <si>
    <t xml:space="preserve">Ավագյան Հայկանուշ </t>
  </si>
  <si>
    <t xml:space="preserve">Արսենյան Սվետլանա </t>
  </si>
  <si>
    <t xml:space="preserve">Հովսեփյան Անժելա </t>
  </si>
  <si>
    <t xml:space="preserve">Մկրտչյան Մելինե </t>
  </si>
  <si>
    <t xml:space="preserve">Մկրտչյան Վարդուհի </t>
  </si>
  <si>
    <t xml:space="preserve">Բադալյան Արաքսյա </t>
  </si>
  <si>
    <t xml:space="preserve">Միրումյան Հերմինե </t>
  </si>
  <si>
    <t xml:space="preserve">Մինասյան Աննա </t>
  </si>
  <si>
    <t xml:space="preserve">Մկրտչյան Սոնա </t>
  </si>
  <si>
    <t xml:space="preserve">Մկրտչյան Աիդա </t>
  </si>
  <si>
    <t xml:space="preserve">Մկրտչյան Լիաննա </t>
  </si>
  <si>
    <t xml:space="preserve">Գևորգյան Սուսան </t>
  </si>
  <si>
    <t xml:space="preserve">Գրիգորյան Արմինե </t>
  </si>
  <si>
    <t xml:space="preserve">Թադևոսյան Եվա </t>
  </si>
  <si>
    <t xml:space="preserve">Աբրահամյան Արմինե </t>
  </si>
  <si>
    <t xml:space="preserve">Սայադյան Անի </t>
  </si>
  <si>
    <t xml:space="preserve">Դավթյան Մարինե </t>
  </si>
  <si>
    <t xml:space="preserve">Նագդալյան Հայկուհի </t>
  </si>
  <si>
    <t xml:space="preserve">Հակոբյան Հերմինե </t>
  </si>
  <si>
    <t xml:space="preserve">Սահակյան Կարինե </t>
  </si>
  <si>
    <t xml:space="preserve">Եղիազարյան Էլեոնորա </t>
  </si>
  <si>
    <t xml:space="preserve">Հովհաննիսյան Գարիկ </t>
  </si>
  <si>
    <t xml:space="preserve">Բենիամինյան Օլեգ </t>
  </si>
  <si>
    <t xml:space="preserve">Պողոսյան Համլետ </t>
  </si>
  <si>
    <t xml:space="preserve">Գրիգորյան Գոհար </t>
  </si>
  <si>
    <t>Հովհաննիսյան Հովիկ</t>
  </si>
  <si>
    <t xml:space="preserve">Աբգարյան Իննա </t>
  </si>
  <si>
    <t xml:space="preserve">Ղոնյան Երվանդ </t>
  </si>
  <si>
    <t xml:space="preserve">Առաքելյան Հերմինե </t>
  </si>
  <si>
    <t xml:space="preserve">Քյարունց Արթուր </t>
  </si>
  <si>
    <t xml:space="preserve">Դանիելյան Անուշ </t>
  </si>
  <si>
    <t xml:space="preserve">Մնացականյան Անի </t>
  </si>
  <si>
    <t xml:space="preserve">Գրիգորյան Անահիտ </t>
  </si>
  <si>
    <t xml:space="preserve">Պողոսյան Ծաղիկ </t>
  </si>
  <si>
    <t xml:space="preserve">Խաչատրյան Ռուզաննա </t>
  </si>
  <si>
    <t xml:space="preserve">Ավագյան Սեդա </t>
  </si>
  <si>
    <t xml:space="preserve">Օհանջանյան Հերմինե </t>
  </si>
  <si>
    <t xml:space="preserve">Կարապետյան Սուսաննա </t>
  </si>
  <si>
    <t xml:space="preserve">Լալայան Արեգա </t>
  </si>
  <si>
    <t xml:space="preserve">Սարգսյան Լիլիա </t>
  </si>
  <si>
    <t xml:space="preserve">Արմաղանյան Օֆիկ </t>
  </si>
  <si>
    <t xml:space="preserve">Մկրտչյան Կարինե </t>
  </si>
  <si>
    <t xml:space="preserve">Հարությունյան Արուս </t>
  </si>
  <si>
    <t xml:space="preserve">Զաքարյան Արմինե </t>
  </si>
  <si>
    <t xml:space="preserve">Աղաբեկյան Մերի </t>
  </si>
  <si>
    <t>Ընդհանուր բաժնի պետ</t>
  </si>
  <si>
    <t>Պետրոսյան    Ամրահի</t>
  </si>
  <si>
    <t>Վարդանյան Արա</t>
  </si>
  <si>
    <t xml:space="preserve">Գալստյան Սևակ </t>
  </si>
  <si>
    <t xml:space="preserve">Իսակուլյան Մարիս </t>
  </si>
  <si>
    <t xml:space="preserve">Մնացականյան Ջոն </t>
  </si>
  <si>
    <t xml:space="preserve">Ստեփանյան Աշոտ </t>
  </si>
  <si>
    <t xml:space="preserve">Աղաջանյան Կարինե </t>
  </si>
  <si>
    <t xml:space="preserve">Եսայան Աննա </t>
  </si>
  <si>
    <t xml:space="preserve">Սարիբեկյան Գրետա </t>
  </si>
  <si>
    <t xml:space="preserve">Ալավերդյան Անահիդ </t>
  </si>
  <si>
    <t xml:space="preserve">Համբարձումյան Կարինե </t>
  </si>
  <si>
    <t xml:space="preserve">Վարդանյան Մելանյա </t>
  </si>
  <si>
    <t xml:space="preserve">Կարապետյան Անուշ </t>
  </si>
  <si>
    <t xml:space="preserve">Արշակյան Աիդա </t>
  </si>
  <si>
    <t xml:space="preserve">Սիմոնյան Արմինե </t>
  </si>
  <si>
    <t xml:space="preserve">Մուրադյան Անահիտ </t>
  </si>
  <si>
    <t xml:space="preserve">Գևորգյան Հանիբալ </t>
  </si>
  <si>
    <t>Կարապետյան Արա , Մանուկյան Սարգիս,  Մուրադյան Մխիթար</t>
  </si>
  <si>
    <t>Հովհաննիսյան Արմեն</t>
  </si>
  <si>
    <t>Աթոյան Ռուբինա</t>
  </si>
  <si>
    <t>Խաչատրյան Բեատրիսա</t>
  </si>
  <si>
    <t>Հովհաննիսյան Աշոտ</t>
  </si>
  <si>
    <t>Օվակյան Ջոիլիետա</t>
  </si>
  <si>
    <t>Իսոյան Սարգիս</t>
  </si>
  <si>
    <t>Ղուկասյան Ադրինե</t>
  </si>
  <si>
    <t xml:space="preserve">Սպասարկող` տեխնիկական աշխատանքների              </t>
  </si>
  <si>
    <t xml:space="preserve">Օպերատոր` համակարգչի               </t>
  </si>
  <si>
    <t xml:space="preserve">Մասնագետ` կապի               </t>
  </si>
  <si>
    <t>248 ûñ ï³ñí³ ³ßË.ûñ»ñÁ * 8 Å³Ù=1984 Å³Ù - 8 ժամ նախատոն.=1976 Å³Ù (ï³ñí³ ³ßË.Å³Ù»ñÇ ù³Ý³ÏÁ)</t>
  </si>
  <si>
    <t>1976 Å³Ù / 12 ³Ùëí³ = 164.6 Å³Ù (³Ùëí³ ³ßË.Å³Ù»ñÇ ù³Ý³ÏÁ)</t>
  </si>
  <si>
    <t>366 ûñ * 864 Å³Ù =316224 Å³Ù ï³ñí³ ÁÝÃ.</t>
  </si>
  <si>
    <t>251 ûñ ï³ñí³ ³ßË.ûñ»ñÁ * 8 Å³Ù=2008 Å³Ù - 6 ժամ նախատոն.=2002 Å³Ù (ï³ñí³ ³ßË.Å³Ù»ñÇ ù³Ý³ÏÁ)</t>
  </si>
  <si>
    <t>2002 Å³Ù / 12 ³Ùëí³ = 166.8 Å³Ù (³Ùëí³ ³ßË.Å³Ù»ñÇ ù³Ý³ÏÁ)</t>
  </si>
  <si>
    <t>250 ûñ ï³ñí³ ³ßË.ûñ»ñÁ * 8 Å³Ù=2000 Å³Ù - 6 ժամ նախատոն.=1994 Å³Ù (ï³ñí³ ³ßË.Å³Ù»ñÇ ù³Ý³ÏÁ)</t>
  </si>
  <si>
    <t>1994 Å³Ù / 12 ³Ùëí³ = 166.1 Å³Ù (³Ùëí³ ³ßË.Å³Ù»ñÇ ù³Ý³ÏÁ)</t>
  </si>
  <si>
    <t xml:space="preserve">Ընդամենը  2020 ԹՎԱԿԱՆ հերթապահության համար տրվող  վճար </t>
  </si>
  <si>
    <t xml:space="preserve">Ընդամենը  2021 ԹՎԱԿԱՆ հերթապահության համար տրվող  վճար </t>
  </si>
  <si>
    <t>Ձև N 29</t>
  </si>
  <si>
    <t>2020թ.</t>
  </si>
  <si>
    <t>2021թ.</t>
  </si>
  <si>
    <t>Մխիթարյան Անի</t>
  </si>
  <si>
    <t>Դիլբարյան Օգսաննա</t>
  </si>
  <si>
    <t>Բաբայան Անդրանիկ</t>
  </si>
  <si>
    <t>Սուքիասյան Կարեն</t>
  </si>
  <si>
    <t>Գևորգյան Տիգրան</t>
  </si>
  <si>
    <t xml:space="preserve">Մուրադյան Կարեն </t>
  </si>
  <si>
    <t xml:space="preserve">Խրիմյան Ազնիվ </t>
  </si>
  <si>
    <t xml:space="preserve">Հարությունյան Հրայր </t>
  </si>
  <si>
    <t xml:space="preserve">Սարգսյան Գոհար </t>
  </si>
  <si>
    <t xml:space="preserve">Փաշինյան Սվետլանա </t>
  </si>
  <si>
    <t xml:space="preserve">Ավանեսյան Ավետլանա </t>
  </si>
  <si>
    <t xml:space="preserve">Հակոբյան Մարետա </t>
  </si>
  <si>
    <t xml:space="preserve">Գզիրյան Սամվել </t>
  </si>
  <si>
    <t xml:space="preserve">Սիմոնյան Սվետլանա </t>
  </si>
  <si>
    <t xml:space="preserve">Հովակիմովա Զոյա </t>
  </si>
  <si>
    <t xml:space="preserve">Հայիրյան Իննա </t>
  </si>
  <si>
    <t xml:space="preserve">Վարտանյան Մէրի </t>
  </si>
  <si>
    <t>Սինանյան Էսֆիրա</t>
  </si>
  <si>
    <t>Ճավռշյան  Լիլիթ</t>
  </si>
  <si>
    <t>Դոլմաջյան Արուսյակ</t>
  </si>
  <si>
    <t>Առաքելյան Աշոտ</t>
  </si>
  <si>
    <t>Ղարիբյան Արմեն</t>
  </si>
  <si>
    <t>Աբրահամյան Կարեն</t>
  </si>
  <si>
    <t>Այդինյան Մանուշ</t>
  </si>
  <si>
    <t>Դարչինյան Սեդա</t>
  </si>
  <si>
    <t xml:space="preserve">Օհանյան Ալբերտ </t>
  </si>
  <si>
    <t xml:space="preserve">Աղամիրյան Արսեն </t>
  </si>
  <si>
    <t xml:space="preserve">Ադամյան Հովհաննես </t>
  </si>
  <si>
    <t xml:space="preserve">Մարգարյան Արամ </t>
  </si>
  <si>
    <t xml:space="preserve">Առաքելյան Յուրիկ </t>
  </si>
  <si>
    <t xml:space="preserve">Սարհատյան Տիգրան </t>
  </si>
  <si>
    <t xml:space="preserve">Սահակյան Իդա </t>
  </si>
  <si>
    <t xml:space="preserve">Մխիթարյան Լևուշ </t>
  </si>
  <si>
    <t xml:space="preserve">Անտոնյան Աննա </t>
  </si>
  <si>
    <t xml:space="preserve">Մովսիսյան Անի </t>
  </si>
  <si>
    <t xml:space="preserve">Գաբրիելյան Աննա </t>
  </si>
  <si>
    <t xml:space="preserve">Կարապետյան Կարինե </t>
  </si>
  <si>
    <t xml:space="preserve">Թովմասյան Արմենուհի </t>
  </si>
  <si>
    <t xml:space="preserve">Ստեփանյան Սոֆիկ </t>
  </si>
  <si>
    <t xml:space="preserve">Կարապետյան Լյուդմիլա </t>
  </si>
  <si>
    <t xml:space="preserve">Սարգսյան Գայանե </t>
  </si>
  <si>
    <t xml:space="preserve">Եղիազարյան Հրանուշ </t>
  </si>
  <si>
    <t xml:space="preserve">Հովհաննիսյան Սիլվա </t>
  </si>
  <si>
    <t xml:space="preserve">Կարապետյան Էդնա </t>
  </si>
  <si>
    <t xml:space="preserve">Անդրյան Սվետլանա </t>
  </si>
  <si>
    <t xml:space="preserve">Աթանեսյան Մելիք </t>
  </si>
  <si>
    <t xml:space="preserve">Մկրտչյան Վարդան </t>
  </si>
  <si>
    <t xml:space="preserve">Մելքոմյան Արթուր </t>
  </si>
  <si>
    <t xml:space="preserve">Սավադյան Մերի </t>
  </si>
  <si>
    <t xml:space="preserve">Ջավադյան Քրիստինե </t>
  </si>
  <si>
    <t xml:space="preserve">Հակոբյան ժանետա </t>
  </si>
  <si>
    <t xml:space="preserve">Միրզոյան Շողիկ </t>
  </si>
  <si>
    <t xml:space="preserve">Ավետիսյան Նինա </t>
  </si>
  <si>
    <t xml:space="preserve">Սարգսյան Արտաշես </t>
  </si>
  <si>
    <t xml:space="preserve">Պողոսյան Դավիթ </t>
  </si>
  <si>
    <t xml:space="preserve">Զաքարյան Եղիշե </t>
  </si>
  <si>
    <t xml:space="preserve">Սարգսյան Անդրեաս </t>
  </si>
  <si>
    <t xml:space="preserve">Սինանյան Գևորգ </t>
  </si>
  <si>
    <t xml:space="preserve">Սահակյան Գոռ </t>
  </si>
  <si>
    <t xml:space="preserve">Գևորգյան Վահրամ </t>
  </si>
  <si>
    <t xml:space="preserve">Ստեփանյան Ժենյա </t>
  </si>
  <si>
    <t xml:space="preserve">Խաչատրյան Սվետիկ </t>
  </si>
  <si>
    <t xml:space="preserve">Յաղմուրյան Լենա </t>
  </si>
  <si>
    <t xml:space="preserve">Արզումանյան Լարիսա </t>
  </si>
  <si>
    <t xml:space="preserve">Ջավադյան Ասյա </t>
  </si>
  <si>
    <t xml:space="preserve">Գրիգորյան Վերա </t>
  </si>
  <si>
    <t xml:space="preserve">Գևորգյան Լուսինե </t>
  </si>
  <si>
    <t xml:space="preserve">Գևորգյան Լիլիթ </t>
  </si>
  <si>
    <t xml:space="preserve">Գասպարյան Ալվարդ </t>
  </si>
  <si>
    <t xml:space="preserve">Փարսադանյան Արամ </t>
  </si>
  <si>
    <t xml:space="preserve">Ավետիսյան Արթուր </t>
  </si>
  <si>
    <t>Գրիգորյան Արայիկ</t>
  </si>
  <si>
    <t>Տոնոյան Տիգրան</t>
  </si>
  <si>
    <t>Մակարյան Լիլիթ</t>
  </si>
  <si>
    <t>Հովհաննիսյան Արթուր</t>
  </si>
  <si>
    <t>Ղուկասյան Վարդուհի</t>
  </si>
  <si>
    <t>Պոդոսյան Լիլիթ</t>
  </si>
  <si>
    <t>Պողոսյան Վահե</t>
  </si>
  <si>
    <t>10 աշխատող երեխայի խնամք</t>
  </si>
  <si>
    <t>Գրիգորյան Հերմինե</t>
  </si>
  <si>
    <t>Խաչատրյան Գոհար</t>
  </si>
  <si>
    <t>Հայրումյան Ջավահիր</t>
  </si>
  <si>
    <t>Ավագյան Լիլիթ</t>
  </si>
  <si>
    <t>Հարությունյան Քրիստինե</t>
  </si>
  <si>
    <t>Մեջլումյան Ամալյա</t>
  </si>
  <si>
    <t>Մարգարյան Վահան</t>
  </si>
  <si>
    <t>Մկոյան Տիգրան</t>
  </si>
  <si>
    <t>Սիմոնյան Մարիամ</t>
  </si>
  <si>
    <t>Միրզոյան Վիոլետա</t>
  </si>
  <si>
    <t>Մարտիրոսյան Սոֆյա</t>
  </si>
  <si>
    <t>Մնացականյան Արմինե</t>
  </si>
  <si>
    <t>16 աշխատող երեխայի խնամք</t>
  </si>
  <si>
    <t>Աշխատակազմի ղեկավարի տեղակալ</t>
  </si>
  <si>
    <t>ԲԴԽ ՆԱԽԱԳԱՀ</t>
  </si>
  <si>
    <t>ԲԴԽ ԱՆԴԱՄ</t>
  </si>
  <si>
    <t xml:space="preserve">ԲԴԽ անդամ, դատավոր </t>
  </si>
  <si>
    <t>Մեղրյան Սերգեյ</t>
  </si>
  <si>
    <t>Հովհաննիսյան Հայկ</t>
  </si>
  <si>
    <t>Մելիքջանյան Լիպարիտ</t>
  </si>
  <si>
    <t>Դանիելյան Գևորգ</t>
  </si>
  <si>
    <t>Հարությունյան Գագիկ</t>
  </si>
  <si>
    <t>Բարձրաստիճան պաշտոնատար անձ հանդիսացող քաղաքական, հայեցողական, քաղաքացիական պաշտոններ</t>
  </si>
  <si>
    <t>Այդ թվում՝</t>
  </si>
  <si>
    <t>ԲԴԽ նախագահի օգնական</t>
  </si>
  <si>
    <t xml:space="preserve"> ստաժ</t>
  </si>
  <si>
    <t>ստաժ</t>
  </si>
  <si>
    <t>13 աշխատող երեխայի խնամք</t>
  </si>
  <si>
    <t>Հարությունյան Ստեփան Հակոբի</t>
  </si>
  <si>
    <t>Համբարձումյան Թերեզա Սասունի</t>
  </si>
  <si>
    <t>Վարդանյան Սարգիս Արմենի</t>
  </si>
  <si>
    <t>Աբրահամյան Արա Ալեքսանի</t>
  </si>
  <si>
    <t>Գաբրիելյան Հայկ Գրիգորի</t>
  </si>
  <si>
    <t>Ղազարյան Նաիրա Մաքսիմի</t>
  </si>
  <si>
    <t>Սարգսյան Անահիտ</t>
  </si>
  <si>
    <t>Խաչատրյան Տաթև</t>
  </si>
  <si>
    <t>Ղազարյան Արամ/ Չաքրյան Պետրոս</t>
  </si>
  <si>
    <t>Մարկոսյան Լև</t>
  </si>
  <si>
    <t>2020 ԹՎԱԿԱՆ</t>
  </si>
  <si>
    <t>Դրոշմանիշային վճար՝ 280*1000*12 =3,360,000 ՀՀ դրամ</t>
  </si>
  <si>
    <t xml:space="preserve">  11 աշխատող դրոշմանիշային վճար վճարող</t>
  </si>
  <si>
    <t xml:space="preserve">  19 աշխատող դրոշմանիշային վճար վճարող</t>
  </si>
  <si>
    <t xml:space="preserve">  1 աշխատող դրոշմանիշային վճար վճարող</t>
  </si>
  <si>
    <t xml:space="preserve">  20 աշխատող դրոշմանիշային վճար վճարող</t>
  </si>
  <si>
    <t xml:space="preserve">  14 աշխատող դրոշմանիշային վճար վճարող</t>
  </si>
  <si>
    <t>16 աշխատող դրոշմանիշային վճար վճարող</t>
  </si>
  <si>
    <t xml:space="preserve">  17 աշխատող դրոշմանիշային վճար վճարող</t>
  </si>
  <si>
    <t xml:space="preserve">  13 աշխատող դրոշմանիշային վճար վճարող</t>
  </si>
  <si>
    <t xml:space="preserve">  18 աշխատող դրոշմանիշային վճար վճարող</t>
  </si>
  <si>
    <t xml:space="preserve">  12 աշխատող դրոշմանիշային վճար վճարող</t>
  </si>
  <si>
    <t xml:space="preserve">  9 աշխատող դրոշմանիշային վճար վճարող</t>
  </si>
  <si>
    <t xml:space="preserve">  4 աշխատող դրոշմանիշային վճար վճարող</t>
  </si>
  <si>
    <t xml:space="preserve">  16 աշխատող դրոշմանիշային վճար վճարող</t>
  </si>
  <si>
    <t>Սնանկության դատարան</t>
  </si>
  <si>
    <t>Երևան քաղաքի ընդհանուր իրավասության դատարան</t>
  </si>
  <si>
    <t>Տեխնիկական անձնակազմ ըստ հաստատված հաստիքացուցակի</t>
  </si>
  <si>
    <t>հնոցապան ըստ հաստատված հաստիքացուցակի</t>
  </si>
  <si>
    <t>Տեխնիկական անձնակազմ ըստ բյուջետային հայտի</t>
  </si>
  <si>
    <t>հնոցապան ըստ բյուջետային հայտի</t>
  </si>
  <si>
    <t xml:space="preserve">  8 աշխատող դրոշմանիշային վճար վճարող</t>
  </si>
  <si>
    <t xml:space="preserve"> աշխատող երեխայի խնամք</t>
  </si>
  <si>
    <t>Ղազանչյան Արթուր</t>
  </si>
  <si>
    <t>Վարդանյան Արամ</t>
  </si>
  <si>
    <t xml:space="preserve">  Դատական դեպարտամենտի կենտրոնական մարմին</t>
  </si>
  <si>
    <t xml:space="preserve">  ԲԱՐՁՐԱԳՈՒՅՆ ԴԱՏԱԿԱՆ ԽՈՐՀՈՒՐԴ </t>
  </si>
  <si>
    <t>ԲԴԽ և ՀՀ դատարաններ</t>
  </si>
  <si>
    <t>ԲԴԽ և ՀՀ դատարաններ 2019</t>
  </si>
  <si>
    <t>ԲԴԽ և ՀՀ դատարաններ 2020</t>
  </si>
  <si>
    <t>ԲԴԽ և ՀՀ դատարաններ 2021</t>
  </si>
  <si>
    <t>27 աշխատող երեխայի խնամք</t>
  </si>
  <si>
    <t xml:space="preserve">  61 աշխատող դրոշմանիշային վճար վճարող</t>
  </si>
  <si>
    <t xml:space="preserve">Երևան քաղաքի ընդհանուր իրավասության դատարանի Էրեբունի նստավայր </t>
  </si>
  <si>
    <t>Միքայելյան Ստեփան</t>
  </si>
  <si>
    <t>Ոսկանյան Արմիդա</t>
  </si>
  <si>
    <t>Մկրտչյան Արամ</t>
  </si>
  <si>
    <t>Գևորգյան Մեխակ</t>
  </si>
  <si>
    <t>Հովհանինիսյան Արման</t>
  </si>
  <si>
    <t>Արագ արձագանքման և վերլուծական բաժնի պետի տեղակալ</t>
  </si>
  <si>
    <t>Դատարաններում ծառայություն իրականացնող բաժնի պետի տեղակալ</t>
  </si>
  <si>
    <t>Դատարաններում ծառայություն իրականացնող բաժանմունքի պետ</t>
  </si>
  <si>
    <t>Ավագ դատական կարգադրիչ</t>
  </si>
  <si>
    <t>Ծառայության պետ-դատական դեպարտամենտի ղեկավարի տեղակալ</t>
  </si>
  <si>
    <t>Ֆինանսաբյուջետային և հաշվապահական հաշվառման բաժնի պետ-գլխավոր հաշվապահ</t>
  </si>
  <si>
    <t>Անձնակազմի կառավարման բաժնի գլխավոր մասնագետ</t>
  </si>
  <si>
    <t>Ֆինանսաբյուջետային և հաշվապահական հաշվառման բաժնի գլխավոր մասնագետ</t>
  </si>
  <si>
    <t>Արագ արձագանքման և վերլուծական բաժնի պետ</t>
  </si>
  <si>
    <t>Արագ արձագանքման և վերլուծական բաժնի գլխավոր մասնագետ</t>
  </si>
  <si>
    <t>Դատարաններում ծառայություն իրականացնող բաժնի պետ</t>
  </si>
  <si>
    <t>Արագ արձագանքման և վերլուծական բաժնի առաջատար մասնագետ</t>
  </si>
  <si>
    <t>Անձնակազմի կառավարման բաժնի  առաջատար  մասնագետ</t>
  </si>
  <si>
    <t>Ֆինանսաբյուջետային և հաշվապահական հաշվառման բաժնի առաջատար  մասնագետ</t>
  </si>
  <si>
    <t xml:space="preserve">ԴԱՏԱԿԱՆ ԿԱՐԳԱԴՐԻՉՆԵՐԻ ԾԱՌԱՅՈՒԹՅՈՒՆ </t>
  </si>
  <si>
    <t>ԴԱՏԱԿԱՆ ԿԱՐԳԱԴՐԻՉՆԵՐԻ ԾԱՌԱՅՈՒԹՅՈՒՆ</t>
  </si>
  <si>
    <t xml:space="preserve">Գրասենյակի գլխավոր մասնագետ            </t>
  </si>
  <si>
    <t xml:space="preserve">Գրասենյակի առաջատար մասնագետ            </t>
  </si>
  <si>
    <t xml:space="preserve">Գրասենյակի առաջին կարգի մասնագետ            </t>
  </si>
  <si>
    <t xml:space="preserve">Իրավական փորձաքննությունների ծառայության առաջին կարգի մասնագետ            </t>
  </si>
  <si>
    <t xml:space="preserve">Իրավական փորձաքննությունների ծառայության առաջատար մասնագետ            </t>
  </si>
  <si>
    <t xml:space="preserve">Իրավական փորձաքննությունների ծառայության գլխավոր մասնագետ            </t>
  </si>
  <si>
    <t xml:space="preserve">Իրավական փորձաքննությունների ծառայության պետ          </t>
  </si>
  <si>
    <t>Դատարանի նստավայրի պատասխանատու</t>
  </si>
  <si>
    <t>Դատական դեպարտամենտի ղեկավարի առաջին տեղակալ</t>
  </si>
  <si>
    <t>Իրավական ակտերի մշակման և փորձաքննության վարչության պետ</t>
  </si>
  <si>
    <t>Դատավորների ընդհանուր ժողովի և դատարանների աշխատակազմերի գործունեության ապահովման վարչության պետ</t>
  </si>
  <si>
    <t>Արձանագրային վարչության պետ</t>
  </si>
  <si>
    <t>Անձնակազմի կառավարման վարչության գլխավոր մասնագետ</t>
  </si>
  <si>
    <t>Անձնակազմի կառավարման վարչության առաջատար մասնագետ</t>
  </si>
  <si>
    <t>Անձնակազմի կառավարման վարչության առաջին կարգի մասնագետ</t>
  </si>
  <si>
    <t>Արխիվային փաստաթղթերի պահպանման բաժնի առաջատար մասնագետ</t>
  </si>
  <si>
    <t>Արխիվային փաստաթղթերի պահպանման բաժնի առաջին կարգի մասնագետ</t>
  </si>
  <si>
    <t>Համակարգչային ծառայության գլխավոր մասնագետ</t>
  </si>
  <si>
    <t>Համակարգչային ծառայության առաջատար մասնագետ</t>
  </si>
  <si>
    <t>Ընդհանուր բաժնի առաջատար մասնագետ</t>
  </si>
  <si>
    <t>Ընդհանուր բաժնի առաջին կարգի մասնագետ</t>
  </si>
  <si>
    <t>Առաջին բաժնի առաջատար մասնագետ</t>
  </si>
  <si>
    <t>Առաջին բաժնի առաջին կարգի մասնագետ</t>
  </si>
  <si>
    <t>Մամուլի և հասարակայնության հետ կապերի ծառայության գլխավոր մասնագետ</t>
  </si>
  <si>
    <t>Մամուլի և հասարակայնության հետ կապերի ծառայության առաջատար մասնագետ</t>
  </si>
  <si>
    <t>Արձանագրային վարչության գլխավոր մասնագետ</t>
  </si>
  <si>
    <t>Արձանագրային վարչության առաջատար մասնագետ</t>
  </si>
  <si>
    <t>Արձանագրային վարչության առաջին կարգի մասնագետ</t>
  </si>
  <si>
    <t>Արտաքին կապերի և արարողակարգի վարչության պետ</t>
  </si>
  <si>
    <t>Արտաքին կապերի և արարողակարգի վարչության գլխավոր մասնագետ</t>
  </si>
  <si>
    <t>Արտաքին կապերի և արարողակարգի վարչության գլխավոր մասնագետ-թարգմանիչ</t>
  </si>
  <si>
    <t>Արտաքին կապերի և արարողակարգի վարչության առաջատար մասնագետ</t>
  </si>
  <si>
    <t>ԲԴԽ նախագահի խորհրդական</t>
  </si>
  <si>
    <t>ԲԴԽ  անդամի օգնական</t>
  </si>
  <si>
    <t>Վերահսկողության վարչության պետ</t>
  </si>
  <si>
    <t>Վերահսկողության վարչության գլխավոր մասնագետ</t>
  </si>
  <si>
    <t>Վերահսկողության վարչության առաջատար մասնագետ</t>
  </si>
  <si>
    <t>Վերահսկողության վարչության առաջին կարգի մասնագետ</t>
  </si>
  <si>
    <t>Մամուլի և հասարակայնության հետ կապերի ծառայության պետ</t>
  </si>
  <si>
    <t>Ֆինանսաբյուջետային և հաշվապահական հաշվառման բաժնի  առաջին կարգի մասնագետ</t>
  </si>
  <si>
    <t>Անձնակազմի կառավարման բաժնի  առաջին կարգի մասնագետ</t>
  </si>
  <si>
    <t>Ընդհանուր բաժնի առաջատար ասնագետ</t>
  </si>
  <si>
    <t xml:space="preserve"> 2022 ԹՎԱԿԱՆ</t>
  </si>
  <si>
    <t>ԸՆԴԱՄԵՆԸ  ԱՇԽԱՏԱՎԱՐՁ 2022</t>
  </si>
  <si>
    <t>Ընդամենը ամսական աշխատավարձ 2022</t>
  </si>
  <si>
    <t>Սերոբյան Դավիթ</t>
  </si>
  <si>
    <t>Տաշչյան Մարինա</t>
  </si>
  <si>
    <t>Ազրոյան Ռուզաննա</t>
  </si>
  <si>
    <t>Ղուկեյան Դիանա</t>
  </si>
  <si>
    <t>Հարությունյան Գոռ</t>
  </si>
  <si>
    <t>Մեխակյան Հրաչյա</t>
  </si>
  <si>
    <t>Գասպարյան Գնել</t>
  </si>
  <si>
    <t>Ուլիխանյան Սյուզաննա</t>
  </si>
  <si>
    <t>Ներսիսյան Լիանա</t>
  </si>
  <si>
    <t>Երևան քաղաքի առաջին ատյանի ընդհանուր իրավասության դատարան</t>
  </si>
  <si>
    <t>Արագածոտնի մարզի առաջին ատյանի ընդհանուր իրավասության դատարան</t>
  </si>
  <si>
    <t>Արարատ և Վայոց Ձորի մարզերի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</si>
  <si>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</si>
  <si>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</si>
  <si>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</si>
  <si>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</si>
  <si>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</si>
  <si>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 առաջին ատյանի ընդհանուր իրավասության դատարան</t>
  </si>
  <si>
    <t>Տավուշի մարզի առաջին ատյանի ընդհանուր իրավասության դատարան</t>
  </si>
  <si>
    <t>Բարձրաստիճան պաշտոնատար անձ հանդիսացող ինքնավար, հայեցողական, վարչական պաշտոններ</t>
  </si>
  <si>
    <t>ԸՆԴԱՄԵՆԸ 2022 ԹՎԱԿԱՆ ՏԱՐԵԿԱՆ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</si>
  <si>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</si>
  <si>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</si>
  <si>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</si>
  <si>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</si>
  <si>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</si>
  <si>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իրավասության դատարան</t>
  </si>
  <si>
    <t>Դատական կարգադրիչների ծառայություն</t>
  </si>
  <si>
    <t>Վճռաբեկ դատարան</t>
  </si>
  <si>
    <t>ԲԴԽ և ՀՀ դատարաններ 2022</t>
  </si>
  <si>
    <t>2022 ԹՎԱԿԱՆ</t>
  </si>
  <si>
    <t>2022 թ դատավորների վերջնահաշվարկ</t>
  </si>
  <si>
    <t>2022թ. պարգևատրման ֆոնդ</t>
  </si>
  <si>
    <t>Վերաքննիչ քաղաքացիական դատարան. Սմբատյան Արթուր. 06,04,2020թ. Վերջնահաշվարկ՝ 1,551,920 դրամ.</t>
  </si>
  <si>
    <t>Վարչական դատարան. Հովհաննիսյան Հասմիկ. 15,03,2020 թ. Վերջնահաշվարկ՝ 1,846,753 դրամ.</t>
  </si>
  <si>
    <t>Երևան քաղաքի առաջին ատյանի ընդհանուր իրավասության դատարան. Գրիգորյան Վարդան. 23,08,2020թ. Վերջնահաշվարկ՝ 5,666,826 դրամ</t>
  </si>
  <si>
    <t>Երևան քաղաքի առաջին ատյանի ընդհանուր իրավասության դատարան. Ավետիսյան Էդիկ. 04,05,2020թ. Վերջնահաշվարկ՝ 4,939,381 դրամ.</t>
  </si>
  <si>
    <t>Երևան քաղաքի առաջին ատյանի ընդհանուր իրավասության դատարան. Ափինյան Ռուբեն. 04,08,2020թ. Վերջնահաշվարկ՝ 4,211,543 դրամ.</t>
  </si>
  <si>
    <t>Երևան քաղաքի առաջին ատյանի ընդհանուր իրավասության դատարան. Վարդապետյան Արմեն. 15,01,2020թ. Վերջնահաշվարկ՝ 9,805,872 դրամ.</t>
  </si>
  <si>
    <t>Արմավիրի մարզի առաջին ատյանի ընդհանուր իրավասության դատարան. Սարգսյան Հրաչիկ. 11,06,2020թ. Վերջնահաշվարկ՝ 4,651,505 դրամ.</t>
  </si>
  <si>
    <t>Սյունիքի մարզի առաջին ատյանի ընդհանուր իրավասության դատարան. Բեգլարյան Իգնատ. 19,04,2020թ. Վերջնահաշվարկ՝ 9,484,430 դրամ.</t>
  </si>
  <si>
    <t>Վճռաբեկ դատարան. Ավանեսյան Վարդան. 27,12,2020թ. Վերջնահաշվարկ 15,451,629 դրամ.</t>
  </si>
  <si>
    <t xml:space="preserve">  2022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</si>
  <si>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2022 ԹՎԱԿԱՆ</t>
    </r>
    <r>
      <rPr>
        <b/>
        <sz val="10"/>
        <rFont val="GHEA Grapalat"/>
        <family val="3"/>
      </rPr>
      <t xml:space="preserve"> աշխատավարձ</t>
    </r>
  </si>
  <si>
    <t>Ընդամենը 2019ԹՎԱԿԱՆ աշխատավարձ</t>
  </si>
  <si>
    <t>ԱՇԽԱՏԱՎԱՐՁ 2022/դրամ/</t>
  </si>
  <si>
    <t>Ընդամենը 2022 ԹՎԱԿԱՆ աշխատավարձ</t>
  </si>
  <si>
    <t>2021 թվականի գիշերավարձի հաշվարկ</t>
  </si>
  <si>
    <t>2022թվականի գիշերավարձի հաշվարկ</t>
  </si>
  <si>
    <t>92127931 ³Ùë³Ï³Ý ³ßË³ï³í³ñÓÇ ýáÝ¹</t>
  </si>
  <si>
    <t xml:space="preserve">92127931/ 710= 129757 *12 =1557084 ¹ñ³Ù (1 անձի տարեկան միջ.աշխ.) </t>
  </si>
  <si>
    <t>1557084 / 1976 = 787.9 ¹ñ³Ù ( 1 Å³Ùí³  ³ñÅ»ùÁ)</t>
  </si>
  <si>
    <t>787,9 * 0.3 = 236,4 ¹ñ³Ù ·Çß»ñ.1 Å³Ùí³ Éñ³í×³ñÁ  (Ñ³í»É³í×³ñÁ)</t>
  </si>
  <si>
    <t>315360 Å³Ù (ï³ñí³ ÁÝÃ.) * 236,4 = 74551104</t>
  </si>
  <si>
    <t>95089019 ³Ùë»Ï³Ý ³ßË³ï³í³ñÓÇ ýáÝ¹</t>
  </si>
  <si>
    <t xml:space="preserve">95089019/ 710= 133928 *12 =1607136 ¹ñ³Ù (1 անձի տարեկան միջ.աշխ.) </t>
  </si>
  <si>
    <t>1607136 / 2002 = 802,7 ¹ñ³Ù ( 1 Å³Ùí³  ³ñÅ»ùÁ)</t>
  </si>
  <si>
    <t>802,7 * 0.3 =240,8 ¹ñ³Ù ·Çß»ñ.1 Å³Ùí³ Éñ³í×³ñÁ  (Ñ³í»É³í×³ñÁ)</t>
  </si>
  <si>
    <t>316224 Å³Ù (ï³ñí³ ÁÝÃ.) * 240,8 = 76146739</t>
  </si>
  <si>
    <t>97302063 ³Ùë»Ï³Ý ³ßË³ï³í³ñÓÇ ýáÝ¹</t>
  </si>
  <si>
    <t xml:space="preserve">97302063/ 710= 137045 *12 =1644540 ¹ñ³Ù (1 անձի տարեկան միջ.աշխ.) </t>
  </si>
  <si>
    <t>1644540 / 1994 = 824,7 ¹ñ³Ù ( 1 Å³Ùí³  ³ñÅ»ùÁ)</t>
  </si>
  <si>
    <t>824,7 * 0.3 = 247,4 ¹ñ³Ù ·Çß»ñ.1 Å³Ùí³ Éñ³í×³ñÁ  (Ñ³í»É³í×³ñÁ)</t>
  </si>
  <si>
    <t>315360 Å³Ù (ï³ñí³ ÁÝÃ.) * 247,4 =78020064</t>
  </si>
  <si>
    <t>99976104 ³Ùë»Ï³Ý ³ßË³ï³í³ñÓÇ ýáÝ¹</t>
  </si>
  <si>
    <t xml:space="preserve">99976104/ 710= 140811 *12 =1689732 ¹ñ³Ù (1 անձի տարեկան միջ.աշխ.) </t>
  </si>
  <si>
    <t>1689732 / 1994 = 847,4 ¹ñ³Ù ( 1 Å³Ùí³  ³ñÅ»ùÁ)</t>
  </si>
  <si>
    <t>847,4 * 0.3 = 254,2 ¹ñ³Ù ·Çß»ñ.1 Å³Ùí³ Éñ³í×³ñÁ  (Ñ³í»É³í×³ñÁ)</t>
  </si>
  <si>
    <t>315360 Å³Ù (ï³ñí³ ÁÝÃ.) * 254,2 = 80164512</t>
  </si>
  <si>
    <t>2020 թվական</t>
  </si>
  <si>
    <t>2021թվական</t>
  </si>
  <si>
    <t>2022 թվական</t>
  </si>
  <si>
    <t>Գեղարքունիքի մարզի առաջին ատյանի ընդհանուր իրավասության դատարան. Իսկոյան Յուրիկ. 13,08,2020թ. Վերջնահաշվարկ՝ 13,783,749 դրամ.</t>
  </si>
  <si>
    <t>Սիրադեղյան Տաթևիկ</t>
  </si>
  <si>
    <t>Ավագիմյան Շուշանիկ</t>
  </si>
  <si>
    <t>Խաչատրյան Սոնա</t>
  </si>
  <si>
    <t>Պողոսյան Արտակ</t>
  </si>
  <si>
    <t>Փխրիկյան Ալինա</t>
  </si>
  <si>
    <t>Գալոյան Խորեն</t>
  </si>
  <si>
    <t>Այվազյան Ռաֆայել</t>
  </si>
  <si>
    <t>Դատական դեպարտամենտի ղեկավարի տեղակալ ֆինանսատնտեսական հարցերով</t>
  </si>
  <si>
    <t>Մախմուդյան Ռուստամ /ժամկետային/</t>
  </si>
  <si>
    <t>Դատական պրակտիկայի վերլուծության և մշտադիտարկման վարչության պետ</t>
  </si>
  <si>
    <t>Դատական պրակտիկայի վերլուծության և մշտադիտարկման վարչության Դատական պրակտիկայի վերլուծության բաժնի պետ</t>
  </si>
  <si>
    <t>Դատական պրակտիկայի վերլուծության և մշտադիտարկման վարչության Դատական պրակտիկայի վերլուծության բաժնի գլխավոր մասնագետ</t>
  </si>
  <si>
    <t>Դատական պրակտիկայի վերլուծության և մշտադիտարկման վարչության Դատական պրակտիկայի վերլուծության բաժնի առաջատար մասնագետ</t>
  </si>
  <si>
    <t>Վարդանյան Պետրոս</t>
  </si>
  <si>
    <t>Դատական պրակտիկայի վերլուծության և մշտադիտարկման վարչության Դատական պրակտիկայի վերլուծության բաժնի առաջին կարգի մասնագետ</t>
  </si>
  <si>
    <t>Դատական պրակտիկայի վերլուծության և մշտադիտարկման վարչության Մշտադիտարկման և դատական վիճակագրության բաժնի պետ</t>
  </si>
  <si>
    <t>Կիրակոսյան Մակար</t>
  </si>
  <si>
    <t>Դատական պրակտիկայի վերլուծության և մշտադիտարկման վարչության Մշտադիտարկման և դատական վիճակագրության բաժնի գլխավոր մասնագետ</t>
  </si>
  <si>
    <t>Մխիթարյան Անուշ</t>
  </si>
  <si>
    <t>Դատական պրակտիկայի վերլուծության և մշտադիտարկման վարչության Մշտադիտարկման և դատական վիճակագրության բաժնի առաջատար մասնագետ</t>
  </si>
  <si>
    <t>Ամիրյան Կարեն /ժամկետային/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</si>
  <si>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պետ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</si>
  <si>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</t>
  </si>
  <si>
    <t xml:space="preserve">Բաղինյան Մարիաննա 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</si>
  <si>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</t>
  </si>
  <si>
    <t>Իրավական ակտերի մշակման և փորձաքննության վարչության Իրավական ակտերի մշակման և փորձաքննության բաժնի պետ</t>
  </si>
  <si>
    <t>Իրավական ակտերի մշակման և փորձաքննության վարչության Իրավական ակտերի մշակման և փորձաքննության բաժնի գլխավոր մասնագետ</t>
  </si>
  <si>
    <t>Իրավական ակտերի մշակման և փորձաքննության վարչության Իրավական ակտերի մշակման և փորձաքննության բաժնի առաջատար մասնագետ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</si>
  <si>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</t>
  </si>
  <si>
    <t>Իսկանդարյան Նատալյա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</si>
  <si>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</t>
  </si>
  <si>
    <t xml:space="preserve">  Պետրոսյան Սոնա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</si>
  <si>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</t>
  </si>
  <si>
    <t xml:space="preserve">Վարդանյան Վիրաբ 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</si>
  <si>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</t>
  </si>
  <si>
    <t>Դիլբարյան Աննա /ժամկետային/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</si>
  <si>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</si>
  <si>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</t>
  </si>
  <si>
    <t>Դատավորներին և թեկնածուներին առնչվող հարցերի վարչության պետ</t>
  </si>
  <si>
    <t>Դատավորներին և թեկնածուներին առնչվող հարցերի վարչության Դատավորների թեկնածուներին և առաջխաղացմանը վերաբերող հարցերի բաժնի պետ</t>
  </si>
  <si>
    <t>Թելոյան Մարինա /ժամկետային/</t>
  </si>
  <si>
    <t>Դատավորներին և թեկնածուներին առնչվող հարցերի վարչության Դատավորների թեկնածուներին և առաջխաղացմանը վերաբերող հարցերի բաժնի գլխավոր մասնագետ</t>
  </si>
  <si>
    <t xml:space="preserve"> Խանզադյան Կարինե</t>
  </si>
  <si>
    <t>Դատավորներին և թեկնածուներին առնչվող հարցերի վարչության Դատավորների թեկնածուներին և առաջխաղացմանը վերաբերող հարցերի բաժնի առաջատար մասնագետ</t>
  </si>
  <si>
    <t>Առաքելյան Նելլի /ժամկետային/</t>
  </si>
  <si>
    <t>Դատավորներին և թեկնածուներին առնչվող հարցերի վարչության Դատավորների նկատմամբ վարույթներին առնչվող հարցերի բաժնի պետ</t>
  </si>
  <si>
    <t>Դատավորներին և թեկնածուներին առնչվող հարցերի վարչության Դատավորների նկատմամբ վարույթներին առնչվող հարցերի բաժնի գլխավոր մասնագետ</t>
  </si>
  <si>
    <t>/Մովսեսյան Նարինե ժամկետային/ Շիլաջյան Աննա /ֆիզ արձակուրդ/</t>
  </si>
  <si>
    <t>Դատավորներին և թեկնածուներին առնչվող հարցերի վարչության Դատավորների նկատմամբ վարույթներին առնչվող հարցերի բաժնի առաջատար մասնագետ</t>
  </si>
  <si>
    <t>Առաքելյան Սուսաննա /ժամկետային/</t>
  </si>
  <si>
    <t>Դարբինյան Սուրեն</t>
  </si>
  <si>
    <t xml:space="preserve"> Ամյան Մարգարիտ /ֆիզ. արձակուրդ/</t>
  </si>
  <si>
    <t>Գյոզալյան Արման</t>
  </si>
  <si>
    <t>Ֆինանսաբյուջետայի վարչության պետ</t>
  </si>
  <si>
    <t>Ֆինանսաբյուջետայի վարչության գլխավոր մասնագետ</t>
  </si>
  <si>
    <t>Շահբազյան Լիանա /ժամկետային/</t>
  </si>
  <si>
    <t>Ֆինանսաբյուջետայի վարչության առաջատար մասնագետ</t>
  </si>
  <si>
    <t>Հաշվապահական հաշվառման վարչության պետ, գլխավոր հաշվապահ</t>
  </si>
  <si>
    <t>Հաշվապահական հաշվառման վարչության գլխավոր մասնագետ</t>
  </si>
  <si>
    <t>Այվազյան Աննա /ժամկետային/</t>
  </si>
  <si>
    <t>Մատինյան Շահանե /ժամկետային/ ֆիզ արձ</t>
  </si>
  <si>
    <t>Հաշվապահական հաշվառման վարչության առաջատար մասնագետ</t>
  </si>
  <si>
    <t>Հաշվապահական հաշվառման վարչության առաջին կարգի մասնագետ</t>
  </si>
  <si>
    <t xml:space="preserve">Աբովյան Սմբատ </t>
  </si>
  <si>
    <t>Ներքին աուդիտի վարչության աուդիտոր - գլխավոր մասնագետ</t>
  </si>
  <si>
    <t>Ներքին աուդիտի վարչության աուդիտոր - առաջատար մասնագետ</t>
  </si>
  <si>
    <t xml:space="preserve">      Բալասանյան Սիրանուշ</t>
  </si>
  <si>
    <t>Անձնակազմի կառավարման վարչության բարեվարքության հարցերով մասնագետ</t>
  </si>
  <si>
    <t>Բաղդասարյան Նաիրա /ժամկետային/ Թորգոմյան Մարիաննա /ֆիզ. արձակուրդ/</t>
  </si>
  <si>
    <t>Նիկոլյան Հելենա /ժամկետային/</t>
  </si>
  <si>
    <t>Եղիազարյան Արթուր</t>
  </si>
  <si>
    <t>Նյութատեխնիկական ապահովման և գնումների համակարգման վարչության պետ</t>
  </si>
  <si>
    <t>Նյութատեխնիկական ապահովման և գնումների համակարգման վարչության Նյութատեխնիկական ապահովման բաժնի պետ</t>
  </si>
  <si>
    <t>Նյութատեխնիկական ապահովման և գնումների համակարգման վարչության Նյութատեխնիկական ապահովման բաժնի գլխավոր մասնագետ</t>
  </si>
  <si>
    <t>Նյութատեխնիկական ապահովման և գնումների համակարգման վարչության Նյութատեխնիկական ապահովման բաժնի առաջատար մասնագետ</t>
  </si>
  <si>
    <t>Նյութատեխնիկական ապահովման և գնումների համակարգման վարչության Գնումների համակարգման բաժնի պետ</t>
  </si>
  <si>
    <t>Նյութատեխնիկական ապահովման և գնումների համակարգման վարչության Գնումների համակարգման բաժնի գլխավոր մասնագետ</t>
  </si>
  <si>
    <t xml:space="preserve">Ասատրյան Օֆելյա /ժամկետային/ Հայրապետյան Մարիամ /ֆիզ արձակուրդ/ </t>
  </si>
  <si>
    <t>Նյութատեխնիկական ապահովման և գնումների համակարգման վարչության Գնումների համակարգման բաժնի առաջատար մասնագետ</t>
  </si>
  <si>
    <t xml:space="preserve">/Գասպարյան Սեդա, ժամկետային/  Պիշնայա Օլգա /ֆիզ արձակուրդ/ </t>
  </si>
  <si>
    <t>Սարգսյան Աննա</t>
  </si>
  <si>
    <t xml:space="preserve">Համակարգչային ծառայության պետ </t>
  </si>
  <si>
    <t>Հարությունյան Արման /ժամկետային/</t>
  </si>
  <si>
    <t>Հայրապետյան Արմինե</t>
  </si>
  <si>
    <t>Արխիվային փաստաթղթերի պահպանման բաժնի արխիվի պետ</t>
  </si>
  <si>
    <t>Կիրակոսյան Լիլիթ</t>
  </si>
  <si>
    <t>Բալասյան Անահիտ</t>
  </si>
  <si>
    <t>Խաչատրյան Արփինե</t>
  </si>
  <si>
    <t>Սահակյան Սուրեն</t>
  </si>
  <si>
    <t>Արշակյան Անահիտ</t>
  </si>
  <si>
    <t>Մարտիրոսյան Արմինե</t>
  </si>
  <si>
    <t>Ֆրանգուլյան Ալինա</t>
  </si>
  <si>
    <t>Ավետիսյան Արամայիս</t>
  </si>
  <si>
    <t>Թորոսյան Նարինե</t>
  </si>
  <si>
    <t>Բարսեղյան Սիրվարդ</t>
  </si>
  <si>
    <t>Եղիազարյան Մարիամ</t>
  </si>
  <si>
    <t>Հարոյան Գոհար</t>
  </si>
  <si>
    <t xml:space="preserve">Ալիփյան Լուիզա </t>
  </si>
  <si>
    <t>Մուրադյան Սիրվարդ</t>
  </si>
  <si>
    <t>Ներսիսյան Աննա</t>
  </si>
  <si>
    <t xml:space="preserve">Գրիգորյան Դավիթ </t>
  </si>
  <si>
    <r>
      <t xml:space="preserve">* Համաձայն ՀՀ Դատական օրենսգրքի 56-րդ հոդվածի 1-ին մասի դատավորը պաշտոնավարում է մինչև 65 տարին լրանալը, իսկ ՀՀ Աշխատանքային օրենսգրքի 170-րդ հոդվածի 10-րդ մասի, ամենամյա արձակուրդը չօգտագործելու համար վճարվում է դրամական հատուցում տրամադրման ենթակա ամենամյա արձակուրդի չօգտագործված օրերի քանակով, հաշվի առնելով վերոգրյալը 2020 թվականի ընթացքում թվով 10 դատավորների վերջնահաշվարկի համար տնտեսագիտական դասակարգման Աշխատողների աշխատավարձեր և հավելավճարներ/4111/ հոդվածով լրացուցիչ նախատեսվել է </t>
    </r>
    <r>
      <rPr>
        <b/>
        <sz val="11"/>
        <color rgb="FFFF0000"/>
        <rFont val="GHEA Grapalat"/>
        <family val="3"/>
      </rPr>
      <t>71393608</t>
    </r>
    <r>
      <rPr>
        <b/>
        <sz val="11"/>
        <rFont val="GHEA Grapalat"/>
        <family val="3"/>
      </rPr>
      <t xml:space="preserve"> ՀՀ դրամ: Ստորև ներկայացվում է հաշվարկը`
</t>
    </r>
  </si>
  <si>
    <t xml:space="preserve"> ԱՇԽԱՏԱՎԱՐՁ 2022</t>
  </si>
  <si>
    <t>Ընդամենը տարեկան  աշխատավարձ 2022</t>
  </si>
  <si>
    <t>Պատուրյան Սյուզաննա</t>
  </si>
  <si>
    <t>Խաչատրյան Էլեն</t>
  </si>
  <si>
    <t>Կիրակոսյան Անի</t>
  </si>
  <si>
    <t>Սադոյան Լիլիթ</t>
  </si>
  <si>
    <t>Պետրոսյան Ինեսսա</t>
  </si>
  <si>
    <t xml:space="preserve">Արզումանյան Կիմա  </t>
  </si>
  <si>
    <t xml:space="preserve">Պողոսյան Աննա  </t>
  </si>
  <si>
    <t>Սուքիասյան Վարազդատ</t>
  </si>
  <si>
    <t>Մուրադյան Հերմինե</t>
  </si>
  <si>
    <t>Գալստյան Քրիստինե</t>
  </si>
  <si>
    <t>Հավսեփյան Գայանե</t>
  </si>
  <si>
    <t>Հովսեփյան Մարիամ</t>
  </si>
  <si>
    <t>Թադևոսյան Հրաչուհի</t>
  </si>
  <si>
    <t>Անտոնյան Գայանե</t>
  </si>
  <si>
    <t>Խաչատրյան Գևորգ</t>
  </si>
  <si>
    <t>Նահապետյան Սոֆիա</t>
  </si>
  <si>
    <t>Քեռյան Վահագն</t>
  </si>
  <si>
    <t>Գևորգյան Քաղցրիկ</t>
  </si>
  <si>
    <t>Միքայելյան Հռիփսիմե</t>
  </si>
  <si>
    <t>Բադալյան Անժելա</t>
  </si>
  <si>
    <t>Կարապետյան Մանե</t>
  </si>
  <si>
    <t>Սահակյան Սեյրան</t>
  </si>
  <si>
    <t>Դրմեյան Լիլի</t>
  </si>
  <si>
    <t>Բաղդասարյան Լուսինե</t>
  </si>
  <si>
    <t>Վարդանյան Լիլիթ</t>
  </si>
  <si>
    <t>Սերոբյան Լիլիթ</t>
  </si>
  <si>
    <t>Մուրադյան Աշխեն</t>
  </si>
  <si>
    <t>Քյուրքչյան Ալլա</t>
  </si>
  <si>
    <t>Ավագյան Նարինե</t>
  </si>
  <si>
    <t>Պողոսյա Մարինա</t>
  </si>
  <si>
    <t>Այվազյան Կարեն</t>
  </si>
  <si>
    <t>Սամսոնյան Մերի</t>
  </si>
  <si>
    <t>Խաչատրյան Արուսյակ</t>
  </si>
  <si>
    <t>Նիկոլյան Արմինե</t>
  </si>
  <si>
    <t>Համբարձումյան Աիդա</t>
  </si>
  <si>
    <t>Ասատրյան Նատաշա</t>
  </si>
  <si>
    <t xml:space="preserve">Քոչարյան Արևիկ </t>
  </si>
  <si>
    <t>Հայրապետյան Լուսիկ</t>
  </si>
  <si>
    <t>Բզնունի Արփինե</t>
  </si>
  <si>
    <t>Խաչատրյան Ջուլիետտա</t>
  </si>
  <si>
    <t>Մարտոյան Նարինե</t>
  </si>
  <si>
    <t>Ադամյան Լիզա</t>
  </si>
  <si>
    <t>Հարությունյան Մերի</t>
  </si>
  <si>
    <t>Թորոսյան Մերի</t>
  </si>
  <si>
    <t>Աբաջյան Մանան</t>
  </si>
  <si>
    <t>Դանիելյան Դիանա</t>
  </si>
  <si>
    <t>Ավետիսյան Անահիտ</t>
  </si>
  <si>
    <t>Դավոյան Ռուզաննա</t>
  </si>
  <si>
    <t>Մահտեսյան Մանուշակ</t>
  </si>
  <si>
    <t>Հարությունյան Հայկուհի</t>
  </si>
  <si>
    <t>Ղանդիլյան Խաչատուր</t>
  </si>
  <si>
    <t>Քոչարյան Անի</t>
  </si>
  <si>
    <t>Կարախանյան Հասմիկ</t>
  </si>
  <si>
    <t>Հախնազարյան Գոհար</t>
  </si>
  <si>
    <t xml:space="preserve"> Մկրտչյան Էդուարդ</t>
  </si>
  <si>
    <t>Հարությունյան Արսեն</t>
  </si>
  <si>
    <t>Ասատրյան Արամայիս</t>
  </si>
  <si>
    <t>Գրիգորյան Հարություն</t>
  </si>
  <si>
    <t>Առաքելյան Վերժինե</t>
  </si>
  <si>
    <t>Դիլբարյան Դավիթ</t>
  </si>
  <si>
    <t>Նազարյան Ժենյա</t>
  </si>
  <si>
    <t>Առաքելյան Տիգրան</t>
  </si>
  <si>
    <t>Ղումաշյան Կարինե</t>
  </si>
  <si>
    <t>Մելիքբեկյան Քնարիկ</t>
  </si>
  <si>
    <t>Ջուլհակյան Շողինե</t>
  </si>
  <si>
    <t>Ղարիբյան Լուսինե</t>
  </si>
  <si>
    <t>Քամալյան Անի</t>
  </si>
  <si>
    <t>Աբգարյան Տիրան</t>
  </si>
  <si>
    <t xml:space="preserve">Կիրակոսյան Տաթևիկ </t>
  </si>
  <si>
    <t xml:space="preserve">Աղաբեկյան Անժելիկա </t>
  </si>
  <si>
    <t>Խաչատրյան Արմինե</t>
  </si>
  <si>
    <t>Կոստանյան Մարիամ</t>
  </si>
  <si>
    <t>Գևորգյան Անուշիկ</t>
  </si>
  <si>
    <t>Դավոյան Լենա</t>
  </si>
  <si>
    <t>Սեդրակյան Մարիամ Ժ/Պ</t>
  </si>
  <si>
    <t>Էլամիրյան Մարինե</t>
  </si>
  <si>
    <t>Գևորգյան Տիգրան Ժ/Պ</t>
  </si>
  <si>
    <t>Աբովյան Անահիտ</t>
  </si>
  <si>
    <t>Մարտիրոսյան Նաիրա</t>
  </si>
  <si>
    <t>Վիրաբյան Տաթևիկ</t>
  </si>
  <si>
    <t xml:space="preserve">Մխիթարյան Ռիմա </t>
  </si>
  <si>
    <t>Սանդոյան Նարինե</t>
  </si>
  <si>
    <t>Շահբազյան Գայանե Ժ/Պ</t>
  </si>
  <si>
    <t>Այվազյան Նարե Ժ/պ</t>
  </si>
  <si>
    <t>Բեժանյան Աննա</t>
  </si>
  <si>
    <t>Հարությունյան Տաթևիկ</t>
  </si>
  <si>
    <t>Մնացականյան Նարինե</t>
  </si>
  <si>
    <t>Բալոյան Անահիտ ժ/պ</t>
  </si>
  <si>
    <t>Աթանեսյան Լենա Ժ/Պ</t>
  </si>
  <si>
    <t>Թադևոսյան Անի</t>
  </si>
  <si>
    <t>Ղազարյան Վարսենիկ Ժ/Պ</t>
  </si>
  <si>
    <t>Ոսկանյան Արուսյակ</t>
  </si>
  <si>
    <t>Գրիգորյան Աննա Ժ/պ</t>
  </si>
  <si>
    <t xml:space="preserve">Սարդարյան Մելինե </t>
  </si>
  <si>
    <t>Մխոյան Լիանա</t>
  </si>
  <si>
    <t>Մկրտչյան Անի Ժ/Պ</t>
  </si>
  <si>
    <t>Էլոյան Վարդուհի</t>
  </si>
  <si>
    <t>Հովհաննիսյան Ռոզա</t>
  </si>
  <si>
    <t>Աբգարյան Մարիամ Ժ/Պ</t>
  </si>
  <si>
    <t>Շահնազարյան Անի</t>
  </si>
  <si>
    <t>Մեսրոպյան Ռիտա</t>
  </si>
  <si>
    <t>Աթաբեկյան Աննա</t>
  </si>
  <si>
    <t>Մութաֆյան Մարիամ Ժ/Պ</t>
  </si>
  <si>
    <t>Մարտիրոսյան Լիանա</t>
  </si>
  <si>
    <t>Թադևոսյան Աղավնի Ժ /պ</t>
  </si>
  <si>
    <t>Առաքելյան Տաթևիկ Ժ/Պ</t>
  </si>
  <si>
    <t>Հարությույան Հասմիկ</t>
  </si>
  <si>
    <t>Շահմուրադյան Արմինե</t>
  </si>
  <si>
    <t>Ղասաբյան Նարինե</t>
  </si>
  <si>
    <t>Տեր-Հակոբյան Մարիամ Ժ/Պ</t>
  </si>
  <si>
    <t>Ստեփանյան Վիկտորիա</t>
  </si>
  <si>
    <t>Գասպարյան Սյուզաննա</t>
  </si>
  <si>
    <t>Մկրտչյան Սուսաննա</t>
  </si>
  <si>
    <t>Մելքոնյան Աիդա</t>
  </si>
  <si>
    <t>Ստեփանյան Արինե</t>
  </si>
  <si>
    <t>Փանոսյան Էվելինա</t>
  </si>
  <si>
    <t>Պոկացյան Վարազդատ</t>
  </si>
  <si>
    <t>Հակոբյան Քրիստինա</t>
  </si>
  <si>
    <t>Ադամյան Արմինե</t>
  </si>
  <si>
    <t>Աղանյան Դիաննա</t>
  </si>
  <si>
    <t>Բարեղամյան Ռուզաննա</t>
  </si>
  <si>
    <t>Հարությունյան Ժենյա</t>
  </si>
  <si>
    <t>Եղիազարյան Նունե</t>
  </si>
  <si>
    <t xml:space="preserve">Սուվարյան Զարուհի </t>
  </si>
  <si>
    <t>Սարգսյան Արմեն</t>
  </si>
  <si>
    <t>Հովսեփյան Սիրանուշ</t>
  </si>
  <si>
    <t>Սարգսյան Արմինե</t>
  </si>
  <si>
    <t xml:space="preserve"> Մարգարյան  Աննա</t>
  </si>
  <si>
    <t>Սարգսյան Սևադա</t>
  </si>
  <si>
    <t>Իրիցյան Անի</t>
  </si>
  <si>
    <t>Գրիգորյան Միքայել</t>
  </si>
  <si>
    <t>Սարգսյան Տիգրան</t>
  </si>
  <si>
    <t>Մելքոնյան Անի</t>
  </si>
  <si>
    <t>Վարդանյան Հրածին</t>
  </si>
  <si>
    <t>Էլիզբարյան Ջեմմա</t>
  </si>
  <si>
    <t>Մանուչարյան Տաթևիկ</t>
  </si>
  <si>
    <t>Գևորգյան Հասմիկ</t>
  </si>
  <si>
    <t>Յուզբաշյան Սեդա</t>
  </si>
  <si>
    <t>Դուրյան Շողիկ</t>
  </si>
  <si>
    <t>Ալեքսանյան Արծրուն</t>
  </si>
  <si>
    <t>Դավթյան Տիգրան</t>
  </si>
  <si>
    <t>Շահբանդարյան Հակոբ</t>
  </si>
  <si>
    <t>Բուդուլյան Աղավնի</t>
  </si>
  <si>
    <t>Հարությունյան Ռոզա</t>
  </si>
  <si>
    <t>Կոխլիկյան Քնարիկ</t>
  </si>
  <si>
    <t>Հակոբյան Ամալյա</t>
  </si>
  <si>
    <t>Հակոբյան Ֆլորա</t>
  </si>
  <si>
    <t>Միքայելյան Էմմա</t>
  </si>
  <si>
    <t>Գալստյան Անի</t>
  </si>
  <si>
    <t>Սարգսյան Գոհար</t>
  </si>
  <si>
    <t>Միքայելյան Շուշանիկ</t>
  </si>
  <si>
    <t xml:space="preserve">Բաբայան Մերի </t>
  </si>
  <si>
    <t>Շաղոյան    Մարինե</t>
  </si>
  <si>
    <t>Կարապետյան Արմինե</t>
  </si>
  <si>
    <t>Եսաֆյան Անի</t>
  </si>
  <si>
    <t>Հակոբյան  Անահիտ</t>
  </si>
  <si>
    <t>Պոտրոսյան Սուսամբար</t>
  </si>
  <si>
    <t>Պետրոսյան Քրիստինե</t>
  </si>
  <si>
    <t>Ալոյան     Մանանա</t>
  </si>
  <si>
    <t>Մանուկյան Մոնիկա</t>
  </si>
  <si>
    <t xml:space="preserve">Հովհաննիսյան Գոռ </t>
  </si>
  <si>
    <t>Սարգսյան   Քրիստինե</t>
  </si>
  <si>
    <t>Հովհաննիսյան Արևիկ</t>
  </si>
  <si>
    <t>Նաջարյան Լուսինե</t>
  </si>
  <si>
    <t>Դադոյան Լիանա</t>
  </si>
  <si>
    <t>Ջառահյան Գոհար</t>
  </si>
  <si>
    <t>Մաթևոսյան Սոֆիկ</t>
  </si>
  <si>
    <t>Սոսյան Օֆեյյա</t>
  </si>
  <si>
    <t>Բախդասարյան Անուշ</t>
  </si>
  <si>
    <t>Խաչատրյան Լաուր</t>
  </si>
  <si>
    <t>Փիլոյան Տաթև</t>
  </si>
  <si>
    <t>Բաղրամյան Լիանա</t>
  </si>
  <si>
    <t>Ասուլյան Անահիտ</t>
  </si>
  <si>
    <t>Վարդևանյան Մարիամ</t>
  </si>
  <si>
    <t>Փիլոյան Անուշ</t>
  </si>
  <si>
    <t>Հովհաննիսյան Երվանդ</t>
  </si>
  <si>
    <t>Քարամյան Լիլյա</t>
  </si>
  <si>
    <t>Բաբայան Սամվել</t>
  </si>
  <si>
    <t>Կարապետյան Արտավազդ</t>
  </si>
  <si>
    <t>Ղազարյան Նառա</t>
  </si>
  <si>
    <t>Համբարձումյան Լիլիթ</t>
  </si>
  <si>
    <t>Մալխասյան Վերգինե</t>
  </si>
  <si>
    <t>Ավետյան Օֆելյա</t>
  </si>
  <si>
    <t>Համբարձումյան Օֆելյա</t>
  </si>
  <si>
    <t>Պողոսյան Տիգրան</t>
  </si>
  <si>
    <t>Սիմոնյան  Անահիտ</t>
  </si>
  <si>
    <t>Վարոսյան Արմեն</t>
  </si>
  <si>
    <t>Հակոբյան Լիլիթ</t>
  </si>
  <si>
    <t>Ալեքսանյան Նունե</t>
  </si>
  <si>
    <t xml:space="preserve">Սարյան Լուսինե  </t>
  </si>
  <si>
    <t xml:space="preserve">Մարտիրոսյան Վահե  </t>
  </si>
  <si>
    <t xml:space="preserve">Գրիգորյան Սոֆի </t>
  </si>
  <si>
    <t xml:space="preserve">Բարսեղյան Աստղիկ  </t>
  </si>
  <si>
    <t xml:space="preserve">Հայրապետյան Նաիրա   </t>
  </si>
  <si>
    <t>Թորոսյան Արաքսի</t>
  </si>
  <si>
    <t xml:space="preserve">Ֆահրադյան Արուսյակ </t>
  </si>
  <si>
    <t>Դալլաքյան Թեհմինե</t>
  </si>
  <si>
    <t>Հարությունյան Մանե</t>
  </si>
  <si>
    <t xml:space="preserve">Թադևոսյան Լուսինե       </t>
  </si>
  <si>
    <t>Սարիբեկյան Վազգեն</t>
  </si>
  <si>
    <t>Մովսեսյան Էթերի</t>
  </si>
  <si>
    <t>Բրուդյան Լիլիթ</t>
  </si>
  <si>
    <t>Նահապետյան Թովմաս</t>
  </si>
  <si>
    <t>Աղաջանյան Իրինա</t>
  </si>
  <si>
    <t xml:space="preserve">Աճեմյան Մերի </t>
  </si>
  <si>
    <t>Մալխասյան Սպարտակ</t>
  </si>
  <si>
    <t>Իկիլիկյան Անի</t>
  </si>
  <si>
    <t>Հայրապետյան Արմեն</t>
  </si>
  <si>
    <t>Պետրոսյան Լիլիթ</t>
  </si>
  <si>
    <t>Հովհաննիսյան Արման</t>
  </si>
  <si>
    <t>Առաքելյան Նարինե</t>
  </si>
  <si>
    <t>Աճեմյան Հասմիկ</t>
  </si>
  <si>
    <t>Եսայան Սոնա</t>
  </si>
  <si>
    <t>Նազարեթյան Հասմիկ</t>
  </si>
  <si>
    <t>30 %-ով աշխատավարձի բարձրացում</t>
  </si>
  <si>
    <t xml:space="preserve">30 %-ը </t>
  </si>
  <si>
    <t xml:space="preserve">50 %-ը </t>
  </si>
  <si>
    <t>50 %-ով աշխատավարձի բարձրացում</t>
  </si>
  <si>
    <t xml:space="preserve">100 %-ը </t>
  </si>
  <si>
    <t>100 %-ով աշխատավարձի բարձրացում</t>
  </si>
  <si>
    <t xml:space="preserve">60 %-ը </t>
  </si>
  <si>
    <t>60 %-ով աշխատավարձի բարձրացում</t>
  </si>
  <si>
    <t xml:space="preserve"> %-ը </t>
  </si>
  <si>
    <t xml:space="preserve"> %-ով աշխատավարձի բարձրացում</t>
  </si>
  <si>
    <t>Համակարգչային ծառայության առաջատար մասնագետ-թարգմանիչ</t>
  </si>
  <si>
    <t>ԴԱՏ կենտրոնի սպասարկող առաջատար մասնագետ</t>
  </si>
  <si>
    <t xml:space="preserve">ԲԴԽ և Դատական դեպարտամենտի կենտրոնական մարմին </t>
  </si>
  <si>
    <t xml:space="preserve">Ընդամենը  2022 ԹՎԱԿԱՆ հերթապահության համար տրվող  վճար </t>
  </si>
  <si>
    <t>2020թ.                        /4112/-ի ավելացմամբ աշխատավարձի ֆոնդի կանխատեսվող ավելացում</t>
  </si>
  <si>
    <t>2022 թ.                       /4112/</t>
  </si>
  <si>
    <t>2021թ.                        /4112/</t>
  </si>
  <si>
    <t>2020  թ.                      /4112/</t>
  </si>
  <si>
    <t>2022 թ.                       /4113/</t>
  </si>
  <si>
    <t>2021    թ.                    /4113/</t>
  </si>
  <si>
    <t>2020  թ.                      /4113/</t>
  </si>
  <si>
    <t>2020թ. /հիմնական և լրացուցիչ աշխատավարձի տարեկան  ֆոնդ/</t>
  </si>
  <si>
    <t>2021թ. /հիմնական և լրացուցիչ աշխատավարձի տարեկան  ֆոնդ/</t>
  </si>
  <si>
    <t>2022 թ./հիմնական և լրացուցիչ աշխատավարձի տարեկան  ֆոնդ/</t>
  </si>
  <si>
    <t>2021թ.                        /4112/-ի ավելացմամբ աշխատավարձի ֆոնդի կանխատեսվող ավելացում</t>
  </si>
  <si>
    <t>2022թ.                        /4112/-ի ավելացմամբ աշխատավարձի ֆոնդի կանխատեսվող ավելացում</t>
  </si>
  <si>
    <t>Ինքնավար, վարչական, հայեցողական պաշտոններ</t>
  </si>
  <si>
    <t>ԸՆԴԱՄԵՆԸ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</si>
</sst>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#,##0.0"/>
    <numFmt numFmtId="167" formatCode="#,##0&quot;р.&quot;"/>
  </numFmts>
  <fonts count="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i/>
      <sz val="10"/>
      <name val="Times Armenian"/>
      <family val="1"/>
    </font>
    <font>
      <b/>
      <u/>
      <sz val="10"/>
      <name val="Arial Armenian"/>
      <family val="2"/>
    </font>
    <font>
      <b/>
      <sz val="10"/>
      <name val="Times Armenian"/>
      <family val="1"/>
    </font>
    <font>
      <sz val="11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u/>
      <sz val="8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3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2"/>
      <color rgb="FFFF0000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sz val="10"/>
      <color indexed="8"/>
      <name val="MS Sans Serif"/>
      <family val="2"/>
      <charset val="204"/>
    </font>
    <font>
      <b/>
      <sz val="9"/>
      <color theme="1"/>
      <name val="GHEA Grapalat"/>
      <family val="3"/>
    </font>
    <font>
      <b/>
      <sz val="16"/>
      <color rgb="FFFF0000"/>
      <name val="GHEA Grapalat"/>
      <family val="3"/>
    </font>
    <font>
      <b/>
      <sz val="18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9"/>
      <color theme="1"/>
      <name val="GHEA Grapalat"/>
      <family val="3"/>
    </font>
    <font>
      <sz val="20"/>
      <color theme="1"/>
      <name val="GHEA Grapalat"/>
      <family val="3"/>
    </font>
    <font>
      <b/>
      <sz val="15"/>
      <color theme="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i/>
      <sz val="12"/>
      <name val="Times Armenian"/>
      <family val="1"/>
    </font>
    <font>
      <b/>
      <sz val="10"/>
      <color rgb="FFFF0000"/>
      <name val="Times Armenian"/>
      <family val="1"/>
    </font>
    <font>
      <b/>
      <sz val="14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2"/>
      <color rgb="FFFF0000"/>
      <name val="Arial Armenian"/>
      <family val="2"/>
    </font>
    <font>
      <b/>
      <sz val="18"/>
      <name val="GHEA Grapalat"/>
      <family val="3"/>
    </font>
    <font>
      <b/>
      <sz val="10"/>
      <color rgb="FFFF0000"/>
      <name val="GHEA Grapalat"/>
      <family val="3"/>
    </font>
    <font>
      <b/>
      <i/>
      <sz val="16"/>
      <color rgb="FF000000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b/>
      <sz val="14"/>
      <name val="GHEA Grapalat"/>
      <family val="3"/>
    </font>
    <font>
      <b/>
      <i/>
      <sz val="12"/>
      <color rgb="FFFF0000"/>
      <name val="GHEA Grapalat"/>
      <family val="3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i/>
      <sz val="22"/>
      <name val="GHEA Grapalat"/>
      <family val="3"/>
    </font>
    <font>
      <b/>
      <sz val="16"/>
      <name val="Arial Armenian"/>
      <family val="2"/>
    </font>
    <font>
      <b/>
      <sz val="16"/>
      <name val="GHEA Grapalat"/>
      <family val="3"/>
    </font>
    <font>
      <b/>
      <sz val="15"/>
      <color rgb="FFFF0000"/>
      <name val="GHEA Grapalat"/>
      <family val="3"/>
    </font>
    <font>
      <sz val="15"/>
      <color rgb="FFFF0000"/>
      <name val="GHEA Grapalat"/>
      <family val="3"/>
    </font>
    <font>
      <b/>
      <u/>
      <sz val="11"/>
      <color theme="1"/>
      <name val="Calibri"/>
      <family val="2"/>
      <scheme val="minor"/>
    </font>
    <font>
      <b/>
      <u/>
      <sz val="12"/>
      <name val="Times Armenian"/>
      <family val="1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  <font>
      <b/>
      <i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</font>
    <font>
      <sz val="11"/>
      <color rgb="FFFF0000"/>
      <name val="Calibri"/>
      <family val="2"/>
      <charset val="204"/>
      <scheme val="minor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  <font>
      <sz val="9"/>
      <color indexed="8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32" fillId="0" borderId="0"/>
    <xf numFmtId="0" fontId="32" fillId="0" borderId="0"/>
    <xf numFmtId="0" fontId="6" fillId="0" borderId="0"/>
    <xf numFmtId="0" fontId="42" fillId="0" borderId="0"/>
    <xf numFmtId="0" fontId="6" fillId="0" borderId="0"/>
    <xf numFmtId="0" fontId="52" fillId="0" borderId="0"/>
    <xf numFmtId="0" fontId="5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3" fillId="0" borderId="0"/>
    <xf numFmtId="164" fontId="6" fillId="0" borderId="0" applyFont="0" applyFill="0" applyBorder="0" applyAlignment="0" applyProtection="0"/>
    <xf numFmtId="0" fontId="72" fillId="0" borderId="0"/>
    <xf numFmtId="0" fontId="72" fillId="0" borderId="0"/>
    <xf numFmtId="0" fontId="6" fillId="0" borderId="0"/>
    <xf numFmtId="0" fontId="72" fillId="0" borderId="0"/>
  </cellStyleXfs>
  <cellXfs count="1754">
    <xf numFmtId="0" fontId="0" fillId="0" borderId="0" xfId="0"/>
    <xf numFmtId="0" fontId="7" fillId="2" borderId="0" xfId="6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1" xfId="0" applyBorder="1"/>
    <xf numFmtId="0" fontId="14" fillId="2" borderId="0" xfId="0" applyFont="1" applyFill="1" applyAlignment="1">
      <alignment horizontal="right"/>
    </xf>
    <xf numFmtId="0" fontId="5" fillId="2" borderId="0" xfId="3" applyFont="1" applyFill="1" applyBorder="1" applyAlignment="1">
      <alignment horizontal="right"/>
    </xf>
    <xf numFmtId="0" fontId="22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36" fillId="3" borderId="51" xfId="0" applyFont="1" applyFill="1" applyBorder="1" applyAlignment="1">
      <alignment horizontal="center" vertical="center"/>
    </xf>
    <xf numFmtId="0" fontId="36" fillId="3" borderId="53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1" fontId="28" fillId="5" borderId="14" xfId="4" applyNumberFormat="1" applyFont="1" applyFill="1" applyBorder="1" applyAlignment="1">
      <alignment vertical="center" wrapText="1"/>
    </xf>
    <xf numFmtId="0" fontId="30" fillId="3" borderId="57" xfId="0" applyFont="1" applyFill="1" applyBorder="1" applyAlignment="1">
      <alignment horizontal="center" vertical="center"/>
    </xf>
    <xf numFmtId="0" fontId="28" fillId="3" borderId="58" xfId="4" applyFont="1" applyFill="1" applyBorder="1" applyAlignment="1">
      <alignment horizontal="center" vertical="center" wrapText="1"/>
    </xf>
    <xf numFmtId="1" fontId="28" fillId="5" borderId="60" xfId="8" applyNumberFormat="1" applyFont="1" applyFill="1" applyBorder="1" applyAlignment="1">
      <alignment horizontal="center" vertical="center" wrapText="1"/>
    </xf>
    <xf numFmtId="1" fontId="28" fillId="5" borderId="15" xfId="8" applyNumberFormat="1" applyFont="1" applyFill="1" applyBorder="1" applyAlignment="1">
      <alignment horizontal="center" vertical="center" wrapText="1"/>
    </xf>
    <xf numFmtId="1" fontId="28" fillId="5" borderId="16" xfId="8" applyNumberFormat="1" applyFont="1" applyFill="1" applyBorder="1" applyAlignment="1">
      <alignment horizontal="center" vertical="center" wrapText="1"/>
    </xf>
    <xf numFmtId="1" fontId="28" fillId="5" borderId="17" xfId="4" applyNumberFormat="1" applyFont="1" applyFill="1" applyBorder="1" applyAlignment="1">
      <alignment horizontal="center" vertical="center" wrapText="1"/>
    </xf>
    <xf numFmtId="1" fontId="28" fillId="5" borderId="45" xfId="8" applyNumberFormat="1" applyFont="1" applyFill="1" applyBorder="1" applyAlignment="1">
      <alignment horizontal="center" vertical="center" wrapText="1"/>
    </xf>
    <xf numFmtId="4" fontId="28" fillId="5" borderId="17" xfId="8" applyNumberFormat="1" applyFont="1" applyFill="1" applyBorder="1" applyAlignment="1">
      <alignment horizontal="center" vertical="center" wrapText="1"/>
    </xf>
    <xf numFmtId="1" fontId="28" fillId="5" borderId="14" xfId="4" applyNumberFormat="1" applyFont="1" applyFill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34" xfId="8" applyFont="1" applyFill="1" applyBorder="1" applyAlignment="1">
      <alignment horizontal="center" vertical="center"/>
    </xf>
    <xf numFmtId="2" fontId="28" fillId="3" borderId="1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>
      <alignment horizontal="right" vertical="center"/>
    </xf>
    <xf numFmtId="0" fontId="30" fillId="2" borderId="1" xfId="8" applyFont="1" applyFill="1" applyBorder="1" applyAlignment="1">
      <alignment horizontal="right" vertical="center"/>
    </xf>
    <xf numFmtId="4" fontId="30" fillId="3" borderId="1" xfId="8" applyNumberFormat="1" applyFont="1" applyFill="1" applyBorder="1" applyAlignment="1">
      <alignment horizontal="right" vertical="center"/>
    </xf>
    <xf numFmtId="4" fontId="30" fillId="3" borderId="36" xfId="8" applyNumberFormat="1" applyFont="1" applyFill="1" applyBorder="1" applyAlignment="1">
      <alignment horizontal="right" vertical="center"/>
    </xf>
    <xf numFmtId="4" fontId="30" fillId="2" borderId="1" xfId="8" applyNumberFormat="1" applyFont="1" applyFill="1" applyBorder="1" applyAlignment="1">
      <alignment horizontal="center" vertical="center"/>
    </xf>
    <xf numFmtId="4" fontId="30" fillId="3" borderId="52" xfId="0" applyNumberFormat="1" applyFont="1" applyFill="1" applyBorder="1" applyAlignment="1">
      <alignment horizontal="right" vertical="center"/>
    </xf>
    <xf numFmtId="0" fontId="41" fillId="6" borderId="18" xfId="0" applyFont="1" applyFill="1" applyBorder="1" applyAlignment="1">
      <alignment horizontal="center" vertical="center"/>
    </xf>
    <xf numFmtId="0" fontId="28" fillId="3" borderId="34" xfId="8" applyFont="1" applyFill="1" applyBorder="1" applyAlignment="1">
      <alignment horizontal="center" vertical="center"/>
    </xf>
    <xf numFmtId="2" fontId="28" fillId="0" borderId="1" xfId="1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43" fillId="0" borderId="0" xfId="5" applyFont="1" applyFill="1" applyBorder="1" applyAlignment="1">
      <alignment horizontal="left"/>
    </xf>
    <xf numFmtId="0" fontId="44" fillId="0" borderId="0" xfId="5" applyFont="1" applyFill="1"/>
    <xf numFmtId="0" fontId="44" fillId="0" borderId="0" xfId="5" applyFont="1" applyFill="1" applyAlignment="1">
      <alignment horizontal="center" vertical="center"/>
    </xf>
    <xf numFmtId="0" fontId="15" fillId="0" borderId="0" xfId="0" applyFont="1" applyFill="1"/>
    <xf numFmtId="0" fontId="7" fillId="0" borderId="0" xfId="0" applyFont="1" applyFill="1"/>
    <xf numFmtId="0" fontId="7" fillId="2" borderId="0" xfId="0" applyFont="1" applyFill="1"/>
    <xf numFmtId="0" fontId="45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/>
    <xf numFmtId="0" fontId="47" fillId="0" borderId="0" xfId="0" applyFont="1" applyFill="1" applyBorder="1" applyAlignment="1">
      <alignment vertical="center"/>
    </xf>
    <xf numFmtId="0" fontId="15" fillId="0" borderId="0" xfId="5" applyFont="1" applyFill="1" applyBorder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0" fontId="44" fillId="0" borderId="0" xfId="5" applyFont="1" applyFill="1" applyBorder="1" applyAlignment="1">
      <alignment horizontal="left" vertical="top" wrapText="1"/>
    </xf>
    <xf numFmtId="0" fontId="44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5" fillId="2" borderId="0" xfId="5" applyFont="1" applyFill="1" applyAlignment="1"/>
    <xf numFmtId="0" fontId="44" fillId="0" borderId="0" xfId="5" applyFont="1" applyFill="1" applyAlignment="1"/>
    <xf numFmtId="0" fontId="44" fillId="0" borderId="0" xfId="5" applyFont="1" applyFill="1" applyBorder="1" applyAlignment="1">
      <alignment horizontal="center" vertical="center" wrapText="1"/>
    </xf>
    <xf numFmtId="0" fontId="44" fillId="0" borderId="0" xfId="5" applyFont="1" applyFill="1" applyBorder="1" applyAlignment="1">
      <alignment horizontal="right" vertical="center"/>
    </xf>
    <xf numFmtId="0" fontId="15" fillId="2" borderId="0" xfId="5" applyFont="1" applyFill="1"/>
    <xf numFmtId="1" fontId="44" fillId="0" borderId="0" xfId="5" applyNumberFormat="1" applyFont="1" applyFill="1"/>
    <xf numFmtId="0" fontId="15" fillId="2" borderId="0" xfId="5" applyFont="1" applyFill="1" applyAlignment="1">
      <alignment horizontal="center" vertical="center" wrapText="1"/>
    </xf>
    <xf numFmtId="0" fontId="15" fillId="0" borderId="0" xfId="5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20" fillId="4" borderId="60" xfId="0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45" xfId="0" applyFont="1" applyFill="1" applyBorder="1" applyAlignment="1">
      <alignment horizontal="center" vertical="center" wrapText="1"/>
    </xf>
    <xf numFmtId="0" fontId="20" fillId="5" borderId="50" xfId="0" applyFont="1" applyFill="1" applyBorder="1" applyAlignment="1">
      <alignment horizontal="center" vertical="center" wrapText="1"/>
    </xf>
    <xf numFmtId="0" fontId="20" fillId="5" borderId="63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17" fillId="3" borderId="29" xfId="17" applyFont="1" applyFill="1" applyBorder="1" applyAlignment="1">
      <alignment horizontal="center" vertical="center"/>
    </xf>
    <xf numFmtId="0" fontId="17" fillId="3" borderId="22" xfId="17" applyFont="1" applyFill="1" applyBorder="1" applyAlignment="1">
      <alignment horizontal="center" vertical="center" wrapText="1"/>
    </xf>
    <xf numFmtId="0" fontId="17" fillId="3" borderId="64" xfId="17" applyFont="1" applyFill="1" applyBorder="1" applyAlignment="1">
      <alignment horizontal="center" vertical="center"/>
    </xf>
    <xf numFmtId="0" fontId="17" fillId="3" borderId="29" xfId="17" applyFont="1" applyFill="1" applyBorder="1" applyAlignment="1">
      <alignment horizontal="center" vertical="center" wrapText="1"/>
    </xf>
    <xf numFmtId="0" fontId="17" fillId="3" borderId="22" xfId="17" applyFont="1" applyFill="1" applyBorder="1" applyAlignment="1">
      <alignment horizontal="center" vertical="center"/>
    </xf>
    <xf numFmtId="0" fontId="17" fillId="3" borderId="23" xfId="17" applyFont="1" applyFill="1" applyBorder="1" applyAlignment="1">
      <alignment horizontal="center" vertical="center" wrapText="1"/>
    </xf>
    <xf numFmtId="0" fontId="17" fillId="3" borderId="21" xfId="17" applyFont="1" applyFill="1" applyBorder="1" applyAlignment="1">
      <alignment horizontal="center" vertical="center" wrapText="1"/>
    </xf>
    <xf numFmtId="0" fontId="17" fillId="0" borderId="0" xfId="17" applyFont="1" applyFill="1" applyAlignment="1">
      <alignment vertical="center"/>
    </xf>
    <xf numFmtId="0" fontId="17" fillId="0" borderId="0" xfId="17" applyFont="1" applyAlignment="1">
      <alignment vertical="center"/>
    </xf>
    <xf numFmtId="0" fontId="0" fillId="0" borderId="10" xfId="0" applyBorder="1"/>
    <xf numFmtId="0" fontId="9" fillId="4" borderId="10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3" borderId="10" xfId="0" applyNumberFormat="1" applyFont="1" applyFill="1" applyBorder="1" applyAlignment="1">
      <alignment horizontal="center"/>
    </xf>
    <xf numFmtId="4" fontId="9" fillId="3" borderId="32" xfId="0" applyNumberFormat="1" applyFont="1" applyFill="1" applyBorder="1" applyAlignment="1">
      <alignment horizontal="center"/>
    </xf>
    <xf numFmtId="0" fontId="0" fillId="0" borderId="65" xfId="0" applyBorder="1"/>
    <xf numFmtId="4" fontId="0" fillId="0" borderId="10" xfId="0" applyNumberFormat="1" applyBorder="1"/>
    <xf numFmtId="4" fontId="0" fillId="3" borderId="10" xfId="0" applyNumberFormat="1" applyFill="1" applyBorder="1"/>
    <xf numFmtId="0" fontId="9" fillId="4" borderId="1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9" fillId="3" borderId="36" xfId="0" applyNumberFormat="1" applyFont="1" applyFill="1" applyBorder="1" applyAlignment="1">
      <alignment horizontal="center"/>
    </xf>
    <xf numFmtId="0" fontId="0" fillId="0" borderId="4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0" fillId="0" borderId="8" xfId="0" applyBorder="1"/>
    <xf numFmtId="0" fontId="9" fillId="4" borderId="8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3" borderId="8" xfId="0" applyNumberFormat="1" applyFont="1" applyFill="1" applyBorder="1" applyAlignment="1">
      <alignment horizontal="center"/>
    </xf>
    <xf numFmtId="4" fontId="9" fillId="3" borderId="56" xfId="0" applyNumberFormat="1" applyFont="1" applyFill="1" applyBorder="1" applyAlignment="1">
      <alignment horizontal="center"/>
    </xf>
    <xf numFmtId="0" fontId="0" fillId="0" borderId="11" xfId="0" applyBorder="1"/>
    <xf numFmtId="4" fontId="0" fillId="0" borderId="8" xfId="0" applyNumberFormat="1" applyBorder="1"/>
    <xf numFmtId="4" fontId="0" fillId="3" borderId="8" xfId="0" applyNumberFormat="1" applyFill="1" applyBorder="1"/>
    <xf numFmtId="0" fontId="4" fillId="6" borderId="24" xfId="0" applyFont="1" applyFill="1" applyBorder="1" applyAlignment="1">
      <alignment horizontal="center" vertical="center"/>
    </xf>
    <xf numFmtId="0" fontId="4" fillId="6" borderId="18" xfId="0" applyFont="1" applyFill="1" applyBorder="1"/>
    <xf numFmtId="4" fontId="20" fillId="6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4" fontId="20" fillId="6" borderId="22" xfId="0" applyNumberFormat="1" applyFont="1" applyFill="1" applyBorder="1" applyAlignment="1">
      <alignment horizontal="center"/>
    </xf>
    <xf numFmtId="4" fontId="20" fillId="6" borderId="23" xfId="0" applyNumberFormat="1" applyFont="1" applyFill="1" applyBorder="1" applyAlignment="1">
      <alignment horizontal="center"/>
    </xf>
    <xf numFmtId="0" fontId="4" fillId="0" borderId="0" xfId="0" applyFont="1"/>
    <xf numFmtId="0" fontId="36" fillId="5" borderId="12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center" vertical="center" wrapText="1"/>
    </xf>
    <xf numFmtId="0" fontId="36" fillId="5" borderId="18" xfId="0" applyFont="1" applyFill="1" applyBorder="1" applyAlignment="1">
      <alignment horizontal="center" vertical="center" wrapText="1"/>
    </xf>
    <xf numFmtId="0" fontId="36" fillId="3" borderId="71" xfId="0" applyFont="1" applyFill="1" applyBorder="1" applyAlignment="1">
      <alignment horizontal="center" vertical="center" wrapText="1"/>
    </xf>
    <xf numFmtId="0" fontId="36" fillId="3" borderId="72" xfId="0" applyFont="1" applyFill="1" applyBorder="1" applyAlignment="1">
      <alignment horizontal="center" vertical="center" wrapText="1"/>
    </xf>
    <xf numFmtId="0" fontId="36" fillId="3" borderId="73" xfId="0" applyFont="1" applyFill="1" applyBorder="1" applyAlignment="1">
      <alignment horizontal="center" vertical="center" wrapText="1"/>
    </xf>
    <xf numFmtId="0" fontId="36" fillId="5" borderId="19" xfId="0" applyFont="1" applyFill="1" applyBorder="1" applyAlignment="1">
      <alignment horizontal="center" vertical="center" wrapText="1"/>
    </xf>
    <xf numFmtId="0" fontId="36" fillId="3" borderId="74" xfId="0" applyFont="1" applyFill="1" applyBorder="1" applyAlignment="1">
      <alignment horizontal="center" vertical="center" wrapText="1"/>
    </xf>
    <xf numFmtId="0" fontId="36" fillId="3" borderId="75" xfId="0" applyFont="1" applyFill="1" applyBorder="1" applyAlignment="1">
      <alignment horizontal="center" vertical="center" wrapText="1"/>
    </xf>
    <xf numFmtId="0" fontId="36" fillId="5" borderId="25" xfId="0" applyFont="1" applyFill="1" applyBorder="1" applyAlignment="1">
      <alignment horizontal="center" vertical="center" wrapText="1"/>
    </xf>
    <xf numFmtId="0" fontId="36" fillId="3" borderId="76" xfId="0" applyFont="1" applyFill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0" fontId="26" fillId="3" borderId="67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4" fontId="26" fillId="5" borderId="66" xfId="0" applyNumberFormat="1" applyFont="1" applyFill="1" applyBorder="1" applyAlignment="1">
      <alignment horizontal="center" vertical="center" wrapText="1"/>
    </xf>
    <xf numFmtId="4" fontId="26" fillId="3" borderId="77" xfId="0" applyNumberFormat="1" applyFont="1" applyFill="1" applyBorder="1" applyAlignment="1">
      <alignment horizontal="center" vertical="center" wrapText="1"/>
    </xf>
    <xf numFmtId="4" fontId="26" fillId="3" borderId="78" xfId="0" applyNumberFormat="1" applyFont="1" applyFill="1" applyBorder="1" applyAlignment="1">
      <alignment horizontal="center" vertical="center" wrapText="1"/>
    </xf>
    <xf numFmtId="4" fontId="26" fillId="5" borderId="0" xfId="0" applyNumberFormat="1" applyFont="1" applyFill="1" applyBorder="1" applyAlignment="1">
      <alignment horizontal="center" vertical="center" wrapText="1"/>
    </xf>
    <xf numFmtId="4" fontId="26" fillId="5" borderId="77" xfId="0" applyNumberFormat="1" applyFont="1" applyFill="1" applyBorder="1" applyAlignment="1">
      <alignment horizontal="center" vertical="center" wrapText="1"/>
    </xf>
    <xf numFmtId="4" fontId="26" fillId="3" borderId="79" xfId="0" applyNumberFormat="1" applyFont="1" applyFill="1" applyBorder="1" applyAlignment="1">
      <alignment horizontal="center" vertical="center" wrapText="1"/>
    </xf>
    <xf numFmtId="49" fontId="26" fillId="3" borderId="49" xfId="0" applyNumberFormat="1" applyFont="1" applyFill="1" applyBorder="1" applyAlignment="1">
      <alignment horizontal="center" vertical="center"/>
    </xf>
    <xf numFmtId="0" fontId="26" fillId="3" borderId="80" xfId="0" applyFont="1" applyFill="1" applyBorder="1" applyAlignment="1">
      <alignment horizontal="center" vertical="center" wrapText="1"/>
    </xf>
    <xf numFmtId="4" fontId="26" fillId="5" borderId="81" xfId="0" applyNumberFormat="1" applyFont="1" applyFill="1" applyBorder="1" applyAlignment="1">
      <alignment horizontal="center" vertical="center" wrapText="1"/>
    </xf>
    <xf numFmtId="4" fontId="26" fillId="3" borderId="82" xfId="0" applyNumberFormat="1" applyFont="1" applyFill="1" applyBorder="1" applyAlignment="1">
      <alignment horizontal="center" vertical="center" wrapText="1"/>
    </xf>
    <xf numFmtId="4" fontId="26" fillId="3" borderId="83" xfId="0" applyNumberFormat="1" applyFont="1" applyFill="1" applyBorder="1" applyAlignment="1">
      <alignment horizontal="center" vertical="center" wrapText="1"/>
    </xf>
    <xf numFmtId="4" fontId="26" fillId="5" borderId="84" xfId="0" applyNumberFormat="1" applyFont="1" applyFill="1" applyBorder="1" applyAlignment="1">
      <alignment horizontal="center" vertical="center" wrapText="1"/>
    </xf>
    <xf numFmtId="4" fontId="26" fillId="5" borderId="82" xfId="0" applyNumberFormat="1" applyFont="1" applyFill="1" applyBorder="1" applyAlignment="1">
      <alignment horizontal="center" vertical="center" wrapText="1"/>
    </xf>
    <xf numFmtId="4" fontId="26" fillId="3" borderId="85" xfId="0" applyNumberFormat="1" applyFont="1" applyFill="1" applyBorder="1" applyAlignment="1">
      <alignment horizontal="center" vertical="center" wrapText="1"/>
    </xf>
    <xf numFmtId="49" fontId="26" fillId="3" borderId="35" xfId="0" applyNumberFormat="1" applyFont="1" applyFill="1" applyBorder="1" applyAlignment="1">
      <alignment horizontal="center" vertical="center"/>
    </xf>
    <xf numFmtId="0" fontId="26" fillId="3" borderId="86" xfId="0" applyFont="1" applyFill="1" applyBorder="1" applyAlignment="1">
      <alignment horizontal="center" vertical="center" wrapText="1"/>
    </xf>
    <xf numFmtId="4" fontId="26" fillId="5" borderId="87" xfId="0" applyNumberFormat="1" applyFont="1" applyFill="1" applyBorder="1" applyAlignment="1">
      <alignment horizontal="center" vertical="center" wrapText="1"/>
    </xf>
    <xf numFmtId="4" fontId="26" fillId="3" borderId="88" xfId="0" applyNumberFormat="1" applyFont="1" applyFill="1" applyBorder="1" applyAlignment="1">
      <alignment horizontal="center" vertical="center" wrapText="1"/>
    </xf>
    <xf numFmtId="4" fontId="26" fillId="3" borderId="89" xfId="0" applyNumberFormat="1" applyFont="1" applyFill="1" applyBorder="1" applyAlignment="1">
      <alignment horizontal="center" vertical="center" wrapText="1"/>
    </xf>
    <xf numFmtId="4" fontId="26" fillId="5" borderId="90" xfId="0" applyNumberFormat="1" applyFont="1" applyFill="1" applyBorder="1" applyAlignment="1">
      <alignment horizontal="center" vertical="center" wrapText="1"/>
    </xf>
    <xf numFmtId="4" fontId="26" fillId="5" borderId="88" xfId="0" applyNumberFormat="1" applyFont="1" applyFill="1" applyBorder="1" applyAlignment="1">
      <alignment horizontal="center" vertical="center" wrapText="1"/>
    </xf>
    <xf numFmtId="4" fontId="26" fillId="3" borderId="91" xfId="0" applyNumberFormat="1" applyFont="1" applyFill="1" applyBorder="1" applyAlignment="1">
      <alignment horizontal="center" vertical="center" wrapText="1"/>
    </xf>
    <xf numFmtId="49" fontId="26" fillId="3" borderId="41" xfId="0" applyNumberFormat="1" applyFont="1" applyFill="1" applyBorder="1" applyAlignment="1">
      <alignment horizontal="center" vertical="center"/>
    </xf>
    <xf numFmtId="0" fontId="26" fillId="3" borderId="92" xfId="0" applyFont="1" applyFill="1" applyBorder="1" applyAlignment="1">
      <alignment horizontal="center" vertical="center" wrapText="1"/>
    </xf>
    <xf numFmtId="4" fontId="26" fillId="5" borderId="93" xfId="0" applyNumberFormat="1" applyFont="1" applyFill="1" applyBorder="1" applyAlignment="1">
      <alignment horizontal="center" vertical="center" wrapText="1"/>
    </xf>
    <xf numFmtId="4" fontId="26" fillId="3" borderId="94" xfId="0" applyNumberFormat="1" applyFont="1" applyFill="1" applyBorder="1" applyAlignment="1">
      <alignment horizontal="center" vertical="center" wrapText="1"/>
    </xf>
    <xf numFmtId="4" fontId="26" fillId="3" borderId="95" xfId="0" applyNumberFormat="1" applyFont="1" applyFill="1" applyBorder="1" applyAlignment="1">
      <alignment horizontal="center" vertical="center" wrapText="1"/>
    </xf>
    <xf numFmtId="4" fontId="26" fillId="5" borderId="96" xfId="0" applyNumberFormat="1" applyFont="1" applyFill="1" applyBorder="1" applyAlignment="1">
      <alignment horizontal="center" vertical="center" wrapText="1"/>
    </xf>
    <xf numFmtId="4" fontId="26" fillId="5" borderId="94" xfId="0" applyNumberFormat="1" applyFont="1" applyFill="1" applyBorder="1" applyAlignment="1">
      <alignment horizontal="center" vertical="center" wrapText="1"/>
    </xf>
    <xf numFmtId="4" fontId="26" fillId="3" borderId="97" xfId="0" applyNumberFormat="1" applyFont="1" applyFill="1" applyBorder="1" applyAlignment="1">
      <alignment horizontal="center" vertical="center" wrapText="1"/>
    </xf>
    <xf numFmtId="49" fontId="26" fillId="3" borderId="33" xfId="0" applyNumberFormat="1" applyFont="1" applyFill="1" applyBorder="1" applyAlignment="1">
      <alignment horizontal="center" vertical="center"/>
    </xf>
    <xf numFmtId="0" fontId="26" fillId="3" borderId="98" xfId="0" applyFont="1" applyFill="1" applyBorder="1" applyAlignment="1">
      <alignment horizontal="center" vertical="center" wrapText="1"/>
    </xf>
    <xf numFmtId="4" fontId="26" fillId="5" borderId="99" xfId="0" applyNumberFormat="1" applyFont="1" applyFill="1" applyBorder="1" applyAlignment="1">
      <alignment horizontal="center" vertical="center" wrapText="1"/>
    </xf>
    <xf numFmtId="4" fontId="26" fillId="3" borderId="100" xfId="0" applyNumberFormat="1" applyFont="1" applyFill="1" applyBorder="1" applyAlignment="1">
      <alignment horizontal="center" vertical="center" wrapText="1"/>
    </xf>
    <xf numFmtId="4" fontId="26" fillId="3" borderId="101" xfId="0" applyNumberFormat="1" applyFont="1" applyFill="1" applyBorder="1" applyAlignment="1">
      <alignment horizontal="center" vertical="center" wrapText="1"/>
    </xf>
    <xf numFmtId="4" fontId="26" fillId="5" borderId="102" xfId="0" applyNumberFormat="1" applyFont="1" applyFill="1" applyBorder="1" applyAlignment="1">
      <alignment horizontal="center" vertical="center" wrapText="1"/>
    </xf>
    <xf numFmtId="4" fontId="26" fillId="5" borderId="100" xfId="0" applyNumberFormat="1" applyFont="1" applyFill="1" applyBorder="1" applyAlignment="1">
      <alignment horizontal="center" vertical="center" wrapText="1"/>
    </xf>
    <xf numFmtId="4" fontId="26" fillId="3" borderId="103" xfId="0" applyNumberFormat="1" applyFont="1" applyFill="1" applyBorder="1" applyAlignment="1">
      <alignment horizontal="center" vertical="center" wrapText="1"/>
    </xf>
    <xf numFmtId="49" fontId="26" fillId="3" borderId="104" xfId="0" applyNumberFormat="1" applyFont="1" applyFill="1" applyBorder="1" applyAlignment="1">
      <alignment horizontal="center" vertical="center"/>
    </xf>
    <xf numFmtId="0" fontId="26" fillId="3" borderId="105" xfId="0" applyFont="1" applyFill="1" applyBorder="1" applyAlignment="1">
      <alignment horizontal="center" vertical="center" wrapText="1"/>
    </xf>
    <xf numFmtId="4" fontId="26" fillId="5" borderId="106" xfId="0" applyNumberFormat="1" applyFont="1" applyFill="1" applyBorder="1" applyAlignment="1">
      <alignment horizontal="center" vertical="center" wrapText="1"/>
    </xf>
    <xf numFmtId="4" fontId="26" fillId="3" borderId="107" xfId="0" applyNumberFormat="1" applyFont="1" applyFill="1" applyBorder="1" applyAlignment="1">
      <alignment horizontal="center" vertical="center" wrapText="1"/>
    </xf>
    <xf numFmtId="4" fontId="26" fillId="3" borderId="108" xfId="0" applyNumberFormat="1" applyFont="1" applyFill="1" applyBorder="1" applyAlignment="1">
      <alignment horizontal="center" vertical="center" wrapText="1"/>
    </xf>
    <xf numFmtId="4" fontId="26" fillId="5" borderId="109" xfId="0" applyNumberFormat="1" applyFont="1" applyFill="1" applyBorder="1" applyAlignment="1">
      <alignment horizontal="center" vertical="center" wrapText="1"/>
    </xf>
    <xf numFmtId="4" fontId="26" fillId="5" borderId="107" xfId="0" applyNumberFormat="1" applyFont="1" applyFill="1" applyBorder="1" applyAlignment="1">
      <alignment horizontal="center" vertical="center" wrapText="1"/>
    </xf>
    <xf numFmtId="4" fontId="26" fillId="3" borderId="110" xfId="0" applyNumberFormat="1" applyFont="1" applyFill="1" applyBorder="1" applyAlignment="1">
      <alignment horizontal="center" vertical="center" wrapText="1"/>
    </xf>
    <xf numFmtId="2" fontId="51" fillId="7" borderId="48" xfId="15" applyNumberFormat="1" applyFont="1" applyFill="1" applyBorder="1" applyAlignment="1">
      <alignment horizontal="center" vertical="center"/>
    </xf>
    <xf numFmtId="2" fontId="51" fillId="7" borderId="69" xfId="1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0" fontId="33" fillId="3" borderId="1" xfId="0" applyFont="1" applyFill="1" applyBorder="1" applyAlignment="1">
      <alignment horizontal="center" vertical="center" wrapText="1"/>
    </xf>
    <xf numFmtId="0" fontId="36" fillId="3" borderId="112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40" fillId="6" borderId="25" xfId="0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9" fillId="2" borderId="1" xfId="9" applyFont="1" applyFill="1" applyBorder="1" applyAlignment="1">
      <alignment horizontal="left"/>
    </xf>
    <xf numFmtId="0" fontId="1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9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33" fillId="3" borderId="63" xfId="0" applyFont="1" applyFill="1" applyBorder="1" applyAlignment="1">
      <alignment horizontal="center" vertical="center" wrapText="1"/>
    </xf>
    <xf numFmtId="0" fontId="33" fillId="3" borderId="38" xfId="0" applyFont="1" applyFill="1" applyBorder="1" applyAlignment="1">
      <alignment horizontal="center" vertical="center" wrapText="1"/>
    </xf>
    <xf numFmtId="0" fontId="36" fillId="3" borderId="42" xfId="0" applyFont="1" applyFill="1" applyBorder="1" applyAlignment="1">
      <alignment horizontal="center" vertical="center" wrapText="1"/>
    </xf>
    <xf numFmtId="3" fontId="26" fillId="3" borderId="22" xfId="0" applyNumberFormat="1" applyFont="1" applyFill="1" applyBorder="1" applyAlignment="1">
      <alignment horizontal="center" vertical="center"/>
    </xf>
    <xf numFmtId="4" fontId="23" fillId="3" borderId="63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3" borderId="38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3" fillId="3" borderId="10" xfId="0" applyNumberFormat="1" applyFont="1" applyFill="1" applyBorder="1" applyAlignment="1">
      <alignment horizontal="right" vertical="center" wrapText="1"/>
    </xf>
    <xf numFmtId="1" fontId="17" fillId="3" borderId="29" xfId="0" applyNumberFormat="1" applyFont="1" applyFill="1" applyBorder="1" applyAlignment="1">
      <alignment horizontal="center" vertical="center" wrapText="1"/>
    </xf>
    <xf numFmtId="1" fontId="17" fillId="3" borderId="22" xfId="0" applyNumberFormat="1" applyFont="1" applyFill="1" applyBorder="1" applyAlignment="1">
      <alignment horizontal="center" vertical="center" wrapText="1"/>
    </xf>
    <xf numFmtId="0" fontId="33" fillId="3" borderId="3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68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34" fillId="0" borderId="0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4" fontId="41" fillId="6" borderId="18" xfId="0" applyNumberFormat="1" applyFont="1" applyFill="1" applyBorder="1" applyAlignment="1">
      <alignment horizontal="center" vertical="center"/>
    </xf>
    <xf numFmtId="1" fontId="17" fillId="2" borderId="58" xfId="4" applyNumberFormat="1" applyFont="1" applyFill="1" applyBorder="1" applyAlignment="1">
      <alignment horizontal="center" vertical="center" wrapText="1"/>
    </xf>
    <xf numFmtId="1" fontId="17" fillId="2" borderId="59" xfId="4" applyNumberFormat="1" applyFont="1" applyFill="1" applyBorder="1" applyAlignment="1">
      <alignment horizontal="center" vertical="center" wrapText="1"/>
    </xf>
    <xf numFmtId="4" fontId="30" fillId="2" borderId="1" xfId="8" applyNumberFormat="1" applyFont="1" applyFill="1" applyBorder="1" applyAlignment="1" applyProtection="1">
      <alignment horizontal="center" vertical="center"/>
      <protection locked="0"/>
    </xf>
    <xf numFmtId="0" fontId="30" fillId="2" borderId="2" xfId="0" applyFont="1" applyFill="1" applyBorder="1" applyAlignment="1" applyProtection="1">
      <alignment horizontal="left" vertical="center" wrapText="1"/>
      <protection locked="0"/>
    </xf>
    <xf numFmtId="4" fontId="30" fillId="2" borderId="10" xfId="8" applyNumberFormat="1" applyFont="1" applyFill="1" applyBorder="1" applyAlignment="1" applyProtection="1">
      <alignment horizontal="center" vertical="center"/>
      <protection locked="0"/>
    </xf>
    <xf numFmtId="1" fontId="55" fillId="2" borderId="50" xfId="0" applyNumberFormat="1" applyFont="1" applyFill="1" applyBorder="1" applyAlignment="1">
      <alignment horizontal="center" vertical="center" wrapText="1"/>
    </xf>
    <xf numFmtId="4" fontId="30" fillId="2" borderId="10" xfId="8" applyNumberFormat="1" applyFont="1" applyFill="1" applyBorder="1" applyAlignment="1">
      <alignment horizontal="center" vertical="center"/>
    </xf>
    <xf numFmtId="0" fontId="15" fillId="2" borderId="0" xfId="5" applyFont="1" applyFill="1" applyAlignment="1">
      <alignment horizontal="left" vertical="top"/>
    </xf>
    <xf numFmtId="0" fontId="15" fillId="2" borderId="0" xfId="5" applyFont="1" applyFill="1" applyAlignment="1">
      <alignment vertical="center"/>
    </xf>
    <xf numFmtId="165" fontId="9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9" fillId="4" borderId="1" xfId="0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Continuous"/>
    </xf>
    <xf numFmtId="0" fontId="9" fillId="0" borderId="0" xfId="0" applyFont="1"/>
    <xf numFmtId="0" fontId="9" fillId="4" borderId="7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wrapText="1"/>
    </xf>
    <xf numFmtId="0" fontId="18" fillId="4" borderId="0" xfId="0" applyFont="1" applyFill="1" applyBorder="1" applyAlignment="1">
      <alignment horizontal="centerContinuous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 wrapText="1"/>
    </xf>
    <xf numFmtId="0" fontId="9" fillId="0" borderId="0" xfId="0" applyFont="1" applyBorder="1"/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20" fillId="4" borderId="0" xfId="0" applyFont="1" applyFill="1" applyBorder="1" applyAlignment="1">
      <alignment horizontal="centerContinuous" wrapText="1"/>
    </xf>
    <xf numFmtId="0" fontId="9" fillId="4" borderId="0" xfId="0" applyFont="1" applyFill="1" applyBorder="1" applyAlignment="1">
      <alignment horizontal="centerContinuous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Continuous"/>
    </xf>
    <xf numFmtId="0" fontId="10" fillId="4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30" xfId="0" applyFont="1" applyFill="1" applyBorder="1" applyAlignment="1">
      <alignment horizontal="centerContinuous" vertical="center"/>
    </xf>
    <xf numFmtId="0" fontId="10" fillId="4" borderId="65" xfId="0" applyFont="1" applyFill="1" applyBorder="1" applyAlignment="1">
      <alignment horizontal="centerContinuous" vertical="center"/>
    </xf>
    <xf numFmtId="0" fontId="10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center"/>
    </xf>
    <xf numFmtId="165" fontId="9" fillId="0" borderId="1" xfId="0" applyNumberFormat="1" applyFont="1" applyBorder="1"/>
    <xf numFmtId="0" fontId="9" fillId="4" borderId="59" xfId="0" applyFont="1" applyFill="1" applyBorder="1" applyAlignment="1">
      <alignment horizontal="left"/>
    </xf>
    <xf numFmtId="0" fontId="9" fillId="4" borderId="115" xfId="0" applyFont="1" applyFill="1" applyBorder="1" applyAlignment="1">
      <alignment horizontal="center" wrapText="1"/>
    </xf>
    <xf numFmtId="0" fontId="9" fillId="4" borderId="30" xfId="0" applyFont="1" applyFill="1" applyBorder="1" applyAlignment="1">
      <alignment horizontal="left"/>
    </xf>
    <xf numFmtId="0" fontId="9" fillId="4" borderId="65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Continuous" wrapText="1"/>
    </xf>
    <xf numFmtId="0" fontId="9" fillId="0" borderId="0" xfId="0" applyFont="1" applyFill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/>
    <xf numFmtId="4" fontId="15" fillId="2" borderId="0" xfId="5" applyNumberFormat="1" applyFont="1" applyFill="1" applyAlignment="1">
      <alignment horizontal="center" vertical="center" wrapText="1"/>
    </xf>
    <xf numFmtId="0" fontId="71" fillId="2" borderId="0" xfId="0" applyFont="1" applyFill="1" applyBorder="1"/>
    <xf numFmtId="1" fontId="11" fillId="2" borderId="0" xfId="6" applyNumberFormat="1" applyFont="1" applyFill="1" applyBorder="1" applyAlignment="1" applyProtection="1">
      <alignment horizontal="center" vertical="center"/>
    </xf>
    <xf numFmtId="1" fontId="22" fillId="2" borderId="8" xfId="0" applyNumberFormat="1" applyFont="1" applyFill="1" applyBorder="1" applyAlignment="1">
      <alignment horizontal="center" vertical="center" wrapText="1"/>
    </xf>
    <xf numFmtId="3" fontId="25" fillId="2" borderId="17" xfId="0" applyNumberFormat="1" applyFont="1" applyFill="1" applyBorder="1"/>
    <xf numFmtId="4" fontId="26" fillId="2" borderId="23" xfId="0" applyNumberFormat="1" applyFont="1" applyFill="1" applyBorder="1" applyAlignment="1">
      <alignment vertical="center"/>
    </xf>
    <xf numFmtId="0" fontId="22" fillId="2" borderId="0" xfId="0" applyFont="1" applyFill="1"/>
    <xf numFmtId="0" fontId="43" fillId="2" borderId="0" xfId="5" applyFont="1" applyFill="1" applyBorder="1" applyAlignment="1">
      <alignment horizontal="left"/>
    </xf>
    <xf numFmtId="165" fontId="65" fillId="2" borderId="0" xfId="0" applyNumberFormat="1" applyFont="1" applyFill="1"/>
    <xf numFmtId="0" fontId="17" fillId="2" borderId="22" xfId="17" applyFont="1" applyFill="1" applyBorder="1" applyAlignment="1">
      <alignment horizontal="center" vertical="center" wrapText="1"/>
    </xf>
    <xf numFmtId="0" fontId="0" fillId="2" borderId="0" xfId="0" applyFill="1" applyBorder="1"/>
    <xf numFmtId="4" fontId="30" fillId="2" borderId="32" xfId="0" applyNumberFormat="1" applyFont="1" applyFill="1" applyBorder="1" applyAlignment="1">
      <alignment horizontal="center" vertical="center"/>
    </xf>
    <xf numFmtId="1" fontId="30" fillId="2" borderId="31" xfId="0" applyNumberFormat="1" applyFont="1" applyFill="1" applyBorder="1" applyAlignment="1">
      <alignment horizontal="center" vertical="center"/>
    </xf>
    <xf numFmtId="2" fontId="30" fillId="2" borderId="10" xfId="0" applyNumberFormat="1" applyFont="1" applyFill="1" applyBorder="1" applyAlignment="1">
      <alignment horizontal="center" vertical="center"/>
    </xf>
    <xf numFmtId="4" fontId="30" fillId="2" borderId="10" xfId="0" applyNumberFormat="1" applyFont="1" applyFill="1" applyBorder="1" applyAlignment="1">
      <alignment horizontal="center" vertical="center"/>
    </xf>
    <xf numFmtId="4" fontId="25" fillId="2" borderId="26" xfId="0" applyNumberFormat="1" applyFont="1" applyFill="1" applyBorder="1" applyAlignment="1">
      <alignment horizontal="center" vertical="center"/>
    </xf>
    <xf numFmtId="166" fontId="28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166" fontId="0" fillId="2" borderId="0" xfId="0" applyNumberFormat="1" applyFill="1" applyBorder="1"/>
    <xf numFmtId="166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165" fontId="20" fillId="2" borderId="0" xfId="0" applyNumberFormat="1" applyFont="1" applyFill="1" applyBorder="1" applyAlignment="1">
      <alignment horizontal="center" vertical="center" wrapText="1"/>
    </xf>
    <xf numFmtId="3" fontId="24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3" fontId="25" fillId="2" borderId="0" xfId="0" applyNumberFormat="1" applyFont="1" applyFill="1" applyBorder="1" applyAlignment="1">
      <alignment vertical="center"/>
    </xf>
    <xf numFmtId="0" fontId="22" fillId="2" borderId="0" xfId="0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horizontal="center" vertical="center"/>
    </xf>
    <xf numFmtId="166" fontId="9" fillId="2" borderId="1" xfId="7" applyNumberFormat="1" applyFont="1" applyFill="1" applyBorder="1" applyAlignment="1">
      <alignment horizontal="center" vertical="center"/>
    </xf>
    <xf numFmtId="166" fontId="28" fillId="2" borderId="2" xfId="0" applyNumberFormat="1" applyFont="1" applyFill="1" applyBorder="1" applyAlignment="1">
      <alignment horizontal="center" vertical="center"/>
    </xf>
    <xf numFmtId="166" fontId="28" fillId="2" borderId="4" xfId="0" applyNumberFormat="1" applyFont="1" applyFill="1" applyBorder="1" applyAlignment="1">
      <alignment horizontal="center" vertical="center"/>
    </xf>
    <xf numFmtId="1" fontId="17" fillId="2" borderId="23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3" fontId="25" fillId="2" borderId="16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33" fillId="2" borderId="18" xfId="0" applyFont="1" applyFill="1" applyBorder="1" applyAlignment="1">
      <alignment horizontal="center" vertical="center" wrapText="1"/>
    </xf>
    <xf numFmtId="4" fontId="26" fillId="2" borderId="21" xfId="0" applyNumberFormat="1" applyFont="1" applyFill="1" applyBorder="1" applyAlignment="1">
      <alignment vertical="center"/>
    </xf>
    <xf numFmtId="4" fontId="26" fillId="2" borderId="22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/>
    </xf>
    <xf numFmtId="0" fontId="30" fillId="2" borderId="57" xfId="0" applyFont="1" applyFill="1" applyBorder="1" applyAlignment="1">
      <alignment horizontal="center" vertical="center"/>
    </xf>
    <xf numFmtId="0" fontId="28" fillId="2" borderId="58" xfId="4" applyFont="1" applyFill="1" applyBorder="1" applyAlignment="1">
      <alignment horizontal="center" vertical="center" wrapText="1"/>
    </xf>
    <xf numFmtId="0" fontId="12" fillId="2" borderId="59" xfId="4" applyFont="1" applyFill="1" applyBorder="1" applyAlignment="1">
      <alignment horizontal="center" vertical="center" wrapText="1"/>
    </xf>
    <xf numFmtId="0" fontId="30" fillId="2" borderId="34" xfId="0" applyFont="1" applyFill="1" applyBorder="1" applyAlignment="1" applyProtection="1">
      <alignment horizontal="center" vertical="center" wrapText="1"/>
      <protection locked="0"/>
    </xf>
    <xf numFmtId="0" fontId="30" fillId="2" borderId="1" xfId="0" applyFont="1" applyFill="1" applyBorder="1" applyAlignment="1" applyProtection="1">
      <alignment vertical="center" wrapText="1"/>
      <protection locked="0"/>
    </xf>
    <xf numFmtId="4" fontId="30" fillId="2" borderId="117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1" fontId="30" fillId="2" borderId="34" xfId="0" applyNumberFormat="1" applyFont="1" applyFill="1" applyBorder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/>
    </xf>
    <xf numFmtId="1" fontId="30" fillId="2" borderId="40" xfId="0" applyNumberFormat="1" applyFont="1" applyFill="1" applyBorder="1" applyAlignment="1">
      <alignment horizontal="center" vertical="center"/>
    </xf>
    <xf numFmtId="2" fontId="30" fillId="2" borderId="8" xfId="0" applyNumberFormat="1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center" vertical="center"/>
    </xf>
    <xf numFmtId="1" fontId="30" fillId="2" borderId="11" xfId="0" applyNumberFormat="1" applyFont="1" applyFill="1" applyBorder="1" applyAlignment="1">
      <alignment horizontal="center" vertical="center"/>
    </xf>
    <xf numFmtId="4" fontId="30" fillId="2" borderId="0" xfId="8" applyNumberFormat="1" applyFont="1" applyFill="1" applyBorder="1" applyAlignment="1">
      <alignment horizontal="right" vertical="center"/>
    </xf>
    <xf numFmtId="1" fontId="28" fillId="2" borderId="29" xfId="8" applyNumberFormat="1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vertical="center" wrapText="1"/>
    </xf>
    <xf numFmtId="4" fontId="30" fillId="2" borderId="0" xfId="8" applyNumberFormat="1" applyFont="1" applyFill="1" applyBorder="1" applyAlignment="1">
      <alignment horizontal="center" vertical="center"/>
    </xf>
    <xf numFmtId="166" fontId="56" fillId="2" borderId="49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56" fillId="2" borderId="0" xfId="0" applyFont="1" applyFill="1" applyAlignment="1">
      <alignment horizontal="left" vertical="center"/>
    </xf>
    <xf numFmtId="0" fontId="56" fillId="2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1" fontId="54" fillId="2" borderId="57" xfId="4" applyNumberFormat="1" applyFont="1" applyFill="1" applyBorder="1" applyAlignment="1">
      <alignment horizontal="center" vertical="center" wrapText="1"/>
    </xf>
    <xf numFmtId="1" fontId="54" fillId="2" borderId="58" xfId="4" applyNumberFormat="1" applyFont="1" applyFill="1" applyBorder="1" applyAlignment="1">
      <alignment horizontal="center" vertical="center" wrapText="1"/>
    </xf>
    <xf numFmtId="0" fontId="57" fillId="2" borderId="5" xfId="2" applyNumberFormat="1" applyFont="1" applyFill="1" applyBorder="1" applyAlignment="1">
      <alignment horizontal="center" vertical="center" wrapText="1"/>
    </xf>
    <xf numFmtId="0" fontId="57" fillId="2" borderId="14" xfId="2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" fontId="41" fillId="2" borderId="29" xfId="0" applyNumberFormat="1" applyFont="1" applyFill="1" applyBorder="1" applyAlignment="1">
      <alignment horizontal="center" vertical="center" wrapText="1"/>
    </xf>
    <xf numFmtId="1" fontId="41" fillId="2" borderId="23" xfId="0" applyNumberFormat="1" applyFont="1" applyFill="1" applyBorder="1" applyAlignment="1">
      <alignment horizontal="center" vertical="center" wrapText="1"/>
    </xf>
    <xf numFmtId="1" fontId="41" fillId="2" borderId="22" xfId="0" applyNumberFormat="1" applyFont="1" applyFill="1" applyBorder="1" applyAlignment="1">
      <alignment horizontal="center" vertical="center" wrapText="1"/>
    </xf>
    <xf numFmtId="1" fontId="41" fillId="2" borderId="64" xfId="0" applyNumberFormat="1" applyFont="1" applyFill="1" applyBorder="1" applyAlignment="1">
      <alignment horizontal="center" vertical="center" wrapText="1"/>
    </xf>
    <xf numFmtId="1" fontId="41" fillId="2" borderId="18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/>
    </xf>
    <xf numFmtId="0" fontId="28" fillId="2" borderId="31" xfId="5" applyFont="1" applyFill="1" applyBorder="1" applyAlignment="1">
      <alignment horizontal="center" vertical="center"/>
    </xf>
    <xf numFmtId="0" fontId="28" fillId="2" borderId="32" xfId="5" applyFont="1" applyFill="1" applyBorder="1" applyAlignment="1">
      <alignment horizontal="center" vertical="center"/>
    </xf>
    <xf numFmtId="1" fontId="28" fillId="2" borderId="31" xfId="0" applyNumberFormat="1" applyFont="1" applyFill="1" applyBorder="1" applyAlignment="1">
      <alignment horizontal="center" vertical="center"/>
    </xf>
    <xf numFmtId="1" fontId="28" fillId="2" borderId="10" xfId="0" applyNumberFormat="1" applyFont="1" applyFill="1" applyBorder="1" applyAlignment="1">
      <alignment horizontal="center" vertical="center"/>
    </xf>
    <xf numFmtId="166" fontId="28" fillId="2" borderId="10" xfId="0" applyNumberFormat="1" applyFont="1" applyFill="1" applyBorder="1" applyAlignment="1">
      <alignment horizontal="center" vertical="center"/>
    </xf>
    <xf numFmtId="166" fontId="28" fillId="2" borderId="30" xfId="0" applyNumberFormat="1" applyFont="1" applyFill="1" applyBorder="1" applyAlignment="1">
      <alignment horizontal="center" vertical="center"/>
    </xf>
    <xf numFmtId="166" fontId="28" fillId="2" borderId="65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34" xfId="0" applyFont="1" applyFill="1" applyBorder="1" applyAlignment="1">
      <alignment horizontal="center" vertical="center"/>
    </xf>
    <xf numFmtId="0" fontId="28" fillId="2" borderId="36" xfId="5" applyFont="1" applyFill="1" applyBorder="1" applyAlignment="1">
      <alignment horizontal="center" vertical="center"/>
    </xf>
    <xf numFmtId="1" fontId="28" fillId="2" borderId="34" xfId="0" applyNumberFormat="1" applyFont="1" applyFill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28" fillId="2" borderId="56" xfId="5" applyFont="1" applyFill="1" applyBorder="1" applyAlignment="1">
      <alignment horizontal="center" vertical="center"/>
    </xf>
    <xf numFmtId="1" fontId="41" fillId="2" borderId="40" xfId="0" applyNumberFormat="1" applyFont="1" applyFill="1" applyBorder="1" applyAlignment="1">
      <alignment horizontal="center" vertical="center"/>
    </xf>
    <xf numFmtId="1" fontId="41" fillId="2" borderId="8" xfId="0" applyNumberFormat="1" applyFont="1" applyFill="1" applyBorder="1" applyAlignment="1">
      <alignment horizontal="center" vertical="center"/>
    </xf>
    <xf numFmtId="166" fontId="41" fillId="2" borderId="8" xfId="0" applyNumberFormat="1" applyFont="1" applyFill="1" applyBorder="1" applyAlignment="1">
      <alignment horizontal="center" vertical="center"/>
    </xf>
    <xf numFmtId="166" fontId="41" fillId="2" borderId="9" xfId="0" applyNumberFormat="1" applyFont="1" applyFill="1" applyBorder="1" applyAlignment="1">
      <alignment horizontal="center" vertical="center"/>
    </xf>
    <xf numFmtId="166" fontId="28" fillId="2" borderId="104" xfId="5" applyNumberFormat="1" applyFont="1" applyFill="1" applyBorder="1" applyAlignment="1">
      <alignment horizontal="center" vertical="center"/>
    </xf>
    <xf numFmtId="166" fontId="41" fillId="2" borderId="38" xfId="0" applyNumberFormat="1" applyFont="1" applyFill="1" applyBorder="1" applyAlignment="1">
      <alignment horizontal="center" vertical="center"/>
    </xf>
    <xf numFmtId="166" fontId="28" fillId="2" borderId="119" xfId="5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1" fontId="56" fillId="2" borderId="18" xfId="0" applyNumberFormat="1" applyFont="1" applyFill="1" applyBorder="1" applyAlignment="1">
      <alignment horizontal="center" vertical="center" wrapText="1"/>
    </xf>
    <xf numFmtId="1" fontId="56" fillId="2" borderId="62" xfId="0" applyNumberFormat="1" applyFont="1" applyFill="1" applyBorder="1" applyAlignment="1">
      <alignment horizontal="center" vertical="center"/>
    </xf>
    <xf numFmtId="166" fontId="56" fillId="2" borderId="63" xfId="0" applyNumberFormat="1" applyFont="1" applyFill="1" applyBorder="1" applyAlignment="1">
      <alignment horizontal="center" vertical="center"/>
    </xf>
    <xf numFmtId="3" fontId="56" fillId="2" borderId="63" xfId="0" applyNumberFormat="1" applyFont="1" applyFill="1" applyBorder="1" applyAlignment="1">
      <alignment horizontal="center" vertical="center"/>
    </xf>
    <xf numFmtId="1" fontId="20" fillId="2" borderId="18" xfId="0" applyNumberFormat="1" applyFont="1" applyFill="1" applyBorder="1" applyAlignment="1">
      <alignment horizontal="center" vertical="center" wrapText="1"/>
    </xf>
    <xf numFmtId="1" fontId="41" fillId="2" borderId="62" xfId="0" applyNumberFormat="1" applyFont="1" applyFill="1" applyBorder="1" applyAlignment="1">
      <alignment horizontal="center" vertical="center"/>
    </xf>
    <xf numFmtId="166" fontId="41" fillId="2" borderId="1" xfId="0" applyNumberFormat="1" applyFont="1" applyFill="1" applyBorder="1" applyAlignment="1">
      <alignment horizontal="center" vertical="center"/>
    </xf>
    <xf numFmtId="3" fontId="41" fillId="2" borderId="62" xfId="0" applyNumberFormat="1" applyFont="1" applyFill="1" applyBorder="1" applyAlignment="1">
      <alignment horizontal="center" vertical="center"/>
    </xf>
    <xf numFmtId="3" fontId="41" fillId="2" borderId="63" xfId="0" applyNumberFormat="1" applyFont="1" applyFill="1" applyBorder="1" applyAlignment="1">
      <alignment horizontal="center" vertical="center"/>
    </xf>
    <xf numFmtId="166" fontId="41" fillId="2" borderId="63" xfId="0" applyNumberFormat="1" applyFont="1" applyFill="1" applyBorder="1" applyAlignment="1">
      <alignment horizontal="center" vertical="center"/>
    </xf>
    <xf numFmtId="166" fontId="41" fillId="2" borderId="61" xfId="0" applyNumberFormat="1" applyFont="1" applyFill="1" applyBorder="1" applyAlignment="1">
      <alignment horizontal="center" vertical="center"/>
    </xf>
    <xf numFmtId="166" fontId="41" fillId="2" borderId="10" xfId="0" applyNumberFormat="1" applyFont="1" applyFill="1" applyBorder="1" applyAlignment="1">
      <alignment horizontal="center" vertical="center"/>
    </xf>
    <xf numFmtId="166" fontId="20" fillId="2" borderId="44" xfId="0" applyNumberFormat="1" applyFont="1" applyFill="1" applyBorder="1" applyAlignment="1">
      <alignment horizontal="center" vertical="center" wrapText="1"/>
    </xf>
    <xf numFmtId="166" fontId="56" fillId="2" borderId="1" xfId="0" applyNumberFormat="1" applyFont="1" applyFill="1" applyBorder="1" applyAlignment="1">
      <alignment horizontal="center" vertical="center"/>
    </xf>
    <xf numFmtId="3" fontId="56" fillId="2" borderId="1" xfId="0" applyNumberFormat="1" applyFont="1" applyFill="1" applyBorder="1" applyAlignment="1">
      <alignment horizontal="center" vertical="center"/>
    </xf>
    <xf numFmtId="3" fontId="41" fillId="2" borderId="1" xfId="0" applyNumberFormat="1" applyFont="1" applyFill="1" applyBorder="1" applyAlignment="1">
      <alignment horizontal="center" vertical="center"/>
    </xf>
    <xf numFmtId="166" fontId="41" fillId="2" borderId="2" xfId="0" applyNumberFormat="1" applyFont="1" applyFill="1" applyBorder="1" applyAlignment="1">
      <alignment horizontal="center" vertical="center"/>
    </xf>
    <xf numFmtId="1" fontId="56" fillId="2" borderId="21" xfId="0" applyNumberFormat="1" applyFont="1" applyFill="1" applyBorder="1" applyAlignment="1">
      <alignment horizontal="center" vertical="center"/>
    </xf>
    <xf numFmtId="166" fontId="56" fillId="2" borderId="38" xfId="0" applyNumberFormat="1" applyFont="1" applyFill="1" applyBorder="1" applyAlignment="1">
      <alignment horizontal="center" vertical="center"/>
    </xf>
    <xf numFmtId="3" fontId="56" fillId="2" borderId="38" xfId="0" applyNumberFormat="1" applyFont="1" applyFill="1" applyBorder="1" applyAlignment="1">
      <alignment horizontal="center" vertical="center"/>
    </xf>
    <xf numFmtId="166" fontId="56" fillId="2" borderId="39" xfId="0" applyNumberFormat="1" applyFont="1" applyFill="1" applyBorder="1" applyAlignment="1">
      <alignment horizontal="center" vertical="center"/>
    </xf>
    <xf numFmtId="1" fontId="41" fillId="2" borderId="21" xfId="0" applyNumberFormat="1" applyFont="1" applyFill="1" applyBorder="1" applyAlignment="1">
      <alignment horizontal="center" vertical="center"/>
    </xf>
    <xf numFmtId="3" fontId="41" fillId="2" borderId="38" xfId="0" applyNumberFormat="1" applyFont="1" applyFill="1" applyBorder="1" applyAlignment="1">
      <alignment horizontal="center" vertical="center"/>
    </xf>
    <xf numFmtId="166" fontId="41" fillId="2" borderId="68" xfId="0" applyNumberFormat="1" applyFont="1" applyFill="1" applyBorder="1" applyAlignment="1">
      <alignment horizontal="center" vertical="center"/>
    </xf>
    <xf numFmtId="166" fontId="20" fillId="2" borderId="5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6" fontId="0" fillId="2" borderId="0" xfId="0" applyNumberFormat="1" applyFill="1"/>
    <xf numFmtId="166" fontId="0" fillId="2" borderId="0" xfId="0" applyNumberFormat="1" applyFill="1" applyAlignment="1">
      <alignment horizontal="center"/>
    </xf>
    <xf numFmtId="165" fontId="0" fillId="2" borderId="0" xfId="0" applyNumberFormat="1" applyFill="1"/>
    <xf numFmtId="0" fontId="0" fillId="2" borderId="0" xfId="0" applyFill="1" applyAlignment="1">
      <alignment horizontal="center" vertical="center"/>
    </xf>
    <xf numFmtId="0" fontId="15" fillId="2" borderId="0" xfId="5" applyFont="1" applyFill="1" applyAlignment="1">
      <alignment horizontal="center"/>
    </xf>
    <xf numFmtId="166" fontId="15" fillId="2" borderId="0" xfId="5" applyNumberFormat="1" applyFont="1" applyFill="1"/>
    <xf numFmtId="166" fontId="15" fillId="2" borderId="0" xfId="5" applyNumberFormat="1" applyFont="1" applyFill="1" applyAlignment="1">
      <alignment horizontal="center"/>
    </xf>
    <xf numFmtId="0" fontId="15" fillId="2" borderId="0" xfId="5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166" fontId="65" fillId="2" borderId="0" xfId="0" applyNumberFormat="1" applyFont="1" applyFill="1" applyAlignment="1">
      <alignment horizontal="center"/>
    </xf>
    <xf numFmtId="166" fontId="7" fillId="2" borderId="0" xfId="0" applyNumberFormat="1" applyFont="1" applyFill="1"/>
    <xf numFmtId="166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165" fontId="15" fillId="2" borderId="0" xfId="5" applyNumberFormat="1" applyFont="1" applyFill="1"/>
    <xf numFmtId="166" fontId="15" fillId="2" borderId="0" xfId="5" applyNumberFormat="1" applyFont="1" applyFill="1" applyAlignment="1">
      <alignment horizontal="center" vertical="top"/>
    </xf>
    <xf numFmtId="165" fontId="7" fillId="2" borderId="0" xfId="0" applyNumberFormat="1" applyFont="1" applyFill="1"/>
    <xf numFmtId="165" fontId="15" fillId="2" borderId="0" xfId="5" applyNumberFormat="1" applyFont="1" applyFill="1" applyAlignment="1">
      <alignment horizontal="left" vertical="top"/>
    </xf>
    <xf numFmtId="166" fontId="15" fillId="2" borderId="1" xfId="5" applyNumberFormat="1" applyFont="1" applyFill="1" applyBorder="1" applyAlignment="1">
      <alignment horizontal="center" vertical="center"/>
    </xf>
    <xf numFmtId="166" fontId="15" fillId="2" borderId="0" xfId="5" applyNumberFormat="1" applyFont="1" applyFill="1" applyAlignment="1">
      <alignment vertical="center"/>
    </xf>
    <xf numFmtId="166" fontId="15" fillId="2" borderId="0" xfId="5" applyNumberFormat="1" applyFont="1" applyFill="1" applyAlignment="1">
      <alignment horizontal="center" vertical="center"/>
    </xf>
    <xf numFmtId="165" fontId="15" fillId="2" borderId="0" xfId="5" applyNumberFormat="1" applyFont="1" applyFill="1" applyAlignment="1">
      <alignment vertical="center"/>
    </xf>
    <xf numFmtId="1" fontId="17" fillId="2" borderId="16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  <xf numFmtId="1" fontId="17" fillId="2" borderId="29" xfId="0" applyNumberFormat="1" applyFont="1" applyFill="1" applyBorder="1" applyAlignment="1">
      <alignment horizontal="center" vertical="center" wrapText="1"/>
    </xf>
    <xf numFmtId="1" fontId="17" fillId="2" borderId="22" xfId="0" applyNumberFormat="1" applyFont="1" applyFill="1" applyBorder="1" applyAlignment="1">
      <alignment horizontal="center" vertical="center" wrapText="1"/>
    </xf>
    <xf numFmtId="0" fontId="26" fillId="2" borderId="49" xfId="0" applyFont="1" applyFill="1" applyBorder="1" applyAlignment="1">
      <alignment horizontal="center" vertical="center" wrapText="1"/>
    </xf>
    <xf numFmtId="4" fontId="22" fillId="2" borderId="44" xfId="0" applyNumberFormat="1" applyFont="1" applyFill="1" applyBorder="1" applyAlignment="1">
      <alignment horizontal="right" vertical="center" wrapText="1"/>
    </xf>
    <xf numFmtId="3" fontId="25" fillId="2" borderId="0" xfId="0" applyNumberFormat="1" applyFont="1" applyFill="1" applyBorder="1" applyAlignment="1">
      <alignment horizontal="center" vertical="center"/>
    </xf>
    <xf numFmtId="0" fontId="36" fillId="2" borderId="112" xfId="0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0" fontId="36" fillId="2" borderId="53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4" fontId="22" fillId="2" borderId="14" xfId="0" applyNumberFormat="1" applyFont="1" applyFill="1" applyBorder="1" applyAlignment="1">
      <alignment horizontal="right" vertical="center" wrapText="1"/>
    </xf>
    <xf numFmtId="0" fontId="22" fillId="2" borderId="19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3" fontId="26" fillId="2" borderId="21" xfId="0" applyNumberFormat="1" applyFont="1" applyFill="1" applyBorder="1" applyAlignment="1">
      <alignment horizontal="center" vertical="center"/>
    </xf>
    <xf numFmtId="4" fontId="26" fillId="2" borderId="64" xfId="0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4" fontId="37" fillId="2" borderId="0" xfId="0" applyNumberFormat="1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horizontal="center" vertical="center" wrapText="1"/>
    </xf>
    <xf numFmtId="0" fontId="17" fillId="2" borderId="29" xfId="17" applyFont="1" applyFill="1" applyBorder="1" applyAlignment="1">
      <alignment horizontal="center" vertical="center"/>
    </xf>
    <xf numFmtId="0" fontId="17" fillId="2" borderId="0" xfId="17" applyFont="1" applyFill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31" xfId="0" applyFill="1" applyBorder="1" applyAlignment="1">
      <alignment horizontal="center" vertical="center"/>
    </xf>
    <xf numFmtId="1" fontId="0" fillId="2" borderId="10" xfId="0" applyNumberFormat="1" applyFill="1" applyBorder="1" applyAlignment="1">
      <alignment horizontal="center" vertical="center"/>
    </xf>
    <xf numFmtId="2" fontId="9" fillId="2" borderId="1" xfId="15" applyNumberFormat="1" applyFont="1" applyFill="1" applyBorder="1" applyAlignment="1">
      <alignment horizontal="center" vertical="center"/>
    </xf>
    <xf numFmtId="166" fontId="0" fillId="2" borderId="10" xfId="0" applyNumberFormat="1" applyFill="1" applyBorder="1"/>
    <xf numFmtId="166" fontId="0" fillId="2" borderId="10" xfId="0" applyNumberFormat="1" applyFill="1" applyBorder="1" applyAlignment="1">
      <alignment horizontal="center"/>
    </xf>
    <xf numFmtId="165" fontId="0" fillId="2" borderId="10" xfId="0" applyNumberFormat="1" applyFill="1" applyBorder="1"/>
    <xf numFmtId="166" fontId="0" fillId="2" borderId="32" xfId="0" applyNumberForma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/>
    </xf>
    <xf numFmtId="4" fontId="0" fillId="2" borderId="10" xfId="0" applyNumberFormat="1" applyFill="1" applyBorder="1"/>
    <xf numFmtId="166" fontId="0" fillId="2" borderId="1" xfId="0" applyNumberFormat="1" applyFill="1" applyBorder="1" applyAlignment="1">
      <alignment horizontal="center"/>
    </xf>
    <xf numFmtId="1" fontId="9" fillId="2" borderId="1" xfId="0" quotePrefix="1" applyNumberFormat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2" fillId="2" borderId="9" xfId="0" applyFont="1" applyFill="1" applyBorder="1" applyAlignment="1">
      <alignment horizontal="center" vertical="center" wrapText="1"/>
    </xf>
    <xf numFmtId="3" fontId="25" fillId="2" borderId="15" xfId="0" applyNumberFormat="1" applyFont="1" applyFill="1" applyBorder="1" applyAlignment="1">
      <alignment vertical="center"/>
    </xf>
    <xf numFmtId="4" fontId="26" fillId="2" borderId="2" xfId="0" applyNumberFormat="1" applyFont="1" applyFill="1" applyBorder="1" applyAlignment="1">
      <alignment vertical="center"/>
    </xf>
    <xf numFmtId="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vertical="center"/>
    </xf>
    <xf numFmtId="4" fontId="35" fillId="2" borderId="116" xfId="0" applyNumberFormat="1" applyFont="1" applyFill="1" applyBorder="1" applyAlignment="1">
      <alignment vertical="center"/>
    </xf>
    <xf numFmtId="4" fontId="22" fillId="2" borderId="48" xfId="0" applyNumberFormat="1" applyFont="1" applyFill="1" applyBorder="1" applyAlignment="1">
      <alignment horizontal="right" vertical="center" wrapText="1"/>
    </xf>
    <xf numFmtId="4" fontId="22" fillId="2" borderId="52" xfId="0" applyNumberFormat="1" applyFont="1" applyFill="1" applyBorder="1" applyAlignment="1">
      <alignment horizontal="right" vertical="center" wrapText="1"/>
    </xf>
    <xf numFmtId="4" fontId="22" fillId="2" borderId="36" xfId="0" applyNumberFormat="1" applyFont="1" applyFill="1" applyBorder="1" applyAlignment="1">
      <alignment horizontal="right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/>
    </xf>
    <xf numFmtId="0" fontId="26" fillId="2" borderId="35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6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6" fillId="2" borderId="67" xfId="0" applyFont="1" applyFill="1" applyBorder="1" applyAlignment="1">
      <alignment horizontal="center" vertical="center" wrapText="1"/>
    </xf>
    <xf numFmtId="4" fontId="22" fillId="2" borderId="67" xfId="0" applyNumberFormat="1" applyFont="1" applyFill="1" applyBorder="1" applyAlignment="1">
      <alignment horizontal="right" vertical="center" wrapText="1"/>
    </xf>
    <xf numFmtId="4" fontId="22" fillId="2" borderId="114" xfId="0" applyNumberFormat="1" applyFont="1" applyFill="1" applyBorder="1" applyAlignment="1">
      <alignment horizontal="right" vertical="center" wrapText="1"/>
    </xf>
    <xf numFmtId="0" fontId="22" fillId="2" borderId="24" xfId="0" applyFont="1" applyFill="1" applyBorder="1" applyAlignment="1">
      <alignment horizontal="center" vertical="center"/>
    </xf>
    <xf numFmtId="4" fontId="26" fillId="2" borderId="26" xfId="0" applyNumberFormat="1" applyFont="1" applyFill="1" applyBorder="1" applyAlignment="1">
      <alignment horizontal="center" vertical="center"/>
    </xf>
    <xf numFmtId="4" fontId="26" fillId="2" borderId="23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0" fontId="39" fillId="2" borderId="24" xfId="0" applyFont="1" applyFill="1" applyBorder="1" applyAlignment="1">
      <alignment vertical="center"/>
    </xf>
    <xf numFmtId="0" fontId="39" fillId="2" borderId="25" xfId="0" applyFont="1" applyFill="1" applyBorder="1" applyAlignment="1">
      <alignment vertical="center"/>
    </xf>
    <xf numFmtId="1" fontId="28" fillId="2" borderId="21" xfId="8" applyNumberFormat="1" applyFont="1" applyFill="1" applyBorder="1" applyAlignment="1">
      <alignment horizontal="center" vertical="center" wrapText="1"/>
    </xf>
    <xf numFmtId="1" fontId="28" fillId="2" borderId="22" xfId="8" applyNumberFormat="1" applyFont="1" applyFill="1" applyBorder="1" applyAlignment="1">
      <alignment horizontal="center" vertical="center" wrapText="1"/>
    </xf>
    <xf numFmtId="1" fontId="28" fillId="2" borderId="64" xfId="8" applyNumberFormat="1" applyFont="1" applyFill="1" applyBorder="1" applyAlignment="1">
      <alignment horizontal="center" vertical="center" wrapText="1"/>
    </xf>
    <xf numFmtId="0" fontId="30" fillId="2" borderId="34" xfId="0" applyFont="1" applyFill="1" applyBorder="1" applyAlignment="1" applyProtection="1">
      <alignment horizontal="center" vertical="center"/>
      <protection locked="0"/>
    </xf>
    <xf numFmtId="0" fontId="10" fillId="2" borderId="2" xfId="34" applyFont="1" applyFill="1" applyBorder="1" applyAlignment="1" applyProtection="1">
      <alignment horizontal="left"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2" fontId="28" fillId="2" borderId="10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 applyProtection="1">
      <alignment horizontal="right" vertical="center"/>
      <protection locked="0"/>
    </xf>
    <xf numFmtId="0" fontId="10" fillId="2" borderId="2" xfId="0" applyFont="1" applyFill="1" applyBorder="1" applyAlignment="1">
      <alignment vertical="center" wrapText="1"/>
    </xf>
    <xf numFmtId="4" fontId="25" fillId="2" borderId="18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4" fontId="30" fillId="2" borderId="0" xfId="8" applyNumberFormat="1" applyFont="1" applyFill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2" fontId="28" fillId="2" borderId="1" xfId="15" applyNumberFormat="1" applyFont="1" applyFill="1" applyBorder="1" applyAlignment="1">
      <alignment horizontal="center" vertical="center"/>
    </xf>
    <xf numFmtId="4" fontId="30" fillId="2" borderId="10" xfId="8" applyNumberFormat="1" applyFont="1" applyFill="1" applyBorder="1" applyAlignment="1" applyProtection="1">
      <alignment horizontal="right" vertical="center"/>
      <protection locked="0"/>
    </xf>
    <xf numFmtId="0" fontId="41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165" fontId="28" fillId="2" borderId="1" xfId="0" applyNumberFormat="1" applyFont="1" applyFill="1" applyBorder="1" applyAlignment="1">
      <alignment horizont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3" fillId="2" borderId="18" xfId="0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0" fontId="11" fillId="2" borderId="27" xfId="0" applyFont="1" applyFill="1" applyBorder="1" applyAlignment="1">
      <alignment horizontal="center" vertical="center"/>
    </xf>
    <xf numFmtId="0" fontId="17" fillId="2" borderId="28" xfId="4" applyFont="1" applyFill="1" applyBorder="1" applyAlignment="1">
      <alignment horizontal="center" vertical="center" wrapText="1"/>
    </xf>
    <xf numFmtId="0" fontId="17" fillId="2" borderId="115" xfId="4" applyFont="1" applyFill="1" applyBorder="1" applyAlignment="1">
      <alignment horizontal="center" vertical="center" wrapText="1"/>
    </xf>
    <xf numFmtId="0" fontId="17" fillId="2" borderId="29" xfId="4" applyFont="1" applyFill="1" applyBorder="1" applyAlignment="1" applyProtection="1">
      <alignment horizontal="center" vertical="center" wrapText="1"/>
    </xf>
    <xf numFmtId="1" fontId="17" fillId="2" borderId="22" xfId="4" applyNumberFormat="1" applyFont="1" applyFill="1" applyBorder="1" applyAlignment="1">
      <alignment horizontal="center" vertical="center" wrapText="1"/>
    </xf>
    <xf numFmtId="2" fontId="17" fillId="2" borderId="22" xfId="4" applyNumberFormat="1" applyFont="1" applyFill="1" applyBorder="1" applyAlignment="1">
      <alignment horizontal="center" vertical="center" wrapText="1"/>
    </xf>
    <xf numFmtId="1" fontId="17" fillId="2" borderId="16" xfId="4" applyNumberFormat="1" applyFont="1" applyFill="1" applyBorder="1" applyAlignment="1">
      <alignment horizontal="center" vertical="center" wrapText="1"/>
    </xf>
    <xf numFmtId="0" fontId="17" fillId="2" borderId="22" xfId="4" applyFont="1" applyFill="1" applyBorder="1" applyAlignment="1">
      <alignment horizontal="center" vertical="center" wrapText="1"/>
    </xf>
    <xf numFmtId="0" fontId="17" fillId="2" borderId="60" xfId="4" applyFont="1" applyFill="1" applyBorder="1" applyAlignment="1" applyProtection="1">
      <alignment horizontal="center" vertical="center" wrapText="1"/>
    </xf>
    <xf numFmtId="0" fontId="17" fillId="2" borderId="45" xfId="4" applyFont="1" applyFill="1" applyBorder="1" applyAlignment="1" applyProtection="1">
      <alignment horizontal="center" vertical="center" wrapText="1"/>
    </xf>
    <xf numFmtId="2" fontId="17" fillId="2" borderId="16" xfId="4" applyNumberFormat="1" applyFont="1" applyFill="1" applyBorder="1" applyAlignment="1">
      <alignment horizontal="center" vertical="center" wrapText="1"/>
    </xf>
    <xf numFmtId="0" fontId="17" fillId="2" borderId="16" xfId="4" applyFont="1" applyFill="1" applyBorder="1" applyAlignment="1">
      <alignment horizontal="center" vertical="center" wrapText="1"/>
    </xf>
    <xf numFmtId="1" fontId="17" fillId="2" borderId="17" xfId="4" applyNumberFormat="1" applyFont="1" applyFill="1" applyBorder="1" applyAlignment="1">
      <alignment horizontal="center" vertical="center" wrapText="1"/>
    </xf>
    <xf numFmtId="0" fontId="11" fillId="2" borderId="10" xfId="4" applyFont="1" applyFill="1" applyBorder="1" applyAlignment="1" applyProtection="1">
      <alignment horizontal="center" vertical="center"/>
      <protection locked="0"/>
    </xf>
    <xf numFmtId="0" fontId="11" fillId="2" borderId="30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1" fontId="11" fillId="2" borderId="63" xfId="6" applyNumberFormat="1" applyFont="1" applyFill="1" applyBorder="1" applyAlignment="1" applyProtection="1">
      <alignment horizontal="center" vertical="center"/>
    </xf>
    <xf numFmtId="4" fontId="11" fillId="2" borderId="30" xfId="8" applyNumberFormat="1" applyFont="1" applyFill="1" applyBorder="1" applyAlignment="1" applyProtection="1">
      <alignment horizontal="center" vertical="center"/>
    </xf>
    <xf numFmtId="4" fontId="11" fillId="2" borderId="49" xfId="8" applyNumberFormat="1" applyFont="1" applyFill="1" applyBorder="1" applyAlignment="1" applyProtection="1">
      <alignment horizontal="center" vertical="center"/>
    </xf>
    <xf numFmtId="4" fontId="11" fillId="2" borderId="63" xfId="8" applyNumberFormat="1" applyFont="1" applyFill="1" applyBorder="1" applyAlignment="1" applyProtection="1">
      <alignment horizontal="right" vertical="center"/>
    </xf>
    <xf numFmtId="4" fontId="11" fillId="2" borderId="45" xfId="8" applyNumberFormat="1" applyFont="1" applyFill="1" applyBorder="1" applyAlignment="1" applyProtection="1">
      <alignment horizontal="right" vertical="center"/>
    </xf>
    <xf numFmtId="4" fontId="11" fillId="2" borderId="1" xfId="8" applyNumberFormat="1" applyFont="1" applyFill="1" applyBorder="1" applyAlignment="1" applyProtection="1">
      <alignment horizontal="center" vertical="center"/>
    </xf>
    <xf numFmtId="0" fontId="27" fillId="2" borderId="0" xfId="0" applyFont="1" applyFill="1" applyProtection="1"/>
    <xf numFmtId="0" fontId="11" fillId="2" borderId="1" xfId="4" applyFont="1" applyFill="1" applyBorder="1" applyAlignment="1" applyProtection="1">
      <alignment horizontal="center" vertical="center"/>
      <protection locked="0"/>
    </xf>
    <xf numFmtId="3" fontId="11" fillId="2" borderId="4" xfId="8" applyNumberFormat="1" applyFont="1" applyFill="1" applyBorder="1" applyAlignment="1" applyProtection="1">
      <alignment horizontal="center" vertical="center"/>
    </xf>
    <xf numFmtId="1" fontId="11" fillId="2" borderId="1" xfId="6" applyNumberFormat="1" applyFont="1" applyFill="1" applyBorder="1" applyAlignment="1" applyProtection="1">
      <alignment horizontal="center" vertical="center"/>
    </xf>
    <xf numFmtId="4" fontId="11" fillId="2" borderId="1" xfId="8" applyNumberFormat="1" applyFont="1" applyFill="1" applyBorder="1" applyAlignment="1" applyProtection="1">
      <alignment horizontal="center" vertical="center"/>
      <protection locked="0"/>
    </xf>
    <xf numFmtId="4" fontId="11" fillId="2" borderId="51" xfId="8" applyNumberFormat="1" applyFont="1" applyFill="1" applyBorder="1" applyAlignment="1" applyProtection="1">
      <alignment horizontal="center" vertical="center"/>
    </xf>
    <xf numFmtId="4" fontId="11" fillId="2" borderId="65" xfId="8" applyNumberFormat="1" applyFont="1" applyFill="1" applyBorder="1" applyAlignment="1" applyProtection="1">
      <alignment horizontal="center" vertical="center"/>
      <protection locked="0"/>
    </xf>
    <xf numFmtId="4" fontId="11" fillId="2" borderId="10" xfId="8" applyNumberFormat="1" applyFont="1" applyFill="1" applyBorder="1" applyAlignment="1" applyProtection="1">
      <alignment horizontal="right" vertical="center"/>
    </xf>
    <xf numFmtId="3" fontId="11" fillId="2" borderId="34" xfId="8" applyNumberFormat="1" applyFont="1" applyFill="1" applyBorder="1" applyAlignment="1" applyProtection="1">
      <alignment horizontal="center" vertical="center"/>
    </xf>
    <xf numFmtId="4" fontId="11" fillId="2" borderId="35" xfId="8" applyNumberFormat="1" applyFont="1" applyFill="1" applyBorder="1" applyAlignment="1" applyProtection="1">
      <alignment horizontal="center" vertical="center"/>
    </xf>
    <xf numFmtId="4" fontId="27" fillId="2" borderId="0" xfId="0" applyNumberFormat="1" applyFont="1" applyFill="1"/>
    <xf numFmtId="0" fontId="71" fillId="2" borderId="0" xfId="0" applyFont="1" applyFill="1" applyAlignment="1">
      <alignment horizontal="center" vertical="center"/>
    </xf>
    <xf numFmtId="0" fontId="71" fillId="2" borderId="0" xfId="0" applyFont="1" applyFill="1"/>
    <xf numFmtId="1" fontId="11" fillId="2" borderId="8" xfId="6" applyNumberFormat="1" applyFont="1" applyFill="1" applyBorder="1" applyAlignment="1" applyProtection="1">
      <alignment horizontal="center" vertical="center"/>
    </xf>
    <xf numFmtId="0" fontId="7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left" vertical="top"/>
      <protection locked="0"/>
    </xf>
    <xf numFmtId="49" fontId="71" fillId="2" borderId="1" xfId="0" applyNumberFormat="1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4" fontId="11" fillId="2" borderId="10" xfId="8" applyNumberFormat="1" applyFont="1" applyFill="1" applyBorder="1" applyAlignment="1" applyProtection="1">
      <alignment horizontal="center" vertical="center"/>
      <protection locked="0"/>
    </xf>
    <xf numFmtId="4" fontId="28" fillId="2" borderId="23" xfId="8" applyNumberFormat="1" applyFont="1" applyFill="1" applyBorder="1" applyAlignment="1">
      <alignment horizontal="center" vertical="center" wrapText="1"/>
    </xf>
    <xf numFmtId="4" fontId="30" fillId="2" borderId="58" xfId="8" applyNumberFormat="1" applyFont="1" applyFill="1" applyBorder="1" applyAlignment="1">
      <alignment horizontal="center" vertical="center"/>
    </xf>
    <xf numFmtId="4" fontId="30" fillId="2" borderId="65" xfId="8" applyNumberFormat="1" applyFont="1" applyFill="1" applyBorder="1" applyAlignment="1">
      <alignment horizontal="center" vertical="center"/>
    </xf>
    <xf numFmtId="0" fontId="7" fillId="2" borderId="29" xfId="3" applyFont="1" applyFill="1" applyBorder="1" applyAlignment="1">
      <alignment horizontal="center" vertical="center"/>
    </xf>
    <xf numFmtId="0" fontId="7" fillId="2" borderId="22" xfId="4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61" fillId="2" borderId="29" xfId="3" applyFont="1" applyFill="1" applyBorder="1" applyAlignment="1">
      <alignment horizontal="center" vertical="center"/>
    </xf>
    <xf numFmtId="0" fontId="61" fillId="2" borderId="22" xfId="4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64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/>
    </xf>
    <xf numFmtId="0" fontId="12" fillId="2" borderId="63" xfId="0" applyFont="1" applyFill="1" applyBorder="1" applyAlignment="1"/>
    <xf numFmtId="0" fontId="11" fillId="2" borderId="61" xfId="0" applyFont="1" applyFill="1" applyBorder="1" applyAlignment="1">
      <alignment horizontal="center"/>
    </xf>
    <xf numFmtId="0" fontId="22" fillId="2" borderId="50" xfId="0" applyFont="1" applyFill="1" applyBorder="1"/>
    <xf numFmtId="166" fontId="22" fillId="2" borderId="63" xfId="0" applyNumberFormat="1" applyFont="1" applyFill="1" applyBorder="1"/>
    <xf numFmtId="4" fontId="20" fillId="2" borderId="63" xfId="9" applyNumberFormat="1" applyFont="1" applyFill="1" applyBorder="1" applyAlignment="1">
      <alignment horizontal="right" vertical="center" wrapText="1"/>
    </xf>
    <xf numFmtId="4" fontId="20" fillId="2" borderId="48" xfId="9" applyNumberFormat="1" applyFont="1" applyFill="1" applyBorder="1" applyAlignment="1">
      <alignment horizontal="right" vertical="center" wrapText="1"/>
    </xf>
    <xf numFmtId="0" fontId="0" fillId="2" borderId="34" xfId="0" applyFill="1" applyBorder="1"/>
    <xf numFmtId="0" fontId="12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34" xfId="0" applyFont="1" applyFill="1" applyBorder="1"/>
    <xf numFmtId="166" fontId="22" fillId="2" borderId="1" xfId="0" applyNumberFormat="1" applyFont="1" applyFill="1" applyBorder="1"/>
    <xf numFmtId="4" fontId="20" fillId="2" borderId="1" xfId="9" applyNumberFormat="1" applyFont="1" applyFill="1" applyBorder="1" applyAlignment="1">
      <alignment horizontal="right" vertical="center" wrapText="1"/>
    </xf>
    <xf numFmtId="4" fontId="20" fillId="2" borderId="36" xfId="9" applyNumberFormat="1" applyFont="1" applyFill="1" applyBorder="1" applyAlignment="1">
      <alignment horizontal="right" vertical="center" wrapText="1"/>
    </xf>
    <xf numFmtId="4" fontId="9" fillId="2" borderId="1" xfId="10" applyNumberFormat="1" applyFont="1" applyFill="1" applyBorder="1" applyAlignment="1">
      <alignment horizontal="right"/>
    </xf>
    <xf numFmtId="165" fontId="13" fillId="2" borderId="1" xfId="11" applyNumberFormat="1" applyFont="1" applyFill="1" applyBorder="1" applyAlignment="1">
      <alignment horizontal="center" vertical="center" wrapText="1"/>
    </xf>
    <xf numFmtId="165" fontId="54" fillId="2" borderId="2" xfId="11" applyNumberFormat="1" applyFont="1" applyFill="1" applyBorder="1" applyAlignment="1">
      <alignment horizontal="left" vertical="center" wrapText="1"/>
    </xf>
    <xf numFmtId="165" fontId="8" fillId="2" borderId="40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8" xfId="11" applyNumberFormat="1" applyFont="1" applyFill="1" applyBorder="1" applyAlignment="1">
      <alignment horizontal="right" vertical="center" wrapText="1"/>
    </xf>
    <xf numFmtId="166" fontId="13" fillId="2" borderId="56" xfId="9" applyNumberFormat="1" applyFont="1" applyFill="1" applyBorder="1" applyAlignment="1">
      <alignment vertical="center" wrapText="1"/>
    </xf>
    <xf numFmtId="4" fontId="9" fillId="2" borderId="63" xfId="0" applyNumberFormat="1" applyFont="1" applyFill="1" applyBorder="1" applyAlignment="1">
      <alignment horizontal="right" vertical="center" wrapText="1"/>
    </xf>
    <xf numFmtId="4" fontId="9" fillId="2" borderId="63" xfId="11" applyNumberFormat="1" applyFont="1" applyFill="1" applyBorder="1" applyAlignment="1">
      <alignment horizontal="right" vertical="center" wrapText="1"/>
    </xf>
    <xf numFmtId="4" fontId="9" fillId="2" borderId="48" xfId="0" applyNumberFormat="1" applyFont="1" applyFill="1" applyBorder="1" applyAlignment="1">
      <alignment horizontal="right" vertical="center" wrapText="1"/>
    </xf>
    <xf numFmtId="166" fontId="9" fillId="2" borderId="1" xfId="0" applyNumberFormat="1" applyFont="1" applyFill="1" applyBorder="1" applyAlignment="1">
      <alignment horizontal="right" vertical="center" wrapText="1"/>
    </xf>
    <xf numFmtId="0" fontId="9" fillId="2" borderId="0" xfId="7" applyFont="1" applyFill="1" applyAlignment="1">
      <alignment horizontal="center"/>
    </xf>
    <xf numFmtId="0" fontId="16" fillId="2" borderId="0" xfId="7" applyFont="1" applyFill="1"/>
    <xf numFmtId="0" fontId="9" fillId="2" borderId="0" xfId="7" applyFont="1" applyFill="1"/>
    <xf numFmtId="0" fontId="9" fillId="2" borderId="0" xfId="7" applyNumberFormat="1" applyFont="1" applyFill="1"/>
    <xf numFmtId="0" fontId="9" fillId="2" borderId="7" xfId="7" applyFont="1" applyFill="1" applyBorder="1" applyAlignment="1">
      <alignment horizontal="centerContinuous" wrapText="1"/>
    </xf>
    <xf numFmtId="0" fontId="9" fillId="2" borderId="0" xfId="7" applyFont="1" applyFill="1" applyBorder="1" applyAlignment="1">
      <alignment horizontal="centerContinuous" wrapText="1"/>
    </xf>
    <xf numFmtId="0" fontId="9" fillId="2" borderId="0" xfId="7" applyNumberFormat="1" applyFont="1" applyFill="1" applyBorder="1" applyAlignment="1">
      <alignment horizontal="centerContinuous" wrapText="1"/>
    </xf>
    <xf numFmtId="0" fontId="19" fillId="2" borderId="0" xfId="7" applyFont="1" applyFill="1" applyBorder="1" applyAlignment="1">
      <alignment horizontal="centerContinuous" wrapText="1"/>
    </xf>
    <xf numFmtId="0" fontId="9" fillId="2" borderId="0" xfId="7" applyFont="1" applyFill="1" applyAlignment="1">
      <alignment horizontal="centerContinuous"/>
    </xf>
    <xf numFmtId="0" fontId="9" fillId="2" borderId="0" xfId="7" applyFont="1" applyFill="1" applyBorder="1"/>
    <xf numFmtId="0" fontId="19" fillId="2" borderId="0" xfId="7" applyNumberFormat="1" applyFont="1" applyFill="1" applyBorder="1" applyAlignment="1">
      <alignment horizontal="centerContinuous" wrapText="1"/>
    </xf>
    <xf numFmtId="0" fontId="20" fillId="2" borderId="29" xfId="7" applyFont="1" applyFill="1" applyBorder="1" applyAlignment="1">
      <alignment horizontal="center" vertical="center"/>
    </xf>
    <xf numFmtId="0" fontId="12" fillId="2" borderId="64" xfId="7" applyFont="1" applyFill="1" applyBorder="1" applyAlignment="1">
      <alignment horizontal="centerContinuous" vertical="center" wrapText="1"/>
    </xf>
    <xf numFmtId="0" fontId="21" fillId="2" borderId="0" xfId="7" applyFont="1" applyFill="1" applyAlignment="1">
      <alignment vertical="center"/>
    </xf>
    <xf numFmtId="0" fontId="20" fillId="2" borderId="60" xfId="7" applyFont="1" applyFill="1" applyBorder="1" applyAlignment="1">
      <alignment horizontal="center" vertical="center"/>
    </xf>
    <xf numFmtId="0" fontId="9" fillId="2" borderId="16" xfId="7" applyFont="1" applyFill="1" applyBorder="1" applyAlignment="1">
      <alignment vertical="center"/>
    </xf>
    <xf numFmtId="0" fontId="11" fillId="2" borderId="16" xfId="7" applyFont="1" applyFill="1" applyBorder="1" applyAlignment="1">
      <alignment horizontal="center" vertical="center" wrapText="1"/>
    </xf>
    <xf numFmtId="0" fontId="11" fillId="2" borderId="16" xfId="7" applyNumberFormat="1" applyFont="1" applyFill="1" applyBorder="1" applyAlignment="1">
      <alignment horizontal="center" vertical="center" wrapText="1"/>
    </xf>
    <xf numFmtId="0" fontId="17" fillId="2" borderId="29" xfId="7" applyFont="1" applyFill="1" applyBorder="1" applyAlignment="1">
      <alignment horizontal="center" vertical="center" wrapText="1"/>
    </xf>
    <xf numFmtId="0" fontId="17" fillId="2" borderId="22" xfId="7" applyFont="1" applyFill="1" applyBorder="1" applyAlignment="1">
      <alignment horizontal="center" vertical="center" wrapText="1"/>
    </xf>
    <xf numFmtId="0" fontId="17" fillId="2" borderId="22" xfId="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center"/>
    </xf>
    <xf numFmtId="0" fontId="20" fillId="2" borderId="10" xfId="7" applyFont="1" applyFill="1" applyBorder="1" applyAlignment="1">
      <alignment horizontal="center" vertical="center"/>
    </xf>
    <xf numFmtId="0" fontId="12" fillId="2" borderId="10" xfId="7" applyFont="1" applyFill="1" applyBorder="1" applyAlignment="1">
      <alignment vertical="center" wrapText="1"/>
    </xf>
    <xf numFmtId="166" fontId="9" fillId="2" borderId="10" xfId="7" applyNumberFormat="1" applyFont="1" applyFill="1" applyBorder="1" applyAlignment="1">
      <alignment horizontal="center" vertical="center"/>
    </xf>
    <xf numFmtId="0" fontId="20" fillId="2" borderId="10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/>
    </xf>
    <xf numFmtId="166" fontId="21" fillId="2" borderId="1" xfId="7" applyNumberFormat="1" applyFont="1" applyFill="1" applyBorder="1" applyAlignment="1">
      <alignment horizontal="center" vertical="center"/>
    </xf>
    <xf numFmtId="0" fontId="20" fillId="2" borderId="1" xfId="7" applyNumberFormat="1" applyFont="1" applyFill="1" applyBorder="1" applyAlignment="1">
      <alignment horizontal="center" vertical="center"/>
    </xf>
    <xf numFmtId="4" fontId="20" fillId="2" borderId="1" xfId="7" applyNumberFormat="1" applyFont="1" applyFill="1" applyBorder="1" applyAlignment="1">
      <alignment horizontal="center" vertical="center"/>
    </xf>
    <xf numFmtId="1" fontId="9" fillId="2" borderId="1" xfId="7" applyNumberFormat="1" applyFont="1" applyFill="1" applyBorder="1" applyAlignment="1">
      <alignment horizontal="center" vertical="center"/>
    </xf>
    <xf numFmtId="1" fontId="20" fillId="2" borderId="1" xfId="7" applyNumberFormat="1" applyFont="1" applyFill="1" applyBorder="1" applyAlignment="1">
      <alignment horizontal="center" vertical="center"/>
    </xf>
    <xf numFmtId="165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vertical="center" wrapText="1"/>
    </xf>
    <xf numFmtId="3" fontId="9" fillId="2" borderId="1" xfId="7" applyNumberFormat="1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/>
    </xf>
    <xf numFmtId="0" fontId="21" fillId="2" borderId="0" xfId="7" applyFont="1" applyFill="1"/>
    <xf numFmtId="0" fontId="21" fillId="2" borderId="0" xfId="7" applyNumberFormat="1" applyFont="1" applyFill="1"/>
    <xf numFmtId="166" fontId="0" fillId="2" borderId="1" xfId="0" applyNumberFormat="1" applyFill="1" applyBorder="1"/>
    <xf numFmtId="4" fontId="0" fillId="2" borderId="1" xfId="0" applyNumberFormat="1" applyFill="1" applyBorder="1"/>
    <xf numFmtId="0" fontId="4" fillId="2" borderId="0" xfId="0" applyFont="1" applyFill="1"/>
    <xf numFmtId="166" fontId="73" fillId="2" borderId="10" xfId="0" applyNumberFormat="1" applyFont="1" applyFill="1" applyBorder="1" applyAlignment="1">
      <alignment horizontal="center"/>
    </xf>
    <xf numFmtId="166" fontId="59" fillId="2" borderId="10" xfId="0" applyNumberFormat="1" applyFont="1" applyFill="1" applyBorder="1"/>
    <xf numFmtId="165" fontId="0" fillId="2" borderId="1" xfId="0" applyNumberFormat="1" applyFill="1" applyBorder="1"/>
    <xf numFmtId="4" fontId="28" fillId="2" borderId="29" xfId="8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9" fontId="27" fillId="2" borderId="1" xfId="0" applyNumberFormat="1" applyFont="1" applyFill="1" applyBorder="1" applyAlignment="1">
      <alignment horizontal="left"/>
    </xf>
    <xf numFmtId="1" fontId="30" fillId="2" borderId="65" xfId="0" applyNumberFormat="1" applyFont="1" applyFill="1" applyBorder="1" applyAlignment="1">
      <alignment horizontal="center" vertical="center"/>
    </xf>
    <xf numFmtId="1" fontId="30" fillId="2" borderId="4" xfId="0" applyNumberFormat="1" applyFont="1" applyFill="1" applyBorder="1" applyAlignment="1">
      <alignment horizontal="center" vertical="center"/>
    </xf>
    <xf numFmtId="1" fontId="30" fillId="2" borderId="50" xfId="0" applyNumberFormat="1" applyFont="1" applyFill="1" applyBorder="1" applyAlignment="1">
      <alignment horizontal="center" vertical="center"/>
    </xf>
    <xf numFmtId="2" fontId="30" fillId="2" borderId="63" xfId="0" applyNumberFormat="1" applyFont="1" applyFill="1" applyBorder="1" applyAlignment="1">
      <alignment horizontal="center" vertical="center"/>
    </xf>
    <xf numFmtId="4" fontId="30" fillId="2" borderId="63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 applyProtection="1">
      <alignment horizontal="center" vertical="center"/>
      <protection locked="0"/>
    </xf>
    <xf numFmtId="4" fontId="30" fillId="2" borderId="48" xfId="0" applyNumberFormat="1" applyFont="1" applyFill="1" applyBorder="1" applyAlignment="1">
      <alignment horizontal="center" vertical="center"/>
    </xf>
    <xf numFmtId="4" fontId="30" fillId="2" borderId="44" xfId="0" applyNumberFormat="1" applyFont="1" applyFill="1" applyBorder="1" applyAlignment="1">
      <alignment horizontal="center" vertical="center"/>
    </xf>
    <xf numFmtId="4" fontId="30" fillId="2" borderId="113" xfId="0" applyNumberFormat="1" applyFont="1" applyFill="1" applyBorder="1" applyAlignment="1">
      <alignment horizontal="center" vertical="center"/>
    </xf>
    <xf numFmtId="1" fontId="30" fillId="2" borderId="37" xfId="0" applyNumberFormat="1" applyFont="1" applyFill="1" applyBorder="1" applyAlignment="1">
      <alignment horizontal="center" vertical="center"/>
    </xf>
    <xf numFmtId="2" fontId="30" fillId="2" borderId="38" xfId="0" applyNumberFormat="1" applyFont="1" applyFill="1" applyBorder="1" applyAlignment="1">
      <alignment horizontal="center" vertical="center"/>
    </xf>
    <xf numFmtId="4" fontId="30" fillId="2" borderId="38" xfId="0" applyNumberFormat="1" applyFont="1" applyFill="1" applyBorder="1" applyAlignment="1">
      <alignment horizontal="center" vertical="center"/>
    </xf>
    <xf numFmtId="4" fontId="30" fillId="2" borderId="38" xfId="8" applyNumberFormat="1" applyFont="1" applyFill="1" applyBorder="1" applyAlignment="1" applyProtection="1">
      <alignment horizontal="center" vertical="center"/>
      <protection locked="0"/>
    </xf>
    <xf numFmtId="4" fontId="30" fillId="2" borderId="28" xfId="0" applyNumberFormat="1" applyFont="1" applyFill="1" applyBorder="1" applyAlignment="1">
      <alignment horizontal="center" vertical="center"/>
    </xf>
    <xf numFmtId="4" fontId="30" fillId="2" borderId="69" xfId="0" applyNumberFormat="1" applyFont="1" applyFill="1" applyBorder="1" applyAlignment="1">
      <alignment horizontal="center" vertical="center"/>
    </xf>
    <xf numFmtId="4" fontId="30" fillId="2" borderId="20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0" applyNumberFormat="1" applyFont="1" applyFill="1" applyBorder="1" applyAlignment="1">
      <alignment horizontal="center" vertical="center"/>
    </xf>
    <xf numFmtId="4" fontId="30" fillId="2" borderId="114" xfId="0" applyNumberFormat="1" applyFont="1" applyFill="1" applyBorder="1" applyAlignment="1">
      <alignment horizontal="center" vertical="center"/>
    </xf>
    <xf numFmtId="4" fontId="30" fillId="2" borderId="67" xfId="0" applyNumberFormat="1" applyFont="1" applyFill="1" applyBorder="1" applyAlignment="1">
      <alignment horizontal="center" vertical="center"/>
    </xf>
    <xf numFmtId="4" fontId="25" fillId="2" borderId="29" xfId="0" applyNumberFormat="1" applyFont="1" applyFill="1" applyBorder="1" applyAlignment="1">
      <alignment horizontal="center" vertical="center"/>
    </xf>
    <xf numFmtId="0" fontId="30" fillId="2" borderId="40" xfId="0" applyFont="1" applyFill="1" applyBorder="1" applyAlignment="1" applyProtection="1">
      <alignment horizontal="center" vertical="center" wrapText="1"/>
      <protection locked="0"/>
    </xf>
    <xf numFmtId="4" fontId="30" fillId="2" borderId="8" xfId="8" applyNumberFormat="1" applyFont="1" applyFill="1" applyBorder="1" applyAlignment="1">
      <alignment horizontal="center" vertical="center"/>
    </xf>
    <xf numFmtId="4" fontId="28" fillId="2" borderId="64" xfId="8" applyNumberFormat="1" applyFont="1" applyFill="1" applyBorder="1" applyAlignment="1">
      <alignment horizontal="center" vertical="center" wrapText="1"/>
    </xf>
    <xf numFmtId="4" fontId="30" fillId="2" borderId="0" xfId="0" applyNumberFormat="1" applyFont="1" applyFill="1" applyBorder="1" applyAlignment="1">
      <alignment horizontal="center" vertical="center"/>
    </xf>
    <xf numFmtId="1" fontId="30" fillId="2" borderId="8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 applyProtection="1">
      <alignment horizontal="right" vertical="center"/>
      <protection locked="0"/>
    </xf>
    <xf numFmtId="4" fontId="30" fillId="2" borderId="58" xfId="8" applyNumberFormat="1" applyFont="1" applyFill="1" applyBorder="1" applyAlignment="1" applyProtection="1">
      <alignment horizontal="right" vertical="center"/>
      <protection locked="0"/>
    </xf>
    <xf numFmtId="4" fontId="30" fillId="2" borderId="63" xfId="8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 applyProtection="1">
      <alignment horizontal="right" vertical="center"/>
      <protection locked="0"/>
    </xf>
    <xf numFmtId="1" fontId="30" fillId="2" borderId="27" xfId="0" applyNumberFormat="1" applyFont="1" applyFill="1" applyBorder="1" applyAlignment="1">
      <alignment horizontal="center" vertical="center"/>
    </xf>
    <xf numFmtId="4" fontId="30" fillId="2" borderId="28" xfId="8" applyNumberFormat="1" applyFont="1" applyFill="1" applyBorder="1" applyAlignment="1">
      <alignment horizontal="center" vertical="center"/>
    </xf>
    <xf numFmtId="4" fontId="30" fillId="2" borderId="28" xfId="8" applyNumberFormat="1" applyFont="1" applyFill="1" applyBorder="1" applyAlignment="1" applyProtection="1">
      <alignment horizontal="right" vertical="center"/>
      <protection locked="0"/>
    </xf>
    <xf numFmtId="4" fontId="30" fillId="2" borderId="38" xfId="8" applyNumberFormat="1" applyFont="1" applyFill="1" applyBorder="1" applyAlignment="1">
      <alignment horizontal="center" vertical="center"/>
    </xf>
    <xf numFmtId="4" fontId="30" fillId="2" borderId="38" xfId="8" applyNumberFormat="1" applyFont="1" applyFill="1" applyBorder="1" applyAlignment="1" applyProtection="1">
      <alignment horizontal="right" vertical="center"/>
      <protection locked="0"/>
    </xf>
    <xf numFmtId="4" fontId="30" fillId="2" borderId="30" xfId="8" applyNumberFormat="1" applyFont="1" applyFill="1" applyBorder="1" applyAlignment="1">
      <alignment horizontal="center" vertical="center"/>
    </xf>
    <xf numFmtId="4" fontId="30" fillId="2" borderId="59" xfId="8" applyNumberFormat="1" applyFont="1" applyFill="1" applyBorder="1" applyAlignment="1">
      <alignment horizontal="center" vertical="center"/>
    </xf>
    <xf numFmtId="4" fontId="30" fillId="2" borderId="48" xfId="8" applyNumberFormat="1" applyFont="1" applyFill="1" applyBorder="1" applyAlignment="1">
      <alignment horizontal="center" vertical="center"/>
    </xf>
    <xf numFmtId="4" fontId="30" fillId="2" borderId="32" xfId="8" applyNumberFormat="1" applyFont="1" applyFill="1" applyBorder="1" applyAlignment="1">
      <alignment horizontal="center" vertical="center"/>
    </xf>
    <xf numFmtId="4" fontId="30" fillId="2" borderId="69" xfId="8" applyNumberFormat="1" applyFont="1" applyFill="1" applyBorder="1" applyAlignment="1">
      <alignment horizontal="center" vertical="center"/>
    </xf>
    <xf numFmtId="4" fontId="30" fillId="2" borderId="114" xfId="8" applyNumberFormat="1" applyFont="1" applyFill="1" applyBorder="1" applyAlignment="1">
      <alignment horizontal="center" vertical="center"/>
    </xf>
    <xf numFmtId="3" fontId="11" fillId="2" borderId="31" xfId="8" applyNumberFormat="1" applyFont="1" applyFill="1" applyBorder="1" applyAlignment="1" applyProtection="1">
      <alignment horizontal="center" vertical="center"/>
    </xf>
    <xf numFmtId="1" fontId="11" fillId="2" borderId="10" xfId="6" applyNumberFormat="1" applyFont="1" applyFill="1" applyBorder="1" applyAlignment="1" applyProtection="1">
      <alignment horizontal="center" vertical="center"/>
    </xf>
    <xf numFmtId="4" fontId="11" fillId="2" borderId="10" xfId="8" applyNumberFormat="1" applyFont="1" applyFill="1" applyBorder="1" applyAlignment="1" applyProtection="1">
      <alignment horizontal="center" vertical="center"/>
    </xf>
    <xf numFmtId="4" fontId="11" fillId="2" borderId="59" xfId="8" applyNumberFormat="1" applyFont="1" applyFill="1" applyBorder="1" applyAlignment="1" applyProtection="1">
      <alignment horizontal="right" vertical="center"/>
    </xf>
    <xf numFmtId="0" fontId="17" fillId="2" borderId="64" xfId="4" applyFont="1" applyFill="1" applyBorder="1" applyAlignment="1" applyProtection="1">
      <alignment horizontal="center" vertical="center" wrapText="1"/>
    </xf>
    <xf numFmtId="4" fontId="11" fillId="2" borderId="17" xfId="8" applyNumberFormat="1" applyFont="1" applyFill="1" applyBorder="1" applyAlignment="1" applyProtection="1">
      <alignment horizontal="right" vertical="center"/>
    </xf>
    <xf numFmtId="1" fontId="11" fillId="2" borderId="38" xfId="6" applyNumberFormat="1" applyFont="1" applyFill="1" applyBorder="1" applyAlignment="1" applyProtection="1">
      <alignment horizontal="center" vertical="center"/>
    </xf>
    <xf numFmtId="1" fontId="11" fillId="2" borderId="50" xfId="6" applyNumberFormat="1" applyFont="1" applyFill="1" applyBorder="1" applyAlignment="1" applyProtection="1">
      <alignment horizontal="center" vertical="center"/>
    </xf>
    <xf numFmtId="1" fontId="11" fillId="2" borderId="34" xfId="6" applyNumberFormat="1" applyFont="1" applyFill="1" applyBorder="1" applyAlignment="1" applyProtection="1">
      <alignment horizontal="center" vertical="center"/>
    </xf>
    <xf numFmtId="1" fontId="11" fillId="2" borderId="40" xfId="6" applyNumberFormat="1" applyFont="1" applyFill="1" applyBorder="1" applyAlignment="1" applyProtection="1">
      <alignment horizontal="center" vertical="center"/>
    </xf>
    <xf numFmtId="4" fontId="17" fillId="2" borderId="27" xfId="4" applyNumberFormat="1" applyFont="1" applyFill="1" applyBorder="1" applyAlignment="1">
      <alignment horizontal="center" vertical="center"/>
    </xf>
    <xf numFmtId="4" fontId="17" fillId="2" borderId="28" xfId="4" applyNumberFormat="1" applyFont="1" applyFill="1" applyBorder="1" applyAlignment="1">
      <alignment horizontal="center" vertical="center"/>
    </xf>
    <xf numFmtId="4" fontId="17" fillId="2" borderId="69" xfId="4" applyNumberFormat="1" applyFont="1" applyFill="1" applyBorder="1" applyAlignment="1">
      <alignment horizontal="center" vertical="center"/>
    </xf>
    <xf numFmtId="4" fontId="17" fillId="2" borderId="47" xfId="4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 applyProtection="1">
      <alignment horizontal="left" vertical="center" wrapText="1"/>
      <protection locked="0"/>
    </xf>
    <xf numFmtId="4" fontId="17" fillId="2" borderId="3" xfId="4" applyNumberFormat="1" applyFont="1" applyFill="1" applyBorder="1" applyAlignment="1">
      <alignment horizontal="center" vertical="center"/>
    </xf>
    <xf numFmtId="0" fontId="71" fillId="2" borderId="2" xfId="0" applyFont="1" applyFill="1" applyBorder="1" applyAlignment="1" applyProtection="1">
      <alignment horizontal="center" vertical="center"/>
    </xf>
    <xf numFmtId="4" fontId="17" fillId="2" borderId="64" xfId="4" applyNumberFormat="1" applyFont="1" applyFill="1" applyBorder="1" applyAlignment="1">
      <alignment horizontal="center" vertical="center"/>
    </xf>
    <xf numFmtId="1" fontId="11" fillId="2" borderId="58" xfId="6" applyNumberFormat="1" applyFont="1" applyFill="1" applyBorder="1" applyAlignment="1" applyProtection="1">
      <alignment horizontal="center" vertical="center"/>
    </xf>
    <xf numFmtId="49" fontId="71" fillId="2" borderId="3" xfId="0" applyNumberFormat="1" applyFont="1" applyFill="1" applyBorder="1" applyAlignment="1" applyProtection="1">
      <alignment vertical="center" wrapText="1"/>
      <protection locked="0"/>
    </xf>
    <xf numFmtId="4" fontId="17" fillId="2" borderId="37" xfId="4" applyNumberFormat="1" applyFont="1" applyFill="1" applyBorder="1" applyAlignment="1">
      <alignment horizontal="center" vertical="center"/>
    </xf>
    <xf numFmtId="4" fontId="17" fillId="2" borderId="38" xfId="4" applyNumberFormat="1" applyFont="1" applyFill="1" applyBorder="1" applyAlignment="1">
      <alignment horizontal="center" vertical="center"/>
    </xf>
    <xf numFmtId="4" fontId="17" fillId="2" borderId="68" xfId="4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5" fontId="28" fillId="2" borderId="10" xfId="0" applyNumberFormat="1" applyFont="1" applyFill="1" applyBorder="1" applyAlignment="1">
      <alignment horizontal="center"/>
    </xf>
    <xf numFmtId="2" fontId="28" fillId="2" borderId="63" xfId="15" applyNumberFormat="1" applyFont="1" applyFill="1" applyBorder="1" applyAlignment="1">
      <alignment horizontal="center" vertical="center"/>
    </xf>
    <xf numFmtId="165" fontId="28" fillId="2" borderId="63" xfId="0" applyNumberFormat="1" applyFont="1" applyFill="1" applyBorder="1" applyAlignment="1">
      <alignment horizontal="center"/>
    </xf>
    <xf numFmtId="2" fontId="28" fillId="2" borderId="38" xfId="15" applyNumberFormat="1" applyFont="1" applyFill="1" applyBorder="1" applyAlignment="1">
      <alignment horizontal="center" vertical="center"/>
    </xf>
    <xf numFmtId="2" fontId="28" fillId="2" borderId="8" xfId="15" applyNumberFormat="1" applyFont="1" applyFill="1" applyBorder="1" applyAlignment="1">
      <alignment horizontal="center" vertical="center"/>
    </xf>
    <xf numFmtId="2" fontId="28" fillId="2" borderId="58" xfId="15" applyNumberFormat="1" applyFont="1" applyFill="1" applyBorder="1" applyAlignment="1">
      <alignment horizontal="center" vertical="center"/>
    </xf>
    <xf numFmtId="4" fontId="25" fillId="2" borderId="27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/>
    </xf>
    <xf numFmtId="0" fontId="41" fillId="2" borderId="10" xfId="0" applyFont="1" applyFill="1" applyBorder="1" applyAlignment="1">
      <alignment horizontal="center"/>
    </xf>
    <xf numFmtId="0" fontId="17" fillId="2" borderId="27" xfId="17" applyFont="1" applyFill="1" applyBorder="1" applyAlignment="1">
      <alignment horizontal="center" vertical="center" wrapText="1"/>
    </xf>
    <xf numFmtId="0" fontId="17" fillId="2" borderId="28" xfId="17" applyFont="1" applyFill="1" applyBorder="1" applyAlignment="1">
      <alignment horizontal="center" vertical="center"/>
    </xf>
    <xf numFmtId="166" fontId="17" fillId="2" borderId="28" xfId="17" applyNumberFormat="1" applyFont="1" applyFill="1" applyBorder="1" applyAlignment="1">
      <alignment horizontal="center" vertical="center"/>
    </xf>
    <xf numFmtId="166" fontId="17" fillId="2" borderId="28" xfId="17" applyNumberFormat="1" applyFont="1" applyFill="1" applyBorder="1" applyAlignment="1">
      <alignment horizontal="center" vertical="center" wrapText="1"/>
    </xf>
    <xf numFmtId="166" fontId="17" fillId="2" borderId="69" xfId="17" applyNumberFormat="1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166" fontId="20" fillId="2" borderId="22" xfId="0" applyNumberFormat="1" applyFont="1" applyFill="1" applyBorder="1" applyAlignment="1">
      <alignment horizontal="center" vertical="center" wrapText="1"/>
    </xf>
    <xf numFmtId="166" fontId="20" fillId="2" borderId="23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/>
    </xf>
    <xf numFmtId="165" fontId="9" fillId="2" borderId="8" xfId="0" applyNumberFormat="1" applyFont="1" applyFill="1" applyBorder="1" applyAlignment="1">
      <alignment horizontal="center"/>
    </xf>
    <xf numFmtId="166" fontId="0" fillId="2" borderId="8" xfId="0" applyNumberFormat="1" applyFill="1" applyBorder="1" applyAlignment="1">
      <alignment horizontal="center"/>
    </xf>
    <xf numFmtId="4" fontId="0" fillId="2" borderId="8" xfId="0" applyNumberFormat="1" applyFill="1" applyBorder="1"/>
    <xf numFmtId="0" fontId="4" fillId="2" borderId="2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66" fontId="4" fillId="2" borderId="22" xfId="0" applyNumberFormat="1" applyFont="1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166" fontId="0" fillId="2" borderId="58" xfId="0" applyNumberFormat="1" applyFill="1" applyBorder="1"/>
    <xf numFmtId="166" fontId="0" fillId="2" borderId="58" xfId="0" applyNumberFormat="1" applyFill="1" applyBorder="1" applyAlignment="1">
      <alignment horizontal="center"/>
    </xf>
    <xf numFmtId="165" fontId="0" fillId="2" borderId="58" xfId="0" applyNumberFormat="1" applyFill="1" applyBorder="1"/>
    <xf numFmtId="166" fontId="0" fillId="2" borderId="114" xfId="0" applyNumberFormat="1" applyFill="1" applyBorder="1" applyAlignment="1">
      <alignment horizontal="center"/>
    </xf>
    <xf numFmtId="2" fontId="9" fillId="2" borderId="8" xfId="15" applyNumberFormat="1" applyFont="1" applyFill="1" applyBorder="1" applyAlignment="1">
      <alignment horizontal="center" vertical="center"/>
    </xf>
    <xf numFmtId="4" fontId="0" fillId="2" borderId="58" xfId="0" applyNumberFormat="1" applyFill="1" applyBorder="1"/>
    <xf numFmtId="166" fontId="0" fillId="2" borderId="30" xfId="0" applyNumberFormat="1" applyFill="1" applyBorder="1" applyAlignment="1">
      <alignment horizontal="center"/>
    </xf>
    <xf numFmtId="0" fontId="0" fillId="2" borderId="50" xfId="0" applyFill="1" applyBorder="1" applyAlignment="1">
      <alignment horizontal="center" vertical="center"/>
    </xf>
    <xf numFmtId="1" fontId="9" fillId="2" borderId="63" xfId="0" applyNumberFormat="1" applyFont="1" applyFill="1" applyBorder="1" applyAlignment="1">
      <alignment horizontal="center" vertical="center"/>
    </xf>
    <xf numFmtId="1" fontId="9" fillId="2" borderId="63" xfId="0" applyNumberFormat="1" applyFont="1" applyFill="1" applyBorder="1" applyAlignment="1">
      <alignment horizontal="center"/>
    </xf>
    <xf numFmtId="166" fontId="0" fillId="2" borderId="63" xfId="0" applyNumberFormat="1" applyFill="1" applyBorder="1" applyAlignment="1">
      <alignment horizontal="center"/>
    </xf>
    <xf numFmtId="4" fontId="0" fillId="2" borderId="63" xfId="0" applyNumberFormat="1" applyFill="1" applyBorder="1"/>
    <xf numFmtId="166" fontId="0" fillId="2" borderId="48" xfId="0" applyNumberFormat="1" applyFill="1" applyBorder="1" applyAlignment="1">
      <alignment horizontal="center"/>
    </xf>
    <xf numFmtId="1" fontId="9" fillId="2" borderId="38" xfId="0" applyNumberFormat="1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/>
    </xf>
    <xf numFmtId="165" fontId="9" fillId="2" borderId="38" xfId="0" applyNumberFormat="1" applyFont="1" applyFill="1" applyBorder="1" applyAlignment="1">
      <alignment horizontal="center"/>
    </xf>
    <xf numFmtId="2" fontId="9" fillId="2" borderId="38" xfId="0" applyNumberFormat="1" applyFont="1" applyFill="1" applyBorder="1" applyAlignment="1">
      <alignment horizontal="center"/>
    </xf>
    <xf numFmtId="166" fontId="0" fillId="2" borderId="38" xfId="0" applyNumberFormat="1" applyFill="1" applyBorder="1" applyAlignment="1">
      <alignment horizontal="center"/>
    </xf>
    <xf numFmtId="4" fontId="0" fillId="2" borderId="38" xfId="0" applyNumberFormat="1" applyFill="1" applyBorder="1"/>
    <xf numFmtId="166" fontId="0" fillId="2" borderId="39" xfId="0" applyNumberFormat="1" applyFill="1" applyBorder="1" applyAlignment="1">
      <alignment horizontal="center"/>
    </xf>
    <xf numFmtId="0" fontId="0" fillId="2" borderId="62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115" xfId="0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0" fontId="17" fillId="2" borderId="16" xfId="17" applyFont="1" applyFill="1" applyBorder="1" applyAlignment="1">
      <alignment horizontal="center" vertical="center"/>
    </xf>
    <xf numFmtId="0" fontId="17" fillId="2" borderId="16" xfId="17" applyFont="1" applyFill="1" applyBorder="1" applyAlignment="1">
      <alignment horizontal="center" vertical="center" wrapText="1"/>
    </xf>
    <xf numFmtId="166" fontId="17" fillId="2" borderId="16" xfId="17" applyNumberFormat="1" applyFont="1" applyFill="1" applyBorder="1" applyAlignment="1">
      <alignment horizontal="center" vertical="center"/>
    </xf>
    <xf numFmtId="166" fontId="17" fillId="2" borderId="16" xfId="17" applyNumberFormat="1" applyFont="1" applyFill="1" applyBorder="1" applyAlignment="1">
      <alignment horizontal="center" vertical="center" wrapText="1"/>
    </xf>
    <xf numFmtId="166" fontId="17" fillId="2" borderId="17" xfId="17" applyNumberFormat="1" applyFont="1" applyFill="1" applyBorder="1" applyAlignment="1">
      <alignment horizontal="center" vertical="center" wrapText="1"/>
    </xf>
    <xf numFmtId="166" fontId="0" fillId="2" borderId="36" xfId="0" applyNumberFormat="1" applyFill="1" applyBorder="1" applyAlignment="1">
      <alignment horizontal="center"/>
    </xf>
    <xf numFmtId="0" fontId="20" fillId="2" borderId="21" xfId="0" applyFont="1" applyFill="1" applyBorder="1" applyAlignment="1">
      <alignment horizontal="center" vertical="center" wrapText="1"/>
    </xf>
    <xf numFmtId="0" fontId="17" fillId="2" borderId="57" xfId="17" applyFont="1" applyFill="1" applyBorder="1" applyAlignment="1">
      <alignment horizontal="center" vertical="center" wrapText="1"/>
    </xf>
    <xf numFmtId="0" fontId="17" fillId="2" borderId="58" xfId="17" applyFont="1" applyFill="1" applyBorder="1" applyAlignment="1">
      <alignment horizontal="center" vertical="center"/>
    </xf>
    <xf numFmtId="0" fontId="17" fillId="2" borderId="58" xfId="17" applyFont="1" applyFill="1" applyBorder="1" applyAlignment="1">
      <alignment horizontal="center" vertical="center" wrapText="1"/>
    </xf>
    <xf numFmtId="166" fontId="17" fillId="2" borderId="58" xfId="17" applyNumberFormat="1" applyFont="1" applyFill="1" applyBorder="1" applyAlignment="1">
      <alignment horizontal="center" vertical="center"/>
    </xf>
    <xf numFmtId="166" fontId="17" fillId="2" borderId="58" xfId="17" applyNumberFormat="1" applyFont="1" applyFill="1" applyBorder="1" applyAlignment="1">
      <alignment horizontal="center" vertical="center" wrapText="1"/>
    </xf>
    <xf numFmtId="166" fontId="17" fillId="2" borderId="114" xfId="17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66" fontId="0" fillId="2" borderId="56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165" fontId="17" fillId="2" borderId="16" xfId="17" applyNumberFormat="1" applyFont="1" applyFill="1" applyBorder="1" applyAlignment="1">
      <alignment horizontal="center" vertical="center"/>
    </xf>
    <xf numFmtId="166" fontId="0" fillId="2" borderId="63" xfId="0" applyNumberFormat="1" applyFill="1" applyBorder="1"/>
    <xf numFmtId="165" fontId="0" fillId="2" borderId="63" xfId="0" applyNumberFormat="1" applyFill="1" applyBorder="1"/>
    <xf numFmtId="166" fontId="0" fillId="2" borderId="38" xfId="0" applyNumberFormat="1" applyFill="1" applyBorder="1"/>
    <xf numFmtId="165" fontId="0" fillId="2" borderId="38" xfId="0" applyNumberFormat="1" applyFill="1" applyBorder="1"/>
    <xf numFmtId="1" fontId="20" fillId="2" borderId="22" xfId="8" applyNumberFormat="1" applyFont="1" applyFill="1" applyBorder="1" applyAlignment="1">
      <alignment horizontal="center" vertical="center" wrapText="1"/>
    </xf>
    <xf numFmtId="165" fontId="20" fillId="2" borderId="22" xfId="0" applyNumberFormat="1" applyFont="1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74" fillId="2" borderId="65" xfId="0" applyFont="1" applyFill="1" applyBorder="1" applyAlignment="1">
      <alignment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8" fillId="2" borderId="23" xfId="17" applyFont="1" applyFill="1" applyBorder="1" applyAlignment="1">
      <alignment horizontal="center" vertical="center" wrapText="1"/>
    </xf>
    <xf numFmtId="1" fontId="0" fillId="2" borderId="58" xfId="0" applyNumberFormat="1" applyFill="1" applyBorder="1" applyAlignment="1">
      <alignment horizontal="center" vertical="center"/>
    </xf>
    <xf numFmtId="166" fontId="59" fillId="2" borderId="58" xfId="0" applyNumberFormat="1" applyFont="1" applyFill="1" applyBorder="1"/>
    <xf numFmtId="0" fontId="10" fillId="2" borderId="1" xfId="0" applyFont="1" applyFill="1" applyBorder="1"/>
    <xf numFmtId="0" fontId="41" fillId="2" borderId="1" xfId="0" applyFont="1" applyFill="1" applyBorder="1" applyAlignment="1">
      <alignment horizontal="center" vertical="center" wrapText="1"/>
    </xf>
    <xf numFmtId="0" fontId="23" fillId="2" borderId="67" xfId="0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38" fillId="2" borderId="1" xfId="0" applyFont="1" applyFill="1" applyBorder="1" applyAlignment="1" applyProtection="1">
      <alignment horizontal="left" vertical="center"/>
      <protection locked="0"/>
    </xf>
    <xf numFmtId="0" fontId="38" fillId="2" borderId="1" xfId="0" applyFont="1" applyFill="1" applyBorder="1" applyAlignment="1" applyProtection="1">
      <alignment horizontal="left" vertical="center" wrapText="1"/>
      <protection locked="0"/>
    </xf>
    <xf numFmtId="0" fontId="38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5" fontId="38" fillId="2" borderId="1" xfId="0" applyNumberFormat="1" applyFont="1" applyFill="1" applyBorder="1" applyAlignment="1">
      <alignment horizontal="left" vertical="center"/>
    </xf>
    <xf numFmtId="165" fontId="10" fillId="2" borderId="1" xfId="0" applyNumberFormat="1" applyFont="1" applyFill="1" applyBorder="1" applyAlignment="1">
      <alignment horizontal="left" vertical="center"/>
    </xf>
    <xf numFmtId="1" fontId="10" fillId="2" borderId="1" xfId="0" applyNumberFormat="1" applyFont="1" applyFill="1" applyBorder="1"/>
    <xf numFmtId="0" fontId="10" fillId="2" borderId="1" xfId="0" applyFont="1" applyFill="1" applyBorder="1" applyAlignment="1">
      <alignment horizontal="left"/>
    </xf>
    <xf numFmtId="0" fontId="10" fillId="2" borderId="3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horizontal="left"/>
    </xf>
    <xf numFmtId="49" fontId="38" fillId="2" borderId="1" xfId="0" applyNumberFormat="1" applyFont="1" applyFill="1" applyBorder="1" applyAlignment="1">
      <alignment horizontal="left"/>
    </xf>
    <xf numFmtId="0" fontId="38" fillId="2" borderId="1" xfId="0" applyFont="1" applyFill="1" applyBorder="1" applyAlignment="1">
      <alignment vertical="center" wrapText="1"/>
    </xf>
    <xf numFmtId="1" fontId="10" fillId="2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2" borderId="1" xfId="4" applyFont="1" applyFill="1" applyBorder="1" applyAlignment="1" applyProtection="1">
      <alignment horizontal="left" vertical="center" wrapText="1"/>
      <protection locked="0"/>
    </xf>
    <xf numFmtId="0" fontId="10" fillId="2" borderId="10" xfId="4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/>
    <xf numFmtId="0" fontId="10" fillId="2" borderId="10" xfId="0" applyFont="1" applyFill="1" applyBorder="1" applyAlignment="1"/>
    <xf numFmtId="0" fontId="30" fillId="2" borderId="31" xfId="0" applyFont="1" applyFill="1" applyBorder="1" applyAlignment="1" applyProtection="1">
      <alignment horizontal="center" vertical="center" wrapText="1"/>
      <protection locked="0"/>
    </xf>
    <xf numFmtId="0" fontId="17" fillId="2" borderId="0" xfId="7" applyFont="1" applyFill="1" applyBorder="1" applyAlignment="1">
      <alignment wrapText="1"/>
    </xf>
    <xf numFmtId="0" fontId="11" fillId="2" borderId="0" xfId="7" applyFont="1" applyFill="1" applyBorder="1" applyAlignment="1">
      <alignment horizontal="center" wrapText="1"/>
    </xf>
    <xf numFmtId="0" fontId="11" fillId="2" borderId="0" xfId="7" applyFont="1" applyFill="1" applyAlignment="1">
      <alignment horizontal="center"/>
    </xf>
    <xf numFmtId="0" fontId="10" fillId="2" borderId="10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>
      <alignment vertical="center"/>
    </xf>
    <xf numFmtId="0" fontId="17" fillId="2" borderId="58" xfId="4" applyFont="1" applyFill="1" applyBorder="1" applyAlignment="1">
      <alignment horizontal="center" vertical="center" wrapText="1"/>
    </xf>
    <xf numFmtId="0" fontId="11" fillId="2" borderId="10" xfId="0" applyFont="1" applyFill="1" applyBorder="1" applyAlignment="1" applyProtection="1">
      <alignment horizontal="left" vertical="center" wrapText="1"/>
      <protection locked="0"/>
    </xf>
    <xf numFmtId="0" fontId="17" fillId="2" borderId="1" xfId="4" applyFont="1" applyFill="1" applyBorder="1" applyAlignment="1">
      <alignment vertical="center"/>
    </xf>
    <xf numFmtId="0" fontId="17" fillId="2" borderId="0" xfId="4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" fontId="17" fillId="2" borderId="1" xfId="4" applyNumberFormat="1" applyFont="1" applyFill="1" applyBorder="1" applyAlignment="1">
      <alignment horizontal="center" vertical="center" wrapText="1"/>
    </xf>
    <xf numFmtId="3" fontId="70" fillId="2" borderId="65" xfId="8" applyNumberFormat="1" applyFont="1" applyFill="1" applyBorder="1" applyAlignment="1" applyProtection="1">
      <alignment horizontal="center" vertical="center"/>
    </xf>
    <xf numFmtId="4" fontId="11" fillId="2" borderId="33" xfId="8" applyNumberFormat="1" applyFont="1" applyFill="1" applyBorder="1" applyAlignment="1" applyProtection="1">
      <alignment horizontal="center" vertical="center"/>
    </xf>
    <xf numFmtId="4" fontId="70" fillId="2" borderId="65" xfId="8" applyNumberFormat="1" applyFont="1" applyFill="1" applyBorder="1" applyAlignment="1" applyProtection="1">
      <alignment horizontal="center" vertical="center"/>
      <protection locked="0"/>
    </xf>
    <xf numFmtId="4" fontId="11" fillId="2" borderId="114" xfId="8" applyNumberFormat="1" applyFont="1" applyFill="1" applyBorder="1" applyAlignment="1" applyProtection="1">
      <alignment horizontal="right" vertical="center"/>
    </xf>
    <xf numFmtId="0" fontId="17" fillId="2" borderId="1" xfId="4" applyFont="1" applyFill="1" applyBorder="1" applyAlignment="1" applyProtection="1">
      <alignment horizontal="center" vertical="center" wrapText="1"/>
    </xf>
    <xf numFmtId="2" fontId="17" fillId="2" borderId="1" xfId="4" applyNumberFormat="1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20" fillId="2" borderId="60" xfId="0" applyFont="1" applyFill="1" applyBorder="1" applyAlignment="1">
      <alignment horizontal="center" vertical="center" wrapText="1"/>
    </xf>
    <xf numFmtId="0" fontId="17" fillId="2" borderId="13" xfId="17" applyFont="1" applyFill="1" applyBorder="1" applyAlignment="1">
      <alignment horizontal="center" vertical="center" wrapText="1"/>
    </xf>
    <xf numFmtId="0" fontId="17" fillId="2" borderId="1" xfId="17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left" vertical="center" wrapText="1"/>
    </xf>
    <xf numFmtId="3" fontId="9" fillId="2" borderId="10" xfId="7" applyNumberFormat="1" applyFont="1" applyFill="1" applyBorder="1" applyAlignment="1">
      <alignment horizontal="center" vertical="center"/>
    </xf>
    <xf numFmtId="3" fontId="22" fillId="2" borderId="0" xfId="0" applyNumberFormat="1" applyFont="1" applyFill="1" applyAlignment="1">
      <alignment vertical="center"/>
    </xf>
    <xf numFmtId="0" fontId="30" fillId="2" borderId="1" xfId="0" applyFont="1" applyFill="1" applyBorder="1" applyAlignment="1" applyProtection="1">
      <alignment horizontal="center" vertical="center" wrapText="1"/>
      <protection locked="0"/>
    </xf>
    <xf numFmtId="1" fontId="30" fillId="2" borderId="1" xfId="0" applyNumberFormat="1" applyFont="1" applyFill="1" applyBorder="1" applyAlignment="1">
      <alignment horizontal="center" vertical="center"/>
    </xf>
    <xf numFmtId="3" fontId="56" fillId="2" borderId="62" xfId="0" applyNumberFormat="1" applyFont="1" applyFill="1" applyBorder="1" applyAlignment="1">
      <alignment horizontal="center" vertical="center"/>
    </xf>
    <xf numFmtId="4" fontId="17" fillId="2" borderId="0" xfId="4" applyNumberFormat="1" applyFont="1" applyFill="1" applyBorder="1" applyAlignment="1">
      <alignment horizontal="center" vertical="center"/>
    </xf>
    <xf numFmtId="0" fontId="77" fillId="0" borderId="1" xfId="0" applyFont="1" applyBorder="1" applyAlignment="1">
      <alignment wrapText="1"/>
    </xf>
    <xf numFmtId="0" fontId="77" fillId="5" borderId="1" xfId="0" applyFont="1" applyFill="1" applyBorder="1" applyAlignment="1">
      <alignment wrapText="1"/>
    </xf>
    <xf numFmtId="0" fontId="77" fillId="0" borderId="1" xfId="0" applyFont="1" applyBorder="1" applyAlignment="1">
      <alignment horizontal="center" wrapText="1"/>
    </xf>
    <xf numFmtId="0" fontId="77" fillId="5" borderId="1" xfId="0" applyFont="1" applyFill="1" applyBorder="1" applyAlignment="1">
      <alignment horizontal="center" wrapText="1"/>
    </xf>
    <xf numFmtId="0" fontId="77" fillId="0" borderId="1" xfId="0" applyFont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center" wrapText="1"/>
    </xf>
    <xf numFmtId="0" fontId="77" fillId="0" borderId="1" xfId="0" applyFont="1" applyBorder="1" applyAlignment="1">
      <alignment horizontal="center"/>
    </xf>
    <xf numFmtId="0" fontId="77" fillId="5" borderId="1" xfId="0" applyFont="1" applyFill="1" applyBorder="1" applyAlignment="1">
      <alignment horizontal="center"/>
    </xf>
    <xf numFmtId="0" fontId="78" fillId="0" borderId="1" xfId="0" applyFont="1" applyBorder="1" applyAlignment="1">
      <alignment wrapText="1"/>
    </xf>
    <xf numFmtId="0" fontId="78" fillId="0" borderId="1" xfId="0" applyFont="1" applyBorder="1" applyAlignment="1">
      <alignment horizontal="center" wrapText="1"/>
    </xf>
    <xf numFmtId="0" fontId="79" fillId="0" borderId="0" xfId="0" applyFont="1"/>
    <xf numFmtId="0" fontId="78" fillId="0" borderId="1" xfId="0" applyFont="1" applyBorder="1" applyAlignment="1">
      <alignment horizontal="center"/>
    </xf>
    <xf numFmtId="0" fontId="77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0" fillId="2" borderId="0" xfId="0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/>
    </xf>
    <xf numFmtId="2" fontId="30" fillId="2" borderId="0" xfId="0" applyNumberFormat="1" applyFont="1" applyFill="1" applyAlignment="1">
      <alignment vertical="center"/>
    </xf>
    <xf numFmtId="2" fontId="22" fillId="2" borderId="0" xfId="0" applyNumberFormat="1" applyFont="1" applyFill="1" applyAlignment="1">
      <alignment vertical="center"/>
    </xf>
    <xf numFmtId="1" fontId="17" fillId="2" borderId="13" xfId="4" applyNumberFormat="1" applyFont="1" applyFill="1" applyBorder="1" applyAlignment="1">
      <alignment horizontal="center" vertical="center" wrapText="1"/>
    </xf>
    <xf numFmtId="0" fontId="28" fillId="2" borderId="1" xfId="28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/>
    <xf numFmtId="165" fontId="13" fillId="2" borderId="8" xfId="11" applyNumberFormat="1" applyFont="1" applyFill="1" applyBorder="1" applyAlignment="1">
      <alignment horizontal="center" vertical="center" wrapText="1"/>
    </xf>
    <xf numFmtId="165" fontId="54" fillId="2" borderId="9" xfId="11" applyNumberFormat="1" applyFont="1" applyFill="1" applyBorder="1" applyAlignment="1">
      <alignment horizontal="left" vertical="center" wrapText="1"/>
    </xf>
    <xf numFmtId="1" fontId="55" fillId="2" borderId="31" xfId="0" applyNumberFormat="1" applyFont="1" applyFill="1" applyBorder="1" applyAlignment="1">
      <alignment horizontal="center" vertical="center" wrapText="1"/>
    </xf>
    <xf numFmtId="166" fontId="9" fillId="2" borderId="10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" fontId="9" fillId="2" borderId="10" xfId="11" applyNumberFormat="1" applyFont="1" applyFill="1" applyBorder="1" applyAlignment="1">
      <alignment horizontal="right" vertical="center" wrapText="1"/>
    </xf>
    <xf numFmtId="4" fontId="9" fillId="2" borderId="32" xfId="0" applyNumberFormat="1" applyFont="1" applyFill="1" applyBorder="1" applyAlignment="1">
      <alignment horizontal="right" vertical="center" wrapText="1"/>
    </xf>
    <xf numFmtId="0" fontId="9" fillId="2" borderId="30" xfId="0" applyFont="1" applyFill="1" applyBorder="1" applyAlignment="1">
      <alignment horizontal="left" vertical="center"/>
    </xf>
    <xf numFmtId="0" fontId="33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vertical="center"/>
    </xf>
    <xf numFmtId="0" fontId="27" fillId="2" borderId="25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3" fillId="2" borderId="26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wrapText="1"/>
    </xf>
    <xf numFmtId="0" fontId="67" fillId="2" borderId="25" xfId="0" applyFont="1" applyFill="1" applyBorder="1" applyAlignment="1">
      <alignment horizontal="center" vertical="center"/>
    </xf>
    <xf numFmtId="4" fontId="17" fillId="2" borderId="7" xfId="4" applyNumberFormat="1" applyFont="1" applyFill="1" applyBorder="1" applyAlignment="1">
      <alignment horizontal="center" vertical="center"/>
    </xf>
    <xf numFmtId="4" fontId="17" fillId="2" borderId="29" xfId="4" applyNumberFormat="1" applyFont="1" applyFill="1" applyBorder="1" applyAlignment="1">
      <alignment horizontal="center" vertical="center"/>
    </xf>
    <xf numFmtId="4" fontId="17" fillId="2" borderId="22" xfId="4" applyNumberFormat="1" applyFont="1" applyFill="1" applyBorder="1" applyAlignment="1">
      <alignment horizontal="center" vertical="center"/>
    </xf>
    <xf numFmtId="4" fontId="17" fillId="2" borderId="23" xfId="4" applyNumberFormat="1" applyFont="1" applyFill="1" applyBorder="1" applyAlignment="1">
      <alignment horizontal="center" vertical="center"/>
    </xf>
    <xf numFmtId="0" fontId="17" fillId="2" borderId="25" xfId="4" applyFont="1" applyFill="1" applyBorder="1" applyAlignment="1">
      <alignment horizontal="center" vertical="center" wrapText="1"/>
    </xf>
    <xf numFmtId="0" fontId="29" fillId="2" borderId="13" xfId="4" applyFont="1" applyFill="1" applyBorder="1" applyAlignment="1">
      <alignment horizontal="center" vertical="center"/>
    </xf>
    <xf numFmtId="0" fontId="62" fillId="2" borderId="22" xfId="0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2" borderId="25" xfId="7" applyFont="1" applyFill="1" applyBorder="1" applyAlignment="1">
      <alignment horizontal="center" vertical="center"/>
    </xf>
    <xf numFmtId="4" fontId="22" fillId="2" borderId="43" xfId="0" applyNumberFormat="1" applyFont="1" applyFill="1" applyBorder="1" applyAlignment="1">
      <alignment horizontal="right" vertical="center" wrapText="1"/>
    </xf>
    <xf numFmtId="4" fontId="23" fillId="2" borderId="19" xfId="0" applyNumberFormat="1" applyFont="1" applyFill="1" applyBorder="1" applyAlignment="1">
      <alignment horizontal="center" vertical="center"/>
    </xf>
    <xf numFmtId="49" fontId="10" fillId="2" borderId="34" xfId="0" applyNumberFormat="1" applyFont="1" applyFill="1" applyBorder="1" applyAlignment="1" applyProtection="1">
      <alignment horizontal="left" vertical="center" wrapText="1"/>
    </xf>
    <xf numFmtId="3" fontId="20" fillId="2" borderId="1" xfId="28" applyNumberFormat="1" applyFont="1" applyFill="1" applyBorder="1" applyAlignment="1" applyProtection="1">
      <alignment horizontal="center" vertical="center"/>
      <protection locked="0"/>
    </xf>
    <xf numFmtId="1" fontId="0" fillId="2" borderId="38" xfId="0" applyNumberFormat="1" applyFill="1" applyBorder="1" applyAlignment="1">
      <alignment horizontal="center" vertical="center"/>
    </xf>
    <xf numFmtId="49" fontId="10" fillId="2" borderId="40" xfId="0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75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/>
      <protection locked="0"/>
    </xf>
    <xf numFmtId="0" fontId="10" fillId="2" borderId="1" xfId="36" applyFont="1" applyFill="1" applyBorder="1"/>
    <xf numFmtId="0" fontId="10" fillId="2" borderId="0" xfId="30" applyFont="1" applyFill="1"/>
    <xf numFmtId="0" fontId="10" fillId="2" borderId="1" xfId="0" applyFont="1" applyFill="1" applyBorder="1" applyAlignment="1">
      <alignment horizontal="left" wrapText="1"/>
    </xf>
    <xf numFmtId="0" fontId="38" fillId="2" borderId="1" xfId="0" applyFont="1" applyFill="1" applyBorder="1" applyAlignment="1">
      <alignment horizontal="left" vertical="top" wrapText="1"/>
    </xf>
    <xf numFmtId="0" fontId="38" fillId="2" borderId="8" xfId="0" applyFont="1" applyFill="1" applyBorder="1" applyAlignment="1">
      <alignment horizontal="left" vertical="top" wrapText="1"/>
    </xf>
    <xf numFmtId="0" fontId="38" fillId="2" borderId="1" xfId="0" applyFont="1" applyFill="1" applyBorder="1" applyAlignment="1">
      <alignment vertical="top" wrapText="1"/>
    </xf>
    <xf numFmtId="1" fontId="38" fillId="2" borderId="1" xfId="0" applyNumberFormat="1" applyFont="1" applyFill="1" applyBorder="1" applyAlignment="1">
      <alignment horizontal="left" vertical="top" wrapText="1"/>
    </xf>
    <xf numFmtId="0" fontId="38" fillId="2" borderId="8" xfId="0" applyFont="1" applyFill="1" applyBorder="1" applyAlignment="1">
      <alignment horizontal="left"/>
    </xf>
    <xf numFmtId="0" fontId="38" fillId="2" borderId="1" xfId="0" applyFont="1" applyFill="1" applyBorder="1" applyAlignment="1">
      <alignment horizontal="left" vertical="center" wrapText="1"/>
    </xf>
    <xf numFmtId="4" fontId="17" fillId="2" borderId="2" xfId="4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3" fontId="11" fillId="2" borderId="34" xfId="28" applyNumberFormat="1" applyFont="1" applyFill="1" applyBorder="1" applyAlignment="1" applyProtection="1">
      <alignment horizontal="center" vertical="center"/>
    </xf>
    <xf numFmtId="4" fontId="11" fillId="2" borderId="1" xfId="28" applyNumberFormat="1" applyFont="1" applyFill="1" applyBorder="1" applyAlignment="1" applyProtection="1">
      <alignment horizontal="center" vertical="center"/>
      <protection locked="0"/>
    </xf>
    <xf numFmtId="4" fontId="11" fillId="2" borderId="1" xfId="28" applyNumberFormat="1" applyFont="1" applyFill="1" applyBorder="1" applyAlignment="1" applyProtection="1">
      <alignment horizontal="center" vertical="center"/>
    </xf>
    <xf numFmtId="4" fontId="11" fillId="2" borderId="1" xfId="28" applyNumberFormat="1" applyFont="1" applyFill="1" applyBorder="1" applyAlignment="1" applyProtection="1">
      <alignment horizontal="right" vertical="center"/>
    </xf>
    <xf numFmtId="4" fontId="11" fillId="2" borderId="36" xfId="28" applyNumberFormat="1" applyFont="1" applyFill="1" applyBorder="1" applyAlignment="1" applyProtection="1">
      <alignment horizontal="right" vertical="center"/>
    </xf>
    <xf numFmtId="3" fontId="11" fillId="2" borderId="4" xfId="28" applyNumberFormat="1" applyFont="1" applyFill="1" applyBorder="1" applyAlignment="1" applyProtection="1">
      <alignment horizontal="center" vertical="center"/>
    </xf>
    <xf numFmtId="3" fontId="11" fillId="2" borderId="40" xfId="28" applyNumberFormat="1" applyFont="1" applyFill="1" applyBorder="1" applyAlignment="1" applyProtection="1">
      <alignment horizontal="center" vertical="center"/>
    </xf>
    <xf numFmtId="4" fontId="11" fillId="2" borderId="8" xfId="28" applyNumberFormat="1" applyFont="1" applyFill="1" applyBorder="1" applyAlignment="1" applyProtection="1">
      <alignment horizontal="center" vertical="center"/>
      <protection locked="0"/>
    </xf>
    <xf numFmtId="4" fontId="11" fillId="2" borderId="8" xfId="28" applyNumberFormat="1" applyFont="1" applyFill="1" applyBorder="1" applyAlignment="1" applyProtection="1">
      <alignment horizontal="center" vertical="center"/>
    </xf>
    <xf numFmtId="4" fontId="11" fillId="2" borderId="8" xfId="28" applyNumberFormat="1" applyFont="1" applyFill="1" applyBorder="1" applyAlignment="1" applyProtection="1">
      <alignment horizontal="right" vertical="center"/>
    </xf>
    <xf numFmtId="4" fontId="11" fillId="2" borderId="56" xfId="28" applyNumberFormat="1" applyFont="1" applyFill="1" applyBorder="1" applyAlignment="1" applyProtection="1">
      <alignment horizontal="right" vertical="center"/>
    </xf>
    <xf numFmtId="3" fontId="11" fillId="2" borderId="111" xfId="28" applyNumberFormat="1" applyFont="1" applyFill="1" applyBorder="1" applyAlignment="1" applyProtection="1">
      <alignment horizontal="center" vertical="center"/>
    </xf>
    <xf numFmtId="4" fontId="11" fillId="2" borderId="38" xfId="28" applyNumberFormat="1" applyFont="1" applyFill="1" applyBorder="1" applyAlignment="1" applyProtection="1">
      <alignment horizontal="center" vertical="center"/>
      <protection locked="0"/>
    </xf>
    <xf numFmtId="4" fontId="11" fillId="2" borderId="38" xfId="28" applyNumberFormat="1" applyFont="1" applyFill="1" applyBorder="1" applyAlignment="1" applyProtection="1">
      <alignment horizontal="center" vertical="center"/>
    </xf>
    <xf numFmtId="4" fontId="11" fillId="2" borderId="38" xfId="28" applyNumberFormat="1" applyFont="1" applyFill="1" applyBorder="1" applyAlignment="1" applyProtection="1">
      <alignment horizontal="right" vertical="center"/>
    </xf>
    <xf numFmtId="4" fontId="11" fillId="2" borderId="39" xfId="28" applyNumberFormat="1" applyFont="1" applyFill="1" applyBorder="1" applyAlignment="1" applyProtection="1">
      <alignment horizontal="right" vertical="center"/>
    </xf>
    <xf numFmtId="3" fontId="11" fillId="2" borderId="11" xfId="28" applyNumberFormat="1" applyFont="1" applyFill="1" applyBorder="1" applyAlignment="1" applyProtection="1">
      <alignment horizontal="center" vertical="center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4" fontId="11" fillId="2" borderId="112" xfId="8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2" xfId="0" applyFont="1" applyFill="1" applyBorder="1" applyAlignment="1" applyProtection="1">
      <alignment vertical="center" wrapText="1"/>
      <protection locked="0"/>
    </xf>
    <xf numFmtId="0" fontId="75" fillId="2" borderId="1" xfId="0" applyFont="1" applyFill="1" applyBorder="1" applyAlignment="1" applyProtection="1">
      <alignment vertical="center"/>
      <protection locked="0"/>
    </xf>
    <xf numFmtId="0" fontId="76" fillId="2" borderId="0" xfId="0" applyFont="1" applyFill="1" applyAlignment="1" applyProtection="1">
      <alignment vertical="center"/>
      <protection locked="0"/>
    </xf>
    <xf numFmtId="0" fontId="75" fillId="2" borderId="0" xfId="0" applyFont="1" applyFill="1" applyAlignment="1" applyProtection="1">
      <alignment vertical="center"/>
      <protection locked="0"/>
    </xf>
    <xf numFmtId="0" fontId="75" fillId="2" borderId="1" xfId="0" applyFont="1" applyFill="1" applyBorder="1" applyAlignment="1" applyProtection="1">
      <alignment vertical="center" wrapText="1"/>
      <protection locked="0"/>
    </xf>
    <xf numFmtId="0" fontId="75" fillId="2" borderId="2" xfId="0" applyFont="1" applyFill="1" applyBorder="1" applyAlignment="1" applyProtection="1">
      <alignment vertical="center" wrapText="1"/>
      <protection locked="0"/>
    </xf>
    <xf numFmtId="0" fontId="10" fillId="2" borderId="8" xfId="0" applyFont="1" applyFill="1" applyBorder="1" applyAlignment="1">
      <alignment horizontal="left" wrapText="1"/>
    </xf>
    <xf numFmtId="2" fontId="30" fillId="2" borderId="10" xfId="0" applyNumberFormat="1" applyFont="1" applyFill="1" applyBorder="1" applyAlignment="1">
      <alignment horizontal="center"/>
    </xf>
    <xf numFmtId="2" fontId="30" fillId="2" borderId="1" xfId="0" applyNumberFormat="1" applyFont="1" applyFill="1" applyBorder="1" applyAlignment="1">
      <alignment horizontal="center"/>
    </xf>
    <xf numFmtId="2" fontId="30" fillId="2" borderId="8" xfId="0" applyNumberFormat="1" applyFont="1" applyFill="1" applyBorder="1" applyAlignment="1">
      <alignment horizontal="center"/>
    </xf>
    <xf numFmtId="2" fontId="30" fillId="2" borderId="63" xfId="0" applyNumberFormat="1" applyFont="1" applyFill="1" applyBorder="1" applyAlignment="1">
      <alignment horizontal="center"/>
    </xf>
    <xf numFmtId="2" fontId="30" fillId="2" borderId="38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/>
    </xf>
    <xf numFmtId="1" fontId="10" fillId="2" borderId="1" xfId="0" applyNumberFormat="1" applyFont="1" applyFill="1" applyBorder="1" applyAlignment="1">
      <alignment horizontal="left" vertical="top" wrapText="1"/>
    </xf>
    <xf numFmtId="167" fontId="10" fillId="2" borderId="1" xfId="0" applyNumberFormat="1" applyFont="1" applyFill="1" applyBorder="1" applyAlignment="1">
      <alignment horizontal="left" vertical="top" wrapText="1"/>
    </xf>
    <xf numFmtId="167" fontId="10" fillId="2" borderId="1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18" xfId="0" applyFill="1" applyBorder="1" applyAlignment="1">
      <alignment vertical="center" wrapText="1"/>
    </xf>
    <xf numFmtId="0" fontId="0" fillId="2" borderId="24" xfId="0" applyFill="1" applyBorder="1" applyAlignment="1">
      <alignment horizontal="center" vertical="center" wrapText="1"/>
    </xf>
    <xf numFmtId="0" fontId="38" fillId="2" borderId="18" xfId="0" applyFont="1" applyFill="1" applyBorder="1" applyAlignment="1">
      <alignment vertical="center" wrapText="1"/>
    </xf>
    <xf numFmtId="3" fontId="16" fillId="2" borderId="50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 wrapText="1"/>
    </xf>
    <xf numFmtId="3" fontId="58" fillId="2" borderId="29" xfId="0" applyNumberFormat="1" applyFont="1" applyFill="1" applyBorder="1" applyAlignment="1">
      <alignment horizontal="center" vertical="center" wrapText="1"/>
    </xf>
    <xf numFmtId="0" fontId="28" fillId="2" borderId="0" xfId="7" applyFont="1" applyFill="1" applyBorder="1" applyAlignment="1">
      <alignment horizontal="centerContinuous" wrapText="1"/>
    </xf>
    <xf numFmtId="0" fontId="23" fillId="2" borderId="0" xfId="0" applyFont="1" applyFill="1" applyAlignment="1">
      <alignment horizontal="center"/>
    </xf>
    <xf numFmtId="0" fontId="9" fillId="3" borderId="2" xfId="0" applyFont="1" applyFill="1" applyBorder="1" applyAlignment="1">
      <alignment horizontal="left" vertical="center"/>
    </xf>
    <xf numFmtId="1" fontId="55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5" fontId="13" fillId="3" borderId="1" xfId="11" applyNumberFormat="1" applyFont="1" applyFill="1" applyBorder="1" applyAlignment="1">
      <alignment horizontal="center" vertical="center" wrapText="1"/>
    </xf>
    <xf numFmtId="165" fontId="54" fillId="3" borderId="1" xfId="11" applyNumberFormat="1" applyFont="1" applyFill="1" applyBorder="1" applyAlignment="1">
      <alignment horizontal="left" vertical="center" wrapText="1"/>
    </xf>
    <xf numFmtId="1" fontId="55" fillId="3" borderId="50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2" xfId="9" applyFont="1" applyFill="1" applyBorder="1" applyAlignment="1">
      <alignment horizontal="left" vertical="center"/>
    </xf>
    <xf numFmtId="166" fontId="9" fillId="3" borderId="1" xfId="0" applyNumberFormat="1" applyFont="1" applyFill="1" applyBorder="1" applyAlignment="1">
      <alignment horizontal="right" vertical="center" wrapText="1"/>
    </xf>
    <xf numFmtId="4" fontId="9" fillId="3" borderId="63" xfId="0" applyNumberFormat="1" applyFont="1" applyFill="1" applyBorder="1" applyAlignment="1">
      <alignment horizontal="right" vertical="center" wrapText="1"/>
    </xf>
    <xf numFmtId="4" fontId="9" fillId="3" borderId="63" xfId="11" applyNumberFormat="1" applyFont="1" applyFill="1" applyBorder="1" applyAlignment="1">
      <alignment horizontal="right" vertical="center" wrapText="1"/>
    </xf>
    <xf numFmtId="4" fontId="9" fillId="3" borderId="48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/>
    </xf>
    <xf numFmtId="0" fontId="7" fillId="3" borderId="0" xfId="4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9" fillId="3" borderId="68" xfId="9" applyFont="1" applyFill="1" applyBorder="1" applyAlignment="1">
      <alignment horizontal="left" vertical="center"/>
    </xf>
    <xf numFmtId="166" fontId="9" fillId="3" borderId="38" xfId="0" applyNumberFormat="1" applyFont="1" applyFill="1" applyBorder="1" applyAlignment="1">
      <alignment horizontal="right" vertical="center" wrapText="1"/>
    </xf>
    <xf numFmtId="0" fontId="30" fillId="2" borderId="9" xfId="0" applyFont="1" applyFill="1" applyBorder="1" applyAlignment="1" applyProtection="1">
      <alignment horizontal="left" vertical="center" wrapText="1"/>
      <protection locked="0"/>
    </xf>
    <xf numFmtId="4" fontId="17" fillId="2" borderId="1" xfId="4" applyNumberFormat="1" applyFont="1" applyFill="1" applyBorder="1" applyAlignment="1">
      <alignment horizontal="center" vertical="center"/>
    </xf>
    <xf numFmtId="4" fontId="17" fillId="2" borderId="29" xfId="4" applyNumberFormat="1" applyFont="1" applyFill="1" applyBorder="1" applyAlignment="1">
      <alignment horizontal="center" vertical="center"/>
    </xf>
    <xf numFmtId="4" fontId="17" fillId="2" borderId="22" xfId="4" applyNumberFormat="1" applyFont="1" applyFill="1" applyBorder="1" applyAlignment="1">
      <alignment horizontal="center" vertical="center"/>
    </xf>
    <xf numFmtId="4" fontId="17" fillId="2" borderId="23" xfId="4" applyNumberFormat="1" applyFont="1" applyFill="1" applyBorder="1" applyAlignment="1">
      <alignment horizontal="center" vertical="center"/>
    </xf>
    <xf numFmtId="4" fontId="11" fillId="2" borderId="2" xfId="28" applyNumberFormat="1" applyFont="1" applyFill="1" applyBorder="1" applyAlignment="1" applyProtection="1">
      <alignment horizontal="right" vertical="center"/>
    </xf>
    <xf numFmtId="4" fontId="11" fillId="2" borderId="43" xfId="28" applyNumberFormat="1" applyFont="1" applyFill="1" applyBorder="1" applyAlignment="1" applyProtection="1">
      <alignment horizontal="right" vertical="center"/>
    </xf>
    <xf numFmtId="4" fontId="11" fillId="2" borderId="16" xfId="28" applyNumberFormat="1" applyFont="1" applyFill="1" applyBorder="1" applyAlignment="1" applyProtection="1">
      <alignment horizontal="right" vertical="center"/>
    </xf>
    <xf numFmtId="1" fontId="28" fillId="2" borderId="60" xfId="28" applyNumberFormat="1" applyFont="1" applyFill="1" applyBorder="1" applyAlignment="1">
      <alignment horizontal="center" vertical="center" wrapText="1"/>
    </xf>
    <xf numFmtId="1" fontId="28" fillId="2" borderId="16" xfId="28" applyNumberFormat="1" applyFont="1" applyFill="1" applyBorder="1" applyAlignment="1">
      <alignment horizontal="center" vertical="center" wrapText="1"/>
    </xf>
    <xf numFmtId="1" fontId="28" fillId="2" borderId="21" xfId="28" applyNumberFormat="1" applyFont="1" applyFill="1" applyBorder="1" applyAlignment="1">
      <alignment horizontal="center" vertical="center" wrapText="1"/>
    </xf>
    <xf numFmtId="1" fontId="28" fillId="2" borderId="22" xfId="28" applyNumberFormat="1" applyFont="1" applyFill="1" applyBorder="1" applyAlignment="1">
      <alignment horizontal="center" vertical="center" wrapText="1"/>
    </xf>
    <xf numFmtId="1" fontId="28" fillId="2" borderId="64" xfId="28" applyNumberFormat="1" applyFont="1" applyFill="1" applyBorder="1" applyAlignment="1">
      <alignment horizontal="center" vertical="center" wrapText="1"/>
    </xf>
    <xf numFmtId="1" fontId="28" fillId="2" borderId="23" xfId="28" applyNumberFormat="1" applyFont="1" applyFill="1" applyBorder="1" applyAlignment="1">
      <alignment horizontal="center" vertical="center" wrapText="1"/>
    </xf>
    <xf numFmtId="1" fontId="28" fillId="2" borderId="29" xfId="28" applyNumberFormat="1" applyFont="1" applyFill="1" applyBorder="1" applyAlignment="1">
      <alignment horizontal="center" vertical="center" wrapText="1"/>
    </xf>
    <xf numFmtId="0" fontId="28" fillId="2" borderId="34" xfId="28" applyFont="1" applyFill="1" applyBorder="1" applyAlignment="1">
      <alignment horizontal="center" vertical="center"/>
    </xf>
    <xf numFmtId="4" fontId="30" fillId="2" borderId="1" xfId="28" applyNumberFormat="1" applyFont="1" applyFill="1" applyBorder="1" applyAlignment="1" applyProtection="1">
      <alignment horizontal="center" vertical="center"/>
      <protection locked="0"/>
    </xf>
    <xf numFmtId="4" fontId="30" fillId="2" borderId="1" xfId="28" applyNumberFormat="1" applyFont="1" applyFill="1" applyBorder="1" applyAlignment="1">
      <alignment horizontal="right" vertical="center"/>
    </xf>
    <xf numFmtId="4" fontId="30" fillId="2" borderId="36" xfId="28" applyNumberFormat="1" applyFont="1" applyFill="1" applyBorder="1" applyAlignment="1">
      <alignment horizontal="right" vertical="center"/>
    </xf>
    <xf numFmtId="0" fontId="28" fillId="2" borderId="65" xfId="28" applyFont="1" applyFill="1" applyBorder="1" applyAlignment="1">
      <alignment horizontal="center" vertical="center"/>
    </xf>
    <xf numFmtId="0" fontId="28" fillId="2" borderId="10" xfId="28" applyFont="1" applyFill="1" applyBorder="1" applyAlignment="1">
      <alignment horizontal="center" vertical="center"/>
    </xf>
    <xf numFmtId="4" fontId="30" fillId="2" borderId="10" xfId="28" applyNumberFormat="1" applyFont="1" applyFill="1" applyBorder="1" applyAlignment="1" applyProtection="1">
      <alignment horizontal="center" vertical="center"/>
      <protection locked="0"/>
    </xf>
    <xf numFmtId="4" fontId="30" fillId="2" borderId="10" xfId="28" applyNumberFormat="1" applyFont="1" applyFill="1" applyBorder="1" applyAlignment="1">
      <alignment horizontal="right" vertical="center"/>
    </xf>
    <xf numFmtId="4" fontId="30" fillId="2" borderId="32" xfId="28" applyNumberFormat="1" applyFont="1" applyFill="1" applyBorder="1" applyAlignment="1">
      <alignment horizontal="right" vertical="center"/>
    </xf>
    <xf numFmtId="0" fontId="28" fillId="2" borderId="31" xfId="28" applyFont="1" applyFill="1" applyBorder="1" applyAlignment="1">
      <alignment horizontal="center" vertical="center"/>
    </xf>
    <xf numFmtId="0" fontId="28" fillId="2" borderId="40" xfId="28" applyFont="1" applyFill="1" applyBorder="1" applyAlignment="1">
      <alignment horizontal="center" vertical="center"/>
    </xf>
    <xf numFmtId="0" fontId="28" fillId="2" borderId="8" xfId="28" applyFont="1" applyFill="1" applyBorder="1" applyAlignment="1">
      <alignment horizontal="center" vertical="center"/>
    </xf>
    <xf numFmtId="4" fontId="30" fillId="2" borderId="8" xfId="28" applyNumberFormat="1" applyFont="1" applyFill="1" applyBorder="1" applyAlignment="1" applyProtection="1">
      <alignment horizontal="center" vertical="center"/>
      <protection locked="0"/>
    </xf>
    <xf numFmtId="4" fontId="30" fillId="2" borderId="8" xfId="28" applyNumberFormat="1" applyFont="1" applyFill="1" applyBorder="1" applyAlignment="1">
      <alignment horizontal="right" vertical="center"/>
    </xf>
    <xf numFmtId="0" fontId="28" fillId="2" borderId="8" xfId="28" applyFont="1" applyFill="1" applyBorder="1" applyAlignment="1">
      <alignment horizontal="center" vertical="center" wrapText="1"/>
    </xf>
    <xf numFmtId="4" fontId="28" fillId="2" borderId="8" xfId="28" applyNumberFormat="1" applyFont="1" applyFill="1" applyBorder="1" applyAlignment="1" applyProtection="1">
      <alignment horizontal="right" vertical="center"/>
      <protection locked="0"/>
    </xf>
    <xf numFmtId="4" fontId="30" fillId="2" borderId="56" xfId="28" applyNumberFormat="1" applyFont="1" applyFill="1" applyBorder="1" applyAlignment="1">
      <alignment horizontal="right" vertical="center"/>
    </xf>
    <xf numFmtId="0" fontId="28" fillId="2" borderId="115" xfId="28" applyFont="1" applyFill="1" applyBorder="1" applyAlignment="1">
      <alignment horizontal="center" vertical="center"/>
    </xf>
    <xf numFmtId="0" fontId="28" fillId="2" borderId="58" xfId="28" applyFont="1" applyFill="1" applyBorder="1" applyAlignment="1">
      <alignment horizontal="center" vertical="center"/>
    </xf>
    <xf numFmtId="4" fontId="30" fillId="2" borderId="58" xfId="28" applyNumberFormat="1" applyFont="1" applyFill="1" applyBorder="1" applyAlignment="1" applyProtection="1">
      <alignment horizontal="center" vertical="center"/>
      <protection locked="0"/>
    </xf>
    <xf numFmtId="4" fontId="30" fillId="2" borderId="58" xfId="28" applyNumberFormat="1" applyFont="1" applyFill="1" applyBorder="1" applyAlignment="1">
      <alignment horizontal="right" vertical="center"/>
    </xf>
    <xf numFmtId="4" fontId="30" fillId="2" borderId="114" xfId="28" applyNumberFormat="1" applyFont="1" applyFill="1" applyBorder="1" applyAlignment="1">
      <alignment horizontal="right" vertical="center"/>
    </xf>
    <xf numFmtId="0" fontId="28" fillId="2" borderId="27" xfId="28" applyFont="1" applyFill="1" applyBorder="1" applyAlignment="1">
      <alignment horizontal="center" vertical="center"/>
    </xf>
    <xf numFmtId="0" fontId="28" fillId="2" borderId="28" xfId="28" applyFont="1" applyFill="1" applyBorder="1" applyAlignment="1">
      <alignment horizontal="center" vertical="center"/>
    </xf>
    <xf numFmtId="4" fontId="30" fillId="2" borderId="28" xfId="28" applyNumberFormat="1" applyFont="1" applyFill="1" applyBorder="1" applyAlignment="1" applyProtection="1">
      <alignment horizontal="center" vertical="center"/>
      <protection locked="0"/>
    </xf>
    <xf numFmtId="4" fontId="30" fillId="2" borderId="38" xfId="28" applyNumberFormat="1" applyFont="1" applyFill="1" applyBorder="1" applyAlignment="1">
      <alignment horizontal="right" vertical="center"/>
    </xf>
    <xf numFmtId="0" fontId="28" fillId="2" borderId="38" xfId="28" applyFont="1" applyFill="1" applyBorder="1" applyAlignment="1">
      <alignment horizontal="center" vertical="center" wrapText="1"/>
    </xf>
    <xf numFmtId="4" fontId="28" fillId="2" borderId="38" xfId="28" applyNumberFormat="1" applyFont="1" applyFill="1" applyBorder="1" applyAlignment="1" applyProtection="1">
      <alignment horizontal="right" vertical="center"/>
      <protection locked="0"/>
    </xf>
    <xf numFmtId="4" fontId="30" fillId="2" borderId="28" xfId="28" applyNumberFormat="1" applyFont="1" applyFill="1" applyBorder="1" applyAlignment="1">
      <alignment horizontal="right" vertical="center"/>
    </xf>
    <xf numFmtId="4" fontId="30" fillId="2" borderId="69" xfId="28" applyNumberFormat="1" applyFont="1" applyFill="1" applyBorder="1" applyAlignment="1">
      <alignment horizontal="right" vertical="center"/>
    </xf>
    <xf numFmtId="0" fontId="28" fillId="2" borderId="50" xfId="28" applyFont="1" applyFill="1" applyBorder="1" applyAlignment="1">
      <alignment horizontal="center" vertical="center"/>
    </xf>
    <xf numFmtId="0" fontId="28" fillId="2" borderId="63" xfId="28" applyFont="1" applyFill="1" applyBorder="1" applyAlignment="1">
      <alignment horizontal="center" vertical="center"/>
    </xf>
    <xf numFmtId="4" fontId="30" fillId="2" borderId="63" xfId="28" applyNumberFormat="1" applyFont="1" applyFill="1" applyBorder="1" applyAlignment="1" applyProtection="1">
      <alignment horizontal="center" vertical="center"/>
      <protection locked="0"/>
    </xf>
    <xf numFmtId="3" fontId="30" fillId="2" borderId="63" xfId="28" applyNumberFormat="1" applyFont="1" applyFill="1" applyBorder="1" applyAlignment="1" applyProtection="1">
      <alignment horizontal="center" vertical="center"/>
      <protection locked="0"/>
    </xf>
    <xf numFmtId="0" fontId="28" fillId="2" borderId="63" xfId="28" applyFont="1" applyFill="1" applyBorder="1" applyAlignment="1" applyProtection="1">
      <alignment horizontal="center" vertical="center" wrapText="1"/>
      <protection locked="0"/>
    </xf>
    <xf numFmtId="4" fontId="30" fillId="2" borderId="63" xfId="28" applyNumberFormat="1" applyFont="1" applyFill="1" applyBorder="1" applyAlignment="1">
      <alignment horizontal="right" vertical="center"/>
    </xf>
    <xf numFmtId="4" fontId="30" fillId="2" borderId="48" xfId="28" applyNumberFormat="1" applyFont="1" applyFill="1" applyBorder="1" applyAlignment="1">
      <alignment horizontal="right" vertical="center"/>
    </xf>
    <xf numFmtId="0" fontId="28" fillId="2" borderId="10" xfId="28" applyFont="1" applyFill="1" applyBorder="1" applyAlignment="1" applyProtection="1">
      <alignment horizontal="center" vertical="center" wrapText="1"/>
      <protection locked="0"/>
    </xf>
    <xf numFmtId="0" fontId="28" fillId="2" borderId="1" xfId="28" applyFont="1" applyFill="1" applyBorder="1" applyAlignment="1">
      <alignment horizontal="center" vertical="center"/>
    </xf>
    <xf numFmtId="3" fontId="30" fillId="2" borderId="1" xfId="28" applyNumberFormat="1" applyFont="1" applyFill="1" applyBorder="1" applyAlignment="1" applyProtection="1">
      <alignment horizontal="center" vertical="center"/>
      <protection locked="0"/>
    </xf>
    <xf numFmtId="4" fontId="30" fillId="2" borderId="1" xfId="28" applyNumberFormat="1" applyFont="1" applyFill="1" applyBorder="1" applyAlignment="1">
      <alignment horizontal="center" vertical="center"/>
    </xf>
    <xf numFmtId="4" fontId="30" fillId="2" borderId="8" xfId="28" applyNumberFormat="1" applyFont="1" applyFill="1" applyBorder="1" applyAlignment="1">
      <alignment horizontal="center" vertical="center"/>
    </xf>
    <xf numFmtId="4" fontId="28" fillId="2" borderId="8" xfId="28" applyNumberFormat="1" applyFont="1" applyFill="1" applyBorder="1" applyAlignment="1" applyProtection="1">
      <alignment horizontal="center" vertical="center"/>
      <protection locked="0"/>
    </xf>
    <xf numFmtId="0" fontId="28" fillId="2" borderId="57" xfId="28" applyFont="1" applyFill="1" applyBorder="1" applyAlignment="1">
      <alignment horizontal="center" vertical="center"/>
    </xf>
    <xf numFmtId="0" fontId="20" fillId="2" borderId="10" xfId="28" applyFont="1" applyFill="1" applyBorder="1" applyAlignment="1" applyProtection="1">
      <alignment horizontal="center" vertical="center" wrapText="1"/>
      <protection locked="0"/>
    </xf>
    <xf numFmtId="0" fontId="20" fillId="2" borderId="1" xfId="28" applyFont="1" applyFill="1" applyBorder="1" applyAlignment="1" applyProtection="1">
      <alignment horizontal="center" vertical="center" wrapText="1"/>
      <protection locked="0"/>
    </xf>
    <xf numFmtId="4" fontId="30" fillId="2" borderId="0" xfId="28" applyNumberFormat="1" applyFont="1" applyFill="1" applyAlignment="1" applyProtection="1">
      <alignment horizontal="center" vertical="center"/>
      <protection locked="0"/>
    </xf>
    <xf numFmtId="0" fontId="28" fillId="2" borderId="58" xfId="28" applyFont="1" applyFill="1" applyBorder="1" applyAlignment="1">
      <alignment horizontal="center" vertical="center" wrapText="1"/>
    </xf>
    <xf numFmtId="4" fontId="28" fillId="2" borderId="58" xfId="28" applyNumberFormat="1" applyFont="1" applyFill="1" applyBorder="1" applyAlignment="1" applyProtection="1">
      <alignment horizontal="center" vertical="center"/>
      <protection locked="0"/>
    </xf>
    <xf numFmtId="4" fontId="30" fillId="2" borderId="10" xfId="28" applyNumberFormat="1" applyFont="1" applyFill="1" applyBorder="1" applyAlignment="1">
      <alignment horizontal="center" vertical="center"/>
    </xf>
    <xf numFmtId="4" fontId="30" fillId="2" borderId="0" xfId="28" applyNumberFormat="1" applyFont="1" applyFill="1" applyAlignment="1">
      <alignment horizontal="center" vertical="center"/>
    </xf>
    <xf numFmtId="4" fontId="30" fillId="2" borderId="30" xfId="28" applyNumberFormat="1" applyFont="1" applyFill="1" applyBorder="1" applyAlignment="1">
      <alignment horizontal="right" vertical="center"/>
    </xf>
    <xf numFmtId="4" fontId="30" fillId="2" borderId="63" xfId="28" applyNumberFormat="1" applyFont="1" applyFill="1" applyBorder="1" applyAlignment="1">
      <alignment horizontal="center" vertical="center"/>
    </xf>
    <xf numFmtId="0" fontId="28" fillId="2" borderId="4" xfId="28" applyFont="1" applyFill="1" applyBorder="1" applyAlignment="1">
      <alignment horizontal="center" vertical="center"/>
    </xf>
    <xf numFmtId="4" fontId="30" fillId="2" borderId="2" xfId="28" applyNumberFormat="1" applyFont="1" applyFill="1" applyBorder="1" applyAlignment="1">
      <alignment horizontal="right" vertical="center"/>
    </xf>
    <xf numFmtId="0" fontId="28" fillId="2" borderId="8" xfId="28" applyFont="1" applyFill="1" applyBorder="1" applyAlignment="1" applyProtection="1">
      <alignment horizontal="center" vertical="center" wrapText="1"/>
      <protection locked="0"/>
    </xf>
    <xf numFmtId="0" fontId="30" fillId="2" borderId="10" xfId="28" applyFont="1" applyFill="1" applyBorder="1" applyAlignment="1" applyProtection="1">
      <alignment horizontal="right" vertical="center"/>
      <protection locked="0"/>
    </xf>
    <xf numFmtId="4" fontId="30" fillId="2" borderId="10" xfId="28" applyNumberFormat="1" applyFont="1" applyFill="1" applyBorder="1" applyAlignment="1" applyProtection="1">
      <alignment horizontal="right" vertical="center"/>
      <protection locked="0"/>
    </xf>
    <xf numFmtId="0" fontId="30" fillId="2" borderId="1" xfId="28" applyFont="1" applyFill="1" applyBorder="1" applyAlignment="1" applyProtection="1">
      <alignment horizontal="right" vertical="center"/>
      <protection locked="0"/>
    </xf>
    <xf numFmtId="0" fontId="28" fillId="2" borderId="1" xfId="28" applyFont="1" applyFill="1" applyBorder="1" applyAlignment="1">
      <alignment horizontal="center" vertical="center" wrapText="1"/>
    </xf>
    <xf numFmtId="4" fontId="28" fillId="2" borderId="10" xfId="28" applyNumberFormat="1" applyFont="1" applyFill="1" applyBorder="1" applyAlignment="1" applyProtection="1">
      <alignment horizontal="center" vertical="center"/>
      <protection locked="0"/>
    </xf>
    <xf numFmtId="1" fontId="28" fillId="2" borderId="15" xfId="28" applyNumberFormat="1" applyFont="1" applyFill="1" applyBorder="1" applyAlignment="1">
      <alignment horizontal="center" vertical="center" wrapText="1"/>
    </xf>
    <xf numFmtId="0" fontId="28" fillId="2" borderId="37" xfId="28" applyFont="1" applyFill="1" applyBorder="1" applyAlignment="1">
      <alignment horizontal="center" vertical="center"/>
    </xf>
    <xf numFmtId="0" fontId="28" fillId="2" borderId="38" xfId="28" applyFont="1" applyFill="1" applyBorder="1" applyAlignment="1">
      <alignment horizontal="center" vertical="center"/>
    </xf>
    <xf numFmtId="4" fontId="30" fillId="2" borderId="38" xfId="28" applyNumberFormat="1" applyFont="1" applyFill="1" applyBorder="1" applyAlignment="1" applyProtection="1">
      <alignment horizontal="center" vertical="center"/>
      <protection locked="0"/>
    </xf>
    <xf numFmtId="4" fontId="16" fillId="2" borderId="38" xfId="28" applyNumberFormat="1" applyFont="1" applyFill="1" applyBorder="1" applyAlignment="1">
      <alignment horizontal="center" vertical="center"/>
    </xf>
    <xf numFmtId="4" fontId="28" fillId="2" borderId="38" xfId="28" applyNumberFormat="1" applyFont="1" applyFill="1" applyBorder="1" applyAlignment="1" applyProtection="1">
      <alignment horizontal="center" vertical="center"/>
      <protection locked="0"/>
    </xf>
    <xf numFmtId="4" fontId="30" fillId="2" borderId="39" xfId="28" applyNumberFormat="1" applyFont="1" applyFill="1" applyBorder="1" applyAlignment="1">
      <alignment horizontal="right" vertical="center"/>
    </xf>
    <xf numFmtId="4" fontId="16" fillId="2" borderId="8" xfId="28" applyNumberFormat="1" applyFont="1" applyFill="1" applyBorder="1" applyAlignment="1">
      <alignment horizontal="center" vertical="center"/>
    </xf>
    <xf numFmtId="4" fontId="30" fillId="2" borderId="59" xfId="28" applyNumberFormat="1" applyFont="1" applyFill="1" applyBorder="1" applyAlignment="1">
      <alignment horizontal="right" vertical="center"/>
    </xf>
    <xf numFmtId="4" fontId="11" fillId="2" borderId="63" xfId="28" applyNumberFormat="1" applyFont="1" applyFill="1" applyBorder="1" applyAlignment="1" applyProtection="1">
      <alignment horizontal="center" vertical="center"/>
      <protection locked="0"/>
    </xf>
    <xf numFmtId="4" fontId="11" fillId="2" borderId="30" xfId="28" applyNumberFormat="1" applyFont="1" applyFill="1" applyBorder="1" applyAlignment="1" applyProtection="1">
      <alignment horizontal="center" vertical="center"/>
    </xf>
    <xf numFmtId="4" fontId="11" fillId="2" borderId="49" xfId="28" applyNumberFormat="1" applyFont="1" applyFill="1" applyBorder="1" applyAlignment="1" applyProtection="1">
      <alignment horizontal="center" vertical="center"/>
    </xf>
    <xf numFmtId="4" fontId="11" fillId="2" borderId="63" xfId="28" applyNumberFormat="1" applyFont="1" applyFill="1" applyBorder="1" applyAlignment="1" applyProtection="1">
      <alignment horizontal="right" vertical="center"/>
    </xf>
    <xf numFmtId="4" fontId="11" fillId="2" borderId="45" xfId="28" applyNumberFormat="1" applyFont="1" applyFill="1" applyBorder="1" applyAlignment="1" applyProtection="1">
      <alignment horizontal="right" vertical="center"/>
    </xf>
    <xf numFmtId="4" fontId="11" fillId="2" borderId="13" xfId="28" applyNumberFormat="1" applyFont="1" applyFill="1" applyBorder="1" applyAlignment="1" applyProtection="1">
      <alignment horizontal="right" vertical="center"/>
    </xf>
    <xf numFmtId="3" fontId="11" fillId="2" borderId="50" xfId="28" applyNumberFormat="1" applyFont="1" applyFill="1" applyBorder="1" applyAlignment="1" applyProtection="1">
      <alignment horizontal="center" vertical="center"/>
    </xf>
    <xf numFmtId="4" fontId="11" fillId="2" borderId="63" xfId="28" applyNumberFormat="1" applyFont="1" applyFill="1" applyBorder="1" applyAlignment="1" applyProtection="1">
      <alignment horizontal="center" vertical="center"/>
    </xf>
    <xf numFmtId="4" fontId="11" fillId="2" borderId="17" xfId="28" applyNumberFormat="1" applyFont="1" applyFill="1" applyBorder="1" applyAlignment="1" applyProtection="1">
      <alignment horizontal="right" vertical="center"/>
    </xf>
    <xf numFmtId="4" fontId="11" fillId="2" borderId="51" xfId="28" applyNumberFormat="1" applyFont="1" applyFill="1" applyBorder="1" applyAlignment="1" applyProtection="1">
      <alignment horizontal="center" vertical="center"/>
    </xf>
    <xf numFmtId="4" fontId="11" fillId="2" borderId="65" xfId="28" applyNumberFormat="1" applyFont="1" applyFill="1" applyBorder="1" applyAlignment="1" applyProtection="1">
      <alignment horizontal="center" vertical="center"/>
      <protection locked="0"/>
    </xf>
    <xf numFmtId="4" fontId="11" fillId="2" borderId="10" xfId="28" applyNumberFormat="1" applyFont="1" applyFill="1" applyBorder="1" applyAlignment="1" applyProtection="1">
      <alignment horizontal="right" vertical="center"/>
    </xf>
    <xf numFmtId="3" fontId="70" fillId="2" borderId="4" xfId="28" applyNumberFormat="1" applyFont="1" applyFill="1" applyBorder="1" applyAlignment="1" applyProtection="1">
      <alignment horizontal="center" vertical="center"/>
    </xf>
    <xf numFmtId="4" fontId="11" fillId="2" borderId="35" xfId="28" applyNumberFormat="1" applyFont="1" applyFill="1" applyBorder="1" applyAlignment="1" applyProtection="1">
      <alignment horizontal="center" vertical="center"/>
    </xf>
    <xf numFmtId="4" fontId="11" fillId="2" borderId="59" xfId="28" applyNumberFormat="1" applyFont="1" applyFill="1" applyBorder="1" applyAlignment="1" applyProtection="1">
      <alignment horizontal="center" vertical="center"/>
    </xf>
    <xf numFmtId="4" fontId="11" fillId="2" borderId="118" xfId="28" applyNumberFormat="1" applyFont="1" applyFill="1" applyBorder="1" applyAlignment="1" applyProtection="1">
      <alignment horizontal="center" vertical="center"/>
    </xf>
    <xf numFmtId="4" fontId="11" fillId="2" borderId="104" xfId="28" applyNumberFormat="1" applyFont="1" applyFill="1" applyBorder="1" applyAlignment="1" applyProtection="1">
      <alignment horizontal="center" vertical="center"/>
    </xf>
    <xf numFmtId="4" fontId="11" fillId="2" borderId="115" xfId="28" applyNumberFormat="1" applyFont="1" applyFill="1" applyBorder="1" applyAlignment="1" applyProtection="1">
      <alignment horizontal="center" vertical="center"/>
      <protection locked="0"/>
    </xf>
    <xf numFmtId="4" fontId="11" fillId="2" borderId="58" xfId="28" applyNumberFormat="1" applyFont="1" applyFill="1" applyBorder="1" applyAlignment="1" applyProtection="1">
      <alignment horizontal="right" vertical="center"/>
    </xf>
    <xf numFmtId="3" fontId="11" fillId="2" borderId="37" xfId="28" applyNumberFormat="1" applyFont="1" applyFill="1" applyBorder="1" applyAlignment="1" applyProtection="1">
      <alignment horizontal="center" vertical="center"/>
    </xf>
    <xf numFmtId="4" fontId="11" fillId="2" borderId="22" xfId="28" applyNumberFormat="1" applyFont="1" applyFill="1" applyBorder="1" applyAlignment="1" applyProtection="1">
      <alignment horizontal="right" vertical="center"/>
    </xf>
    <xf numFmtId="4" fontId="11" fillId="2" borderId="23" xfId="28" applyNumberFormat="1" applyFont="1" applyFill="1" applyBorder="1" applyAlignment="1" applyProtection="1">
      <alignment horizontal="right" vertical="center"/>
    </xf>
    <xf numFmtId="4" fontId="11" fillId="2" borderId="48" xfId="28" applyNumberFormat="1" applyFont="1" applyFill="1" applyBorder="1" applyAlignment="1" applyProtection="1">
      <alignment horizontal="right" vertical="center"/>
    </xf>
    <xf numFmtId="3" fontId="11" fillId="2" borderId="43" xfId="28" applyNumberFormat="1" applyFont="1" applyFill="1" applyBorder="1" applyAlignment="1" applyProtection="1">
      <alignment horizontal="center" vertical="center"/>
    </xf>
    <xf numFmtId="3" fontId="11" fillId="2" borderId="62" xfId="28" applyNumberFormat="1" applyFont="1" applyFill="1" applyBorder="1" applyAlignment="1" applyProtection="1">
      <alignment horizontal="center" vertical="center"/>
    </xf>
    <xf numFmtId="3" fontId="11" fillId="2" borderId="13" xfId="28" applyNumberFormat="1" applyFont="1" applyFill="1" applyBorder="1" applyAlignment="1" applyProtection="1">
      <alignment horizontal="center" vertical="center"/>
    </xf>
    <xf numFmtId="3" fontId="11" fillId="2" borderId="31" xfId="28" applyNumberFormat="1" applyFont="1" applyFill="1" applyBorder="1" applyAlignment="1" applyProtection="1">
      <alignment horizontal="center" vertical="center"/>
    </xf>
    <xf numFmtId="4" fontId="11" fillId="2" borderId="10" xfId="28" applyNumberFormat="1" applyFont="1" applyFill="1" applyBorder="1" applyAlignment="1" applyProtection="1">
      <alignment horizontal="center" vertical="center"/>
      <protection locked="0"/>
    </xf>
    <xf numFmtId="4" fontId="11" fillId="2" borderId="10" xfId="28" applyNumberFormat="1" applyFont="1" applyFill="1" applyBorder="1" applyAlignment="1" applyProtection="1">
      <alignment horizontal="center" vertical="center"/>
    </xf>
    <xf numFmtId="4" fontId="11" fillId="2" borderId="32" xfId="28" applyNumberFormat="1" applyFont="1" applyFill="1" applyBorder="1" applyAlignment="1" applyProtection="1">
      <alignment horizontal="right" vertical="center"/>
    </xf>
    <xf numFmtId="4" fontId="11" fillId="2" borderId="117" xfId="28" applyNumberFormat="1" applyFont="1" applyFill="1" applyBorder="1" applyAlignment="1" applyProtection="1">
      <alignment horizontal="right" vertical="center"/>
    </xf>
    <xf numFmtId="3" fontId="11" fillId="2" borderId="65" xfId="28" applyNumberFormat="1" applyFont="1" applyFill="1" applyBorder="1" applyAlignment="1" applyProtection="1">
      <alignment horizontal="center" vertical="center"/>
    </xf>
    <xf numFmtId="3" fontId="70" fillId="2" borderId="34" xfId="28" applyNumberFormat="1" applyFont="1" applyFill="1" applyBorder="1" applyAlignment="1" applyProtection="1">
      <alignment horizontal="center" vertical="center"/>
    </xf>
    <xf numFmtId="3" fontId="11" fillId="2" borderId="0" xfId="28" applyNumberFormat="1" applyFont="1" applyFill="1" applyBorder="1" applyAlignment="1" applyProtection="1">
      <alignment horizontal="center" vertical="center"/>
    </xf>
    <xf numFmtId="4" fontId="11" fillId="2" borderId="0" xfId="28" applyNumberFormat="1" applyFont="1" applyFill="1" applyBorder="1" applyAlignment="1" applyProtection="1">
      <alignment horizontal="center" vertical="center"/>
      <protection locked="0"/>
    </xf>
    <xf numFmtId="4" fontId="11" fillId="2" borderId="0" xfId="28" applyNumberFormat="1" applyFont="1" applyFill="1" applyBorder="1" applyAlignment="1" applyProtection="1">
      <alignment horizontal="center" vertical="center"/>
    </xf>
    <xf numFmtId="4" fontId="70" fillId="2" borderId="63" xfId="28" applyNumberFormat="1" applyFont="1" applyFill="1" applyBorder="1" applyAlignment="1" applyProtection="1">
      <alignment horizontal="center" vertical="center"/>
      <protection locked="0"/>
    </xf>
    <xf numFmtId="4" fontId="11" fillId="2" borderId="61" xfId="28" applyNumberFormat="1" applyFont="1" applyFill="1" applyBorder="1" applyAlignment="1" applyProtection="1">
      <alignment horizontal="right" vertical="center"/>
    </xf>
    <xf numFmtId="4" fontId="11" fillId="2" borderId="3" xfId="28" applyNumberFormat="1" applyFont="1" applyFill="1" applyBorder="1" applyAlignment="1" applyProtection="1">
      <alignment horizontal="right" vertical="center"/>
    </xf>
    <xf numFmtId="4" fontId="11" fillId="2" borderId="9" xfId="28" applyNumberFormat="1" applyFont="1" applyFill="1" applyBorder="1" applyAlignment="1" applyProtection="1">
      <alignment horizontal="right" vertical="center"/>
    </xf>
    <xf numFmtId="4" fontId="70" fillId="2" borderId="1" xfId="28" applyNumberFormat="1" applyFont="1" applyFill="1" applyBorder="1" applyAlignment="1" applyProtection="1">
      <alignment horizontal="center" vertical="center"/>
      <protection locked="0"/>
    </xf>
    <xf numFmtId="3" fontId="70" fillId="2" borderId="40" xfId="28" applyNumberFormat="1" applyFont="1" applyFill="1" applyBorder="1" applyAlignment="1" applyProtection="1">
      <alignment horizontal="center" vertical="center"/>
    </xf>
    <xf numFmtId="4" fontId="11" fillId="2" borderId="58" xfId="28" applyNumberFormat="1" applyFont="1" applyFill="1" applyBorder="1" applyAlignment="1" applyProtection="1">
      <alignment horizontal="center" vertical="center"/>
      <protection locked="0"/>
    </xf>
    <xf numFmtId="4" fontId="11" fillId="2" borderId="58" xfId="28" applyNumberFormat="1" applyFont="1" applyFill="1" applyBorder="1" applyAlignment="1" applyProtection="1">
      <alignment horizontal="center" vertical="center"/>
    </xf>
    <xf numFmtId="4" fontId="11" fillId="2" borderId="59" xfId="28" applyNumberFormat="1" applyFont="1" applyFill="1" applyBorder="1" applyAlignment="1" applyProtection="1">
      <alignment horizontal="right" vertical="center"/>
    </xf>
    <xf numFmtId="3" fontId="70" fillId="2" borderId="50" xfId="28" applyNumberFormat="1" applyFont="1" applyFill="1" applyBorder="1" applyAlignment="1" applyProtection="1">
      <alignment horizontal="center" vertical="center"/>
    </xf>
    <xf numFmtId="3" fontId="30" fillId="2" borderId="34" xfId="28" applyNumberFormat="1" applyFont="1" applyFill="1" applyBorder="1" applyAlignment="1" applyProtection="1">
      <alignment horizontal="center" vertical="center"/>
    </xf>
    <xf numFmtId="3" fontId="31" fillId="2" borderId="50" xfId="28" applyNumberFormat="1" applyFont="1" applyFill="1" applyBorder="1" applyAlignment="1" applyProtection="1">
      <alignment horizontal="center" vertical="center"/>
    </xf>
    <xf numFmtId="3" fontId="31" fillId="2" borderId="34" xfId="28" applyNumberFormat="1" applyFont="1" applyFill="1" applyBorder="1" applyAlignment="1" applyProtection="1">
      <alignment horizontal="center" vertical="center"/>
    </xf>
    <xf numFmtId="3" fontId="30" fillId="2" borderId="40" xfId="28" applyNumberFormat="1" applyFont="1" applyFill="1" applyBorder="1" applyAlignment="1" applyProtection="1">
      <alignment horizontal="center" vertical="center"/>
    </xf>
    <xf numFmtId="3" fontId="30" fillId="2" borderId="50" xfId="28" applyNumberFormat="1" applyFont="1" applyFill="1" applyBorder="1" applyAlignment="1" applyProtection="1">
      <alignment horizontal="center" vertical="center"/>
    </xf>
    <xf numFmtId="4" fontId="11" fillId="2" borderId="116" xfId="28" applyNumberFormat="1" applyFont="1" applyFill="1" applyBorder="1" applyAlignment="1" applyProtection="1">
      <alignment horizontal="right" vertical="center"/>
    </xf>
    <xf numFmtId="4" fontId="11" fillId="2" borderId="68" xfId="28" applyNumberFormat="1" applyFont="1" applyFill="1" applyBorder="1" applyAlignment="1" applyProtection="1">
      <alignment horizontal="right" vertical="center"/>
    </xf>
    <xf numFmtId="1" fontId="25" fillId="2" borderId="0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36" fillId="2" borderId="5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/>
    </xf>
    <xf numFmtId="0" fontId="15" fillId="2" borderId="0" xfId="5" applyFont="1" applyFill="1" applyAlignment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4" fontId="30" fillId="2" borderId="65" xfId="28" applyNumberFormat="1" applyFont="1" applyFill="1" applyBorder="1" applyAlignment="1" applyProtection="1">
      <alignment horizontal="center" vertical="center"/>
      <protection locked="0"/>
    </xf>
    <xf numFmtId="0" fontId="28" fillId="5" borderId="1" xfId="28" applyFont="1" applyFill="1" applyBorder="1" applyAlignment="1" applyProtection="1">
      <alignment horizontal="center" vertical="center" wrapText="1"/>
      <protection locked="0"/>
    </xf>
    <xf numFmtId="0" fontId="11" fillId="5" borderId="2" xfId="0" applyFont="1" applyFill="1" applyBorder="1" applyAlignment="1">
      <alignment vertical="center" wrapText="1"/>
    </xf>
    <xf numFmtId="0" fontId="11" fillId="5" borderId="10" xfId="4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vertical="center"/>
    </xf>
    <xf numFmtId="0" fontId="11" fillId="5" borderId="1" xfId="0" applyFont="1" applyFill="1" applyBorder="1" applyAlignment="1" applyProtection="1">
      <alignment horizontal="left" vertical="center" wrapText="1"/>
      <protection locked="0"/>
    </xf>
    <xf numFmtId="3" fontId="11" fillId="5" borderId="4" xfId="8" applyNumberFormat="1" applyFont="1" applyFill="1" applyBorder="1" applyAlignment="1" applyProtection="1">
      <alignment horizontal="center" vertical="center"/>
    </xf>
    <xf numFmtId="1" fontId="11" fillId="5" borderId="1" xfId="6" applyNumberFormat="1" applyFont="1" applyFill="1" applyBorder="1" applyAlignment="1" applyProtection="1">
      <alignment horizontal="center" vertical="center"/>
    </xf>
    <xf numFmtId="4" fontId="11" fillId="5" borderId="1" xfId="8" applyNumberFormat="1" applyFont="1" applyFill="1" applyBorder="1" applyAlignment="1" applyProtection="1">
      <alignment horizontal="center" vertical="center"/>
      <protection locked="0"/>
    </xf>
    <xf numFmtId="4" fontId="11" fillId="5" borderId="30" xfId="8" applyNumberFormat="1" applyFont="1" applyFill="1" applyBorder="1" applyAlignment="1" applyProtection="1">
      <alignment horizontal="center" vertical="center"/>
    </xf>
    <xf numFmtId="4" fontId="11" fillId="5" borderId="51" xfId="8" applyNumberFormat="1" applyFont="1" applyFill="1" applyBorder="1" applyAlignment="1" applyProtection="1">
      <alignment horizontal="center" vertical="center"/>
    </xf>
    <xf numFmtId="4" fontId="11" fillId="5" borderId="35" xfId="8" applyNumberFormat="1" applyFont="1" applyFill="1" applyBorder="1" applyAlignment="1" applyProtection="1">
      <alignment horizontal="center" vertical="center"/>
    </xf>
    <xf numFmtId="4" fontId="11" fillId="5" borderId="65" xfId="8" applyNumberFormat="1" applyFont="1" applyFill="1" applyBorder="1" applyAlignment="1" applyProtection="1">
      <alignment horizontal="center" vertical="center"/>
      <protection locked="0"/>
    </xf>
    <xf numFmtId="4" fontId="11" fillId="5" borderId="10" xfId="8" applyNumberFormat="1" applyFont="1" applyFill="1" applyBorder="1" applyAlignment="1" applyProtection="1">
      <alignment horizontal="right" vertical="center"/>
    </xf>
    <xf numFmtId="4" fontId="11" fillId="5" borderId="45" xfId="8" applyNumberFormat="1" applyFont="1" applyFill="1" applyBorder="1" applyAlignment="1" applyProtection="1">
      <alignment horizontal="right" vertical="center"/>
    </xf>
    <xf numFmtId="3" fontId="11" fillId="5" borderId="34" xfId="8" applyNumberFormat="1" applyFont="1" applyFill="1" applyBorder="1" applyAlignment="1" applyProtection="1">
      <alignment horizontal="center" vertical="center"/>
    </xf>
    <xf numFmtId="4" fontId="11" fillId="5" borderId="1" xfId="8" applyNumberFormat="1" applyFont="1" applyFill="1" applyBorder="1" applyAlignment="1" applyProtection="1">
      <alignment horizontal="center" vertical="center"/>
    </xf>
    <xf numFmtId="4" fontId="11" fillId="5" borderId="63" xfId="8" applyNumberFormat="1" applyFont="1" applyFill="1" applyBorder="1" applyAlignment="1" applyProtection="1">
      <alignment horizontal="right" vertical="center"/>
    </xf>
    <xf numFmtId="0" fontId="27" fillId="5" borderId="0" xfId="0" applyFont="1" applyFill="1" applyProtection="1"/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28" fillId="5" borderId="31" xfId="28" applyFont="1" applyFill="1" applyBorder="1" applyAlignment="1">
      <alignment horizontal="center" vertical="center"/>
    </xf>
    <xf numFmtId="2" fontId="28" fillId="5" borderId="10" xfId="15" applyNumberFormat="1" applyFont="1" applyFill="1" applyBorder="1" applyAlignment="1">
      <alignment horizontal="center" vertical="center"/>
    </xf>
    <xf numFmtId="4" fontId="30" fillId="5" borderId="10" xfId="28" applyNumberFormat="1" applyFont="1" applyFill="1" applyBorder="1" applyAlignment="1" applyProtection="1">
      <alignment horizontal="center" vertical="center"/>
      <protection locked="0"/>
    </xf>
    <xf numFmtId="4" fontId="30" fillId="5" borderId="1" xfId="28" applyNumberFormat="1" applyFont="1" applyFill="1" applyBorder="1" applyAlignment="1" applyProtection="1">
      <alignment horizontal="center" vertical="center"/>
      <protection locked="0"/>
    </xf>
    <xf numFmtId="4" fontId="30" fillId="5" borderId="10" xfId="28" applyNumberFormat="1" applyFont="1" applyFill="1" applyBorder="1" applyAlignment="1">
      <alignment horizontal="right" vertical="center"/>
    </xf>
    <xf numFmtId="4" fontId="30" fillId="5" borderId="32" xfId="28" applyNumberFormat="1" applyFont="1" applyFill="1" applyBorder="1" applyAlignment="1">
      <alignment horizontal="right" vertical="center"/>
    </xf>
    <xf numFmtId="0" fontId="28" fillId="5" borderId="10" xfId="28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wrapText="1"/>
    </xf>
    <xf numFmtId="4" fontId="30" fillId="5" borderId="1" xfId="28" applyNumberFormat="1" applyFont="1" applyFill="1" applyBorder="1" applyAlignment="1">
      <alignment horizontal="center" vertical="center"/>
    </xf>
    <xf numFmtId="165" fontId="10" fillId="5" borderId="2" xfId="0" applyNumberFormat="1" applyFont="1" applyFill="1" applyBorder="1" applyAlignment="1">
      <alignment horizontal="left"/>
    </xf>
    <xf numFmtId="0" fontId="28" fillId="5" borderId="34" xfId="28" applyFont="1" applyFill="1" applyBorder="1" applyAlignment="1">
      <alignment horizontal="center" vertical="center"/>
    </xf>
    <xf numFmtId="0" fontId="28" fillId="5" borderId="1" xfId="28" applyFont="1" applyFill="1" applyBorder="1" applyAlignment="1">
      <alignment horizontal="center" vertical="center"/>
    </xf>
    <xf numFmtId="2" fontId="28" fillId="5" borderId="1" xfId="15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165" fontId="28" fillId="5" borderId="1" xfId="0" applyNumberFormat="1" applyFont="1" applyFill="1" applyBorder="1" applyAlignment="1">
      <alignment horizontal="center"/>
    </xf>
    <xf numFmtId="49" fontId="10" fillId="5" borderId="2" xfId="0" applyNumberFormat="1" applyFont="1" applyFill="1" applyBorder="1" applyAlignment="1" applyProtection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3" fontId="20" fillId="5" borderId="1" xfId="28" applyNumberFormat="1" applyFont="1" applyFill="1" applyBorder="1" applyAlignment="1" applyProtection="1">
      <alignment horizontal="center" vertical="center"/>
      <protection locked="0"/>
    </xf>
    <xf numFmtId="0" fontId="22" fillId="5" borderId="1" xfId="0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center" vertical="center" wrapText="1"/>
    </xf>
    <xf numFmtId="4" fontId="30" fillId="2" borderId="9" xfId="8" applyNumberFormat="1" applyFont="1" applyFill="1" applyBorder="1" applyAlignment="1">
      <alignment horizontal="center" vertical="center"/>
    </xf>
    <xf numFmtId="4" fontId="30" fillId="2" borderId="2" xfId="8" applyNumberFormat="1" applyFont="1" applyFill="1" applyBorder="1" applyAlignment="1" applyProtection="1">
      <alignment horizontal="center" vertical="center"/>
      <protection locked="0"/>
    </xf>
    <xf numFmtId="4" fontId="28" fillId="2" borderId="24" xfId="8" applyNumberFormat="1" applyFont="1" applyFill="1" applyBorder="1" applyAlignment="1">
      <alignment horizontal="center" vertical="center"/>
    </xf>
    <xf numFmtId="1" fontId="30" fillId="2" borderId="62" xfId="0" applyNumberFormat="1" applyFont="1" applyFill="1" applyBorder="1" applyAlignment="1">
      <alignment horizontal="center" vertical="center"/>
    </xf>
    <xf numFmtId="1" fontId="30" fillId="2" borderId="111" xfId="0" applyNumberFormat="1" applyFont="1" applyFill="1" applyBorder="1" applyAlignment="1">
      <alignment horizontal="center" vertical="center"/>
    </xf>
    <xf numFmtId="4" fontId="28" fillId="2" borderId="21" xfId="8" applyNumberFormat="1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center" vertical="center"/>
    </xf>
    <xf numFmtId="4" fontId="30" fillId="2" borderId="2" xfId="8" applyNumberFormat="1" applyFont="1" applyFill="1" applyBorder="1" applyAlignment="1">
      <alignment horizontal="center" vertical="center"/>
    </xf>
    <xf numFmtId="3" fontId="30" fillId="2" borderId="4" xfId="28" applyNumberFormat="1" applyFont="1" applyFill="1" applyBorder="1" applyAlignment="1" applyProtection="1">
      <alignment horizontal="center" vertical="center"/>
    </xf>
    <xf numFmtId="3" fontId="30" fillId="2" borderId="62" xfId="28" applyNumberFormat="1" applyFont="1" applyFill="1" applyBorder="1" applyAlignment="1" applyProtection="1">
      <alignment horizontal="center" vertical="center"/>
    </xf>
    <xf numFmtId="3" fontId="30" fillId="2" borderId="11" xfId="28" applyNumberFormat="1" applyFont="1" applyFill="1" applyBorder="1" applyAlignment="1" applyProtection="1">
      <alignment horizontal="center" vertical="center"/>
    </xf>
    <xf numFmtId="0" fontId="30" fillId="2" borderId="1" xfId="0" applyFont="1" applyFill="1" applyBorder="1" applyAlignment="1" applyProtection="1">
      <alignment horizontal="left" vertical="center" wrapText="1"/>
      <protection locked="0"/>
    </xf>
    <xf numFmtId="0" fontId="22" fillId="2" borderId="0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/>
    </xf>
    <xf numFmtId="0" fontId="67" fillId="2" borderId="25" xfId="0" applyFont="1" applyFill="1" applyBorder="1" applyAlignment="1">
      <alignment horizontal="left" vertical="center"/>
    </xf>
    <xf numFmtId="0" fontId="68" fillId="2" borderId="13" xfId="4" applyFont="1" applyFill="1" applyBorder="1" applyAlignment="1" applyProtection="1">
      <alignment horizontal="center" vertical="center"/>
    </xf>
    <xf numFmtId="0" fontId="68" fillId="2" borderId="25" xfId="4" applyFont="1" applyFill="1" applyBorder="1" applyAlignment="1" applyProtection="1">
      <alignment horizontal="center" vertical="center"/>
    </xf>
    <xf numFmtId="0" fontId="67" fillId="2" borderId="25" xfId="0" applyFont="1" applyFill="1" applyBorder="1" applyAlignment="1">
      <alignment horizontal="left"/>
    </xf>
    <xf numFmtId="0" fontId="67" fillId="2" borderId="25" xfId="0" applyFont="1" applyFill="1" applyBorder="1" applyAlignment="1">
      <alignment horizontal="center" vertical="center"/>
    </xf>
    <xf numFmtId="4" fontId="17" fillId="2" borderId="21" xfId="4" applyNumberFormat="1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4" fontId="11" fillId="2" borderId="30" xfId="28" applyNumberFormat="1" applyFont="1" applyFill="1" applyBorder="1" applyAlignment="1" applyProtection="1">
      <alignment horizontal="right" vertical="center"/>
    </xf>
    <xf numFmtId="4" fontId="17" fillId="2" borderId="46" xfId="4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39" fontId="10" fillId="2" borderId="1" xfId="0" applyNumberFormat="1" applyFont="1" applyFill="1" applyBorder="1" applyAlignment="1" applyProtection="1">
      <alignment horizontal="left"/>
      <protection locked="0"/>
    </xf>
    <xf numFmtId="0" fontId="10" fillId="2" borderId="8" xfId="0" applyFont="1" applyFill="1" applyBorder="1" applyAlignment="1" applyProtection="1">
      <alignment horizontal="left" vertical="top"/>
      <protection locked="0"/>
    </xf>
    <xf numFmtId="1" fontId="17" fillId="9" borderId="58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3" fontId="80" fillId="2" borderId="0" xfId="0" applyNumberFormat="1" applyFont="1" applyFill="1"/>
    <xf numFmtId="165" fontId="7" fillId="2" borderId="0" xfId="0" applyNumberFormat="1" applyFont="1" applyFill="1" applyBorder="1"/>
    <xf numFmtId="166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15" fillId="2" borderId="0" xfId="5" applyFont="1" applyFill="1" applyBorder="1"/>
    <xf numFmtId="165" fontId="15" fillId="2" borderId="0" xfId="5" applyNumberFormat="1" applyFont="1" applyFill="1" applyBorder="1" applyAlignment="1">
      <alignment horizontal="left" vertical="top"/>
    </xf>
    <xf numFmtId="166" fontId="15" fillId="2" borderId="0" xfId="5" applyNumberFormat="1" applyFont="1" applyFill="1" applyBorder="1" applyAlignment="1">
      <alignment horizontal="center" vertical="top"/>
    </xf>
    <xf numFmtId="0" fontId="15" fillId="2" borderId="0" xfId="5" applyFont="1" applyFill="1" applyBorder="1" applyAlignment="1">
      <alignment horizontal="center" vertical="center"/>
    </xf>
    <xf numFmtId="165" fontId="15" fillId="2" borderId="0" xfId="5" applyNumberFormat="1" applyFont="1" applyFill="1" applyBorder="1"/>
    <xf numFmtId="166" fontId="15" fillId="2" borderId="0" xfId="5" applyNumberFormat="1" applyFont="1" applyFill="1" applyBorder="1" applyAlignment="1">
      <alignment horizontal="center"/>
    </xf>
    <xf numFmtId="166" fontId="15" fillId="2" borderId="0" xfId="5" applyNumberFormat="1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28" fillId="2" borderId="0" xfId="0" applyNumberFormat="1" applyFont="1" applyFill="1" applyBorder="1" applyAlignment="1">
      <alignment horizontal="center" vertical="center"/>
    </xf>
    <xf numFmtId="4" fontId="56" fillId="2" borderId="0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vertical="center"/>
    </xf>
    <xf numFmtId="166" fontId="59" fillId="2" borderId="0" xfId="0" applyNumberFormat="1" applyFont="1" applyFill="1" applyAlignment="1">
      <alignment horizontal="center"/>
    </xf>
    <xf numFmtId="0" fontId="59" fillId="2" borderId="0" xfId="0" applyFont="1" applyFill="1" applyBorder="1"/>
    <xf numFmtId="0" fontId="59" fillId="2" borderId="0" xfId="0" applyFont="1" applyFill="1" applyBorder="1" applyAlignment="1">
      <alignment horizontal="center" vertical="center"/>
    </xf>
    <xf numFmtId="165" fontId="83" fillId="2" borderId="0" xfId="0" applyNumberFormat="1" applyFont="1" applyFill="1" applyBorder="1"/>
    <xf numFmtId="166" fontId="83" fillId="2" borderId="0" xfId="0" applyNumberFormat="1" applyFont="1" applyFill="1" applyBorder="1" applyAlignment="1">
      <alignment horizontal="center"/>
    </xf>
    <xf numFmtId="4" fontId="30" fillId="0" borderId="1" xfId="28" applyNumberFormat="1" applyFont="1" applyFill="1" applyBorder="1" applyAlignment="1" applyProtection="1">
      <alignment horizontal="center" vertical="center"/>
      <protection locked="0"/>
    </xf>
    <xf numFmtId="4" fontId="31" fillId="0" borderId="1" xfId="28" applyNumberFormat="1" applyFont="1" applyFill="1" applyBorder="1" applyAlignment="1" applyProtection="1">
      <alignment horizontal="center" vertical="center"/>
      <protection locked="0"/>
    </xf>
    <xf numFmtId="4" fontId="30" fillId="0" borderId="1" xfId="28" applyNumberFormat="1" applyFont="1" applyFill="1" applyBorder="1" applyAlignment="1" applyProtection="1">
      <alignment horizontal="right" vertical="center"/>
      <protection locked="0"/>
    </xf>
    <xf numFmtId="0" fontId="10" fillId="5" borderId="1" xfId="0" applyFont="1" applyFill="1" applyBorder="1" applyAlignment="1" applyProtection="1">
      <alignment horizontal="left" vertical="center" wrapText="1"/>
      <protection locked="0"/>
    </xf>
    <xf numFmtId="4" fontId="30" fillId="5" borderId="1" xfId="28" applyNumberFormat="1" applyFont="1" applyFill="1" applyBorder="1" applyAlignment="1">
      <alignment horizontal="right" vertical="center"/>
    </xf>
    <xf numFmtId="4" fontId="30" fillId="5" borderId="36" xfId="28" applyNumberFormat="1" applyFont="1" applyFill="1" applyBorder="1" applyAlignment="1">
      <alignment horizontal="right" vertical="center"/>
    </xf>
    <xf numFmtId="0" fontId="22" fillId="5" borderId="0" xfId="0" applyFont="1" applyFill="1" applyAlignment="1">
      <alignment vertical="center"/>
    </xf>
    <xf numFmtId="0" fontId="10" fillId="5" borderId="1" xfId="0" applyFont="1" applyFill="1" applyBorder="1"/>
    <xf numFmtId="0" fontId="9" fillId="0" borderId="1" xfId="0" applyFont="1" applyBorder="1" applyAlignment="1" applyProtection="1">
      <alignment horizontal="left" vertical="center" wrapText="1"/>
      <protection locked="0"/>
    </xf>
    <xf numFmtId="0" fontId="26" fillId="2" borderId="19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6" fillId="2" borderId="5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0" fontId="28" fillId="2" borderId="10" xfId="28" applyFont="1" applyFill="1" applyBorder="1" applyAlignment="1" applyProtection="1">
      <alignment horizontal="center" vertical="center"/>
      <protection locked="0"/>
    </xf>
    <xf numFmtId="0" fontId="28" fillId="2" borderId="1" xfId="28" applyFont="1" applyFill="1" applyBorder="1" applyAlignment="1" applyProtection="1">
      <alignment horizontal="center" vertical="center"/>
      <protection locked="0"/>
    </xf>
    <xf numFmtId="165" fontId="28" fillId="2" borderId="1" xfId="28" applyNumberFormat="1" applyFont="1" applyFill="1" applyBorder="1" applyAlignment="1" applyProtection="1">
      <alignment horizontal="center" vertical="center" wrapText="1"/>
      <protection locked="0"/>
    </xf>
    <xf numFmtId="0" fontId="41" fillId="2" borderId="2" xfId="0" applyFont="1" applyFill="1" applyBorder="1" applyAlignment="1" applyProtection="1">
      <alignment horizontal="center" vertical="center" wrapText="1"/>
      <protection locked="0"/>
    </xf>
    <xf numFmtId="0" fontId="41" fillId="2" borderId="30" xfId="0" applyFont="1" applyFill="1" applyBorder="1" applyAlignment="1" applyProtection="1">
      <alignment horizontal="center" vertical="center" wrapText="1"/>
      <protection locked="0"/>
    </xf>
    <xf numFmtId="0" fontId="28" fillId="5" borderId="10" xfId="28" applyFont="1" applyFill="1" applyBorder="1" applyAlignment="1" applyProtection="1">
      <alignment horizontal="center" vertical="center" wrapText="1"/>
      <protection locked="0"/>
    </xf>
    <xf numFmtId="1" fontId="28" fillId="5" borderId="64" xfId="28" applyNumberFormat="1" applyFont="1" applyFill="1" applyBorder="1" applyAlignment="1">
      <alignment horizontal="center" vertical="center" wrapText="1"/>
    </xf>
    <xf numFmtId="0" fontId="28" fillId="5" borderId="58" xfId="28" applyFont="1" applyFill="1" applyBorder="1" applyAlignment="1">
      <alignment horizontal="center" vertical="center"/>
    </xf>
    <xf numFmtId="4" fontId="25" fillId="5" borderId="29" xfId="0" applyNumberFormat="1" applyFont="1" applyFill="1" applyBorder="1" applyAlignment="1">
      <alignment horizontal="center" vertical="center"/>
    </xf>
    <xf numFmtId="1" fontId="28" fillId="5" borderId="22" xfId="28" applyNumberFormat="1" applyFont="1" applyFill="1" applyBorder="1" applyAlignment="1">
      <alignment horizontal="center" vertical="center" wrapText="1"/>
    </xf>
    <xf numFmtId="0" fontId="39" fillId="5" borderId="25" xfId="0" applyFont="1" applyFill="1" applyBorder="1" applyAlignment="1">
      <alignment vertical="center"/>
    </xf>
    <xf numFmtId="1" fontId="28" fillId="5" borderId="21" xfId="28" applyNumberFormat="1" applyFont="1" applyFill="1" applyBorder="1" applyAlignment="1">
      <alignment horizontal="center" vertical="center" wrapText="1"/>
    </xf>
    <xf numFmtId="4" fontId="25" fillId="5" borderId="26" xfId="0" applyNumberFormat="1" applyFont="1" applyFill="1" applyBorder="1" applyAlignment="1">
      <alignment horizontal="center" vertical="center"/>
    </xf>
    <xf numFmtId="4" fontId="25" fillId="5" borderId="27" xfId="0" applyNumberFormat="1" applyFont="1" applyFill="1" applyBorder="1" applyAlignment="1">
      <alignment horizontal="center" vertical="center"/>
    </xf>
    <xf numFmtId="1" fontId="28" fillId="5" borderId="1" xfId="28" applyNumberFormat="1" applyFont="1" applyFill="1" applyBorder="1" applyAlignment="1">
      <alignment horizontal="center" vertical="center" wrapText="1"/>
    </xf>
    <xf numFmtId="2" fontId="28" fillId="5" borderId="58" xfId="15" applyNumberFormat="1" applyFont="1" applyFill="1" applyBorder="1" applyAlignment="1">
      <alignment horizontal="center" vertical="center"/>
    </xf>
    <xf numFmtId="0" fontId="28" fillId="5" borderId="28" xfId="28" applyFont="1" applyFill="1" applyBorder="1" applyAlignment="1">
      <alignment horizontal="center" vertical="center"/>
    </xf>
    <xf numFmtId="2" fontId="28" fillId="5" borderId="28" xfId="15" applyNumberFormat="1" applyFont="1" applyFill="1" applyBorder="1" applyAlignment="1">
      <alignment horizontal="center" vertical="center"/>
    </xf>
    <xf numFmtId="2" fontId="28" fillId="5" borderId="63" xfId="15" applyNumberFormat="1" applyFont="1" applyFill="1" applyBorder="1" applyAlignment="1">
      <alignment horizontal="center" vertical="center"/>
    </xf>
    <xf numFmtId="1" fontId="28" fillId="5" borderId="16" xfId="28" applyNumberFormat="1" applyFont="1" applyFill="1" applyBorder="1" applyAlignment="1">
      <alignment horizontal="center" vertical="center" wrapText="1"/>
    </xf>
    <xf numFmtId="0" fontId="28" fillId="5" borderId="8" xfId="28" applyFont="1" applyFill="1" applyBorder="1" applyAlignment="1">
      <alignment horizontal="center" vertical="center"/>
    </xf>
    <xf numFmtId="2" fontId="28" fillId="5" borderId="8" xfId="15" applyNumberFormat="1" applyFont="1" applyFill="1" applyBorder="1" applyAlignment="1">
      <alignment horizontal="center" vertical="center"/>
    </xf>
    <xf numFmtId="0" fontId="28" fillId="5" borderId="63" xfId="28" applyFont="1" applyFill="1" applyBorder="1" applyAlignment="1">
      <alignment horizontal="center" vertical="center"/>
    </xf>
    <xf numFmtId="2" fontId="9" fillId="5" borderId="63" xfId="15" applyNumberFormat="1" applyFont="1" applyFill="1" applyBorder="1" applyAlignment="1">
      <alignment horizontal="center" vertical="center"/>
    </xf>
    <xf numFmtId="0" fontId="0" fillId="5" borderId="0" xfId="0" applyFill="1"/>
    <xf numFmtId="0" fontId="15" fillId="5" borderId="0" xfId="5" applyFont="1" applyFill="1"/>
    <xf numFmtId="0" fontId="7" fillId="5" borderId="0" xfId="0" applyFont="1" applyFill="1"/>
    <xf numFmtId="0" fontId="15" fillId="5" borderId="0" xfId="5" applyFont="1" applyFill="1" applyAlignment="1">
      <alignment horizontal="left" vertical="top"/>
    </xf>
    <xf numFmtId="0" fontId="15" fillId="5" borderId="0" xfId="5" applyFont="1" applyFill="1" applyAlignment="1">
      <alignment vertical="center"/>
    </xf>
    <xf numFmtId="1" fontId="34" fillId="5" borderId="0" xfId="0" applyNumberFormat="1" applyFont="1" applyFill="1" applyBorder="1" applyAlignment="1">
      <alignment horizontal="center" vertical="center" wrapText="1"/>
    </xf>
    <xf numFmtId="1" fontId="17" fillId="5" borderId="0" xfId="0" applyNumberFormat="1" applyFont="1" applyFill="1" applyBorder="1" applyAlignment="1">
      <alignment horizontal="center" vertical="center" wrapText="1"/>
    </xf>
    <xf numFmtId="0" fontId="34" fillId="5" borderId="0" xfId="0" applyFont="1" applyFill="1" applyBorder="1" applyAlignment="1">
      <alignment horizontal="center" vertical="center" wrapText="1"/>
    </xf>
    <xf numFmtId="4" fontId="23" fillId="5" borderId="0" xfId="0" applyNumberFormat="1" applyFont="1" applyFill="1" applyBorder="1" applyAlignment="1">
      <alignment horizontal="right" vertical="center" wrapText="1"/>
    </xf>
    <xf numFmtId="4" fontId="22" fillId="5" borderId="0" xfId="0" applyNumberFormat="1" applyFont="1" applyFill="1" applyBorder="1" applyAlignment="1">
      <alignment horizontal="right" vertical="center" wrapText="1"/>
    </xf>
    <xf numFmtId="4" fontId="23" fillId="5" borderId="0" xfId="0" applyNumberFormat="1" applyFont="1" applyFill="1" applyBorder="1" applyAlignment="1">
      <alignment horizontal="center" vertical="center" wrapText="1"/>
    </xf>
    <xf numFmtId="4" fontId="37" fillId="5" borderId="0" xfId="0" applyNumberFormat="1" applyFont="1" applyFill="1" applyBorder="1" applyAlignment="1">
      <alignment horizontal="center" vertical="center"/>
    </xf>
    <xf numFmtId="4" fontId="26" fillId="5" borderId="0" xfId="0" applyNumberFormat="1" applyFont="1" applyFill="1" applyBorder="1" applyAlignment="1">
      <alignment horizontal="center" vertical="center"/>
    </xf>
    <xf numFmtId="0" fontId="15" fillId="5" borderId="0" xfId="5" applyFont="1" applyFill="1" applyAlignment="1">
      <alignment horizontal="center" vertical="center" wrapText="1"/>
    </xf>
    <xf numFmtId="0" fontId="17" fillId="5" borderId="58" xfId="17" applyFont="1" applyFill="1" applyBorder="1" applyAlignment="1">
      <alignment horizontal="center" vertical="center" wrapText="1"/>
    </xf>
    <xf numFmtId="2" fontId="9" fillId="5" borderId="1" xfId="15" applyNumberFormat="1" applyFont="1" applyFill="1" applyBorder="1" applyAlignment="1">
      <alignment horizontal="center" vertical="center"/>
    </xf>
    <xf numFmtId="165" fontId="9" fillId="5" borderId="8" xfId="0" applyNumberFormat="1" applyFont="1" applyFill="1" applyBorder="1" applyAlignment="1">
      <alignment horizontal="center"/>
    </xf>
    <xf numFmtId="2" fontId="9" fillId="5" borderId="8" xfId="15" applyNumberFormat="1" applyFont="1" applyFill="1" applyBorder="1" applyAlignment="1">
      <alignment horizontal="center" vertical="center"/>
    </xf>
    <xf numFmtId="2" fontId="9" fillId="5" borderId="8" xfId="0" applyNumberFormat="1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0" fillId="5" borderId="0" xfId="0" applyFill="1" applyBorder="1"/>
    <xf numFmtId="0" fontId="22" fillId="5" borderId="0" xfId="0" applyFont="1" applyFill="1" applyBorder="1" applyAlignment="1">
      <alignment horizontal="center" vertical="center" wrapText="1"/>
    </xf>
    <xf numFmtId="3" fontId="24" fillId="5" borderId="0" xfId="0" applyNumberFormat="1" applyFont="1" applyFill="1" applyBorder="1" applyAlignment="1">
      <alignment horizontal="center" vertical="center" wrapText="1"/>
    </xf>
    <xf numFmtId="1" fontId="25" fillId="5" borderId="0" xfId="0" applyNumberFormat="1" applyFont="1" applyFill="1" applyBorder="1" applyAlignment="1">
      <alignment horizontal="center" vertical="center"/>
    </xf>
    <xf numFmtId="3" fontId="25" fillId="5" borderId="0" xfId="0" applyNumberFormat="1" applyFont="1" applyFill="1" applyBorder="1" applyAlignment="1">
      <alignment vertical="center"/>
    </xf>
    <xf numFmtId="4" fontId="26" fillId="5" borderId="0" xfId="0" applyNumberFormat="1" applyFont="1" applyFill="1" applyBorder="1" applyAlignment="1">
      <alignment vertical="center"/>
    </xf>
    <xf numFmtId="0" fontId="15" fillId="5" borderId="0" xfId="5" applyFont="1" applyFill="1" applyAlignment="1">
      <alignment horizontal="center" vertical="center"/>
    </xf>
    <xf numFmtId="0" fontId="17" fillId="5" borderId="28" xfId="17" applyFont="1" applyFill="1" applyBorder="1" applyAlignment="1">
      <alignment horizontal="center" vertical="center" wrapText="1"/>
    </xf>
    <xf numFmtId="165" fontId="9" fillId="5" borderId="38" xfId="0" applyNumberFormat="1" applyFont="1" applyFill="1" applyBorder="1" applyAlignment="1">
      <alignment horizontal="center"/>
    </xf>
    <xf numFmtId="2" fontId="9" fillId="5" borderId="38" xfId="0" applyNumberFormat="1" applyFont="1" applyFill="1" applyBorder="1" applyAlignment="1">
      <alignment horizontal="center"/>
    </xf>
    <xf numFmtId="0" fontId="59" fillId="5" borderId="0" xfId="0" applyFont="1" applyFill="1" applyBorder="1"/>
    <xf numFmtId="0" fontId="59" fillId="5" borderId="0" xfId="0" applyFont="1" applyFill="1"/>
    <xf numFmtId="0" fontId="15" fillId="5" borderId="0" xfId="5" applyFont="1" applyFill="1" applyBorder="1"/>
    <xf numFmtId="0" fontId="7" fillId="5" borderId="0" xfId="0" applyFont="1" applyFill="1" applyBorder="1"/>
    <xf numFmtId="0" fontId="15" fillId="5" borderId="0" xfId="5" applyFont="1" applyFill="1" applyBorder="1" applyAlignment="1">
      <alignment horizontal="left" vertical="top"/>
    </xf>
    <xf numFmtId="166" fontId="15" fillId="5" borderId="0" xfId="5" applyNumberFormat="1" applyFont="1" applyFill="1" applyBorder="1" applyAlignment="1">
      <alignment horizontal="center"/>
    </xf>
    <xf numFmtId="0" fontId="15" fillId="5" borderId="0" xfId="5" applyFont="1" applyFill="1" applyBorder="1" applyAlignment="1">
      <alignment vertical="center"/>
    </xf>
    <xf numFmtId="166" fontId="15" fillId="5" borderId="0" xfId="5" applyNumberFormat="1" applyFont="1" applyFill="1" applyBorder="1" applyAlignment="1">
      <alignment horizontal="center" vertical="center"/>
    </xf>
    <xf numFmtId="1" fontId="62" fillId="5" borderId="0" xfId="0" applyNumberFormat="1" applyFont="1" applyFill="1" applyBorder="1" applyAlignment="1">
      <alignment horizontal="center" vertical="center" wrapText="1"/>
    </xf>
    <xf numFmtId="4" fontId="41" fillId="5" borderId="0" xfId="0" applyNumberFormat="1" applyFont="1" applyFill="1" applyBorder="1" applyAlignment="1">
      <alignment horizontal="right" vertical="center" wrapText="1"/>
    </xf>
    <xf numFmtId="4" fontId="41" fillId="5" borderId="0" xfId="0" applyNumberFormat="1" applyFont="1" applyFill="1" applyBorder="1" applyAlignment="1">
      <alignment horizontal="center" vertical="center" wrapText="1"/>
    </xf>
    <xf numFmtId="4" fontId="56" fillId="5" borderId="0" xfId="0" applyNumberFormat="1" applyFont="1" applyFill="1" applyBorder="1" applyAlignment="1">
      <alignment horizontal="center" vertical="center"/>
    </xf>
    <xf numFmtId="1" fontId="20" fillId="5" borderId="1" xfId="28" applyNumberFormat="1" applyFont="1" applyFill="1" applyBorder="1" applyAlignment="1">
      <alignment horizontal="center" vertical="center" wrapText="1"/>
    </xf>
    <xf numFmtId="1" fontId="20" fillId="5" borderId="64" xfId="28" applyNumberFormat="1" applyFont="1" applyFill="1" applyBorder="1" applyAlignment="1">
      <alignment horizontal="center" vertical="center" wrapText="1"/>
    </xf>
    <xf numFmtId="4" fontId="11" fillId="5" borderId="1" xfId="28" applyNumberFormat="1" applyFont="1" applyFill="1" applyBorder="1" applyAlignment="1" applyProtection="1">
      <alignment horizontal="center" vertical="center"/>
      <protection locked="0"/>
    </xf>
    <xf numFmtId="4" fontId="11" fillId="5" borderId="8" xfId="28" applyNumberFormat="1" applyFont="1" applyFill="1" applyBorder="1" applyAlignment="1" applyProtection="1">
      <alignment horizontal="center" vertical="center"/>
      <protection locked="0"/>
    </xf>
    <xf numFmtId="4" fontId="11" fillId="5" borderId="63" xfId="28" applyNumberFormat="1" applyFont="1" applyFill="1" applyBorder="1" applyAlignment="1" applyProtection="1">
      <alignment horizontal="center" vertical="center"/>
      <protection locked="0"/>
    </xf>
    <xf numFmtId="4" fontId="11" fillId="5" borderId="38" xfId="28" applyNumberFormat="1" applyFont="1" applyFill="1" applyBorder="1" applyAlignment="1" applyProtection="1">
      <alignment horizontal="center" vertical="center"/>
      <protection locked="0"/>
    </xf>
    <xf numFmtId="2" fontId="17" fillId="5" borderId="16" xfId="4" applyNumberFormat="1" applyFont="1" applyFill="1" applyBorder="1" applyAlignment="1">
      <alignment horizontal="center" vertical="center" wrapText="1"/>
    </xf>
    <xf numFmtId="1" fontId="17" fillId="5" borderId="16" xfId="4" applyNumberFormat="1" applyFont="1" applyFill="1" applyBorder="1" applyAlignment="1">
      <alignment horizontal="center" vertical="center" wrapText="1"/>
    </xf>
    <xf numFmtId="1" fontId="10" fillId="5" borderId="1" xfId="4" applyNumberFormat="1" applyFont="1" applyFill="1" applyBorder="1" applyAlignment="1" applyProtection="1">
      <alignment horizontal="left" vertical="center" wrapText="1"/>
      <protection locked="0"/>
    </xf>
    <xf numFmtId="0" fontId="11" fillId="5" borderId="30" xfId="0" applyFont="1" applyFill="1" applyBorder="1" applyAlignment="1" applyProtection="1">
      <alignment horizontal="left" vertical="center" wrapText="1"/>
      <protection locked="0"/>
    </xf>
    <xf numFmtId="3" fontId="11" fillId="5" borderId="50" xfId="28" applyNumberFormat="1" applyFont="1" applyFill="1" applyBorder="1" applyAlignment="1" applyProtection="1">
      <alignment horizontal="center" vertical="center"/>
    </xf>
    <xf numFmtId="1" fontId="11" fillId="5" borderId="63" xfId="6" applyNumberFormat="1" applyFont="1" applyFill="1" applyBorder="1" applyAlignment="1" applyProtection="1">
      <alignment horizontal="center" vertical="center"/>
    </xf>
    <xf numFmtId="4" fontId="11" fillId="5" borderId="1" xfId="28" applyNumberFormat="1" applyFont="1" applyFill="1" applyBorder="1" applyAlignment="1" applyProtection="1">
      <alignment horizontal="center" vertical="center"/>
    </xf>
    <xf numFmtId="4" fontId="11" fillId="5" borderId="63" xfId="28" applyNumberFormat="1" applyFont="1" applyFill="1" applyBorder="1" applyAlignment="1" applyProtection="1">
      <alignment horizontal="center" vertical="center"/>
    </xf>
    <xf numFmtId="4" fontId="11" fillId="5" borderId="1" xfId="28" applyNumberFormat="1" applyFont="1" applyFill="1" applyBorder="1" applyAlignment="1" applyProtection="1">
      <alignment horizontal="right" vertical="center"/>
    </xf>
    <xf numFmtId="4" fontId="11" fillId="5" borderId="2" xfId="28" applyNumberFormat="1" applyFont="1" applyFill="1" applyBorder="1" applyAlignment="1" applyProtection="1">
      <alignment horizontal="right" vertical="center"/>
    </xf>
    <xf numFmtId="3" fontId="11" fillId="5" borderId="62" xfId="28" applyNumberFormat="1" applyFont="1" applyFill="1" applyBorder="1" applyAlignment="1" applyProtection="1">
      <alignment horizontal="center" vertical="center"/>
    </xf>
    <xf numFmtId="4" fontId="11" fillId="5" borderId="36" xfId="28" applyNumberFormat="1" applyFont="1" applyFill="1" applyBorder="1" applyAlignment="1" applyProtection="1">
      <alignment horizontal="right" vertical="center"/>
    </xf>
    <xf numFmtId="4" fontId="27" fillId="5" borderId="0" xfId="0" applyNumberFormat="1" applyFont="1" applyFill="1"/>
    <xf numFmtId="3" fontId="11" fillId="5" borderId="4" xfId="28" applyNumberFormat="1" applyFont="1" applyFill="1" applyBorder="1" applyAlignment="1" applyProtection="1">
      <alignment horizontal="center" vertical="center"/>
    </xf>
    <xf numFmtId="0" fontId="30" fillId="5" borderId="34" xfId="0" applyFont="1" applyFill="1" applyBorder="1" applyAlignment="1" applyProtection="1">
      <alignment horizontal="center" vertical="center"/>
      <protection locked="0"/>
    </xf>
    <xf numFmtId="0" fontId="38" fillId="5" borderId="1" xfId="0" applyFont="1" applyFill="1" applyBorder="1" applyAlignment="1">
      <alignment horizontal="left" vertical="top" wrapText="1"/>
    </xf>
    <xf numFmtId="0" fontId="28" fillId="5" borderId="65" xfId="28" applyFont="1" applyFill="1" applyBorder="1" applyAlignment="1">
      <alignment horizontal="center" vertical="center"/>
    </xf>
    <xf numFmtId="165" fontId="28" fillId="5" borderId="10" xfId="0" applyNumberFormat="1" applyFont="1" applyFill="1" applyBorder="1" applyAlignment="1">
      <alignment horizontal="center"/>
    </xf>
    <xf numFmtId="4" fontId="30" fillId="5" borderId="30" xfId="28" applyNumberFormat="1" applyFont="1" applyFill="1" applyBorder="1" applyAlignment="1">
      <alignment horizontal="right" vertical="center"/>
    </xf>
    <xf numFmtId="4" fontId="30" fillId="2" borderId="68" xfId="28" applyNumberFormat="1" applyFont="1" applyFill="1" applyBorder="1" applyAlignment="1">
      <alignment horizontal="right" vertical="center"/>
    </xf>
    <xf numFmtId="4" fontId="16" fillId="2" borderId="1" xfId="28" applyNumberFormat="1" applyFont="1" applyFill="1" applyBorder="1" applyAlignment="1">
      <alignment horizontal="center" vertical="center"/>
    </xf>
    <xf numFmtId="4" fontId="28" fillId="2" borderId="1" xfId="28" applyNumberFormat="1" applyFont="1" applyFill="1" applyBorder="1" applyAlignment="1" applyProtection="1">
      <alignment horizontal="center" vertical="center"/>
      <protection locked="0"/>
    </xf>
    <xf numFmtId="1" fontId="17" fillId="5" borderId="1" xfId="4" applyNumberFormat="1" applyFont="1" applyFill="1" applyBorder="1" applyAlignment="1">
      <alignment horizontal="center" vertical="center" wrapText="1"/>
    </xf>
    <xf numFmtId="4" fontId="11" fillId="5" borderId="10" xfId="8" applyNumberFormat="1" applyFont="1" applyFill="1" applyBorder="1" applyAlignment="1" applyProtection="1">
      <alignment horizontal="center" vertical="center"/>
      <protection locked="0"/>
    </xf>
    <xf numFmtId="0" fontId="11" fillId="5" borderId="1" xfId="4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left"/>
      <protection locked="0"/>
    </xf>
    <xf numFmtId="0" fontId="11" fillId="5" borderId="2" xfId="0" applyFont="1" applyFill="1" applyBorder="1" applyAlignment="1" applyProtection="1">
      <alignment horizontal="left" vertical="center" wrapText="1"/>
      <protection locked="0"/>
    </xf>
    <xf numFmtId="3" fontId="11" fillId="5" borderId="37" xfId="28" applyNumberFormat="1" applyFont="1" applyFill="1" applyBorder="1" applyAlignment="1" applyProtection="1">
      <alignment horizontal="center" vertical="center"/>
    </xf>
    <xf numFmtId="1" fontId="11" fillId="5" borderId="38" xfId="6" applyNumberFormat="1" applyFont="1" applyFill="1" applyBorder="1" applyAlignment="1" applyProtection="1">
      <alignment horizontal="center" vertical="center"/>
    </xf>
    <xf numFmtId="4" fontId="11" fillId="5" borderId="38" xfId="28" applyNumberFormat="1" applyFont="1" applyFill="1" applyBorder="1" applyAlignment="1" applyProtection="1">
      <alignment horizontal="center" vertical="center"/>
    </xf>
    <xf numFmtId="4" fontId="11" fillId="5" borderId="38" xfId="28" applyNumberFormat="1" applyFont="1" applyFill="1" applyBorder="1" applyAlignment="1" applyProtection="1">
      <alignment horizontal="right" vertical="center"/>
    </xf>
    <xf numFmtId="4" fontId="11" fillId="5" borderId="68" xfId="28" applyNumberFormat="1" applyFont="1" applyFill="1" applyBorder="1" applyAlignment="1" applyProtection="1">
      <alignment horizontal="right" vertical="center"/>
    </xf>
    <xf numFmtId="3" fontId="11" fillId="5" borderId="13" xfId="28" applyNumberFormat="1" applyFont="1" applyFill="1" applyBorder="1" applyAlignment="1" applyProtection="1">
      <alignment horizontal="center" vertical="center"/>
    </xf>
    <xf numFmtId="1" fontId="11" fillId="5" borderId="40" xfId="6" applyNumberFormat="1" applyFont="1" applyFill="1" applyBorder="1" applyAlignment="1" applyProtection="1">
      <alignment horizontal="center" vertical="center"/>
    </xf>
    <xf numFmtId="4" fontId="11" fillId="5" borderId="8" xfId="28" applyNumberFormat="1" applyFont="1" applyFill="1" applyBorder="1" applyAlignment="1" applyProtection="1">
      <alignment horizontal="center" vertical="center"/>
    </xf>
    <xf numFmtId="4" fontId="11" fillId="5" borderId="8" xfId="28" applyNumberFormat="1" applyFont="1" applyFill="1" applyBorder="1" applyAlignment="1" applyProtection="1">
      <alignment horizontal="right" vertical="center"/>
    </xf>
    <xf numFmtId="4" fontId="11" fillId="5" borderId="56" xfId="28" applyNumberFormat="1" applyFont="1" applyFill="1" applyBorder="1" applyAlignment="1" applyProtection="1">
      <alignment horizontal="right" vertical="center"/>
    </xf>
    <xf numFmtId="4" fontId="11" fillId="5" borderId="43" xfId="28" applyNumberFormat="1" applyFont="1" applyFill="1" applyBorder="1" applyAlignment="1" applyProtection="1">
      <alignment horizontal="right" vertical="center"/>
    </xf>
    <xf numFmtId="4" fontId="11" fillId="5" borderId="63" xfId="28" applyNumberFormat="1" applyFont="1" applyFill="1" applyBorder="1" applyAlignment="1" applyProtection="1">
      <alignment horizontal="right" vertical="center"/>
    </xf>
    <xf numFmtId="4" fontId="11" fillId="5" borderId="45" xfId="28" applyNumberFormat="1" applyFont="1" applyFill="1" applyBorder="1" applyAlignment="1" applyProtection="1">
      <alignment horizontal="right" vertical="center"/>
    </xf>
    <xf numFmtId="4" fontId="11" fillId="5" borderId="13" xfId="28" applyNumberFormat="1" applyFont="1" applyFill="1" applyBorder="1" applyAlignment="1" applyProtection="1">
      <alignment horizontal="right" vertical="center"/>
    </xf>
    <xf numFmtId="3" fontId="11" fillId="5" borderId="40" xfId="28" applyNumberFormat="1" applyFont="1" applyFill="1" applyBorder="1" applyAlignment="1" applyProtection="1">
      <alignment horizontal="center" vertical="center"/>
    </xf>
    <xf numFmtId="1" fontId="11" fillId="5" borderId="8" xfId="6" applyNumberFormat="1" applyFont="1" applyFill="1" applyBorder="1" applyAlignment="1" applyProtection="1">
      <alignment horizontal="center" vertical="center"/>
    </xf>
    <xf numFmtId="0" fontId="10" fillId="5" borderId="1" xfId="4" applyFont="1" applyFill="1" applyBorder="1" applyAlignment="1" applyProtection="1">
      <alignment horizontal="left" vertical="center" wrapText="1"/>
      <protection locked="0"/>
    </xf>
    <xf numFmtId="3" fontId="30" fillId="5" borderId="34" xfId="28" applyNumberFormat="1" applyFont="1" applyFill="1" applyBorder="1" applyAlignment="1" applyProtection="1">
      <alignment horizontal="center" vertical="center"/>
    </xf>
    <xf numFmtId="3" fontId="11" fillId="2" borderId="115" xfId="28" applyNumberFormat="1" applyFont="1" applyFill="1" applyBorder="1" applyAlignment="1" applyProtection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41" fillId="5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16" fillId="2" borderId="3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3" fontId="58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vertical="center" wrapText="1"/>
    </xf>
    <xf numFmtId="0" fontId="77" fillId="2" borderId="1" xfId="0" applyFont="1" applyFill="1" applyBorder="1" applyAlignment="1">
      <alignment vertical="center" wrapText="1"/>
    </xf>
    <xf numFmtId="0" fontId="77" fillId="2" borderId="1" xfId="0" applyFont="1" applyFill="1" applyBorder="1" applyAlignment="1">
      <alignment horizontal="center" vertical="center" wrapText="1"/>
    </xf>
    <xf numFmtId="166" fontId="41" fillId="5" borderId="65" xfId="0" applyNumberFormat="1" applyFont="1" applyFill="1" applyBorder="1" applyAlignment="1">
      <alignment horizontal="center" vertical="center"/>
    </xf>
    <xf numFmtId="0" fontId="78" fillId="2" borderId="24" xfId="0" applyFont="1" applyFill="1" applyBorder="1" applyAlignment="1">
      <alignment horizontal="center" vertical="center" wrapText="1"/>
    </xf>
    <xf numFmtId="3" fontId="41" fillId="2" borderId="10" xfId="0" applyNumberFormat="1" applyFont="1" applyFill="1" applyBorder="1" applyAlignment="1">
      <alignment horizontal="center" vertical="center"/>
    </xf>
    <xf numFmtId="0" fontId="78" fillId="2" borderId="1" xfId="0" applyFont="1" applyFill="1" applyBorder="1" applyAlignment="1">
      <alignment horizontal="center" vertical="center" wrapText="1"/>
    </xf>
    <xf numFmtId="0" fontId="78" fillId="2" borderId="12" xfId="0" applyFont="1" applyFill="1" applyBorder="1" applyAlignment="1">
      <alignment horizontal="center" vertical="center" wrapText="1"/>
    </xf>
    <xf numFmtId="3" fontId="58" fillId="2" borderId="27" xfId="0" applyNumberFormat="1" applyFont="1" applyFill="1" applyBorder="1" applyAlignment="1">
      <alignment horizontal="center" vertical="center" wrapText="1"/>
    </xf>
    <xf numFmtId="3" fontId="41" fillId="2" borderId="50" xfId="0" applyNumberFormat="1" applyFont="1" applyFill="1" applyBorder="1" applyAlignment="1">
      <alignment horizontal="center" vertical="center"/>
    </xf>
    <xf numFmtId="3" fontId="41" fillId="2" borderId="42" xfId="0" applyNumberFormat="1" applyFont="1" applyFill="1" applyBorder="1" applyAlignment="1">
      <alignment horizontal="center" vertical="center"/>
    </xf>
    <xf numFmtId="3" fontId="41" fillId="10" borderId="1" xfId="0" applyNumberFormat="1" applyFont="1" applyFill="1" applyBorder="1" applyAlignment="1">
      <alignment horizontal="center" vertical="center"/>
    </xf>
    <xf numFmtId="3" fontId="41" fillId="10" borderId="10" xfId="0" applyNumberFormat="1" applyFont="1" applyFill="1" applyBorder="1" applyAlignment="1">
      <alignment horizontal="center" vertical="center"/>
    </xf>
    <xf numFmtId="3" fontId="58" fillId="10" borderId="1" xfId="0" applyNumberFormat="1" applyFont="1" applyFill="1" applyBorder="1" applyAlignment="1">
      <alignment horizontal="center" vertical="center" wrapText="1"/>
    </xf>
    <xf numFmtId="0" fontId="77" fillId="10" borderId="1" xfId="0" applyFont="1" applyFill="1" applyBorder="1" applyAlignment="1">
      <alignment horizontal="center" vertical="center" wrapText="1"/>
    </xf>
    <xf numFmtId="0" fontId="28" fillId="2" borderId="60" xfId="2" applyFont="1" applyFill="1" applyBorder="1" applyAlignment="1">
      <alignment horizontal="center" vertical="center"/>
    </xf>
    <xf numFmtId="0" fontId="28" fillId="2" borderId="57" xfId="2" applyFont="1" applyFill="1" applyBorder="1" applyAlignment="1">
      <alignment horizontal="center" vertical="center"/>
    </xf>
    <xf numFmtId="0" fontId="60" fillId="2" borderId="17" xfId="2" applyNumberFormat="1" applyFont="1" applyFill="1" applyBorder="1" applyAlignment="1">
      <alignment horizontal="center" vertical="center" wrapText="1"/>
    </xf>
    <xf numFmtId="0" fontId="60" fillId="2" borderId="114" xfId="2" applyNumberFormat="1" applyFont="1" applyFill="1" applyBorder="1" applyAlignment="1">
      <alignment horizontal="center" vertical="center" wrapText="1"/>
    </xf>
    <xf numFmtId="0" fontId="63" fillId="2" borderId="24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26" xfId="0" applyFont="1" applyFill="1" applyBorder="1" applyAlignment="1">
      <alignment horizontal="center" vertical="center"/>
    </xf>
    <xf numFmtId="1" fontId="17" fillId="2" borderId="24" xfId="3" applyNumberFormat="1" applyFont="1" applyFill="1" applyBorder="1" applyAlignment="1">
      <alignment horizontal="center" vertical="center" wrapText="1"/>
    </xf>
    <xf numFmtId="1" fontId="17" fillId="2" borderId="25" xfId="3" applyNumberFormat="1" applyFont="1" applyFill="1" applyBorder="1" applyAlignment="1">
      <alignment horizontal="center" vertical="center" wrapText="1"/>
    </xf>
    <xf numFmtId="1" fontId="17" fillId="2" borderId="26" xfId="3" applyNumberFormat="1" applyFont="1" applyFill="1" applyBorder="1" applyAlignment="1">
      <alignment horizontal="center" vertical="center" wrapText="1"/>
    </xf>
    <xf numFmtId="1" fontId="20" fillId="2" borderId="24" xfId="4" applyNumberFormat="1" applyFont="1" applyFill="1" applyBorder="1" applyAlignment="1">
      <alignment horizontal="center" vertical="center" wrapText="1"/>
    </xf>
    <xf numFmtId="1" fontId="20" fillId="2" borderId="25" xfId="4" applyNumberFormat="1" applyFont="1" applyFill="1" applyBorder="1" applyAlignment="1">
      <alignment horizontal="center" vertical="center" wrapText="1"/>
    </xf>
    <xf numFmtId="1" fontId="20" fillId="2" borderId="13" xfId="4" applyNumberFormat="1" applyFont="1" applyFill="1" applyBorder="1" applyAlignment="1">
      <alignment horizontal="center" vertical="center" wrapText="1"/>
    </xf>
    <xf numFmtId="1" fontId="20" fillId="2" borderId="26" xfId="4" applyNumberFormat="1" applyFont="1" applyFill="1" applyBorder="1" applyAlignment="1">
      <alignment horizontal="center" vertical="center" wrapText="1"/>
    </xf>
    <xf numFmtId="4" fontId="23" fillId="2" borderId="61" xfId="0" applyNumberFormat="1" applyFont="1" applyFill="1" applyBorder="1" applyAlignment="1">
      <alignment horizontal="right" vertical="center" wrapText="1"/>
    </xf>
    <xf numFmtId="4" fontId="23" fillId="2" borderId="43" xfId="0" applyNumberFormat="1" applyFont="1" applyFill="1" applyBorder="1" applyAlignment="1">
      <alignment horizontal="right" vertical="center" wrapText="1"/>
    </xf>
    <xf numFmtId="4" fontId="23" fillId="2" borderId="44" xfId="0" applyNumberFormat="1" applyFont="1" applyFill="1" applyBorder="1" applyAlignment="1">
      <alignment horizontal="right" vertical="center" wrapText="1"/>
    </xf>
    <xf numFmtId="4" fontId="23" fillId="2" borderId="45" xfId="0" applyNumberFormat="1" applyFont="1" applyFill="1" applyBorder="1" applyAlignment="1">
      <alignment horizontal="right" vertical="center" wrapText="1"/>
    </xf>
    <xf numFmtId="4" fontId="23" fillId="2" borderId="13" xfId="0" applyNumberFormat="1" applyFont="1" applyFill="1" applyBorder="1" applyAlignment="1">
      <alignment horizontal="right" vertical="center" wrapText="1"/>
    </xf>
    <xf numFmtId="4" fontId="23" fillId="2" borderId="14" xfId="0" applyNumberFormat="1" applyFont="1" applyFill="1" applyBorder="1" applyAlignment="1">
      <alignment horizontal="right" vertical="center" wrapText="1"/>
    </xf>
    <xf numFmtId="4" fontId="23" fillId="2" borderId="64" xfId="0" applyNumberFormat="1" applyFont="1" applyFill="1" applyBorder="1" applyAlignment="1">
      <alignment horizontal="center" vertical="center" wrapText="1"/>
    </xf>
    <xf numFmtId="4" fontId="23" fillId="2" borderId="25" xfId="0" applyNumberFormat="1" applyFont="1" applyFill="1" applyBorder="1" applyAlignment="1">
      <alignment horizontal="center" vertical="center" wrapText="1"/>
    </xf>
    <xf numFmtId="4" fontId="23" fillId="2" borderId="26" xfId="0" applyNumberFormat="1" applyFont="1" applyFill="1" applyBorder="1" applyAlignment="1">
      <alignment horizontal="center" vertical="center" wrapText="1"/>
    </xf>
    <xf numFmtId="4" fontId="23" fillId="2" borderId="24" xfId="0" applyNumberFormat="1" applyFont="1" applyFill="1" applyBorder="1" applyAlignment="1">
      <alignment horizontal="center" vertical="center" wrapText="1"/>
    </xf>
    <xf numFmtId="4" fontId="37" fillId="2" borderId="24" xfId="0" applyNumberFormat="1" applyFont="1" applyFill="1" applyBorder="1" applyAlignment="1">
      <alignment horizontal="center" vertical="center"/>
    </xf>
    <xf numFmtId="4" fontId="37" fillId="2" borderId="25" xfId="0" applyNumberFormat="1" applyFont="1" applyFill="1" applyBorder="1" applyAlignment="1">
      <alignment horizontal="center" vertical="center"/>
    </xf>
    <xf numFmtId="4" fontId="37" fillId="2" borderId="26" xfId="0" applyNumberFormat="1" applyFont="1" applyFill="1" applyBorder="1" applyAlignment="1">
      <alignment horizontal="center" vertical="center"/>
    </xf>
    <xf numFmtId="1" fontId="62" fillId="2" borderId="1" xfId="0" applyNumberFormat="1" applyFont="1" applyFill="1" applyBorder="1" applyAlignment="1">
      <alignment horizontal="center" vertical="center" wrapText="1"/>
    </xf>
    <xf numFmtId="1" fontId="34" fillId="2" borderId="12" xfId="0" applyNumberFormat="1" applyFont="1" applyFill="1" applyBorder="1" applyAlignment="1">
      <alignment horizontal="center" vertical="center" wrapText="1"/>
    </xf>
    <xf numFmtId="1" fontId="34" fillId="2" borderId="13" xfId="0" applyNumberFormat="1" applyFont="1" applyFill="1" applyBorder="1" applyAlignment="1">
      <alignment horizontal="center" vertical="center" wrapText="1"/>
    </xf>
    <xf numFmtId="1" fontId="34" fillId="2" borderId="14" xfId="0" applyNumberFormat="1" applyFont="1" applyFill="1" applyBorder="1" applyAlignment="1">
      <alignment horizontal="center" vertical="center" wrapText="1"/>
    </xf>
    <xf numFmtId="1" fontId="17" fillId="2" borderId="64" xfId="0" applyNumberFormat="1" applyFont="1" applyFill="1" applyBorder="1" applyAlignment="1">
      <alignment horizontal="center" vertical="center" wrapText="1"/>
    </xf>
    <xf numFmtId="1" fontId="17" fillId="2" borderId="25" xfId="0" applyNumberFormat="1" applyFont="1" applyFill="1" applyBorder="1" applyAlignment="1">
      <alignment horizontal="center" vertical="center" wrapText="1"/>
    </xf>
    <xf numFmtId="1" fontId="17" fillId="2" borderId="26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right" vertical="center" wrapText="1"/>
    </xf>
    <xf numFmtId="4" fontId="23" fillId="2" borderId="42" xfId="0" applyNumberFormat="1" applyFont="1" applyFill="1" applyBorder="1" applyAlignment="1">
      <alignment horizontal="right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0" fontId="29" fillId="2" borderId="60" xfId="4" applyFont="1" applyFill="1" applyBorder="1" applyAlignment="1">
      <alignment horizontal="center" vertical="center"/>
    </xf>
    <xf numFmtId="0" fontId="29" fillId="2" borderId="16" xfId="4" applyFont="1" applyFill="1" applyBorder="1" applyAlignment="1">
      <alignment horizontal="center" vertical="center"/>
    </xf>
    <xf numFmtId="0" fontId="29" fillId="2" borderId="17" xfId="4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 wrapText="1"/>
    </xf>
    <xf numFmtId="4" fontId="56" fillId="2" borderId="1" xfId="0" applyNumberFormat="1" applyFont="1" applyFill="1" applyBorder="1" applyAlignment="1">
      <alignment horizontal="center" vertical="center"/>
    </xf>
    <xf numFmtId="0" fontId="15" fillId="2" borderId="24" xfId="5" applyFont="1" applyFill="1" applyBorder="1" applyAlignment="1">
      <alignment horizontal="center" vertical="center"/>
    </xf>
    <xf numFmtId="0" fontId="15" fillId="2" borderId="25" xfId="5" applyFont="1" applyFill="1" applyBorder="1" applyAlignment="1">
      <alignment horizontal="center" vertical="center"/>
    </xf>
    <xf numFmtId="0" fontId="15" fillId="2" borderId="26" xfId="5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28" fillId="2" borderId="29" xfId="17" applyFont="1" applyFill="1" applyBorder="1" applyAlignment="1">
      <alignment horizontal="center" vertical="center" wrapText="1"/>
    </xf>
    <xf numFmtId="0" fontId="28" fillId="2" borderId="22" xfId="17" applyFont="1" applyFill="1" applyBorder="1" applyAlignment="1">
      <alignment horizontal="center" vertical="center" wrapText="1"/>
    </xf>
    <xf numFmtId="0" fontId="29" fillId="2" borderId="15" xfId="4" applyFont="1" applyFill="1" applyBorder="1" applyAlignment="1">
      <alignment horizontal="center" vertical="center"/>
    </xf>
    <xf numFmtId="1" fontId="17" fillId="2" borderId="24" xfId="0" applyNumberFormat="1" applyFont="1" applyFill="1" applyBorder="1" applyAlignment="1">
      <alignment horizontal="center" vertical="center" wrapText="1"/>
    </xf>
    <xf numFmtId="1" fontId="17" fillId="2" borderId="21" xfId="0" applyNumberFormat="1" applyFont="1" applyFill="1" applyBorder="1" applyAlignment="1">
      <alignment horizontal="center" vertical="center" wrapText="1"/>
    </xf>
    <xf numFmtId="0" fontId="36" fillId="2" borderId="42" xfId="0" applyFont="1" applyFill="1" applyBorder="1" applyAlignment="1">
      <alignment horizontal="center" vertical="center" wrapText="1"/>
    </xf>
    <xf numFmtId="0" fontId="36" fillId="2" borderId="44" xfId="0" applyFont="1" applyFill="1" applyBorder="1" applyAlignment="1">
      <alignment horizontal="center" vertical="center" wrapText="1"/>
    </xf>
    <xf numFmtId="0" fontId="36" fillId="2" borderId="51" xfId="0" applyFont="1" applyFill="1" applyBorder="1" applyAlignment="1">
      <alignment horizontal="center" vertical="center"/>
    </xf>
    <xf numFmtId="0" fontId="36" fillId="2" borderId="52" xfId="0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4" fontId="37" fillId="2" borderId="37" xfId="0" applyNumberFormat="1" applyFont="1" applyFill="1" applyBorder="1" applyAlignment="1">
      <alignment horizontal="center" vertical="center"/>
    </xf>
    <xf numFmtId="0" fontId="37" fillId="2" borderId="3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 vertical="center" wrapText="1"/>
    </xf>
    <xf numFmtId="0" fontId="36" fillId="2" borderId="118" xfId="0" applyFont="1" applyFill="1" applyBorder="1" applyAlignment="1">
      <alignment horizontal="center" vertical="center"/>
    </xf>
    <xf numFmtId="0" fontId="36" fillId="2" borderId="119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center" vertical="center"/>
    </xf>
    <xf numFmtId="0" fontId="27" fillId="2" borderId="25" xfId="0" applyFont="1" applyFill="1" applyBorder="1" applyAlignment="1">
      <alignment horizontal="center" vertical="center"/>
    </xf>
    <xf numFmtId="0" fontId="40" fillId="2" borderId="24" xfId="0" applyFont="1" applyFill="1" applyBorder="1" applyAlignment="1">
      <alignment horizontal="center" vertical="center"/>
    </xf>
    <xf numFmtId="0" fontId="40" fillId="2" borderId="25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/>
    </xf>
    <xf numFmtId="0" fontId="39" fillId="2" borderId="24" xfId="0" applyFont="1" applyFill="1" applyBorder="1" applyAlignment="1">
      <alignment horizontal="left" vertical="center"/>
    </xf>
    <xf numFmtId="0" fontId="39" fillId="2" borderId="25" xfId="0" applyFont="1" applyFill="1" applyBorder="1" applyAlignment="1">
      <alignment horizontal="left" vertical="center"/>
    </xf>
    <xf numFmtId="0" fontId="39" fillId="2" borderId="26" xfId="0" applyFont="1" applyFill="1" applyBorder="1" applyAlignment="1">
      <alignment horizontal="left" vertical="center"/>
    </xf>
    <xf numFmtId="0" fontId="28" fillId="2" borderId="24" xfId="4" applyFont="1" applyFill="1" applyBorder="1" applyAlignment="1">
      <alignment horizontal="center" vertic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8" fillId="2" borderId="12" xfId="4" applyFont="1" applyFill="1" applyBorder="1" applyAlignment="1">
      <alignment horizontal="center" vertical="center"/>
    </xf>
    <xf numFmtId="0" fontId="28" fillId="2" borderId="13" xfId="4" applyFont="1" applyFill="1" applyBorder="1" applyAlignment="1">
      <alignment horizontal="center" vertical="center"/>
    </xf>
    <xf numFmtId="0" fontId="28" fillId="2" borderId="14" xfId="4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1" fontId="25" fillId="2" borderId="45" xfId="0" applyNumberFormat="1" applyFont="1" applyFill="1" applyBorder="1" applyAlignment="1">
      <alignment horizontal="center" vertical="center"/>
    </xf>
    <xf numFmtId="1" fontId="25" fillId="2" borderId="13" xfId="0" applyNumberFormat="1" applyFont="1" applyFill="1" applyBorder="1" applyAlignment="1">
      <alignment horizontal="center" vertical="center"/>
    </xf>
    <xf numFmtId="1" fontId="25" fillId="2" borderId="15" xfId="0" applyNumberFormat="1" applyFont="1" applyFill="1" applyBorder="1" applyAlignment="1">
      <alignment horizontal="center" vertical="center"/>
    </xf>
    <xf numFmtId="1" fontId="25" fillId="2" borderId="46" xfId="0" applyNumberFormat="1" applyFont="1" applyFill="1" applyBorder="1" applyAlignment="1">
      <alignment horizontal="center" vertical="center"/>
    </xf>
    <xf numFmtId="1" fontId="25" fillId="2" borderId="7" xfId="0" applyNumberFormat="1" applyFont="1" applyFill="1" applyBorder="1" applyAlignment="1">
      <alignment horizontal="center" vertical="center"/>
    </xf>
    <xf numFmtId="1" fontId="25" fillId="2" borderId="47" xfId="0" applyNumberFormat="1" applyFont="1" applyFill="1" applyBorder="1" applyAlignment="1">
      <alignment horizontal="center" vertical="center"/>
    </xf>
    <xf numFmtId="1" fontId="34" fillId="2" borderId="24" xfId="0" applyNumberFormat="1" applyFont="1" applyFill="1" applyBorder="1" applyAlignment="1">
      <alignment horizontal="center" vertical="center" wrapText="1"/>
    </xf>
    <xf numFmtId="0" fontId="34" fillId="2" borderId="25" xfId="0" applyFont="1" applyFill="1" applyBorder="1" applyAlignment="1">
      <alignment horizontal="center" vertical="center" wrapText="1"/>
    </xf>
    <xf numFmtId="0" fontId="34" fillId="2" borderId="26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center" vertical="center" wrapText="1"/>
    </xf>
    <xf numFmtId="0" fontId="26" fillId="2" borderId="51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53" xfId="0" applyFont="1" applyFill="1" applyBorder="1" applyAlignment="1">
      <alignment horizontal="left" vertical="center" wrapText="1"/>
    </xf>
    <xf numFmtId="0" fontId="26" fillId="2" borderId="54" xfId="0" applyFont="1" applyFill="1" applyBorder="1" applyAlignment="1">
      <alignment horizontal="left" vertical="center" wrapText="1"/>
    </xf>
    <xf numFmtId="0" fontId="26" fillId="2" borderId="55" xfId="0" applyFont="1" applyFill="1" applyBorder="1" applyAlignment="1">
      <alignment horizontal="left" vertical="center" wrapText="1"/>
    </xf>
    <xf numFmtId="0" fontId="26" fillId="2" borderId="24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1" fontId="25" fillId="2" borderId="12" xfId="0" applyNumberFormat="1" applyFont="1" applyFill="1" applyBorder="1" applyAlignment="1">
      <alignment horizontal="center" vertical="center"/>
    </xf>
    <xf numFmtId="1" fontId="25" fillId="2" borderId="14" xfId="0" applyNumberFormat="1" applyFont="1" applyFill="1" applyBorder="1" applyAlignment="1">
      <alignment horizontal="center" vertical="center"/>
    </xf>
    <xf numFmtId="1" fontId="25" fillId="2" borderId="19" xfId="0" applyNumberFormat="1" applyFont="1" applyFill="1" applyBorder="1" applyAlignment="1">
      <alignment horizontal="center" vertical="center"/>
    </xf>
    <xf numFmtId="1" fontId="25" fillId="2" borderId="20" xfId="0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6" fillId="2" borderId="51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52" xfId="0" applyFont="1" applyFill="1" applyBorder="1" applyAlignment="1">
      <alignment horizontal="center" vertical="center" wrapText="1"/>
    </xf>
    <xf numFmtId="1" fontId="26" fillId="2" borderId="24" xfId="0" applyNumberFormat="1" applyFont="1" applyFill="1" applyBorder="1" applyAlignment="1">
      <alignment horizontal="center" vertical="center"/>
    </xf>
    <xf numFmtId="1" fontId="26" fillId="2" borderId="25" xfId="0" applyNumberFormat="1" applyFont="1" applyFill="1" applyBorder="1" applyAlignment="1">
      <alignment horizontal="center" vertical="center"/>
    </xf>
    <xf numFmtId="1" fontId="26" fillId="2" borderId="26" xfId="0" applyNumberFormat="1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4" fontId="17" fillId="2" borderId="24" xfId="4" applyNumberFormat="1" applyFont="1" applyFill="1" applyBorder="1" applyAlignment="1">
      <alignment horizontal="center" vertical="center"/>
    </xf>
    <xf numFmtId="4" fontId="17" fillId="2" borderId="25" xfId="4" applyNumberFormat="1" applyFont="1" applyFill="1" applyBorder="1" applyAlignment="1">
      <alignment horizontal="center" vertical="center"/>
    </xf>
    <xf numFmtId="4" fontId="17" fillId="2" borderId="26" xfId="4" applyNumberFormat="1" applyFont="1" applyFill="1" applyBorder="1" applyAlignment="1">
      <alignment horizontal="center" vertical="center"/>
    </xf>
    <xf numFmtId="0" fontId="67" fillId="2" borderId="24" xfId="0" applyFont="1" applyFill="1" applyBorder="1" applyAlignment="1">
      <alignment horizontal="center" vertical="center"/>
    </xf>
    <xf numFmtId="0" fontId="67" fillId="2" borderId="25" xfId="0" applyFont="1" applyFill="1" applyBorder="1" applyAlignment="1">
      <alignment horizontal="center" vertical="center"/>
    </xf>
    <xf numFmtId="0" fontId="67" fillId="2" borderId="26" xfId="0" applyFont="1" applyFill="1" applyBorder="1" applyAlignment="1">
      <alignment horizontal="center" vertical="center"/>
    </xf>
    <xf numFmtId="0" fontId="67" fillId="2" borderId="24" xfId="0" applyFont="1" applyFill="1" applyBorder="1" applyAlignment="1">
      <alignment horizontal="left" vertical="center"/>
    </xf>
    <xf numFmtId="0" fontId="67" fillId="2" borderId="25" xfId="0" applyFont="1" applyFill="1" applyBorder="1" applyAlignment="1">
      <alignment horizontal="left" vertical="center"/>
    </xf>
    <xf numFmtId="0" fontId="67" fillId="2" borderId="26" xfId="0" applyFont="1" applyFill="1" applyBorder="1" applyAlignment="1">
      <alignment horizontal="left" vertical="center"/>
    </xf>
    <xf numFmtId="0" fontId="17" fillId="2" borderId="24" xfId="4" applyFont="1" applyFill="1" applyBorder="1" applyAlignment="1">
      <alignment horizontal="center" vertical="center"/>
    </xf>
    <xf numFmtId="0" fontId="17" fillId="2" borderId="25" xfId="4" applyFont="1" applyFill="1" applyBorder="1" applyAlignment="1">
      <alignment horizontal="center" vertical="center"/>
    </xf>
    <xf numFmtId="0" fontId="17" fillId="2" borderId="26" xfId="4" applyFont="1" applyFill="1" applyBorder="1" applyAlignment="1">
      <alignment horizontal="center" vertical="center"/>
    </xf>
    <xf numFmtId="0" fontId="68" fillId="2" borderId="24" xfId="4" applyFont="1" applyFill="1" applyBorder="1" applyAlignment="1" applyProtection="1">
      <alignment horizontal="center" vertical="center"/>
    </xf>
    <xf numFmtId="0" fontId="68" fillId="2" borderId="25" xfId="4" applyFont="1" applyFill="1" applyBorder="1" applyAlignment="1" applyProtection="1">
      <alignment horizontal="center" vertical="center"/>
    </xf>
    <xf numFmtId="0" fontId="68" fillId="2" borderId="26" xfId="4" applyFont="1" applyFill="1" applyBorder="1" applyAlignment="1" applyProtection="1">
      <alignment horizontal="center" vertical="center"/>
    </xf>
    <xf numFmtId="0" fontId="41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left" wrapText="1"/>
    </xf>
    <xf numFmtId="0" fontId="68" fillId="2" borderId="12" xfId="4" applyFont="1" applyFill="1" applyBorder="1" applyAlignment="1" applyProtection="1">
      <alignment horizontal="center" vertical="center"/>
    </xf>
    <xf numFmtId="0" fontId="68" fillId="2" borderId="13" xfId="4" applyFont="1" applyFill="1" applyBorder="1" applyAlignment="1" applyProtection="1">
      <alignment horizontal="center" vertical="center"/>
    </xf>
    <xf numFmtId="0" fontId="68" fillId="2" borderId="14" xfId="4" applyFont="1" applyFill="1" applyBorder="1" applyAlignment="1" applyProtection="1">
      <alignment horizontal="center" vertical="center"/>
    </xf>
    <xf numFmtId="4" fontId="17" fillId="2" borderId="21" xfId="4" applyNumberFormat="1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67" fillId="2" borderId="24" xfId="0" applyFont="1" applyFill="1" applyBorder="1" applyAlignment="1">
      <alignment horizontal="left"/>
    </xf>
    <xf numFmtId="0" fontId="67" fillId="2" borderId="25" xfId="0" applyFont="1" applyFill="1" applyBorder="1" applyAlignment="1">
      <alignment horizontal="left"/>
    </xf>
    <xf numFmtId="0" fontId="67" fillId="2" borderId="26" xfId="0" applyFont="1" applyFill="1" applyBorder="1" applyAlignment="1">
      <alignment horizontal="left"/>
    </xf>
    <xf numFmtId="0" fontId="26" fillId="2" borderId="24" xfId="0" applyFont="1" applyFill="1" applyBorder="1" applyAlignment="1">
      <alignment horizontal="left"/>
    </xf>
    <xf numFmtId="0" fontId="26" fillId="2" borderId="25" xfId="0" applyFont="1" applyFill="1" applyBorder="1" applyAlignment="1">
      <alignment horizontal="left"/>
    </xf>
    <xf numFmtId="0" fontId="26" fillId="2" borderId="26" xfId="0" applyFont="1" applyFill="1" applyBorder="1" applyAlignment="1">
      <alignment horizontal="left"/>
    </xf>
    <xf numFmtId="0" fontId="17" fillId="2" borderId="24" xfId="4" applyFont="1" applyFill="1" applyBorder="1" applyAlignment="1">
      <alignment horizontal="center" vertical="center" wrapText="1"/>
    </xf>
    <xf numFmtId="0" fontId="17" fillId="2" borderId="25" xfId="4" applyFont="1" applyFill="1" applyBorder="1" applyAlignment="1">
      <alignment horizontal="center" vertical="center" wrapText="1"/>
    </xf>
    <xf numFmtId="0" fontId="17" fillId="2" borderId="26" xfId="4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left" vertical="center"/>
    </xf>
    <xf numFmtId="0" fontId="27" fillId="2" borderId="25" xfId="0" applyFont="1" applyFill="1" applyBorder="1" applyAlignment="1">
      <alignment horizontal="left" vertical="center"/>
    </xf>
    <xf numFmtId="0" fontId="27" fillId="2" borderId="26" xfId="0" applyFont="1" applyFill="1" applyBorder="1" applyAlignment="1">
      <alignment horizontal="left" vertical="center"/>
    </xf>
    <xf numFmtId="0" fontId="29" fillId="2" borderId="12" xfId="4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0" fontId="29" fillId="2" borderId="14" xfId="4" applyFont="1" applyFill="1" applyBorder="1" applyAlignment="1">
      <alignment horizontal="center" vertical="center"/>
    </xf>
    <xf numFmtId="0" fontId="29" fillId="2" borderId="29" xfId="4" applyFont="1" applyFill="1" applyBorder="1" applyAlignment="1">
      <alignment horizontal="center" vertical="center"/>
    </xf>
    <xf numFmtId="0" fontId="29" fillId="2" borderId="22" xfId="4" applyFont="1" applyFill="1" applyBorder="1" applyAlignment="1">
      <alignment horizontal="center" vertical="center"/>
    </xf>
    <xf numFmtId="1" fontId="25" fillId="2" borderId="5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4" fontId="30" fillId="2" borderId="64" xfId="8" applyNumberFormat="1" applyFont="1" applyFill="1" applyBorder="1" applyAlignment="1">
      <alignment horizontal="left" vertical="center"/>
    </xf>
    <xf numFmtId="4" fontId="30" fillId="2" borderId="25" xfId="8" applyNumberFormat="1" applyFont="1" applyFill="1" applyBorder="1" applyAlignment="1">
      <alignment horizontal="left" vertical="center"/>
    </xf>
    <xf numFmtId="4" fontId="30" fillId="2" borderId="24" xfId="8" applyNumberFormat="1" applyFont="1" applyFill="1" applyBorder="1" applyAlignment="1">
      <alignment horizontal="left" vertical="center"/>
    </xf>
    <xf numFmtId="4" fontId="30" fillId="2" borderId="26" xfId="8" applyNumberFormat="1" applyFont="1" applyFill="1" applyBorder="1" applyAlignment="1">
      <alignment horizontal="left" vertical="center"/>
    </xf>
    <xf numFmtId="0" fontId="40" fillId="2" borderId="26" xfId="0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0" fontId="40" fillId="2" borderId="7" xfId="0" applyFont="1" applyFill="1" applyBorder="1" applyAlignment="1">
      <alignment horizontal="center" vertical="center"/>
    </xf>
    <xf numFmtId="0" fontId="40" fillId="2" borderId="20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4" fontId="30" fillId="2" borderId="21" xfId="8" applyNumberFormat="1" applyFont="1" applyFill="1" applyBorder="1" applyAlignment="1">
      <alignment horizontal="left" vertical="center"/>
    </xf>
    <xf numFmtId="0" fontId="27" fillId="2" borderId="21" xfId="0" applyFont="1" applyFill="1" applyBorder="1" applyAlignment="1">
      <alignment horizontal="left" vertical="center"/>
    </xf>
    <xf numFmtId="0" fontId="28" fillId="5" borderId="24" xfId="4" applyFont="1" applyFill="1" applyBorder="1" applyAlignment="1">
      <alignment horizontal="center" vertical="center"/>
    </xf>
    <xf numFmtId="0" fontId="28" fillId="5" borderId="25" xfId="4" applyFont="1" applyFill="1" applyBorder="1" applyAlignment="1">
      <alignment horizontal="center" vertical="center"/>
    </xf>
    <xf numFmtId="0" fontId="28" fillId="5" borderId="12" xfId="4" applyFont="1" applyFill="1" applyBorder="1" applyAlignment="1">
      <alignment horizontal="center" vertical="center"/>
    </xf>
    <xf numFmtId="0" fontId="28" fillId="5" borderId="13" xfId="4" applyFont="1" applyFill="1" applyBorder="1" applyAlignment="1">
      <alignment horizontal="center" vertical="center"/>
    </xf>
    <xf numFmtId="0" fontId="28" fillId="5" borderId="14" xfId="4" applyFont="1" applyFill="1" applyBorder="1" applyAlignment="1">
      <alignment horizontal="center" vertical="center"/>
    </xf>
    <xf numFmtId="1" fontId="28" fillId="5" borderId="61" xfId="8" applyNumberFormat="1" applyFont="1" applyFill="1" applyBorder="1" applyAlignment="1">
      <alignment horizontal="center" vertical="center" wrapText="1"/>
    </xf>
    <xf numFmtId="1" fontId="28" fillId="5" borderId="62" xfId="8" applyNumberFormat="1" applyFont="1" applyFill="1" applyBorder="1" applyAlignment="1">
      <alignment horizontal="center" vertical="center" wrapText="1"/>
    </xf>
    <xf numFmtId="0" fontId="12" fillId="3" borderId="30" xfId="4" applyFont="1" applyFill="1" applyBorder="1" applyAlignment="1">
      <alignment horizontal="center" vertical="center" wrapText="1"/>
    </xf>
    <xf numFmtId="0" fontId="12" fillId="3" borderId="113" xfId="4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4" borderId="52" xfId="0" applyFont="1" applyFill="1" applyBorder="1" applyAlignment="1">
      <alignment horizontal="center"/>
    </xf>
    <xf numFmtId="0" fontId="9" fillId="4" borderId="68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28" fillId="5" borderId="26" xfId="4" applyFont="1" applyFill="1" applyBorder="1" applyAlignment="1">
      <alignment horizontal="center" vertical="center"/>
    </xf>
    <xf numFmtId="4" fontId="23" fillId="3" borderId="34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" fontId="23" fillId="3" borderId="39" xfId="0" applyNumberFormat="1" applyFont="1" applyFill="1" applyBorder="1" applyAlignment="1">
      <alignment horizontal="center" vertical="center" wrapText="1"/>
    </xf>
    <xf numFmtId="4" fontId="26" fillId="3" borderId="46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20" xfId="0" applyNumberFormat="1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right" vertical="center" wrapText="1"/>
    </xf>
    <xf numFmtId="4" fontId="23" fillId="3" borderId="52" xfId="0" applyNumberFormat="1" applyFont="1" applyFill="1" applyBorder="1" applyAlignment="1">
      <alignment horizontal="right" vertical="center" wrapText="1"/>
    </xf>
    <xf numFmtId="0" fontId="28" fillId="5" borderId="24" xfId="17" applyFont="1" applyFill="1" applyBorder="1" applyAlignment="1">
      <alignment horizontal="center" vertical="center" wrapText="1"/>
    </xf>
    <xf numFmtId="0" fontId="28" fillId="5" borderId="25" xfId="17" applyFont="1" applyFill="1" applyBorder="1" applyAlignment="1">
      <alignment horizontal="center" vertical="center" wrapText="1"/>
    </xf>
    <xf numFmtId="0" fontId="28" fillId="5" borderId="26" xfId="17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48" fillId="6" borderId="24" xfId="5" applyFont="1" applyFill="1" applyBorder="1" applyAlignment="1">
      <alignment horizontal="left" vertical="center" wrapText="1"/>
    </xf>
    <xf numFmtId="0" fontId="48" fillId="6" borderId="25" xfId="5" applyFont="1" applyFill="1" applyBorder="1" applyAlignment="1">
      <alignment horizontal="left" vertical="center" wrapText="1"/>
    </xf>
    <xf numFmtId="0" fontId="48" fillId="6" borderId="26" xfId="5" applyFont="1" applyFill="1" applyBorder="1" applyAlignment="1">
      <alignment horizontal="left" vertical="center" wrapText="1"/>
    </xf>
    <xf numFmtId="4" fontId="23" fillId="3" borderId="68" xfId="0" applyNumberFormat="1" applyFont="1" applyFill="1" applyBorder="1" applyAlignment="1">
      <alignment horizontal="right" vertical="center" wrapText="1"/>
    </xf>
    <xf numFmtId="4" fontId="23" fillId="3" borderId="55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6" fillId="3" borderId="23" xfId="0" applyNumberFormat="1" applyFont="1" applyFill="1" applyBorder="1" applyAlignment="1">
      <alignment horizontal="right" vertical="center"/>
    </xf>
    <xf numFmtId="1" fontId="34" fillId="0" borderId="12" xfId="0" applyNumberFormat="1" applyFont="1" applyFill="1" applyBorder="1" applyAlignment="1">
      <alignment horizontal="center" vertical="center" wrapText="1"/>
    </xf>
    <xf numFmtId="1" fontId="34" fillId="0" borderId="13" xfId="0" applyNumberFormat="1" applyFont="1" applyFill="1" applyBorder="1" applyAlignment="1">
      <alignment horizontal="center" vertical="center" wrapText="1"/>
    </xf>
    <xf numFmtId="1" fontId="34" fillId="0" borderId="14" xfId="0" applyNumberFormat="1" applyFont="1" applyFill="1" applyBorder="1" applyAlignment="1">
      <alignment horizontal="center" vertical="center" wrapText="1"/>
    </xf>
    <xf numFmtId="1" fontId="17" fillId="3" borderId="64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1" fontId="17" fillId="3" borderId="45" xfId="0" applyNumberFormat="1" applyFont="1" applyFill="1" applyBorder="1" applyAlignment="1">
      <alignment horizontal="center" vertical="center" wrapText="1"/>
    </xf>
    <xf numFmtId="1" fontId="17" fillId="3" borderId="13" xfId="0" applyNumberFormat="1" applyFont="1" applyFill="1" applyBorder="1" applyAlignment="1">
      <alignment horizontal="center" vertical="center" wrapText="1"/>
    </xf>
    <xf numFmtId="1" fontId="17" fillId="3" borderId="14" xfId="0" applyNumberFormat="1" applyFont="1" applyFill="1" applyBorder="1" applyAlignment="1">
      <alignment horizontal="center" vertical="center" wrapText="1"/>
    </xf>
    <xf numFmtId="4" fontId="23" fillId="3" borderId="50" xfId="0" applyNumberFormat="1" applyFont="1" applyFill="1" applyBorder="1" applyAlignment="1">
      <alignment horizontal="center" vertical="center" wrapText="1"/>
    </xf>
    <xf numFmtId="4" fontId="23" fillId="3" borderId="63" xfId="0" applyNumberFormat="1" applyFont="1" applyFill="1" applyBorder="1" applyAlignment="1">
      <alignment horizontal="center" vertical="center" wrapText="1"/>
    </xf>
    <xf numFmtId="4" fontId="23" fillId="3" borderId="48" xfId="0" applyNumberFormat="1" applyFont="1" applyFill="1" applyBorder="1" applyAlignment="1">
      <alignment horizontal="center" vertical="center" wrapText="1"/>
    </xf>
    <xf numFmtId="4" fontId="23" fillId="3" borderId="30" xfId="0" applyNumberFormat="1" applyFont="1" applyFill="1" applyBorder="1" applyAlignment="1">
      <alignment horizontal="right" vertical="center" wrapText="1"/>
    </xf>
    <xf numFmtId="4" fontId="23" fillId="3" borderId="113" xfId="0" applyNumberFormat="1" applyFont="1" applyFill="1" applyBorder="1" applyAlignment="1">
      <alignment horizontal="right" vertical="center" wrapText="1"/>
    </xf>
    <xf numFmtId="4" fontId="23" fillId="3" borderId="61" xfId="0" applyNumberFormat="1" applyFont="1" applyFill="1" applyBorder="1" applyAlignment="1">
      <alignment horizontal="right" vertical="center" wrapText="1"/>
    </xf>
    <xf numFmtId="4" fontId="23" fillId="3" borderId="44" xfId="0" applyNumberFormat="1" applyFont="1" applyFill="1" applyBorder="1" applyAlignment="1">
      <alignment horizontal="right" vertical="center" wrapText="1"/>
    </xf>
    <xf numFmtId="0" fontId="15" fillId="2" borderId="0" xfId="5" applyFont="1" applyFill="1" applyAlignment="1">
      <alignment horizontal="center" vertical="center" wrapText="1"/>
    </xf>
    <xf numFmtId="0" fontId="40" fillId="6" borderId="24" xfId="0" applyFont="1" applyFill="1" applyBorder="1" applyAlignment="1">
      <alignment horizontal="center" vertical="center"/>
    </xf>
    <xf numFmtId="0" fontId="40" fillId="6" borderId="25" xfId="0" applyFont="1" applyFill="1" applyBorder="1" applyAlignment="1">
      <alignment horizontal="center" vertical="center"/>
    </xf>
    <xf numFmtId="0" fontId="20" fillId="3" borderId="104" xfId="0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left" vertical="center" wrapText="1"/>
    </xf>
    <xf numFmtId="165" fontId="20" fillId="3" borderId="40" xfId="0" applyNumberFormat="1" applyFont="1" applyFill="1" applyBorder="1" applyAlignment="1">
      <alignment horizontal="left" vertical="center" wrapText="1"/>
    </xf>
    <xf numFmtId="165" fontId="20" fillId="3" borderId="31" xfId="0" applyNumberFormat="1" applyFont="1" applyFill="1" applyBorder="1" applyAlignment="1">
      <alignment horizontal="left" vertical="center" wrapText="1"/>
    </xf>
    <xf numFmtId="165" fontId="20" fillId="2" borderId="8" xfId="0" applyNumberFormat="1" applyFont="1" applyFill="1" applyBorder="1" applyAlignment="1">
      <alignment horizontal="left" vertical="center" wrapText="1"/>
    </xf>
    <xf numFmtId="165" fontId="20" fillId="2" borderId="10" xfId="0" applyNumberFormat="1" applyFont="1" applyFill="1" applyBorder="1" applyAlignment="1">
      <alignment horizontal="left" vertical="center" wrapText="1"/>
    </xf>
    <xf numFmtId="0" fontId="20" fillId="2" borderId="40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165" fontId="20" fillId="3" borderId="16" xfId="0" applyNumberFormat="1" applyFont="1" applyFill="1" applyBorder="1" applyAlignment="1">
      <alignment horizontal="left" vertical="center" wrapText="1"/>
    </xf>
    <xf numFmtId="165" fontId="20" fillId="3" borderId="28" xfId="0" applyNumberFormat="1" applyFont="1" applyFill="1" applyBorder="1" applyAlignment="1">
      <alignment horizontal="left" vertical="center" wrapText="1"/>
    </xf>
    <xf numFmtId="165" fontId="20" fillId="2" borderId="40" xfId="0" applyNumberFormat="1" applyFont="1" applyFill="1" applyBorder="1" applyAlignment="1">
      <alignment horizontal="left" vertical="center" wrapText="1"/>
    </xf>
    <xf numFmtId="165" fontId="20" fillId="2" borderId="31" xfId="0" applyNumberFormat="1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center" vertical="center"/>
    </xf>
    <xf numFmtId="165" fontId="20" fillId="3" borderId="1" xfId="0" applyNumberFormat="1" applyFont="1" applyFill="1" applyBorder="1" applyAlignment="1">
      <alignment horizontal="left" vertical="center" wrapText="1"/>
    </xf>
    <xf numFmtId="0" fontId="62" fillId="2" borderId="64" xfId="0" applyFont="1" applyFill="1" applyBorder="1" applyAlignment="1">
      <alignment horizontal="center" vertical="center"/>
    </xf>
    <xf numFmtId="0" fontId="62" fillId="2" borderId="25" xfId="0" applyFont="1" applyFill="1" applyBorder="1" applyAlignment="1">
      <alignment horizontal="center" vertical="center"/>
    </xf>
    <xf numFmtId="0" fontId="62" fillId="2" borderId="21" xfId="0" applyFont="1" applyFill="1" applyBorder="1" applyAlignment="1">
      <alignment horizontal="center" vertical="center"/>
    </xf>
    <xf numFmtId="0" fontId="62" fillId="2" borderId="22" xfId="0" applyFont="1" applyFill="1" applyBorder="1" applyAlignment="1">
      <alignment horizontal="center" vertical="center"/>
    </xf>
    <xf numFmtId="165" fontId="20" fillId="3" borderId="38" xfId="0" applyNumberFormat="1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center" vertical="center"/>
    </xf>
    <xf numFmtId="165" fontId="20" fillId="3" borderId="8" xfId="0" applyNumberFormat="1" applyFont="1" applyFill="1" applyBorder="1" applyAlignment="1">
      <alignment horizontal="left" vertical="center" wrapText="1"/>
    </xf>
    <xf numFmtId="165" fontId="20" fillId="3" borderId="10" xfId="0" applyNumberFormat="1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0" fontId="20" fillId="2" borderId="104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left" vertical="center" wrapText="1"/>
    </xf>
    <xf numFmtId="165" fontId="20" fillId="3" borderId="34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7" fillId="2" borderId="0" xfId="7" applyFont="1" applyFill="1" applyBorder="1" applyAlignment="1">
      <alignment horizontal="center" wrapText="1"/>
    </xf>
    <xf numFmtId="0" fontId="10" fillId="2" borderId="64" xfId="7" applyFont="1" applyFill="1" applyBorder="1" applyAlignment="1">
      <alignment horizontal="center" vertical="center"/>
    </xf>
    <xf numFmtId="0" fontId="10" fillId="2" borderId="25" xfId="7" applyFont="1" applyFill="1" applyBorder="1" applyAlignment="1">
      <alignment horizontal="center" vertical="center"/>
    </xf>
    <xf numFmtId="0" fontId="10" fillId="2" borderId="21" xfId="7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6" fillId="4" borderId="7" xfId="0" applyFont="1" applyFill="1" applyBorder="1" applyAlignment="1">
      <alignment horizontal="left" wrapText="1"/>
    </xf>
    <xf numFmtId="0" fontId="28" fillId="3" borderId="51" xfId="18" applyFont="1" applyFill="1" applyBorder="1" applyAlignment="1">
      <alignment horizontal="left" vertical="top" wrapText="1"/>
    </xf>
    <xf numFmtId="0" fontId="28" fillId="3" borderId="3" xfId="18" applyFont="1" applyFill="1" applyBorder="1" applyAlignment="1">
      <alignment horizontal="left" vertical="top" wrapText="1"/>
    </xf>
    <xf numFmtId="39" fontId="28" fillId="3" borderId="51" xfId="1" applyNumberFormat="1" applyFont="1" applyFill="1" applyBorder="1" applyAlignment="1">
      <alignment horizontal="center" vertical="center"/>
    </xf>
    <xf numFmtId="39" fontId="28" fillId="3" borderId="52" xfId="1" applyNumberFormat="1" applyFont="1" applyFill="1" applyBorder="1" applyAlignment="1">
      <alignment horizontal="center" vertical="center"/>
    </xf>
    <xf numFmtId="4" fontId="36" fillId="3" borderId="4" xfId="0" applyNumberFormat="1" applyFont="1" applyFill="1" applyBorder="1" applyAlignment="1">
      <alignment horizontal="center" vertical="center" wrapText="1"/>
    </xf>
    <xf numFmtId="4" fontId="36" fillId="3" borderId="1" xfId="0" applyNumberFormat="1" applyFont="1" applyFill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4" fontId="26" fillId="3" borderId="32" xfId="0" applyNumberFormat="1" applyFont="1" applyFill="1" applyBorder="1" applyAlignment="1">
      <alignment horizontal="center" vertical="center" wrapText="1"/>
    </xf>
    <xf numFmtId="0" fontId="28" fillId="3" borderId="53" xfId="18" applyFont="1" applyFill="1" applyBorder="1" applyAlignment="1">
      <alignment horizontal="left" vertical="top" wrapText="1"/>
    </xf>
    <xf numFmtId="0" fontId="28" fillId="3" borderId="54" xfId="18" applyFont="1" applyFill="1" applyBorder="1" applyAlignment="1">
      <alignment horizontal="left" vertical="top" wrapText="1"/>
    </xf>
    <xf numFmtId="39" fontId="28" fillId="3" borderId="53" xfId="1" applyNumberFormat="1" applyFont="1" applyFill="1" applyBorder="1" applyAlignment="1">
      <alignment horizontal="center" vertical="center"/>
    </xf>
    <xf numFmtId="39" fontId="28" fillId="3" borderId="55" xfId="1" applyNumberFormat="1" applyFont="1" applyFill="1" applyBorder="1" applyAlignment="1">
      <alignment horizontal="center" vertical="center"/>
    </xf>
    <xf numFmtId="4" fontId="36" fillId="3" borderId="111" xfId="0" applyNumberFormat="1" applyFont="1" applyFill="1" applyBorder="1" applyAlignment="1">
      <alignment horizontal="center" vertical="center" wrapText="1"/>
    </xf>
    <xf numFmtId="4" fontId="36" fillId="3" borderId="38" xfId="0" applyNumberFormat="1" applyFont="1" applyFill="1" applyBorder="1" applyAlignment="1">
      <alignment horizontal="center" vertical="center" wrapText="1"/>
    </xf>
    <xf numFmtId="4" fontId="26" fillId="3" borderId="28" xfId="0" applyNumberFormat="1" applyFont="1" applyFill="1" applyBorder="1" applyAlignment="1">
      <alignment horizontal="center" vertical="center" wrapText="1"/>
    </xf>
    <xf numFmtId="4" fontId="26" fillId="3" borderId="69" xfId="0" applyNumberFormat="1" applyFont="1" applyFill="1" applyBorder="1" applyAlignment="1">
      <alignment horizontal="center" vertical="center" wrapText="1"/>
    </xf>
    <xf numFmtId="165" fontId="28" fillId="3" borderId="51" xfId="0" applyNumberFormat="1" applyFont="1" applyFill="1" applyBorder="1" applyAlignment="1">
      <alignment horizontal="left"/>
    </xf>
    <xf numFmtId="165" fontId="28" fillId="3" borderId="3" xfId="0" applyNumberFormat="1" applyFont="1" applyFill="1" applyBorder="1" applyAlignment="1">
      <alignment horizontal="left"/>
    </xf>
    <xf numFmtId="165" fontId="28" fillId="3" borderId="51" xfId="19" applyNumberFormat="1" applyFont="1" applyFill="1" applyBorder="1" applyAlignment="1">
      <alignment horizontal="left"/>
    </xf>
    <xf numFmtId="165" fontId="28" fillId="3" borderId="3" xfId="19" applyNumberFormat="1" applyFont="1" applyFill="1" applyBorder="1" applyAlignment="1">
      <alignment horizontal="left"/>
    </xf>
    <xf numFmtId="0" fontId="28" fillId="3" borderId="51" xfId="19" applyFont="1" applyFill="1" applyBorder="1" applyAlignment="1">
      <alignment horizontal="left" wrapText="1"/>
    </xf>
    <xf numFmtId="0" fontId="28" fillId="3" borderId="3" xfId="19" applyFont="1" applyFill="1" applyBorder="1" applyAlignment="1">
      <alignment horizontal="left" wrapText="1"/>
    </xf>
    <xf numFmtId="165" fontId="28" fillId="3" borderId="51" xfId="0" applyNumberFormat="1" applyFont="1" applyFill="1" applyBorder="1" applyAlignment="1">
      <alignment horizontal="left" wrapText="1"/>
    </xf>
    <xf numFmtId="165" fontId="28" fillId="3" borderId="3" xfId="0" applyNumberFormat="1" applyFont="1" applyFill="1" applyBorder="1" applyAlignment="1">
      <alignment horizontal="left" wrapText="1"/>
    </xf>
    <xf numFmtId="0" fontId="50" fillId="5" borderId="24" xfId="0" applyFont="1" applyFill="1" applyBorder="1" applyAlignment="1">
      <alignment horizontal="center" vertical="center" wrapText="1"/>
    </xf>
    <xf numFmtId="0" fontId="50" fillId="5" borderId="25" xfId="0" applyFont="1" applyFill="1" applyBorder="1" applyAlignment="1">
      <alignment horizontal="center" vertical="center" wrapText="1"/>
    </xf>
    <xf numFmtId="0" fontId="50" fillId="5" borderId="13" xfId="0" applyFont="1" applyFill="1" applyBorder="1" applyAlignment="1">
      <alignment horizontal="center" vertical="center" wrapText="1"/>
    </xf>
    <xf numFmtId="0" fontId="50" fillId="5" borderId="14" xfId="0" applyFont="1" applyFill="1" applyBorder="1" applyAlignment="1">
      <alignment horizontal="center" vertical="center" wrapText="1"/>
    </xf>
    <xf numFmtId="49" fontId="36" fillId="3" borderId="12" xfId="0" applyNumberFormat="1" applyFont="1" applyFill="1" applyBorder="1" applyAlignment="1">
      <alignment horizontal="center" vertical="center" wrapText="1"/>
    </xf>
    <xf numFmtId="49" fontId="36" fillId="3" borderId="13" xfId="0" applyNumberFormat="1" applyFont="1" applyFill="1" applyBorder="1" applyAlignment="1">
      <alignment horizontal="center" vertical="center" wrapText="1"/>
    </xf>
    <xf numFmtId="49" fontId="36" fillId="3" borderId="14" xfId="0" applyNumberFormat="1" applyFont="1" applyFill="1" applyBorder="1" applyAlignment="1">
      <alignment horizontal="center" vertical="center" wrapText="1"/>
    </xf>
    <xf numFmtId="49" fontId="36" fillId="3" borderId="66" xfId="0" applyNumberFormat="1" applyFont="1" applyFill="1" applyBorder="1" applyAlignment="1">
      <alignment horizontal="center" vertical="center" wrapText="1"/>
    </xf>
    <xf numFmtId="49" fontId="36" fillId="3" borderId="0" xfId="0" applyNumberFormat="1" applyFont="1" applyFill="1" applyBorder="1" applyAlignment="1">
      <alignment horizontal="center" vertical="center" wrapText="1"/>
    </xf>
    <xf numFmtId="49" fontId="36" fillId="3" borderId="67" xfId="0" applyNumberFormat="1" applyFont="1" applyFill="1" applyBorder="1" applyAlignment="1">
      <alignment horizontal="center" vertical="center" wrapText="1"/>
    </xf>
    <xf numFmtId="49" fontId="36" fillId="3" borderId="19" xfId="0" applyNumberFormat="1" applyFont="1" applyFill="1" applyBorder="1" applyAlignment="1">
      <alignment horizontal="center" vertical="center" wrapText="1"/>
    </xf>
    <xf numFmtId="49" fontId="36" fillId="3" borderId="7" xfId="0" applyNumberFormat="1" applyFont="1" applyFill="1" applyBorder="1" applyAlignment="1">
      <alignment horizontal="center" vertical="center" wrapText="1"/>
    </xf>
    <xf numFmtId="49" fontId="36" fillId="3" borderId="20" xfId="0" applyNumberFormat="1" applyFont="1" applyFill="1" applyBorder="1" applyAlignment="1">
      <alignment horizontal="center" vertical="center" wrapText="1"/>
    </xf>
    <xf numFmtId="0" fontId="36" fillId="3" borderId="12" xfId="0" applyFont="1" applyFill="1" applyBorder="1" applyAlignment="1">
      <alignment horizontal="center" vertical="center" wrapText="1"/>
    </xf>
    <xf numFmtId="0" fontId="36" fillId="3" borderId="13" xfId="0" applyFont="1" applyFill="1" applyBorder="1" applyAlignment="1">
      <alignment horizontal="center" vertical="center" wrapText="1"/>
    </xf>
    <xf numFmtId="0" fontId="36" fillId="3" borderId="66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 wrapText="1"/>
    </xf>
    <xf numFmtId="0" fontId="36" fillId="3" borderId="7" xfId="0" applyFont="1" applyFill="1" applyBorder="1" applyAlignment="1">
      <alignment horizontal="center" vertical="center" wrapText="1"/>
    </xf>
    <xf numFmtId="0" fontId="36" fillId="3" borderId="63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6" fillId="3" borderId="38" xfId="0" applyFont="1" applyFill="1" applyBorder="1" applyAlignment="1">
      <alignment horizontal="center" vertical="center" wrapText="1"/>
    </xf>
    <xf numFmtId="0" fontId="36" fillId="3" borderId="48" xfId="0" applyFont="1" applyFill="1" applyBorder="1" applyAlignment="1">
      <alignment horizontal="center" vertical="center" wrapText="1"/>
    </xf>
    <xf numFmtId="0" fontId="36" fillId="3" borderId="36" xfId="0" applyFont="1" applyFill="1" applyBorder="1" applyAlignment="1">
      <alignment horizontal="center" vertical="center" wrapText="1"/>
    </xf>
    <xf numFmtId="0" fontId="36" fillId="3" borderId="39" xfId="0" applyFont="1" applyFill="1" applyBorder="1" applyAlignment="1">
      <alignment horizontal="center" vertical="center" wrapText="1"/>
    </xf>
    <xf numFmtId="165" fontId="28" fillId="3" borderId="42" xfId="0" applyNumberFormat="1" applyFont="1" applyFill="1" applyBorder="1" applyAlignment="1">
      <alignment horizontal="left" wrapText="1"/>
    </xf>
    <xf numFmtId="165" fontId="28" fillId="3" borderId="43" xfId="0" applyNumberFormat="1" applyFont="1" applyFill="1" applyBorder="1" applyAlignment="1">
      <alignment horizontal="left" wrapText="1"/>
    </xf>
    <xf numFmtId="39" fontId="28" fillId="3" borderId="42" xfId="1" applyNumberFormat="1" applyFont="1" applyFill="1" applyBorder="1" applyAlignment="1">
      <alignment horizontal="center" vertical="center"/>
    </xf>
    <xf numFmtId="39" fontId="28" fillId="3" borderId="44" xfId="1" applyNumberFormat="1" applyFont="1" applyFill="1" applyBorder="1" applyAlignment="1">
      <alignment horizontal="center" vertical="center"/>
    </xf>
    <xf numFmtId="4" fontId="36" fillId="3" borderId="62" xfId="0" applyNumberFormat="1" applyFont="1" applyFill="1" applyBorder="1" applyAlignment="1">
      <alignment horizontal="center" vertical="center" wrapText="1"/>
    </xf>
    <xf numFmtId="4" fontId="36" fillId="3" borderId="63" xfId="0" applyNumberFormat="1" applyFont="1" applyFill="1" applyBorder="1" applyAlignment="1">
      <alignment horizontal="center" vertical="center" wrapText="1"/>
    </xf>
    <xf numFmtId="4" fontId="26" fillId="3" borderId="63" xfId="0" applyNumberFormat="1" applyFont="1" applyFill="1" applyBorder="1" applyAlignment="1">
      <alignment horizontal="center" vertical="center" wrapText="1"/>
    </xf>
    <xf numFmtId="4" fontId="26" fillId="3" borderId="48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5" borderId="50" xfId="0" applyNumberFormat="1" applyFont="1" applyFill="1" applyBorder="1" applyAlignment="1">
      <alignment horizontal="center" vertical="center"/>
    </xf>
    <xf numFmtId="49" fontId="26" fillId="5" borderId="63" xfId="0" applyNumberFormat="1" applyFont="1" applyFill="1" applyBorder="1" applyAlignment="1">
      <alignment horizontal="center" vertical="center"/>
    </xf>
    <xf numFmtId="0" fontId="0" fillId="5" borderId="63" xfId="0" applyFill="1" applyBorder="1" applyAlignment="1">
      <alignment horizontal="center"/>
    </xf>
    <xf numFmtId="49" fontId="26" fillId="5" borderId="37" xfId="0" applyNumberFormat="1" applyFont="1" applyFill="1" applyBorder="1" applyAlignment="1">
      <alignment horizontal="center" vertical="center"/>
    </xf>
    <xf numFmtId="49" fontId="26" fillId="5" borderId="38" xfId="0" applyNumberFormat="1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/>
    </xf>
    <xf numFmtId="0" fontId="50" fillId="5" borderId="25" xfId="0" applyFont="1" applyFill="1" applyBorder="1" applyAlignment="1">
      <alignment horizontal="center" vertical="center"/>
    </xf>
    <xf numFmtId="0" fontId="50" fillId="5" borderId="26" xfId="0" applyFont="1" applyFill="1" applyBorder="1" applyAlignment="1">
      <alignment horizontal="center" vertical="center"/>
    </xf>
    <xf numFmtId="49" fontId="36" fillId="3" borderId="5" xfId="0" applyNumberFormat="1" applyFont="1" applyFill="1" applyBorder="1" applyAlignment="1">
      <alignment horizontal="center" vertical="center" wrapText="1"/>
    </xf>
    <xf numFmtId="49" fontId="36" fillId="3" borderId="70" xfId="0" applyNumberFormat="1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0" fontId="36" fillId="3" borderId="70" xfId="0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0" fontId="36" fillId="3" borderId="14" xfId="0" applyFont="1" applyFill="1" applyBorder="1" applyAlignment="1">
      <alignment horizontal="center" vertical="center" wrapText="1"/>
    </xf>
    <xf numFmtId="49" fontId="26" fillId="3" borderId="34" xfId="0" applyNumberFormat="1" applyFont="1" applyFill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26" fillId="3" borderId="37" xfId="0" applyNumberFormat="1" applyFont="1" applyFill="1" applyBorder="1" applyAlignment="1">
      <alignment horizontal="left" vertical="center" wrapText="1"/>
    </xf>
    <xf numFmtId="49" fontId="26" fillId="3" borderId="38" xfId="0" applyNumberFormat="1" applyFont="1" applyFill="1" applyBorder="1" applyAlignment="1">
      <alignment horizontal="left" vertical="center" wrapText="1"/>
    </xf>
    <xf numFmtId="49" fontId="26" fillId="3" borderId="68" xfId="0" applyNumberFormat="1" applyFont="1" applyFill="1" applyBorder="1" applyAlignment="1">
      <alignment horizontal="left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3" borderId="68" xfId="0" applyFont="1" applyFill="1" applyBorder="1" applyAlignment="1">
      <alignment horizontal="center" vertical="center" wrapText="1"/>
    </xf>
    <xf numFmtId="49" fontId="26" fillId="3" borderId="31" xfId="0" applyNumberFormat="1" applyFont="1" applyFill="1" applyBorder="1" applyAlignment="1">
      <alignment horizontal="left" vertical="center" wrapText="1"/>
    </xf>
    <xf numFmtId="49" fontId="26" fillId="3" borderId="10" xfId="0" applyNumberFormat="1" applyFont="1" applyFill="1" applyBorder="1" applyAlignment="1">
      <alignment horizontal="left" vertical="center" wrapText="1"/>
    </xf>
    <xf numFmtId="49" fontId="26" fillId="3" borderId="30" xfId="0" applyNumberFormat="1" applyFont="1" applyFill="1" applyBorder="1" applyAlignment="1">
      <alignment horizontal="left" vertical="center" wrapText="1"/>
    </xf>
    <xf numFmtId="0" fontId="26" fillId="3" borderId="50" xfId="0" applyFont="1" applyFill="1" applyBorder="1" applyAlignment="1">
      <alignment horizontal="center" vertical="center" wrapText="1"/>
    </xf>
    <xf numFmtId="0" fontId="26" fillId="3" borderId="61" xfId="0" applyFont="1" applyFill="1" applyBorder="1" applyAlignment="1">
      <alignment horizontal="center" vertical="center" wrapText="1"/>
    </xf>
  </cellXfs>
  <cellStyles count="37">
    <cellStyle name="Comma" xfId="1" builtinId="3"/>
    <cellStyle name="Normal" xfId="0" builtinId="0"/>
    <cellStyle name="Normal 2" xfId="21"/>
    <cellStyle name="Normal 2 2" xfId="22"/>
    <cellStyle name="Normal 2 2 2" xfId="23"/>
    <cellStyle name="Normal 2 4" xfId="24"/>
    <cellStyle name="Normal 3" xfId="34"/>
    <cellStyle name="Normal 4" xfId="33"/>
    <cellStyle name="Normal 4 2 2" xfId="16"/>
    <cellStyle name="Normal_Book2" xfId="18"/>
    <cellStyle name="Style 1" xfId="19"/>
    <cellStyle name="Обычный 10" xfId="25"/>
    <cellStyle name="Обычный 11 2" xfId="17"/>
    <cellStyle name="Обычный 13" xfId="7"/>
    <cellStyle name="Обычный 13 2" xfId="35"/>
    <cellStyle name="Обычный 2" xfId="3"/>
    <cellStyle name="Обычный 2 2" xfId="26"/>
    <cellStyle name="Обычный 2 2 2" xfId="6"/>
    <cellStyle name="Обычный 2 2 2 2 2 2" xfId="20"/>
    <cellStyle name="Обычный 2 2 2 3" xfId="8"/>
    <cellStyle name="Обычный 2 2 2 3 2" xfId="28"/>
    <cellStyle name="Обычный 2 2 2 4" xfId="10"/>
    <cellStyle name="Обычный 2 2 3" xfId="27"/>
    <cellStyle name="Обычный 2 2 3 2" xfId="4"/>
    <cellStyle name="Обычный 2 3 2" xfId="29"/>
    <cellStyle name="Обычный 3" xfId="30"/>
    <cellStyle name="Обычный 4" xfId="2"/>
    <cellStyle name="Обычный 4 2" xfId="12"/>
    <cellStyle name="Обычный 4 2 2" xfId="11"/>
    <cellStyle name="Обычный 4 2 3" xfId="9"/>
    <cellStyle name="Обычный 4 3" xfId="31"/>
    <cellStyle name="Обычный 9 2" xfId="5"/>
    <cellStyle name="Обычный_9.Mal.Hayt(2)" xfId="36"/>
    <cellStyle name="Обычный_9.Mal.Hayt(2) 2" xfId="15"/>
    <cellStyle name="Стиль 1" xfId="13"/>
    <cellStyle name="Стиль 1 2" xfId="14"/>
    <cellStyle name="Финансовый 2 3" xfId="32"/>
  </cellStyles>
  <dxfs count="663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E35"/>
  <sheetViews>
    <sheetView zoomScaleNormal="100" workbookViewId="0">
      <selection activeCell="BY5" sqref="BY5"/>
    </sheetView>
  </sheetViews>
  <sheetFormatPr defaultColWidth="9.140625" defaultRowHeight="16.5" x14ac:dyDescent="0.25"/>
  <cols>
    <col min="1" max="1" width="3.42578125" style="345" customWidth="1"/>
    <col min="2" max="2" width="5.7109375" style="345" customWidth="1"/>
    <col min="3" max="3" width="71" style="345" customWidth="1"/>
    <col min="4" max="4" width="11.5703125" style="345" bestFit="1" customWidth="1"/>
    <col min="5" max="5" width="9" style="345" bestFit="1" customWidth="1"/>
    <col min="6" max="6" width="10" style="345" customWidth="1"/>
    <col min="7" max="7" width="16.42578125" style="345" bestFit="1" customWidth="1"/>
    <col min="8" max="8" width="11" style="345" bestFit="1" customWidth="1"/>
    <col min="9" max="9" width="9.5703125" style="345" bestFit="1" customWidth="1"/>
    <col min="10" max="10" width="24.28515625" style="345" customWidth="1"/>
    <col min="11" max="15" width="20.5703125" style="345" customWidth="1"/>
    <col min="16" max="16" width="25.85546875" style="345" customWidth="1"/>
    <col min="17" max="17" width="20.5703125" style="345" customWidth="1"/>
    <col min="18" max="18" width="6" style="345" customWidth="1"/>
    <col min="19" max="19" width="56.7109375" style="345" customWidth="1"/>
    <col min="20" max="24" width="17.7109375" style="345" hidden="1" customWidth="1"/>
    <col min="25" max="30" width="17.7109375" style="345" customWidth="1"/>
    <col min="31" max="31" width="22.5703125" style="345" customWidth="1"/>
    <col min="32" max="39" width="20.5703125" style="345" customWidth="1"/>
    <col min="40" max="40" width="6" style="345" customWidth="1"/>
    <col min="41" max="41" width="56.7109375" style="345" customWidth="1"/>
    <col min="42" max="46" width="17.7109375" style="345" hidden="1" customWidth="1"/>
    <col min="47" max="47" width="16.28515625" style="345" customWidth="1"/>
    <col min="48" max="52" width="17.7109375" style="345" customWidth="1"/>
    <col min="53" max="61" width="20.5703125" style="345" customWidth="1"/>
    <col min="62" max="62" width="6" style="345" customWidth="1"/>
    <col min="63" max="63" width="56.7109375" style="345" customWidth="1"/>
    <col min="64" max="67" width="17.7109375" style="345" hidden="1" customWidth="1"/>
    <col min="68" max="68" width="21" style="345" hidden="1" customWidth="1"/>
    <col min="69" max="69" width="16.28515625" style="345" customWidth="1"/>
    <col min="70" max="71" width="17.7109375" style="345" customWidth="1"/>
    <col min="72" max="72" width="16.42578125" style="345" customWidth="1"/>
    <col min="73" max="73" width="11" style="345" customWidth="1"/>
    <col min="74" max="74" width="9.5703125" style="345" customWidth="1"/>
    <col min="75" max="75" width="22.7109375" style="345" customWidth="1"/>
    <col min="76" max="77" width="19.7109375" style="345" customWidth="1"/>
    <col min="78" max="78" width="19.85546875" style="345" customWidth="1"/>
    <col min="79" max="79" width="20.5703125" style="345" customWidth="1"/>
    <col min="80" max="80" width="18.140625" style="345" customWidth="1"/>
    <col min="81" max="81" width="20.5703125" style="345" customWidth="1"/>
    <col min="82" max="82" width="17.85546875" style="345" customWidth="1"/>
    <col min="83" max="83" width="20.42578125" style="345" customWidth="1"/>
    <col min="84" max="16384" width="9.140625" style="345"/>
  </cols>
  <sheetData>
    <row r="1" spans="2:83" ht="32.25" customHeight="1" x14ac:dyDescent="0.25">
      <c r="C1" s="346" t="s">
        <v>620</v>
      </c>
      <c r="Q1" s="347"/>
      <c r="S1" s="346" t="s">
        <v>620</v>
      </c>
      <c r="AM1" s="347"/>
      <c r="AO1" s="346" t="s">
        <v>620</v>
      </c>
      <c r="BI1" s="347"/>
      <c r="BK1" s="346" t="s">
        <v>620</v>
      </c>
      <c r="CE1" s="347"/>
    </row>
    <row r="2" spans="2:83" ht="27.75" customHeight="1" thickBot="1" x14ac:dyDescent="0.3"/>
    <row r="3" spans="2:83" s="348" customFormat="1" ht="33.75" customHeight="1" thickBot="1" x14ac:dyDescent="0.3">
      <c r="B3" s="1397" t="s">
        <v>0</v>
      </c>
      <c r="C3" s="1399" t="s">
        <v>2411</v>
      </c>
      <c r="D3" s="1401" t="s">
        <v>2115</v>
      </c>
      <c r="E3" s="1402"/>
      <c r="F3" s="1402"/>
      <c r="G3" s="1402"/>
      <c r="H3" s="1402"/>
      <c r="I3" s="1402"/>
      <c r="J3" s="1402"/>
      <c r="K3" s="1402"/>
      <c r="L3" s="1402"/>
      <c r="M3" s="1402"/>
      <c r="N3" s="1402"/>
      <c r="O3" s="1402"/>
      <c r="P3" s="1402"/>
      <c r="Q3" s="1403"/>
      <c r="R3" s="1397" t="s">
        <v>0</v>
      </c>
      <c r="S3" s="1399" t="s">
        <v>2412</v>
      </c>
      <c r="T3" s="1401" t="s">
        <v>2383</v>
      </c>
      <c r="U3" s="1402"/>
      <c r="V3" s="1402"/>
      <c r="W3" s="1402"/>
      <c r="X3" s="1402"/>
      <c r="Y3" s="1402"/>
      <c r="Z3" s="1402"/>
      <c r="AA3" s="1402"/>
      <c r="AB3" s="1402"/>
      <c r="AC3" s="1402"/>
      <c r="AD3" s="1402"/>
      <c r="AE3" s="1402"/>
      <c r="AF3" s="1402"/>
      <c r="AG3" s="1402"/>
      <c r="AH3" s="1402"/>
      <c r="AI3" s="1402"/>
      <c r="AJ3" s="1402"/>
      <c r="AK3" s="1402"/>
      <c r="AL3" s="1402"/>
      <c r="AM3" s="1403"/>
      <c r="AN3" s="1397" t="s">
        <v>0</v>
      </c>
      <c r="AO3" s="1399" t="s">
        <v>2413</v>
      </c>
      <c r="AP3" s="1401" t="s">
        <v>2154</v>
      </c>
      <c r="AQ3" s="1402"/>
      <c r="AR3" s="1402"/>
      <c r="AS3" s="1402"/>
      <c r="AT3" s="1402"/>
      <c r="AU3" s="1402"/>
      <c r="AV3" s="1402"/>
      <c r="AW3" s="1402"/>
      <c r="AX3" s="1402"/>
      <c r="AY3" s="1402"/>
      <c r="AZ3" s="1402"/>
      <c r="BA3" s="1402"/>
      <c r="BB3" s="1402"/>
      <c r="BC3" s="1402"/>
      <c r="BD3" s="1402"/>
      <c r="BE3" s="1402"/>
      <c r="BF3" s="1402"/>
      <c r="BG3" s="1402"/>
      <c r="BH3" s="1402"/>
      <c r="BI3" s="1403"/>
      <c r="BJ3" s="1397" t="s">
        <v>0</v>
      </c>
      <c r="BK3" s="1399" t="s">
        <v>2512</v>
      </c>
      <c r="BL3" s="1401" t="s">
        <v>2513</v>
      </c>
      <c r="BM3" s="1402"/>
      <c r="BN3" s="1402"/>
      <c r="BO3" s="1402"/>
      <c r="BP3" s="1402"/>
      <c r="BQ3" s="1402"/>
      <c r="BR3" s="1402"/>
      <c r="BS3" s="1402"/>
      <c r="BT3" s="1402"/>
      <c r="BU3" s="1402"/>
      <c r="BV3" s="1402"/>
      <c r="BW3" s="1402"/>
      <c r="BX3" s="1402"/>
      <c r="BY3" s="1402"/>
      <c r="BZ3" s="1402"/>
      <c r="CA3" s="1402"/>
      <c r="CB3" s="1402"/>
      <c r="CC3" s="1402"/>
      <c r="CD3" s="1402"/>
      <c r="CE3" s="1403"/>
    </row>
    <row r="4" spans="2:83" ht="31.5" customHeight="1" thickBot="1" x14ac:dyDescent="0.3">
      <c r="B4" s="1398"/>
      <c r="C4" s="1400"/>
      <c r="D4" s="1404" t="s">
        <v>1</v>
      </c>
      <c r="E4" s="1405"/>
      <c r="F4" s="1405"/>
      <c r="G4" s="1405"/>
      <c r="H4" s="1406"/>
      <c r="I4" s="1407" t="s">
        <v>841</v>
      </c>
      <c r="J4" s="1408"/>
      <c r="K4" s="1408"/>
      <c r="L4" s="1408"/>
      <c r="M4" s="1408"/>
      <c r="N4" s="1408"/>
      <c r="O4" s="1408"/>
      <c r="P4" s="1408"/>
      <c r="Q4" s="1410"/>
      <c r="R4" s="1398"/>
      <c r="S4" s="1400"/>
      <c r="T4" s="1404" t="s">
        <v>1</v>
      </c>
      <c r="U4" s="1405"/>
      <c r="V4" s="1405"/>
      <c r="W4" s="1406"/>
      <c r="X4" s="1407" t="s">
        <v>841</v>
      </c>
      <c r="Y4" s="1408"/>
      <c r="Z4" s="1408"/>
      <c r="AA4" s="1408"/>
      <c r="AB4" s="1408"/>
      <c r="AC4" s="1408"/>
      <c r="AD4" s="1408"/>
      <c r="AE4" s="1408"/>
      <c r="AF4" s="1408"/>
      <c r="AG4" s="1408"/>
      <c r="AH4" s="1408"/>
      <c r="AI4" s="1408"/>
      <c r="AJ4" s="1408"/>
      <c r="AK4" s="1408"/>
      <c r="AL4" s="1409"/>
      <c r="AM4" s="1410"/>
      <c r="AN4" s="1398"/>
      <c r="AO4" s="1400"/>
      <c r="AP4" s="1404" t="s">
        <v>1</v>
      </c>
      <c r="AQ4" s="1405"/>
      <c r="AR4" s="1405"/>
      <c r="AS4" s="1406"/>
      <c r="AT4" s="1407" t="s">
        <v>841</v>
      </c>
      <c r="AU4" s="1408"/>
      <c r="AV4" s="1408"/>
      <c r="AW4" s="1408"/>
      <c r="AX4" s="1408"/>
      <c r="AY4" s="1408"/>
      <c r="AZ4" s="1408"/>
      <c r="BA4" s="1408"/>
      <c r="BB4" s="1408"/>
      <c r="BC4" s="1408"/>
      <c r="BD4" s="1408"/>
      <c r="BE4" s="1408"/>
      <c r="BF4" s="1408"/>
      <c r="BG4" s="1408"/>
      <c r="BH4" s="1409"/>
      <c r="BI4" s="1410"/>
      <c r="BJ4" s="1398"/>
      <c r="BK4" s="1400"/>
      <c r="BL4" s="1404" t="s">
        <v>1</v>
      </c>
      <c r="BM4" s="1405"/>
      <c r="BN4" s="1405"/>
      <c r="BO4" s="1406"/>
      <c r="BP4" s="1407" t="s">
        <v>841</v>
      </c>
      <c r="BQ4" s="1408"/>
      <c r="BR4" s="1408"/>
      <c r="BS4" s="1408"/>
      <c r="BT4" s="1408"/>
      <c r="BU4" s="1408"/>
      <c r="BV4" s="1408"/>
      <c r="BW4" s="1408"/>
      <c r="BX4" s="1408"/>
      <c r="BY4" s="1408"/>
      <c r="BZ4" s="1408"/>
      <c r="CA4" s="1408"/>
      <c r="CB4" s="1408"/>
      <c r="CC4" s="1408"/>
      <c r="CD4" s="1409"/>
      <c r="CE4" s="1410"/>
    </row>
    <row r="5" spans="2:83" s="353" customFormat="1" ht="89.25" customHeight="1" thickBot="1" x14ac:dyDescent="0.3">
      <c r="B5" s="1398"/>
      <c r="C5" s="1400"/>
      <c r="D5" s="349" t="s">
        <v>2</v>
      </c>
      <c r="E5" s="224" t="s">
        <v>3</v>
      </c>
      <c r="F5" s="1212" t="s">
        <v>2900</v>
      </c>
      <c r="G5" s="224" t="s">
        <v>4</v>
      </c>
      <c r="H5" s="224" t="s">
        <v>621</v>
      </c>
      <c r="I5" s="224" t="s">
        <v>839</v>
      </c>
      <c r="J5" s="350" t="s">
        <v>2</v>
      </c>
      <c r="K5" s="224" t="s">
        <v>3</v>
      </c>
      <c r="L5" s="1212" t="s">
        <v>2900</v>
      </c>
      <c r="M5" s="224" t="s">
        <v>4</v>
      </c>
      <c r="N5" s="224" t="s">
        <v>621</v>
      </c>
      <c r="O5" s="224" t="s">
        <v>5</v>
      </c>
      <c r="P5" s="225" t="s">
        <v>6</v>
      </c>
      <c r="Q5" s="351" t="s">
        <v>2116</v>
      </c>
      <c r="R5" s="1398"/>
      <c r="S5" s="1400"/>
      <c r="T5" s="349" t="s">
        <v>2</v>
      </c>
      <c r="U5" s="224" t="s">
        <v>3</v>
      </c>
      <c r="V5" s="224" t="s">
        <v>4</v>
      </c>
      <c r="W5" s="224" t="s">
        <v>621</v>
      </c>
      <c r="X5" s="224" t="s">
        <v>839</v>
      </c>
      <c r="Y5" s="349" t="s">
        <v>2</v>
      </c>
      <c r="Z5" s="224" t="s">
        <v>3</v>
      </c>
      <c r="AA5" s="1212" t="s">
        <v>2900</v>
      </c>
      <c r="AB5" s="224" t="s">
        <v>4</v>
      </c>
      <c r="AC5" s="224" t="s">
        <v>621</v>
      </c>
      <c r="AD5" s="224" t="s">
        <v>839</v>
      </c>
      <c r="AE5" s="350" t="s">
        <v>2</v>
      </c>
      <c r="AF5" s="224" t="s">
        <v>3</v>
      </c>
      <c r="AG5" s="1212" t="s">
        <v>2900</v>
      </c>
      <c r="AH5" s="224" t="s">
        <v>4</v>
      </c>
      <c r="AI5" s="224" t="s">
        <v>621</v>
      </c>
      <c r="AJ5" s="224" t="s">
        <v>5</v>
      </c>
      <c r="AK5" s="225" t="s">
        <v>6</v>
      </c>
      <c r="AL5" s="312" t="s">
        <v>2152</v>
      </c>
      <c r="AM5" s="352" t="s">
        <v>2153</v>
      </c>
      <c r="AN5" s="1398"/>
      <c r="AO5" s="1400"/>
      <c r="AP5" s="349" t="s">
        <v>2</v>
      </c>
      <c r="AQ5" s="224" t="s">
        <v>3</v>
      </c>
      <c r="AR5" s="224" t="s">
        <v>4</v>
      </c>
      <c r="AS5" s="224" t="s">
        <v>621</v>
      </c>
      <c r="AT5" s="224" t="s">
        <v>839</v>
      </c>
      <c r="AU5" s="349" t="s">
        <v>2</v>
      </c>
      <c r="AV5" s="224" t="s">
        <v>3</v>
      </c>
      <c r="AW5" s="1212" t="s">
        <v>2900</v>
      </c>
      <c r="AX5" s="224" t="s">
        <v>4</v>
      </c>
      <c r="AY5" s="224" t="s">
        <v>621</v>
      </c>
      <c r="AZ5" s="224" t="s">
        <v>839</v>
      </c>
      <c r="BA5" s="350" t="s">
        <v>2</v>
      </c>
      <c r="BB5" s="224" t="s">
        <v>3</v>
      </c>
      <c r="BC5" s="1212" t="s">
        <v>2900</v>
      </c>
      <c r="BD5" s="224" t="s">
        <v>4</v>
      </c>
      <c r="BE5" s="224" t="s">
        <v>621</v>
      </c>
      <c r="BF5" s="224" t="s">
        <v>5</v>
      </c>
      <c r="BG5" s="225" t="s">
        <v>6</v>
      </c>
      <c r="BH5" s="312" t="s">
        <v>2155</v>
      </c>
      <c r="BI5" s="352" t="s">
        <v>2156</v>
      </c>
      <c r="BJ5" s="1398"/>
      <c r="BK5" s="1400"/>
      <c r="BL5" s="349" t="s">
        <v>2</v>
      </c>
      <c r="BM5" s="224" t="s">
        <v>3</v>
      </c>
      <c r="BN5" s="224" t="s">
        <v>4</v>
      </c>
      <c r="BO5" s="224" t="s">
        <v>621</v>
      </c>
      <c r="BP5" s="224" t="s">
        <v>839</v>
      </c>
      <c r="BQ5" s="349" t="s">
        <v>2</v>
      </c>
      <c r="BR5" s="224" t="s">
        <v>3</v>
      </c>
      <c r="BS5" s="1212" t="s">
        <v>2900</v>
      </c>
      <c r="BT5" s="224" t="s">
        <v>4</v>
      </c>
      <c r="BU5" s="224" t="s">
        <v>621</v>
      </c>
      <c r="BV5" s="224" t="s">
        <v>839</v>
      </c>
      <c r="BW5" s="350" t="s">
        <v>2</v>
      </c>
      <c r="BX5" s="224" t="s">
        <v>3</v>
      </c>
      <c r="BY5" s="1212" t="s">
        <v>2900</v>
      </c>
      <c r="BZ5" s="224" t="s">
        <v>4</v>
      </c>
      <c r="CA5" s="224" t="s">
        <v>621</v>
      </c>
      <c r="CB5" s="224" t="s">
        <v>5</v>
      </c>
      <c r="CC5" s="225" t="s">
        <v>6</v>
      </c>
      <c r="CD5" s="312" t="s">
        <v>2514</v>
      </c>
      <c r="CE5" s="352" t="s">
        <v>2515</v>
      </c>
    </row>
    <row r="6" spans="2:83" s="359" customFormat="1" ht="17.25" thickBot="1" x14ac:dyDescent="0.3">
      <c r="B6" s="354">
        <v>1</v>
      </c>
      <c r="C6" s="355">
        <v>2</v>
      </c>
      <c r="D6" s="354">
        <v>3</v>
      </c>
      <c r="E6" s="356">
        <v>4</v>
      </c>
      <c r="F6" s="356"/>
      <c r="G6" s="356">
        <v>5</v>
      </c>
      <c r="H6" s="356">
        <v>6</v>
      </c>
      <c r="I6" s="356"/>
      <c r="J6" s="356">
        <v>7</v>
      </c>
      <c r="K6" s="356">
        <v>8</v>
      </c>
      <c r="L6" s="356"/>
      <c r="M6" s="356">
        <v>9</v>
      </c>
      <c r="N6" s="356">
        <v>10</v>
      </c>
      <c r="O6" s="356">
        <v>11</v>
      </c>
      <c r="P6" s="357">
        <v>12</v>
      </c>
      <c r="Q6" s="358">
        <v>13</v>
      </c>
      <c r="R6" s="354">
        <v>1</v>
      </c>
      <c r="S6" s="355">
        <v>2</v>
      </c>
      <c r="T6" s="354">
        <v>3</v>
      </c>
      <c r="U6" s="356">
        <v>4</v>
      </c>
      <c r="V6" s="356">
        <v>5</v>
      </c>
      <c r="W6" s="356">
        <v>6</v>
      </c>
      <c r="X6" s="356"/>
      <c r="Y6" s="354">
        <v>3</v>
      </c>
      <c r="Z6" s="356">
        <v>4</v>
      </c>
      <c r="AA6" s="356"/>
      <c r="AB6" s="356">
        <v>5</v>
      </c>
      <c r="AC6" s="356">
        <v>6</v>
      </c>
      <c r="AD6" s="356"/>
      <c r="AE6" s="356">
        <v>7</v>
      </c>
      <c r="AF6" s="356">
        <v>8</v>
      </c>
      <c r="AG6" s="356"/>
      <c r="AH6" s="356">
        <v>9</v>
      </c>
      <c r="AI6" s="356">
        <v>10</v>
      </c>
      <c r="AJ6" s="356">
        <v>11</v>
      </c>
      <c r="AK6" s="357">
        <v>12</v>
      </c>
      <c r="AL6" s="356">
        <v>13</v>
      </c>
      <c r="AM6" s="357">
        <v>14</v>
      </c>
      <c r="AN6" s="354">
        <v>1</v>
      </c>
      <c r="AO6" s="355">
        <v>2</v>
      </c>
      <c r="AP6" s="354">
        <v>3</v>
      </c>
      <c r="AQ6" s="356">
        <v>4</v>
      </c>
      <c r="AR6" s="356">
        <v>5</v>
      </c>
      <c r="AS6" s="356">
        <v>6</v>
      </c>
      <c r="AT6" s="356"/>
      <c r="AU6" s="354">
        <v>3</v>
      </c>
      <c r="AV6" s="356">
        <v>4</v>
      </c>
      <c r="AW6" s="356"/>
      <c r="AX6" s="356">
        <v>5</v>
      </c>
      <c r="AY6" s="356">
        <v>6</v>
      </c>
      <c r="AZ6" s="356"/>
      <c r="BA6" s="356">
        <v>7</v>
      </c>
      <c r="BB6" s="356">
        <v>8</v>
      </c>
      <c r="BC6" s="356"/>
      <c r="BD6" s="356">
        <v>9</v>
      </c>
      <c r="BE6" s="356">
        <v>10</v>
      </c>
      <c r="BF6" s="356">
        <v>11</v>
      </c>
      <c r="BG6" s="357">
        <v>12</v>
      </c>
      <c r="BH6" s="356">
        <v>13</v>
      </c>
      <c r="BI6" s="357">
        <v>14</v>
      </c>
      <c r="BJ6" s="354">
        <v>1</v>
      </c>
      <c r="BK6" s="355">
        <v>2</v>
      </c>
      <c r="BL6" s="354">
        <v>3</v>
      </c>
      <c r="BM6" s="356">
        <v>4</v>
      </c>
      <c r="BN6" s="356">
        <v>5</v>
      </c>
      <c r="BO6" s="356">
        <v>6</v>
      </c>
      <c r="BP6" s="356"/>
      <c r="BQ6" s="354">
        <v>3</v>
      </c>
      <c r="BR6" s="356">
        <v>4</v>
      </c>
      <c r="BS6" s="356"/>
      <c r="BT6" s="356">
        <v>5</v>
      </c>
      <c r="BU6" s="356">
        <v>6</v>
      </c>
      <c r="BV6" s="356"/>
      <c r="BW6" s="356">
        <v>7</v>
      </c>
      <c r="BX6" s="356">
        <v>8</v>
      </c>
      <c r="BY6" s="356"/>
      <c r="BZ6" s="356">
        <v>9</v>
      </c>
      <c r="CA6" s="356">
        <v>10</v>
      </c>
      <c r="CB6" s="356">
        <v>11</v>
      </c>
      <c r="CC6" s="357">
        <v>12</v>
      </c>
      <c r="CD6" s="356">
        <v>13</v>
      </c>
      <c r="CE6" s="355">
        <v>14</v>
      </c>
    </row>
    <row r="7" spans="2:83" s="367" customFormat="1" ht="17.25" x14ac:dyDescent="0.25">
      <c r="B7" s="360"/>
      <c r="C7" s="361" t="s">
        <v>47</v>
      </c>
      <c r="D7" s="362">
        <f t="shared" ref="D7:J7" si="0">SUM(D8:D9)</f>
        <v>2516</v>
      </c>
      <c r="E7" s="363">
        <f t="shared" si="0"/>
        <v>244</v>
      </c>
      <c r="F7" s="363">
        <f t="shared" si="0"/>
        <v>19</v>
      </c>
      <c r="G7" s="363">
        <f t="shared" si="0"/>
        <v>1059</v>
      </c>
      <c r="H7" s="363">
        <f t="shared" si="0"/>
        <v>484</v>
      </c>
      <c r="I7" s="363">
        <f t="shared" si="0"/>
        <v>710</v>
      </c>
      <c r="J7" s="364">
        <f t="shared" si="0"/>
        <v>7523278700.2085629</v>
      </c>
      <c r="K7" s="364">
        <f t="shared" ref="K7:P7" si="1">SUM(K8:K9)</f>
        <v>2773657892.1987</v>
      </c>
      <c r="L7" s="364">
        <f t="shared" si="1"/>
        <v>113405692.84199995</v>
      </c>
      <c r="M7" s="364">
        <f t="shared" si="1"/>
        <v>2674762914.428019</v>
      </c>
      <c r="N7" s="364">
        <f>SUM(N8:N9)</f>
        <v>524776189.21999997</v>
      </c>
      <c r="O7" s="364">
        <f t="shared" si="1"/>
        <v>226568269.61185053</v>
      </c>
      <c r="P7" s="365">
        <f t="shared" si="1"/>
        <v>1210107741.9079924</v>
      </c>
      <c r="Q7" s="365">
        <f>SUM(Q8:Q9)</f>
        <v>386434.9</v>
      </c>
      <c r="R7" s="360"/>
      <c r="S7" s="361" t="s">
        <v>47</v>
      </c>
      <c r="T7" s="362" t="e">
        <f>SUM(T8:T9)</f>
        <v>#REF!</v>
      </c>
      <c r="U7" s="363" t="e">
        <f>SUM(U8:U9)</f>
        <v>#REF!</v>
      </c>
      <c r="V7" s="363" t="e">
        <f>SUM(V8:V9)</f>
        <v>#REF!</v>
      </c>
      <c r="W7" s="363" t="e">
        <f>SUM(W8:W9)</f>
        <v>#REF!</v>
      </c>
      <c r="X7" s="363" t="e">
        <f>SUM(X8:X9)</f>
        <v>#REF!</v>
      </c>
      <c r="Y7" s="362">
        <f t="shared" ref="Y7:AD7" si="2">SUM(Y8:Y9)</f>
        <v>2552</v>
      </c>
      <c r="Z7" s="363">
        <f t="shared" si="2"/>
        <v>254</v>
      </c>
      <c r="AA7" s="363">
        <f t="shared" ref="AA7" si="3">SUM(AA8:AA9)</f>
        <v>19</v>
      </c>
      <c r="AB7" s="363">
        <f t="shared" si="2"/>
        <v>1085</v>
      </c>
      <c r="AC7" s="363">
        <f t="shared" si="2"/>
        <v>484</v>
      </c>
      <c r="AD7" s="363">
        <f t="shared" si="2"/>
        <v>710</v>
      </c>
      <c r="AE7" s="364">
        <f>SUM(AE8:AE9)</f>
        <v>10468958669.842686</v>
      </c>
      <c r="AF7" s="364">
        <f>SUM(AF8:AF9)</f>
        <v>4164517124.6887007</v>
      </c>
      <c r="AG7" s="295">
        <f t="shared" ref="AG7" si="4">SUM(AG8:AG9)</f>
        <v>159449225.80599996</v>
      </c>
      <c r="AH7" s="364">
        <f t="shared" ref="AH7:AM7" si="5">SUM(AH8:AH9)</f>
        <v>3632350273.5657787</v>
      </c>
      <c r="AI7" s="364">
        <f>SUM(AI8:AI9)</f>
        <v>524776189.21999997</v>
      </c>
      <c r="AJ7" s="364">
        <f t="shared" si="5"/>
        <v>295009568.42360479</v>
      </c>
      <c r="AK7" s="365">
        <f t="shared" si="5"/>
        <v>1621462680.1386008</v>
      </c>
      <c r="AL7" s="295">
        <f>SUM(AL8:AL9)</f>
        <v>71393608</v>
      </c>
      <c r="AM7" s="366">
        <f t="shared" si="5"/>
        <v>397932486.3294369</v>
      </c>
      <c r="AN7" s="360"/>
      <c r="AO7" s="361" t="s">
        <v>47</v>
      </c>
      <c r="AP7" s="362" t="e">
        <f>SUM(AP8:AP9)</f>
        <v>#REF!</v>
      </c>
      <c r="AQ7" s="363" t="e">
        <f>SUM(AQ8:AQ9)</f>
        <v>#REF!</v>
      </c>
      <c r="AR7" s="363" t="e">
        <f>SUM(AR8:AR9)</f>
        <v>#REF!</v>
      </c>
      <c r="AS7" s="363" t="e">
        <f>SUM(AS8:AS9)</f>
        <v>#REF!</v>
      </c>
      <c r="AT7" s="363" t="e">
        <f>SUM(AT8:AT9)</f>
        <v>#REF!</v>
      </c>
      <c r="AU7" s="362">
        <f t="shared" ref="AU7:AZ7" si="6">SUM(AU8:AU9)</f>
        <v>2638</v>
      </c>
      <c r="AV7" s="363">
        <f t="shared" si="6"/>
        <v>269</v>
      </c>
      <c r="AW7" s="363">
        <f t="shared" ref="AW7" si="7">SUM(AW8:AW9)</f>
        <v>19</v>
      </c>
      <c r="AX7" s="363">
        <f t="shared" si="6"/>
        <v>1156</v>
      </c>
      <c r="AY7" s="363">
        <f t="shared" si="6"/>
        <v>484</v>
      </c>
      <c r="AZ7" s="363">
        <f t="shared" si="6"/>
        <v>710</v>
      </c>
      <c r="BA7" s="364">
        <f>SUM(BA8:BA9)</f>
        <v>13780446931.700281</v>
      </c>
      <c r="BB7" s="364">
        <f>SUM(BB8:BB9)</f>
        <v>5796859078.9460001</v>
      </c>
      <c r="BC7" s="364">
        <f t="shared" ref="BC7" si="8">SUM(BC8:BC9)</f>
        <v>206326440.24200013</v>
      </c>
      <c r="BD7" s="364">
        <f t="shared" ref="BD7" si="9">SUM(BD8:BD9)</f>
        <v>4840985824.3817205</v>
      </c>
      <c r="BE7" s="364">
        <f>SUM(BE8:BE9)</f>
        <v>524776189.21999997</v>
      </c>
      <c r="BF7" s="364">
        <f t="shared" ref="BF7:BI7" si="10">SUM(BF8:BF9)</f>
        <v>366317242.20976657</v>
      </c>
      <c r="BG7" s="365">
        <f t="shared" si="10"/>
        <v>2045182156.7007945</v>
      </c>
      <c r="BH7" s="295">
        <f t="shared" si="10"/>
        <v>0</v>
      </c>
      <c r="BI7" s="366">
        <f t="shared" si="10"/>
        <v>535599408.56685179</v>
      </c>
      <c r="BJ7" s="360"/>
      <c r="BK7" s="361" t="s">
        <v>47</v>
      </c>
      <c r="BL7" s="362">
        <f>SUM(BL8:BL9)</f>
        <v>13780449281.700281</v>
      </c>
      <c r="BM7" s="363">
        <f>SUM(BM8:BM9)</f>
        <v>1156</v>
      </c>
      <c r="BN7" s="363">
        <f>SUM(BN8:BN9)</f>
        <v>484</v>
      </c>
      <c r="BO7" s="363">
        <f>SUM(BO8:BO9)</f>
        <v>710</v>
      </c>
      <c r="BP7" s="366">
        <f>SUM(BP8:BP9)</f>
        <v>13780446931.700281</v>
      </c>
      <c r="BQ7" s="362">
        <f t="shared" ref="BQ7:BV7" si="11">SUM(BQ8:BQ9)</f>
        <v>2638</v>
      </c>
      <c r="BR7" s="363">
        <f t="shared" si="11"/>
        <v>269</v>
      </c>
      <c r="BS7" s="363">
        <f t="shared" ref="BS7" si="12">SUM(BS8:BS9)</f>
        <v>19</v>
      </c>
      <c r="BT7" s="363">
        <f t="shared" si="11"/>
        <v>1156</v>
      </c>
      <c r="BU7" s="363">
        <f t="shared" si="11"/>
        <v>484</v>
      </c>
      <c r="BV7" s="363">
        <f t="shared" si="11"/>
        <v>710</v>
      </c>
      <c r="BW7" s="364">
        <f>SUM(BW8:BW9)</f>
        <v>15784981177.220034</v>
      </c>
      <c r="BX7" s="364">
        <f>SUM(BX8:BX9)</f>
        <v>5856745198.0179996</v>
      </c>
      <c r="BY7" s="295">
        <f t="shared" ref="BY7" si="13">SUM(BY8:BY9)</f>
        <v>207993803.18600014</v>
      </c>
      <c r="BZ7" s="364">
        <f t="shared" ref="BZ7" si="14">SUM(BZ8:BZ9)</f>
        <v>6187637507.3799019</v>
      </c>
      <c r="CA7" s="364">
        <f>SUM(CA8:CA9)</f>
        <v>524776189.21999997</v>
      </c>
      <c r="CB7" s="364">
        <f t="shared" ref="CB7:CE7" si="15">SUM(CB8:CB9)</f>
        <v>382789595.88411373</v>
      </c>
      <c r="CC7" s="365">
        <f t="shared" si="15"/>
        <v>2625038883.5320168</v>
      </c>
      <c r="CD7" s="295">
        <f t="shared" si="15"/>
        <v>0</v>
      </c>
      <c r="CE7" s="366">
        <f t="shared" si="15"/>
        <v>699681207.37575221</v>
      </c>
    </row>
    <row r="8" spans="2:83" s="367" customFormat="1" ht="17.25" x14ac:dyDescent="0.25">
      <c r="B8" s="368"/>
      <c r="C8" s="369" t="s">
        <v>7</v>
      </c>
      <c r="D8" s="370">
        <f t="shared" ref="D8:M8" si="16">SUM(D11:D27)</f>
        <v>1803</v>
      </c>
      <c r="E8" s="370">
        <f t="shared" si="16"/>
        <v>244</v>
      </c>
      <c r="F8" s="370">
        <f t="shared" si="16"/>
        <v>19</v>
      </c>
      <c r="G8" s="370">
        <f t="shared" si="16"/>
        <v>1059</v>
      </c>
      <c r="H8" s="370">
        <f t="shared" si="16"/>
        <v>481</v>
      </c>
      <c r="I8" s="370">
        <f t="shared" si="16"/>
        <v>0</v>
      </c>
      <c r="J8" s="295">
        <f t="shared" si="16"/>
        <v>6234977895.1105709</v>
      </c>
      <c r="K8" s="295">
        <f t="shared" si="16"/>
        <v>2773657892.1987</v>
      </c>
      <c r="L8" s="295">
        <f t="shared" si="16"/>
        <v>113405692.84199995</v>
      </c>
      <c r="M8" s="295">
        <f t="shared" si="16"/>
        <v>2674762914.428019</v>
      </c>
      <c r="N8" s="295">
        <f t="shared" ref="N8:Q8" si="17">SUM(N11:N27)</f>
        <v>521134230.02999997</v>
      </c>
      <c r="O8" s="295">
        <f t="shared" si="17"/>
        <v>152017165.61185053</v>
      </c>
      <c r="P8" s="295">
        <f t="shared" si="17"/>
        <v>0</v>
      </c>
      <c r="Q8" s="295">
        <f t="shared" si="17"/>
        <v>264684.90000000002</v>
      </c>
      <c r="R8" s="370"/>
      <c r="S8" s="370" t="str">
        <f>+C8</f>
        <v>Դատարաններ</v>
      </c>
      <c r="T8" s="370" t="e">
        <f>SUM(T11:T27)-#REF!</f>
        <v>#REF!</v>
      </c>
      <c r="U8" s="370" t="e">
        <f>SUM(U11:U27)-#REF!</f>
        <v>#REF!</v>
      </c>
      <c r="V8" s="370" t="e">
        <f>SUM(V11:V27)-#REF!</f>
        <v>#REF!</v>
      </c>
      <c r="W8" s="370" t="e">
        <f>SUM(W11:W27)-#REF!</f>
        <v>#REF!</v>
      </c>
      <c r="X8" s="370" t="e">
        <f>SUM(X11:X27)-#REF!</f>
        <v>#REF!</v>
      </c>
      <c r="Y8" s="370">
        <f>SUM(Y11:Y27)</f>
        <v>1839</v>
      </c>
      <c r="Z8" s="370">
        <f t="shared" ref="Z8:AM8" si="18">SUM(Z11:Z27)</f>
        <v>254</v>
      </c>
      <c r="AA8" s="370">
        <f t="shared" si="18"/>
        <v>19</v>
      </c>
      <c r="AB8" s="370">
        <f t="shared" si="18"/>
        <v>1085</v>
      </c>
      <c r="AC8" s="370">
        <f t="shared" si="18"/>
        <v>481</v>
      </c>
      <c r="AD8" s="370">
        <f t="shared" si="18"/>
        <v>0</v>
      </c>
      <c r="AE8" s="295">
        <f t="shared" si="18"/>
        <v>8767707291.5140839</v>
      </c>
      <c r="AF8" s="295">
        <f t="shared" si="18"/>
        <v>4164517124.6887007</v>
      </c>
      <c r="AG8" s="295">
        <f t="shared" si="18"/>
        <v>159449225.80599996</v>
      </c>
      <c r="AH8" s="295">
        <f t="shared" si="18"/>
        <v>3632350273.5657787</v>
      </c>
      <c r="AI8" s="295">
        <f t="shared" si="18"/>
        <v>521134230.02999997</v>
      </c>
      <c r="AJ8" s="295">
        <f t="shared" si="18"/>
        <v>218862829.42360479</v>
      </c>
      <c r="AK8" s="295">
        <f t="shared" si="18"/>
        <v>0</v>
      </c>
      <c r="AL8" s="295">
        <f>SUM(AL11:AL27)</f>
        <v>71393608</v>
      </c>
      <c r="AM8" s="295">
        <f t="shared" si="18"/>
        <v>269466601.73863769</v>
      </c>
      <c r="AN8" s="370"/>
      <c r="AO8" s="370" t="str">
        <f>+C8</f>
        <v>Դատարաններ</v>
      </c>
      <c r="AP8" s="370" t="e">
        <f>SUM(AP11:AP27)-#REF!</f>
        <v>#REF!</v>
      </c>
      <c r="AQ8" s="370" t="e">
        <f>SUM(AQ11:AQ27)-#REF!</f>
        <v>#REF!</v>
      </c>
      <c r="AR8" s="370" t="e">
        <f>SUM(AR11:AR27)-#REF!</f>
        <v>#REF!</v>
      </c>
      <c r="AS8" s="370" t="e">
        <f>SUM(AS11:AS27)-#REF!</f>
        <v>#REF!</v>
      </c>
      <c r="AT8" s="370" t="e">
        <f>SUM(AT11:AT27)-#REF!</f>
        <v>#REF!</v>
      </c>
      <c r="AU8" s="370">
        <f>SUM(AU11:AU27)</f>
        <v>1925</v>
      </c>
      <c r="AV8" s="370">
        <f t="shared" ref="AV8:BI8" si="19">SUM(AV11:AV27)</f>
        <v>269</v>
      </c>
      <c r="AW8" s="370">
        <f t="shared" si="19"/>
        <v>19</v>
      </c>
      <c r="AX8" s="370">
        <f t="shared" si="19"/>
        <v>1156</v>
      </c>
      <c r="AY8" s="370">
        <f t="shared" si="19"/>
        <v>481</v>
      </c>
      <c r="AZ8" s="370">
        <f t="shared" si="19"/>
        <v>0</v>
      </c>
      <c r="BA8" s="295">
        <f t="shared" si="19"/>
        <v>11653602751.809486</v>
      </c>
      <c r="BB8" s="295">
        <f t="shared" si="19"/>
        <v>5796859078.9460001</v>
      </c>
      <c r="BC8" s="295">
        <f t="shared" si="19"/>
        <v>206326440.24200013</v>
      </c>
      <c r="BD8" s="295">
        <f t="shared" si="19"/>
        <v>4840985824.3817205</v>
      </c>
      <c r="BE8" s="295">
        <f t="shared" si="19"/>
        <v>521134230.02999997</v>
      </c>
      <c r="BF8" s="295">
        <f t="shared" si="19"/>
        <v>288297178.20976657</v>
      </c>
      <c r="BG8" s="295">
        <f t="shared" si="19"/>
        <v>0</v>
      </c>
      <c r="BH8" s="295">
        <f t="shared" si="19"/>
        <v>0</v>
      </c>
      <c r="BI8" s="295">
        <f t="shared" si="19"/>
        <v>365838466.65299171</v>
      </c>
      <c r="BJ8" s="368"/>
      <c r="BK8" s="369" t="s">
        <v>7</v>
      </c>
      <c r="BL8" s="370">
        <f t="shared" ref="BL8:BQ8" si="20">SUM(BL11:BL27)</f>
        <v>11653604388.809486</v>
      </c>
      <c r="BM8" s="371">
        <f t="shared" si="20"/>
        <v>1156</v>
      </c>
      <c r="BN8" s="371">
        <f t="shared" si="20"/>
        <v>481</v>
      </c>
      <c r="BO8" s="371">
        <f t="shared" si="20"/>
        <v>0</v>
      </c>
      <c r="BP8" s="366">
        <f t="shared" si="20"/>
        <v>11653602751.809486</v>
      </c>
      <c r="BQ8" s="370">
        <f t="shared" si="20"/>
        <v>1925</v>
      </c>
      <c r="BR8" s="370">
        <f t="shared" ref="BR8:CE8" si="21">SUM(BR11:BR27)</f>
        <v>269</v>
      </c>
      <c r="BS8" s="370">
        <f t="shared" si="21"/>
        <v>19</v>
      </c>
      <c r="BT8" s="370">
        <f t="shared" si="21"/>
        <v>1156</v>
      </c>
      <c r="BU8" s="370">
        <f t="shared" si="21"/>
        <v>481</v>
      </c>
      <c r="BV8" s="370">
        <f t="shared" si="21"/>
        <v>0</v>
      </c>
      <c r="BW8" s="295">
        <f t="shared" si="21"/>
        <v>13076135822.498016</v>
      </c>
      <c r="BX8" s="295">
        <f t="shared" si="21"/>
        <v>5856745198.0179996</v>
      </c>
      <c r="BY8" s="295">
        <f t="shared" si="21"/>
        <v>207993803.18600014</v>
      </c>
      <c r="BZ8" s="295">
        <f t="shared" si="21"/>
        <v>6187637507.3799019</v>
      </c>
      <c r="CA8" s="295">
        <f t="shared" si="21"/>
        <v>521134230.02999997</v>
      </c>
      <c r="CB8" s="295">
        <f t="shared" si="21"/>
        <v>302625083.88411373</v>
      </c>
      <c r="CC8" s="295">
        <f t="shared" si="21"/>
        <v>0</v>
      </c>
      <c r="CD8" s="295">
        <f t="shared" si="21"/>
        <v>0</v>
      </c>
      <c r="CE8" s="295">
        <f t="shared" si="21"/>
        <v>487360985.30567271</v>
      </c>
    </row>
    <row r="9" spans="2:83" s="367" customFormat="1" ht="17.25" x14ac:dyDescent="0.25">
      <c r="B9" s="368"/>
      <c r="C9" s="369" t="s">
        <v>8</v>
      </c>
      <c r="D9" s="370">
        <f>+E9+G9+H9+I9</f>
        <v>713</v>
      </c>
      <c r="E9" s="371">
        <f>E28</f>
        <v>0</v>
      </c>
      <c r="F9" s="371">
        <f>F28</f>
        <v>0</v>
      </c>
      <c r="G9" s="371">
        <f t="shared" ref="G9:Q9" si="22">G28</f>
        <v>0</v>
      </c>
      <c r="H9" s="371">
        <f t="shared" si="22"/>
        <v>3</v>
      </c>
      <c r="I9" s="371">
        <f t="shared" si="22"/>
        <v>710</v>
      </c>
      <c r="J9" s="295">
        <f>J28</f>
        <v>1288300805.0979924</v>
      </c>
      <c r="K9" s="295">
        <f t="shared" si="22"/>
        <v>0</v>
      </c>
      <c r="L9" s="371">
        <f>L28</f>
        <v>0</v>
      </c>
      <c r="M9" s="295">
        <f t="shared" si="22"/>
        <v>0</v>
      </c>
      <c r="N9" s="295">
        <f t="shared" si="22"/>
        <v>3641959.19</v>
      </c>
      <c r="O9" s="295">
        <f t="shared" si="22"/>
        <v>74551104</v>
      </c>
      <c r="P9" s="295">
        <f t="shared" si="22"/>
        <v>1210107741.9079924</v>
      </c>
      <c r="Q9" s="295">
        <f t="shared" si="22"/>
        <v>121750</v>
      </c>
      <c r="R9" s="368"/>
      <c r="S9" s="369" t="s">
        <v>8</v>
      </c>
      <c r="T9" s="370">
        <f>+U9+V9+W9+X9</f>
        <v>713</v>
      </c>
      <c r="U9" s="371">
        <f>U28</f>
        <v>0</v>
      </c>
      <c r="V9" s="371">
        <f t="shared" ref="V9:AM9" si="23">V28</f>
        <v>0</v>
      </c>
      <c r="W9" s="371">
        <f t="shared" si="23"/>
        <v>3</v>
      </c>
      <c r="X9" s="371">
        <f t="shared" si="23"/>
        <v>710</v>
      </c>
      <c r="Y9" s="370">
        <f>+Z9+AB9+AC9+AD9</f>
        <v>713</v>
      </c>
      <c r="Z9" s="371">
        <f>Z28</f>
        <v>0</v>
      </c>
      <c r="AA9" s="371">
        <f>AA28</f>
        <v>0</v>
      </c>
      <c r="AB9" s="371">
        <f t="shared" ref="AB9:AD9" si="24">AB28</f>
        <v>0</v>
      </c>
      <c r="AC9" s="371">
        <f t="shared" si="24"/>
        <v>3</v>
      </c>
      <c r="AD9" s="371">
        <f t="shared" si="24"/>
        <v>710</v>
      </c>
      <c r="AE9" s="295">
        <f t="shared" si="23"/>
        <v>1701251378.3286009</v>
      </c>
      <c r="AF9" s="295">
        <f t="shared" si="23"/>
        <v>0</v>
      </c>
      <c r="AG9" s="371">
        <f>AG28</f>
        <v>0</v>
      </c>
      <c r="AH9" s="295">
        <f t="shared" si="23"/>
        <v>0</v>
      </c>
      <c r="AI9" s="295">
        <f t="shared" si="23"/>
        <v>3641959.19</v>
      </c>
      <c r="AJ9" s="295">
        <f t="shared" si="23"/>
        <v>76146739</v>
      </c>
      <c r="AK9" s="310">
        <f t="shared" si="23"/>
        <v>1621462680.1386008</v>
      </c>
      <c r="AL9" s="295">
        <f t="shared" ref="AL9" si="25">AL28</f>
        <v>0</v>
      </c>
      <c r="AM9" s="311">
        <f t="shared" si="23"/>
        <v>128465884.59079924</v>
      </c>
      <c r="AN9" s="368"/>
      <c r="AO9" s="369" t="s">
        <v>8</v>
      </c>
      <c r="AP9" s="370">
        <f>+AQ9+AR9+AS9+AT9</f>
        <v>1701252091.3286009</v>
      </c>
      <c r="AQ9" s="371">
        <f>AQ28</f>
        <v>0</v>
      </c>
      <c r="AR9" s="371">
        <f t="shared" ref="AR9:AT9" si="26">AR28</f>
        <v>3</v>
      </c>
      <c r="AS9" s="371">
        <f t="shared" si="26"/>
        <v>710</v>
      </c>
      <c r="AT9" s="371">
        <f t="shared" si="26"/>
        <v>1701251378.3286009</v>
      </c>
      <c r="AU9" s="370">
        <f>+AV9+AX9+AY9+AZ9</f>
        <v>713</v>
      </c>
      <c r="AV9" s="371">
        <f>AV28</f>
        <v>0</v>
      </c>
      <c r="AW9" s="371">
        <f>AW28</f>
        <v>0</v>
      </c>
      <c r="AX9" s="371">
        <f t="shared" ref="AX9:BI9" si="27">AX28</f>
        <v>0</v>
      </c>
      <c r="AY9" s="371">
        <f t="shared" si="27"/>
        <v>3</v>
      </c>
      <c r="AZ9" s="371">
        <f t="shared" si="27"/>
        <v>710</v>
      </c>
      <c r="BA9" s="295">
        <f t="shared" si="27"/>
        <v>2126844179.8907945</v>
      </c>
      <c r="BB9" s="295">
        <f t="shared" si="27"/>
        <v>0</v>
      </c>
      <c r="BC9" s="371">
        <f>BC28</f>
        <v>0</v>
      </c>
      <c r="BD9" s="295">
        <f t="shared" si="27"/>
        <v>0</v>
      </c>
      <c r="BE9" s="295">
        <f t="shared" si="27"/>
        <v>3641959.19</v>
      </c>
      <c r="BF9" s="295">
        <f t="shared" si="27"/>
        <v>78020064</v>
      </c>
      <c r="BG9" s="310">
        <f t="shared" si="27"/>
        <v>2045182156.7007945</v>
      </c>
      <c r="BH9" s="295">
        <f t="shared" si="27"/>
        <v>0</v>
      </c>
      <c r="BI9" s="311">
        <f t="shared" si="27"/>
        <v>169760941.91386008</v>
      </c>
      <c r="BJ9" s="368"/>
      <c r="BK9" s="369" t="s">
        <v>8</v>
      </c>
      <c r="BL9" s="370">
        <f>+BM9+BN9+BO9+BP9</f>
        <v>2126844892.8907945</v>
      </c>
      <c r="BM9" s="371">
        <f>BM28</f>
        <v>0</v>
      </c>
      <c r="BN9" s="371">
        <f t="shared" ref="BN9:BP9" si="28">BN28</f>
        <v>3</v>
      </c>
      <c r="BO9" s="371">
        <f t="shared" si="28"/>
        <v>710</v>
      </c>
      <c r="BP9" s="366">
        <f t="shared" si="28"/>
        <v>2126844179.8907945</v>
      </c>
      <c r="BQ9" s="370">
        <f>+BR9+BT9+BU9+BV9</f>
        <v>713</v>
      </c>
      <c r="BR9" s="371">
        <f>BR28</f>
        <v>0</v>
      </c>
      <c r="BS9" s="371">
        <f>BS28</f>
        <v>0</v>
      </c>
      <c r="BT9" s="371">
        <f t="shared" ref="BT9:CE9" si="29">BT28</f>
        <v>0</v>
      </c>
      <c r="BU9" s="371">
        <f t="shared" si="29"/>
        <v>3</v>
      </c>
      <c r="BV9" s="371">
        <f t="shared" si="29"/>
        <v>710</v>
      </c>
      <c r="BW9" s="295">
        <f t="shared" si="29"/>
        <v>2708845354.7220168</v>
      </c>
      <c r="BX9" s="295">
        <f t="shared" si="29"/>
        <v>0</v>
      </c>
      <c r="BY9" s="295">
        <f>BY28</f>
        <v>0</v>
      </c>
      <c r="BZ9" s="295">
        <f t="shared" si="29"/>
        <v>0</v>
      </c>
      <c r="CA9" s="295">
        <f t="shared" si="29"/>
        <v>3641959.19</v>
      </c>
      <c r="CB9" s="295">
        <f t="shared" si="29"/>
        <v>80164512</v>
      </c>
      <c r="CC9" s="310">
        <f t="shared" si="29"/>
        <v>2625038883.5320168</v>
      </c>
      <c r="CD9" s="295">
        <f t="shared" si="29"/>
        <v>0</v>
      </c>
      <c r="CE9" s="311">
        <f t="shared" si="29"/>
        <v>212320222.07007945</v>
      </c>
    </row>
    <row r="10" spans="2:83" ht="21.75" customHeight="1" thickBot="1" x14ac:dyDescent="0.3">
      <c r="B10" s="372"/>
      <c r="C10" s="373"/>
      <c r="D10" s="374"/>
      <c r="E10" s="375"/>
      <c r="F10" s="375"/>
      <c r="G10" s="375"/>
      <c r="H10" s="375"/>
      <c r="I10" s="375"/>
      <c r="J10" s="376"/>
      <c r="K10" s="376"/>
      <c r="L10" s="376"/>
      <c r="M10" s="376"/>
      <c r="N10" s="376"/>
      <c r="O10" s="376"/>
      <c r="P10" s="377"/>
      <c r="Q10" s="378"/>
      <c r="R10" s="372"/>
      <c r="S10" s="373"/>
      <c r="T10" s="374"/>
      <c r="U10" s="375"/>
      <c r="V10" s="375"/>
      <c r="W10" s="375"/>
      <c r="X10" s="375"/>
      <c r="Y10" s="374"/>
      <c r="Z10" s="375"/>
      <c r="AA10" s="375"/>
      <c r="AB10" s="375"/>
      <c r="AC10" s="375"/>
      <c r="AD10" s="375"/>
      <c r="AE10" s="376"/>
      <c r="AF10" s="376"/>
      <c r="AG10" s="376"/>
      <c r="AH10" s="376"/>
      <c r="AI10" s="376"/>
      <c r="AJ10" s="376"/>
      <c r="AK10" s="377"/>
      <c r="AL10" s="379"/>
      <c r="AM10" s="380"/>
      <c r="AN10" s="372"/>
      <c r="AO10" s="373"/>
      <c r="AP10" s="374"/>
      <c r="AQ10" s="375"/>
      <c r="AR10" s="375"/>
      <c r="AS10" s="375"/>
      <c r="AT10" s="375"/>
      <c r="AU10" s="374"/>
      <c r="AV10" s="375"/>
      <c r="AW10" s="375"/>
      <c r="AX10" s="375"/>
      <c r="AY10" s="375"/>
      <c r="AZ10" s="375"/>
      <c r="BA10" s="376"/>
      <c r="BB10" s="376"/>
      <c r="BC10" s="376"/>
      <c r="BD10" s="376"/>
      <c r="BE10" s="376"/>
      <c r="BF10" s="376"/>
      <c r="BG10" s="377"/>
      <c r="BH10" s="379"/>
      <c r="BI10" s="380"/>
      <c r="BJ10" s="372"/>
      <c r="BK10" s="373"/>
      <c r="BL10" s="374"/>
      <c r="BM10" s="375"/>
      <c r="BN10" s="375"/>
      <c r="BO10" s="375"/>
      <c r="BP10" s="375"/>
      <c r="BQ10" s="374"/>
      <c r="BR10" s="375"/>
      <c r="BS10" s="375"/>
      <c r="BT10" s="375"/>
      <c r="BU10" s="375"/>
      <c r="BV10" s="375"/>
      <c r="BW10" s="376"/>
      <c r="BX10" s="376"/>
      <c r="BY10" s="376"/>
      <c r="BZ10" s="376"/>
      <c r="CA10" s="376"/>
      <c r="CB10" s="376"/>
      <c r="CC10" s="377"/>
      <c r="CD10" s="379"/>
      <c r="CE10" s="380"/>
    </row>
    <row r="11" spans="2:83" ht="51" customHeight="1" thickBot="1" x14ac:dyDescent="0.3">
      <c r="B11" s="381">
        <v>1</v>
      </c>
      <c r="C11" s="382" t="s">
        <v>2886</v>
      </c>
      <c r="D11" s="383">
        <f>SUM(E11:I11)</f>
        <v>155</v>
      </c>
      <c r="E11" s="384">
        <v>0</v>
      </c>
      <c r="F11" s="384">
        <f>+'Ինքնավար, հայեցող., վարչ. պաշտ.'!D2</f>
        <v>19</v>
      </c>
      <c r="G11" s="384">
        <f>ԾԱՌԱՅՈՂ!E133</f>
        <v>105</v>
      </c>
      <c r="H11" s="384">
        <f>ՏԵԽՆԻԿԱԿԱՆ!D44</f>
        <v>31</v>
      </c>
      <c r="I11" s="384">
        <v>0</v>
      </c>
      <c r="J11" s="385">
        <f>SUM(K11:P11)</f>
        <v>510328214.00389969</v>
      </c>
      <c r="K11" s="853"/>
      <c r="L11" s="853">
        <f>+'Ինքնավար, հայեցող., վարչ. պաշտ.'!N30</f>
        <v>113405692.84199995</v>
      </c>
      <c r="M11" s="386">
        <f>ԾԱՌԱՅՈՂ!N133</f>
        <v>359086308.12189972</v>
      </c>
      <c r="N11" s="386">
        <f>+ՏԵԽՆԻԿԱԿԱՆ!T44</f>
        <v>37836213.040000021</v>
      </c>
      <c r="O11" s="385"/>
      <c r="P11" s="344"/>
      <c r="Q11" s="344">
        <v>36999.700000000012</v>
      </c>
      <c r="R11" s="381">
        <v>1</v>
      </c>
      <c r="S11" s="382" t="s">
        <v>2886</v>
      </c>
      <c r="T11" s="387">
        <f t="shared" ref="T11:T27" si="30">SUM(U11:X11)</f>
        <v>136</v>
      </c>
      <c r="U11" s="388">
        <f>+E11</f>
        <v>0</v>
      </c>
      <c r="V11" s="388">
        <f>+G11</f>
        <v>105</v>
      </c>
      <c r="W11" s="388">
        <f>+H11</f>
        <v>31</v>
      </c>
      <c r="X11" s="388">
        <f>+I11</f>
        <v>0</v>
      </c>
      <c r="Y11" s="383">
        <f>SUM(Z11:AD11)</f>
        <v>155</v>
      </c>
      <c r="Z11" s="384">
        <v>0</v>
      </c>
      <c r="AA11" s="384">
        <f>+'Ինքնավար, հայեցող., վարչ. պաշտ.'!D2</f>
        <v>19</v>
      </c>
      <c r="AB11" s="384">
        <f>ԾԱՌԱՅՈՂ!O133</f>
        <v>105</v>
      </c>
      <c r="AC11" s="384">
        <f>ՏԵԽՆԻԿԱԿԱՆ!U44</f>
        <v>31</v>
      </c>
      <c r="AD11" s="384">
        <v>0</v>
      </c>
      <c r="AE11" s="389">
        <f t="shared" ref="AE11:AE28" si="31">SUM(AF11:AL11)</f>
        <v>676164957.41142941</v>
      </c>
      <c r="AF11" s="390"/>
      <c r="AG11" s="390">
        <f>+'Ինքնավար, հայեցող., վարչ. պաշտ.'!Z30</f>
        <v>159449225.80599996</v>
      </c>
      <c r="AH11" s="391">
        <f>+ԾԱՌԱՅՈՂ!Z133</f>
        <v>478879518.56542951</v>
      </c>
      <c r="AI11" s="391">
        <f>+ՏԵԽՆԻԿԱԿԱՆ!AB44</f>
        <v>37836213.040000021</v>
      </c>
      <c r="AJ11" s="392"/>
      <c r="AK11" s="393"/>
      <c r="AL11" s="394"/>
      <c r="AM11" s="395">
        <f>M11*0.1</f>
        <v>35908630.812189974</v>
      </c>
      <c r="AN11" s="381">
        <v>1</v>
      </c>
      <c r="AO11" s="382" t="s">
        <v>2886</v>
      </c>
      <c r="AP11" s="387">
        <f t="shared" ref="AP11:AP27" si="32">SUM(AQ11:AT11)</f>
        <v>676165093.41142941</v>
      </c>
      <c r="AQ11" s="388">
        <f t="shared" ref="AQ11:AQ28" si="33">+AB11</f>
        <v>105</v>
      </c>
      <c r="AR11" s="388">
        <f t="shared" ref="AR11:AR28" si="34">+AC11</f>
        <v>31</v>
      </c>
      <c r="AS11" s="388">
        <f t="shared" ref="AS11:AS28" si="35">+AD11</f>
        <v>0</v>
      </c>
      <c r="AT11" s="388">
        <f t="shared" ref="AT11:AT28" si="36">+AE11</f>
        <v>676164957.41142941</v>
      </c>
      <c r="AU11" s="383">
        <f>SUM(AV11:AZ11)</f>
        <v>160</v>
      </c>
      <c r="AV11" s="384">
        <v>0</v>
      </c>
      <c r="AW11" s="384">
        <f>+'Ինքնավար, հայեցող., վարչ. պաշտ.'!D2</f>
        <v>19</v>
      </c>
      <c r="AX11" s="384">
        <f>ԾԱՌԱՅՈՂ!AA133</f>
        <v>110</v>
      </c>
      <c r="AY11" s="384">
        <f>ՏԵԽՆԻԿԱԿԱՆ!AC44</f>
        <v>31</v>
      </c>
      <c r="AZ11" s="384">
        <v>0</v>
      </c>
      <c r="BA11" s="389">
        <f t="shared" ref="BA11:BA28" si="37">SUM(BB11:BH11)</f>
        <v>871107010.84132028</v>
      </c>
      <c r="BB11" s="390"/>
      <c r="BC11" s="390">
        <f>+'Ինքնավար, հայեցող., վարչ. պաշտ.'!AL30</f>
        <v>206326440.24200013</v>
      </c>
      <c r="BD11" s="391">
        <f>+ԾԱՌԱՅՈՂ!AL133</f>
        <v>626944357.55932021</v>
      </c>
      <c r="BE11" s="391">
        <f>+ՏԵԽՆԻԿԱԿԱՆ!AJ44</f>
        <v>37836213.040000021</v>
      </c>
      <c r="BF11" s="392"/>
      <c r="BG11" s="393"/>
      <c r="BH11" s="394"/>
      <c r="BI11" s="395">
        <f>AH11*0.1</f>
        <v>47887951.856542952</v>
      </c>
      <c r="BJ11" s="381">
        <v>1</v>
      </c>
      <c r="BK11" s="382" t="s">
        <v>2886</v>
      </c>
      <c r="BL11" s="387">
        <f t="shared" ref="BL11:BL27" si="38">SUM(BM11:BP11)</f>
        <v>871107151.84132028</v>
      </c>
      <c r="BM11" s="388">
        <f>+AX11</f>
        <v>110</v>
      </c>
      <c r="BN11" s="388">
        <f>+AY11</f>
        <v>31</v>
      </c>
      <c r="BO11" s="388">
        <f>+AZ11</f>
        <v>0</v>
      </c>
      <c r="BP11" s="391">
        <f>+BA11</f>
        <v>871107010.84132028</v>
      </c>
      <c r="BQ11" s="383">
        <f>SUM(BR11:BV11)</f>
        <v>160</v>
      </c>
      <c r="BR11" s="384">
        <v>0</v>
      </c>
      <c r="BS11" s="384">
        <f>+'Ինքնավար, հայեցող., վարչ. պաշտ.'!D2</f>
        <v>19</v>
      </c>
      <c r="BT11" s="384">
        <f>ԾԱՌԱՅՈՂ!AM133</f>
        <v>110</v>
      </c>
      <c r="BU11" s="384">
        <f>ՏԵԽՆԻԿԱԿԱՆ!AK44</f>
        <v>31</v>
      </c>
      <c r="BV11" s="384">
        <v>0</v>
      </c>
      <c r="BW11" s="389">
        <f t="shared" ref="BW11:BW28" si="39">SUM(BX11:CD11)</f>
        <v>1049685953.4620996</v>
      </c>
      <c r="BX11" s="390"/>
      <c r="BY11" s="390">
        <f>+'Ինքնավար, հայեցող., վարչ. պաշտ.'!AX30</f>
        <v>207993803.18600014</v>
      </c>
      <c r="BZ11" s="391">
        <f>+ԾԱՌԱՅՈՂ!AX133</f>
        <v>803855937.23609948</v>
      </c>
      <c r="CA11" s="391">
        <f>+ՏԵԽՆԻԿԱԿԱՆ!AR44</f>
        <v>37836213.040000021</v>
      </c>
      <c r="CB11" s="392"/>
      <c r="CC11" s="393"/>
      <c r="CD11" s="394"/>
      <c r="CE11" s="395">
        <f>BD11*0.1</f>
        <v>62694435.755932026</v>
      </c>
    </row>
    <row r="12" spans="2:83" ht="51" customHeight="1" thickBot="1" x14ac:dyDescent="0.3">
      <c r="B12" s="381">
        <v>2</v>
      </c>
      <c r="C12" s="382" t="s">
        <v>2511</v>
      </c>
      <c r="D12" s="383">
        <f t="shared" ref="D12:D28" si="40">SUM(E12:I12)</f>
        <v>110</v>
      </c>
      <c r="E12" s="384">
        <f>ԴԱՏԱՎՈՐ!D26</f>
        <v>17</v>
      </c>
      <c r="F12" s="384"/>
      <c r="G12" s="384">
        <f>ԾԱՌԱՅՈՂ!E203</f>
        <v>62</v>
      </c>
      <c r="H12" s="384">
        <f>ՏԵԽՆԻԿԱԿԱՆ!D82</f>
        <v>31</v>
      </c>
      <c r="I12" s="384">
        <v>0</v>
      </c>
      <c r="J12" s="396">
        <f>SUM(K12:P12)</f>
        <v>512745500.89629984</v>
      </c>
      <c r="K12" s="397">
        <f>ԴԱՏԱՎՈՐ!N26</f>
        <v>268263964.25399995</v>
      </c>
      <c r="L12" s="397"/>
      <c r="M12" s="397">
        <f>ԾԱՌԱՅՈՂ!N203</f>
        <v>210867531.13229987</v>
      </c>
      <c r="N12" s="397">
        <f>ՏԵԽՆԻԿԱԿԱՆ!T82</f>
        <v>33614005.510000005</v>
      </c>
      <c r="O12" s="396"/>
      <c r="P12" s="344"/>
      <c r="Q12" s="344">
        <v>19944</v>
      </c>
      <c r="R12" s="381">
        <v>2</v>
      </c>
      <c r="S12" s="382" t="s">
        <v>2511</v>
      </c>
      <c r="T12" s="387">
        <f t="shared" si="30"/>
        <v>110</v>
      </c>
      <c r="U12" s="388">
        <f t="shared" ref="U12:U28" si="41">+E12</f>
        <v>17</v>
      </c>
      <c r="V12" s="388">
        <f t="shared" ref="V12:V28" si="42">+G12</f>
        <v>62</v>
      </c>
      <c r="W12" s="388">
        <f t="shared" ref="W12:W28" si="43">+H12</f>
        <v>31</v>
      </c>
      <c r="X12" s="388">
        <f t="shared" ref="X12:X28" si="44">+I12</f>
        <v>0</v>
      </c>
      <c r="Y12" s="383">
        <f t="shared" ref="Y12:Y28" si="45">SUM(Z12:AD12)</f>
        <v>110</v>
      </c>
      <c r="Z12" s="384">
        <f>ԴԱՏԱՎՈՐ!O26</f>
        <v>17</v>
      </c>
      <c r="AA12" s="384"/>
      <c r="AB12" s="384">
        <f>ԾԱՌԱՅՈՂ!O203</f>
        <v>62</v>
      </c>
      <c r="AC12" s="384">
        <f>ՏԵԽՆԻԿԱԿԱՆ!U82</f>
        <v>31</v>
      </c>
      <c r="AD12" s="384">
        <v>0</v>
      </c>
      <c r="AE12" s="389">
        <f t="shared" si="31"/>
        <v>689812568.7714498</v>
      </c>
      <c r="AF12" s="398">
        <f>+ԴԱՏԱՎՈՐ!AA26</f>
        <v>359934178.94200003</v>
      </c>
      <c r="AG12" s="398"/>
      <c r="AH12" s="398">
        <f>+ԾԱՌԱՅՈՂ!Z203</f>
        <v>280812755.31944972</v>
      </c>
      <c r="AI12" s="398">
        <f>+ՏԵԽՆԻԿԱԿԱՆ!AB82</f>
        <v>33614005.510000005</v>
      </c>
      <c r="AJ12" s="389"/>
      <c r="AK12" s="399"/>
      <c r="AL12" s="394">
        <v>15451629</v>
      </c>
      <c r="AM12" s="395">
        <f>M12*0.1</f>
        <v>21086753.11322999</v>
      </c>
      <c r="AN12" s="381">
        <v>2</v>
      </c>
      <c r="AO12" s="382" t="s">
        <v>2511</v>
      </c>
      <c r="AP12" s="387">
        <f t="shared" si="32"/>
        <v>689812661.7714498</v>
      </c>
      <c r="AQ12" s="388">
        <f t="shared" si="33"/>
        <v>62</v>
      </c>
      <c r="AR12" s="388">
        <f t="shared" si="34"/>
        <v>31</v>
      </c>
      <c r="AS12" s="388">
        <f t="shared" si="35"/>
        <v>0</v>
      </c>
      <c r="AT12" s="388">
        <f t="shared" si="36"/>
        <v>689812568.7714498</v>
      </c>
      <c r="AU12" s="383">
        <f t="shared" ref="AU12:AU28" si="46">SUM(AV12:AZ12)</f>
        <v>111</v>
      </c>
      <c r="AV12" s="384">
        <f>ԴԱՏԱՎՈՐ!AB26</f>
        <v>17</v>
      </c>
      <c r="AW12" s="384"/>
      <c r="AX12" s="384">
        <f>ԾԱՌԱՅՈՂ!AA203</f>
        <v>63</v>
      </c>
      <c r="AY12" s="384">
        <f>ՏԵԽՆԻԿԱԿԱՆ!AC82</f>
        <v>31</v>
      </c>
      <c r="AZ12" s="384">
        <v>0</v>
      </c>
      <c r="BA12" s="389">
        <f t="shared" si="37"/>
        <v>847854015.77015972</v>
      </c>
      <c r="BB12" s="398">
        <f>+ԴԱՏԱՎՈՐ!AN26</f>
        <v>456772805.42400002</v>
      </c>
      <c r="BC12" s="398"/>
      <c r="BD12" s="398">
        <f>+ԾԱՌԱՅՈՂ!AL203</f>
        <v>357467204.83615965</v>
      </c>
      <c r="BE12" s="398">
        <f>+ՏԵԽՆԻԿԱԿԱՆ!AJ82</f>
        <v>33614005.510000005</v>
      </c>
      <c r="BF12" s="389"/>
      <c r="BG12" s="399"/>
      <c r="BH12" s="389"/>
      <c r="BI12" s="395">
        <f t="shared" ref="BI12:BI27" si="47">AH12*0.1</f>
        <v>28081275.531944975</v>
      </c>
      <c r="BJ12" s="381">
        <v>2</v>
      </c>
      <c r="BK12" s="382" t="s">
        <v>2511</v>
      </c>
      <c r="BL12" s="387">
        <f t="shared" si="38"/>
        <v>847854109.77015972</v>
      </c>
      <c r="BM12" s="388">
        <f t="shared" ref="BM12:BM28" si="48">+AX12</f>
        <v>63</v>
      </c>
      <c r="BN12" s="388">
        <f t="shared" ref="BN12:BN28" si="49">+AY12</f>
        <v>31</v>
      </c>
      <c r="BO12" s="388">
        <f t="shared" ref="BO12:BO28" si="50">+AZ12</f>
        <v>0</v>
      </c>
      <c r="BP12" s="391">
        <f t="shared" ref="BP12:BP28" si="51">+BA12</f>
        <v>847854015.77015972</v>
      </c>
      <c r="BQ12" s="383">
        <f t="shared" ref="BQ12:BQ28" si="52">SUM(BR12:BV12)</f>
        <v>111</v>
      </c>
      <c r="BR12" s="384">
        <f>+ԴԱՏԱՎՈՐ!AO26</f>
        <v>17</v>
      </c>
      <c r="BS12" s="384"/>
      <c r="BT12" s="384">
        <f>ԾԱՌԱՅՈՂ!AM203</f>
        <v>63</v>
      </c>
      <c r="BU12" s="384">
        <f>ՏԵԽՆԻԿԱԿԱՆ!AK82</f>
        <v>31</v>
      </c>
      <c r="BV12" s="384">
        <v>0</v>
      </c>
      <c r="BW12" s="389">
        <f t="shared" si="39"/>
        <v>947328889.00919974</v>
      </c>
      <c r="BX12" s="398">
        <f>+ԴԱՏԱՎՈՐ!BA26</f>
        <v>457589118.53200001</v>
      </c>
      <c r="BY12" s="398"/>
      <c r="BZ12" s="398">
        <f>+ԾԱՌԱՅՈՂ!AX203</f>
        <v>456125764.96719974</v>
      </c>
      <c r="CA12" s="398">
        <f>+ՏԵԽՆԻԿԱԿԱՆ!AR82</f>
        <v>33614005.510000005</v>
      </c>
      <c r="CB12" s="389"/>
      <c r="CC12" s="399"/>
      <c r="CD12" s="389"/>
      <c r="CE12" s="395">
        <f t="shared" ref="CE12:CE27" si="53">BD12*0.1</f>
        <v>35746720.483615965</v>
      </c>
    </row>
    <row r="13" spans="2:83" ht="51" customHeight="1" thickBot="1" x14ac:dyDescent="0.3">
      <c r="B13" s="381">
        <v>3</v>
      </c>
      <c r="C13" s="382" t="s">
        <v>65</v>
      </c>
      <c r="D13" s="383">
        <f t="shared" si="40"/>
        <v>82</v>
      </c>
      <c r="E13" s="384">
        <f>ԴԱՏԱՎՈՐ!D54</f>
        <v>16</v>
      </c>
      <c r="F13" s="384"/>
      <c r="G13" s="384">
        <f>ԾԱՌԱՅՈՂ!E277</f>
        <v>52</v>
      </c>
      <c r="H13" s="384">
        <f>ՏԵԽՆԻԿԱԿԱՆ!D103</f>
        <v>14</v>
      </c>
      <c r="I13" s="384">
        <v>0</v>
      </c>
      <c r="J13" s="396">
        <f t="shared" ref="J13:J27" si="54">SUM(K13:P13)</f>
        <v>348583086.4411</v>
      </c>
      <c r="K13" s="397">
        <f>ԴԱՏԱՎՈՐ!N54</f>
        <v>206696811.28200001</v>
      </c>
      <c r="L13" s="397"/>
      <c r="M13" s="397">
        <f>ԾԱՌԱՅՈՂ!N277</f>
        <v>126911228.67910001</v>
      </c>
      <c r="N13" s="397">
        <f>ՏԵԽՆԻԿԱԿԱՆ!T103</f>
        <v>14975046.479999997</v>
      </c>
      <c r="O13" s="396"/>
      <c r="P13" s="344"/>
      <c r="Q13" s="344">
        <v>12906.2</v>
      </c>
      <c r="R13" s="381">
        <v>3</v>
      </c>
      <c r="S13" s="382" t="s">
        <v>65</v>
      </c>
      <c r="T13" s="387">
        <f t="shared" si="30"/>
        <v>82</v>
      </c>
      <c r="U13" s="388">
        <f t="shared" si="41"/>
        <v>16</v>
      </c>
      <c r="V13" s="388">
        <f t="shared" si="42"/>
        <v>52</v>
      </c>
      <c r="W13" s="388">
        <f t="shared" si="43"/>
        <v>14</v>
      </c>
      <c r="X13" s="388">
        <f t="shared" si="44"/>
        <v>0</v>
      </c>
      <c r="Y13" s="383">
        <f t="shared" si="45"/>
        <v>102</v>
      </c>
      <c r="Z13" s="384">
        <f>ԴԱՏԱՎՈՐ!O54</f>
        <v>22</v>
      </c>
      <c r="AA13" s="384"/>
      <c r="AB13" s="384">
        <f>ԾԱՌԱՅՈՂ!O277</f>
        <v>66</v>
      </c>
      <c r="AC13" s="384">
        <f>ՏԵԽՆԻԿԱԿԱՆ!U103</f>
        <v>14</v>
      </c>
      <c r="AD13" s="384">
        <v>0</v>
      </c>
      <c r="AE13" s="389">
        <f t="shared" si="31"/>
        <v>607245631.82336009</v>
      </c>
      <c r="AF13" s="398">
        <f>+ԴԱՏԱՎՈՐ!AA54</f>
        <v>379979635.71100003</v>
      </c>
      <c r="AG13" s="398"/>
      <c r="AH13" s="398">
        <f>+ԾԱՌԱՅՈՂ!Z277</f>
        <v>210739029.63236001</v>
      </c>
      <c r="AI13" s="398">
        <f>+ՏԵԽՆԻԿԱԿԱՆ!AB103</f>
        <v>14975046.479999997</v>
      </c>
      <c r="AJ13" s="389"/>
      <c r="AK13" s="399"/>
      <c r="AL13" s="389">
        <v>1551920</v>
      </c>
      <c r="AM13" s="395">
        <f>M13*0.1</f>
        <v>12691122.867910001</v>
      </c>
      <c r="AN13" s="381">
        <v>3</v>
      </c>
      <c r="AO13" s="382" t="s">
        <v>65</v>
      </c>
      <c r="AP13" s="387">
        <f t="shared" si="32"/>
        <v>607245711.82336009</v>
      </c>
      <c r="AQ13" s="388">
        <f t="shared" si="33"/>
        <v>66</v>
      </c>
      <c r="AR13" s="388">
        <f t="shared" si="34"/>
        <v>14</v>
      </c>
      <c r="AS13" s="388">
        <f t="shared" si="35"/>
        <v>0</v>
      </c>
      <c r="AT13" s="388">
        <f t="shared" si="36"/>
        <v>607245631.82336009</v>
      </c>
      <c r="AU13" s="383">
        <f t="shared" si="46"/>
        <v>103</v>
      </c>
      <c r="AV13" s="384">
        <f>ԴԱՏԱՎՈՐ!AB54</f>
        <v>22</v>
      </c>
      <c r="AW13" s="384"/>
      <c r="AX13" s="384">
        <f>ԾԱՌԱՅՈՂ!AA277</f>
        <v>67</v>
      </c>
      <c r="AY13" s="384">
        <f>ՏԵԽՆԻԿԱԿԱՆ!AC103</f>
        <v>14</v>
      </c>
      <c r="AZ13" s="384">
        <v>0</v>
      </c>
      <c r="BA13" s="389">
        <f t="shared" si="37"/>
        <v>791148637.57503998</v>
      </c>
      <c r="BB13" s="398">
        <f>+ԴԱՏԱՎՈՐ!AN54</f>
        <v>505038333.53999996</v>
      </c>
      <c r="BC13" s="398"/>
      <c r="BD13" s="398">
        <f>+ԾԱՌԱՅՈՂ!AL277</f>
        <v>271135257.55504</v>
      </c>
      <c r="BE13" s="398">
        <f>+ՏԵԽՆԻԿԱԿԱՆ!AJ103</f>
        <v>14975046.479999997</v>
      </c>
      <c r="BF13" s="389"/>
      <c r="BG13" s="399"/>
      <c r="BH13" s="389"/>
      <c r="BI13" s="395">
        <f t="shared" si="47"/>
        <v>21073902.963236004</v>
      </c>
      <c r="BJ13" s="381">
        <v>3</v>
      </c>
      <c r="BK13" s="382" t="s">
        <v>65</v>
      </c>
      <c r="BL13" s="387">
        <f t="shared" si="38"/>
        <v>791148718.57503998</v>
      </c>
      <c r="BM13" s="388">
        <f t="shared" si="48"/>
        <v>67</v>
      </c>
      <c r="BN13" s="388">
        <f t="shared" si="49"/>
        <v>14</v>
      </c>
      <c r="BO13" s="388">
        <f t="shared" si="50"/>
        <v>0</v>
      </c>
      <c r="BP13" s="391">
        <f t="shared" si="51"/>
        <v>791148637.57503998</v>
      </c>
      <c r="BQ13" s="383">
        <f t="shared" si="52"/>
        <v>103</v>
      </c>
      <c r="BR13" s="384">
        <f>+ԴԱՏԱՎՈՐ!AO54</f>
        <v>22</v>
      </c>
      <c r="BS13" s="384"/>
      <c r="BT13" s="384">
        <f>ԾԱՌԱՅՈՂ!AM277</f>
        <v>67</v>
      </c>
      <c r="BU13" s="384">
        <f>ՏԵԽՆԻԿԱԿԱՆ!AK103</f>
        <v>14</v>
      </c>
      <c r="BV13" s="384">
        <v>0</v>
      </c>
      <c r="BW13" s="389">
        <f t="shared" si="39"/>
        <v>873780192.45780039</v>
      </c>
      <c r="BX13" s="398">
        <f>+ԴԱՏԱՎՈՐ!BA54</f>
        <v>508876741.98400009</v>
      </c>
      <c r="BY13" s="398"/>
      <c r="BZ13" s="398">
        <f>+ԾԱՌԱՅՈՂ!AX277</f>
        <v>349928403.99380034</v>
      </c>
      <c r="CA13" s="398">
        <f>+ՏԵԽՆԻԿԱԿԱՆ!AR103</f>
        <v>14975046.479999997</v>
      </c>
      <c r="CB13" s="389"/>
      <c r="CC13" s="399"/>
      <c r="CD13" s="389"/>
      <c r="CE13" s="395">
        <f t="shared" si="53"/>
        <v>27113525.755504001</v>
      </c>
    </row>
    <row r="14" spans="2:83" ht="51" customHeight="1" thickBot="1" x14ac:dyDescent="0.3">
      <c r="B14" s="381">
        <v>4</v>
      </c>
      <c r="C14" s="382" t="s">
        <v>67</v>
      </c>
      <c r="D14" s="383">
        <f t="shared" si="40"/>
        <v>97</v>
      </c>
      <c r="E14" s="384">
        <f>ԴԱՏԱՎՈՐ!D78</f>
        <v>18</v>
      </c>
      <c r="F14" s="384"/>
      <c r="G14" s="384">
        <f>ԾԱՌԱՅՈՂ!E342</f>
        <v>57</v>
      </c>
      <c r="H14" s="384">
        <f>ՏԵԽՆԻԿԱԿԱՆ!D132</f>
        <v>22</v>
      </c>
      <c r="I14" s="384">
        <v>0</v>
      </c>
      <c r="J14" s="396">
        <f t="shared" si="54"/>
        <v>388618783.7980001</v>
      </c>
      <c r="K14" s="397">
        <f>ԴԱՏԱՎՈՐ!N78</f>
        <v>225172367.78400007</v>
      </c>
      <c r="L14" s="397"/>
      <c r="M14" s="397">
        <f>ԾԱՌԱՅՈՂ!N342</f>
        <v>140801695.854</v>
      </c>
      <c r="N14" s="397">
        <f>ՏԵԽՆԻԿԱԿԱՆ!T132</f>
        <v>22644720.159999996</v>
      </c>
      <c r="O14" s="396"/>
      <c r="P14" s="344"/>
      <c r="Q14" s="344">
        <v>13950.8</v>
      </c>
      <c r="R14" s="381">
        <v>4</v>
      </c>
      <c r="S14" s="382" t="s">
        <v>67</v>
      </c>
      <c r="T14" s="387">
        <f t="shared" si="30"/>
        <v>97</v>
      </c>
      <c r="U14" s="388">
        <f t="shared" si="41"/>
        <v>18</v>
      </c>
      <c r="V14" s="388">
        <f t="shared" si="42"/>
        <v>57</v>
      </c>
      <c r="W14" s="388">
        <f t="shared" si="43"/>
        <v>22</v>
      </c>
      <c r="X14" s="388">
        <f t="shared" si="44"/>
        <v>0</v>
      </c>
      <c r="Y14" s="383">
        <f t="shared" si="45"/>
        <v>97</v>
      </c>
      <c r="Z14" s="384">
        <f>ԴԱՏԱՎՈՐ!O78</f>
        <v>18</v>
      </c>
      <c r="AA14" s="384"/>
      <c r="AB14" s="384">
        <f>ԾԱՌԱՅՈՂ!O342</f>
        <v>57</v>
      </c>
      <c r="AC14" s="384">
        <f>ՏԵԽՆԻԿԱԿԱՆ!U132</f>
        <v>22</v>
      </c>
      <c r="AD14" s="384">
        <v>0</v>
      </c>
      <c r="AE14" s="389">
        <f t="shared" si="31"/>
        <v>533764002.73360002</v>
      </c>
      <c r="AF14" s="398">
        <f>+ԴԱՏԱՎՈՐ!AA78</f>
        <v>323898028.67500001</v>
      </c>
      <c r="AG14" s="398"/>
      <c r="AH14" s="398">
        <f>+ԾԱՌԱՅՈՂ!Z342</f>
        <v>187221253.89859998</v>
      </c>
      <c r="AI14" s="398">
        <f>+ՏԵԽՆԻԿԱԿԱՆ!AB132</f>
        <v>22644720.159999996</v>
      </c>
      <c r="AJ14" s="389"/>
      <c r="AK14" s="399"/>
      <c r="AL14" s="389"/>
      <c r="AM14" s="395">
        <f>M14*0.1</f>
        <v>14080169.5854</v>
      </c>
      <c r="AN14" s="381">
        <v>4</v>
      </c>
      <c r="AO14" s="382" t="s">
        <v>67</v>
      </c>
      <c r="AP14" s="387">
        <f t="shared" si="32"/>
        <v>533764081.73360002</v>
      </c>
      <c r="AQ14" s="388">
        <f t="shared" si="33"/>
        <v>57</v>
      </c>
      <c r="AR14" s="388">
        <f t="shared" si="34"/>
        <v>22</v>
      </c>
      <c r="AS14" s="388">
        <f t="shared" si="35"/>
        <v>0</v>
      </c>
      <c r="AT14" s="388">
        <f t="shared" si="36"/>
        <v>533764002.73360002</v>
      </c>
      <c r="AU14" s="383">
        <f t="shared" si="46"/>
        <v>98</v>
      </c>
      <c r="AV14" s="384">
        <f>ԴԱՏԱՎՈՐ!AB78</f>
        <v>18</v>
      </c>
      <c r="AW14" s="384"/>
      <c r="AX14" s="384">
        <f>ԾԱՌԱՅՈՂ!AA342</f>
        <v>58</v>
      </c>
      <c r="AY14" s="384">
        <f>ՏԵԽՆԻԿԱԿԱՆ!AC132</f>
        <v>22</v>
      </c>
      <c r="AZ14" s="384">
        <v>0</v>
      </c>
      <c r="BA14" s="389">
        <f t="shared" si="37"/>
        <v>691426164.11240005</v>
      </c>
      <c r="BB14" s="398">
        <f>+ԴԱՏԱՎՈՐ!AN78</f>
        <v>428370443.72200006</v>
      </c>
      <c r="BC14" s="398"/>
      <c r="BD14" s="398">
        <f>+ԾԱՌԱՅՈՂ!AL342</f>
        <v>240411000.23040003</v>
      </c>
      <c r="BE14" s="398">
        <f>+ՏԵԽՆԻԿԱԿԱՆ!AJ132</f>
        <v>22644720.159999996</v>
      </c>
      <c r="BF14" s="389"/>
      <c r="BG14" s="399"/>
      <c r="BH14" s="389"/>
      <c r="BI14" s="395">
        <f t="shared" si="47"/>
        <v>18722125.38986</v>
      </c>
      <c r="BJ14" s="381">
        <v>4</v>
      </c>
      <c r="BK14" s="382" t="s">
        <v>67</v>
      </c>
      <c r="BL14" s="387">
        <f t="shared" si="38"/>
        <v>691426244.11240005</v>
      </c>
      <c r="BM14" s="388">
        <f t="shared" si="48"/>
        <v>58</v>
      </c>
      <c r="BN14" s="388">
        <f t="shared" si="49"/>
        <v>22</v>
      </c>
      <c r="BO14" s="388">
        <f t="shared" si="50"/>
        <v>0</v>
      </c>
      <c r="BP14" s="391">
        <f t="shared" si="51"/>
        <v>691426164.11240005</v>
      </c>
      <c r="BQ14" s="383">
        <f t="shared" si="52"/>
        <v>98</v>
      </c>
      <c r="BR14" s="384">
        <f>+ԴԱՏԱՎՈՐ!AO78</f>
        <v>18</v>
      </c>
      <c r="BS14" s="384"/>
      <c r="BT14" s="384">
        <f>ԾԱՌԱՅՈՂ!AM342</f>
        <v>58</v>
      </c>
      <c r="BU14" s="384">
        <f>ՏԵԽՆԻԿԱԿԱՆ!AK132</f>
        <v>22</v>
      </c>
      <c r="BV14" s="384">
        <v>0</v>
      </c>
      <c r="BW14" s="389">
        <f t="shared" si="39"/>
        <v>762278668.21400011</v>
      </c>
      <c r="BX14" s="398">
        <f>+ԴԱՏԱՎՈՐ!BA78</f>
        <v>432208852.16600001</v>
      </c>
      <c r="BY14" s="398"/>
      <c r="BZ14" s="398">
        <f>+ԾԱՌԱՅՈՂ!AX342</f>
        <v>307425095.88800007</v>
      </c>
      <c r="CA14" s="398">
        <f>+ՏԵԽՆԻԿԱԿԱՆ!AR132</f>
        <v>22644720.159999996</v>
      </c>
      <c r="CB14" s="389"/>
      <c r="CC14" s="399"/>
      <c r="CD14" s="389"/>
      <c r="CE14" s="395">
        <f t="shared" si="53"/>
        <v>24041100.023040004</v>
      </c>
    </row>
    <row r="15" spans="2:83" ht="51" customHeight="1" thickBot="1" x14ac:dyDescent="0.3">
      <c r="B15" s="381">
        <v>5</v>
      </c>
      <c r="C15" s="382" t="s">
        <v>70</v>
      </c>
      <c r="D15" s="383">
        <f t="shared" si="40"/>
        <v>52</v>
      </c>
      <c r="E15" s="384">
        <f>ԴԱՏԱՎՈՐ!D94</f>
        <v>10</v>
      </c>
      <c r="F15" s="384"/>
      <c r="G15" s="384">
        <f>ԾԱՌԱՅՈՂ!E384</f>
        <v>34</v>
      </c>
      <c r="H15" s="384">
        <f>ՏԵԽՆԻԿԱԿԱՆ!D147</f>
        <v>8</v>
      </c>
      <c r="I15" s="384">
        <v>0</v>
      </c>
      <c r="J15" s="396">
        <f t="shared" si="54"/>
        <v>228552111.52449998</v>
      </c>
      <c r="K15" s="397">
        <f>ԴԱՏԱՎՈՐ!N94</f>
        <v>130116438.16600001</v>
      </c>
      <c r="L15" s="397"/>
      <c r="M15" s="397">
        <f>ԾԱՌԱՅՈՂ!N384</f>
        <v>89490851.00849998</v>
      </c>
      <c r="N15" s="397">
        <f>ՏԵԽՆԻԿԱԿԱՆ!T147</f>
        <v>8944822.3499999996</v>
      </c>
      <c r="O15" s="396"/>
      <c r="P15" s="344"/>
      <c r="Q15" s="344">
        <v>8964.7000000000007</v>
      </c>
      <c r="R15" s="381">
        <v>5</v>
      </c>
      <c r="S15" s="382" t="s">
        <v>70</v>
      </c>
      <c r="T15" s="387">
        <f t="shared" si="30"/>
        <v>52</v>
      </c>
      <c r="U15" s="388">
        <f t="shared" si="41"/>
        <v>10</v>
      </c>
      <c r="V15" s="388">
        <f t="shared" si="42"/>
        <v>34</v>
      </c>
      <c r="W15" s="388">
        <f t="shared" si="43"/>
        <v>8</v>
      </c>
      <c r="X15" s="388">
        <f t="shared" si="44"/>
        <v>0</v>
      </c>
      <c r="Y15" s="383">
        <f t="shared" si="45"/>
        <v>52</v>
      </c>
      <c r="Z15" s="384">
        <f>ԴԱՏԱՎՈՐ!O94</f>
        <v>10</v>
      </c>
      <c r="AA15" s="384"/>
      <c r="AB15" s="384">
        <f>ԾԱՌԱՅՈՂ!O384</f>
        <v>34</v>
      </c>
      <c r="AC15" s="384">
        <f>ՏԵԽՆԻԿԱԿԱՆ!U147</f>
        <v>8</v>
      </c>
      <c r="AD15" s="384">
        <v>0</v>
      </c>
      <c r="AE15" s="389">
        <f t="shared" si="31"/>
        <v>314437799.54120004</v>
      </c>
      <c r="AF15" s="398">
        <f>+ԴԱՏԱՎՈՐ!AA94</f>
        <v>186523259.546</v>
      </c>
      <c r="AG15" s="398"/>
      <c r="AH15" s="398">
        <f>+ԾԱՌԱՅՈՂ!Z384</f>
        <v>118969717.64520001</v>
      </c>
      <c r="AI15" s="398">
        <f>+ՏԵԽՆԻԿԱԿԱՆ!AB147</f>
        <v>8944822.3499999996</v>
      </c>
      <c r="AJ15" s="389"/>
      <c r="AK15" s="399"/>
      <c r="AL15" s="389"/>
      <c r="AM15" s="395">
        <f>M15*0.1</f>
        <v>8949085.1008499991</v>
      </c>
      <c r="AN15" s="381">
        <v>5</v>
      </c>
      <c r="AO15" s="382" t="s">
        <v>70</v>
      </c>
      <c r="AP15" s="387">
        <f t="shared" si="32"/>
        <v>314437841.54120004</v>
      </c>
      <c r="AQ15" s="388">
        <f t="shared" si="33"/>
        <v>34</v>
      </c>
      <c r="AR15" s="388">
        <f t="shared" si="34"/>
        <v>8</v>
      </c>
      <c r="AS15" s="388">
        <f t="shared" si="35"/>
        <v>0</v>
      </c>
      <c r="AT15" s="388">
        <f t="shared" si="36"/>
        <v>314437799.54120004</v>
      </c>
      <c r="AU15" s="383">
        <f t="shared" si="46"/>
        <v>53</v>
      </c>
      <c r="AV15" s="384">
        <f>ԴԱՏԱՎՈՐ!AB94</f>
        <v>10</v>
      </c>
      <c r="AW15" s="384"/>
      <c r="AX15" s="384">
        <f>ԾԱՌԱՅՈՂ!AA384</f>
        <v>35</v>
      </c>
      <c r="AY15" s="384">
        <f>ՏԵԽՆԻԿԱԿԱՆ!AC147</f>
        <v>8</v>
      </c>
      <c r="AZ15" s="384">
        <v>0</v>
      </c>
      <c r="BA15" s="389">
        <f t="shared" si="37"/>
        <v>411079374.13440013</v>
      </c>
      <c r="BB15" s="398">
        <f>+ԴԱՏԱՎՈՐ!AN94</f>
        <v>247672143.23800004</v>
      </c>
      <c r="BC15" s="398"/>
      <c r="BD15" s="398">
        <f>+ԾԱՌԱՅՈՂ!AL384</f>
        <v>154462408.54640007</v>
      </c>
      <c r="BE15" s="398">
        <f>+ՏԵԽՆԻԿԱԿԱՆ!AJ147</f>
        <v>8944822.3499999996</v>
      </c>
      <c r="BF15" s="389"/>
      <c r="BG15" s="399"/>
      <c r="BH15" s="389"/>
      <c r="BI15" s="395">
        <f t="shared" si="47"/>
        <v>11896971.764520003</v>
      </c>
      <c r="BJ15" s="381">
        <v>5</v>
      </c>
      <c r="BK15" s="382" t="s">
        <v>70</v>
      </c>
      <c r="BL15" s="387">
        <f t="shared" si="38"/>
        <v>411079417.13440013</v>
      </c>
      <c r="BM15" s="388">
        <f t="shared" si="48"/>
        <v>35</v>
      </c>
      <c r="BN15" s="388">
        <f t="shared" si="49"/>
        <v>8</v>
      </c>
      <c r="BO15" s="388">
        <f t="shared" si="50"/>
        <v>0</v>
      </c>
      <c r="BP15" s="391">
        <f t="shared" si="51"/>
        <v>411079374.13440013</v>
      </c>
      <c r="BQ15" s="383">
        <f t="shared" si="52"/>
        <v>53</v>
      </c>
      <c r="BR15" s="384">
        <f>+ԴԱՏԱՎՈՐ!AO94</f>
        <v>10</v>
      </c>
      <c r="BS15" s="384"/>
      <c r="BT15" s="384">
        <f>ԾԱՌԱՅՈՂ!AM384</f>
        <v>35</v>
      </c>
      <c r="BU15" s="384">
        <f>ՏԵԽՆԻԿԱԿԱՆ!AK147</f>
        <v>8</v>
      </c>
      <c r="BV15" s="384">
        <v>0</v>
      </c>
      <c r="BW15" s="389">
        <f t="shared" si="39"/>
        <v>456566144.1540001</v>
      </c>
      <c r="BX15" s="398">
        <f>+ԴԱՏԱՎՈՐ!BA94</f>
        <v>249982135.65000004</v>
      </c>
      <c r="BY15" s="398"/>
      <c r="BZ15" s="398">
        <f>+ԾԱՌԱՅՈՂ!AX384</f>
        <v>197639186.15400004</v>
      </c>
      <c r="CA15" s="398">
        <f>+ՏԵԽՆԻԿԱԿԱՆ!AR147</f>
        <v>8944822.3499999996</v>
      </c>
      <c r="CB15" s="389"/>
      <c r="CC15" s="399"/>
      <c r="CD15" s="389"/>
      <c r="CE15" s="395">
        <f t="shared" si="53"/>
        <v>15446240.854640007</v>
      </c>
    </row>
    <row r="16" spans="2:83" ht="51" customHeight="1" thickBot="1" x14ac:dyDescent="0.3">
      <c r="B16" s="381">
        <v>6</v>
      </c>
      <c r="C16" s="382" t="s">
        <v>2399</v>
      </c>
      <c r="D16" s="383">
        <f t="shared" si="40"/>
        <v>417</v>
      </c>
      <c r="E16" s="384">
        <f>ԴԱՏԱՎՈՐ!D170</f>
        <v>62</v>
      </c>
      <c r="F16" s="384"/>
      <c r="G16" s="384">
        <f>ԾԱՌԱՅՈՂ!E677</f>
        <v>256</v>
      </c>
      <c r="H16" s="384">
        <f>ՏԵԽՆԻԿԱԿԱՆ!D253</f>
        <v>99</v>
      </c>
      <c r="I16" s="384">
        <v>0</v>
      </c>
      <c r="J16" s="396">
        <f t="shared" si="54"/>
        <v>1425885887.6290915</v>
      </c>
      <c r="K16" s="397">
        <f>ԴԱՏԱՎՈՐ!N170</f>
        <v>660787395.88419998</v>
      </c>
      <c r="L16" s="397"/>
      <c r="M16" s="397">
        <f>ԾԱՌԱՅՈՂ!N677</f>
        <v>594516300.29049969</v>
      </c>
      <c r="N16" s="397">
        <f>ՏԵԽՆԻԿԱԿԱՆ!T253</f>
        <v>104533131.97999994</v>
      </c>
      <c r="O16" s="396">
        <f>SUM(ՀԵՐԹԱՊԱՀՈՒԹՅՈՒՆ!H12:H13)</f>
        <v>66049059.474391647</v>
      </c>
      <c r="P16" s="344"/>
      <c r="Q16" s="344">
        <v>62961.4</v>
      </c>
      <c r="R16" s="381">
        <v>6</v>
      </c>
      <c r="S16" s="382" t="s">
        <v>2399</v>
      </c>
      <c r="T16" s="387">
        <f t="shared" si="30"/>
        <v>417</v>
      </c>
      <c r="U16" s="388">
        <f t="shared" si="41"/>
        <v>62</v>
      </c>
      <c r="V16" s="388">
        <f t="shared" si="42"/>
        <v>256</v>
      </c>
      <c r="W16" s="388">
        <f t="shared" si="43"/>
        <v>99</v>
      </c>
      <c r="X16" s="388">
        <f t="shared" si="44"/>
        <v>0</v>
      </c>
      <c r="Y16" s="383">
        <f t="shared" si="45"/>
        <v>417</v>
      </c>
      <c r="Z16" s="384">
        <f>ԴԱՏԱՎՈՐ!O170</f>
        <v>62</v>
      </c>
      <c r="AA16" s="384"/>
      <c r="AB16" s="384">
        <f>ԾԱՌԱՅՈՂ!O677</f>
        <v>256</v>
      </c>
      <c r="AC16" s="384">
        <f>ՏԵԽՆԻԿԱԿԱՆ!U253</f>
        <v>99</v>
      </c>
      <c r="AD16" s="384">
        <v>0</v>
      </c>
      <c r="AE16" s="389">
        <f t="shared" si="31"/>
        <v>1989175035.8760374</v>
      </c>
      <c r="AF16" s="398">
        <f>+ԴԱՏԱՎՈՐ!AA170</f>
        <v>973170429.00219965</v>
      </c>
      <c r="AG16" s="398"/>
      <c r="AH16" s="398">
        <f>+ԾԱՌԱՅՈՂ!Z677</f>
        <v>791733812.98504043</v>
      </c>
      <c r="AI16" s="398">
        <f>+ՏԵԽՆԻԿԱԿԱՆ!AB253</f>
        <v>104533131.97999994</v>
      </c>
      <c r="AJ16" s="389">
        <f>SUM(ՀԵՐԹԱՊԱՀՈՒԹՅՈՒՆ!M12:M13)</f>
        <v>95114039.908797234</v>
      </c>
      <c r="AK16" s="399"/>
      <c r="AL16" s="389">
        <v>24623622</v>
      </c>
      <c r="AM16" s="395">
        <f>(M16+ՀԵՐԹԱՊԱՀՈՒԹՅՈՒՆ!H27)*0.1</f>
        <v>59644844.217139773</v>
      </c>
      <c r="AN16" s="381">
        <v>6</v>
      </c>
      <c r="AO16" s="382" t="s">
        <v>2399</v>
      </c>
      <c r="AP16" s="387">
        <f t="shared" si="32"/>
        <v>1989175390.8760374</v>
      </c>
      <c r="AQ16" s="388">
        <f t="shared" si="33"/>
        <v>256</v>
      </c>
      <c r="AR16" s="388">
        <f t="shared" si="34"/>
        <v>99</v>
      </c>
      <c r="AS16" s="388">
        <f t="shared" si="35"/>
        <v>0</v>
      </c>
      <c r="AT16" s="388">
        <f t="shared" si="36"/>
        <v>1989175035.8760374</v>
      </c>
      <c r="AU16" s="383">
        <f t="shared" si="46"/>
        <v>455</v>
      </c>
      <c r="AV16" s="384">
        <f>ԴԱՏԱՎՈՐ!AB170</f>
        <v>70</v>
      </c>
      <c r="AW16" s="384"/>
      <c r="AX16" s="384">
        <f>ԾԱՌԱՅՈՂ!AA677</f>
        <v>286</v>
      </c>
      <c r="AY16" s="384">
        <f>ՏԵԽՆԻԿԱԿԱՆ!AC253</f>
        <v>99</v>
      </c>
      <c r="AZ16" s="384">
        <v>0</v>
      </c>
      <c r="BA16" s="389">
        <f t="shared" si="37"/>
        <v>2776182451.1122985</v>
      </c>
      <c r="BB16" s="398">
        <f>+ԴԱՏԱՎՈՐ!AN170</f>
        <v>1441594853.6729999</v>
      </c>
      <c r="BC16" s="398"/>
      <c r="BD16" s="398">
        <f>+ԾԱՌԱՅՈՂ!AL677</f>
        <v>1104737784.8110406</v>
      </c>
      <c r="BE16" s="398">
        <f>+ՏԵԽՆԻԿԱԿԱՆ!AJ253</f>
        <v>104533131.97999994</v>
      </c>
      <c r="BF16" s="389">
        <f>SUM(ՀԵՐԹԱՊԱՀՈՒԹՅՈՒՆ!U12:U13)</f>
        <v>125316680.64825816</v>
      </c>
      <c r="BG16" s="399"/>
      <c r="BH16" s="389"/>
      <c r="BI16" s="395">
        <f>(AH16+ՀԵՐԹԱՊԱՀՈՒԹՅՈՒՆ!M27)*0.1</f>
        <v>79427161.748437032</v>
      </c>
      <c r="BJ16" s="381">
        <v>6</v>
      </c>
      <c r="BK16" s="382" t="s">
        <v>2399</v>
      </c>
      <c r="BL16" s="387">
        <f t="shared" si="38"/>
        <v>2776182836.1122985</v>
      </c>
      <c r="BM16" s="388">
        <f t="shared" si="48"/>
        <v>286</v>
      </c>
      <c r="BN16" s="388">
        <f t="shared" si="49"/>
        <v>99</v>
      </c>
      <c r="BO16" s="388">
        <f t="shared" si="50"/>
        <v>0</v>
      </c>
      <c r="BP16" s="391">
        <f t="shared" si="51"/>
        <v>2776182451.1122985</v>
      </c>
      <c r="BQ16" s="383">
        <f t="shared" si="52"/>
        <v>455</v>
      </c>
      <c r="BR16" s="384">
        <f>+ԴԱՏԱՎՈՐ!AO170</f>
        <v>70</v>
      </c>
      <c r="BS16" s="384"/>
      <c r="BT16" s="384">
        <f>ԾԱՌԱՅՈՂ!AM677</f>
        <v>286</v>
      </c>
      <c r="BU16" s="384">
        <f>ՏԵԽՆԻԿԱԿԱՆ!AK253</f>
        <v>99</v>
      </c>
      <c r="BV16" s="384">
        <v>0</v>
      </c>
      <c r="BW16" s="389">
        <f t="shared" si="39"/>
        <v>3106216276.9059176</v>
      </c>
      <c r="BX16" s="398">
        <f>+ԴԱՏԱՎՈՐ!BA170</f>
        <v>1459171638.0409999</v>
      </c>
      <c r="BY16" s="398"/>
      <c r="BZ16" s="398">
        <f>+ԾԱՌԱՅՈՂ!AX677</f>
        <v>1410956631.5567999</v>
      </c>
      <c r="CA16" s="398">
        <f>+ՏԵԽՆԻԿԱԿԱՆ!AR253</f>
        <v>104533131.97999994</v>
      </c>
      <c r="CB16" s="389">
        <f>SUM(ՀԵՐԹԱՊԱՀՈՒԹՅՈՒՆ!Z12:Z13)</f>
        <v>131554875.32811788</v>
      </c>
      <c r="CC16" s="399"/>
      <c r="CD16" s="389"/>
      <c r="CE16" s="395">
        <f>(BD16+ՀԵՐԹԱՊԱՀՈՒԹՅՈՒՆ!U27)*0.1</f>
        <v>110793649.03245646</v>
      </c>
    </row>
    <row r="17" spans="2:83" ht="51" customHeight="1" thickBot="1" x14ac:dyDescent="0.3">
      <c r="B17" s="381">
        <v>7</v>
      </c>
      <c r="C17" s="382" t="s">
        <v>78</v>
      </c>
      <c r="D17" s="383">
        <f t="shared" si="40"/>
        <v>56</v>
      </c>
      <c r="E17" s="384">
        <f>ԴԱՏԱՎՈՐ!D182</f>
        <v>6</v>
      </c>
      <c r="F17" s="384"/>
      <c r="G17" s="384">
        <f>ԾԱՌԱՅՈՂ!E713</f>
        <v>28</v>
      </c>
      <c r="H17" s="384">
        <f>ՏԵԽՆԻԿԱԿԱՆ!D282</f>
        <v>22</v>
      </c>
      <c r="I17" s="384">
        <v>0</v>
      </c>
      <c r="J17" s="396">
        <f t="shared" si="54"/>
        <v>175227455.89994898</v>
      </c>
      <c r="K17" s="397">
        <f>ԴԱՏԱՎՈՐ!N182</f>
        <v>72481655.857000008</v>
      </c>
      <c r="L17" s="397"/>
      <c r="M17" s="397">
        <f>ԾԱՌԱՅՈՂ!N713</f>
        <v>69129763.482500002</v>
      </c>
      <c r="N17" s="397">
        <f>ՏԵԽՆԻԿԱԿԱՆ!T282</f>
        <v>23965783.619999997</v>
      </c>
      <c r="O17" s="396">
        <f>SUM(ՀԵՐԹԱՊԱՀՈՒԹՅՈՒՆ!H28:H29)</f>
        <v>9650252.9404489789</v>
      </c>
      <c r="P17" s="344"/>
      <c r="Q17" s="344">
        <v>7118.4</v>
      </c>
      <c r="R17" s="381">
        <v>13</v>
      </c>
      <c r="S17" s="382" t="s">
        <v>78</v>
      </c>
      <c r="T17" s="387">
        <f t="shared" si="30"/>
        <v>56</v>
      </c>
      <c r="U17" s="388">
        <f t="shared" si="41"/>
        <v>6</v>
      </c>
      <c r="V17" s="388">
        <f t="shared" si="42"/>
        <v>28</v>
      </c>
      <c r="W17" s="388">
        <f t="shared" si="43"/>
        <v>22</v>
      </c>
      <c r="X17" s="388">
        <f t="shared" si="44"/>
        <v>0</v>
      </c>
      <c r="Y17" s="383">
        <f t="shared" si="45"/>
        <v>56</v>
      </c>
      <c r="Z17" s="384">
        <f>ԴԱՏԱՎՈՐ!O182</f>
        <v>6</v>
      </c>
      <c r="AA17" s="384"/>
      <c r="AB17" s="384">
        <f>ԾԱՌԱՅՈՂ!O713</f>
        <v>28</v>
      </c>
      <c r="AC17" s="384">
        <f>ՏԵԽՆԻԿԱԿԱՆ!U282</f>
        <v>22</v>
      </c>
      <c r="AD17" s="384">
        <v>0</v>
      </c>
      <c r="AE17" s="389">
        <f t="shared" si="31"/>
        <v>231640726.55575672</v>
      </c>
      <c r="AF17" s="398">
        <f>+ԴԱՏԱՎՈՐ!AA182</f>
        <v>101756033.37900001</v>
      </c>
      <c r="AG17" s="398"/>
      <c r="AH17" s="398">
        <f>+ԾԱՌԱՅՈՂ!Z713</f>
        <v>92034814.558419973</v>
      </c>
      <c r="AI17" s="398">
        <f>+ՏԵԽՆԻԿԱԿԱՆ!AB282</f>
        <v>23965783.619999997</v>
      </c>
      <c r="AJ17" s="389">
        <f>SUM(ՀԵՐԹԱՊԱՀՈՒԹՅՈՒՆ!M28:M29)</f>
        <v>13884094.998336732</v>
      </c>
      <c r="AK17" s="399"/>
      <c r="AL17" s="389"/>
      <c r="AM17" s="395">
        <f>(M17+ՀԵՐԹԱՊԱՀՈՒԹՅՈՒՆ!H29)*0.1</f>
        <v>7121237.2108663265</v>
      </c>
      <c r="AN17" s="381">
        <v>7</v>
      </c>
      <c r="AO17" s="382" t="s">
        <v>78</v>
      </c>
      <c r="AP17" s="387">
        <f t="shared" si="32"/>
        <v>231640776.55575672</v>
      </c>
      <c r="AQ17" s="388">
        <f t="shared" si="33"/>
        <v>28</v>
      </c>
      <c r="AR17" s="388">
        <f t="shared" si="34"/>
        <v>22</v>
      </c>
      <c r="AS17" s="388">
        <f t="shared" si="35"/>
        <v>0</v>
      </c>
      <c r="AT17" s="388">
        <f t="shared" si="36"/>
        <v>231640726.55575672</v>
      </c>
      <c r="AU17" s="383">
        <f t="shared" si="46"/>
        <v>57</v>
      </c>
      <c r="AV17" s="384">
        <f>ԴԱՏԱՎՈՐ!AB182</f>
        <v>6</v>
      </c>
      <c r="AW17" s="384"/>
      <c r="AX17" s="384">
        <f>ԾԱՌԱՅՈՂ!AA713</f>
        <v>29</v>
      </c>
      <c r="AY17" s="384">
        <f>ՏԵԽՆԻԿԱԿԱՆ!AC282</f>
        <v>22</v>
      </c>
      <c r="AZ17" s="384">
        <v>0</v>
      </c>
      <c r="BA17" s="389">
        <f t="shared" si="37"/>
        <v>293863854.96743166</v>
      </c>
      <c r="BB17" s="398">
        <f>+ԴԱՏԱՎՈՐ!AN182</f>
        <v>131720875.58500001</v>
      </c>
      <c r="BC17" s="398"/>
      <c r="BD17" s="398">
        <f>+ԾԱՌԱՅՈՂ!AL713</f>
        <v>119873957.32128003</v>
      </c>
      <c r="BE17" s="398">
        <f>+ՏԵԽՆԻԿԱԿԱՆ!AJ282</f>
        <v>23965783.619999997</v>
      </c>
      <c r="BF17" s="389">
        <f>SUM(ՀԵՐԹԱՊԱՀՈՒԹՅՈՒՆ!U28:U29)</f>
        <v>18303238.441151612</v>
      </c>
      <c r="BG17" s="399"/>
      <c r="BH17" s="389"/>
      <c r="BI17" s="395">
        <f>(AH17+ՀԵՐԹԱՊԱՀՈՒԹՅՈՒՆ!M29)*0.1</f>
        <v>9476148.5247232895</v>
      </c>
      <c r="BJ17" s="381">
        <v>7</v>
      </c>
      <c r="BK17" s="382" t="s">
        <v>78</v>
      </c>
      <c r="BL17" s="387">
        <f t="shared" si="38"/>
        <v>293863905.96743166</v>
      </c>
      <c r="BM17" s="388">
        <f t="shared" si="48"/>
        <v>29</v>
      </c>
      <c r="BN17" s="388">
        <f t="shared" si="49"/>
        <v>22</v>
      </c>
      <c r="BO17" s="388">
        <f t="shared" si="50"/>
        <v>0</v>
      </c>
      <c r="BP17" s="391">
        <f t="shared" si="51"/>
        <v>293863854.96743166</v>
      </c>
      <c r="BQ17" s="383">
        <f t="shared" si="52"/>
        <v>57</v>
      </c>
      <c r="BR17" s="384">
        <f>+ԴԱՏԱՎՈՐ!AO182</f>
        <v>6</v>
      </c>
      <c r="BS17" s="384"/>
      <c r="BT17" s="384">
        <f>ԾԱՌԱՅՈՂ!AM713</f>
        <v>29</v>
      </c>
      <c r="BU17" s="384">
        <f>ՏԵԽՆԻԿԱԿԱՆ!AK282</f>
        <v>22</v>
      </c>
      <c r="BV17" s="384">
        <v>0</v>
      </c>
      <c r="BW17" s="389">
        <f t="shared" si="39"/>
        <v>327602285.2076295</v>
      </c>
      <c r="BX17" s="398">
        <f>+ԴԱՏԱՎՈՐ!BA182</f>
        <v>132450346.87300001</v>
      </c>
      <c r="BY17" s="398"/>
      <c r="BZ17" s="398">
        <f>+ԾԱՌԱՅՈՂ!AX713</f>
        <v>151961662.44400001</v>
      </c>
      <c r="CA17" s="398">
        <f>+ՏԵԽՆԻԿԱԿԱՆ!AR282</f>
        <v>23965783.619999997</v>
      </c>
      <c r="CB17" s="389">
        <f>SUM(ՀԵՐԹԱՊԱՀՈՒԹՅՈՒՆ!Z28:Z29)</f>
        <v>19224492.270629447</v>
      </c>
      <c r="CC17" s="399"/>
      <c r="CD17" s="389"/>
      <c r="CE17" s="395">
        <f>(BD17+ՀԵՐԹԱՊԱՀՈՒԹՅՈՒՆ!U29)*0.1</f>
        <v>12330063.001639992</v>
      </c>
    </row>
    <row r="18" spans="2:83" ht="51" customHeight="1" thickBot="1" x14ac:dyDescent="0.3">
      <c r="B18" s="381">
        <v>8</v>
      </c>
      <c r="C18" s="382" t="s">
        <v>79</v>
      </c>
      <c r="D18" s="383">
        <f t="shared" si="40"/>
        <v>88</v>
      </c>
      <c r="E18" s="384">
        <f>ԴԱՏԱՎՈՐ!D201</f>
        <v>12</v>
      </c>
      <c r="F18" s="384"/>
      <c r="G18" s="384">
        <f>ԾԱՌԱՅՈՂ!E772</f>
        <v>48</v>
      </c>
      <c r="H18" s="384">
        <f>ՏԵԽՆԻԿԱԿԱՆ!D317</f>
        <v>28</v>
      </c>
      <c r="I18" s="384">
        <v>0</v>
      </c>
      <c r="J18" s="396">
        <f t="shared" si="54"/>
        <v>275208580.51338577</v>
      </c>
      <c r="K18" s="397">
        <f>ԴԱՏԱՎՈՐ!N201</f>
        <v>126159160.54950002</v>
      </c>
      <c r="L18" s="397"/>
      <c r="M18" s="397">
        <f>ԾԱՌԱՅՈՂ!N772</f>
        <v>109757775.17890002</v>
      </c>
      <c r="N18" s="397">
        <f>ՏԵԽՆԻԿԱԿԱՆ!T317</f>
        <v>29841547.25</v>
      </c>
      <c r="O18" s="396">
        <f>SUM(ՀԵՐԹԱՊԱՀՈՒԹՅՈՒՆ!H30:H31)</f>
        <v>9450097.5349857155</v>
      </c>
      <c r="P18" s="344"/>
      <c r="Q18" s="344">
        <v>10731.6</v>
      </c>
      <c r="R18" s="381">
        <v>14</v>
      </c>
      <c r="S18" s="382" t="s">
        <v>79</v>
      </c>
      <c r="T18" s="387">
        <f t="shared" si="30"/>
        <v>88</v>
      </c>
      <c r="U18" s="388">
        <f t="shared" si="41"/>
        <v>12</v>
      </c>
      <c r="V18" s="388">
        <f t="shared" si="42"/>
        <v>48</v>
      </c>
      <c r="W18" s="388">
        <f t="shared" si="43"/>
        <v>28</v>
      </c>
      <c r="X18" s="388">
        <f t="shared" si="44"/>
        <v>0</v>
      </c>
      <c r="Y18" s="383">
        <f t="shared" si="45"/>
        <v>88</v>
      </c>
      <c r="Z18" s="384">
        <f>ԴԱՏԱՎՈՐ!O201</f>
        <v>12</v>
      </c>
      <c r="AA18" s="384"/>
      <c r="AB18" s="384">
        <f>ԾԱՌԱՅՈՂ!O772</f>
        <v>48</v>
      </c>
      <c r="AC18" s="384">
        <f>ՏԵԽՆԻԿԱԿԱՆ!U317</f>
        <v>28</v>
      </c>
      <c r="AD18" s="384">
        <v>0</v>
      </c>
      <c r="AE18" s="389">
        <f t="shared" si="31"/>
        <v>373808441.48795235</v>
      </c>
      <c r="AF18" s="398">
        <f>+ԴԱՏԱՎՈՐ!AA201</f>
        <v>184577870.82150003</v>
      </c>
      <c r="AG18" s="398"/>
      <c r="AH18" s="398">
        <f>+ԾԱՌԱՅՈՂ!Z772</f>
        <v>145783748.61924002</v>
      </c>
      <c r="AI18" s="398">
        <f>+ՏԵԽՆԻԿԱԿԱՆ!AB317</f>
        <v>29841547.25</v>
      </c>
      <c r="AJ18" s="389">
        <f>SUM(ՀԵՐԹԱՊԱՀՈՒԹՅՈՒՆ!M30:M31)</f>
        <v>13605274.797212301</v>
      </c>
      <c r="AK18" s="399"/>
      <c r="AL18" s="389"/>
      <c r="AM18" s="395">
        <f>(M18+ՀԵՐԹԱՊԱՀՈՒԹՅՈՒՆ!H31)*0.1</f>
        <v>11170225.82710286</v>
      </c>
      <c r="AN18" s="381">
        <v>8</v>
      </c>
      <c r="AO18" s="382" t="s">
        <v>79</v>
      </c>
      <c r="AP18" s="387">
        <f t="shared" si="32"/>
        <v>373808517.48795235</v>
      </c>
      <c r="AQ18" s="388">
        <f t="shared" si="33"/>
        <v>48</v>
      </c>
      <c r="AR18" s="388">
        <f t="shared" si="34"/>
        <v>28</v>
      </c>
      <c r="AS18" s="388">
        <f t="shared" si="35"/>
        <v>0</v>
      </c>
      <c r="AT18" s="388">
        <f t="shared" si="36"/>
        <v>373808441.48795235</v>
      </c>
      <c r="AU18" s="383">
        <f t="shared" si="46"/>
        <v>93</v>
      </c>
      <c r="AV18" s="384">
        <f>ԴԱՏԱՎՈՐ!AB201</f>
        <v>13</v>
      </c>
      <c r="AW18" s="384"/>
      <c r="AX18" s="384">
        <f>ԾԱՌԱՅՈՂ!AA772</f>
        <v>52</v>
      </c>
      <c r="AY18" s="384">
        <f>ՏԵԽՆԻԿԱԿԱՆ!AC317</f>
        <v>28</v>
      </c>
      <c r="AZ18" s="384">
        <v>0</v>
      </c>
      <c r="BA18" s="389">
        <f t="shared" si="37"/>
        <v>511239186.22192097</v>
      </c>
      <c r="BB18" s="398">
        <f>+ԴԱՏԱՎՈՐ!AN201</f>
        <v>264867551.00000006</v>
      </c>
      <c r="BC18" s="398"/>
      <c r="BD18" s="398">
        <f>+ԾԱՌԱՅՈՂ!AL772</f>
        <v>198588612.00480002</v>
      </c>
      <c r="BE18" s="398">
        <f>+ՏԵԽՆԻԿԱԿԱՆ!AJ317</f>
        <v>29841547.25</v>
      </c>
      <c r="BF18" s="389">
        <f>SUM(ՀԵՐԹԱՊԱՀՈՒԹՅՈՒՆ!U30:U31)</f>
        <v>17941475.967120878</v>
      </c>
      <c r="BG18" s="399"/>
      <c r="BH18" s="389"/>
      <c r="BI18" s="395">
        <f>(AH18+ՀԵՐԹԱՊԱՀՈՒԹՅՈՒՆ!M31)*0.1</f>
        <v>14832305.340454755</v>
      </c>
      <c r="BJ18" s="381">
        <v>8</v>
      </c>
      <c r="BK18" s="382" t="s">
        <v>79</v>
      </c>
      <c r="BL18" s="387">
        <f t="shared" si="38"/>
        <v>511239266.22192097</v>
      </c>
      <c r="BM18" s="388">
        <f t="shared" si="48"/>
        <v>52</v>
      </c>
      <c r="BN18" s="388">
        <f t="shared" si="49"/>
        <v>28</v>
      </c>
      <c r="BO18" s="388">
        <f t="shared" si="50"/>
        <v>0</v>
      </c>
      <c r="BP18" s="391">
        <f t="shared" si="51"/>
        <v>511239186.22192097</v>
      </c>
      <c r="BQ18" s="383">
        <f t="shared" si="52"/>
        <v>93</v>
      </c>
      <c r="BR18" s="384">
        <f>+ԴԱՏԱՎՈՐ!AO201</f>
        <v>13</v>
      </c>
      <c r="BS18" s="384"/>
      <c r="BT18" s="384">
        <f>ԾԱՌԱՅՈՂ!AM772</f>
        <v>52</v>
      </c>
      <c r="BU18" s="384">
        <f>ՏԵԽՆԻԿԱԿԱՆ!AK317</f>
        <v>28</v>
      </c>
      <c r="BV18" s="384">
        <v>0</v>
      </c>
      <c r="BW18" s="389">
        <f t="shared" si="39"/>
        <v>570087671.31752038</v>
      </c>
      <c r="BX18" s="398">
        <f>+ԴԱՏԱՎՈՐ!BA201</f>
        <v>267681225.96800005</v>
      </c>
      <c r="BY18" s="398"/>
      <c r="BZ18" s="398">
        <f>+ԾԱՌԱՅՈՂ!AX772</f>
        <v>253734036.12300012</v>
      </c>
      <c r="CA18" s="398">
        <f>+ՏԵԽՆԻԿԱԿԱՆ!AR317</f>
        <v>29841547.25</v>
      </c>
      <c r="CB18" s="389">
        <f>SUM(ՀԵՐԹԱՊԱՀՈՒԹՅՈՒՆ!Z30:Z31)</f>
        <v>18830861.97652014</v>
      </c>
      <c r="CC18" s="399"/>
      <c r="CD18" s="389"/>
      <c r="CE18" s="395">
        <f>(BD18+ՀԵՐԹԱՊԱՀՈՒԹՅՈՒՆ!U31)*0.1</f>
        <v>20178484.121734217</v>
      </c>
    </row>
    <row r="19" spans="2:83" ht="51" customHeight="1" thickBot="1" x14ac:dyDescent="0.3">
      <c r="B19" s="381">
        <v>9</v>
      </c>
      <c r="C19" s="382" t="s">
        <v>81</v>
      </c>
      <c r="D19" s="383">
        <f t="shared" si="40"/>
        <v>65</v>
      </c>
      <c r="E19" s="384">
        <f>ԴԱՏԱՎՈՐ!D217</f>
        <v>9</v>
      </c>
      <c r="F19" s="384"/>
      <c r="G19" s="384">
        <f>ԾԱՌԱՅՈՂ!E819</f>
        <v>36</v>
      </c>
      <c r="H19" s="384">
        <f>ՏԵԽՆԻԿԱԿԱՆ!D344</f>
        <v>20</v>
      </c>
      <c r="I19" s="384">
        <v>0</v>
      </c>
      <c r="J19" s="396">
        <f t="shared" si="54"/>
        <v>220653549.92761526</v>
      </c>
      <c r="K19" s="397">
        <f>ԴԱՏԱՎՈՐ!N217</f>
        <v>103266281.43000001</v>
      </c>
      <c r="L19" s="397"/>
      <c r="M19" s="397">
        <f>ԾԱՌԱՅՈՂ!N819</f>
        <v>86585575.373920009</v>
      </c>
      <c r="N19" s="397">
        <f>ՏԵԽՆԻԿԱԿԱՆ!T344</f>
        <v>21276590.569999997</v>
      </c>
      <c r="O19" s="396">
        <f>SUM(ՀԵՐԹԱՊԱՀՈՒԹՅՈՒՆ!H32:H33)</f>
        <v>9525102.5536952391</v>
      </c>
      <c r="P19" s="344"/>
      <c r="Q19" s="344">
        <v>8192.6</v>
      </c>
      <c r="R19" s="381">
        <v>15</v>
      </c>
      <c r="S19" s="382" t="s">
        <v>81</v>
      </c>
      <c r="T19" s="387">
        <f t="shared" si="30"/>
        <v>65</v>
      </c>
      <c r="U19" s="388">
        <f t="shared" si="41"/>
        <v>9</v>
      </c>
      <c r="V19" s="388">
        <f t="shared" si="42"/>
        <v>36</v>
      </c>
      <c r="W19" s="388">
        <f t="shared" si="43"/>
        <v>20</v>
      </c>
      <c r="X19" s="388">
        <f t="shared" si="44"/>
        <v>0</v>
      </c>
      <c r="Y19" s="383">
        <f t="shared" si="45"/>
        <v>65</v>
      </c>
      <c r="Z19" s="384">
        <f>ԴԱՏԱՎՈՐ!O217</f>
        <v>9</v>
      </c>
      <c r="AA19" s="384"/>
      <c r="AB19" s="384">
        <f>ԾԱՌԱՅՈՂ!O819</f>
        <v>36</v>
      </c>
      <c r="AC19" s="384">
        <f>ՏԵԽՆԻԿԱԿԱՆ!U344</f>
        <v>20</v>
      </c>
      <c r="AD19" s="384">
        <v>0</v>
      </c>
      <c r="AE19" s="389">
        <f t="shared" si="31"/>
        <v>301807704.49064022</v>
      </c>
      <c r="AF19" s="398">
        <f>+ԴԱՏԱՎՈՐ!AA217</f>
        <v>150373675.27000001</v>
      </c>
      <c r="AG19" s="398"/>
      <c r="AH19" s="398">
        <f>+ԾԱՌԱՅՈՂ!Z819</f>
        <v>111796527.97399999</v>
      </c>
      <c r="AI19" s="398">
        <f>+ՏԵԽՆԻԿԱԿԱՆ!AB344</f>
        <v>21276590.569999997</v>
      </c>
      <c r="AJ19" s="389">
        <f>SUM(ՀԵՐԹԱՊԱՀՈՒԹՅՈՒՆ!M32:M33)</f>
        <v>13709405.676640213</v>
      </c>
      <c r="AK19" s="399"/>
      <c r="AL19" s="389">
        <v>4651505</v>
      </c>
      <c r="AM19" s="395">
        <f>(M19+ՀԵՐԹԱՊԱՀՈՒԹՅՈՒՆ!H33)*0.1</f>
        <v>8858438.6860948578</v>
      </c>
      <c r="AN19" s="381">
        <v>9</v>
      </c>
      <c r="AO19" s="382" t="s">
        <v>81</v>
      </c>
      <c r="AP19" s="387">
        <f t="shared" si="32"/>
        <v>301807760.49064022</v>
      </c>
      <c r="AQ19" s="388">
        <f t="shared" si="33"/>
        <v>36</v>
      </c>
      <c r="AR19" s="388">
        <f t="shared" si="34"/>
        <v>20</v>
      </c>
      <c r="AS19" s="388">
        <f t="shared" si="35"/>
        <v>0</v>
      </c>
      <c r="AT19" s="388">
        <f t="shared" si="36"/>
        <v>301807704.49064022</v>
      </c>
      <c r="AU19" s="383">
        <f t="shared" si="46"/>
        <v>70</v>
      </c>
      <c r="AV19" s="384">
        <f>ԴԱՏԱՎՈՐ!AB217</f>
        <v>10</v>
      </c>
      <c r="AW19" s="384"/>
      <c r="AX19" s="384">
        <f>ԾԱՌԱՅՈՂ!AA819</f>
        <v>40</v>
      </c>
      <c r="AY19" s="384">
        <f>ՏԵԽՆԻԿԱԿԱՆ!AC344</f>
        <v>20</v>
      </c>
      <c r="AZ19" s="384">
        <v>0</v>
      </c>
      <c r="BA19" s="389">
        <f t="shared" si="37"/>
        <v>410933791.09276199</v>
      </c>
      <c r="BB19" s="398">
        <f>+ԴԱՏԱՎՈՐ!AN217</f>
        <v>216091294.77000001</v>
      </c>
      <c r="BC19" s="398"/>
      <c r="BD19" s="398">
        <f>+ԾԱՌԱՅՈՂ!AL819</f>
        <v>155514436.99840003</v>
      </c>
      <c r="BE19" s="398">
        <f>+ՏԵԽՆԻԿԱԿԱՆ!AJ344</f>
        <v>21276590.569999997</v>
      </c>
      <c r="BF19" s="389">
        <f>SUM(ՀԵՐԹԱՊԱՀՈՒԹՅՈՒՆ!U32:U33)</f>
        <v>18051468.754361905</v>
      </c>
      <c r="BG19" s="399"/>
      <c r="BH19" s="389"/>
      <c r="BI19" s="395">
        <f>(AH19+ՀԵՐԹԱՊԱՀՈՒԹՅՈՒՆ!M33)*0.1</f>
        <v>11440947.887286244</v>
      </c>
      <c r="BJ19" s="381">
        <v>9</v>
      </c>
      <c r="BK19" s="382" t="s">
        <v>81</v>
      </c>
      <c r="BL19" s="387">
        <f t="shared" si="38"/>
        <v>410933851.09276199</v>
      </c>
      <c r="BM19" s="388">
        <f t="shared" si="48"/>
        <v>40</v>
      </c>
      <c r="BN19" s="388">
        <f t="shared" si="49"/>
        <v>20</v>
      </c>
      <c r="BO19" s="388">
        <f t="shared" si="50"/>
        <v>0</v>
      </c>
      <c r="BP19" s="391">
        <f t="shared" si="51"/>
        <v>410933791.09276199</v>
      </c>
      <c r="BQ19" s="383">
        <f t="shared" si="52"/>
        <v>70</v>
      </c>
      <c r="BR19" s="384">
        <f>+ԴԱՏԱՎՈՐ!AO217</f>
        <v>10</v>
      </c>
      <c r="BS19" s="384"/>
      <c r="BT19" s="384">
        <f>ԾԱՌԱՅՈՂ!AM819</f>
        <v>40</v>
      </c>
      <c r="BU19" s="384">
        <f>ՏԵԽՆԻԿԱԿԱՆ!AK344</f>
        <v>20</v>
      </c>
      <c r="BV19" s="384">
        <v>0</v>
      </c>
      <c r="BW19" s="389">
        <f t="shared" si="39"/>
        <v>456098313.06333351</v>
      </c>
      <c r="BX19" s="398">
        <f>+ԴԱՏԱՎՈՐ!BA217</f>
        <v>217480763.89000005</v>
      </c>
      <c r="BY19" s="398"/>
      <c r="BZ19" s="398">
        <f>+ԾԱՌԱՅՈՂ!AX819</f>
        <v>198386506.69600013</v>
      </c>
      <c r="CA19" s="398">
        <f>+ՏԵԽՆԻԿԱԿԱՆ!AR344</f>
        <v>21276590.569999997</v>
      </c>
      <c r="CB19" s="389">
        <f>SUM(ՀԵՐԹԱՊԱՀՈՒԹՅՈՒՆ!Z32:Z33)</f>
        <v>18954451.907333333</v>
      </c>
      <c r="CC19" s="399"/>
      <c r="CD19" s="389"/>
      <c r="CE19" s="395">
        <f>(BD19+ՀԵՐԹԱՊԱՀՈՒԹՅՈՒՆ!U33)*0.1</f>
        <v>15878689.125752384</v>
      </c>
    </row>
    <row r="20" spans="2:83" ht="51" customHeight="1" thickBot="1" x14ac:dyDescent="0.3">
      <c r="B20" s="381">
        <v>10</v>
      </c>
      <c r="C20" s="382" t="s">
        <v>82</v>
      </c>
      <c r="D20" s="383">
        <f t="shared" si="40"/>
        <v>76</v>
      </c>
      <c r="E20" s="384">
        <f>ԴԱՏԱՎՈՐ!D232</f>
        <v>9</v>
      </c>
      <c r="F20" s="384"/>
      <c r="G20" s="384">
        <f>ԾԱՌԱՅՈՂ!E865</f>
        <v>38</v>
      </c>
      <c r="H20" s="384">
        <f>ՏԵԽՆԻԿԱԿԱՆ!D380</f>
        <v>29</v>
      </c>
      <c r="I20" s="384">
        <v>0</v>
      </c>
      <c r="J20" s="396">
        <f t="shared" si="54"/>
        <v>232871340.07898244</v>
      </c>
      <c r="K20" s="397">
        <f>ԴԱՏԱՎՈՐ!N232</f>
        <v>97090515.028000012</v>
      </c>
      <c r="L20" s="397"/>
      <c r="M20" s="397">
        <f>ԾԱՌԱՅՈՂ!N865</f>
        <v>92303963.853999957</v>
      </c>
      <c r="N20" s="397">
        <f>ՏԵԽՆԻԿԱԿԱՆ!T380</f>
        <v>33705023.489999995</v>
      </c>
      <c r="O20" s="396">
        <f>SUM(ՀԵՐԹԱՊԱՀՈՒԹՅՈՒՆ!H34:H35)</f>
        <v>9771837.7069824561</v>
      </c>
      <c r="P20" s="344"/>
      <c r="Q20" s="344">
        <v>9537.6</v>
      </c>
      <c r="R20" s="381">
        <v>16</v>
      </c>
      <c r="S20" s="382" t="s">
        <v>82</v>
      </c>
      <c r="T20" s="387">
        <f t="shared" si="30"/>
        <v>76</v>
      </c>
      <c r="U20" s="388">
        <f t="shared" si="41"/>
        <v>9</v>
      </c>
      <c r="V20" s="388">
        <f t="shared" si="42"/>
        <v>38</v>
      </c>
      <c r="W20" s="388">
        <f t="shared" si="43"/>
        <v>29</v>
      </c>
      <c r="X20" s="388">
        <f t="shared" si="44"/>
        <v>0</v>
      </c>
      <c r="Y20" s="383">
        <f t="shared" si="45"/>
        <v>76</v>
      </c>
      <c r="Z20" s="384">
        <f>ԴԱՏԱՎՈՐ!O232</f>
        <v>9</v>
      </c>
      <c r="AA20" s="384"/>
      <c r="AB20" s="384">
        <f>ԾԱՌԱՅՈՂ!O865</f>
        <v>38</v>
      </c>
      <c r="AC20" s="384">
        <f>ՏԵԽՆԻԿԱԿԱՆ!U380</f>
        <v>29</v>
      </c>
      <c r="AD20" s="384">
        <v>0</v>
      </c>
      <c r="AE20" s="389">
        <f t="shared" si="31"/>
        <v>326182351.00754422</v>
      </c>
      <c r="AF20" s="398">
        <f>+ԴԱՏԱՎՈՐ!AA232</f>
        <v>143385949.66800004</v>
      </c>
      <c r="AG20" s="398"/>
      <c r="AH20" s="398">
        <f>+ԾԱՌԱՅՈՂ!Z865</f>
        <v>121240526.69619997</v>
      </c>
      <c r="AI20" s="398">
        <f>+ՏԵԽՆԻԿԱԿԱՆ!AB380</f>
        <v>33705023.489999995</v>
      </c>
      <c r="AJ20" s="389">
        <f>SUM(ՀԵՐԹԱՊԱՀՈՒԹՅՈՒՆ!M34:M35)</f>
        <v>14067102.153344192</v>
      </c>
      <c r="AK20" s="399"/>
      <c r="AL20" s="389">
        <v>13783749</v>
      </c>
      <c r="AM20" s="395">
        <f>(M20+ՀԵՐԹԱՊԱՀՈՒԹՅՈՒՆ!H35)*0.1</f>
        <v>9430139.1008601468</v>
      </c>
      <c r="AN20" s="381">
        <v>10</v>
      </c>
      <c r="AO20" s="382" t="s">
        <v>82</v>
      </c>
      <c r="AP20" s="387">
        <f t="shared" si="32"/>
        <v>326182418.00754422</v>
      </c>
      <c r="AQ20" s="388">
        <f t="shared" si="33"/>
        <v>38</v>
      </c>
      <c r="AR20" s="388">
        <f t="shared" si="34"/>
        <v>29</v>
      </c>
      <c r="AS20" s="388">
        <f t="shared" si="35"/>
        <v>0</v>
      </c>
      <c r="AT20" s="388">
        <f t="shared" si="36"/>
        <v>326182351.00754422</v>
      </c>
      <c r="AU20" s="383">
        <f t="shared" si="46"/>
        <v>77</v>
      </c>
      <c r="AV20" s="384">
        <f>ԴԱՏԱՎՈՐ!AB232</f>
        <v>9</v>
      </c>
      <c r="AW20" s="384"/>
      <c r="AX20" s="384">
        <f>ԾԱՌԱՅՈՂ!AA865</f>
        <v>39</v>
      </c>
      <c r="AY20" s="384">
        <f>ՏԵԽՆԻԿԱԿԱՆ!AC380</f>
        <v>29</v>
      </c>
      <c r="AZ20" s="384">
        <v>0</v>
      </c>
      <c r="BA20" s="389">
        <f t="shared" si="37"/>
        <v>400752403.95261955</v>
      </c>
      <c r="BB20" s="398">
        <f>+ԴԱՏԱՎՈՐ!AN232</f>
        <v>192863292.75200003</v>
      </c>
      <c r="BC20" s="398"/>
      <c r="BD20" s="398">
        <f>+ԾԱՌԱՅՈՂ!AL865</f>
        <v>155620334.81600004</v>
      </c>
      <c r="BE20" s="398">
        <f>+ՏԵԽՆԻԿԱԿԱՆ!AJ380</f>
        <v>33705023.489999995</v>
      </c>
      <c r="BF20" s="389">
        <f>SUM(ՀԵՐԹԱՊԱՀՈՒԹՅՈՒՆ!U34:U35)</f>
        <v>18563752.894619454</v>
      </c>
      <c r="BG20" s="399"/>
      <c r="BH20" s="389"/>
      <c r="BI20" s="395">
        <f>(AH20+ՀԵՐԹԱՊԱՀՈՒԹՅՈՒՆ!M35)*0.1</f>
        <v>12384535.688129021</v>
      </c>
      <c r="BJ20" s="381">
        <v>10</v>
      </c>
      <c r="BK20" s="382" t="s">
        <v>82</v>
      </c>
      <c r="BL20" s="387">
        <f t="shared" si="38"/>
        <v>400752471.95261955</v>
      </c>
      <c r="BM20" s="388">
        <f t="shared" si="48"/>
        <v>39</v>
      </c>
      <c r="BN20" s="388">
        <f t="shared" si="49"/>
        <v>29</v>
      </c>
      <c r="BO20" s="388">
        <f t="shared" si="50"/>
        <v>0</v>
      </c>
      <c r="BP20" s="391">
        <f t="shared" si="51"/>
        <v>400752403.95261955</v>
      </c>
      <c r="BQ20" s="383">
        <f t="shared" si="52"/>
        <v>77</v>
      </c>
      <c r="BR20" s="384">
        <f>+ԴԱՏԱՎՈՐ!AO232</f>
        <v>9</v>
      </c>
      <c r="BS20" s="384"/>
      <c r="BT20" s="384">
        <f>ԾԱՌԱՅՈՂ!AM865</f>
        <v>39</v>
      </c>
      <c r="BU20" s="384">
        <f>ՏԵԽՆԻԿԱԿԱՆ!AK380</f>
        <v>29</v>
      </c>
      <c r="BV20" s="384">
        <v>0</v>
      </c>
      <c r="BW20" s="389">
        <f t="shared" si="39"/>
        <v>445331686.11703962</v>
      </c>
      <c r="BX20" s="398">
        <f>+ԴԱՏԱՎՈՐ!BA232</f>
        <v>194982233.16000003</v>
      </c>
      <c r="BY20" s="398"/>
      <c r="BZ20" s="398">
        <f>+ԾԱՌԱՅՈՂ!AX865</f>
        <v>197182829.86800006</v>
      </c>
      <c r="CA20" s="398">
        <f>+ՏԵԽՆԻԿԱԿԱՆ!AR380</f>
        <v>33705023.489999995</v>
      </c>
      <c r="CB20" s="389">
        <f>SUM(ՀԵՐԹԱՊԱՀՈՒԹՅՈՒՆ!Z34:Z35)</f>
        <v>19461599.59903948</v>
      </c>
      <c r="CC20" s="399"/>
      <c r="CD20" s="389"/>
      <c r="CE20" s="395">
        <f>(BD20+ՀԵՐԹԱՊԱՀՈՒԹՅՈՒՆ!U35)*0.1</f>
        <v>15890105.841961421</v>
      </c>
    </row>
    <row r="21" spans="2:83" ht="51" customHeight="1" thickBot="1" x14ac:dyDescent="0.3">
      <c r="B21" s="381">
        <v>11</v>
      </c>
      <c r="C21" s="382" t="s">
        <v>83</v>
      </c>
      <c r="D21" s="383">
        <f t="shared" si="40"/>
        <v>92</v>
      </c>
      <c r="E21" s="384">
        <f>ԴԱՏԱՎՈՐ!D250</f>
        <v>12</v>
      </c>
      <c r="F21" s="384"/>
      <c r="G21" s="384">
        <f>ԾԱՌԱՅՈՂ!E920</f>
        <v>47</v>
      </c>
      <c r="H21" s="384">
        <f>ՏԵԽՆԻԿԱԿԱՆ!D420</f>
        <v>33</v>
      </c>
      <c r="I21" s="384">
        <v>0</v>
      </c>
      <c r="J21" s="396">
        <f t="shared" si="54"/>
        <v>277358509.98914927</v>
      </c>
      <c r="K21" s="397">
        <f>ԴԱՏԱՎՈՐ!N250</f>
        <v>122297681.38250001</v>
      </c>
      <c r="L21" s="397"/>
      <c r="M21" s="397">
        <f>ԾԱՌԱՅՈՂ!N920</f>
        <v>110216480.41440004</v>
      </c>
      <c r="N21" s="397">
        <f>ՏԵԽՆԻԿԱԿԱՆ!T420</f>
        <v>35334509.010000005</v>
      </c>
      <c r="O21" s="396">
        <f>SUM(ՀԵՐԹԱՊԱՀՈՒԹՅՈՒՆ!H36:H37)</f>
        <v>9509839.1822492406</v>
      </c>
      <c r="P21" s="344"/>
      <c r="Q21" s="344">
        <v>11914.1</v>
      </c>
      <c r="R21" s="381">
        <v>17</v>
      </c>
      <c r="S21" s="382" t="s">
        <v>83</v>
      </c>
      <c r="T21" s="387">
        <f t="shared" si="30"/>
        <v>92</v>
      </c>
      <c r="U21" s="388">
        <f t="shared" si="41"/>
        <v>12</v>
      </c>
      <c r="V21" s="388">
        <f t="shared" si="42"/>
        <v>47</v>
      </c>
      <c r="W21" s="388">
        <f t="shared" si="43"/>
        <v>33</v>
      </c>
      <c r="X21" s="388">
        <f t="shared" si="44"/>
        <v>0</v>
      </c>
      <c r="Y21" s="383">
        <f t="shared" si="45"/>
        <v>92</v>
      </c>
      <c r="Z21" s="384">
        <f>ԴԱՏԱՎՈՐ!O250</f>
        <v>12</v>
      </c>
      <c r="AA21" s="384"/>
      <c r="AB21" s="384">
        <f>ԾԱՌԱՅՈՂ!O920</f>
        <v>47</v>
      </c>
      <c r="AC21" s="384">
        <f>ՏԵԽՆԻԿԱԿԱՆ!U420</f>
        <v>33</v>
      </c>
      <c r="AD21" s="384">
        <v>0</v>
      </c>
      <c r="AE21" s="389">
        <f t="shared" si="31"/>
        <v>374804058.93398875</v>
      </c>
      <c r="AF21" s="398">
        <f>+ԴԱՏԱՎՈՐ!AA250</f>
        <v>179630771.74250004</v>
      </c>
      <c r="AG21" s="398"/>
      <c r="AH21" s="398">
        <f>+ԾԱՌԱՅՈՂ!Z920</f>
        <v>146159441.2942</v>
      </c>
      <c r="AI21" s="398">
        <f>+ՏԵԽՆԻԿԱԿԱՆ!AB420</f>
        <v>35334509.010000005</v>
      </c>
      <c r="AJ21" s="389">
        <f>SUM(ՀԵՐԹԱՊԱՀՈՒԹՅՈՒՆ!M36:M37)</f>
        <v>13679336.887288753</v>
      </c>
      <c r="AK21" s="399"/>
      <c r="AL21" s="389"/>
      <c r="AM21" s="395">
        <f>(M21+ՀԵՐԹԱՊԱՀՈՒԹՅՈՒՆ!H37)*0.1</f>
        <v>11222070.515379215</v>
      </c>
      <c r="AN21" s="381">
        <v>11</v>
      </c>
      <c r="AO21" s="382" t="s">
        <v>83</v>
      </c>
      <c r="AP21" s="387">
        <f t="shared" si="32"/>
        <v>374804138.93398875</v>
      </c>
      <c r="AQ21" s="388">
        <f t="shared" si="33"/>
        <v>47</v>
      </c>
      <c r="AR21" s="388">
        <f t="shared" si="34"/>
        <v>33</v>
      </c>
      <c r="AS21" s="388">
        <f t="shared" si="35"/>
        <v>0</v>
      </c>
      <c r="AT21" s="388">
        <f t="shared" si="36"/>
        <v>374804058.93398875</v>
      </c>
      <c r="AU21" s="383">
        <f t="shared" si="46"/>
        <v>93</v>
      </c>
      <c r="AV21" s="384">
        <f>ԴԱՏԱՎՈՐ!AB250</f>
        <v>12</v>
      </c>
      <c r="AW21" s="384"/>
      <c r="AX21" s="384">
        <f>ԾԱՌԱՅՈՂ!AA920</f>
        <v>48</v>
      </c>
      <c r="AY21" s="384">
        <f>ՏԵԽՆԻԿԱԿԱՆ!AC420</f>
        <v>33</v>
      </c>
      <c r="AZ21" s="384">
        <v>0</v>
      </c>
      <c r="BA21" s="389">
        <f t="shared" si="37"/>
        <v>482397093.4586668</v>
      </c>
      <c r="BB21" s="398">
        <f>+ԴԱՏԱՎՈՐ!AN250</f>
        <v>241246575.96000004</v>
      </c>
      <c r="BC21" s="398"/>
      <c r="BD21" s="398">
        <f>+ԾԱՌԱՅՈՂ!AL920</f>
        <v>187773173.02000007</v>
      </c>
      <c r="BE21" s="398">
        <f>+ՏԵԽՆԻԿԱԿԱՆ!AJ420</f>
        <v>35334509.010000005</v>
      </c>
      <c r="BF21" s="389">
        <f>SUM(ՀԵՐԹԱՊԱՀՈՒԹՅՈՒՆ!U36:U37)</f>
        <v>18042835.468666665</v>
      </c>
      <c r="BG21" s="399"/>
      <c r="BH21" s="389"/>
      <c r="BI21" s="395">
        <f>(AH21+ՀԵՐԹԱՊԱՀՈՒԹՅՈՒՆ!M37)*0.1</f>
        <v>14877280.816958401</v>
      </c>
      <c r="BJ21" s="381">
        <v>11</v>
      </c>
      <c r="BK21" s="382" t="s">
        <v>83</v>
      </c>
      <c r="BL21" s="387">
        <f t="shared" si="38"/>
        <v>482397174.4586668</v>
      </c>
      <c r="BM21" s="388">
        <f t="shared" si="48"/>
        <v>48</v>
      </c>
      <c r="BN21" s="388">
        <f t="shared" si="49"/>
        <v>33</v>
      </c>
      <c r="BO21" s="388">
        <f t="shared" si="50"/>
        <v>0</v>
      </c>
      <c r="BP21" s="391">
        <f t="shared" si="51"/>
        <v>482397093.4586668</v>
      </c>
      <c r="BQ21" s="383">
        <f t="shared" si="52"/>
        <v>93</v>
      </c>
      <c r="BR21" s="384">
        <f>+ԴԱՏԱՎՈՐ!AO250</f>
        <v>12</v>
      </c>
      <c r="BS21" s="384"/>
      <c r="BT21" s="384">
        <f>ԾԱՌԱՅՈՂ!AM920</f>
        <v>48</v>
      </c>
      <c r="BU21" s="384">
        <f>ՏԵԽՆԻԿԱԿԱՆ!AK420</f>
        <v>33</v>
      </c>
      <c r="BV21" s="384">
        <v>0</v>
      </c>
      <c r="BW21" s="389">
        <f t="shared" si="39"/>
        <v>537814198.87066686</v>
      </c>
      <c r="BX21" s="398">
        <f>+ԴԱՏԱՎՈՐ!BA250</f>
        <v>244025514.20000005</v>
      </c>
      <c r="BY21" s="398"/>
      <c r="BZ21" s="398">
        <f>+ԾԱՌԱՅՈՂ!AX920</f>
        <v>239504845.19400012</v>
      </c>
      <c r="CA21" s="398">
        <f>+ՏԵԽՆԻԿԱԿԱՆ!AR420</f>
        <v>35334509.010000005</v>
      </c>
      <c r="CB21" s="389">
        <f>SUM(ՀԵՐԹԱՊԱՀՈՒԹՅՈՒՆ!Z36:Z37)</f>
        <v>18949330.466666661</v>
      </c>
      <c r="CC21" s="399"/>
      <c r="CD21" s="389"/>
      <c r="CE21" s="395">
        <f>(BD21+ՀԵՐԹԱՊԱՀՈՒԹՅՈՒՆ!U37)*0.1</f>
        <v>19106138.180612706</v>
      </c>
    </row>
    <row r="22" spans="2:83" ht="51" customHeight="1" thickBot="1" x14ac:dyDescent="0.3">
      <c r="B22" s="381">
        <v>12</v>
      </c>
      <c r="C22" s="382" t="s">
        <v>84</v>
      </c>
      <c r="D22" s="383">
        <f t="shared" si="40"/>
        <v>74</v>
      </c>
      <c r="E22" s="384">
        <f>ԴԱՏԱՎՈՐ!D268</f>
        <v>10</v>
      </c>
      <c r="F22" s="384"/>
      <c r="G22" s="384">
        <f>ԾԱՌԱՅՈՂ!E975</f>
        <v>41</v>
      </c>
      <c r="H22" s="384">
        <f>ՏԵԽՆԻԿԱԿԱՆ!D450</f>
        <v>23</v>
      </c>
      <c r="I22" s="384">
        <v>0</v>
      </c>
      <c r="J22" s="396">
        <f t="shared" si="54"/>
        <v>236650098.21881253</v>
      </c>
      <c r="K22" s="397">
        <f>ԴԱՏԱՎՈՐ!N268</f>
        <v>108072924.30350001</v>
      </c>
      <c r="L22" s="397"/>
      <c r="M22" s="397">
        <f>ԾԱՌԱՅՈՂ!N975</f>
        <v>94096783.720099956</v>
      </c>
      <c r="N22" s="397">
        <f>ՏԵԽՆԻԿԱԿԱՆ!T450</f>
        <v>25005614.789999999</v>
      </c>
      <c r="O22" s="396">
        <f>SUM(ՀԵՐԹԱՊԱՀՈՒԹՅՈՒՆ!H38:H39)</f>
        <v>9474775.4052125439</v>
      </c>
      <c r="P22" s="344"/>
      <c r="Q22" s="344">
        <v>9587.6</v>
      </c>
      <c r="R22" s="381">
        <v>18</v>
      </c>
      <c r="S22" s="382" t="s">
        <v>84</v>
      </c>
      <c r="T22" s="387">
        <f t="shared" si="30"/>
        <v>74</v>
      </c>
      <c r="U22" s="388">
        <f t="shared" si="41"/>
        <v>10</v>
      </c>
      <c r="V22" s="388">
        <f t="shared" si="42"/>
        <v>41</v>
      </c>
      <c r="W22" s="388">
        <f t="shared" si="43"/>
        <v>23</v>
      </c>
      <c r="X22" s="388">
        <f t="shared" si="44"/>
        <v>0</v>
      </c>
      <c r="Y22" s="383">
        <f t="shared" si="45"/>
        <v>74</v>
      </c>
      <c r="Z22" s="384">
        <f>ԴԱՏԱՎՈՐ!O268</f>
        <v>10</v>
      </c>
      <c r="AA22" s="384"/>
      <c r="AB22" s="384">
        <f>ԾԱՌԱՅՈՂ!O975</f>
        <v>41</v>
      </c>
      <c r="AC22" s="384">
        <f>ՏԵԽՆԻԿԱԿԱՆ!U450</f>
        <v>23</v>
      </c>
      <c r="AD22" s="384">
        <v>0</v>
      </c>
      <c r="AE22" s="389">
        <f t="shared" si="31"/>
        <v>319511960.97417897</v>
      </c>
      <c r="AF22" s="398">
        <f>+ԴԱՏԱՎՈՐ!AA268</f>
        <v>155653678.2775</v>
      </c>
      <c r="AG22" s="398"/>
      <c r="AH22" s="398">
        <f>+ԾԱՌԱՅՈՂ!Z975</f>
        <v>125207561.78873003</v>
      </c>
      <c r="AI22" s="398">
        <f>+ՏԵԽՆԻԿԱԿԱՆ!AB450</f>
        <v>25005614.789999999</v>
      </c>
      <c r="AJ22" s="389">
        <f>SUM(ՀԵՐԹԱՊԱՀՈՒԹՅՈՒՆ!M38:M39)</f>
        <v>13645106.117948895</v>
      </c>
      <c r="AK22" s="399"/>
      <c r="AL22" s="389"/>
      <c r="AM22" s="395">
        <f>(M22+ՀԵՐԹԱՊԱՀՈՒԹՅՈՒՆ!H39)*0.1</f>
        <v>9605353.8708169647</v>
      </c>
      <c r="AN22" s="381">
        <v>12</v>
      </c>
      <c r="AO22" s="382" t="s">
        <v>84</v>
      </c>
      <c r="AP22" s="387">
        <f t="shared" si="32"/>
        <v>319512024.97417897</v>
      </c>
      <c r="AQ22" s="388">
        <f t="shared" si="33"/>
        <v>41</v>
      </c>
      <c r="AR22" s="388">
        <f t="shared" si="34"/>
        <v>23</v>
      </c>
      <c r="AS22" s="388">
        <f t="shared" si="35"/>
        <v>0</v>
      </c>
      <c r="AT22" s="388">
        <f t="shared" si="36"/>
        <v>319511960.97417897</v>
      </c>
      <c r="AU22" s="383">
        <f t="shared" si="46"/>
        <v>83</v>
      </c>
      <c r="AV22" s="384">
        <f>ԴԱՏԱՎՈՐ!AB268</f>
        <v>12</v>
      </c>
      <c r="AW22" s="384"/>
      <c r="AX22" s="384">
        <f>ԾԱՌԱՅՈՂ!AA975</f>
        <v>48</v>
      </c>
      <c r="AY22" s="384">
        <f>ՏԵԽՆԻԿԱԿԱՆ!AC450</f>
        <v>23</v>
      </c>
      <c r="AZ22" s="384">
        <v>0</v>
      </c>
      <c r="BA22" s="389">
        <f t="shared" si="37"/>
        <v>467353130.94835693</v>
      </c>
      <c r="BB22" s="398">
        <f>+ԴԱՏԱՎՈՐ!AN268</f>
        <v>242670781.80800003</v>
      </c>
      <c r="BC22" s="398"/>
      <c r="BD22" s="398">
        <f>+ԾԱՌԱՅՈՂ!AL975</f>
        <v>181743887.91696006</v>
      </c>
      <c r="BE22" s="398">
        <f>+ՏԵԽՆԻԿԱԿԱՆ!AJ450</f>
        <v>25005614.789999999</v>
      </c>
      <c r="BF22" s="389">
        <f>SUM(ՀԵՐԹԱՊԱՀՈՒԹՅՈՒՆ!U38:U39)</f>
        <v>17932846.433396824</v>
      </c>
      <c r="BG22" s="399"/>
      <c r="BH22" s="389"/>
      <c r="BI22" s="395">
        <f>(AH22+ՀԵՐԹԱՊԱՀՈՒԹՅՈՒՆ!M39)*0.1</f>
        <v>12776840.703525037</v>
      </c>
      <c r="BJ22" s="381">
        <v>12</v>
      </c>
      <c r="BK22" s="382" t="s">
        <v>84</v>
      </c>
      <c r="BL22" s="387">
        <f t="shared" si="38"/>
        <v>467353201.94835693</v>
      </c>
      <c r="BM22" s="388">
        <f t="shared" si="48"/>
        <v>48</v>
      </c>
      <c r="BN22" s="388">
        <f t="shared" si="49"/>
        <v>23</v>
      </c>
      <c r="BO22" s="388">
        <f t="shared" si="50"/>
        <v>0</v>
      </c>
      <c r="BP22" s="391">
        <f t="shared" si="51"/>
        <v>467353130.94835693</v>
      </c>
      <c r="BQ22" s="383">
        <f t="shared" si="52"/>
        <v>83</v>
      </c>
      <c r="BR22" s="384">
        <f>+ԴԱՏԱՎՈՐ!AO268</f>
        <v>12</v>
      </c>
      <c r="BS22" s="384"/>
      <c r="BT22" s="384">
        <f>ԾԱՌԱՅՈՂ!AM975</f>
        <v>48</v>
      </c>
      <c r="BU22" s="384">
        <f>ՏԵԽՆԻԿԱԿԱՆ!AK450</f>
        <v>23</v>
      </c>
      <c r="BV22" s="384">
        <v>0</v>
      </c>
      <c r="BW22" s="389">
        <f t="shared" si="39"/>
        <v>521556930.27263665</v>
      </c>
      <c r="BX22" s="398">
        <f>+ԴԱՏԱՎՈՐ!BA268</f>
        <v>245484456.77600002</v>
      </c>
      <c r="BY22" s="398"/>
      <c r="BZ22" s="398">
        <f>+ԾԱՌԱՅՈՂ!AX975</f>
        <v>232249527.27620012</v>
      </c>
      <c r="CA22" s="398">
        <f>+ՏԵԽՆԻԿԱԿԱՆ!AR450</f>
        <v>25005614.789999999</v>
      </c>
      <c r="CB22" s="389">
        <f>SUM(ՀԵՐԹԱՊԱՀՈՒԹՅՈՒՆ!Z38:Z39)</f>
        <v>18817331.430436507</v>
      </c>
      <c r="CC22" s="399"/>
      <c r="CD22" s="389"/>
      <c r="CE22" s="395">
        <f>(BD22+ՀԵՐԹԱՊԱՀՈՒԹՅՈՒՆ!U39)*0.1</f>
        <v>18492210.766781721</v>
      </c>
    </row>
    <row r="23" spans="2:83" ht="51" customHeight="1" thickBot="1" x14ac:dyDescent="0.3">
      <c r="B23" s="381">
        <v>13</v>
      </c>
      <c r="C23" s="382" t="s">
        <v>85</v>
      </c>
      <c r="D23" s="383">
        <f t="shared" si="40"/>
        <v>89</v>
      </c>
      <c r="E23" s="384">
        <f>ԴԱՏԱՎՈՐ!D286</f>
        <v>12</v>
      </c>
      <c r="F23" s="384"/>
      <c r="G23" s="384">
        <f>ԾԱՌԱՅՈՂ!E1030</f>
        <v>47</v>
      </c>
      <c r="H23" s="384">
        <f>ՏԵԽՆԻԿԱԿԱՆ!D487</f>
        <v>30</v>
      </c>
      <c r="I23" s="384">
        <v>0</v>
      </c>
      <c r="J23" s="396">
        <f t="shared" si="54"/>
        <v>268091230.41911012</v>
      </c>
      <c r="K23" s="397">
        <f>ԴԱՏԱՎՈՐ!N286</f>
        <v>116577777.42000002</v>
      </c>
      <c r="L23" s="397"/>
      <c r="M23" s="397">
        <f>ԾԱՌԱՅՈՂ!N1030</f>
        <v>109594219.41880004</v>
      </c>
      <c r="N23" s="397">
        <f>ՏԵԽՆԻԿԱԿԱՆ!T487</f>
        <v>32427449.050000001</v>
      </c>
      <c r="O23" s="396">
        <f>SUM(ՀԵՐԹԱՊԱՀՈՒԹՅՈՒՆ!H40:H41)</f>
        <v>9491784.530310031</v>
      </c>
      <c r="P23" s="344"/>
      <c r="Q23" s="344">
        <v>11886.3</v>
      </c>
      <c r="R23" s="381">
        <v>19</v>
      </c>
      <c r="S23" s="382" t="s">
        <v>85</v>
      </c>
      <c r="T23" s="387">
        <f t="shared" si="30"/>
        <v>89</v>
      </c>
      <c r="U23" s="388">
        <f t="shared" si="41"/>
        <v>12</v>
      </c>
      <c r="V23" s="388">
        <f t="shared" si="42"/>
        <v>47</v>
      </c>
      <c r="W23" s="388">
        <f t="shared" si="43"/>
        <v>30</v>
      </c>
      <c r="X23" s="388">
        <f t="shared" si="44"/>
        <v>0</v>
      </c>
      <c r="Y23" s="383">
        <f t="shared" si="45"/>
        <v>89</v>
      </c>
      <c r="Z23" s="384">
        <f>ԴԱՏԱՎՈՐ!O286</f>
        <v>12</v>
      </c>
      <c r="AA23" s="384"/>
      <c r="AB23" s="384">
        <f>ԾԱՌԱՅՈՂ!O1030</f>
        <v>47</v>
      </c>
      <c r="AC23" s="384">
        <f>ՏԵԽՆԻԿԱԿԱՆ!U487</f>
        <v>30</v>
      </c>
      <c r="AD23" s="384">
        <v>0</v>
      </c>
      <c r="AE23" s="389">
        <f t="shared" si="31"/>
        <v>366729390.66696584</v>
      </c>
      <c r="AF23" s="398">
        <f>+ԴԱՏԱՎՈՐ!AA286</f>
        <v>173900744.55000004</v>
      </c>
      <c r="AG23" s="398"/>
      <c r="AH23" s="398">
        <f>+ԾԱՌԱՅՈՂ!Z1030</f>
        <v>146727931.18836999</v>
      </c>
      <c r="AI23" s="398">
        <f>+ՏԵԽՆԻԿԱԿԱՆ!AB487</f>
        <v>32427449.050000001</v>
      </c>
      <c r="AJ23" s="389">
        <f>SUM(ՀԵՐԹԱՊԱՀՈՒԹՅՈՒՆ!M40:M41)</f>
        <v>13673265.878595743</v>
      </c>
      <c r="AK23" s="399"/>
      <c r="AL23" s="389"/>
      <c r="AM23" s="395">
        <f>(M23+ՀԵՐԹԱՊԱՀՈՒԹՅՈՒՆ!H41)*0.1</f>
        <v>11158038.950625293</v>
      </c>
      <c r="AN23" s="381">
        <v>13</v>
      </c>
      <c r="AO23" s="382" t="s">
        <v>85</v>
      </c>
      <c r="AP23" s="387">
        <f t="shared" si="32"/>
        <v>366729467.66696584</v>
      </c>
      <c r="AQ23" s="388">
        <f t="shared" si="33"/>
        <v>47</v>
      </c>
      <c r="AR23" s="388">
        <f t="shared" si="34"/>
        <v>30</v>
      </c>
      <c r="AS23" s="388">
        <f t="shared" si="35"/>
        <v>0</v>
      </c>
      <c r="AT23" s="388">
        <f t="shared" si="36"/>
        <v>366729390.66696584</v>
      </c>
      <c r="AU23" s="383">
        <f t="shared" si="46"/>
        <v>90</v>
      </c>
      <c r="AV23" s="384">
        <f>ԴԱՏԱՎՈՐ!AB286</f>
        <v>12</v>
      </c>
      <c r="AW23" s="384"/>
      <c r="AX23" s="384">
        <f>ԾԱՌԱՅՈՂ!AA1030</f>
        <v>48</v>
      </c>
      <c r="AY23" s="384">
        <f>ՏԵԽՆԻԿԱԿԱՆ!AC487</f>
        <v>30</v>
      </c>
      <c r="AZ23" s="384">
        <v>0</v>
      </c>
      <c r="BA23" s="389">
        <f t="shared" si="37"/>
        <v>474074999.7906884</v>
      </c>
      <c r="BB23" s="398">
        <f>+ԴԱՏԱՎՈՐ!AN286</f>
        <v>235341332.20000002</v>
      </c>
      <c r="BC23" s="398"/>
      <c r="BD23" s="398">
        <f>+ԾԱՌԱՅՈՂ!AL1030</f>
        <v>188272406.56272006</v>
      </c>
      <c r="BE23" s="398">
        <f>+ՏԵԽՆԻԿԱԿԱՆ!AJ487</f>
        <v>32427449.050000001</v>
      </c>
      <c r="BF23" s="389">
        <f>SUM(ՀԵՐԹԱՊԱՀՈՒԹՅՈՒՆ!U40:U41)</f>
        <v>18033811.977968253</v>
      </c>
      <c r="BG23" s="399"/>
      <c r="BH23" s="389"/>
      <c r="BI23" s="395">
        <f>(AH23+ՀԵՐԹԱՊԱՀՈՒԹՅՈՒՆ!M41)*0.1</f>
        <v>14933522.705506099</v>
      </c>
      <c r="BJ23" s="381">
        <v>13</v>
      </c>
      <c r="BK23" s="382" t="s">
        <v>85</v>
      </c>
      <c r="BL23" s="387">
        <f t="shared" si="38"/>
        <v>474075077.7906884</v>
      </c>
      <c r="BM23" s="388">
        <f t="shared" si="48"/>
        <v>48</v>
      </c>
      <c r="BN23" s="388">
        <f t="shared" si="49"/>
        <v>30</v>
      </c>
      <c r="BO23" s="388">
        <f t="shared" si="50"/>
        <v>0</v>
      </c>
      <c r="BP23" s="391">
        <f t="shared" si="51"/>
        <v>474074999.7906884</v>
      </c>
      <c r="BQ23" s="383">
        <f t="shared" si="52"/>
        <v>90</v>
      </c>
      <c r="BR23" s="384">
        <f>+ԴԱՏԱՎՈՐ!AO286</f>
        <v>12</v>
      </c>
      <c r="BS23" s="384"/>
      <c r="BT23" s="384">
        <f>ԾԱՌԱՅՈՂ!AM1030</f>
        <v>48</v>
      </c>
      <c r="BU23" s="384">
        <f>ՏԵԽՆԻԿԱԿԱՆ!AK487</f>
        <v>30</v>
      </c>
      <c r="BV23" s="384">
        <v>0</v>
      </c>
      <c r="BW23" s="389">
        <f t="shared" si="39"/>
        <v>530258792.92907012</v>
      </c>
      <c r="BX23" s="398">
        <f>+ԴԱՏԱՎՈՐ!BA286</f>
        <v>238815005.00000003</v>
      </c>
      <c r="BY23" s="398"/>
      <c r="BZ23" s="398">
        <f>+ԾԱՌԱՅՈՂ!AX1030</f>
        <v>240077373.23280022</v>
      </c>
      <c r="CA23" s="398">
        <f>+ՏԵԽՆԻԿԱԿԱՆ!AR487</f>
        <v>32427449.050000001</v>
      </c>
      <c r="CB23" s="389">
        <f>SUM(ՀԵՐԹԱՊԱՀՈՒԹՅՈՒՆ!Z40:Z41)</f>
        <v>18938965.646269839</v>
      </c>
      <c r="CC23" s="399"/>
      <c r="CD23" s="389"/>
      <c r="CE23" s="395">
        <f>(BD23+ՀԵՐԹԱՊԱՀՈՒԹՅՈՒՆ!U41)*0.1</f>
        <v>19155159.185814865</v>
      </c>
    </row>
    <row r="24" spans="2:83" ht="51" customHeight="1" thickBot="1" x14ac:dyDescent="0.3">
      <c r="B24" s="381">
        <v>14</v>
      </c>
      <c r="C24" s="382" t="s">
        <v>86</v>
      </c>
      <c r="D24" s="383">
        <f t="shared" si="40"/>
        <v>73</v>
      </c>
      <c r="E24" s="384">
        <f>ԴԱՏԱՎՈՐ!D303</f>
        <v>9</v>
      </c>
      <c r="F24" s="384"/>
      <c r="G24" s="384">
        <f>ԾԱՌԱՅՈՂ!E1082</f>
        <v>38</v>
      </c>
      <c r="H24" s="384">
        <f>ՏԵԽՆԻԿԱԿԱՆ!D520</f>
        <v>26</v>
      </c>
      <c r="I24" s="384">
        <v>0</v>
      </c>
      <c r="J24" s="396">
        <f t="shared" si="54"/>
        <v>217202368.94218549</v>
      </c>
      <c r="K24" s="397">
        <f>ԴԱՏԱՎՈՐ!N303</f>
        <v>93163783.700000018</v>
      </c>
      <c r="L24" s="397"/>
      <c r="M24" s="397">
        <f>ԾԱՌԱՅՈՂ!N1082</f>
        <v>86576400.17399998</v>
      </c>
      <c r="N24" s="397">
        <f>ՏԵԽՆԻԿԱԿԱՆ!T520</f>
        <v>27985478.959999997</v>
      </c>
      <c r="O24" s="396">
        <f>SUM(ՀԵՐԹԱՊԱՀՈՒԹՅՈՒՆ!H42:H43)</f>
        <v>9476706.1081854627</v>
      </c>
      <c r="P24" s="344"/>
      <c r="Q24" s="344">
        <v>9001.9</v>
      </c>
      <c r="R24" s="381">
        <v>20</v>
      </c>
      <c r="S24" s="382" t="s">
        <v>86</v>
      </c>
      <c r="T24" s="387">
        <f t="shared" si="30"/>
        <v>73</v>
      </c>
      <c r="U24" s="388">
        <f t="shared" si="41"/>
        <v>9</v>
      </c>
      <c r="V24" s="388">
        <f t="shared" si="42"/>
        <v>38</v>
      </c>
      <c r="W24" s="388">
        <f t="shared" si="43"/>
        <v>26</v>
      </c>
      <c r="X24" s="388">
        <f t="shared" si="44"/>
        <v>0</v>
      </c>
      <c r="Y24" s="383">
        <f t="shared" si="45"/>
        <v>73</v>
      </c>
      <c r="Z24" s="384">
        <f>ԴԱՏԱՎՈՐ!O303</f>
        <v>9</v>
      </c>
      <c r="AA24" s="384"/>
      <c r="AB24" s="384">
        <f>ԾԱՌԱՅՈՂ!O1082</f>
        <v>38</v>
      </c>
      <c r="AC24" s="384">
        <f>ՏԵԽՆԻԿԱԿԱՆ!U520</f>
        <v>26</v>
      </c>
      <c r="AD24" s="384">
        <v>0</v>
      </c>
      <c r="AE24" s="389">
        <f t="shared" si="31"/>
        <v>304308465.84398121</v>
      </c>
      <c r="AF24" s="398">
        <f>+ԴԱՏԱՎՈՐ!AA303</f>
        <v>138182703.984</v>
      </c>
      <c r="AG24" s="398"/>
      <c r="AH24" s="398">
        <f>+ԾԱՌԱՅՈՂ!Z1082</f>
        <v>115011885.71479999</v>
      </c>
      <c r="AI24" s="398">
        <f>+ՏԵԽՆԻԿԱԿԱՆ!AB520</f>
        <v>27985478.959999997</v>
      </c>
      <c r="AJ24" s="389">
        <f>SUM(ՀԵՐԹԱՊԱՀՈՒԹՅՈՒՆ!M42:M43)</f>
        <v>13643967.185181286</v>
      </c>
      <c r="AK24" s="399"/>
      <c r="AL24" s="389">
        <v>9484430</v>
      </c>
      <c r="AM24" s="395">
        <f>(M24+ՀԵՐԹԱՊԱՀՈՒԹՅՈՒՆ!H43)*0.1</f>
        <v>8852681.5215518773</v>
      </c>
      <c r="AN24" s="381">
        <v>14</v>
      </c>
      <c r="AO24" s="382" t="s">
        <v>86</v>
      </c>
      <c r="AP24" s="387">
        <f t="shared" si="32"/>
        <v>304308529.84398121</v>
      </c>
      <c r="AQ24" s="388">
        <f t="shared" si="33"/>
        <v>38</v>
      </c>
      <c r="AR24" s="388">
        <f t="shared" si="34"/>
        <v>26</v>
      </c>
      <c r="AS24" s="388">
        <f t="shared" si="35"/>
        <v>0</v>
      </c>
      <c r="AT24" s="388">
        <f t="shared" si="36"/>
        <v>304308465.84398121</v>
      </c>
      <c r="AU24" s="383">
        <f t="shared" si="46"/>
        <v>82</v>
      </c>
      <c r="AV24" s="384">
        <f>ԴԱՏԱՎՈՐ!AB303</f>
        <v>11</v>
      </c>
      <c r="AW24" s="384"/>
      <c r="AX24" s="384">
        <f>ԾԱՌԱՅՈՂ!AA1082</f>
        <v>45</v>
      </c>
      <c r="AY24" s="384">
        <f>ՏԵԽՆԻԿԱԿԱՆ!AC520</f>
        <v>26</v>
      </c>
      <c r="AZ24" s="384">
        <v>0</v>
      </c>
      <c r="BA24" s="389">
        <f t="shared" si="37"/>
        <v>437192899.60126454</v>
      </c>
      <c r="BB24" s="398">
        <f>+ԴԱՏԱՎՈՐ!AN303</f>
        <v>221446641.00000006</v>
      </c>
      <c r="BC24" s="398"/>
      <c r="BD24" s="398">
        <f>+ԾԱՌԱՅՈՂ!AL1082</f>
        <v>169817758.31680003</v>
      </c>
      <c r="BE24" s="398">
        <f>+ՏԵԽՆԻԿԱԿԱՆ!AJ520</f>
        <v>27985478.959999997</v>
      </c>
      <c r="BF24" s="389">
        <f>SUM(ՀԵՐԹԱՊԱՀՈՒԹՅՈՒՆ!U42:U43)</f>
        <v>17943021.324464452</v>
      </c>
      <c r="BG24" s="399"/>
      <c r="BH24" s="389"/>
      <c r="BI24" s="395">
        <f>(AH24+ՀԵՐԹԱՊԱՀՈՒԹՅՈՒՆ!M43)*0.1</f>
        <v>11755939.81222035</v>
      </c>
      <c r="BJ24" s="381">
        <v>14</v>
      </c>
      <c r="BK24" s="382" t="s">
        <v>86</v>
      </c>
      <c r="BL24" s="387">
        <f t="shared" si="38"/>
        <v>437192970.60126454</v>
      </c>
      <c r="BM24" s="388">
        <f t="shared" si="48"/>
        <v>45</v>
      </c>
      <c r="BN24" s="388">
        <f t="shared" si="49"/>
        <v>26</v>
      </c>
      <c r="BO24" s="388">
        <f t="shared" si="50"/>
        <v>0</v>
      </c>
      <c r="BP24" s="391">
        <f t="shared" si="51"/>
        <v>437192899.60126454</v>
      </c>
      <c r="BQ24" s="383">
        <f t="shared" si="52"/>
        <v>82</v>
      </c>
      <c r="BR24" s="384">
        <f>+ԴԱՏԱՎՈՐ!AO303</f>
        <v>11</v>
      </c>
      <c r="BS24" s="384"/>
      <c r="BT24" s="384">
        <f>ԾԱՌԱՅՈՂ!AM1082</f>
        <v>45</v>
      </c>
      <c r="BU24" s="384">
        <f>ՏԵԽՆԻԿԱԿԱՆ!AK520</f>
        <v>26</v>
      </c>
      <c r="BV24" s="384">
        <v>0</v>
      </c>
      <c r="BW24" s="389">
        <f t="shared" si="39"/>
        <v>487953165.60947186</v>
      </c>
      <c r="BX24" s="398">
        <f>+ԴԱՏԱՎՈՐ!BA303</f>
        <v>224225579.24000001</v>
      </c>
      <c r="BY24" s="398"/>
      <c r="BZ24" s="398">
        <f>+ԾԱՌԱՅՈՂ!AX1082</f>
        <v>216917287.81200001</v>
      </c>
      <c r="CA24" s="398">
        <f>+ՏԵԽՆԻԿԱԿԱՆ!AR520</f>
        <v>27985478.959999997</v>
      </c>
      <c r="CB24" s="389">
        <f>SUM(ՀԵՐԹԱՊԱՀՈՒԹՅՈՒՆ!Z42:Z43)</f>
        <v>18824819.597471859</v>
      </c>
      <c r="CC24" s="399"/>
      <c r="CD24" s="389"/>
      <c r="CE24" s="395">
        <f>(BD24+ՀԵՐԹԱՊԱՀՈՒԹՅՈՒՆ!U43)*0.1</f>
        <v>17299506.758931644</v>
      </c>
    </row>
    <row r="25" spans="2:83" ht="51" customHeight="1" thickBot="1" x14ac:dyDescent="0.3">
      <c r="B25" s="381">
        <v>15</v>
      </c>
      <c r="C25" s="382" t="s">
        <v>88</v>
      </c>
      <c r="D25" s="383">
        <f t="shared" si="40"/>
        <v>60</v>
      </c>
      <c r="E25" s="384">
        <f>ԴԱՏԱՎՈՐ!D316</f>
        <v>6</v>
      </c>
      <c r="F25" s="384"/>
      <c r="G25" s="384">
        <f>ԾԱՌԱՅՈՂ!E1122</f>
        <v>29</v>
      </c>
      <c r="H25" s="384">
        <f>ՏԵԽՆԻԿԱԿԱՆ!D552</f>
        <v>25</v>
      </c>
      <c r="I25" s="384">
        <v>0</v>
      </c>
      <c r="J25" s="396">
        <f t="shared" si="54"/>
        <v>171454996.40068915</v>
      </c>
      <c r="K25" s="397">
        <f>ԴԱՏԱՎՈՐ!N316</f>
        <v>65391769.663999997</v>
      </c>
      <c r="L25" s="397"/>
      <c r="M25" s="397">
        <f>ԾԱՌԱՅՈՂ!N1122</f>
        <v>69686968.81129998</v>
      </c>
      <c r="N25" s="397">
        <f>ՏԵԽՆԻԿԱԿԱՆ!T552</f>
        <v>26758547.749999996</v>
      </c>
      <c r="O25" s="396">
        <f>SUM(ՀԵՐԹԱՊԱՀՈՒԹՅՈՒՆ!H44:H45)</f>
        <v>9617710.1753891632</v>
      </c>
      <c r="P25" s="344"/>
      <c r="Q25" s="344">
        <v>7088.9</v>
      </c>
      <c r="R25" s="381">
        <v>21</v>
      </c>
      <c r="S25" s="382" t="s">
        <v>88</v>
      </c>
      <c r="T25" s="387">
        <f t="shared" si="30"/>
        <v>60</v>
      </c>
      <c r="U25" s="388">
        <f t="shared" si="41"/>
        <v>6</v>
      </c>
      <c r="V25" s="388">
        <f t="shared" si="42"/>
        <v>29</v>
      </c>
      <c r="W25" s="388">
        <f t="shared" si="43"/>
        <v>25</v>
      </c>
      <c r="X25" s="388">
        <f t="shared" si="44"/>
        <v>0</v>
      </c>
      <c r="Y25" s="383">
        <f t="shared" si="45"/>
        <v>60</v>
      </c>
      <c r="Z25" s="384">
        <f>ԴԱՏԱՎՈՐ!O316</f>
        <v>6</v>
      </c>
      <c r="AA25" s="384"/>
      <c r="AB25" s="384">
        <f>ԾԱՌԱՅՈՂ!O1122</f>
        <v>29</v>
      </c>
      <c r="AC25" s="384">
        <f>ՏԵԽՆԻԿԱԿԱՆ!U552</f>
        <v>25</v>
      </c>
      <c r="AD25" s="384">
        <v>0</v>
      </c>
      <c r="AE25" s="389">
        <f t="shared" si="31"/>
        <v>229845851.90518945</v>
      </c>
      <c r="AF25" s="398">
        <f>+ԴԱՏԱՎՈՐ!AA316</f>
        <v>96468163.532000005</v>
      </c>
      <c r="AG25" s="398"/>
      <c r="AH25" s="398">
        <f>+ԾԱՌԱՅՈՂ!Z1122</f>
        <v>92777904.802929983</v>
      </c>
      <c r="AI25" s="398">
        <f>+ՏԵԽՆԻԿԱԿԱՆ!AB552</f>
        <v>26758547.749999996</v>
      </c>
      <c r="AJ25" s="389">
        <f>SUM(ՀԵՐԹԱՊԱՀՈՒԹՅՈՒՆ!M44:M45)</f>
        <v>13841235.820259439</v>
      </c>
      <c r="AK25" s="399"/>
      <c r="AL25" s="389"/>
      <c r="AM25" s="395">
        <f>(M25+ՀԵՐԹԱՊԱՀՈՒԹՅՈՒՆ!H45)*0.1</f>
        <v>7173703.4672403429</v>
      </c>
      <c r="AN25" s="381">
        <v>15</v>
      </c>
      <c r="AO25" s="382" t="s">
        <v>88</v>
      </c>
      <c r="AP25" s="387">
        <f t="shared" si="32"/>
        <v>229845905.90518945</v>
      </c>
      <c r="AQ25" s="388">
        <f t="shared" si="33"/>
        <v>29</v>
      </c>
      <c r="AR25" s="388">
        <f t="shared" si="34"/>
        <v>25</v>
      </c>
      <c r="AS25" s="388">
        <f t="shared" si="35"/>
        <v>0</v>
      </c>
      <c r="AT25" s="388">
        <f t="shared" si="36"/>
        <v>229845851.90518945</v>
      </c>
      <c r="AU25" s="383">
        <f t="shared" si="46"/>
        <v>65</v>
      </c>
      <c r="AV25" s="384">
        <f>ԴԱՏԱՎՈՐ!AB316</f>
        <v>7</v>
      </c>
      <c r="AW25" s="384"/>
      <c r="AX25" s="384">
        <f>ԾԱՌԱՅՈՂ!AA1122</f>
        <v>33</v>
      </c>
      <c r="AY25" s="384">
        <f>ՏԵԽՆԻԿԱԿԱՆ!AC552</f>
        <v>25</v>
      </c>
      <c r="AZ25" s="384">
        <v>0</v>
      </c>
      <c r="BA25" s="389">
        <f t="shared" si="37"/>
        <v>322025957.85631841</v>
      </c>
      <c r="BB25" s="398">
        <f>+ԴԱՏԱՎՈՐ!AN316</f>
        <v>146345835.06400001</v>
      </c>
      <c r="BC25" s="398"/>
      <c r="BD25" s="398">
        <f>+ԾԱՌԱՅՈՂ!AL1122</f>
        <v>130753528.74256001</v>
      </c>
      <c r="BE25" s="398">
        <f>+ՏԵԽՆԻԿԱԿԱՆ!AJ552</f>
        <v>26758547.749999996</v>
      </c>
      <c r="BF25" s="389">
        <f>SUM(ՀԵՐԹԱՊԱՀՈՒԹՅՈՒՆ!U44:U45)</f>
        <v>18168046.299758401</v>
      </c>
      <c r="BG25" s="399"/>
      <c r="BH25" s="389"/>
      <c r="BI25" s="395">
        <f>(AH25+ՀԵՐԹԱՊԱՀՈՒԹՅՈՒՆ!M45)*0.1</f>
        <v>9546171.6313665621</v>
      </c>
      <c r="BJ25" s="381">
        <v>15</v>
      </c>
      <c r="BK25" s="382" t="s">
        <v>88</v>
      </c>
      <c r="BL25" s="387">
        <f t="shared" si="38"/>
        <v>322026015.85631841</v>
      </c>
      <c r="BM25" s="388">
        <f t="shared" si="48"/>
        <v>33</v>
      </c>
      <c r="BN25" s="388">
        <f t="shared" si="49"/>
        <v>25</v>
      </c>
      <c r="BO25" s="388">
        <f t="shared" si="50"/>
        <v>0</v>
      </c>
      <c r="BP25" s="391">
        <f t="shared" si="51"/>
        <v>322025957.85631841</v>
      </c>
      <c r="BQ25" s="383">
        <f t="shared" si="52"/>
        <v>65</v>
      </c>
      <c r="BR25" s="384">
        <f>+ԴԱՏԱՎՈՐ!AO316</f>
        <v>7</v>
      </c>
      <c r="BS25" s="384"/>
      <c r="BT25" s="384">
        <f>ԾԱՌԱՅՈՂ!AM1122</f>
        <v>33</v>
      </c>
      <c r="BU25" s="384">
        <f>ՏԵԽՆԻԿԱԿԱՆ!AK552</f>
        <v>25</v>
      </c>
      <c r="BV25" s="384">
        <v>0</v>
      </c>
      <c r="BW25" s="389">
        <f t="shared" si="39"/>
        <v>359703951.67182845</v>
      </c>
      <c r="BX25" s="398">
        <f>+ԴԱՏԱՎՈՐ!BA316</f>
        <v>147770040.912</v>
      </c>
      <c r="BY25" s="398"/>
      <c r="BZ25" s="398">
        <f>+ԾԱՌԱՅՈՂ!AX1122</f>
        <v>166107007.34819993</v>
      </c>
      <c r="CA25" s="398">
        <f>+ՏԵԽՆԻԿԱԿԱՆ!AR552</f>
        <v>26758547.749999996</v>
      </c>
      <c r="CB25" s="389">
        <f>SUM(ՀԵՐԹԱՊԱՀՈՒԹՅՈՒՆ!Z44:Z45)</f>
        <v>19068355.661628529</v>
      </c>
      <c r="CC25" s="399"/>
      <c r="CD25" s="389"/>
      <c r="CE25" s="395">
        <f>(BD25+ՀԵՐԹԱՊԱՀՈՒԹՅՈՒՆ!U45)*0.1</f>
        <v>13407984.902871298</v>
      </c>
    </row>
    <row r="26" spans="2:83" ht="30" customHeight="1" thickBot="1" x14ac:dyDescent="0.3">
      <c r="B26" s="381">
        <v>16</v>
      </c>
      <c r="C26" s="382" t="s">
        <v>2398</v>
      </c>
      <c r="D26" s="383">
        <f t="shared" si="40"/>
        <v>74</v>
      </c>
      <c r="E26" s="384">
        <f>ԴԱՏԱՎՈՐ!D367</f>
        <v>12</v>
      </c>
      <c r="F26" s="384"/>
      <c r="G26" s="384">
        <f>ԾԱՌԱՅՈՂ!E1290</f>
        <v>48</v>
      </c>
      <c r="H26" s="384">
        <f>ՏԵԽՆԻԿԱԿԱՆ!D614</f>
        <v>14</v>
      </c>
      <c r="I26" s="384">
        <v>0</v>
      </c>
      <c r="J26" s="396">
        <f t="shared" si="54"/>
        <v>261205577.98640004</v>
      </c>
      <c r="K26" s="397">
        <f>ԴԱՏԱՎՈՐ!N367</f>
        <v>130610869.32400003</v>
      </c>
      <c r="L26" s="397"/>
      <c r="M26" s="397">
        <f>ԾԱՌԱՅՈՂ!N1290</f>
        <v>115657672.71240002</v>
      </c>
      <c r="N26" s="397">
        <f>ՏԵԽՆԻԿԱԿԱՆ!T614</f>
        <v>14937035.949999997</v>
      </c>
      <c r="O26" s="396">
        <f>SUM(ՀԵՐԹԱՊԱՀՈՒԹՅՈՒՆ!H46:H47)</f>
        <v>0</v>
      </c>
      <c r="P26" s="344"/>
      <c r="Q26" s="344">
        <v>2831</v>
      </c>
      <c r="R26" s="381">
        <v>22</v>
      </c>
      <c r="S26" s="382" t="s">
        <v>2398</v>
      </c>
      <c r="T26" s="387">
        <f t="shared" si="30"/>
        <v>74</v>
      </c>
      <c r="U26" s="388">
        <f t="shared" si="41"/>
        <v>12</v>
      </c>
      <c r="V26" s="388">
        <f t="shared" si="42"/>
        <v>48</v>
      </c>
      <c r="W26" s="388">
        <f t="shared" si="43"/>
        <v>14</v>
      </c>
      <c r="X26" s="388">
        <f t="shared" si="44"/>
        <v>0</v>
      </c>
      <c r="Y26" s="383">
        <f t="shared" si="45"/>
        <v>90</v>
      </c>
      <c r="Z26" s="384">
        <f>ԴԱՏԱՎՈՐ!O367</f>
        <v>16</v>
      </c>
      <c r="AA26" s="384"/>
      <c r="AB26" s="384">
        <f>ԾԱՌԱՅՈՂ!O1290</f>
        <v>60</v>
      </c>
      <c r="AC26" s="384">
        <f>ՏԵԽՆԻԿԱԿԱՆ!U614</f>
        <v>14</v>
      </c>
      <c r="AD26" s="384">
        <v>0</v>
      </c>
      <c r="AE26" s="389">
        <f t="shared" si="31"/>
        <v>448151353.36952007</v>
      </c>
      <c r="AF26" s="398">
        <f>+ԴԱՏԱՎՈՐ!AA367</f>
        <v>246405752.11200002</v>
      </c>
      <c r="AG26" s="398"/>
      <c r="AH26" s="398">
        <f>+ԾԱՌԱՅՈՂ!Z1290</f>
        <v>186808565.30752006</v>
      </c>
      <c r="AI26" s="398">
        <f>+ՏԵԽՆԻԿԱԿԱՆ!AB614</f>
        <v>14937035.949999997</v>
      </c>
      <c r="AJ26" s="389">
        <f>SUM(ՀԵՐԹԱՊԱՀՈՒԹՅՈՒՆ!M46:M47)</f>
        <v>0</v>
      </c>
      <c r="AK26" s="399"/>
      <c r="AL26" s="389"/>
      <c r="AM26" s="395">
        <f>M26*0.1</f>
        <v>11565767.271240003</v>
      </c>
      <c r="AN26" s="381">
        <v>16</v>
      </c>
      <c r="AO26" s="382" t="s">
        <v>2398</v>
      </c>
      <c r="AP26" s="387">
        <f t="shared" si="32"/>
        <v>448151427.36952007</v>
      </c>
      <c r="AQ26" s="388">
        <f t="shared" si="33"/>
        <v>60</v>
      </c>
      <c r="AR26" s="388">
        <f t="shared" si="34"/>
        <v>14</v>
      </c>
      <c r="AS26" s="388">
        <f t="shared" si="35"/>
        <v>0</v>
      </c>
      <c r="AT26" s="388">
        <f t="shared" si="36"/>
        <v>448151353.36952007</v>
      </c>
      <c r="AU26" s="383">
        <f t="shared" si="46"/>
        <v>91</v>
      </c>
      <c r="AV26" s="384">
        <f>ԴԱՏԱՎՈՐ!AB367</f>
        <v>16</v>
      </c>
      <c r="AW26" s="384"/>
      <c r="AX26" s="384">
        <f>ԾԱՌԱՅՈՂ!AA1290</f>
        <v>61</v>
      </c>
      <c r="AY26" s="384">
        <f>ՏԵԽՆԻԿԱԿԱՆ!AC614</f>
        <v>14</v>
      </c>
      <c r="AZ26" s="384">
        <v>0</v>
      </c>
      <c r="BA26" s="389">
        <f t="shared" si="37"/>
        <v>585529554.73304009</v>
      </c>
      <c r="BB26" s="398">
        <f>+ԴԱՏԱՎՈՐ!AN367</f>
        <v>330433897.14400005</v>
      </c>
      <c r="BC26" s="398"/>
      <c r="BD26" s="398">
        <f>+ԾԱՌԱՅՈՂ!AL1290</f>
        <v>240158621.63903993</v>
      </c>
      <c r="BE26" s="398">
        <f>+ՏԵԽՆԻԿԱԿԱՆ!AJ614</f>
        <v>14937035.949999997</v>
      </c>
      <c r="BF26" s="389">
        <f>SUM(ՀԵՐԹԱՊԱՀՈՒԹՅՈՒՆ!U46:U47)</f>
        <v>0</v>
      </c>
      <c r="BG26" s="399"/>
      <c r="BH26" s="389"/>
      <c r="BI26" s="395">
        <f t="shared" si="47"/>
        <v>18680856.530752007</v>
      </c>
      <c r="BJ26" s="381">
        <v>16</v>
      </c>
      <c r="BK26" s="382" t="s">
        <v>2398</v>
      </c>
      <c r="BL26" s="387">
        <f t="shared" si="38"/>
        <v>585529629.73304009</v>
      </c>
      <c r="BM26" s="388">
        <f t="shared" si="48"/>
        <v>61</v>
      </c>
      <c r="BN26" s="388">
        <f t="shared" si="49"/>
        <v>14</v>
      </c>
      <c r="BO26" s="388">
        <f t="shared" si="50"/>
        <v>0</v>
      </c>
      <c r="BP26" s="391">
        <f t="shared" si="51"/>
        <v>585529554.73304009</v>
      </c>
      <c r="BQ26" s="383">
        <f t="shared" si="52"/>
        <v>91</v>
      </c>
      <c r="BR26" s="384">
        <f>+ԴԱՏԱՎՈՐ!AO367</f>
        <v>16</v>
      </c>
      <c r="BS26" s="384"/>
      <c r="BT26" s="384">
        <f>ԾԱՌԱՅՈՂ!AM1290</f>
        <v>61</v>
      </c>
      <c r="BU26" s="384">
        <f>ՏԵԽՆԻԿԱԿԱՆ!AK614</f>
        <v>14</v>
      </c>
      <c r="BV26" s="384">
        <v>0</v>
      </c>
      <c r="BW26" s="389">
        <f t="shared" si="39"/>
        <v>658473904.59480023</v>
      </c>
      <c r="BX26" s="398">
        <f>+ԴԱՏԱՎՈՐ!BA367</f>
        <v>334637041.23200005</v>
      </c>
      <c r="BY26" s="398"/>
      <c r="BZ26" s="398">
        <f>+ԾԱՌԱՅՈՂ!AX1290</f>
        <v>308899827.41280019</v>
      </c>
      <c r="CA26" s="398">
        <f>+ՏԵԽՆԻԿԱԿԱՆ!AR614</f>
        <v>14937035.949999997</v>
      </c>
      <c r="CB26" s="389"/>
      <c r="CC26" s="399"/>
      <c r="CD26" s="389"/>
      <c r="CE26" s="395">
        <f t="shared" si="53"/>
        <v>24015862.163903996</v>
      </c>
    </row>
    <row r="27" spans="2:83" ht="30" customHeight="1" thickBot="1" x14ac:dyDescent="0.3">
      <c r="B27" s="381">
        <v>17</v>
      </c>
      <c r="C27" s="382" t="s">
        <v>89</v>
      </c>
      <c r="D27" s="383">
        <f t="shared" si="40"/>
        <v>143</v>
      </c>
      <c r="E27" s="384">
        <f>ԴԱՏԱՎՈՐ!D346</f>
        <v>24</v>
      </c>
      <c r="F27" s="384"/>
      <c r="G27" s="384">
        <f>ԾԱՌԱՅՈՂ!E1223</f>
        <v>93</v>
      </c>
      <c r="H27" s="384">
        <f>ՏԵԽՆԻԿԱԿԱՆ!D585</f>
        <v>26</v>
      </c>
      <c r="I27" s="384">
        <v>0</v>
      </c>
      <c r="J27" s="396">
        <f t="shared" si="54"/>
        <v>484340602.44140023</v>
      </c>
      <c r="K27" s="397">
        <f>ԴԱՏԱՎՈՐ!N346</f>
        <v>247508496.17000005</v>
      </c>
      <c r="L27" s="397"/>
      <c r="M27" s="397">
        <f>ԾԱՌԱՅՈՂ!N1223</f>
        <v>209483396.20140016</v>
      </c>
      <c r="N27" s="397">
        <f>ՏԵԽՆԻԿԱԿԱՆ!T585</f>
        <v>27348710.07</v>
      </c>
      <c r="O27" s="396"/>
      <c r="P27" s="344"/>
      <c r="Q27" s="344">
        <v>21068.1</v>
      </c>
      <c r="R27" s="381">
        <v>22</v>
      </c>
      <c r="S27" s="382" t="s">
        <v>89</v>
      </c>
      <c r="T27" s="387">
        <f t="shared" si="30"/>
        <v>143</v>
      </c>
      <c r="U27" s="388">
        <f t="shared" si="41"/>
        <v>24</v>
      </c>
      <c r="V27" s="388">
        <f t="shared" si="42"/>
        <v>93</v>
      </c>
      <c r="W27" s="388">
        <f t="shared" si="43"/>
        <v>26</v>
      </c>
      <c r="X27" s="388">
        <f t="shared" si="44"/>
        <v>0</v>
      </c>
      <c r="Y27" s="383">
        <f t="shared" si="45"/>
        <v>143</v>
      </c>
      <c r="Z27" s="384">
        <f>ԴԱՏԱՎՈՐ!D346</f>
        <v>24</v>
      </c>
      <c r="AA27" s="384"/>
      <c r="AB27" s="384">
        <f>ԾԱՌԱՅՈՂ!O1223</f>
        <v>93</v>
      </c>
      <c r="AC27" s="384">
        <f>ՏԵԽՆԻԿԱԿԱՆ!U585</f>
        <v>26</v>
      </c>
      <c r="AD27" s="384">
        <v>0</v>
      </c>
      <c r="AE27" s="389">
        <f t="shared" si="31"/>
        <v>680316990.12128985</v>
      </c>
      <c r="AF27" s="398">
        <f>+ԴԱՏԱՎՈՐ!AA346</f>
        <v>370676249.47600013</v>
      </c>
      <c r="AG27" s="398"/>
      <c r="AH27" s="398">
        <f>+ԾԱՌԱՅՈՂ!Z1223</f>
        <v>280445277.57528973</v>
      </c>
      <c r="AI27" s="398">
        <f>+ՏԵԽՆԻԿԱԿԱՆ!AB585</f>
        <v>27348710.07</v>
      </c>
      <c r="AJ27" s="389"/>
      <c r="AK27" s="399"/>
      <c r="AL27" s="389">
        <v>1846753</v>
      </c>
      <c r="AM27" s="395">
        <f>M27*0.1</f>
        <v>20948339.620140016</v>
      </c>
      <c r="AN27" s="381">
        <v>17</v>
      </c>
      <c r="AO27" s="382" t="s">
        <v>89</v>
      </c>
      <c r="AP27" s="387">
        <f t="shared" si="32"/>
        <v>680317109.12128985</v>
      </c>
      <c r="AQ27" s="388">
        <f t="shared" si="33"/>
        <v>93</v>
      </c>
      <c r="AR27" s="388">
        <f t="shared" si="34"/>
        <v>26</v>
      </c>
      <c r="AS27" s="388">
        <f t="shared" si="35"/>
        <v>0</v>
      </c>
      <c r="AT27" s="388">
        <f t="shared" si="36"/>
        <v>680316990.12128985</v>
      </c>
      <c r="AU27" s="383">
        <f t="shared" si="46"/>
        <v>144</v>
      </c>
      <c r="AV27" s="384">
        <f>ԴԱՏԱՎՈՐ!AB346</f>
        <v>24</v>
      </c>
      <c r="AW27" s="384"/>
      <c r="AX27" s="384">
        <f>ԾԱՌԱՅՈՂ!AA1223</f>
        <v>94</v>
      </c>
      <c r="AY27" s="384">
        <f>ՏԵԽՆԻԿԱԿԱՆ!AC585</f>
        <v>26</v>
      </c>
      <c r="AZ27" s="384">
        <v>0</v>
      </c>
      <c r="BA27" s="389">
        <f t="shared" si="37"/>
        <v>879442225.64080012</v>
      </c>
      <c r="BB27" s="398">
        <f>+ԴԱՏԱՎՈՐ!AN346</f>
        <v>494382422.06600004</v>
      </c>
      <c r="BC27" s="398"/>
      <c r="BD27" s="398">
        <f>+ԾԱՌԱՅՈՂ!AL1223</f>
        <v>357711093.50479996</v>
      </c>
      <c r="BE27" s="398">
        <f>+ՏԵԽՆԻԿԱԿԱՆ!AJ585</f>
        <v>27348710.07</v>
      </c>
      <c r="BF27" s="389"/>
      <c r="BG27" s="399"/>
      <c r="BH27" s="389"/>
      <c r="BI27" s="395">
        <f t="shared" si="47"/>
        <v>28044527.757528976</v>
      </c>
      <c r="BJ27" s="381">
        <v>17</v>
      </c>
      <c r="BK27" s="382" t="s">
        <v>89</v>
      </c>
      <c r="BL27" s="387">
        <f t="shared" si="38"/>
        <v>879442345.64080012</v>
      </c>
      <c r="BM27" s="388">
        <f t="shared" si="48"/>
        <v>94</v>
      </c>
      <c r="BN27" s="388">
        <f t="shared" si="49"/>
        <v>26</v>
      </c>
      <c r="BO27" s="388">
        <f t="shared" si="50"/>
        <v>0</v>
      </c>
      <c r="BP27" s="391">
        <f t="shared" si="51"/>
        <v>879442225.64080012</v>
      </c>
      <c r="BQ27" s="383">
        <f t="shared" si="52"/>
        <v>144</v>
      </c>
      <c r="BR27" s="384">
        <f>+ԴԱՏԱՎՈՐ!AO346</f>
        <v>24</v>
      </c>
      <c r="BS27" s="384"/>
      <c r="BT27" s="384">
        <f>ԾԱՌԱՅՈՂ!AM1223</f>
        <v>94</v>
      </c>
      <c r="BU27" s="384">
        <f>ՏԵԽՆԻԿԱԿԱՆ!AK585</f>
        <v>26</v>
      </c>
      <c r="BV27" s="384">
        <v>0</v>
      </c>
      <c r="BW27" s="389">
        <f t="shared" si="39"/>
        <v>985398798.64100051</v>
      </c>
      <c r="BX27" s="398">
        <f>+ԴԱՏԱՎՈՐ!BA346</f>
        <v>501364504.39399993</v>
      </c>
      <c r="BY27" s="398"/>
      <c r="BZ27" s="398">
        <f>+ԾԱՌԱՅՈՂ!AX1223</f>
        <v>456685584.17700052</v>
      </c>
      <c r="CA27" s="398">
        <f>+ՏԵԽՆԻԿԱԿԱՆ!AR585</f>
        <v>27348710.07</v>
      </c>
      <c r="CB27" s="389"/>
      <c r="CC27" s="399"/>
      <c r="CD27" s="389"/>
      <c r="CE27" s="395">
        <f t="shared" si="53"/>
        <v>35771109.350479998</v>
      </c>
    </row>
    <row r="28" spans="2:83" ht="51" customHeight="1" thickBot="1" x14ac:dyDescent="0.3">
      <c r="B28" s="381">
        <v>18</v>
      </c>
      <c r="C28" s="382" t="s">
        <v>2510</v>
      </c>
      <c r="D28" s="383">
        <f t="shared" si="40"/>
        <v>713</v>
      </c>
      <c r="E28" s="400">
        <v>0</v>
      </c>
      <c r="F28" s="400"/>
      <c r="G28" s="400">
        <v>0</v>
      </c>
      <c r="H28" s="400">
        <f>ՏԵԽՆԻԿԱԿԱՆ!D594</f>
        <v>3</v>
      </c>
      <c r="I28" s="400">
        <f>ԿԱՐԳԱԴՐԻՉ!D35</f>
        <v>710</v>
      </c>
      <c r="J28" s="401">
        <f>SUM(K28:P28)</f>
        <v>1288300805.0979924</v>
      </c>
      <c r="K28" s="402"/>
      <c r="L28" s="402"/>
      <c r="M28" s="402"/>
      <c r="N28" s="402">
        <f>ՏԵԽՆԻԿԱԿԱՆ!T594</f>
        <v>3641959.19</v>
      </c>
      <c r="O28" s="401">
        <f>ԿԱՐԳԱԴՐԻՉ!F34</f>
        <v>74551104</v>
      </c>
      <c r="P28" s="403">
        <f>ԿԱՐԳԱԴՐԻՉ!F33</f>
        <v>1210107741.9079924</v>
      </c>
      <c r="Q28" s="344">
        <v>121750</v>
      </c>
      <c r="R28" s="381">
        <v>23</v>
      </c>
      <c r="S28" s="382" t="s">
        <v>2510</v>
      </c>
      <c r="T28" s="387">
        <f>SUM(U28:X28)</f>
        <v>713</v>
      </c>
      <c r="U28" s="404">
        <f t="shared" si="41"/>
        <v>0</v>
      </c>
      <c r="V28" s="404">
        <f t="shared" si="42"/>
        <v>0</v>
      </c>
      <c r="W28" s="404">
        <f t="shared" si="43"/>
        <v>3</v>
      </c>
      <c r="X28" s="404">
        <f t="shared" si="44"/>
        <v>710</v>
      </c>
      <c r="Y28" s="383">
        <f t="shared" si="45"/>
        <v>713</v>
      </c>
      <c r="Z28" s="400">
        <v>0</v>
      </c>
      <c r="AA28" s="400"/>
      <c r="AB28" s="400">
        <v>0</v>
      </c>
      <c r="AC28" s="400">
        <f>ՏԵԽՆԻԿԱԿԱՆ!U594</f>
        <v>3</v>
      </c>
      <c r="AD28" s="400">
        <f>ԿԱՐԳԱԴՐԻՉ!L35</f>
        <v>710</v>
      </c>
      <c r="AE28" s="389">
        <f t="shared" si="31"/>
        <v>1701251378.3286009</v>
      </c>
      <c r="AF28" s="405"/>
      <c r="AG28" s="405"/>
      <c r="AH28" s="405"/>
      <c r="AI28" s="405">
        <f>ՏԵԽՆԻԿԱԿԱՆ!AB594</f>
        <v>3641959.19</v>
      </c>
      <c r="AJ28" s="379">
        <f>ԿԱՐԳԱԴՐԻՉ!N34</f>
        <v>76146739</v>
      </c>
      <c r="AK28" s="406">
        <f>ԿԱՐԳԱԴՐԻՉ!N33</f>
        <v>1621462680.1386008</v>
      </c>
      <c r="AL28" s="379"/>
      <c r="AM28" s="407">
        <f>+(P28+O28)*0.1</f>
        <v>128465884.59079924</v>
      </c>
      <c r="AN28" s="381">
        <v>18</v>
      </c>
      <c r="AO28" s="382" t="s">
        <v>2510</v>
      </c>
      <c r="AP28" s="387">
        <f>SUM(AQ28:AT28)</f>
        <v>1701252091.3286009</v>
      </c>
      <c r="AQ28" s="404">
        <f t="shared" si="33"/>
        <v>0</v>
      </c>
      <c r="AR28" s="404">
        <f t="shared" si="34"/>
        <v>3</v>
      </c>
      <c r="AS28" s="404">
        <f t="shared" si="35"/>
        <v>710</v>
      </c>
      <c r="AT28" s="404">
        <f t="shared" si="36"/>
        <v>1701251378.3286009</v>
      </c>
      <c r="AU28" s="383">
        <f t="shared" si="46"/>
        <v>713</v>
      </c>
      <c r="AV28" s="400">
        <v>0</v>
      </c>
      <c r="AW28" s="400"/>
      <c r="AX28" s="400">
        <v>0</v>
      </c>
      <c r="AY28" s="400">
        <f>ՏԵԽՆԻԿԱԿԱՆ!AC594</f>
        <v>3</v>
      </c>
      <c r="AZ28" s="400">
        <f>ԿԱՐԳԱԴՐԻՉ!X35</f>
        <v>710</v>
      </c>
      <c r="BA28" s="389">
        <f t="shared" si="37"/>
        <v>2126844179.8907945</v>
      </c>
      <c r="BB28" s="405"/>
      <c r="BC28" s="405"/>
      <c r="BD28" s="405"/>
      <c r="BE28" s="405">
        <f>ՏԵԽՆԻԿԱԿԱՆ!AJ594</f>
        <v>3641959.19</v>
      </c>
      <c r="BF28" s="379">
        <f>ԿԱՐԳԱԴՐԻՉ!Z34</f>
        <v>78020064</v>
      </c>
      <c r="BG28" s="406">
        <f>ԿԱՐԳԱԴՐԻՉ!Z33</f>
        <v>2045182156.7007945</v>
      </c>
      <c r="BH28" s="379"/>
      <c r="BI28" s="395">
        <f>(AK28+AJ28)*0.1</f>
        <v>169760941.91386008</v>
      </c>
      <c r="BJ28" s="381">
        <v>18</v>
      </c>
      <c r="BK28" s="382" t="s">
        <v>2510</v>
      </c>
      <c r="BL28" s="387">
        <f>SUM(BM28:BP28)</f>
        <v>2126844892.8907945</v>
      </c>
      <c r="BM28" s="404">
        <f t="shared" si="48"/>
        <v>0</v>
      </c>
      <c r="BN28" s="404">
        <f t="shared" si="49"/>
        <v>3</v>
      </c>
      <c r="BO28" s="404">
        <f t="shared" si="50"/>
        <v>710</v>
      </c>
      <c r="BP28" s="391">
        <f t="shared" si="51"/>
        <v>2126844179.8907945</v>
      </c>
      <c r="BQ28" s="383">
        <f t="shared" si="52"/>
        <v>713</v>
      </c>
      <c r="BR28" s="400">
        <v>0</v>
      </c>
      <c r="BS28" s="400"/>
      <c r="BT28" s="400">
        <v>0</v>
      </c>
      <c r="BU28" s="400">
        <f>ՏԵԽՆԻԿԱԿԱՆ!AK594</f>
        <v>3</v>
      </c>
      <c r="BV28" s="400">
        <f>ԿԱՐԳԱԴՐԻՉ!AJ35</f>
        <v>710</v>
      </c>
      <c r="BW28" s="389">
        <f t="shared" si="39"/>
        <v>2708845354.7220168</v>
      </c>
      <c r="BX28" s="405"/>
      <c r="BY28" s="405"/>
      <c r="BZ28" s="405"/>
      <c r="CA28" s="405">
        <f>ՏԵԽՆԻԿԱԿԱՆ!AR594</f>
        <v>3641959.19</v>
      </c>
      <c r="CB28" s="379">
        <f>ԿԱՐԳԱԴՐԻՉ!AL34</f>
        <v>80164512</v>
      </c>
      <c r="CC28" s="406">
        <f>ԿԱՐԳԱԴՐԻՉ!AL33</f>
        <v>2625038883.5320168</v>
      </c>
      <c r="CD28" s="379"/>
      <c r="CE28" s="407">
        <f>+(BG28+BF28)*0.1</f>
        <v>212320222.07007945</v>
      </c>
    </row>
    <row r="29" spans="2:83" ht="17.25" customHeight="1" x14ac:dyDescent="0.25">
      <c r="D29" s="359"/>
      <c r="E29" s="359"/>
      <c r="F29" s="359"/>
      <c r="G29" s="359"/>
      <c r="H29" s="359"/>
      <c r="I29" s="359"/>
      <c r="J29" s="359"/>
      <c r="K29" s="359"/>
      <c r="L29" s="359"/>
      <c r="M29" s="359"/>
      <c r="N29" s="359"/>
      <c r="O29" s="359"/>
      <c r="P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  <c r="BC29" s="359"/>
      <c r="BD29" s="359"/>
      <c r="BE29" s="359"/>
      <c r="BF29" s="359"/>
      <c r="BG29" s="359"/>
      <c r="BH29" s="359"/>
      <c r="BL29" s="359"/>
      <c r="BM29" s="359"/>
      <c r="BN29" s="359"/>
      <c r="BO29" s="359"/>
      <c r="BP29" s="359"/>
      <c r="BQ29" s="359"/>
      <c r="BR29" s="359"/>
      <c r="BS29" s="359"/>
      <c r="BT29" s="359"/>
      <c r="BU29" s="359"/>
      <c r="BV29" s="359"/>
      <c r="BW29" s="359"/>
      <c r="BX29" s="359"/>
      <c r="BY29" s="359"/>
      <c r="BZ29" s="359"/>
      <c r="CA29" s="359"/>
      <c r="CB29" s="359"/>
      <c r="CC29" s="359"/>
      <c r="CD29" s="359"/>
    </row>
    <row r="30" spans="2:83" x14ac:dyDescent="0.25">
      <c r="O30" s="359"/>
      <c r="P30" s="359"/>
    </row>
    <row r="31" spans="2:83" x14ac:dyDescent="0.25"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U31" s="359"/>
      <c r="V31" s="359"/>
      <c r="W31" s="359"/>
      <c r="X31" s="359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59"/>
      <c r="AL31" s="359"/>
      <c r="AQ31" s="359"/>
      <c r="AR31" s="359"/>
      <c r="AS31" s="359"/>
      <c r="AT31" s="359"/>
      <c r="AV31" s="359"/>
      <c r="AW31" s="359"/>
      <c r="AX31" s="359"/>
      <c r="AY31" s="359"/>
      <c r="AZ31" s="359"/>
      <c r="BA31" s="359"/>
      <c r="BB31" s="359"/>
      <c r="BC31" s="359"/>
      <c r="BD31" s="359"/>
      <c r="BE31" s="359"/>
      <c r="BF31" s="359"/>
      <c r="BG31" s="359"/>
      <c r="BH31" s="359"/>
      <c r="BM31" s="359"/>
      <c r="BN31" s="359"/>
      <c r="BO31" s="359"/>
      <c r="BP31" s="359"/>
      <c r="BR31" s="359"/>
      <c r="BS31" s="359"/>
      <c r="BT31" s="359"/>
      <c r="BU31" s="359"/>
      <c r="BV31" s="359"/>
      <c r="BW31" s="359"/>
      <c r="BX31" s="359"/>
      <c r="BY31" s="359"/>
      <c r="BZ31" s="359"/>
      <c r="CA31" s="359"/>
      <c r="CB31" s="359"/>
      <c r="CC31" s="359"/>
      <c r="CD31" s="359"/>
    </row>
    <row r="32" spans="2:83" x14ac:dyDescent="0.25"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U32" s="359"/>
      <c r="V32" s="359"/>
      <c r="W32" s="359"/>
      <c r="X32" s="359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59"/>
      <c r="AL32" s="359"/>
      <c r="AQ32" s="359"/>
      <c r="AR32" s="359"/>
      <c r="AS32" s="359"/>
      <c r="AT32" s="359"/>
      <c r="AV32" s="359"/>
      <c r="AW32" s="359"/>
      <c r="AX32" s="359"/>
      <c r="AY32" s="359"/>
      <c r="AZ32" s="359"/>
      <c r="BA32" s="359"/>
      <c r="BB32" s="359"/>
      <c r="BC32" s="359"/>
      <c r="BD32" s="359"/>
      <c r="BE32" s="359"/>
      <c r="BF32" s="359"/>
      <c r="BG32" s="359"/>
      <c r="BH32" s="359"/>
      <c r="BM32" s="359"/>
      <c r="BN32" s="359"/>
      <c r="BO32" s="359"/>
      <c r="BP32" s="359"/>
      <c r="BR32" s="359"/>
      <c r="BS32" s="359"/>
      <c r="BT32" s="359"/>
      <c r="BU32" s="359"/>
      <c r="BV32" s="359"/>
      <c r="BW32" s="359"/>
      <c r="BX32" s="359"/>
      <c r="BY32" s="359"/>
      <c r="BZ32" s="359"/>
      <c r="CA32" s="359"/>
      <c r="CB32" s="359"/>
      <c r="CC32" s="359"/>
      <c r="CD32" s="359"/>
    </row>
    <row r="33" spans="5:82" x14ac:dyDescent="0.25"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U33" s="359"/>
      <c r="V33" s="359"/>
      <c r="W33" s="359"/>
      <c r="X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Q33" s="359"/>
      <c r="AR33" s="359"/>
      <c r="AS33" s="359"/>
      <c r="AT33" s="359"/>
      <c r="AV33" s="359"/>
      <c r="AW33" s="359"/>
      <c r="AX33" s="359"/>
      <c r="AY33" s="359"/>
      <c r="AZ33" s="359"/>
      <c r="BA33" s="359"/>
      <c r="BB33" s="359"/>
      <c r="BC33" s="359"/>
      <c r="BD33" s="359"/>
      <c r="BE33" s="359"/>
      <c r="BF33" s="359"/>
      <c r="BG33" s="359"/>
      <c r="BH33" s="359"/>
      <c r="BM33" s="359"/>
      <c r="BN33" s="359"/>
      <c r="BO33" s="359"/>
      <c r="BP33" s="359"/>
      <c r="BR33" s="359"/>
      <c r="BS33" s="359"/>
      <c r="BT33" s="359"/>
      <c r="BU33" s="359"/>
      <c r="BV33" s="359"/>
      <c r="BW33" s="359"/>
      <c r="BX33" s="359"/>
      <c r="BY33" s="359"/>
      <c r="BZ33" s="359"/>
      <c r="CA33" s="359"/>
      <c r="CB33" s="359"/>
      <c r="CC33" s="359"/>
      <c r="CD33" s="359"/>
    </row>
    <row r="34" spans="5:82" x14ac:dyDescent="0.25"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U34" s="359"/>
      <c r="V34" s="359"/>
      <c r="W34" s="359"/>
      <c r="X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59"/>
      <c r="AL34" s="359"/>
      <c r="AQ34" s="359"/>
      <c r="AR34" s="359"/>
      <c r="AS34" s="359"/>
      <c r="AT34" s="359"/>
      <c r="AV34" s="359"/>
      <c r="AW34" s="359"/>
      <c r="AX34" s="359"/>
      <c r="AY34" s="359"/>
      <c r="AZ34" s="359"/>
      <c r="BA34" s="359"/>
      <c r="BB34" s="359"/>
      <c r="BC34" s="359"/>
      <c r="BD34" s="359"/>
      <c r="BE34" s="359"/>
      <c r="BF34" s="359"/>
      <c r="BG34" s="359"/>
      <c r="BH34" s="359"/>
      <c r="BM34" s="359"/>
      <c r="BN34" s="359"/>
      <c r="BO34" s="359"/>
      <c r="BP34" s="359"/>
      <c r="BR34" s="359"/>
      <c r="BS34" s="359"/>
      <c r="BT34" s="359"/>
      <c r="BU34" s="359"/>
      <c r="BV34" s="359"/>
      <c r="BW34" s="359"/>
      <c r="BX34" s="359"/>
      <c r="BY34" s="359"/>
      <c r="BZ34" s="359"/>
      <c r="CA34" s="359"/>
      <c r="CB34" s="359"/>
      <c r="CC34" s="359"/>
      <c r="CD34" s="359"/>
    </row>
    <row r="35" spans="5:82" x14ac:dyDescent="0.25">
      <c r="E35" s="359"/>
      <c r="F35" s="359"/>
      <c r="G35" s="359"/>
      <c r="H35" s="359"/>
      <c r="I35" s="359"/>
      <c r="J35" s="359"/>
      <c r="K35" s="359"/>
      <c r="L35" s="359"/>
      <c r="M35" s="359"/>
      <c r="N35" s="359"/>
      <c r="U35" s="359"/>
      <c r="V35" s="359"/>
      <c r="W35" s="359"/>
      <c r="X35" s="359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59"/>
      <c r="AL35" s="359"/>
      <c r="AQ35" s="359"/>
      <c r="AR35" s="359"/>
      <c r="AS35" s="359"/>
      <c r="AT35" s="359"/>
      <c r="AV35" s="359"/>
      <c r="AW35" s="359"/>
      <c r="AX35" s="359"/>
      <c r="AY35" s="359"/>
      <c r="AZ35" s="359"/>
      <c r="BA35" s="359"/>
      <c r="BB35" s="359"/>
      <c r="BC35" s="359"/>
      <c r="BD35" s="359"/>
      <c r="BE35" s="359"/>
      <c r="BF35" s="359"/>
      <c r="BG35" s="359"/>
      <c r="BH35" s="359"/>
      <c r="BM35" s="359"/>
      <c r="BN35" s="359"/>
      <c r="BO35" s="359"/>
      <c r="BP35" s="359"/>
      <c r="BR35" s="359"/>
      <c r="BS35" s="359"/>
      <c r="BT35" s="359"/>
      <c r="BU35" s="359"/>
      <c r="BV35" s="359"/>
      <c r="BW35" s="359"/>
      <c r="BX35" s="359"/>
      <c r="BY35" s="359"/>
      <c r="BZ35" s="359"/>
      <c r="CA35" s="359"/>
      <c r="CB35" s="359"/>
      <c r="CC35" s="359"/>
      <c r="CD35" s="359"/>
    </row>
  </sheetData>
  <mergeCells count="20">
    <mergeCell ref="B3:B5"/>
    <mergeCell ref="C3:C5"/>
    <mergeCell ref="D4:H4"/>
    <mergeCell ref="I4:Q4"/>
    <mergeCell ref="D3:Q3"/>
    <mergeCell ref="R3:R5"/>
    <mergeCell ref="S3:S5"/>
    <mergeCell ref="T3:AM3"/>
    <mergeCell ref="T4:W4"/>
    <mergeCell ref="X4:AM4"/>
    <mergeCell ref="AN3:AN5"/>
    <mergeCell ref="AO3:AO5"/>
    <mergeCell ref="AP3:BI3"/>
    <mergeCell ref="AP4:AS4"/>
    <mergeCell ref="AT4:BI4"/>
    <mergeCell ref="BJ3:BJ5"/>
    <mergeCell ref="BK3:BK5"/>
    <mergeCell ref="BL3:CE3"/>
    <mergeCell ref="BL4:BO4"/>
    <mergeCell ref="BP4:CE4"/>
  </mergeCells>
  <conditionalFormatting sqref="J11:J28 AZ11:BA28 BV11:BW28 AE11:AE28">
    <cfRule type="cellIs" dxfId="662" priority="82" operator="greaterThan">
      <formula>0</formula>
    </cfRule>
  </conditionalFormatting>
  <conditionalFormatting sqref="J7">
    <cfRule type="cellIs" dxfId="661" priority="79" operator="notEqual">
      <formula>#REF!</formula>
    </cfRule>
  </conditionalFormatting>
  <conditionalFormatting sqref="D8:I8 R8:AD8 AN8:AT8">
    <cfRule type="cellIs" dxfId="660" priority="72" operator="notEqual">
      <formula>#REF!+#REF!+#REF!</formula>
    </cfRule>
  </conditionalFormatting>
  <conditionalFormatting sqref="D9">
    <cfRule type="cellIs" dxfId="659" priority="71" operator="notEqual">
      <formula>#REF!+#REF!</formula>
    </cfRule>
  </conditionalFormatting>
  <conditionalFormatting sqref="D7">
    <cfRule type="cellIs" dxfId="658" priority="70" operator="notEqual">
      <formula>SUM(#REF!)</formula>
    </cfRule>
  </conditionalFormatting>
  <conditionalFormatting sqref="AE7">
    <cfRule type="cellIs" dxfId="657" priority="68" operator="notEqual">
      <formula>#REF!</formula>
    </cfRule>
  </conditionalFormatting>
  <conditionalFormatting sqref="T8">
    <cfRule type="cellIs" dxfId="656" priority="67" operator="notEqual">
      <formula>#REF!+#REF!+#REF!</formula>
    </cfRule>
  </conditionalFormatting>
  <conditionalFormatting sqref="T9">
    <cfRule type="cellIs" dxfId="655" priority="66" operator="notEqual">
      <formula>#REF!+#REF!</formula>
    </cfRule>
  </conditionalFormatting>
  <conditionalFormatting sqref="T7">
    <cfRule type="cellIs" dxfId="654" priority="65" operator="notEqual">
      <formula>SUM(#REF!)</formula>
    </cfRule>
  </conditionalFormatting>
  <conditionalFormatting sqref="Y8:AD8">
    <cfRule type="cellIs" dxfId="653" priority="54" operator="notEqual">
      <formula>#REF!+#REF!+#REF!</formula>
    </cfRule>
  </conditionalFormatting>
  <conditionalFormatting sqref="Y9">
    <cfRule type="cellIs" dxfId="652" priority="53" operator="notEqual">
      <formula>#REF!+#REF!</formula>
    </cfRule>
  </conditionalFormatting>
  <conditionalFormatting sqref="Y7">
    <cfRule type="cellIs" dxfId="651" priority="52" operator="notEqual">
      <formula>SUM(#REF!)</formula>
    </cfRule>
  </conditionalFormatting>
  <conditionalFormatting sqref="AZ7">
    <cfRule type="cellIs" dxfId="650" priority="43" operator="notEqual">
      <formula>#REF!</formula>
    </cfRule>
  </conditionalFormatting>
  <conditionalFormatting sqref="AO8">
    <cfRule type="cellIs" dxfId="649" priority="42" operator="notEqual">
      <formula>#REF!+#REF!+#REF!</formula>
    </cfRule>
  </conditionalFormatting>
  <conditionalFormatting sqref="AO9">
    <cfRule type="cellIs" dxfId="648" priority="41" operator="notEqual">
      <formula>#REF!+#REF!</formula>
    </cfRule>
  </conditionalFormatting>
  <conditionalFormatting sqref="AO7">
    <cfRule type="cellIs" dxfId="647" priority="40" operator="notEqual">
      <formula>SUM(#REF!)</formula>
    </cfRule>
  </conditionalFormatting>
  <conditionalFormatting sqref="AT8">
    <cfRule type="cellIs" dxfId="646" priority="39" operator="notEqual">
      <formula>#REF!+#REF!+#REF!</formula>
    </cfRule>
  </conditionalFormatting>
  <conditionalFormatting sqref="AT9">
    <cfRule type="cellIs" dxfId="645" priority="38" operator="notEqual">
      <formula>#REF!+#REF!</formula>
    </cfRule>
  </conditionalFormatting>
  <conditionalFormatting sqref="AT7">
    <cfRule type="cellIs" dxfId="644" priority="37" operator="notEqual">
      <formula>SUM(#REF!)</formula>
    </cfRule>
  </conditionalFormatting>
  <conditionalFormatting sqref="BA7 BV7:BW7">
    <cfRule type="cellIs" dxfId="643" priority="34" operator="notEqual">
      <formula>#REF!</formula>
    </cfRule>
  </conditionalFormatting>
  <conditionalFormatting sqref="AP8 BK8:BL8">
    <cfRule type="cellIs" dxfId="642" priority="33" operator="notEqual">
      <formula>#REF!+#REF!+#REF!</formula>
    </cfRule>
  </conditionalFormatting>
  <conditionalFormatting sqref="AP9 BK9:BL9">
    <cfRule type="cellIs" dxfId="641" priority="32" operator="notEqual">
      <formula>#REF!+#REF!</formula>
    </cfRule>
  </conditionalFormatting>
  <conditionalFormatting sqref="AP7 BK7:BL7">
    <cfRule type="cellIs" dxfId="640" priority="31" operator="notEqual">
      <formula>SUM(#REF!)</formula>
    </cfRule>
  </conditionalFormatting>
  <conditionalFormatting sqref="BQ8:BV8">
    <cfRule type="cellIs" dxfId="639" priority="30" operator="notEqual">
      <formula>#REF!+#REF!+#REF!</formula>
    </cfRule>
  </conditionalFormatting>
  <conditionalFormatting sqref="AU9 BQ9">
    <cfRule type="cellIs" dxfId="638" priority="29" operator="notEqual">
      <formula>#REF!+#REF!</formula>
    </cfRule>
  </conditionalFormatting>
  <conditionalFormatting sqref="AU7 BQ7">
    <cfRule type="cellIs" dxfId="637" priority="28" operator="notEqual">
      <formula>SUM(#REF!)</formula>
    </cfRule>
  </conditionalFormatting>
  <conditionalFormatting sqref="AU8:AZ8">
    <cfRule type="cellIs" dxfId="636" priority="3" operator="notEqual">
      <formula>#REF!+#REF!+#REF!</formula>
    </cfRule>
  </conditionalFormatting>
  <conditionalFormatting sqref="AU8:AZ8">
    <cfRule type="cellIs" dxfId="635" priority="2" operator="notEqual">
      <formula>#REF!+#REF!+#REF!</formula>
    </cfRule>
  </conditionalFormatting>
  <pageMargins left="0.28000000000000003" right="0.7" top="0.23" bottom="0.2" header="0.2" footer="0.21"/>
  <pageSetup paperSize="9" scale="38" orientation="landscape" verticalDpi="300" r:id="rId1"/>
  <colBreaks count="3" manualBreakCount="3">
    <brk id="1" max="1048575" man="1"/>
    <brk id="17" max="1048575" man="1"/>
    <brk id="61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02"/>
  <sheetViews>
    <sheetView tabSelected="1" topLeftCell="A25" zoomScaleNormal="100" zoomScaleSheetLayoutView="87" workbookViewId="0">
      <pane xSplit="3" topLeftCell="D1" activePane="topRight" state="frozen"/>
      <selection activeCell="A37" sqref="A37"/>
      <selection pane="topRight" activeCell="AI36" sqref="AI36"/>
    </sheetView>
  </sheetViews>
  <sheetFormatPr defaultRowHeight="15" x14ac:dyDescent="0.25"/>
  <cols>
    <col min="1" max="1" width="4.85546875" style="408" customWidth="1"/>
    <col min="2" max="2" width="32.140625" style="234" customWidth="1"/>
    <col min="3" max="3" width="29.85546875" style="234" customWidth="1"/>
    <col min="4" max="4" width="15" style="234" customWidth="1"/>
    <col min="5" max="5" width="18.5703125" style="234" customWidth="1"/>
    <col min="6" max="6" width="16" style="234" customWidth="1"/>
    <col min="7" max="7" width="10.85546875" style="234" customWidth="1"/>
    <col min="8" max="8" width="10.42578125" style="409" customWidth="1"/>
    <col min="9" max="9" width="12.7109375" style="410" customWidth="1"/>
    <col min="10" max="10" width="14.7109375" style="411" customWidth="1"/>
    <col min="11" max="11" width="17" style="410" customWidth="1"/>
    <col min="12" max="12" width="16.28515625" style="410" customWidth="1"/>
    <col min="13" max="13" width="20.7109375" style="234" customWidth="1"/>
    <col min="14" max="14" width="10.85546875" style="412" customWidth="1"/>
    <col min="15" max="15" width="14.28515625" style="234" hidden="1" customWidth="1"/>
    <col min="16" max="16" width="14.42578125" style="234" customWidth="1"/>
    <col min="17" max="17" width="9.140625" style="1281"/>
    <col min="18" max="18" width="14.42578125" style="1281" customWidth="1"/>
    <col min="19" max="19" width="9.140625" style="1281"/>
    <col min="20" max="20" width="14.7109375" style="410" customWidth="1"/>
    <col min="21" max="21" width="16.42578125" style="410" customWidth="1"/>
    <col min="22" max="22" width="12.85546875" style="234" customWidth="1"/>
    <col min="23" max="23" width="14.5703125" style="410" customWidth="1"/>
    <col min="24" max="24" width="16.7109375" style="410" customWidth="1"/>
    <col min="25" max="25" width="20.7109375" style="234" customWidth="1"/>
    <col min="26" max="26" width="10.85546875" style="412" customWidth="1"/>
    <col min="27" max="27" width="14.28515625" style="234" hidden="1" customWidth="1"/>
    <col min="28" max="28" width="14.42578125" style="234" customWidth="1"/>
    <col min="29" max="29" width="9.140625" style="1281" customWidth="1"/>
    <col min="30" max="30" width="14.42578125" style="1281" customWidth="1"/>
    <col min="31" max="31" width="9.140625" style="1281" customWidth="1"/>
    <col min="32" max="32" width="14.7109375" style="410" customWidth="1"/>
    <col min="33" max="33" width="16.42578125" style="410" customWidth="1"/>
    <col min="34" max="34" width="12.85546875" style="234" customWidth="1"/>
    <col min="35" max="35" width="14.5703125" style="410" customWidth="1"/>
    <col min="36" max="36" width="16.7109375" style="410" customWidth="1"/>
    <col min="37" max="37" width="20.7109375" style="234" customWidth="1"/>
    <col min="38" max="38" width="10.85546875" style="412" customWidth="1"/>
    <col min="39" max="39" width="14.28515625" style="234" hidden="1" customWidth="1"/>
    <col min="40" max="40" width="14.42578125" style="234" customWidth="1"/>
    <col min="41" max="41" width="9.140625" style="1281" customWidth="1"/>
    <col min="42" max="42" width="14.42578125" style="1281" customWidth="1"/>
    <col min="43" max="43" width="9.140625" style="1281" customWidth="1"/>
    <col min="44" max="44" width="14.7109375" style="410" customWidth="1"/>
    <col min="45" max="45" width="16.42578125" style="410" customWidth="1"/>
    <col min="46" max="46" width="12.85546875" style="234" customWidth="1"/>
    <col min="47" max="47" width="14.5703125" style="410" customWidth="1"/>
    <col min="48" max="48" width="16.7109375" style="410" customWidth="1"/>
    <col min="49" max="16384" width="9.140625" style="234"/>
  </cols>
  <sheetData>
    <row r="1" spans="1:48" x14ac:dyDescent="0.25">
      <c r="U1" s="1237"/>
      <c r="V1" s="1238"/>
      <c r="W1" s="1238"/>
      <c r="X1" s="1238"/>
      <c r="Y1" s="1238"/>
      <c r="Z1" s="1239"/>
      <c r="AA1" s="1238"/>
      <c r="AB1" s="1238"/>
      <c r="AC1" s="1312"/>
      <c r="AD1" s="1311"/>
      <c r="AE1" s="1312"/>
      <c r="AI1" s="234"/>
      <c r="AJ1" s="234"/>
      <c r="AU1" s="234"/>
      <c r="AV1" s="234"/>
    </row>
    <row r="2" spans="1:48" s="58" customFormat="1" x14ac:dyDescent="0.2">
      <c r="A2" s="413"/>
      <c r="B2" s="286" t="s">
        <v>446</v>
      </c>
      <c r="C2" s="286"/>
      <c r="H2" s="414"/>
      <c r="I2" s="415"/>
      <c r="Q2" s="1282"/>
      <c r="R2" s="1282"/>
      <c r="S2" s="1282"/>
      <c r="T2" s="415"/>
      <c r="V2" s="1219"/>
      <c r="W2" s="1219"/>
      <c r="X2" s="1219"/>
      <c r="Y2" s="1219"/>
      <c r="Z2" s="1219"/>
      <c r="AA2" s="1219"/>
      <c r="AB2" s="1219"/>
      <c r="AC2" s="1282"/>
      <c r="AD2" s="1313"/>
      <c r="AE2" s="1282"/>
      <c r="AF2" s="415"/>
      <c r="AO2" s="1282"/>
      <c r="AP2" s="1282"/>
      <c r="AQ2" s="1282"/>
      <c r="AR2" s="415"/>
    </row>
    <row r="3" spans="1:48" s="44" customFormat="1" x14ac:dyDescent="0.25">
      <c r="A3" s="417"/>
      <c r="B3" s="287"/>
      <c r="C3" s="287"/>
      <c r="D3" s="418"/>
      <c r="E3" s="418"/>
      <c r="H3" s="419"/>
      <c r="I3" s="420"/>
      <c r="Q3" s="1283"/>
      <c r="R3" s="1283"/>
      <c r="S3" s="1283"/>
      <c r="T3" s="420"/>
      <c r="V3" s="1217"/>
      <c r="W3" s="1217"/>
      <c r="X3" s="1217"/>
      <c r="Y3" s="1217"/>
      <c r="Z3" s="1217"/>
      <c r="AA3" s="1217"/>
      <c r="AB3" s="1217"/>
      <c r="AC3" s="1283"/>
      <c r="AD3" s="1314"/>
      <c r="AE3" s="1283"/>
      <c r="AF3" s="420"/>
      <c r="AO3" s="1283"/>
      <c r="AP3" s="1283"/>
      <c r="AQ3" s="1283"/>
      <c r="AR3" s="420"/>
    </row>
    <row r="4" spans="1:48" s="44" customFormat="1" x14ac:dyDescent="0.25">
      <c r="A4" s="417"/>
      <c r="B4" s="287"/>
      <c r="C4" s="418" t="s">
        <v>1839</v>
      </c>
      <c r="D4" s="418"/>
      <c r="E4" s="234"/>
      <c r="F4" s="412"/>
      <c r="G4" s="234"/>
      <c r="H4" s="234"/>
      <c r="I4" s="420"/>
      <c r="K4" s="287"/>
      <c r="L4" s="418" t="s">
        <v>2134</v>
      </c>
      <c r="M4" s="418"/>
      <c r="N4" s="234"/>
      <c r="O4" s="412"/>
      <c r="P4" s="234"/>
      <c r="Q4" s="1281"/>
      <c r="R4" s="1281"/>
      <c r="S4" s="1281"/>
      <c r="T4" s="420"/>
      <c r="U4" s="1217"/>
      <c r="V4" s="1217"/>
      <c r="W4" s="1240"/>
      <c r="X4" s="1241" t="s">
        <v>2530</v>
      </c>
      <c r="Y4" s="1241"/>
      <c r="Z4" s="1238"/>
      <c r="AA4" s="1239"/>
      <c r="AB4" s="1238"/>
      <c r="AC4" s="1311"/>
      <c r="AD4" s="1311"/>
      <c r="AE4" s="1311"/>
      <c r="AF4" s="420"/>
      <c r="AI4" s="287"/>
      <c r="AJ4" s="418" t="s">
        <v>2531</v>
      </c>
      <c r="AK4" s="418"/>
      <c r="AL4" s="234"/>
      <c r="AM4" s="412"/>
      <c r="AN4" s="234"/>
      <c r="AO4" s="1281"/>
      <c r="AP4" s="1281"/>
      <c r="AQ4" s="1281"/>
      <c r="AR4" s="420"/>
    </row>
    <row r="5" spans="1:48" s="231" customFormat="1" ht="12.75" x14ac:dyDescent="0.2">
      <c r="A5" s="417"/>
      <c r="B5" s="422"/>
      <c r="C5" s="415"/>
      <c r="D5" s="415"/>
      <c r="E5" s="58" t="s">
        <v>459</v>
      </c>
      <c r="F5" s="416"/>
      <c r="G5" s="58"/>
      <c r="H5" s="58"/>
      <c r="I5" s="423"/>
      <c r="K5" s="422"/>
      <c r="L5" s="415"/>
      <c r="M5" s="415"/>
      <c r="N5" s="58" t="s">
        <v>459</v>
      </c>
      <c r="O5" s="416"/>
      <c r="P5" s="58"/>
      <c r="Q5" s="1282"/>
      <c r="R5" s="1282"/>
      <c r="S5" s="1282"/>
      <c r="T5" s="423"/>
      <c r="U5" s="50"/>
      <c r="V5" s="50"/>
      <c r="W5" s="1223"/>
      <c r="X5" s="1224"/>
      <c r="Y5" s="1224"/>
      <c r="Z5" s="1219" t="s">
        <v>459</v>
      </c>
      <c r="AA5" s="1222"/>
      <c r="AB5" s="1219"/>
      <c r="AC5" s="1315"/>
      <c r="AD5" s="1313"/>
      <c r="AE5" s="1315"/>
      <c r="AI5" s="422"/>
      <c r="AJ5" s="415"/>
      <c r="AK5" s="415"/>
      <c r="AL5" s="58" t="s">
        <v>459</v>
      </c>
      <c r="AM5" s="416"/>
      <c r="AN5" s="58"/>
      <c r="AO5" s="1284"/>
      <c r="AP5" s="1282"/>
      <c r="AQ5" s="1284"/>
    </row>
    <row r="6" spans="1:48" s="231" customFormat="1" ht="12.75" x14ac:dyDescent="0.2">
      <c r="A6" s="417"/>
      <c r="B6" s="424" t="s">
        <v>845</v>
      </c>
      <c r="C6" s="420"/>
      <c r="D6" s="420"/>
      <c r="E6" s="44"/>
      <c r="F6" s="421"/>
      <c r="G6" s="44"/>
      <c r="H6" s="44"/>
      <c r="I6" s="423"/>
      <c r="K6" s="1215" t="s">
        <v>845</v>
      </c>
      <c r="L6" s="420"/>
      <c r="M6" s="420"/>
      <c r="N6" s="44"/>
      <c r="O6" s="421"/>
      <c r="P6" s="44"/>
      <c r="Q6" s="1283"/>
      <c r="R6" s="1283"/>
      <c r="S6" s="1283"/>
      <c r="T6" s="423"/>
      <c r="U6" s="50"/>
      <c r="V6" s="50"/>
      <c r="W6" s="424" t="s">
        <v>845</v>
      </c>
      <c r="X6" s="1216"/>
      <c r="Y6" s="1216"/>
      <c r="Z6" s="1217"/>
      <c r="AA6" s="1218"/>
      <c r="AB6" s="1217"/>
      <c r="AC6" s="1315"/>
      <c r="AD6" s="1314"/>
      <c r="AE6" s="1315"/>
      <c r="AI6" s="424" t="s">
        <v>845</v>
      </c>
      <c r="AJ6" s="420"/>
      <c r="AK6" s="420"/>
      <c r="AL6" s="44"/>
      <c r="AM6" s="421"/>
      <c r="AN6" s="44"/>
      <c r="AO6" s="1284"/>
      <c r="AP6" s="1283"/>
      <c r="AQ6" s="1284"/>
    </row>
    <row r="7" spans="1:48" s="58" customFormat="1" ht="12.75" x14ac:dyDescent="0.2">
      <c r="A7" s="417"/>
      <c r="B7" s="424" t="s">
        <v>931</v>
      </c>
      <c r="C7" s="420"/>
      <c r="D7" s="420"/>
      <c r="E7" s="44"/>
      <c r="F7" s="421"/>
      <c r="G7" s="44"/>
      <c r="H7" s="44"/>
      <c r="I7" s="415"/>
      <c r="K7" s="1215" t="s">
        <v>2256</v>
      </c>
      <c r="L7" s="420"/>
      <c r="M7" s="420"/>
      <c r="N7" s="44"/>
      <c r="O7" s="421"/>
      <c r="P7" s="44"/>
      <c r="Q7" s="1283"/>
      <c r="R7" s="1283"/>
      <c r="S7" s="1283"/>
      <c r="T7" s="415"/>
      <c r="U7" s="1219"/>
      <c r="V7" s="1219"/>
      <c r="W7" s="424" t="s">
        <v>931</v>
      </c>
      <c r="X7" s="1216"/>
      <c r="Y7" s="1216"/>
      <c r="Z7" s="1217"/>
      <c r="AA7" s="1218"/>
      <c r="AB7" s="1217"/>
      <c r="AC7" s="1313"/>
      <c r="AD7" s="1314"/>
      <c r="AE7" s="1313"/>
      <c r="AI7" s="424" t="s">
        <v>931</v>
      </c>
      <c r="AJ7" s="420"/>
      <c r="AK7" s="420"/>
      <c r="AL7" s="44"/>
      <c r="AM7" s="421"/>
      <c r="AN7" s="44"/>
      <c r="AO7" s="1282"/>
      <c r="AP7" s="1283"/>
      <c r="AQ7" s="1282"/>
    </row>
    <row r="8" spans="1:48" s="58" customFormat="1" ht="12.75" x14ac:dyDescent="0.2">
      <c r="A8" s="417"/>
      <c r="B8" s="425" t="s">
        <v>2532</v>
      </c>
      <c r="C8" s="423"/>
      <c r="D8" s="423"/>
      <c r="E8" s="231"/>
      <c r="F8" s="416"/>
      <c r="G8" s="231"/>
      <c r="H8" s="231"/>
      <c r="I8" s="415"/>
      <c r="K8" s="1220" t="s">
        <v>2537</v>
      </c>
      <c r="L8" s="423"/>
      <c r="M8" s="423"/>
      <c r="N8" s="231"/>
      <c r="O8" s="416"/>
      <c r="P8" s="231"/>
      <c r="Q8" s="1284"/>
      <c r="R8" s="1284"/>
      <c r="S8" s="1284"/>
      <c r="T8" s="415"/>
      <c r="U8" s="1219"/>
      <c r="V8" s="1219"/>
      <c r="W8" s="425" t="s">
        <v>2542</v>
      </c>
      <c r="X8" s="1221"/>
      <c r="Y8" s="1221"/>
      <c r="Z8" s="50"/>
      <c r="AA8" s="1222"/>
      <c r="AB8" s="50"/>
      <c r="AC8" s="1313"/>
      <c r="AD8" s="1315"/>
      <c r="AE8" s="1313"/>
      <c r="AI8" s="425" t="s">
        <v>2547</v>
      </c>
      <c r="AJ8" s="423"/>
      <c r="AK8" s="423"/>
      <c r="AL8" s="231"/>
      <c r="AM8" s="416"/>
      <c r="AN8" s="231"/>
      <c r="AO8" s="1282"/>
      <c r="AP8" s="1284"/>
      <c r="AQ8" s="1282"/>
    </row>
    <row r="9" spans="1:48" s="58" customFormat="1" ht="12.75" x14ac:dyDescent="0.2">
      <c r="A9" s="417"/>
      <c r="B9" s="425" t="s">
        <v>2254</v>
      </c>
      <c r="C9" s="423"/>
      <c r="D9" s="423"/>
      <c r="E9" s="231"/>
      <c r="F9" s="416"/>
      <c r="G9" s="231"/>
      <c r="H9" s="231"/>
      <c r="I9" s="415"/>
      <c r="K9" s="1220" t="s">
        <v>2257</v>
      </c>
      <c r="L9" s="423"/>
      <c r="M9" s="423"/>
      <c r="N9" s="231"/>
      <c r="O9" s="416"/>
      <c r="P9" s="231"/>
      <c r="Q9" s="1284"/>
      <c r="R9" s="1284"/>
      <c r="S9" s="1284"/>
      <c r="T9" s="415"/>
      <c r="U9" s="1219"/>
      <c r="V9" s="1219"/>
      <c r="W9" s="425" t="s">
        <v>2259</v>
      </c>
      <c r="X9" s="1221"/>
      <c r="Y9" s="1221"/>
      <c r="Z9" s="50"/>
      <c r="AA9" s="1222"/>
      <c r="AB9" s="50"/>
      <c r="AC9" s="1313"/>
      <c r="AD9" s="1315"/>
      <c r="AE9" s="1313"/>
      <c r="AI9" s="425" t="s">
        <v>2259</v>
      </c>
      <c r="AJ9" s="423"/>
      <c r="AK9" s="423"/>
      <c r="AL9" s="231"/>
      <c r="AM9" s="416"/>
      <c r="AN9" s="231"/>
      <c r="AO9" s="1282"/>
      <c r="AP9" s="1284"/>
      <c r="AQ9" s="1282"/>
    </row>
    <row r="10" spans="1:48" s="58" customFormat="1" ht="12.75" x14ac:dyDescent="0.2">
      <c r="A10" s="417"/>
      <c r="B10" s="422" t="s">
        <v>2255</v>
      </c>
      <c r="C10" s="415"/>
      <c r="D10" s="415"/>
      <c r="F10" s="416"/>
      <c r="I10" s="415"/>
      <c r="K10" s="1223" t="s">
        <v>2258</v>
      </c>
      <c r="L10" s="415"/>
      <c r="M10" s="415"/>
      <c r="O10" s="416"/>
      <c r="Q10" s="1282"/>
      <c r="R10" s="1282"/>
      <c r="S10" s="1282"/>
      <c r="T10" s="415"/>
      <c r="U10" s="1219"/>
      <c r="V10" s="1219"/>
      <c r="W10" s="422" t="s">
        <v>2260</v>
      </c>
      <c r="X10" s="1224"/>
      <c r="Y10" s="1224"/>
      <c r="Z10" s="1219"/>
      <c r="AA10" s="1222"/>
      <c r="AB10" s="1219"/>
      <c r="AC10" s="1313"/>
      <c r="AD10" s="1313"/>
      <c r="AE10" s="1313"/>
      <c r="AI10" s="422" t="s">
        <v>2260</v>
      </c>
      <c r="AJ10" s="415"/>
      <c r="AK10" s="415"/>
      <c r="AM10" s="416"/>
      <c r="AO10" s="1282"/>
      <c r="AP10" s="1282"/>
      <c r="AQ10" s="1282"/>
    </row>
    <row r="11" spans="1:48" s="58" customFormat="1" ht="12.75" x14ac:dyDescent="0.2">
      <c r="A11" s="417"/>
      <c r="B11" s="422" t="s">
        <v>2533</v>
      </c>
      <c r="C11" s="415"/>
      <c r="D11" s="415"/>
      <c r="F11" s="416"/>
      <c r="I11" s="415"/>
      <c r="K11" s="1223" t="s">
        <v>2538</v>
      </c>
      <c r="L11" s="415"/>
      <c r="M11" s="415"/>
      <c r="O11" s="416"/>
      <c r="Q11" s="1282"/>
      <c r="R11" s="1282"/>
      <c r="S11" s="1282"/>
      <c r="T11" s="415"/>
      <c r="U11" s="1219"/>
      <c r="V11" s="1219"/>
      <c r="W11" s="422" t="s">
        <v>2543</v>
      </c>
      <c r="X11" s="1224"/>
      <c r="Y11" s="1224"/>
      <c r="Z11" s="1219"/>
      <c r="AA11" s="1222"/>
      <c r="AB11" s="1219"/>
      <c r="AC11" s="1313"/>
      <c r="AD11" s="1313"/>
      <c r="AE11" s="1313"/>
      <c r="AI11" s="422" t="s">
        <v>2548</v>
      </c>
      <c r="AJ11" s="415"/>
      <c r="AK11" s="415"/>
      <c r="AM11" s="416"/>
      <c r="AO11" s="1282"/>
      <c r="AP11" s="1282"/>
      <c r="AQ11" s="1282"/>
    </row>
    <row r="12" spans="1:48" s="58" customFormat="1" ht="12.75" x14ac:dyDescent="0.2">
      <c r="A12" s="417"/>
      <c r="B12" s="422" t="s">
        <v>2534</v>
      </c>
      <c r="C12" s="415"/>
      <c r="D12" s="415"/>
      <c r="F12" s="416"/>
      <c r="I12" s="415"/>
      <c r="K12" s="1223" t="s">
        <v>2539</v>
      </c>
      <c r="L12" s="415"/>
      <c r="M12" s="415"/>
      <c r="O12" s="416"/>
      <c r="Q12" s="1282"/>
      <c r="R12" s="1282"/>
      <c r="S12" s="1282"/>
      <c r="T12" s="415"/>
      <c r="U12" s="1219"/>
      <c r="V12" s="1219"/>
      <c r="W12" s="422" t="s">
        <v>2544</v>
      </c>
      <c r="X12" s="1224"/>
      <c r="Y12" s="1224"/>
      <c r="Z12" s="1219"/>
      <c r="AA12" s="1222"/>
      <c r="AB12" s="1219"/>
      <c r="AC12" s="1313"/>
      <c r="AD12" s="1313"/>
      <c r="AE12" s="1313"/>
      <c r="AI12" s="422" t="s">
        <v>2549</v>
      </c>
      <c r="AJ12" s="415"/>
      <c r="AK12" s="415"/>
      <c r="AM12" s="416"/>
      <c r="AO12" s="1282"/>
      <c r="AP12" s="1282"/>
      <c r="AQ12" s="1282"/>
    </row>
    <row r="13" spans="1:48" s="58" customFormat="1" ht="12.75" x14ac:dyDescent="0.2">
      <c r="A13" s="417"/>
      <c r="B13" s="422" t="s">
        <v>2535</v>
      </c>
      <c r="C13" s="415"/>
      <c r="D13" s="415"/>
      <c r="F13" s="416"/>
      <c r="I13" s="415"/>
      <c r="J13" s="422"/>
      <c r="K13" s="1223" t="s">
        <v>2540</v>
      </c>
      <c r="L13" s="415"/>
      <c r="M13" s="415"/>
      <c r="O13" s="416"/>
      <c r="Q13" s="1282"/>
      <c r="R13" s="1282"/>
      <c r="S13" s="1282"/>
      <c r="T13" s="415"/>
      <c r="U13" s="1224"/>
      <c r="V13" s="1219"/>
      <c r="W13" s="422" t="s">
        <v>2545</v>
      </c>
      <c r="X13" s="1224"/>
      <c r="Y13" s="1224"/>
      <c r="Z13" s="1219"/>
      <c r="AA13" s="1222"/>
      <c r="AB13" s="1219"/>
      <c r="AC13" s="1316"/>
      <c r="AD13" s="1313"/>
      <c r="AE13" s="1316"/>
      <c r="AI13" s="422" t="s">
        <v>2550</v>
      </c>
      <c r="AJ13" s="415"/>
      <c r="AK13" s="415"/>
      <c r="AM13" s="416"/>
      <c r="AO13" s="1282"/>
      <c r="AP13" s="1282"/>
      <c r="AQ13" s="1282"/>
    </row>
    <row r="14" spans="1:48" s="58" customFormat="1" ht="12.75" x14ac:dyDescent="0.2">
      <c r="A14" s="417"/>
      <c r="B14" s="422" t="s">
        <v>2536</v>
      </c>
      <c r="C14" s="415"/>
      <c r="D14" s="415"/>
      <c r="F14" s="416"/>
      <c r="I14" s="415"/>
      <c r="J14" s="422"/>
      <c r="K14" s="1223" t="s">
        <v>2541</v>
      </c>
      <c r="L14" s="415"/>
      <c r="M14" s="415"/>
      <c r="O14" s="416"/>
      <c r="Q14" s="1282"/>
      <c r="R14" s="1282"/>
      <c r="S14" s="1282"/>
      <c r="T14" s="415"/>
      <c r="U14" s="1224"/>
      <c r="V14" s="1219"/>
      <c r="W14" s="422" t="s">
        <v>2546</v>
      </c>
      <c r="X14" s="1224"/>
      <c r="Y14" s="1224"/>
      <c r="Z14" s="1219"/>
      <c r="AA14" s="1222"/>
      <c r="AB14" s="1219"/>
      <c r="AC14" s="1316"/>
      <c r="AD14" s="1313"/>
      <c r="AE14" s="1316"/>
      <c r="AI14" s="422" t="s">
        <v>2551</v>
      </c>
      <c r="AJ14" s="415"/>
      <c r="AK14" s="415"/>
      <c r="AM14" s="416"/>
      <c r="AO14" s="1282"/>
      <c r="AP14" s="1282"/>
      <c r="AQ14" s="1282"/>
    </row>
    <row r="15" spans="1:48" s="58" customFormat="1" ht="12.75" x14ac:dyDescent="0.2">
      <c r="A15" s="417"/>
      <c r="B15" s="422"/>
      <c r="C15" s="415"/>
      <c r="D15" s="426">
        <v>74551104</v>
      </c>
      <c r="F15" s="416"/>
      <c r="I15" s="415"/>
      <c r="J15" s="422"/>
      <c r="K15" s="422"/>
      <c r="L15" s="415"/>
      <c r="M15" s="426">
        <v>76146739</v>
      </c>
      <c r="O15" s="416"/>
      <c r="Q15" s="1282"/>
      <c r="R15" s="1282"/>
      <c r="S15" s="1282"/>
      <c r="T15" s="415"/>
      <c r="U15" s="1224"/>
      <c r="V15" s="1219"/>
      <c r="W15" s="1223"/>
      <c r="X15" s="1224"/>
      <c r="Y15" s="1225">
        <v>78020064</v>
      </c>
      <c r="Z15" s="1219"/>
      <c r="AA15" s="1222"/>
      <c r="AB15" s="1219"/>
      <c r="AC15" s="1316"/>
      <c r="AD15" s="1313"/>
      <c r="AE15" s="1316"/>
      <c r="AI15" s="422"/>
      <c r="AJ15" s="415"/>
      <c r="AK15" s="426">
        <v>80164512</v>
      </c>
      <c r="AM15" s="416"/>
      <c r="AO15" s="1282"/>
      <c r="AP15" s="1282"/>
      <c r="AQ15" s="1282"/>
    </row>
    <row r="16" spans="1:48" s="58" customFormat="1" ht="12.75" x14ac:dyDescent="0.2">
      <c r="A16" s="417"/>
      <c r="H16" s="414"/>
      <c r="I16" s="415"/>
      <c r="J16" s="422"/>
      <c r="K16" s="415"/>
      <c r="L16" s="415"/>
      <c r="N16" s="416"/>
      <c r="Q16" s="1282"/>
      <c r="R16" s="1282"/>
      <c r="S16" s="1282"/>
      <c r="T16" s="415"/>
      <c r="U16" s="1224"/>
      <c r="V16" s="1219"/>
      <c r="W16" s="1224"/>
      <c r="X16" s="1224"/>
      <c r="Y16" s="1219"/>
      <c r="Z16" s="1222"/>
      <c r="AA16" s="1219"/>
      <c r="AB16" s="1219"/>
      <c r="AC16" s="1316"/>
      <c r="AD16" s="1313"/>
      <c r="AE16" s="1316"/>
      <c r="AI16" s="415"/>
      <c r="AJ16" s="415"/>
      <c r="AL16" s="416"/>
      <c r="AO16" s="1282"/>
      <c r="AP16" s="1282"/>
      <c r="AQ16" s="1282"/>
    </row>
    <row r="17" spans="1:43" s="232" customFormat="1" ht="12.75" customHeight="1" x14ac:dyDescent="0.2">
      <c r="A17" s="417"/>
      <c r="B17" s="1142"/>
      <c r="C17" s="1142"/>
      <c r="H17" s="427"/>
      <c r="I17" s="428"/>
      <c r="J17" s="429"/>
      <c r="K17" s="428"/>
      <c r="L17" s="428"/>
      <c r="N17" s="416"/>
      <c r="Q17" s="1285"/>
      <c r="R17" s="1285"/>
      <c r="S17" s="1285"/>
      <c r="T17" s="428"/>
      <c r="U17" s="1225"/>
      <c r="V17" s="1226"/>
      <c r="W17" s="1225"/>
      <c r="X17" s="1225"/>
      <c r="Y17" s="1226"/>
      <c r="Z17" s="1222"/>
      <c r="AA17" s="1226"/>
      <c r="AB17" s="1226"/>
      <c r="AC17" s="1318"/>
      <c r="AD17" s="1317"/>
      <c r="AE17" s="1318"/>
      <c r="AI17" s="428"/>
      <c r="AJ17" s="428"/>
      <c r="AL17" s="416"/>
      <c r="AO17" s="1285"/>
      <c r="AP17" s="1285"/>
      <c r="AQ17" s="1285"/>
    </row>
    <row r="18" spans="1:43" s="232" customFormat="1" ht="12.75" customHeight="1" thickBot="1" x14ac:dyDescent="0.25">
      <c r="A18" s="417"/>
      <c r="B18" s="1142"/>
      <c r="C18" s="1142"/>
      <c r="H18" s="427"/>
      <c r="I18" s="428"/>
      <c r="J18" s="429"/>
      <c r="K18" s="428"/>
      <c r="L18" s="428"/>
      <c r="N18" s="416"/>
      <c r="Q18" s="1285"/>
      <c r="R18" s="1285"/>
      <c r="S18" s="1285"/>
      <c r="T18" s="428"/>
      <c r="U18" s="1225"/>
      <c r="V18" s="1226"/>
      <c r="W18" s="1225"/>
      <c r="X18" s="1225"/>
      <c r="Y18" s="1226"/>
      <c r="Z18" s="1222"/>
      <c r="AA18" s="1226"/>
      <c r="AB18" s="1226"/>
      <c r="AC18" s="1318"/>
      <c r="AD18" s="1317"/>
      <c r="AE18" s="1318"/>
      <c r="AI18" s="428"/>
      <c r="AJ18" s="428"/>
      <c r="AL18" s="416"/>
      <c r="AO18" s="1285"/>
      <c r="AP18" s="1285"/>
      <c r="AQ18" s="1285"/>
    </row>
    <row r="19" spans="1:43" s="58" customFormat="1" ht="23.25" customHeight="1" thickBot="1" x14ac:dyDescent="0.25">
      <c r="A19" s="44" t="s">
        <v>844</v>
      </c>
      <c r="B19" s="1425" t="s">
        <v>1838</v>
      </c>
      <c r="C19" s="1426"/>
      <c r="D19" s="1426"/>
      <c r="E19" s="1426"/>
      <c r="F19" s="1426"/>
      <c r="G19" s="1427"/>
      <c r="K19" s="1425" t="s">
        <v>2139</v>
      </c>
      <c r="L19" s="1426"/>
      <c r="M19" s="1426"/>
      <c r="N19" s="1426"/>
      <c r="O19" s="1426"/>
      <c r="P19" s="1427"/>
      <c r="Q19" s="1282"/>
      <c r="R19" s="1286"/>
      <c r="S19" s="1282"/>
      <c r="U19" s="1219"/>
      <c r="V19" s="1219"/>
      <c r="W19" s="1424" t="s">
        <v>2135</v>
      </c>
      <c r="X19" s="1424"/>
      <c r="Y19" s="1424"/>
      <c r="Z19" s="1424"/>
      <c r="AA19" s="1424"/>
      <c r="AB19" s="1424"/>
      <c r="AC19" s="1282"/>
      <c r="AD19" s="1319"/>
      <c r="AE19" s="1282"/>
      <c r="AI19" s="1425" t="s">
        <v>2528</v>
      </c>
      <c r="AJ19" s="1426"/>
      <c r="AK19" s="1426"/>
      <c r="AL19" s="1426"/>
      <c r="AM19" s="1426"/>
      <c r="AN19" s="1427"/>
      <c r="AO19" s="1282"/>
      <c r="AP19" s="1286"/>
      <c r="AQ19" s="1282"/>
    </row>
    <row r="20" spans="1:43" s="416" customFormat="1" ht="90" customHeight="1" thickBot="1" x14ac:dyDescent="0.25">
      <c r="A20" s="44" t="s">
        <v>844</v>
      </c>
      <c r="B20" s="1447" t="s">
        <v>467</v>
      </c>
      <c r="C20" s="1448"/>
      <c r="D20" s="430" t="s">
        <v>1</v>
      </c>
      <c r="E20" s="430" t="s">
        <v>60</v>
      </c>
      <c r="F20" s="1428" t="s">
        <v>2527</v>
      </c>
      <c r="G20" s="1430"/>
      <c r="H20" s="431"/>
      <c r="I20" s="308"/>
      <c r="J20" s="308"/>
      <c r="K20" s="432" t="str">
        <f>+B20</f>
        <v>դատական կարգադրիչների ծառայության պաշտոնների համար սահմանված ենթախումբ</v>
      </c>
      <c r="L20" s="433" t="str">
        <f>+D20</f>
        <v>Հաստիքային միավորների թիվը</v>
      </c>
      <c r="M20" s="430" t="s">
        <v>60</v>
      </c>
      <c r="N20" s="1428" t="s">
        <v>2136</v>
      </c>
      <c r="O20" s="1429"/>
      <c r="P20" s="1430"/>
      <c r="Q20" s="1288"/>
      <c r="R20" s="1287"/>
      <c r="S20" s="1288"/>
      <c r="T20" s="431"/>
      <c r="U20" s="1227"/>
      <c r="V20" s="1222"/>
      <c r="W20" s="1230" t="s">
        <v>467</v>
      </c>
      <c r="X20" s="1230" t="s">
        <v>1</v>
      </c>
      <c r="Y20" s="1230" t="s">
        <v>60</v>
      </c>
      <c r="Z20" s="1431" t="s">
        <v>2140</v>
      </c>
      <c r="AA20" s="1431"/>
      <c r="AB20" s="1431"/>
      <c r="AC20" s="1307"/>
      <c r="AD20" s="1287"/>
      <c r="AE20" s="1307"/>
      <c r="AI20" s="432" t="s">
        <v>467</v>
      </c>
      <c r="AJ20" s="433" t="s">
        <v>1</v>
      </c>
      <c r="AK20" s="430" t="s">
        <v>60</v>
      </c>
      <c r="AL20" s="1428" t="s">
        <v>2529</v>
      </c>
      <c r="AM20" s="1429"/>
      <c r="AN20" s="1430"/>
      <c r="AO20" s="1307"/>
      <c r="AP20" s="1287"/>
      <c r="AQ20" s="1307"/>
    </row>
    <row r="21" spans="1:43" s="58" customFormat="1" ht="19.5" thickBot="1" x14ac:dyDescent="0.25">
      <c r="A21" s="44" t="s">
        <v>844</v>
      </c>
      <c r="B21" s="1449" t="s">
        <v>93</v>
      </c>
      <c r="C21" s="1450"/>
      <c r="D21" s="434">
        <f>COUNTIF(F41:F754,"Բ-1")</f>
        <v>1</v>
      </c>
      <c r="E21" s="435">
        <f>+SUMIF(F40:F752,"Բ-1",K40:K752)</f>
        <v>474223.8</v>
      </c>
      <c r="F21" s="1411">
        <f>SUMIF(F40:F752,"Բ-1",L40:L752)</f>
        <v>6226558.4939999999</v>
      </c>
      <c r="G21" s="1413"/>
      <c r="H21" s="307"/>
      <c r="I21" s="307"/>
      <c r="J21" s="436"/>
      <c r="K21" s="437" t="s">
        <v>93</v>
      </c>
      <c r="L21" s="434">
        <f>COUNTIF(P40:P752,"Բ-1")</f>
        <v>1</v>
      </c>
      <c r="M21" s="435">
        <f>+SUMIF(P40:P752,"Բ-1",W40:W752)</f>
        <v>637126.62</v>
      </c>
      <c r="N21" s="1411">
        <f>SUMIF(P40:P752,"Բ-1",X40:X752)</f>
        <v>8365472.5206000004</v>
      </c>
      <c r="O21" s="1412"/>
      <c r="P21" s="1413"/>
      <c r="Q21" s="1290"/>
      <c r="R21" s="1289"/>
      <c r="S21" s="1290"/>
      <c r="T21" s="308"/>
      <c r="U21" s="1228"/>
      <c r="V21" s="1219"/>
      <c r="W21" s="1231" t="s">
        <v>93</v>
      </c>
      <c r="X21" s="1232">
        <f>COUNTIF(AB40:AB752,"Բ-1")</f>
        <v>1</v>
      </c>
      <c r="Y21" s="1233">
        <f>+SUMIF(AB40:AB752,"Բ-1",AI40:AI752)</f>
        <v>810611.84</v>
      </c>
      <c r="Z21" s="1432">
        <f>SUMIF(AB40:AB752,"Բ-1",AJ40:AJ752)</f>
        <v>10643333.4592</v>
      </c>
      <c r="AA21" s="1432"/>
      <c r="AB21" s="1432"/>
      <c r="AC21" s="1282"/>
      <c r="AD21" s="1320"/>
      <c r="AE21" s="1282"/>
      <c r="AI21" s="437" t="s">
        <v>93</v>
      </c>
      <c r="AJ21" s="434">
        <f>COUNTIF(AN40:AN752,"Բ-1")</f>
        <v>1</v>
      </c>
      <c r="AK21" s="435">
        <f>+SUMIF(AN40:AN752,"Բ-1",AU40:AU752)</f>
        <v>1047657.6</v>
      </c>
      <c r="AL21" s="1411">
        <f>SUMIF(AN40:AN752,"Բ-1",AV40:AV752)</f>
        <v>13755744.288000001</v>
      </c>
      <c r="AM21" s="1412"/>
      <c r="AN21" s="1413"/>
      <c r="AO21" s="1282"/>
      <c r="AP21" s="1289"/>
      <c r="AQ21" s="1282"/>
    </row>
    <row r="22" spans="1:43" s="58" customFormat="1" ht="19.5" thickBot="1" x14ac:dyDescent="0.25">
      <c r="A22" s="44" t="s">
        <v>844</v>
      </c>
      <c r="B22" s="1451" t="s">
        <v>94</v>
      </c>
      <c r="C22" s="1452"/>
      <c r="D22" s="434">
        <f>COUNTIF(F41:F754,"Բ-2")</f>
        <v>1</v>
      </c>
      <c r="E22" s="435">
        <f>+SUMIF(F40:F752,"Բ-2",K40:K752)</f>
        <v>389564.6</v>
      </c>
      <c r="F22" s="1411">
        <f>SUMIF(F40:F752,"Բ-2",L40:L752)</f>
        <v>5114983.1979999999</v>
      </c>
      <c r="G22" s="1413"/>
      <c r="H22" s="307"/>
      <c r="I22" s="307"/>
      <c r="J22" s="436"/>
      <c r="K22" s="1137" t="s">
        <v>94</v>
      </c>
      <c r="L22" s="434">
        <f>COUNTIF(P40:P752,"Բ-2")</f>
        <v>1</v>
      </c>
      <c r="M22" s="435">
        <f>+SUMIF(P40:P752,"Բ-2",W40:W752)</f>
        <v>523630.38</v>
      </c>
      <c r="N22" s="1411">
        <f>SUMIF(P40:P752,"Բ-2",X40:X752)</f>
        <v>6875266.8894000007</v>
      </c>
      <c r="O22" s="1412"/>
      <c r="P22" s="1413"/>
      <c r="Q22" s="1290"/>
      <c r="R22" s="1289"/>
      <c r="S22" s="1290"/>
      <c r="T22" s="308"/>
      <c r="U22" s="1228"/>
      <c r="V22" s="1219"/>
      <c r="W22" s="1234" t="s">
        <v>94</v>
      </c>
      <c r="X22" s="1232">
        <f>COUNTIF(AB40:AB752,"Բ-2")</f>
        <v>1</v>
      </c>
      <c r="Y22" s="1233">
        <f>+SUMIF(AB40:AB752,"Բ-2",AI40:AI752)</f>
        <v>665632.96</v>
      </c>
      <c r="Z22" s="1432">
        <f>SUMIF(AB40:AB752,"Բ-2",AJ40:AJ752)</f>
        <v>8739760.7648000009</v>
      </c>
      <c r="AA22" s="1432"/>
      <c r="AB22" s="1432"/>
      <c r="AC22" s="1282"/>
      <c r="AD22" s="1320"/>
      <c r="AE22" s="1282"/>
      <c r="AI22" s="1137" t="s">
        <v>94</v>
      </c>
      <c r="AJ22" s="434">
        <f>COUNTIF(AN40:AN752,"Բ-2")</f>
        <v>1</v>
      </c>
      <c r="AK22" s="435">
        <f>+SUMIF(AN40:AN752,"Բ-2",AU40:AU752)</f>
        <v>859820</v>
      </c>
      <c r="AL22" s="1411">
        <f>SUMIF(AN40:AN752,"Բ-2",AV40:AV752)</f>
        <v>11289436.600000001</v>
      </c>
      <c r="AM22" s="1412"/>
      <c r="AN22" s="1413"/>
      <c r="AO22" s="1282"/>
      <c r="AP22" s="1289"/>
      <c r="AQ22" s="1282"/>
    </row>
    <row r="23" spans="1:43" s="58" customFormat="1" ht="19.5" thickBot="1" x14ac:dyDescent="0.25">
      <c r="A23" s="44" t="s">
        <v>844</v>
      </c>
      <c r="B23" s="1451" t="s">
        <v>95</v>
      </c>
      <c r="C23" s="1452"/>
      <c r="D23" s="434">
        <f>COUNTIF(F41:F755,"Գ-1")</f>
        <v>2</v>
      </c>
      <c r="E23" s="435">
        <f>+SUMIF(F40:F752,"Գ-1",K40:K752)</f>
        <v>621716</v>
      </c>
      <c r="F23" s="1411">
        <f>SUMIF(F40:F752,"Գ-1",L40:L752)</f>
        <v>8163131.0800000001</v>
      </c>
      <c r="G23" s="1413"/>
      <c r="H23" s="307"/>
      <c r="I23" s="307"/>
      <c r="J23" s="436"/>
      <c r="K23" s="1137" t="s">
        <v>95</v>
      </c>
      <c r="L23" s="434">
        <f>COUNTIF(P43:P755,"Գ-1")</f>
        <v>2</v>
      </c>
      <c r="M23" s="435">
        <f>+SUMIF(P40:P752,"Գ-1",W40:W752)</f>
        <v>835745.04</v>
      </c>
      <c r="N23" s="1411">
        <f>SUMIF(P40:P752,"Գ-1",X40:X752)</f>
        <v>10973332.375200002</v>
      </c>
      <c r="O23" s="1412"/>
      <c r="P23" s="1413"/>
      <c r="Q23" s="1290"/>
      <c r="R23" s="1289"/>
      <c r="S23" s="1290"/>
      <c r="T23" s="308"/>
      <c r="U23" s="1228"/>
      <c r="V23" s="1219"/>
      <c r="W23" s="1234" t="s">
        <v>95</v>
      </c>
      <c r="X23" s="1232">
        <f>COUNTIF(AB43:AB755,"Գ-1")</f>
        <v>2</v>
      </c>
      <c r="Y23" s="1233">
        <f>+SUMIF(AB40:AB752,"Գ-1",AI40:AI752)</f>
        <v>1060356.48</v>
      </c>
      <c r="Z23" s="1432">
        <f>SUMIF(AB40:AB752,"Գ-1",AJ40:AJ752)</f>
        <v>13922480.5824</v>
      </c>
      <c r="AA23" s="1432"/>
      <c r="AB23" s="1432"/>
      <c r="AC23" s="1282"/>
      <c r="AD23" s="1320"/>
      <c r="AE23" s="1282"/>
      <c r="AI23" s="1137" t="s">
        <v>95</v>
      </c>
      <c r="AJ23" s="434">
        <f>COUNTIF(AN43:AN755,"Գ-1")</f>
        <v>2</v>
      </c>
      <c r="AK23" s="435">
        <f>+SUMIF(AN40:AN752,"Գ-1",AU40:AU752)</f>
        <v>1370420.7999999998</v>
      </c>
      <c r="AL23" s="1411">
        <f>SUMIF(AN40:AN752,"Գ-1",AV40:AV752)</f>
        <v>17993625.103999998</v>
      </c>
      <c r="AM23" s="1412"/>
      <c r="AN23" s="1413"/>
      <c r="AO23" s="1282"/>
      <c r="AP23" s="1289"/>
      <c r="AQ23" s="1282"/>
    </row>
    <row r="24" spans="1:43" s="58" customFormat="1" ht="18" thickBot="1" x14ac:dyDescent="0.25">
      <c r="A24" s="44" t="s">
        <v>844</v>
      </c>
      <c r="B24" s="1451" t="s">
        <v>96</v>
      </c>
      <c r="C24" s="1452"/>
      <c r="D24" s="434">
        <f>COUNTIF(F41:F754,"Գ-2")</f>
        <v>23</v>
      </c>
      <c r="E24" s="435">
        <f>+SUMIF(F40:F752,"Գ-2",K40:K752)</f>
        <v>6108092.200000002</v>
      </c>
      <c r="F24" s="1411">
        <f>SUMIF(F40:F752,"Գ-2",L40:L752)</f>
        <v>80199250.585999981</v>
      </c>
      <c r="G24" s="1413"/>
      <c r="H24" s="317"/>
      <c r="I24" s="317"/>
      <c r="J24" s="317"/>
      <c r="K24" s="1137" t="s">
        <v>96</v>
      </c>
      <c r="L24" s="434">
        <f>COUNTIF(P40:P752,"Գ-2")</f>
        <v>23</v>
      </c>
      <c r="M24" s="435">
        <f>+SUMIF(P40:P752,"Գ-2",W40:W752)</f>
        <v>8195206.0400000047</v>
      </c>
      <c r="N24" s="1411">
        <f>SUMIF(P40:P752,"Գ-2",X40:X752)</f>
        <v>107603055.30519994</v>
      </c>
      <c r="O24" s="1412"/>
      <c r="P24" s="1413"/>
      <c r="Q24" s="1290"/>
      <c r="R24" s="1289"/>
      <c r="S24" s="1290"/>
      <c r="T24" s="308"/>
      <c r="U24" s="1228"/>
      <c r="V24" s="1219"/>
      <c r="W24" s="1234" t="s">
        <v>96</v>
      </c>
      <c r="X24" s="1232">
        <f>COUNTIF(AB40:AB752,"Գ-2")</f>
        <v>23</v>
      </c>
      <c r="Y24" s="1233">
        <f>+SUMIF(AB40:AB752,"Գ-2",AI40:AI752)</f>
        <v>10400975.039999997</v>
      </c>
      <c r="Z24" s="1432">
        <f>SUMIF(AB40:AB752,"Գ-2",AJ40:AJ752)</f>
        <v>136564802.27519995</v>
      </c>
      <c r="AA24" s="1432"/>
      <c r="AB24" s="1432"/>
      <c r="AC24" s="1282"/>
      <c r="AD24" s="1320"/>
      <c r="AE24" s="1282"/>
      <c r="AI24" s="1137" t="s">
        <v>96</v>
      </c>
      <c r="AJ24" s="434">
        <f>COUNTIF(AN40:AN752,"Գ-2")</f>
        <v>23</v>
      </c>
      <c r="AK24" s="435">
        <f>+SUMIF(AN40:AN752,"Գ-2",AU40:AU752)</f>
        <v>13425160.400000004</v>
      </c>
      <c r="AL24" s="1411">
        <f>SUMIF(AN40:AN752,"Գ-2",AV40:AV752)</f>
        <v>176272356.05199999</v>
      </c>
      <c r="AM24" s="1412"/>
      <c r="AN24" s="1413"/>
      <c r="AO24" s="1282"/>
      <c r="AP24" s="1289"/>
      <c r="AQ24" s="1282"/>
    </row>
    <row r="25" spans="1:43" s="58" customFormat="1" ht="18" thickBot="1" x14ac:dyDescent="0.25">
      <c r="A25" s="44" t="s">
        <v>844</v>
      </c>
      <c r="B25" s="1451" t="s">
        <v>590</v>
      </c>
      <c r="C25" s="1452"/>
      <c r="D25" s="434">
        <f>COUNTIF(F41:F754,"Գ-3")</f>
        <v>2</v>
      </c>
      <c r="E25" s="435">
        <f>+SUMIF(F40:F752,"Գ-3",K40:K752)</f>
        <v>424618.8</v>
      </c>
      <c r="F25" s="1411">
        <f>SUMIF(F40:F752,"Գ-3",L40:L752)</f>
        <v>5575244.8440000005</v>
      </c>
      <c r="G25" s="1413"/>
      <c r="H25" s="317"/>
      <c r="I25" s="317"/>
      <c r="J25" s="317"/>
      <c r="K25" s="1137" t="s">
        <v>590</v>
      </c>
      <c r="L25" s="434">
        <f>COUNTIF(P40:P752,"Գ-3")</f>
        <v>2</v>
      </c>
      <c r="M25" s="435">
        <f>+SUMIF(P40:P752,"Գ-3",W40:W752)</f>
        <v>569200.84</v>
      </c>
      <c r="N25" s="1411">
        <f>SUMIF(P40:P752,"Գ-3",X40:X752)</f>
        <v>7473607.0291999998</v>
      </c>
      <c r="O25" s="1412"/>
      <c r="P25" s="1413"/>
      <c r="Q25" s="1290"/>
      <c r="R25" s="1289"/>
      <c r="S25" s="1290"/>
      <c r="T25" s="308"/>
      <c r="U25" s="1228"/>
      <c r="V25" s="1219"/>
      <c r="W25" s="1234" t="s">
        <v>590</v>
      </c>
      <c r="X25" s="1232">
        <f>COUNTIF(AB40:AB752,"Գ-3")</f>
        <v>2</v>
      </c>
      <c r="Y25" s="1233">
        <f>+SUMIF(AB69:AB757,"Գ-3",AI40:AI752)</f>
        <v>361918.07999999996</v>
      </c>
      <c r="Z25" s="1432">
        <f>SUMIF(AB40:AB752,"Գ-3",AJ40:AJ752)</f>
        <v>9503968.7807999998</v>
      </c>
      <c r="AA25" s="1432"/>
      <c r="AB25" s="1432"/>
      <c r="AC25" s="1282"/>
      <c r="AD25" s="1320"/>
      <c r="AE25" s="1282"/>
      <c r="AI25" s="1137" t="s">
        <v>590</v>
      </c>
      <c r="AJ25" s="434">
        <f>COUNTIF(AN40:AN752,"Գ-3")</f>
        <v>2</v>
      </c>
      <c r="AK25" s="435">
        <f>+SUMIF(AN69:AN757,"Գ-3",AU40:AU752)</f>
        <v>466948.39999999997</v>
      </c>
      <c r="AL25" s="1411">
        <f>SUMIF(AN40:AN752,"Գ-3",AV40:AV752)</f>
        <v>12262064.983999999</v>
      </c>
      <c r="AM25" s="1412"/>
      <c r="AN25" s="1413"/>
      <c r="AO25" s="1282"/>
      <c r="AP25" s="1289"/>
      <c r="AQ25" s="1282"/>
    </row>
    <row r="26" spans="1:43" s="58" customFormat="1" ht="18" thickBot="1" x14ac:dyDescent="0.25">
      <c r="A26" s="44" t="s">
        <v>844</v>
      </c>
      <c r="B26" s="1451" t="s">
        <v>97</v>
      </c>
      <c r="C26" s="1452"/>
      <c r="D26" s="434">
        <f>COUNTIF(F41:F754,"Ա-1")</f>
        <v>24</v>
      </c>
      <c r="E26" s="435">
        <f>+SUMIF(F40:F752,"Ա-1",K40:K752)</f>
        <v>4329524.4000000004</v>
      </c>
      <c r="F26" s="1411">
        <f>SUMIF(F40:F752,"Ա-1",L40:L752)</f>
        <v>56846655.371999979</v>
      </c>
      <c r="G26" s="1413"/>
      <c r="H26" s="317"/>
      <c r="I26" s="317"/>
      <c r="J26" s="317"/>
      <c r="K26" s="1137" t="s">
        <v>97</v>
      </c>
      <c r="L26" s="434">
        <f>COUNTIF(P40:P752,"Ա-1")</f>
        <v>24</v>
      </c>
      <c r="M26" s="435">
        <f>+SUMIF(P40:P752,"Ա-1",W40:W752)</f>
        <v>5798626.0799999982</v>
      </c>
      <c r="N26" s="1411">
        <f>SUMIF(P40:P752,"Ա-1",X40:X752)</f>
        <v>76135960.430400029</v>
      </c>
      <c r="O26" s="1412"/>
      <c r="P26" s="1413"/>
      <c r="Q26" s="1290"/>
      <c r="R26" s="1289"/>
      <c r="S26" s="1290"/>
      <c r="T26" s="308"/>
      <c r="U26" s="1228"/>
      <c r="V26" s="1219"/>
      <c r="W26" s="1234" t="s">
        <v>97</v>
      </c>
      <c r="X26" s="1232">
        <f>COUNTIF(AB40:AB752,"Ա-1")</f>
        <v>24</v>
      </c>
      <c r="Y26" s="1233">
        <f>+SUMIF(AB40:AB752,"Ա-1",AI40:AI752)</f>
        <v>7359000.9600000009</v>
      </c>
      <c r="Z26" s="1432">
        <f>SUMIF(AB40:AB752,"Ա-1",AJ40:AJ752)</f>
        <v>96623682.604800031</v>
      </c>
      <c r="AA26" s="1432"/>
      <c r="AB26" s="1432"/>
      <c r="AC26" s="1282"/>
      <c r="AD26" s="1320"/>
      <c r="AE26" s="1282"/>
      <c r="AI26" s="1137" t="s">
        <v>97</v>
      </c>
      <c r="AJ26" s="434">
        <f>COUNTIF(AN40:AN752,"Ա-1")</f>
        <v>24</v>
      </c>
      <c r="AK26" s="435">
        <f>+SUMIF(AN40:AN752,"Ա-1",AU40:AU752)</f>
        <v>9508286.3999999966</v>
      </c>
      <c r="AL26" s="1411">
        <f>SUMIF(AN40:AN752,"Ա-1",AV40:AV752)</f>
        <v>124843800.43200004</v>
      </c>
      <c r="AM26" s="1412"/>
      <c r="AN26" s="1413"/>
      <c r="AO26" s="1282"/>
      <c r="AP26" s="1289"/>
      <c r="AQ26" s="1282"/>
    </row>
    <row r="27" spans="1:43" s="58" customFormat="1" ht="18" thickBot="1" x14ac:dyDescent="0.25">
      <c r="A27" s="44" t="s">
        <v>844</v>
      </c>
      <c r="B27" s="1451" t="s">
        <v>98</v>
      </c>
      <c r="C27" s="1452"/>
      <c r="D27" s="434">
        <f>COUNTIF(F41:F754,"Ա-2")</f>
        <v>36</v>
      </c>
      <c r="E27" s="435">
        <f>+SUMIF(F40:F752,"Ա-2",K40:K752)</f>
        <v>5597146</v>
      </c>
      <c r="F27" s="1411">
        <f>SUMIF(F40:F752,"Ա-2",L40:L752)</f>
        <v>73490526.980000034</v>
      </c>
      <c r="G27" s="1413"/>
      <c r="H27" s="317"/>
      <c r="I27" s="317"/>
      <c r="J27" s="317"/>
      <c r="K27" s="1137" t="s">
        <v>98</v>
      </c>
      <c r="L27" s="434">
        <f>COUNTIF(P40:P752,"Ա-2")</f>
        <v>36</v>
      </c>
      <c r="M27" s="435">
        <f>+SUMIF(P40:P752,"Ա-2",W40:W752)</f>
        <v>7500919.7599999942</v>
      </c>
      <c r="N27" s="1411">
        <f>SUMIF(P40:P752,"Ա-2",X40:X752)</f>
        <v>98487076.448799938</v>
      </c>
      <c r="O27" s="1412"/>
      <c r="P27" s="1413"/>
      <c r="Q27" s="1290"/>
      <c r="R27" s="1289"/>
      <c r="S27" s="1290"/>
      <c r="T27" s="308"/>
      <c r="U27" s="1228"/>
      <c r="V27" s="1219"/>
      <c r="W27" s="1234" t="s">
        <v>98</v>
      </c>
      <c r="X27" s="1232">
        <f>COUNTIF(AB40:AB752,"Ա-2")</f>
        <v>36</v>
      </c>
      <c r="Y27" s="1233">
        <f>+SUMIF(AB40:AB752,"Ա-2",AI40:AI752)</f>
        <v>9498083.1999999993</v>
      </c>
      <c r="Z27" s="1432">
        <f>SUMIF(AB40:AB752,"Ա-2",AJ40:AJ752)</f>
        <v>124709832.41599993</v>
      </c>
      <c r="AA27" s="1432"/>
      <c r="AB27" s="1432"/>
      <c r="AC27" s="1282"/>
      <c r="AD27" s="1320"/>
      <c r="AE27" s="1282"/>
      <c r="AI27" s="1137" t="s">
        <v>98</v>
      </c>
      <c r="AJ27" s="434">
        <f>COUNTIF(AN40:AN752,"Ա-2")</f>
        <v>36</v>
      </c>
      <c r="AK27" s="435">
        <f>+SUMIF(AN40:AN752,"Ա-2",AU40:AU752)</f>
        <v>12228342.400000008</v>
      </c>
      <c r="AL27" s="1411">
        <f>SUMIF(AN40:AN752,"Ա-2",AV40:AV752)</f>
        <v>160558135.71200001</v>
      </c>
      <c r="AM27" s="1412"/>
      <c r="AN27" s="1413"/>
      <c r="AO27" s="1282"/>
      <c r="AP27" s="1289"/>
      <c r="AQ27" s="1282"/>
    </row>
    <row r="28" spans="1:43" s="58" customFormat="1" ht="18" thickBot="1" x14ac:dyDescent="0.25">
      <c r="A28" s="44" t="s">
        <v>844</v>
      </c>
      <c r="B28" s="1451" t="s">
        <v>592</v>
      </c>
      <c r="C28" s="1452"/>
      <c r="D28" s="434">
        <f>COUNTIF(F41:F754,"Ա-3")</f>
        <v>84</v>
      </c>
      <c r="E28" s="435">
        <f>+SUMIF(F40:F752,"Ա-3",K40:K752)</f>
        <v>11381089.000000011</v>
      </c>
      <c r="F28" s="1411">
        <f>SUMIF(F40:F752,"Ա-3",L40:L752)</f>
        <v>149433698.56999996</v>
      </c>
      <c r="G28" s="1413"/>
      <c r="H28" s="317"/>
      <c r="I28" s="317"/>
      <c r="J28" s="317"/>
      <c r="K28" s="1137" t="s">
        <v>592</v>
      </c>
      <c r="L28" s="434">
        <f>COUNTIF(P40:P752,"Ա-3")</f>
        <v>84</v>
      </c>
      <c r="M28" s="435">
        <f>+SUMIF(P40:P752,"Ա-3",W40:W752)</f>
        <v>15228981.920000013</v>
      </c>
      <c r="N28" s="1411">
        <f>SUMIF(P40:P752,"Ա-3",X40:X752)</f>
        <v>199956532.60959983</v>
      </c>
      <c r="O28" s="1412"/>
      <c r="P28" s="1413"/>
      <c r="Q28" s="1290"/>
      <c r="R28" s="1289"/>
      <c r="S28" s="1290"/>
      <c r="T28" s="308"/>
      <c r="U28" s="1228"/>
      <c r="V28" s="1219"/>
      <c r="W28" s="1234" t="s">
        <v>592</v>
      </c>
      <c r="X28" s="1232">
        <f>COUNTIF(AB40:AB752,"Ա-3")</f>
        <v>84</v>
      </c>
      <c r="Y28" s="1233">
        <f>+SUMIF(AB40:AB752,"Ա-3",AI40:AI752)</f>
        <v>19299502.079999994</v>
      </c>
      <c r="Z28" s="1432">
        <f>SUMIF(AB69:AB759,"Ա-3",AJ69:AJ759)</f>
        <v>253402462.31040028</v>
      </c>
      <c r="AA28" s="1432"/>
      <c r="AB28" s="1432"/>
      <c r="AC28" s="1282"/>
      <c r="AD28" s="1320"/>
      <c r="AE28" s="1282"/>
      <c r="AI28" s="1137" t="s">
        <v>592</v>
      </c>
      <c r="AJ28" s="434">
        <f>COUNTIF(AN40:AN752,"Ա-3")</f>
        <v>84</v>
      </c>
      <c r="AK28" s="435">
        <f>+SUMIF(AN40:AN752,"Ա-3",AU40:AU752)</f>
        <v>24650757.200000037</v>
      </c>
      <c r="AL28" s="1411">
        <f>SUMIF(AN69:AN759,"Ա-3",AV69:AV759)</f>
        <v>323664442.03600031</v>
      </c>
      <c r="AM28" s="1412"/>
      <c r="AN28" s="1413"/>
      <c r="AO28" s="1282"/>
      <c r="AP28" s="1289"/>
      <c r="AQ28" s="1282"/>
    </row>
    <row r="29" spans="1:43" s="58" customFormat="1" ht="18" thickBot="1" x14ac:dyDescent="0.25">
      <c r="A29" s="44" t="s">
        <v>844</v>
      </c>
      <c r="B29" s="1451" t="s">
        <v>99</v>
      </c>
      <c r="C29" s="1452"/>
      <c r="D29" s="434">
        <f>COUNTIF(F41:F754,"Կ-1")</f>
        <v>537</v>
      </c>
      <c r="E29" s="435">
        <f>+SUMIF(F40:F752,"Կ-1",K40:K752)</f>
        <v>62801956.800000571</v>
      </c>
      <c r="F29" s="1411">
        <f>SUMIF(F40:F752,"Կ-1",L40:L752)</f>
        <v>824589692.78399253</v>
      </c>
      <c r="G29" s="1413"/>
      <c r="H29" s="317"/>
      <c r="I29" s="317"/>
      <c r="J29" s="317"/>
      <c r="K29" s="1137" t="s">
        <v>99</v>
      </c>
      <c r="L29" s="434">
        <f>COUNTIF(P40:P752,"Կ-1")</f>
        <v>537</v>
      </c>
      <c r="M29" s="435">
        <f>+SUMIF(P40:P752,"Կ-1",W40:W752)</f>
        <v>84167888.540000051</v>
      </c>
      <c r="N29" s="1411">
        <f>SUMIF(P40:P752,"Կ-1",X40:X752)</f>
        <v>1105124376.530201</v>
      </c>
      <c r="O29" s="1412"/>
      <c r="P29" s="1413"/>
      <c r="Q29" s="1290"/>
      <c r="R29" s="1289"/>
      <c r="S29" s="1290"/>
      <c r="T29" s="308"/>
      <c r="U29" s="1228"/>
      <c r="V29" s="1219"/>
      <c r="W29" s="1234" t="s">
        <v>99</v>
      </c>
      <c r="X29" s="1232">
        <f>COUNTIF(AB40:AB752,"Կ-1")</f>
        <v>537</v>
      </c>
      <c r="Y29" s="1233">
        <f>+SUMIF(AB40:AB752,"Կ-1",AI40:AI752)</f>
        <v>105910421.43999898</v>
      </c>
      <c r="Z29" s="1432">
        <f>SUMIF(AB40:AB752,"Կ-1",AJ40:AJ752)</f>
        <v>1390603833.5071943</v>
      </c>
      <c r="AA29" s="1432"/>
      <c r="AB29" s="1432"/>
      <c r="AC29" s="1282"/>
      <c r="AD29" s="1320"/>
      <c r="AE29" s="1282"/>
      <c r="AI29" s="1137" t="s">
        <v>99</v>
      </c>
      <c r="AJ29" s="434">
        <f>COUNTIF(AN40:AN752,"Կ-1")</f>
        <v>537</v>
      </c>
      <c r="AK29" s="435">
        <f>+SUMIF(AN40:AN752,"Կ-1",AU40:AU752)</f>
        <v>135866814.79999971</v>
      </c>
      <c r="AL29" s="1411">
        <f>SUMIF(AN40:AN752,"Կ-1",AV40:AV752)</f>
        <v>1783931278.3240163</v>
      </c>
      <c r="AM29" s="1412"/>
      <c r="AN29" s="1413"/>
      <c r="AO29" s="1282"/>
      <c r="AP29" s="1289"/>
      <c r="AQ29" s="1282"/>
    </row>
    <row r="30" spans="1:43" s="58" customFormat="1" ht="18" thickBot="1" x14ac:dyDescent="0.25">
      <c r="A30" s="44" t="s">
        <v>844</v>
      </c>
      <c r="B30" s="1451" t="s">
        <v>100</v>
      </c>
      <c r="C30" s="1452"/>
      <c r="D30" s="434">
        <f>COUNTIF(F41:F754,"Կ-2")</f>
        <v>0</v>
      </c>
      <c r="E30" s="435">
        <f>+SUMIF(F40:F752,"Կ-2",K40:K752)</f>
        <v>0</v>
      </c>
      <c r="F30" s="1411">
        <f>SUMIF(F40:F752,"Կ-2",L40:L752)</f>
        <v>0</v>
      </c>
      <c r="G30" s="1413"/>
      <c r="H30" s="317"/>
      <c r="I30" s="317"/>
      <c r="J30" s="317"/>
      <c r="K30" s="1137" t="s">
        <v>100</v>
      </c>
      <c r="L30" s="434">
        <f>COUNTIF(P40:P752,"Կ-2")</f>
        <v>0</v>
      </c>
      <c r="M30" s="435">
        <f>+SUMIF(P40:P752,"Կ-2",W40:W752)</f>
        <v>0</v>
      </c>
      <c r="N30" s="1411">
        <f>SUMIF(P40:P752,"Կ-2",X40:X752)</f>
        <v>0</v>
      </c>
      <c r="O30" s="1412"/>
      <c r="P30" s="1413"/>
      <c r="Q30" s="1290"/>
      <c r="R30" s="1289"/>
      <c r="S30" s="1290"/>
      <c r="T30" s="308"/>
      <c r="U30" s="1228"/>
      <c r="V30" s="1219"/>
      <c r="W30" s="1234" t="s">
        <v>100</v>
      </c>
      <c r="X30" s="1232">
        <f>COUNTIF(AB40:AB752,"Կ-2")</f>
        <v>0</v>
      </c>
      <c r="Y30" s="1233">
        <f>+SUMIF(AB40:AB752,"Կ-2",AI40:AI752)</f>
        <v>0</v>
      </c>
      <c r="Z30" s="1432">
        <f>SUMIF(AB40:AB752,"Կ-2",AJ40:AJ752)</f>
        <v>0</v>
      </c>
      <c r="AA30" s="1432"/>
      <c r="AB30" s="1432"/>
      <c r="AC30" s="1282"/>
      <c r="AD30" s="1320"/>
      <c r="AE30" s="1282"/>
      <c r="AI30" s="1137" t="s">
        <v>100</v>
      </c>
      <c r="AJ30" s="434">
        <f>COUNTIF(AN40:AN752,"Կ-2")</f>
        <v>0</v>
      </c>
      <c r="AK30" s="435">
        <f>+SUMIF(AN40:AN752,"Կ-2",AU40:AU752)</f>
        <v>0</v>
      </c>
      <c r="AL30" s="1411">
        <f>SUMIF(AN40:AN752,"Կ-2",AV40:AV752)</f>
        <v>0</v>
      </c>
      <c r="AM30" s="1412"/>
      <c r="AN30" s="1413"/>
      <c r="AO30" s="1282"/>
      <c r="AP30" s="1289"/>
      <c r="AQ30" s="1282"/>
    </row>
    <row r="31" spans="1:43" s="58" customFormat="1" ht="18" thickBot="1" x14ac:dyDescent="0.25">
      <c r="A31" s="44" t="s">
        <v>844</v>
      </c>
      <c r="B31" s="1462" t="s">
        <v>591</v>
      </c>
      <c r="C31" s="1463"/>
      <c r="D31" s="434">
        <f>COUNTIF(F41:F754,"Կ-3")</f>
        <v>0</v>
      </c>
      <c r="E31" s="903">
        <f>+SUMIF(F40:F752,"Կ-3",K40:K752)</f>
        <v>0</v>
      </c>
      <c r="F31" s="1433">
        <f>SUMIF(F40:F752,"Կ-3",L40:L752)</f>
        <v>0</v>
      </c>
      <c r="G31" s="1413"/>
      <c r="H31" s="317"/>
      <c r="I31" s="317"/>
      <c r="J31" s="317"/>
      <c r="K31" s="439" t="s">
        <v>591</v>
      </c>
      <c r="L31" s="440">
        <f>COUNTIF(P40:P752,"Կ-3")</f>
        <v>0</v>
      </c>
      <c r="M31" s="441">
        <f>+SUMIF(P40:P752,"Կ-3",W40:W752)</f>
        <v>0</v>
      </c>
      <c r="N31" s="1414">
        <f>SUMIF(P40:P752,"Կ-3",X40:X752)</f>
        <v>0</v>
      </c>
      <c r="O31" s="1415"/>
      <c r="P31" s="1416"/>
      <c r="Q31" s="1290"/>
      <c r="R31" s="1289"/>
      <c r="S31" s="1290"/>
      <c r="T31" s="308"/>
      <c r="U31" s="1228"/>
      <c r="V31" s="1219"/>
      <c r="W31" s="1234" t="s">
        <v>591</v>
      </c>
      <c r="X31" s="1232">
        <f>COUNTIF(AB40:AB752,"Կ-3")</f>
        <v>0</v>
      </c>
      <c r="Y31" s="1233">
        <f ca="1">+SUMIF(AB40:AB752,"Կ-3",AI69:AI763)</f>
        <v>0</v>
      </c>
      <c r="Z31" s="1432">
        <f>SUMIF(AB40:AB752,"Կ-3",AJ40:AJ752)</f>
        <v>0</v>
      </c>
      <c r="AA31" s="1432"/>
      <c r="AB31" s="1432"/>
      <c r="AC31" s="1282"/>
      <c r="AD31" s="1320"/>
      <c r="AE31" s="1282"/>
      <c r="AI31" s="439" t="s">
        <v>591</v>
      </c>
      <c r="AJ31" s="440">
        <f>COUNTIF(AN40:AN752,"Կ-3")</f>
        <v>0</v>
      </c>
      <c r="AK31" s="441">
        <f ca="1">+SUMIF(AN40:AN752,"Կ-3",AU69:AU763)</f>
        <v>0</v>
      </c>
      <c r="AL31" s="1414">
        <f>SUMIF(AN40:AN752,"Կ-3",AV40:AV752)</f>
        <v>0</v>
      </c>
      <c r="AM31" s="1415"/>
      <c r="AN31" s="1416"/>
      <c r="AO31" s="1282"/>
      <c r="AP31" s="1289"/>
      <c r="AQ31" s="1282"/>
    </row>
    <row r="32" spans="1:43" s="58" customFormat="1" ht="104.25" thickBot="1" x14ac:dyDescent="0.25">
      <c r="A32" s="44"/>
      <c r="B32" s="1464" t="s">
        <v>907</v>
      </c>
      <c r="C32" s="1465"/>
      <c r="D32" s="442">
        <v>13</v>
      </c>
      <c r="E32" s="442">
        <v>39000</v>
      </c>
      <c r="F32" s="1433">
        <f>E32*12</f>
        <v>468000</v>
      </c>
      <c r="G32" s="1413"/>
      <c r="H32" s="317"/>
      <c r="I32" s="317"/>
      <c r="J32" s="317"/>
      <c r="K32" s="1140" t="s">
        <v>907</v>
      </c>
      <c r="L32" s="442">
        <v>13</v>
      </c>
      <c r="M32" s="442">
        <v>39000</v>
      </c>
      <c r="N32" s="1417">
        <f>M32*12</f>
        <v>468000</v>
      </c>
      <c r="O32" s="1418"/>
      <c r="P32" s="1419"/>
      <c r="Q32" s="1290"/>
      <c r="R32" s="1291"/>
      <c r="S32" s="1290"/>
      <c r="T32" s="308"/>
      <c r="U32" s="1228"/>
      <c r="V32" s="1219"/>
      <c r="W32" s="1232" t="s">
        <v>907</v>
      </c>
      <c r="X32" s="510">
        <v>13</v>
      </c>
      <c r="Y32" s="510">
        <v>39000</v>
      </c>
      <c r="Z32" s="1438">
        <f>Y32*12</f>
        <v>468000</v>
      </c>
      <c r="AA32" s="1438"/>
      <c r="AB32" s="1438"/>
      <c r="AC32" s="1282"/>
      <c r="AD32" s="1321"/>
      <c r="AE32" s="1282"/>
      <c r="AI32" s="1140" t="s">
        <v>907</v>
      </c>
      <c r="AJ32" s="442">
        <v>13</v>
      </c>
      <c r="AK32" s="442">
        <v>39000</v>
      </c>
      <c r="AL32" s="1417">
        <f>AK32*12</f>
        <v>468000</v>
      </c>
      <c r="AM32" s="1418"/>
      <c r="AN32" s="1419"/>
      <c r="AO32" s="1282"/>
      <c r="AP32" s="1291"/>
      <c r="AQ32" s="1282"/>
    </row>
    <row r="33" spans="1:48" s="58" customFormat="1" ht="35.25" thickBot="1" x14ac:dyDescent="0.25">
      <c r="A33" s="44"/>
      <c r="B33" s="1453" t="s">
        <v>47</v>
      </c>
      <c r="C33" s="1454"/>
      <c r="D33" s="442"/>
      <c r="E33" s="442"/>
      <c r="F33" s="1420">
        <f>SUM(F21:G32)</f>
        <v>1210107741.9079924</v>
      </c>
      <c r="G33" s="1419"/>
      <c r="H33" s="317"/>
      <c r="I33" s="317"/>
      <c r="J33" s="317"/>
      <c r="K33" s="1140" t="s">
        <v>47</v>
      </c>
      <c r="L33" s="442"/>
      <c r="M33" s="442"/>
      <c r="N33" s="1420">
        <f>SUM(N21:P32)</f>
        <v>1621462680.1386008</v>
      </c>
      <c r="O33" s="1418"/>
      <c r="P33" s="1419"/>
      <c r="Q33" s="1290"/>
      <c r="R33" s="1291"/>
      <c r="S33" s="1290"/>
      <c r="T33" s="308"/>
      <c r="U33" s="1228"/>
      <c r="V33" s="1219"/>
      <c r="W33" s="1232" t="s">
        <v>47</v>
      </c>
      <c r="X33" s="510"/>
      <c r="Y33" s="510"/>
      <c r="Z33" s="1438">
        <f>SUM(Z21:AB32)</f>
        <v>2045182156.7007945</v>
      </c>
      <c r="AA33" s="1438"/>
      <c r="AB33" s="1438"/>
      <c r="AC33" s="1282"/>
      <c r="AD33" s="1321"/>
      <c r="AE33" s="1282"/>
      <c r="AI33" s="1140" t="s">
        <v>47</v>
      </c>
      <c r="AJ33" s="442"/>
      <c r="AK33" s="442"/>
      <c r="AL33" s="1420">
        <f>SUM(AL21:AN32)</f>
        <v>2625038883.5320168</v>
      </c>
      <c r="AM33" s="1418"/>
      <c r="AN33" s="1419"/>
      <c r="AO33" s="1282"/>
      <c r="AP33" s="1291"/>
      <c r="AQ33" s="1282"/>
    </row>
    <row r="34" spans="1:48" s="58" customFormat="1" ht="35.25" thickBot="1" x14ac:dyDescent="0.25">
      <c r="A34" s="44"/>
      <c r="B34" s="1453" t="s">
        <v>935</v>
      </c>
      <c r="C34" s="1454"/>
      <c r="D34" s="442"/>
      <c r="E34" s="442"/>
      <c r="F34" s="1433">
        <f>D15</f>
        <v>74551104</v>
      </c>
      <c r="G34" s="1413"/>
      <c r="H34" s="317"/>
      <c r="I34" s="317"/>
      <c r="J34" s="317"/>
      <c r="K34" s="1140" t="s">
        <v>935</v>
      </c>
      <c r="L34" s="443"/>
      <c r="M34" s="438"/>
      <c r="N34" s="1420">
        <f>+M15</f>
        <v>76146739</v>
      </c>
      <c r="O34" s="1418"/>
      <c r="P34" s="1419"/>
      <c r="Q34" s="1290"/>
      <c r="R34" s="1291"/>
      <c r="S34" s="1290"/>
      <c r="T34" s="308"/>
      <c r="U34" s="1228"/>
      <c r="V34" s="1219"/>
      <c r="W34" s="1232" t="s">
        <v>935</v>
      </c>
      <c r="X34" s="1232"/>
      <c r="Y34" s="1233"/>
      <c r="Z34" s="1438">
        <f>+Y15</f>
        <v>78020064</v>
      </c>
      <c r="AA34" s="1438"/>
      <c r="AB34" s="1438"/>
      <c r="AC34" s="1282"/>
      <c r="AD34" s="1321"/>
      <c r="AE34" s="1282"/>
      <c r="AI34" s="1140" t="s">
        <v>935</v>
      </c>
      <c r="AJ34" s="443"/>
      <c r="AK34" s="438"/>
      <c r="AL34" s="1420">
        <f>+AK15</f>
        <v>80164512</v>
      </c>
      <c r="AM34" s="1418"/>
      <c r="AN34" s="1419"/>
      <c r="AO34" s="1282"/>
      <c r="AP34" s="1291"/>
      <c r="AQ34" s="1282"/>
    </row>
    <row r="35" spans="1:48" s="58" customFormat="1" ht="33.75" thickBot="1" x14ac:dyDescent="0.25">
      <c r="A35" s="44" t="s">
        <v>844</v>
      </c>
      <c r="B35" s="1455" t="s">
        <v>2138</v>
      </c>
      <c r="C35" s="1456"/>
      <c r="D35" s="444">
        <f>SUM(D21:D31)</f>
        <v>710</v>
      </c>
      <c r="E35" s="904">
        <f>SUM(E21:E31)+E32</f>
        <v>92166931.60000059</v>
      </c>
      <c r="F35" s="1457">
        <f>SUM(F21:G31)+F32+F34</f>
        <v>1284658845.9079924</v>
      </c>
      <c r="G35" s="1458"/>
      <c r="H35" s="445"/>
      <c r="I35" s="445"/>
      <c r="J35" s="445"/>
      <c r="K35" s="446" t="s">
        <v>2137</v>
      </c>
      <c r="L35" s="447">
        <f>SUM(L21:L31)</f>
        <v>710</v>
      </c>
      <c r="M35" s="448">
        <f>SUM(M21:M31)+M32</f>
        <v>123496325.22000006</v>
      </c>
      <c r="N35" s="1421">
        <f>SUM(N21:P31)+N32+N34</f>
        <v>1697609419.1386008</v>
      </c>
      <c r="O35" s="1422"/>
      <c r="P35" s="1423"/>
      <c r="Q35" s="1293"/>
      <c r="R35" s="1292"/>
      <c r="S35" s="1293"/>
      <c r="T35" s="449"/>
      <c r="U35" s="1229"/>
      <c r="V35" s="1219"/>
      <c r="W35" s="798" t="s">
        <v>2141</v>
      </c>
      <c r="X35" s="1235">
        <f>SUM(X21:X31)</f>
        <v>710</v>
      </c>
      <c r="Y35" s="1236">
        <f ca="1">SUM(Y21:Y31)+Y32</f>
        <v>155405502.07999897</v>
      </c>
      <c r="Z35" s="1439">
        <f>SUM(Z21:AB31)+Z32+Z34</f>
        <v>2123202220.7007945</v>
      </c>
      <c r="AA35" s="1439"/>
      <c r="AB35" s="1439"/>
      <c r="AC35" s="1282"/>
      <c r="AD35" s="1322"/>
      <c r="AE35" s="1282"/>
      <c r="AI35" s="446" t="s">
        <v>2901</v>
      </c>
      <c r="AJ35" s="447">
        <f>SUM(AJ21:AJ31)</f>
        <v>710</v>
      </c>
      <c r="AK35" s="448">
        <f ca="1">SUM(AK21:AK31)+AK32</f>
        <v>199463207.99999976</v>
      </c>
      <c r="AL35" s="1421">
        <f>SUM(AL21:AN31)+AL32+AL34</f>
        <v>2705203395.5320168</v>
      </c>
      <c r="AM35" s="1422"/>
      <c r="AN35" s="1423"/>
      <c r="AO35" s="1282"/>
      <c r="AP35" s="1292"/>
      <c r="AQ35" s="1282"/>
    </row>
    <row r="36" spans="1:48" s="58" customFormat="1" ht="20.25" x14ac:dyDescent="0.2">
      <c r="A36" s="44"/>
      <c r="B36" s="1142"/>
      <c r="C36" s="1142"/>
      <c r="D36" s="1142"/>
      <c r="E36" s="1142"/>
      <c r="F36" s="279"/>
      <c r="G36" s="1142"/>
      <c r="H36" s="1142"/>
      <c r="I36" s="1142"/>
      <c r="J36" s="1142"/>
      <c r="K36" s="1142"/>
      <c r="L36" s="1142"/>
      <c r="M36" s="1142"/>
      <c r="N36" s="1142"/>
      <c r="O36" s="1142"/>
      <c r="P36" s="1142"/>
      <c r="Q36" s="1293"/>
      <c r="R36" s="1294"/>
      <c r="S36" s="1293"/>
      <c r="T36" s="306"/>
      <c r="U36" s="450"/>
      <c r="Y36" s="1142"/>
      <c r="Z36" s="1142"/>
      <c r="AA36" s="1142"/>
      <c r="AB36" s="1142"/>
      <c r="AC36" s="1293"/>
      <c r="AD36" s="1294"/>
      <c r="AE36" s="1293"/>
      <c r="AF36" s="306"/>
      <c r="AG36" s="450"/>
      <c r="AK36" s="1142"/>
      <c r="AL36" s="1142"/>
      <c r="AM36" s="1142"/>
      <c r="AN36" s="1142"/>
      <c r="AO36" s="1293"/>
      <c r="AP36" s="1294"/>
      <c r="AQ36" s="1293"/>
      <c r="AR36" s="306"/>
      <c r="AS36" s="450"/>
    </row>
    <row r="37" spans="1:48" s="58" customFormat="1" ht="20.25" x14ac:dyDescent="0.2">
      <c r="A37" s="44"/>
      <c r="B37" s="1142"/>
      <c r="C37" s="1142"/>
      <c r="D37" s="1142"/>
      <c r="E37" s="1142"/>
      <c r="F37" s="1142"/>
      <c r="G37" s="1142"/>
      <c r="H37" s="1142"/>
      <c r="I37" s="1142"/>
      <c r="J37" s="1142"/>
      <c r="K37" s="1142"/>
      <c r="L37" s="1142"/>
      <c r="M37" s="1142"/>
      <c r="N37" s="1142"/>
      <c r="O37" s="1142"/>
      <c r="P37" s="1142"/>
      <c r="Q37" s="1293"/>
      <c r="R37" s="1294"/>
      <c r="S37" s="1293"/>
      <c r="T37" s="306"/>
      <c r="U37" s="450"/>
      <c r="Y37" s="1142"/>
      <c r="Z37" s="1142"/>
      <c r="AA37" s="1142"/>
      <c r="AB37" s="1142"/>
      <c r="AC37" s="1293"/>
      <c r="AD37" s="1294"/>
      <c r="AE37" s="1293"/>
      <c r="AF37" s="306"/>
      <c r="AG37" s="450"/>
      <c r="AK37" s="1142"/>
      <c r="AL37" s="1142"/>
      <c r="AM37" s="1142"/>
      <c r="AN37" s="1142"/>
      <c r="AO37" s="1293"/>
      <c r="AP37" s="1294"/>
      <c r="AQ37" s="1293"/>
      <c r="AR37" s="306"/>
      <c r="AS37" s="450"/>
    </row>
    <row r="38" spans="1:48" s="58" customFormat="1" ht="13.5" thickBot="1" x14ac:dyDescent="0.25">
      <c r="A38" s="417"/>
      <c r="B38" s="1142"/>
      <c r="C38" s="1142"/>
      <c r="H38" s="414"/>
      <c r="I38" s="415"/>
      <c r="J38" s="422"/>
      <c r="K38" s="415"/>
      <c r="L38" s="415"/>
      <c r="N38" s="416"/>
      <c r="Q38" s="1282"/>
      <c r="R38" s="1282"/>
      <c r="S38" s="1282"/>
      <c r="T38" s="415"/>
      <c r="U38" s="415"/>
      <c r="W38" s="415"/>
      <c r="X38" s="415"/>
      <c r="Z38" s="416"/>
      <c r="AC38" s="1282"/>
      <c r="AD38" s="1282"/>
      <c r="AE38" s="1282"/>
      <c r="AF38" s="415"/>
      <c r="AG38" s="415"/>
      <c r="AI38" s="415"/>
      <c r="AJ38" s="415"/>
      <c r="AL38" s="416"/>
      <c r="AO38" s="1282"/>
      <c r="AP38" s="1282"/>
      <c r="AQ38" s="1282"/>
      <c r="AR38" s="415"/>
      <c r="AS38" s="415"/>
      <c r="AU38" s="415"/>
      <c r="AV38" s="415"/>
    </row>
    <row r="39" spans="1:48" s="58" customFormat="1" ht="36.75" customHeight="1" thickBot="1" x14ac:dyDescent="0.25">
      <c r="A39" s="1466" t="s">
        <v>842</v>
      </c>
      <c r="B39" s="1467"/>
      <c r="C39" s="1141"/>
      <c r="D39" s="1440" t="s">
        <v>2436</v>
      </c>
      <c r="E39" s="1441"/>
      <c r="F39" s="1441"/>
      <c r="G39" s="1441"/>
      <c r="H39" s="1441"/>
      <c r="I39" s="1441"/>
      <c r="J39" s="1441"/>
      <c r="K39" s="1441"/>
      <c r="L39" s="1442"/>
      <c r="M39" s="1440" t="s">
        <v>2437</v>
      </c>
      <c r="N39" s="1441"/>
      <c r="O39" s="1441"/>
      <c r="P39" s="1441"/>
      <c r="Q39" s="1441"/>
      <c r="R39" s="1441"/>
      <c r="S39" s="1441"/>
      <c r="T39" s="1441"/>
      <c r="U39" s="1441"/>
      <c r="V39" s="1441"/>
      <c r="W39" s="1441"/>
      <c r="X39" s="1442"/>
      <c r="Y39" s="1440" t="s">
        <v>464</v>
      </c>
      <c r="Z39" s="1441"/>
      <c r="AA39" s="1441"/>
      <c r="AB39" s="1441"/>
      <c r="AC39" s="1441"/>
      <c r="AD39" s="1441"/>
      <c r="AE39" s="1441"/>
      <c r="AF39" s="1441"/>
      <c r="AG39" s="1441"/>
      <c r="AH39" s="1441"/>
      <c r="AI39" s="1441"/>
      <c r="AJ39" s="1442"/>
      <c r="AK39" s="1440" t="s">
        <v>464</v>
      </c>
      <c r="AL39" s="1441"/>
      <c r="AM39" s="1441"/>
      <c r="AN39" s="1441"/>
      <c r="AO39" s="1441"/>
      <c r="AP39" s="1441"/>
      <c r="AQ39" s="1441"/>
      <c r="AR39" s="1441"/>
      <c r="AS39" s="1441"/>
      <c r="AT39" s="1441"/>
      <c r="AU39" s="1441"/>
      <c r="AV39" s="1441"/>
    </row>
    <row r="40" spans="1:48" s="58" customFormat="1" ht="23.25" customHeight="1" thickBot="1" x14ac:dyDescent="0.25">
      <c r="A40" s="1444" t="s">
        <v>465</v>
      </c>
      <c r="B40" s="1445"/>
      <c r="C40" s="794"/>
      <c r="D40" s="1446" t="s">
        <v>1840</v>
      </c>
      <c r="E40" s="1436"/>
      <c r="F40" s="1436"/>
      <c r="G40" s="1436"/>
      <c r="H40" s="1436"/>
      <c r="I40" s="1436"/>
      <c r="J40" s="1436"/>
      <c r="K40" s="1436"/>
      <c r="L40" s="1437"/>
      <c r="M40" s="1435" t="s">
        <v>2133</v>
      </c>
      <c r="N40" s="1436"/>
      <c r="O40" s="1436"/>
      <c r="P40" s="1436"/>
      <c r="Q40" s="1436"/>
      <c r="R40" s="1436"/>
      <c r="S40" s="1436"/>
      <c r="T40" s="1436"/>
      <c r="U40" s="1436"/>
      <c r="V40" s="1436"/>
      <c r="W40" s="1436"/>
      <c r="X40" s="1437"/>
      <c r="Y40" s="1435" t="s">
        <v>2142</v>
      </c>
      <c r="Z40" s="1436"/>
      <c r="AA40" s="1436"/>
      <c r="AB40" s="1436"/>
      <c r="AC40" s="1436"/>
      <c r="AD40" s="1436"/>
      <c r="AE40" s="1436"/>
      <c r="AF40" s="1436"/>
      <c r="AG40" s="1436"/>
      <c r="AH40" s="1436"/>
      <c r="AI40" s="1436"/>
      <c r="AJ40" s="1437"/>
      <c r="AK40" s="1435" t="s">
        <v>2525</v>
      </c>
      <c r="AL40" s="1436"/>
      <c r="AM40" s="1436"/>
      <c r="AN40" s="1436"/>
      <c r="AO40" s="1436"/>
      <c r="AP40" s="1436"/>
      <c r="AQ40" s="1436"/>
      <c r="AR40" s="1436"/>
      <c r="AS40" s="1436"/>
      <c r="AT40" s="1436"/>
      <c r="AU40" s="1436"/>
      <c r="AV40" s="1437"/>
    </row>
    <row r="41" spans="1:48" s="451" customFormat="1" ht="162" customHeight="1" thickBot="1" x14ac:dyDescent="0.3">
      <c r="A41" s="729" t="s">
        <v>10</v>
      </c>
      <c r="B41" s="730" t="s">
        <v>466</v>
      </c>
      <c r="C41" s="793" t="s">
        <v>12</v>
      </c>
      <c r="D41" s="842" t="s">
        <v>1</v>
      </c>
      <c r="E41" s="730" t="s">
        <v>468</v>
      </c>
      <c r="F41" s="787" t="s">
        <v>105</v>
      </c>
      <c r="G41" s="730" t="s">
        <v>104</v>
      </c>
      <c r="H41" s="731" t="s">
        <v>478</v>
      </c>
      <c r="I41" s="730" t="s">
        <v>932</v>
      </c>
      <c r="J41" s="788" t="s">
        <v>30</v>
      </c>
      <c r="K41" s="731" t="s">
        <v>60</v>
      </c>
      <c r="L41" s="732" t="s">
        <v>1841</v>
      </c>
      <c r="M41" s="729" t="s">
        <v>1</v>
      </c>
      <c r="N41" s="730" t="s">
        <v>468</v>
      </c>
      <c r="O41" s="730"/>
      <c r="P41" s="730" t="s">
        <v>105</v>
      </c>
      <c r="Q41" s="71" t="s">
        <v>104</v>
      </c>
      <c r="R41" s="1323" t="s">
        <v>2875</v>
      </c>
      <c r="S41" s="1324" t="s">
        <v>2874</v>
      </c>
      <c r="T41" s="731" t="s">
        <v>478</v>
      </c>
      <c r="U41" s="730" t="s">
        <v>932</v>
      </c>
      <c r="V41" s="730" t="s">
        <v>30</v>
      </c>
      <c r="W41" s="731" t="s">
        <v>60</v>
      </c>
      <c r="X41" s="732" t="s">
        <v>2143</v>
      </c>
      <c r="Y41" s="772" t="s">
        <v>1</v>
      </c>
      <c r="Z41" s="730" t="s">
        <v>468</v>
      </c>
      <c r="AA41" s="730"/>
      <c r="AB41" s="730" t="s">
        <v>105</v>
      </c>
      <c r="AC41" s="71" t="s">
        <v>104</v>
      </c>
      <c r="AD41" s="1323" t="s">
        <v>2880</v>
      </c>
      <c r="AE41" s="1324" t="s">
        <v>2881</v>
      </c>
      <c r="AF41" s="731" t="s">
        <v>478</v>
      </c>
      <c r="AG41" s="730" t="s">
        <v>932</v>
      </c>
      <c r="AH41" s="730" t="s">
        <v>30</v>
      </c>
      <c r="AI41" s="731" t="s">
        <v>60</v>
      </c>
      <c r="AJ41" s="732" t="s">
        <v>2144</v>
      </c>
      <c r="AK41" s="772" t="s">
        <v>1</v>
      </c>
      <c r="AL41" s="730" t="s">
        <v>468</v>
      </c>
      <c r="AM41" s="730"/>
      <c r="AN41" s="730" t="s">
        <v>105</v>
      </c>
      <c r="AO41" s="71" t="s">
        <v>104</v>
      </c>
      <c r="AP41" s="1323" t="s">
        <v>2878</v>
      </c>
      <c r="AQ41" s="1324" t="s">
        <v>2879</v>
      </c>
      <c r="AR41" s="731" t="s">
        <v>478</v>
      </c>
      <c r="AS41" s="730" t="s">
        <v>932</v>
      </c>
      <c r="AT41" s="730" t="s">
        <v>30</v>
      </c>
      <c r="AU41" s="731" t="s">
        <v>60</v>
      </c>
      <c r="AV41" s="732" t="s">
        <v>2526</v>
      </c>
    </row>
    <row r="42" spans="1:48" s="453" customFormat="1" ht="17.25" customHeight="1" thickBot="1" x14ac:dyDescent="0.3">
      <c r="A42" s="452">
        <v>1</v>
      </c>
      <c r="B42" s="288">
        <v>2</v>
      </c>
      <c r="C42" s="843"/>
      <c r="D42" s="844">
        <v>29</v>
      </c>
      <c r="E42" s="766">
        <v>30</v>
      </c>
      <c r="F42" s="766">
        <v>31</v>
      </c>
      <c r="G42" s="767">
        <v>32</v>
      </c>
      <c r="H42" s="768">
        <v>33</v>
      </c>
      <c r="I42" s="769">
        <v>34</v>
      </c>
      <c r="J42" s="782">
        <v>36</v>
      </c>
      <c r="K42" s="769">
        <v>37</v>
      </c>
      <c r="L42" s="770">
        <v>38</v>
      </c>
      <c r="M42" s="773">
        <v>39</v>
      </c>
      <c r="N42" s="774">
        <v>40</v>
      </c>
      <c r="O42" s="774"/>
      <c r="P42" s="775">
        <v>41</v>
      </c>
      <c r="Q42" s="1295">
        <v>42</v>
      </c>
      <c r="R42" s="1295"/>
      <c r="S42" s="1295">
        <v>42</v>
      </c>
      <c r="T42" s="776">
        <v>43</v>
      </c>
      <c r="U42" s="777">
        <v>44</v>
      </c>
      <c r="V42" s="774">
        <v>46</v>
      </c>
      <c r="W42" s="777">
        <v>47</v>
      </c>
      <c r="X42" s="778">
        <v>48</v>
      </c>
      <c r="Y42" s="773">
        <v>39</v>
      </c>
      <c r="Z42" s="774">
        <v>40</v>
      </c>
      <c r="AA42" s="774"/>
      <c r="AB42" s="775">
        <v>41</v>
      </c>
      <c r="AC42" s="1295">
        <v>42</v>
      </c>
      <c r="AD42" s="1295"/>
      <c r="AE42" s="1295">
        <v>42</v>
      </c>
      <c r="AF42" s="776">
        <v>43</v>
      </c>
      <c r="AG42" s="777">
        <v>44</v>
      </c>
      <c r="AH42" s="774">
        <v>46</v>
      </c>
      <c r="AI42" s="777">
        <v>47</v>
      </c>
      <c r="AJ42" s="778">
        <v>48</v>
      </c>
      <c r="AK42" s="724">
        <v>39</v>
      </c>
      <c r="AL42" s="774">
        <v>40</v>
      </c>
      <c r="AM42" s="725"/>
      <c r="AN42" s="775">
        <v>41</v>
      </c>
      <c r="AO42" s="1308">
        <v>42</v>
      </c>
      <c r="AP42" s="1295"/>
      <c r="AQ42" s="1295">
        <v>42</v>
      </c>
      <c r="AR42" s="726">
        <v>43</v>
      </c>
      <c r="AS42" s="727">
        <v>44</v>
      </c>
      <c r="AT42" s="725">
        <v>46</v>
      </c>
      <c r="AU42" s="727">
        <v>47</v>
      </c>
      <c r="AV42" s="728">
        <v>48</v>
      </c>
    </row>
    <row r="43" spans="1:48" ht="41.25" thickBot="1" x14ac:dyDescent="0.3">
      <c r="A43" s="789">
        <v>1</v>
      </c>
      <c r="B43" s="905" t="s">
        <v>1823</v>
      </c>
      <c r="C43" s="1143" t="s">
        <v>2426</v>
      </c>
      <c r="D43" s="845">
        <v>1</v>
      </c>
      <c r="E43" s="906">
        <v>1</v>
      </c>
      <c r="F43" s="1144" t="s">
        <v>93</v>
      </c>
      <c r="G43" s="457">
        <f t="shared" ref="G43:G106" si="0">IF(D43&lt;1,0,IF(F43="Բ-1",IF(E43=0,6.94,IF(E43=1,7.17,IF(E43=2,7.41,IF(E43=3,7.66,IF(OR(E43=5,E43=4),7.92,IF(OR(E43=6,E43=7),8.18,IF(OR(E43=8,E43=9),8.46,IF(OR(E43=10,E43=11,E43=12),8.74,IF(OR(E43=13,E43=14,E43=15),9.03,IF(OR(E43=16,E43=17,E43=18),9.33,9.65)))))))))),IF(F43="Բ-2", IF(E43=0,5.71,IF(E43=1,5.89,IF(E43=2,6.09,IF(E43=3,6.29,IF(OR(E43=5,E43=4),6.5,IF(OR(E43=6,E43=7),6.72,IF(OR(E43=8,E43=9),6.94,IF(OR(E43=10,E43=11,E43=12),7.17,IF(OR(E43=13,E43=14,E43=15),7.41,IF(OR(E43=16,E43=17,E43=18),7.65,7.91)))))))))), IF(F43="Գ-1", IF(E43=0,4.7,IF(E43=1,4.86,IF(E43=2,5.01,IF(E43=3,5.18,IF(OR(E43=5,E43=4),5.35,IF(OR(E43=6,E43=7),5.52,IF(OR(E43=8,E43=9),5.71,IF(OR(E43=10,E43=11,E43=12),5.89,IF(OR(E43=13,E43=14,E43=15),6.09,IF(OR(E43=16,E43=17,E43=18),6.29,6.49)))))))))), IF(F43="Գ-2", IF(E43=0,3.88,IF(E43=1,4.01,IF(E43=2,4.14,IF(E43=3,4.27,IF(OR(E43=5,E43=4),4.41,IF(OR(E43=6,E43=7),4.55,IF(OR(E43=8,E43=9),4.7,IF(OR(E43=10,E43=11,E43=12),4.85,IF(OR(E43=13,E43=14,E43=15),5.01,IF(OR(E43=16,E43=17,E43=18),5.17,5.34)))))))))), IF(F43="Գ-3", IF(E43=0,3.21,IF(E43=1,3.31,IF(E43=2,3.42,IF(E43=3,3.53,IF(OR(E43=5,E43=4),3.64,IF(OR(E43=6,E43=7),3.76,IF(OR(E43=8,E43=9),3.88,IF(OR(E43=10,E43=11,E43=12),4.01,IF(OR(E43=13,E43=14,E43=15),4.13,IF(OR(E43=16,E43=17,E43=18),4.27,4.4)))))))))), IF(F43="Ա-1", IF(E43=0,2.66,IF(E43=1,2.75,IF(E43=2,2.83,IF(E43=3,2.92,IF(OR(E43=5,E43=4),3.02,IF(OR(E43=6,E43=7),3.11,IF(OR(E43=8,E43=9),3.21,IF(OR(E43=10,E43=11,E43=12),3.31,IF(OR(E43=13,E43=14,E43=15),3.42,IF(OR(E43=16,E43=17,E43=18),3.53,3.64)))))))))), IF(F43="Ա-2", IF(E43=0,2.28,IF(E43=1,2.35,IF(E43=2,2.43,IF(E43=3,2.5,IF(OR(E43=5,E43=4),2.58,IF(OR(E43=6,E43=7),2.66,IF(OR(E43=8,E43=9),2.75,IF(OR(E43=10,E43=11,E43=12),2.83,IF(OR(E43=13,E43=14,E43=15),2.92,IF(OR(E43=16,E43=17,E43=18),3.01,3.11)))))))))),IF(F43="Ա-3", IF(E43=0,1.96,IF(E43=1,2.02,IF(E43=2,2.08,IF(E43=3,2.15,IF(OR(E43=5,E43=4),2.21,IF(OR(E43=6,E43=7),2.28,IF(OR(E43=8,E43=9),2.35,IF(OR(E43=10,E43=11,E43=12),2.42,IF(OR(E43=13,E43=14,E43=15),2.5,IF(OR(E43=16,E43=17,E43=18),2.58,2.66)))))))))), IF(F43="Կ-1", IF(E43=0,1.68,IF(E43=1,1.73,IF(E43=2,1.79,IF(E43=3,1.84,IF(OR(E43=5,E43=4),1.9,IF(OR(E43=6,E43=7),1.96,IF(OR(E43=8,E43=9),2.02,IF(OR(E43=10,E43=11,E43=12),2.08,IF(OR(E43=13,E43=14,E43=15),2.14,IF(OR(E43=16,E43=17,E43=18),2.21,2.28)))))))))), IF(F43="Կ-2", IF(E43=0,1.45,IF(E43=1,1.49,IF(E43=2,1.54,IF(E43=3,1.59,IF(OR(E43=5,E43=4),1.63,IF(OR(E43=6,E43=7),1.68,IF(OR(E43=8,E43=9),1.73,IF(OR(E43=10,E43=11,E43=12),1.79,IF(OR(E43=13,E43=14,E43=15),1.84,IF(OR(E43=16,E43=17,E43=18),1.9,1.95)))))))))),IF(F43="Կ-3", IF(E43=0,1.25,IF(E43=1,1.29,IF(E43=2,1.33,IF(E43=3,1.37,IF(OR(E43=5,E43=4),1.41,IF(OR(E43=6,E43=7),1.45,IF(OR(E43=8,E43=9),1.49,IF(OR(E43=10,E43=11,E43=12),1.54,IF(OR(E43=13,E43=14,E43=15),1.58,IF(OR(E43=16,E43=17,E43=18),1.63,1.68)))))))))), "Error"))))))))))))</f>
        <v>7.17</v>
      </c>
      <c r="H43" s="783">
        <v>66140</v>
      </c>
      <c r="I43" s="752">
        <f t="shared" ref="I43:I71" si="1">+H43*G43</f>
        <v>474223.8</v>
      </c>
      <c r="J43" s="784">
        <v>0</v>
      </c>
      <c r="K43" s="752">
        <f t="shared" ref="K43:K71" si="2">+J43+I43</f>
        <v>474223.8</v>
      </c>
      <c r="L43" s="754">
        <f t="shared" ref="L43:L71" si="3">+K43*13.13</f>
        <v>6226558.4939999999</v>
      </c>
      <c r="M43" s="762">
        <v>1</v>
      </c>
      <c r="N43" s="750">
        <f t="shared" ref="N43:N106" si="4">+E43+1</f>
        <v>2</v>
      </c>
      <c r="O43" s="751"/>
      <c r="P43" s="233" t="str">
        <f>+F43</f>
        <v>Բ-1</v>
      </c>
      <c r="Q43" s="1280">
        <v>7.41</v>
      </c>
      <c r="R43" s="1280">
        <v>0.3</v>
      </c>
      <c r="S43" s="1280">
        <f>+Q43+Q43*R43</f>
        <v>9.6329999999999991</v>
      </c>
      <c r="T43" s="752">
        <v>66140</v>
      </c>
      <c r="U43" s="752">
        <f t="shared" ref="U43:U71" si="5">+T43*S43</f>
        <v>637126.62</v>
      </c>
      <c r="V43" s="753">
        <v>0</v>
      </c>
      <c r="W43" s="752">
        <f t="shared" ref="W43:W71" si="6">+V43+U43</f>
        <v>637126.62</v>
      </c>
      <c r="X43" s="754">
        <f t="shared" ref="X43:X71" si="7">+W43*13.13</f>
        <v>8365472.5206000004</v>
      </c>
      <c r="Y43" s="762">
        <v>1</v>
      </c>
      <c r="Z43" s="462">
        <f>+N43+1</f>
        <v>3</v>
      </c>
      <c r="AA43" s="751"/>
      <c r="AB43" s="233" t="str">
        <f>+P43</f>
        <v>Բ-1</v>
      </c>
      <c r="AC43" s="1280">
        <v>7.66</v>
      </c>
      <c r="AD43" s="1280">
        <v>0.6</v>
      </c>
      <c r="AE43" s="1280">
        <f>+AC43+AC43*AD43</f>
        <v>12.256</v>
      </c>
      <c r="AF43" s="752">
        <v>66140</v>
      </c>
      <c r="AG43" s="752">
        <f t="shared" ref="AG43:AG71" si="8">+AF43*AE43</f>
        <v>810611.84</v>
      </c>
      <c r="AH43" s="753">
        <v>0</v>
      </c>
      <c r="AI43" s="752">
        <f t="shared" ref="AI43:AI71" si="9">+AH43+AG43</f>
        <v>810611.84</v>
      </c>
      <c r="AJ43" s="754">
        <f t="shared" ref="AJ43:AJ71" si="10">+AI43*13.13</f>
        <v>10643333.4592</v>
      </c>
      <c r="AK43" s="762">
        <v>1</v>
      </c>
      <c r="AL43" s="462">
        <f>+Z43+1</f>
        <v>4</v>
      </c>
      <c r="AM43" s="751"/>
      <c r="AN43" s="233" t="str">
        <f>+AB43</f>
        <v>Բ-1</v>
      </c>
      <c r="AO43" s="1280">
        <v>7.92</v>
      </c>
      <c r="AP43" s="1280">
        <v>1</v>
      </c>
      <c r="AQ43" s="1280">
        <f>+AO43+AO43*AP43</f>
        <v>15.84</v>
      </c>
      <c r="AR43" s="752">
        <v>66140</v>
      </c>
      <c r="AS43" s="752">
        <f t="shared" ref="AS43:AS71" si="11">+AR43*AQ43</f>
        <v>1047657.6</v>
      </c>
      <c r="AT43" s="753">
        <v>0</v>
      </c>
      <c r="AU43" s="752">
        <f t="shared" ref="AU43:AU71" si="12">+AT43+AS43</f>
        <v>1047657.6</v>
      </c>
      <c r="AV43" s="754">
        <f t="shared" ref="AV43:AV71" si="13">+AU43*13.13</f>
        <v>13755744.288000001</v>
      </c>
    </row>
    <row r="44" spans="1:48" ht="27.75" thickBot="1" x14ac:dyDescent="0.3">
      <c r="A44" s="790">
        <v>2</v>
      </c>
      <c r="B44" s="905" t="s">
        <v>1158</v>
      </c>
      <c r="C44" s="1143" t="s">
        <v>940</v>
      </c>
      <c r="D44" s="845">
        <v>1</v>
      </c>
      <c r="E44" s="906">
        <v>1</v>
      </c>
      <c r="F44" s="1144" t="s">
        <v>94</v>
      </c>
      <c r="G44" s="457">
        <f t="shared" si="0"/>
        <v>5.89</v>
      </c>
      <c r="H44" s="640">
        <v>66140</v>
      </c>
      <c r="I44" s="465">
        <f t="shared" si="1"/>
        <v>389564.6</v>
      </c>
      <c r="J44" s="645">
        <v>0</v>
      </c>
      <c r="K44" s="465">
        <f t="shared" si="2"/>
        <v>389564.6</v>
      </c>
      <c r="L44" s="771">
        <f t="shared" si="3"/>
        <v>5114983.1979999999</v>
      </c>
      <c r="M44" s="779">
        <v>1</v>
      </c>
      <c r="N44" s="750">
        <f t="shared" si="4"/>
        <v>2</v>
      </c>
      <c r="O44" s="463"/>
      <c r="P44" s="233" t="str">
        <f t="shared" ref="P44:P107" si="14">+F44</f>
        <v>Բ-2</v>
      </c>
      <c r="Q44" s="1296">
        <v>6.09</v>
      </c>
      <c r="R44" s="1280">
        <v>0.3</v>
      </c>
      <c r="S44" s="1280">
        <f t="shared" ref="S44:S45" si="15">+Q44+Q44*R44</f>
        <v>7.9169999999999998</v>
      </c>
      <c r="T44" s="465">
        <v>66140</v>
      </c>
      <c r="U44" s="465">
        <f t="shared" si="5"/>
        <v>523630.38</v>
      </c>
      <c r="V44" s="641">
        <v>0</v>
      </c>
      <c r="W44" s="465">
        <f t="shared" si="6"/>
        <v>523630.38</v>
      </c>
      <c r="X44" s="771">
        <f t="shared" si="7"/>
        <v>6875266.8894000007</v>
      </c>
      <c r="Y44" s="779">
        <v>1</v>
      </c>
      <c r="Z44" s="462">
        <f t="shared" ref="Z44:Z107" si="16">+N44+1</f>
        <v>3</v>
      </c>
      <c r="AA44" s="463"/>
      <c r="AB44" s="233" t="str">
        <f t="shared" ref="AB44:AB107" si="17">+P44</f>
        <v>Բ-2</v>
      </c>
      <c r="AC44" s="1296">
        <v>6.29</v>
      </c>
      <c r="AD44" s="1280">
        <v>0.6</v>
      </c>
      <c r="AE44" s="1280">
        <f t="shared" ref="AE44" si="18">+AC44+AC44*AD44</f>
        <v>10.064</v>
      </c>
      <c r="AF44" s="465">
        <v>66140</v>
      </c>
      <c r="AG44" s="465">
        <f t="shared" si="8"/>
        <v>665632.96</v>
      </c>
      <c r="AH44" s="641">
        <v>0</v>
      </c>
      <c r="AI44" s="465">
        <f t="shared" si="9"/>
        <v>665632.96</v>
      </c>
      <c r="AJ44" s="771">
        <f t="shared" si="10"/>
        <v>8739760.7648000009</v>
      </c>
      <c r="AK44" s="763">
        <v>1</v>
      </c>
      <c r="AL44" s="462">
        <f t="shared" ref="AL44:AL107" si="19">+Z44+1</f>
        <v>4</v>
      </c>
      <c r="AM44" s="463"/>
      <c r="AN44" s="233" t="str">
        <f t="shared" ref="AN44:AN107" si="20">+AB44</f>
        <v>Բ-2</v>
      </c>
      <c r="AO44" s="1296">
        <v>6.5</v>
      </c>
      <c r="AP44" s="1280">
        <v>1</v>
      </c>
      <c r="AQ44" s="1280">
        <f t="shared" ref="AQ44:AQ45" si="21">+AO44+AO44*AP44</f>
        <v>13</v>
      </c>
      <c r="AR44" s="459">
        <v>66140</v>
      </c>
      <c r="AS44" s="459">
        <f t="shared" si="11"/>
        <v>859820</v>
      </c>
      <c r="AT44" s="464">
        <v>0</v>
      </c>
      <c r="AU44" s="459">
        <f t="shared" si="12"/>
        <v>859820</v>
      </c>
      <c r="AV44" s="461">
        <f t="shared" si="13"/>
        <v>11289436.600000001</v>
      </c>
    </row>
    <row r="45" spans="1:48" ht="17.25" thickBot="1" x14ac:dyDescent="0.3">
      <c r="A45" s="790">
        <v>3</v>
      </c>
      <c r="B45" s="905" t="s">
        <v>91</v>
      </c>
      <c r="C45" s="1143" t="s">
        <v>939</v>
      </c>
      <c r="D45" s="845">
        <v>1</v>
      </c>
      <c r="E45" s="906">
        <v>0</v>
      </c>
      <c r="F45" s="1144" t="s">
        <v>95</v>
      </c>
      <c r="G45" s="457">
        <f t="shared" si="0"/>
        <v>4.7</v>
      </c>
      <c r="H45" s="640">
        <v>66140</v>
      </c>
      <c r="I45" s="465">
        <f t="shared" si="1"/>
        <v>310858</v>
      </c>
      <c r="J45" s="645">
        <v>0</v>
      </c>
      <c r="K45" s="465">
        <f t="shared" si="2"/>
        <v>310858</v>
      </c>
      <c r="L45" s="771">
        <f t="shared" si="3"/>
        <v>4081565.54</v>
      </c>
      <c r="M45" s="779">
        <v>1</v>
      </c>
      <c r="N45" s="750">
        <f t="shared" si="4"/>
        <v>1</v>
      </c>
      <c r="O45" s="463"/>
      <c r="P45" s="233" t="str">
        <f t="shared" si="14"/>
        <v>Գ-1</v>
      </c>
      <c r="Q45" s="1296">
        <v>4.8600000000000003</v>
      </c>
      <c r="R45" s="1280">
        <v>0.3</v>
      </c>
      <c r="S45" s="1280">
        <f t="shared" si="15"/>
        <v>6.3180000000000005</v>
      </c>
      <c r="T45" s="465">
        <v>66140</v>
      </c>
      <c r="U45" s="465">
        <f t="shared" si="5"/>
        <v>417872.52</v>
      </c>
      <c r="V45" s="641">
        <v>0</v>
      </c>
      <c r="W45" s="465">
        <f t="shared" si="6"/>
        <v>417872.52</v>
      </c>
      <c r="X45" s="771">
        <f t="shared" si="7"/>
        <v>5486666.1876000008</v>
      </c>
      <c r="Y45" s="779">
        <v>1</v>
      </c>
      <c r="Z45" s="462">
        <f t="shared" si="16"/>
        <v>2</v>
      </c>
      <c r="AA45" s="463"/>
      <c r="AB45" s="233" t="str">
        <f t="shared" si="17"/>
        <v>Գ-1</v>
      </c>
      <c r="AC45" s="1296">
        <v>5.01</v>
      </c>
      <c r="AD45" s="1280">
        <v>0.6</v>
      </c>
      <c r="AE45" s="1280">
        <f>+AC45+AC45*AD45</f>
        <v>8.016</v>
      </c>
      <c r="AF45" s="465">
        <v>66140</v>
      </c>
      <c r="AG45" s="465">
        <f t="shared" si="8"/>
        <v>530178.24</v>
      </c>
      <c r="AH45" s="641">
        <v>0</v>
      </c>
      <c r="AI45" s="465">
        <f t="shared" si="9"/>
        <v>530178.24</v>
      </c>
      <c r="AJ45" s="771">
        <f t="shared" si="10"/>
        <v>6961240.2911999999</v>
      </c>
      <c r="AK45" s="763">
        <v>1</v>
      </c>
      <c r="AL45" s="462">
        <f t="shared" si="19"/>
        <v>3</v>
      </c>
      <c r="AM45" s="463"/>
      <c r="AN45" s="233" t="str">
        <f t="shared" si="20"/>
        <v>Գ-1</v>
      </c>
      <c r="AO45" s="1296">
        <v>5.18</v>
      </c>
      <c r="AP45" s="1280">
        <v>1</v>
      </c>
      <c r="AQ45" s="1280">
        <f t="shared" si="21"/>
        <v>10.36</v>
      </c>
      <c r="AR45" s="459">
        <v>66140</v>
      </c>
      <c r="AS45" s="459">
        <f t="shared" si="11"/>
        <v>685210.39999999991</v>
      </c>
      <c r="AT45" s="464">
        <v>0</v>
      </c>
      <c r="AU45" s="459">
        <f t="shared" si="12"/>
        <v>685210.39999999991</v>
      </c>
      <c r="AV45" s="461">
        <f t="shared" si="13"/>
        <v>8996812.5519999992</v>
      </c>
    </row>
    <row r="46" spans="1:48" ht="27.75" thickBot="1" x14ac:dyDescent="0.3">
      <c r="A46" s="790">
        <v>3</v>
      </c>
      <c r="B46" s="905" t="s">
        <v>91</v>
      </c>
      <c r="C46" s="1143" t="s">
        <v>2430</v>
      </c>
      <c r="D46" s="845">
        <v>1</v>
      </c>
      <c r="E46" s="906">
        <v>0</v>
      </c>
      <c r="F46" s="1144" t="s">
        <v>95</v>
      </c>
      <c r="G46" s="457">
        <f t="shared" si="0"/>
        <v>4.7</v>
      </c>
      <c r="H46" s="640">
        <v>66140</v>
      </c>
      <c r="I46" s="465">
        <f t="shared" ref="I46" si="22">+H46*G46</f>
        <v>310858</v>
      </c>
      <c r="J46" s="645">
        <v>0</v>
      </c>
      <c r="K46" s="465">
        <f t="shared" ref="K46" si="23">+J46+I46</f>
        <v>310858</v>
      </c>
      <c r="L46" s="771">
        <f t="shared" ref="L46" si="24">+K46*13.13</f>
        <v>4081565.54</v>
      </c>
      <c r="M46" s="779">
        <v>1</v>
      </c>
      <c r="N46" s="750">
        <f t="shared" si="4"/>
        <v>1</v>
      </c>
      <c r="O46" s="463"/>
      <c r="P46" s="233" t="str">
        <f t="shared" si="14"/>
        <v>Գ-1</v>
      </c>
      <c r="Q46" s="1296">
        <v>4.8600000000000003</v>
      </c>
      <c r="R46" s="1280">
        <v>0.3</v>
      </c>
      <c r="S46" s="1280">
        <f t="shared" ref="S46:S109" si="25">+Q46+Q46*R46</f>
        <v>6.3180000000000005</v>
      </c>
      <c r="T46" s="465">
        <v>66140</v>
      </c>
      <c r="U46" s="465">
        <f t="shared" ref="U46" si="26">+T46*S46</f>
        <v>417872.52</v>
      </c>
      <c r="V46" s="641">
        <v>0</v>
      </c>
      <c r="W46" s="465">
        <f t="shared" ref="W46" si="27">+V46+U46</f>
        <v>417872.52</v>
      </c>
      <c r="X46" s="771">
        <f t="shared" ref="X46" si="28">+W46*13.13</f>
        <v>5486666.1876000008</v>
      </c>
      <c r="Y46" s="779">
        <v>1</v>
      </c>
      <c r="Z46" s="462">
        <f t="shared" si="16"/>
        <v>2</v>
      </c>
      <c r="AA46" s="463"/>
      <c r="AB46" s="233" t="str">
        <f t="shared" si="17"/>
        <v>Գ-1</v>
      </c>
      <c r="AC46" s="1296">
        <v>5.01</v>
      </c>
      <c r="AD46" s="1280">
        <v>0.6</v>
      </c>
      <c r="AE46" s="1280">
        <f t="shared" ref="AE46:AE109" si="29">+AC46+AC46*AD46</f>
        <v>8.016</v>
      </c>
      <c r="AF46" s="465">
        <v>66140</v>
      </c>
      <c r="AG46" s="465">
        <f t="shared" ref="AG46" si="30">+AF46*AE46</f>
        <v>530178.24</v>
      </c>
      <c r="AH46" s="641">
        <v>0</v>
      </c>
      <c r="AI46" s="465">
        <f t="shared" ref="AI46" si="31">+AH46+AG46</f>
        <v>530178.24</v>
      </c>
      <c r="AJ46" s="771">
        <f t="shared" ref="AJ46" si="32">+AI46*13.13</f>
        <v>6961240.2911999999</v>
      </c>
      <c r="AK46" s="763">
        <v>1</v>
      </c>
      <c r="AL46" s="462">
        <f t="shared" si="19"/>
        <v>3</v>
      </c>
      <c r="AM46" s="463"/>
      <c r="AN46" s="233" t="str">
        <f t="shared" si="20"/>
        <v>Գ-1</v>
      </c>
      <c r="AO46" s="1296">
        <v>5.18</v>
      </c>
      <c r="AP46" s="1280">
        <v>1</v>
      </c>
      <c r="AQ46" s="1280">
        <f t="shared" ref="AQ46:AQ109" si="33">+AO46+AO46*AP46</f>
        <v>10.36</v>
      </c>
      <c r="AR46" s="459">
        <v>66140</v>
      </c>
      <c r="AS46" s="459">
        <f t="shared" ref="AS46" si="34">+AR46*AQ46</f>
        <v>685210.39999999991</v>
      </c>
      <c r="AT46" s="464">
        <v>0</v>
      </c>
      <c r="AU46" s="459">
        <f t="shared" ref="AU46" si="35">+AT46+AS46</f>
        <v>685210.39999999991</v>
      </c>
      <c r="AV46" s="461">
        <f t="shared" ref="AV46" si="36">+AU46*13.13</f>
        <v>8996812.5519999992</v>
      </c>
    </row>
    <row r="47" spans="1:48" ht="41.25" thickBot="1" x14ac:dyDescent="0.3">
      <c r="A47" s="790">
        <v>3</v>
      </c>
      <c r="B47" s="905" t="s">
        <v>91</v>
      </c>
      <c r="C47" s="1143" t="s">
        <v>2431</v>
      </c>
      <c r="D47" s="845">
        <v>1</v>
      </c>
      <c r="E47" s="906">
        <v>0</v>
      </c>
      <c r="F47" s="1144" t="s">
        <v>97</v>
      </c>
      <c r="G47" s="457">
        <f t="shared" si="0"/>
        <v>2.66</v>
      </c>
      <c r="H47" s="640">
        <v>66140</v>
      </c>
      <c r="I47" s="465">
        <f t="shared" ref="I47" si="37">+H47*G47</f>
        <v>175932.40000000002</v>
      </c>
      <c r="J47" s="645">
        <v>0</v>
      </c>
      <c r="K47" s="465">
        <f t="shared" ref="K47" si="38">+J47+I47</f>
        <v>175932.40000000002</v>
      </c>
      <c r="L47" s="771">
        <f t="shared" ref="L47" si="39">+K47*13.13</f>
        <v>2309992.4120000005</v>
      </c>
      <c r="M47" s="779">
        <v>1</v>
      </c>
      <c r="N47" s="750">
        <f t="shared" si="4"/>
        <v>1</v>
      </c>
      <c r="O47" s="463"/>
      <c r="P47" s="233" t="str">
        <f t="shared" si="14"/>
        <v>Ա-1</v>
      </c>
      <c r="Q47" s="1296">
        <v>2.75</v>
      </c>
      <c r="R47" s="1280">
        <v>0.3</v>
      </c>
      <c r="S47" s="1280">
        <f t="shared" si="25"/>
        <v>3.5750000000000002</v>
      </c>
      <c r="T47" s="465">
        <v>66140</v>
      </c>
      <c r="U47" s="465">
        <f t="shared" ref="U47" si="40">+T47*S47</f>
        <v>236450.5</v>
      </c>
      <c r="V47" s="641">
        <v>0</v>
      </c>
      <c r="W47" s="465">
        <f t="shared" ref="W47" si="41">+V47+U47</f>
        <v>236450.5</v>
      </c>
      <c r="X47" s="771">
        <f t="shared" ref="X47" si="42">+W47*13.13</f>
        <v>3104595.0650000004</v>
      </c>
      <c r="Y47" s="779">
        <v>1</v>
      </c>
      <c r="Z47" s="462">
        <f t="shared" si="16"/>
        <v>2</v>
      </c>
      <c r="AA47" s="463"/>
      <c r="AB47" s="233" t="str">
        <f t="shared" si="17"/>
        <v>Ա-1</v>
      </c>
      <c r="AC47" s="1296">
        <v>2.83</v>
      </c>
      <c r="AD47" s="1280">
        <v>0.6</v>
      </c>
      <c r="AE47" s="1280">
        <f t="shared" si="29"/>
        <v>4.5280000000000005</v>
      </c>
      <c r="AF47" s="465">
        <v>66140</v>
      </c>
      <c r="AG47" s="465">
        <f t="shared" ref="AG47" si="43">+AF47*AE47</f>
        <v>299481.92000000004</v>
      </c>
      <c r="AH47" s="641">
        <v>0</v>
      </c>
      <c r="AI47" s="465">
        <f t="shared" ref="AI47" si="44">+AH47+AG47</f>
        <v>299481.92000000004</v>
      </c>
      <c r="AJ47" s="771">
        <f t="shared" ref="AJ47" si="45">+AI47*13.13</f>
        <v>3932197.609600001</v>
      </c>
      <c r="AK47" s="763">
        <v>1</v>
      </c>
      <c r="AL47" s="462">
        <f t="shared" si="19"/>
        <v>3</v>
      </c>
      <c r="AM47" s="463"/>
      <c r="AN47" s="233" t="str">
        <f t="shared" si="20"/>
        <v>Ա-1</v>
      </c>
      <c r="AO47" s="1296">
        <v>2.92</v>
      </c>
      <c r="AP47" s="1280">
        <v>1</v>
      </c>
      <c r="AQ47" s="1280">
        <f t="shared" si="33"/>
        <v>5.84</v>
      </c>
      <c r="AR47" s="459">
        <v>66140</v>
      </c>
      <c r="AS47" s="459">
        <f t="shared" ref="AS47" si="46">+AR47*AQ47</f>
        <v>386257.6</v>
      </c>
      <c r="AT47" s="464">
        <v>0</v>
      </c>
      <c r="AU47" s="459">
        <f t="shared" ref="AU47" si="47">+AT47+AS47</f>
        <v>386257.6</v>
      </c>
      <c r="AV47" s="461">
        <f t="shared" ref="AV47" si="48">+AU47*13.13</f>
        <v>5071562.2879999997</v>
      </c>
    </row>
    <row r="48" spans="1:48" ht="41.25" thickBot="1" x14ac:dyDescent="0.3">
      <c r="A48" s="790">
        <v>3</v>
      </c>
      <c r="B48" s="905" t="s">
        <v>91</v>
      </c>
      <c r="C48" s="1143" t="s">
        <v>2431</v>
      </c>
      <c r="D48" s="845">
        <v>1</v>
      </c>
      <c r="E48" s="906">
        <v>0</v>
      </c>
      <c r="F48" s="1144" t="s">
        <v>97</v>
      </c>
      <c r="G48" s="457">
        <f t="shared" si="0"/>
        <v>2.66</v>
      </c>
      <c r="H48" s="640">
        <v>66140</v>
      </c>
      <c r="I48" s="465">
        <f t="shared" ref="I48:I51" si="49">+H48*G48</f>
        <v>175932.40000000002</v>
      </c>
      <c r="J48" s="645">
        <v>0</v>
      </c>
      <c r="K48" s="465">
        <f t="shared" ref="K48:K51" si="50">+J48+I48</f>
        <v>175932.40000000002</v>
      </c>
      <c r="L48" s="771">
        <f t="shared" ref="L48:L51" si="51">+K48*13.13</f>
        <v>2309992.4120000005</v>
      </c>
      <c r="M48" s="779">
        <v>1</v>
      </c>
      <c r="N48" s="750">
        <f t="shared" si="4"/>
        <v>1</v>
      </c>
      <c r="O48" s="463"/>
      <c r="P48" s="233" t="str">
        <f t="shared" si="14"/>
        <v>Ա-1</v>
      </c>
      <c r="Q48" s="1296">
        <v>2.75</v>
      </c>
      <c r="R48" s="1280">
        <v>0.3</v>
      </c>
      <c r="S48" s="1280">
        <f t="shared" si="25"/>
        <v>3.5750000000000002</v>
      </c>
      <c r="T48" s="465">
        <v>66140</v>
      </c>
      <c r="U48" s="465">
        <f t="shared" ref="U48:U51" si="52">+T48*S48</f>
        <v>236450.5</v>
      </c>
      <c r="V48" s="641">
        <v>0</v>
      </c>
      <c r="W48" s="465">
        <f t="shared" ref="W48:W51" si="53">+V48+U48</f>
        <v>236450.5</v>
      </c>
      <c r="X48" s="771">
        <f t="shared" ref="X48:X51" si="54">+W48*13.13</f>
        <v>3104595.0650000004</v>
      </c>
      <c r="Y48" s="779">
        <v>1</v>
      </c>
      <c r="Z48" s="462">
        <f t="shared" si="16"/>
        <v>2</v>
      </c>
      <c r="AA48" s="463"/>
      <c r="AB48" s="233" t="str">
        <f t="shared" si="17"/>
        <v>Ա-1</v>
      </c>
      <c r="AC48" s="1296">
        <v>2.83</v>
      </c>
      <c r="AD48" s="1280">
        <v>0.6</v>
      </c>
      <c r="AE48" s="1280">
        <f t="shared" si="29"/>
        <v>4.5280000000000005</v>
      </c>
      <c r="AF48" s="465">
        <v>66140</v>
      </c>
      <c r="AG48" s="465">
        <f t="shared" ref="AG48:AG51" si="55">+AF48*AE48</f>
        <v>299481.92000000004</v>
      </c>
      <c r="AH48" s="641">
        <v>0</v>
      </c>
      <c r="AI48" s="465">
        <f t="shared" ref="AI48:AI51" si="56">+AH48+AG48</f>
        <v>299481.92000000004</v>
      </c>
      <c r="AJ48" s="771">
        <f t="shared" ref="AJ48:AJ51" si="57">+AI48*13.13</f>
        <v>3932197.609600001</v>
      </c>
      <c r="AK48" s="763">
        <v>1</v>
      </c>
      <c r="AL48" s="462">
        <f t="shared" si="19"/>
        <v>3</v>
      </c>
      <c r="AM48" s="463"/>
      <c r="AN48" s="233" t="str">
        <f t="shared" si="20"/>
        <v>Ա-1</v>
      </c>
      <c r="AO48" s="1296">
        <v>2.92</v>
      </c>
      <c r="AP48" s="1280">
        <v>1</v>
      </c>
      <c r="AQ48" s="1280">
        <f t="shared" si="33"/>
        <v>5.84</v>
      </c>
      <c r="AR48" s="459">
        <v>66140</v>
      </c>
      <c r="AS48" s="459">
        <f t="shared" ref="AS48:AS51" si="58">+AR48*AQ48</f>
        <v>386257.6</v>
      </c>
      <c r="AT48" s="464">
        <v>0</v>
      </c>
      <c r="AU48" s="459">
        <f t="shared" ref="AU48:AU51" si="59">+AT48+AS48</f>
        <v>386257.6</v>
      </c>
      <c r="AV48" s="461">
        <f t="shared" ref="AV48:AV51" si="60">+AU48*13.13</f>
        <v>5071562.2879999997</v>
      </c>
    </row>
    <row r="49" spans="1:48" ht="41.25" thickBot="1" x14ac:dyDescent="0.3">
      <c r="A49" s="790">
        <v>3</v>
      </c>
      <c r="B49" s="905" t="s">
        <v>91</v>
      </c>
      <c r="C49" s="1143" t="s">
        <v>2431</v>
      </c>
      <c r="D49" s="845">
        <v>1</v>
      </c>
      <c r="E49" s="906">
        <v>0</v>
      </c>
      <c r="F49" s="1144" t="s">
        <v>97</v>
      </c>
      <c r="G49" s="457">
        <f t="shared" si="0"/>
        <v>2.66</v>
      </c>
      <c r="H49" s="640">
        <v>66140</v>
      </c>
      <c r="I49" s="465">
        <f t="shared" si="49"/>
        <v>175932.40000000002</v>
      </c>
      <c r="J49" s="645">
        <v>0</v>
      </c>
      <c r="K49" s="465">
        <f t="shared" si="50"/>
        <v>175932.40000000002</v>
      </c>
      <c r="L49" s="771">
        <f t="shared" si="51"/>
        <v>2309992.4120000005</v>
      </c>
      <c r="M49" s="779">
        <v>1</v>
      </c>
      <c r="N49" s="750">
        <f t="shared" si="4"/>
        <v>1</v>
      </c>
      <c r="O49" s="463"/>
      <c r="P49" s="233" t="str">
        <f t="shared" si="14"/>
        <v>Ա-1</v>
      </c>
      <c r="Q49" s="1296">
        <v>2.75</v>
      </c>
      <c r="R49" s="1280">
        <v>0.3</v>
      </c>
      <c r="S49" s="1280">
        <f t="shared" si="25"/>
        <v>3.5750000000000002</v>
      </c>
      <c r="T49" s="465">
        <v>66140</v>
      </c>
      <c r="U49" s="465">
        <f t="shared" si="52"/>
        <v>236450.5</v>
      </c>
      <c r="V49" s="641">
        <v>0</v>
      </c>
      <c r="W49" s="465">
        <f t="shared" si="53"/>
        <v>236450.5</v>
      </c>
      <c r="X49" s="771">
        <f t="shared" si="54"/>
        <v>3104595.0650000004</v>
      </c>
      <c r="Y49" s="779">
        <v>1</v>
      </c>
      <c r="Z49" s="462">
        <f t="shared" si="16"/>
        <v>2</v>
      </c>
      <c r="AA49" s="463"/>
      <c r="AB49" s="233" t="str">
        <f t="shared" si="17"/>
        <v>Ա-1</v>
      </c>
      <c r="AC49" s="1296">
        <v>2.83</v>
      </c>
      <c r="AD49" s="1280">
        <v>0.6</v>
      </c>
      <c r="AE49" s="1280">
        <f t="shared" si="29"/>
        <v>4.5280000000000005</v>
      </c>
      <c r="AF49" s="465">
        <v>66140</v>
      </c>
      <c r="AG49" s="465">
        <f t="shared" si="55"/>
        <v>299481.92000000004</v>
      </c>
      <c r="AH49" s="641">
        <v>0</v>
      </c>
      <c r="AI49" s="465">
        <f t="shared" si="56"/>
        <v>299481.92000000004</v>
      </c>
      <c r="AJ49" s="771">
        <f t="shared" si="57"/>
        <v>3932197.609600001</v>
      </c>
      <c r="AK49" s="763">
        <v>1</v>
      </c>
      <c r="AL49" s="462">
        <f t="shared" si="19"/>
        <v>3</v>
      </c>
      <c r="AM49" s="463"/>
      <c r="AN49" s="233" t="str">
        <f t="shared" si="20"/>
        <v>Ա-1</v>
      </c>
      <c r="AO49" s="1296">
        <v>2.92</v>
      </c>
      <c r="AP49" s="1280">
        <v>1</v>
      </c>
      <c r="AQ49" s="1280">
        <f t="shared" si="33"/>
        <v>5.84</v>
      </c>
      <c r="AR49" s="459">
        <v>66140</v>
      </c>
      <c r="AS49" s="459">
        <f t="shared" si="58"/>
        <v>386257.6</v>
      </c>
      <c r="AT49" s="464">
        <v>0</v>
      </c>
      <c r="AU49" s="459">
        <f t="shared" si="59"/>
        <v>386257.6</v>
      </c>
      <c r="AV49" s="461">
        <f t="shared" si="60"/>
        <v>5071562.2879999997</v>
      </c>
    </row>
    <row r="50" spans="1:48" ht="41.25" thickBot="1" x14ac:dyDescent="0.3">
      <c r="A50" s="790">
        <v>3</v>
      </c>
      <c r="B50" s="905" t="s">
        <v>91</v>
      </c>
      <c r="C50" s="1143" t="s">
        <v>2431</v>
      </c>
      <c r="D50" s="845">
        <v>1</v>
      </c>
      <c r="E50" s="906">
        <v>0</v>
      </c>
      <c r="F50" s="1144" t="s">
        <v>97</v>
      </c>
      <c r="G50" s="457">
        <f t="shared" si="0"/>
        <v>2.66</v>
      </c>
      <c r="H50" s="640">
        <v>66140</v>
      </c>
      <c r="I50" s="465">
        <f t="shared" si="49"/>
        <v>175932.40000000002</v>
      </c>
      <c r="J50" s="645">
        <v>0</v>
      </c>
      <c r="K50" s="465">
        <f t="shared" si="50"/>
        <v>175932.40000000002</v>
      </c>
      <c r="L50" s="771">
        <f t="shared" si="51"/>
        <v>2309992.4120000005</v>
      </c>
      <c r="M50" s="779">
        <v>1</v>
      </c>
      <c r="N50" s="750">
        <f t="shared" si="4"/>
        <v>1</v>
      </c>
      <c r="O50" s="463"/>
      <c r="P50" s="233" t="str">
        <f t="shared" si="14"/>
        <v>Ա-1</v>
      </c>
      <c r="Q50" s="1296">
        <v>2.75</v>
      </c>
      <c r="R50" s="1280">
        <v>0.3</v>
      </c>
      <c r="S50" s="1280">
        <f t="shared" si="25"/>
        <v>3.5750000000000002</v>
      </c>
      <c r="T50" s="465">
        <v>66140</v>
      </c>
      <c r="U50" s="465">
        <f t="shared" si="52"/>
        <v>236450.5</v>
      </c>
      <c r="V50" s="641">
        <v>0</v>
      </c>
      <c r="W50" s="465">
        <f t="shared" si="53"/>
        <v>236450.5</v>
      </c>
      <c r="X50" s="771">
        <f t="shared" si="54"/>
        <v>3104595.0650000004</v>
      </c>
      <c r="Y50" s="779">
        <v>1</v>
      </c>
      <c r="Z50" s="462">
        <f t="shared" si="16"/>
        <v>2</v>
      </c>
      <c r="AA50" s="463"/>
      <c r="AB50" s="233" t="str">
        <f t="shared" si="17"/>
        <v>Ա-1</v>
      </c>
      <c r="AC50" s="1296">
        <v>2.83</v>
      </c>
      <c r="AD50" s="1280">
        <v>0.6</v>
      </c>
      <c r="AE50" s="1280">
        <f t="shared" si="29"/>
        <v>4.5280000000000005</v>
      </c>
      <c r="AF50" s="465">
        <v>66140</v>
      </c>
      <c r="AG50" s="465">
        <f t="shared" si="55"/>
        <v>299481.92000000004</v>
      </c>
      <c r="AH50" s="641">
        <v>0</v>
      </c>
      <c r="AI50" s="465">
        <f t="shared" si="56"/>
        <v>299481.92000000004</v>
      </c>
      <c r="AJ50" s="771">
        <f t="shared" si="57"/>
        <v>3932197.609600001</v>
      </c>
      <c r="AK50" s="763">
        <v>1</v>
      </c>
      <c r="AL50" s="462">
        <f t="shared" si="19"/>
        <v>3</v>
      </c>
      <c r="AM50" s="463"/>
      <c r="AN50" s="233" t="str">
        <f t="shared" si="20"/>
        <v>Ա-1</v>
      </c>
      <c r="AO50" s="1296">
        <v>2.92</v>
      </c>
      <c r="AP50" s="1280">
        <v>1</v>
      </c>
      <c r="AQ50" s="1280">
        <f t="shared" si="33"/>
        <v>5.84</v>
      </c>
      <c r="AR50" s="459">
        <v>66140</v>
      </c>
      <c r="AS50" s="459">
        <f t="shared" si="58"/>
        <v>386257.6</v>
      </c>
      <c r="AT50" s="464">
        <v>0</v>
      </c>
      <c r="AU50" s="459">
        <f t="shared" si="59"/>
        <v>386257.6</v>
      </c>
      <c r="AV50" s="461">
        <f t="shared" si="60"/>
        <v>5071562.2879999997</v>
      </c>
    </row>
    <row r="51" spans="1:48" ht="41.25" thickBot="1" x14ac:dyDescent="0.3">
      <c r="A51" s="790">
        <v>3</v>
      </c>
      <c r="B51" s="905" t="s">
        <v>91</v>
      </c>
      <c r="C51" s="1143" t="s">
        <v>2431</v>
      </c>
      <c r="D51" s="845">
        <v>1</v>
      </c>
      <c r="E51" s="906">
        <v>0</v>
      </c>
      <c r="F51" s="1144" t="s">
        <v>97</v>
      </c>
      <c r="G51" s="457">
        <f t="shared" si="0"/>
        <v>2.66</v>
      </c>
      <c r="H51" s="640">
        <v>66140</v>
      </c>
      <c r="I51" s="465">
        <f t="shared" si="49"/>
        <v>175932.40000000002</v>
      </c>
      <c r="J51" s="645">
        <v>0</v>
      </c>
      <c r="K51" s="465">
        <f t="shared" si="50"/>
        <v>175932.40000000002</v>
      </c>
      <c r="L51" s="771">
        <f t="shared" si="51"/>
        <v>2309992.4120000005</v>
      </c>
      <c r="M51" s="779">
        <v>1</v>
      </c>
      <c r="N51" s="750">
        <f t="shared" si="4"/>
        <v>1</v>
      </c>
      <c r="O51" s="463"/>
      <c r="P51" s="233" t="str">
        <f t="shared" si="14"/>
        <v>Ա-1</v>
      </c>
      <c r="Q51" s="1296">
        <v>2.75</v>
      </c>
      <c r="R51" s="1280">
        <v>0.3</v>
      </c>
      <c r="S51" s="1280">
        <f t="shared" si="25"/>
        <v>3.5750000000000002</v>
      </c>
      <c r="T51" s="465">
        <v>66140</v>
      </c>
      <c r="U51" s="465">
        <f t="shared" si="52"/>
        <v>236450.5</v>
      </c>
      <c r="V51" s="641">
        <v>0</v>
      </c>
      <c r="W51" s="465">
        <f t="shared" si="53"/>
        <v>236450.5</v>
      </c>
      <c r="X51" s="771">
        <f t="shared" si="54"/>
        <v>3104595.0650000004</v>
      </c>
      <c r="Y51" s="779">
        <v>1</v>
      </c>
      <c r="Z51" s="462">
        <f t="shared" si="16"/>
        <v>2</v>
      </c>
      <c r="AA51" s="463"/>
      <c r="AB51" s="233" t="str">
        <f t="shared" si="17"/>
        <v>Ա-1</v>
      </c>
      <c r="AC51" s="1296">
        <v>2.83</v>
      </c>
      <c r="AD51" s="1280">
        <v>0.6</v>
      </c>
      <c r="AE51" s="1280">
        <f t="shared" si="29"/>
        <v>4.5280000000000005</v>
      </c>
      <c r="AF51" s="465">
        <v>66140</v>
      </c>
      <c r="AG51" s="465">
        <f t="shared" si="55"/>
        <v>299481.92000000004</v>
      </c>
      <c r="AH51" s="641">
        <v>0</v>
      </c>
      <c r="AI51" s="465">
        <f t="shared" si="56"/>
        <v>299481.92000000004</v>
      </c>
      <c r="AJ51" s="771">
        <f t="shared" si="57"/>
        <v>3932197.609600001</v>
      </c>
      <c r="AK51" s="763">
        <v>1</v>
      </c>
      <c r="AL51" s="462">
        <f t="shared" si="19"/>
        <v>3</v>
      </c>
      <c r="AM51" s="463"/>
      <c r="AN51" s="233" t="str">
        <f t="shared" si="20"/>
        <v>Ա-1</v>
      </c>
      <c r="AO51" s="1296">
        <v>2.92</v>
      </c>
      <c r="AP51" s="1280">
        <v>1</v>
      </c>
      <c r="AQ51" s="1280">
        <f t="shared" si="33"/>
        <v>5.84</v>
      </c>
      <c r="AR51" s="459">
        <v>66140</v>
      </c>
      <c r="AS51" s="459">
        <f t="shared" si="58"/>
        <v>386257.6</v>
      </c>
      <c r="AT51" s="464">
        <v>0</v>
      </c>
      <c r="AU51" s="459">
        <f t="shared" si="59"/>
        <v>386257.6</v>
      </c>
      <c r="AV51" s="461">
        <f t="shared" si="60"/>
        <v>5071562.2879999997</v>
      </c>
    </row>
    <row r="52" spans="1:48" ht="41.25" thickBot="1" x14ac:dyDescent="0.3">
      <c r="A52" s="790">
        <v>3</v>
      </c>
      <c r="B52" s="905" t="s">
        <v>91</v>
      </c>
      <c r="C52" s="1143" t="s">
        <v>2433</v>
      </c>
      <c r="D52" s="845">
        <v>1</v>
      </c>
      <c r="E52" s="906">
        <v>0</v>
      </c>
      <c r="F52" s="1144" t="s">
        <v>98</v>
      </c>
      <c r="G52" s="457">
        <f t="shared" si="0"/>
        <v>2.2799999999999998</v>
      </c>
      <c r="H52" s="640">
        <v>66140</v>
      </c>
      <c r="I52" s="465">
        <f t="shared" ref="I52" si="61">+H52*G52</f>
        <v>150799.19999999998</v>
      </c>
      <c r="J52" s="645">
        <v>0</v>
      </c>
      <c r="K52" s="465">
        <f t="shared" ref="K52" si="62">+J52+I52</f>
        <v>150799.19999999998</v>
      </c>
      <c r="L52" s="771">
        <f t="shared" ref="L52" si="63">+K52*13.13</f>
        <v>1979993.4959999998</v>
      </c>
      <c r="M52" s="779">
        <v>1</v>
      </c>
      <c r="N52" s="750">
        <f t="shared" si="4"/>
        <v>1</v>
      </c>
      <c r="O52" s="463"/>
      <c r="P52" s="233" t="str">
        <f t="shared" si="14"/>
        <v>Ա-2</v>
      </c>
      <c r="Q52" s="1296">
        <v>2.35</v>
      </c>
      <c r="R52" s="1280">
        <v>0.3</v>
      </c>
      <c r="S52" s="1280">
        <f t="shared" si="25"/>
        <v>3.0550000000000002</v>
      </c>
      <c r="T52" s="465">
        <v>66140</v>
      </c>
      <c r="U52" s="465">
        <f t="shared" ref="U52" si="64">+T52*S52</f>
        <v>202057.7</v>
      </c>
      <c r="V52" s="641">
        <v>0</v>
      </c>
      <c r="W52" s="465">
        <f t="shared" ref="W52" si="65">+V52+U52</f>
        <v>202057.7</v>
      </c>
      <c r="X52" s="771">
        <f t="shared" ref="X52" si="66">+W52*13.13</f>
        <v>2653017.6010000003</v>
      </c>
      <c r="Y52" s="779">
        <v>1</v>
      </c>
      <c r="Z52" s="462">
        <f t="shared" si="16"/>
        <v>2</v>
      </c>
      <c r="AA52" s="463"/>
      <c r="AB52" s="233" t="str">
        <f t="shared" si="17"/>
        <v>Ա-2</v>
      </c>
      <c r="AC52" s="1296">
        <v>2.4300000000000002</v>
      </c>
      <c r="AD52" s="1280">
        <v>0.6</v>
      </c>
      <c r="AE52" s="1280">
        <f t="shared" si="29"/>
        <v>3.8879999999999999</v>
      </c>
      <c r="AF52" s="465">
        <v>66140</v>
      </c>
      <c r="AG52" s="465">
        <f t="shared" ref="AG52" si="67">+AF52*AE52</f>
        <v>257152.32</v>
      </c>
      <c r="AH52" s="641">
        <v>0</v>
      </c>
      <c r="AI52" s="465">
        <f t="shared" ref="AI52" si="68">+AH52+AG52</f>
        <v>257152.32</v>
      </c>
      <c r="AJ52" s="771">
        <f t="shared" ref="AJ52" si="69">+AI52*13.13</f>
        <v>3376409.9616000005</v>
      </c>
      <c r="AK52" s="763">
        <v>1</v>
      </c>
      <c r="AL52" s="462">
        <f t="shared" si="19"/>
        <v>3</v>
      </c>
      <c r="AM52" s="463"/>
      <c r="AN52" s="233" t="str">
        <f t="shared" si="20"/>
        <v>Ա-2</v>
      </c>
      <c r="AO52" s="1296">
        <v>2.5</v>
      </c>
      <c r="AP52" s="1280">
        <v>1</v>
      </c>
      <c r="AQ52" s="1280">
        <f t="shared" si="33"/>
        <v>5</v>
      </c>
      <c r="AR52" s="459">
        <v>66140</v>
      </c>
      <c r="AS52" s="459">
        <f t="shared" ref="AS52" si="70">+AR52*AQ52</f>
        <v>330700</v>
      </c>
      <c r="AT52" s="464">
        <v>0</v>
      </c>
      <c r="AU52" s="459">
        <f t="shared" ref="AU52" si="71">+AT52+AS52</f>
        <v>330700</v>
      </c>
      <c r="AV52" s="461">
        <f t="shared" ref="AV52" si="72">+AU52*13.13</f>
        <v>4342091</v>
      </c>
    </row>
    <row r="53" spans="1:48" ht="41.25" thickBot="1" x14ac:dyDescent="0.3">
      <c r="A53" s="790">
        <v>3</v>
      </c>
      <c r="B53" s="905" t="s">
        <v>91</v>
      </c>
      <c r="C53" s="1143" t="s">
        <v>2433</v>
      </c>
      <c r="D53" s="845">
        <v>1</v>
      </c>
      <c r="E53" s="906">
        <v>0</v>
      </c>
      <c r="F53" s="1144" t="s">
        <v>98</v>
      </c>
      <c r="G53" s="457">
        <f t="shared" si="0"/>
        <v>2.2799999999999998</v>
      </c>
      <c r="H53" s="640">
        <v>66140</v>
      </c>
      <c r="I53" s="465">
        <f t="shared" ref="I53:I57" si="73">+H53*G53</f>
        <v>150799.19999999998</v>
      </c>
      <c r="J53" s="645">
        <v>0</v>
      </c>
      <c r="K53" s="465">
        <f t="shared" ref="K53:K57" si="74">+J53+I53</f>
        <v>150799.19999999998</v>
      </c>
      <c r="L53" s="771">
        <f t="shared" ref="L53:L57" si="75">+K53*13.13</f>
        <v>1979993.4959999998</v>
      </c>
      <c r="M53" s="779">
        <v>1</v>
      </c>
      <c r="N53" s="750">
        <f t="shared" si="4"/>
        <v>1</v>
      </c>
      <c r="O53" s="463"/>
      <c r="P53" s="233" t="str">
        <f t="shared" si="14"/>
        <v>Ա-2</v>
      </c>
      <c r="Q53" s="1296">
        <v>2.35</v>
      </c>
      <c r="R53" s="1280">
        <v>0.3</v>
      </c>
      <c r="S53" s="1280">
        <f t="shared" si="25"/>
        <v>3.0550000000000002</v>
      </c>
      <c r="T53" s="465">
        <v>66140</v>
      </c>
      <c r="U53" s="465">
        <f t="shared" ref="U53:U57" si="76">+T53*S53</f>
        <v>202057.7</v>
      </c>
      <c r="V53" s="641">
        <v>0</v>
      </c>
      <c r="W53" s="465">
        <f t="shared" ref="W53:W57" si="77">+V53+U53</f>
        <v>202057.7</v>
      </c>
      <c r="X53" s="771">
        <f t="shared" ref="X53:X57" si="78">+W53*13.13</f>
        <v>2653017.6010000003</v>
      </c>
      <c r="Y53" s="779">
        <v>1</v>
      </c>
      <c r="Z53" s="462">
        <f t="shared" si="16"/>
        <v>2</v>
      </c>
      <c r="AA53" s="463"/>
      <c r="AB53" s="233" t="str">
        <f t="shared" si="17"/>
        <v>Ա-2</v>
      </c>
      <c r="AC53" s="1296">
        <v>2.4300000000000002</v>
      </c>
      <c r="AD53" s="1280">
        <v>0.6</v>
      </c>
      <c r="AE53" s="1280">
        <f t="shared" si="29"/>
        <v>3.8879999999999999</v>
      </c>
      <c r="AF53" s="465">
        <v>66140</v>
      </c>
      <c r="AG53" s="465">
        <f t="shared" ref="AG53:AG57" si="79">+AF53*AE53</f>
        <v>257152.32</v>
      </c>
      <c r="AH53" s="641">
        <v>0</v>
      </c>
      <c r="AI53" s="465">
        <f t="shared" ref="AI53:AI57" si="80">+AH53+AG53</f>
        <v>257152.32</v>
      </c>
      <c r="AJ53" s="771">
        <f t="shared" ref="AJ53:AJ57" si="81">+AI53*13.13</f>
        <v>3376409.9616000005</v>
      </c>
      <c r="AK53" s="763">
        <v>1</v>
      </c>
      <c r="AL53" s="462">
        <f t="shared" si="19"/>
        <v>3</v>
      </c>
      <c r="AM53" s="463"/>
      <c r="AN53" s="233" t="str">
        <f t="shared" si="20"/>
        <v>Ա-2</v>
      </c>
      <c r="AO53" s="1296">
        <v>2.5</v>
      </c>
      <c r="AP53" s="1280">
        <v>1</v>
      </c>
      <c r="AQ53" s="1280">
        <f t="shared" si="33"/>
        <v>5</v>
      </c>
      <c r="AR53" s="459">
        <v>66140</v>
      </c>
      <c r="AS53" s="459">
        <f t="shared" ref="AS53:AS57" si="82">+AR53*AQ53</f>
        <v>330700</v>
      </c>
      <c r="AT53" s="464">
        <v>0</v>
      </c>
      <c r="AU53" s="459">
        <f t="shared" ref="AU53:AU57" si="83">+AT53+AS53</f>
        <v>330700</v>
      </c>
      <c r="AV53" s="461">
        <f t="shared" ref="AV53:AV57" si="84">+AU53*13.13</f>
        <v>4342091</v>
      </c>
    </row>
    <row r="54" spans="1:48" ht="41.25" thickBot="1" x14ac:dyDescent="0.3">
      <c r="A54" s="790">
        <v>3</v>
      </c>
      <c r="B54" s="905" t="s">
        <v>91</v>
      </c>
      <c r="C54" s="1143" t="s">
        <v>2433</v>
      </c>
      <c r="D54" s="845">
        <v>1</v>
      </c>
      <c r="E54" s="906">
        <v>0</v>
      </c>
      <c r="F54" s="1144" t="s">
        <v>98</v>
      </c>
      <c r="G54" s="457">
        <f t="shared" si="0"/>
        <v>2.2799999999999998</v>
      </c>
      <c r="H54" s="640">
        <v>66140</v>
      </c>
      <c r="I54" s="465">
        <f t="shared" si="73"/>
        <v>150799.19999999998</v>
      </c>
      <c r="J54" s="645">
        <v>0</v>
      </c>
      <c r="K54" s="465">
        <f t="shared" si="74"/>
        <v>150799.19999999998</v>
      </c>
      <c r="L54" s="771">
        <f t="shared" si="75"/>
        <v>1979993.4959999998</v>
      </c>
      <c r="M54" s="779">
        <v>1</v>
      </c>
      <c r="N54" s="750">
        <f t="shared" si="4"/>
        <v>1</v>
      </c>
      <c r="O54" s="463"/>
      <c r="P54" s="233" t="str">
        <f t="shared" si="14"/>
        <v>Ա-2</v>
      </c>
      <c r="Q54" s="1296">
        <v>2.35</v>
      </c>
      <c r="R54" s="1280">
        <v>0.3</v>
      </c>
      <c r="S54" s="1280">
        <f t="shared" si="25"/>
        <v>3.0550000000000002</v>
      </c>
      <c r="T54" s="465">
        <v>66140</v>
      </c>
      <c r="U54" s="465">
        <f t="shared" si="76"/>
        <v>202057.7</v>
      </c>
      <c r="V54" s="641">
        <v>0</v>
      </c>
      <c r="W54" s="465">
        <f t="shared" si="77"/>
        <v>202057.7</v>
      </c>
      <c r="X54" s="771">
        <f t="shared" si="78"/>
        <v>2653017.6010000003</v>
      </c>
      <c r="Y54" s="779">
        <v>1</v>
      </c>
      <c r="Z54" s="462">
        <f t="shared" si="16"/>
        <v>2</v>
      </c>
      <c r="AA54" s="463"/>
      <c r="AB54" s="233" t="str">
        <f t="shared" si="17"/>
        <v>Ա-2</v>
      </c>
      <c r="AC54" s="1296">
        <v>2.4300000000000002</v>
      </c>
      <c r="AD54" s="1280">
        <v>0.6</v>
      </c>
      <c r="AE54" s="1280">
        <f t="shared" si="29"/>
        <v>3.8879999999999999</v>
      </c>
      <c r="AF54" s="465">
        <v>66140</v>
      </c>
      <c r="AG54" s="465">
        <f t="shared" si="79"/>
        <v>257152.32</v>
      </c>
      <c r="AH54" s="641">
        <v>0</v>
      </c>
      <c r="AI54" s="465">
        <f t="shared" si="80"/>
        <v>257152.32</v>
      </c>
      <c r="AJ54" s="771">
        <f t="shared" si="81"/>
        <v>3376409.9616000005</v>
      </c>
      <c r="AK54" s="763">
        <v>1</v>
      </c>
      <c r="AL54" s="462">
        <f t="shared" si="19"/>
        <v>3</v>
      </c>
      <c r="AM54" s="463"/>
      <c r="AN54" s="233" t="str">
        <f t="shared" si="20"/>
        <v>Ա-2</v>
      </c>
      <c r="AO54" s="1296">
        <v>2.5</v>
      </c>
      <c r="AP54" s="1280">
        <v>1</v>
      </c>
      <c r="AQ54" s="1280">
        <f t="shared" si="33"/>
        <v>5</v>
      </c>
      <c r="AR54" s="459">
        <v>66140</v>
      </c>
      <c r="AS54" s="459">
        <f t="shared" si="82"/>
        <v>330700</v>
      </c>
      <c r="AT54" s="464">
        <v>0</v>
      </c>
      <c r="AU54" s="459">
        <f t="shared" si="83"/>
        <v>330700</v>
      </c>
      <c r="AV54" s="461">
        <f t="shared" si="84"/>
        <v>4342091</v>
      </c>
    </row>
    <row r="55" spans="1:48" ht="41.25" thickBot="1" x14ac:dyDescent="0.3">
      <c r="A55" s="790">
        <v>3</v>
      </c>
      <c r="B55" s="905" t="s">
        <v>91</v>
      </c>
      <c r="C55" s="1143" t="s">
        <v>2433</v>
      </c>
      <c r="D55" s="845">
        <v>1</v>
      </c>
      <c r="E55" s="906">
        <v>0</v>
      </c>
      <c r="F55" s="1144" t="s">
        <v>98</v>
      </c>
      <c r="G55" s="457">
        <f t="shared" si="0"/>
        <v>2.2799999999999998</v>
      </c>
      <c r="H55" s="640">
        <v>66140</v>
      </c>
      <c r="I55" s="465">
        <f t="shared" si="73"/>
        <v>150799.19999999998</v>
      </c>
      <c r="J55" s="645">
        <v>0</v>
      </c>
      <c r="K55" s="465">
        <f t="shared" si="74"/>
        <v>150799.19999999998</v>
      </c>
      <c r="L55" s="771">
        <f t="shared" si="75"/>
        <v>1979993.4959999998</v>
      </c>
      <c r="M55" s="779">
        <v>1</v>
      </c>
      <c r="N55" s="750">
        <f t="shared" si="4"/>
        <v>1</v>
      </c>
      <c r="O55" s="463"/>
      <c r="P55" s="233" t="str">
        <f t="shared" si="14"/>
        <v>Ա-2</v>
      </c>
      <c r="Q55" s="1296">
        <v>2.35</v>
      </c>
      <c r="R55" s="1280">
        <v>0.3</v>
      </c>
      <c r="S55" s="1280">
        <f t="shared" si="25"/>
        <v>3.0550000000000002</v>
      </c>
      <c r="T55" s="465">
        <v>66140</v>
      </c>
      <c r="U55" s="465">
        <f t="shared" si="76"/>
        <v>202057.7</v>
      </c>
      <c r="V55" s="641">
        <v>0</v>
      </c>
      <c r="W55" s="465">
        <f t="shared" si="77"/>
        <v>202057.7</v>
      </c>
      <c r="X55" s="771">
        <f t="shared" si="78"/>
        <v>2653017.6010000003</v>
      </c>
      <c r="Y55" s="779">
        <v>1</v>
      </c>
      <c r="Z55" s="462">
        <f t="shared" si="16"/>
        <v>2</v>
      </c>
      <c r="AA55" s="463"/>
      <c r="AB55" s="233" t="str">
        <f t="shared" si="17"/>
        <v>Ա-2</v>
      </c>
      <c r="AC55" s="1296">
        <v>2.4300000000000002</v>
      </c>
      <c r="AD55" s="1280">
        <v>0.6</v>
      </c>
      <c r="AE55" s="1280">
        <f t="shared" si="29"/>
        <v>3.8879999999999999</v>
      </c>
      <c r="AF55" s="465">
        <v>66140</v>
      </c>
      <c r="AG55" s="465">
        <f t="shared" si="79"/>
        <v>257152.32</v>
      </c>
      <c r="AH55" s="641">
        <v>0</v>
      </c>
      <c r="AI55" s="465">
        <f t="shared" si="80"/>
        <v>257152.32</v>
      </c>
      <c r="AJ55" s="771">
        <f t="shared" si="81"/>
        <v>3376409.9616000005</v>
      </c>
      <c r="AK55" s="763">
        <v>1</v>
      </c>
      <c r="AL55" s="462">
        <f t="shared" si="19"/>
        <v>3</v>
      </c>
      <c r="AM55" s="463"/>
      <c r="AN55" s="233" t="str">
        <f t="shared" si="20"/>
        <v>Ա-2</v>
      </c>
      <c r="AO55" s="1296">
        <v>2.5</v>
      </c>
      <c r="AP55" s="1280">
        <v>1</v>
      </c>
      <c r="AQ55" s="1280">
        <f t="shared" si="33"/>
        <v>5</v>
      </c>
      <c r="AR55" s="459">
        <v>66140</v>
      </c>
      <c r="AS55" s="459">
        <f t="shared" si="82"/>
        <v>330700</v>
      </c>
      <c r="AT55" s="464">
        <v>0</v>
      </c>
      <c r="AU55" s="459">
        <f t="shared" si="83"/>
        <v>330700</v>
      </c>
      <c r="AV55" s="461">
        <f t="shared" si="84"/>
        <v>4342091</v>
      </c>
    </row>
    <row r="56" spans="1:48" ht="41.25" thickBot="1" x14ac:dyDescent="0.3">
      <c r="A56" s="790">
        <v>3</v>
      </c>
      <c r="B56" s="905" t="s">
        <v>91</v>
      </c>
      <c r="C56" s="1143" t="s">
        <v>2433</v>
      </c>
      <c r="D56" s="845">
        <v>1</v>
      </c>
      <c r="E56" s="906">
        <v>0</v>
      </c>
      <c r="F56" s="1144" t="s">
        <v>98</v>
      </c>
      <c r="G56" s="457">
        <f t="shared" si="0"/>
        <v>2.2799999999999998</v>
      </c>
      <c r="H56" s="640">
        <v>66140</v>
      </c>
      <c r="I56" s="465">
        <f t="shared" si="73"/>
        <v>150799.19999999998</v>
      </c>
      <c r="J56" s="645">
        <v>0</v>
      </c>
      <c r="K56" s="465">
        <f t="shared" si="74"/>
        <v>150799.19999999998</v>
      </c>
      <c r="L56" s="771">
        <f t="shared" si="75"/>
        <v>1979993.4959999998</v>
      </c>
      <c r="M56" s="779">
        <v>1</v>
      </c>
      <c r="N56" s="750">
        <f t="shared" si="4"/>
        <v>1</v>
      </c>
      <c r="O56" s="463"/>
      <c r="P56" s="233" t="str">
        <f t="shared" si="14"/>
        <v>Ա-2</v>
      </c>
      <c r="Q56" s="1296">
        <v>2.35</v>
      </c>
      <c r="R56" s="1280">
        <v>0.3</v>
      </c>
      <c r="S56" s="1280">
        <f t="shared" si="25"/>
        <v>3.0550000000000002</v>
      </c>
      <c r="T56" s="465">
        <v>66140</v>
      </c>
      <c r="U56" s="465">
        <f t="shared" si="76"/>
        <v>202057.7</v>
      </c>
      <c r="V56" s="641">
        <v>0</v>
      </c>
      <c r="W56" s="465">
        <f t="shared" si="77"/>
        <v>202057.7</v>
      </c>
      <c r="X56" s="771">
        <f t="shared" si="78"/>
        <v>2653017.6010000003</v>
      </c>
      <c r="Y56" s="779">
        <v>1</v>
      </c>
      <c r="Z56" s="462">
        <f t="shared" si="16"/>
        <v>2</v>
      </c>
      <c r="AA56" s="463"/>
      <c r="AB56" s="233" t="str">
        <f t="shared" si="17"/>
        <v>Ա-2</v>
      </c>
      <c r="AC56" s="1296">
        <v>2.4300000000000002</v>
      </c>
      <c r="AD56" s="1280">
        <v>0.6</v>
      </c>
      <c r="AE56" s="1280">
        <f t="shared" si="29"/>
        <v>3.8879999999999999</v>
      </c>
      <c r="AF56" s="465">
        <v>66140</v>
      </c>
      <c r="AG56" s="465">
        <f t="shared" si="79"/>
        <v>257152.32</v>
      </c>
      <c r="AH56" s="641">
        <v>0</v>
      </c>
      <c r="AI56" s="465">
        <f t="shared" si="80"/>
        <v>257152.32</v>
      </c>
      <c r="AJ56" s="771">
        <f t="shared" si="81"/>
        <v>3376409.9616000005</v>
      </c>
      <c r="AK56" s="763">
        <v>1</v>
      </c>
      <c r="AL56" s="462">
        <f t="shared" si="19"/>
        <v>3</v>
      </c>
      <c r="AM56" s="463"/>
      <c r="AN56" s="233" t="str">
        <f t="shared" si="20"/>
        <v>Ա-2</v>
      </c>
      <c r="AO56" s="1296">
        <v>2.5</v>
      </c>
      <c r="AP56" s="1280">
        <v>1</v>
      </c>
      <c r="AQ56" s="1280">
        <f t="shared" si="33"/>
        <v>5</v>
      </c>
      <c r="AR56" s="459">
        <v>66140</v>
      </c>
      <c r="AS56" s="459">
        <f t="shared" si="82"/>
        <v>330700</v>
      </c>
      <c r="AT56" s="464">
        <v>0</v>
      </c>
      <c r="AU56" s="459">
        <f t="shared" si="83"/>
        <v>330700</v>
      </c>
      <c r="AV56" s="461">
        <f t="shared" si="84"/>
        <v>4342091</v>
      </c>
    </row>
    <row r="57" spans="1:48" ht="41.25" thickBot="1" x14ac:dyDescent="0.3">
      <c r="A57" s="790">
        <v>3</v>
      </c>
      <c r="B57" s="905" t="s">
        <v>91</v>
      </c>
      <c r="C57" s="1143" t="s">
        <v>2433</v>
      </c>
      <c r="D57" s="845">
        <v>1</v>
      </c>
      <c r="E57" s="906">
        <v>0</v>
      </c>
      <c r="F57" s="1144" t="s">
        <v>98</v>
      </c>
      <c r="G57" s="457">
        <f t="shared" si="0"/>
        <v>2.2799999999999998</v>
      </c>
      <c r="H57" s="640">
        <v>66140</v>
      </c>
      <c r="I57" s="465">
        <f t="shared" si="73"/>
        <v>150799.19999999998</v>
      </c>
      <c r="J57" s="645">
        <v>0</v>
      </c>
      <c r="K57" s="465">
        <f t="shared" si="74"/>
        <v>150799.19999999998</v>
      </c>
      <c r="L57" s="771">
        <f t="shared" si="75"/>
        <v>1979993.4959999998</v>
      </c>
      <c r="M57" s="779">
        <v>1</v>
      </c>
      <c r="N57" s="750">
        <f t="shared" si="4"/>
        <v>1</v>
      </c>
      <c r="O57" s="463"/>
      <c r="P57" s="233" t="str">
        <f t="shared" si="14"/>
        <v>Ա-2</v>
      </c>
      <c r="Q57" s="1296">
        <v>2.35</v>
      </c>
      <c r="R57" s="1280">
        <v>0.3</v>
      </c>
      <c r="S57" s="1280">
        <f t="shared" si="25"/>
        <v>3.0550000000000002</v>
      </c>
      <c r="T57" s="465">
        <v>66140</v>
      </c>
      <c r="U57" s="465">
        <f t="shared" si="76"/>
        <v>202057.7</v>
      </c>
      <c r="V57" s="641">
        <v>0</v>
      </c>
      <c r="W57" s="465">
        <f t="shared" si="77"/>
        <v>202057.7</v>
      </c>
      <c r="X57" s="771">
        <f t="shared" si="78"/>
        <v>2653017.6010000003</v>
      </c>
      <c r="Y57" s="779">
        <v>1</v>
      </c>
      <c r="Z57" s="462">
        <f t="shared" si="16"/>
        <v>2</v>
      </c>
      <c r="AA57" s="463"/>
      <c r="AB57" s="233" t="str">
        <f t="shared" si="17"/>
        <v>Ա-2</v>
      </c>
      <c r="AC57" s="1296">
        <v>2.4300000000000002</v>
      </c>
      <c r="AD57" s="1280">
        <v>0.6</v>
      </c>
      <c r="AE57" s="1280">
        <f t="shared" si="29"/>
        <v>3.8879999999999999</v>
      </c>
      <c r="AF57" s="465">
        <v>66140</v>
      </c>
      <c r="AG57" s="465">
        <f t="shared" si="79"/>
        <v>257152.32</v>
      </c>
      <c r="AH57" s="641">
        <v>0</v>
      </c>
      <c r="AI57" s="465">
        <f t="shared" si="80"/>
        <v>257152.32</v>
      </c>
      <c r="AJ57" s="771">
        <f t="shared" si="81"/>
        <v>3376409.9616000005</v>
      </c>
      <c r="AK57" s="763">
        <v>1</v>
      </c>
      <c r="AL57" s="462">
        <f t="shared" si="19"/>
        <v>3</v>
      </c>
      <c r="AM57" s="463"/>
      <c r="AN57" s="233" t="str">
        <f t="shared" si="20"/>
        <v>Ա-2</v>
      </c>
      <c r="AO57" s="1296">
        <v>2.5</v>
      </c>
      <c r="AP57" s="1280">
        <v>1</v>
      </c>
      <c r="AQ57" s="1280">
        <f t="shared" si="33"/>
        <v>5</v>
      </c>
      <c r="AR57" s="459">
        <v>66140</v>
      </c>
      <c r="AS57" s="459">
        <f t="shared" si="82"/>
        <v>330700</v>
      </c>
      <c r="AT57" s="464">
        <v>0</v>
      </c>
      <c r="AU57" s="459">
        <f t="shared" si="83"/>
        <v>330700</v>
      </c>
      <c r="AV57" s="461">
        <f t="shared" si="84"/>
        <v>4342091</v>
      </c>
    </row>
    <row r="58" spans="1:48" ht="41.25" thickBot="1" x14ac:dyDescent="0.3">
      <c r="A58" s="790">
        <v>4</v>
      </c>
      <c r="B58" s="905" t="s">
        <v>1160</v>
      </c>
      <c r="C58" s="1143" t="s">
        <v>2427</v>
      </c>
      <c r="D58" s="845">
        <v>1</v>
      </c>
      <c r="E58" s="906">
        <v>1</v>
      </c>
      <c r="F58" s="1144" t="s">
        <v>96</v>
      </c>
      <c r="G58" s="457">
        <f t="shared" si="0"/>
        <v>4.01</v>
      </c>
      <c r="H58" s="640">
        <v>66140</v>
      </c>
      <c r="I58" s="465">
        <f t="shared" si="1"/>
        <v>265221.39999999997</v>
      </c>
      <c r="J58" s="645">
        <v>0</v>
      </c>
      <c r="K58" s="465">
        <f t="shared" si="2"/>
        <v>265221.39999999997</v>
      </c>
      <c r="L58" s="771">
        <f t="shared" si="3"/>
        <v>3482356.9819999998</v>
      </c>
      <c r="M58" s="779">
        <v>1</v>
      </c>
      <c r="N58" s="750">
        <f t="shared" si="4"/>
        <v>2</v>
      </c>
      <c r="O58" s="463"/>
      <c r="P58" s="233" t="str">
        <f t="shared" si="14"/>
        <v>Գ-2</v>
      </c>
      <c r="Q58" s="1296">
        <v>4.1399999999999997</v>
      </c>
      <c r="R58" s="1280">
        <v>0.3</v>
      </c>
      <c r="S58" s="1280">
        <f t="shared" si="25"/>
        <v>5.3819999999999997</v>
      </c>
      <c r="T58" s="465">
        <v>66140</v>
      </c>
      <c r="U58" s="465">
        <f t="shared" si="5"/>
        <v>355965.48</v>
      </c>
      <c r="V58" s="641">
        <v>0</v>
      </c>
      <c r="W58" s="465">
        <f t="shared" si="6"/>
        <v>355965.48</v>
      </c>
      <c r="X58" s="771">
        <f t="shared" si="7"/>
        <v>4673826.7523999996</v>
      </c>
      <c r="Y58" s="779">
        <v>1</v>
      </c>
      <c r="Z58" s="462">
        <f t="shared" si="16"/>
        <v>3</v>
      </c>
      <c r="AA58" s="463"/>
      <c r="AB58" s="233" t="str">
        <f t="shared" si="17"/>
        <v>Գ-2</v>
      </c>
      <c r="AC58" s="1296">
        <v>4.2699999999999996</v>
      </c>
      <c r="AD58" s="1280">
        <v>0.6</v>
      </c>
      <c r="AE58" s="1280">
        <f t="shared" si="29"/>
        <v>6.831999999999999</v>
      </c>
      <c r="AF58" s="465">
        <v>66140</v>
      </c>
      <c r="AG58" s="465">
        <f t="shared" si="8"/>
        <v>451868.47999999992</v>
      </c>
      <c r="AH58" s="641">
        <v>0</v>
      </c>
      <c r="AI58" s="465">
        <f t="shared" si="9"/>
        <v>451868.47999999992</v>
      </c>
      <c r="AJ58" s="771">
        <f t="shared" si="10"/>
        <v>5933033.1423999993</v>
      </c>
      <c r="AK58" s="763">
        <v>1</v>
      </c>
      <c r="AL58" s="462">
        <f t="shared" si="19"/>
        <v>4</v>
      </c>
      <c r="AM58" s="463"/>
      <c r="AN58" s="233" t="str">
        <f t="shared" si="20"/>
        <v>Գ-2</v>
      </c>
      <c r="AO58" s="1296">
        <v>4.41</v>
      </c>
      <c r="AP58" s="1280">
        <v>1</v>
      </c>
      <c r="AQ58" s="1280">
        <f t="shared" si="33"/>
        <v>8.82</v>
      </c>
      <c r="AR58" s="459">
        <v>66140</v>
      </c>
      <c r="AS58" s="459">
        <f t="shared" si="11"/>
        <v>583354.80000000005</v>
      </c>
      <c r="AT58" s="464">
        <v>0</v>
      </c>
      <c r="AU58" s="459">
        <f t="shared" si="12"/>
        <v>583354.80000000005</v>
      </c>
      <c r="AV58" s="461">
        <f t="shared" si="13"/>
        <v>7659448.5240000011</v>
      </c>
    </row>
    <row r="59" spans="1:48" ht="48" customHeight="1" thickBot="1" x14ac:dyDescent="0.3">
      <c r="A59" s="790">
        <v>9</v>
      </c>
      <c r="B59" s="905" t="s">
        <v>1824</v>
      </c>
      <c r="C59" s="1143" t="s">
        <v>2429</v>
      </c>
      <c r="D59" s="845">
        <v>1</v>
      </c>
      <c r="E59" s="906">
        <v>1</v>
      </c>
      <c r="F59" s="1144" t="s">
        <v>97</v>
      </c>
      <c r="G59" s="457">
        <f t="shared" si="0"/>
        <v>2.75</v>
      </c>
      <c r="H59" s="640">
        <v>66140</v>
      </c>
      <c r="I59" s="465">
        <f>+H59*G59</f>
        <v>181885</v>
      </c>
      <c r="J59" s="645">
        <v>0</v>
      </c>
      <c r="K59" s="465">
        <f>+J59+I59</f>
        <v>181885</v>
      </c>
      <c r="L59" s="771">
        <f>+K59*13.13</f>
        <v>2388150.0500000003</v>
      </c>
      <c r="M59" s="779">
        <v>1</v>
      </c>
      <c r="N59" s="750">
        <f t="shared" si="4"/>
        <v>2</v>
      </c>
      <c r="O59" s="463"/>
      <c r="P59" s="233" t="str">
        <f t="shared" si="14"/>
        <v>Ա-1</v>
      </c>
      <c r="Q59" s="1296">
        <v>2.83</v>
      </c>
      <c r="R59" s="1280">
        <v>0.3</v>
      </c>
      <c r="S59" s="1280">
        <f t="shared" si="25"/>
        <v>3.6790000000000003</v>
      </c>
      <c r="T59" s="465">
        <v>66140</v>
      </c>
      <c r="U59" s="465">
        <f>+T59*S59</f>
        <v>243329.06000000003</v>
      </c>
      <c r="V59" s="641">
        <v>0</v>
      </c>
      <c r="W59" s="465">
        <f>+V59+U59</f>
        <v>243329.06000000003</v>
      </c>
      <c r="X59" s="771">
        <f>+W59*13.13</f>
        <v>3194910.5578000005</v>
      </c>
      <c r="Y59" s="779">
        <v>1</v>
      </c>
      <c r="Z59" s="462">
        <f t="shared" si="16"/>
        <v>3</v>
      </c>
      <c r="AA59" s="463"/>
      <c r="AB59" s="233" t="str">
        <f t="shared" si="17"/>
        <v>Ա-1</v>
      </c>
      <c r="AC59" s="1296">
        <v>2.92</v>
      </c>
      <c r="AD59" s="1280">
        <v>0.6</v>
      </c>
      <c r="AE59" s="1280">
        <f t="shared" si="29"/>
        <v>4.6719999999999997</v>
      </c>
      <c r="AF59" s="465">
        <v>66140</v>
      </c>
      <c r="AG59" s="465">
        <f>+AF59*AE59</f>
        <v>309006.07999999996</v>
      </c>
      <c r="AH59" s="641">
        <v>0</v>
      </c>
      <c r="AI59" s="465">
        <f>+AH59+AG59</f>
        <v>309006.07999999996</v>
      </c>
      <c r="AJ59" s="771">
        <f>+AI59*13.13</f>
        <v>4057249.8303999999</v>
      </c>
      <c r="AK59" s="763">
        <v>1</v>
      </c>
      <c r="AL59" s="462">
        <f t="shared" si="19"/>
        <v>4</v>
      </c>
      <c r="AM59" s="463"/>
      <c r="AN59" s="233" t="str">
        <f t="shared" si="20"/>
        <v>Ա-1</v>
      </c>
      <c r="AO59" s="1296">
        <v>3.02</v>
      </c>
      <c r="AP59" s="1280">
        <v>1</v>
      </c>
      <c r="AQ59" s="1280">
        <f t="shared" si="33"/>
        <v>6.04</v>
      </c>
      <c r="AR59" s="459">
        <v>66140</v>
      </c>
      <c r="AS59" s="459">
        <f>+AR59*AQ59</f>
        <v>399485.6</v>
      </c>
      <c r="AT59" s="464">
        <v>0</v>
      </c>
      <c r="AU59" s="459">
        <f>+AT59+AS59</f>
        <v>399485.6</v>
      </c>
      <c r="AV59" s="461">
        <f>+AU59*13.13</f>
        <v>5245245.9280000003</v>
      </c>
    </row>
    <row r="60" spans="1:48" ht="44.25" customHeight="1" thickBot="1" x14ac:dyDescent="0.3">
      <c r="A60" s="790">
        <v>9</v>
      </c>
      <c r="B60" s="905" t="s">
        <v>91</v>
      </c>
      <c r="C60" s="1143" t="s">
        <v>2429</v>
      </c>
      <c r="D60" s="845">
        <v>1</v>
      </c>
      <c r="E60" s="906">
        <v>0</v>
      </c>
      <c r="F60" s="1144" t="s">
        <v>97</v>
      </c>
      <c r="G60" s="457">
        <f t="shared" si="0"/>
        <v>2.66</v>
      </c>
      <c r="H60" s="640">
        <v>66140</v>
      </c>
      <c r="I60" s="465">
        <f>+H60*G60</f>
        <v>175932.40000000002</v>
      </c>
      <c r="J60" s="645">
        <v>0</v>
      </c>
      <c r="K60" s="465">
        <f>+J60+I60</f>
        <v>175932.40000000002</v>
      </c>
      <c r="L60" s="771">
        <f>+K60*13.13</f>
        <v>2309992.4120000005</v>
      </c>
      <c r="M60" s="779">
        <v>1</v>
      </c>
      <c r="N60" s="750">
        <f t="shared" si="4"/>
        <v>1</v>
      </c>
      <c r="O60" s="463"/>
      <c r="P60" s="233" t="str">
        <f t="shared" si="14"/>
        <v>Ա-1</v>
      </c>
      <c r="Q60" s="1296">
        <v>2.75</v>
      </c>
      <c r="R60" s="1280">
        <v>0.3</v>
      </c>
      <c r="S60" s="1280">
        <f t="shared" si="25"/>
        <v>3.5750000000000002</v>
      </c>
      <c r="T60" s="465">
        <v>66140</v>
      </c>
      <c r="U60" s="465">
        <f>+T60*S60</f>
        <v>236450.5</v>
      </c>
      <c r="V60" s="641">
        <v>0</v>
      </c>
      <c r="W60" s="465">
        <f>+V60+U60</f>
        <v>236450.5</v>
      </c>
      <c r="X60" s="771">
        <f>+W60*13.13</f>
        <v>3104595.0650000004</v>
      </c>
      <c r="Y60" s="779">
        <v>1</v>
      </c>
      <c r="Z60" s="462">
        <f t="shared" si="16"/>
        <v>2</v>
      </c>
      <c r="AA60" s="463"/>
      <c r="AB60" s="233" t="str">
        <f t="shared" si="17"/>
        <v>Ա-1</v>
      </c>
      <c r="AC60" s="1296">
        <v>2.83</v>
      </c>
      <c r="AD60" s="1280">
        <v>0.6</v>
      </c>
      <c r="AE60" s="1280">
        <f t="shared" si="29"/>
        <v>4.5280000000000005</v>
      </c>
      <c r="AF60" s="465">
        <v>66140</v>
      </c>
      <c r="AG60" s="465">
        <f>+AF60*AE60</f>
        <v>299481.92000000004</v>
      </c>
      <c r="AH60" s="641">
        <v>0</v>
      </c>
      <c r="AI60" s="465">
        <f>+AH60+AG60</f>
        <v>299481.92000000004</v>
      </c>
      <c r="AJ60" s="771">
        <f>+AI60*13.13</f>
        <v>3932197.609600001</v>
      </c>
      <c r="AK60" s="763">
        <v>1</v>
      </c>
      <c r="AL60" s="462">
        <f t="shared" si="19"/>
        <v>3</v>
      </c>
      <c r="AM60" s="463"/>
      <c r="AN60" s="233" t="str">
        <f t="shared" si="20"/>
        <v>Ա-1</v>
      </c>
      <c r="AO60" s="1296">
        <v>2.92</v>
      </c>
      <c r="AP60" s="1280">
        <v>1</v>
      </c>
      <c r="AQ60" s="1280">
        <f t="shared" si="33"/>
        <v>5.84</v>
      </c>
      <c r="AR60" s="459">
        <v>66140</v>
      </c>
      <c r="AS60" s="459">
        <f>+AR60*AQ60</f>
        <v>386257.6</v>
      </c>
      <c r="AT60" s="464">
        <v>0</v>
      </c>
      <c r="AU60" s="459">
        <f>+AT60+AS60</f>
        <v>386257.6</v>
      </c>
      <c r="AV60" s="461">
        <f>+AU60*13.13</f>
        <v>5071562.2879999997</v>
      </c>
    </row>
    <row r="61" spans="1:48" ht="41.25" thickBot="1" x14ac:dyDescent="0.3">
      <c r="A61" s="790">
        <v>10</v>
      </c>
      <c r="B61" s="905" t="s">
        <v>91</v>
      </c>
      <c r="C61" s="1143" t="s">
        <v>2435</v>
      </c>
      <c r="D61" s="845">
        <v>1</v>
      </c>
      <c r="E61" s="906">
        <v>0</v>
      </c>
      <c r="F61" s="1144" t="s">
        <v>98</v>
      </c>
      <c r="G61" s="457">
        <f t="shared" si="0"/>
        <v>2.2799999999999998</v>
      </c>
      <c r="H61" s="640">
        <v>66140</v>
      </c>
      <c r="I61" s="465">
        <f>+H61*G61</f>
        <v>150799.19999999998</v>
      </c>
      <c r="J61" s="645">
        <v>0</v>
      </c>
      <c r="K61" s="465">
        <f>+J61+I61</f>
        <v>150799.19999999998</v>
      </c>
      <c r="L61" s="771">
        <f>+K61*13.13</f>
        <v>1979993.4959999998</v>
      </c>
      <c r="M61" s="779">
        <v>1</v>
      </c>
      <c r="N61" s="750">
        <f t="shared" si="4"/>
        <v>1</v>
      </c>
      <c r="O61" s="463"/>
      <c r="P61" s="233" t="str">
        <f t="shared" si="14"/>
        <v>Ա-2</v>
      </c>
      <c r="Q61" s="1296">
        <v>2.35</v>
      </c>
      <c r="R61" s="1280">
        <v>0.3</v>
      </c>
      <c r="S61" s="1280">
        <f t="shared" si="25"/>
        <v>3.0550000000000002</v>
      </c>
      <c r="T61" s="465">
        <v>66140</v>
      </c>
      <c r="U61" s="465">
        <f>+T61*S61</f>
        <v>202057.7</v>
      </c>
      <c r="V61" s="641">
        <v>0</v>
      </c>
      <c r="W61" s="465">
        <f>+V61+U61</f>
        <v>202057.7</v>
      </c>
      <c r="X61" s="771">
        <f>+W61*13.13</f>
        <v>2653017.6010000003</v>
      </c>
      <c r="Y61" s="779">
        <v>1</v>
      </c>
      <c r="Z61" s="462">
        <f t="shared" si="16"/>
        <v>2</v>
      </c>
      <c r="AA61" s="463"/>
      <c r="AB61" s="233" t="str">
        <f t="shared" si="17"/>
        <v>Ա-2</v>
      </c>
      <c r="AC61" s="1296">
        <v>2.4300000000000002</v>
      </c>
      <c r="AD61" s="1280">
        <v>0.6</v>
      </c>
      <c r="AE61" s="1280">
        <f t="shared" si="29"/>
        <v>3.8879999999999999</v>
      </c>
      <c r="AF61" s="465">
        <v>66140</v>
      </c>
      <c r="AG61" s="465">
        <f>+AF61*AE61</f>
        <v>257152.32</v>
      </c>
      <c r="AH61" s="641">
        <v>0</v>
      </c>
      <c r="AI61" s="465">
        <f>+AH61+AG61</f>
        <v>257152.32</v>
      </c>
      <c r="AJ61" s="771">
        <f>+AI61*13.13</f>
        <v>3376409.9616000005</v>
      </c>
      <c r="AK61" s="763">
        <v>1</v>
      </c>
      <c r="AL61" s="462">
        <f t="shared" si="19"/>
        <v>3</v>
      </c>
      <c r="AM61" s="463"/>
      <c r="AN61" s="233" t="str">
        <f t="shared" si="20"/>
        <v>Ա-2</v>
      </c>
      <c r="AO61" s="1296">
        <v>2.5</v>
      </c>
      <c r="AP61" s="1280">
        <v>1</v>
      </c>
      <c r="AQ61" s="1280">
        <f t="shared" si="33"/>
        <v>5</v>
      </c>
      <c r="AR61" s="459">
        <v>66140</v>
      </c>
      <c r="AS61" s="459">
        <f>+AR61*AQ61</f>
        <v>330700</v>
      </c>
      <c r="AT61" s="464">
        <v>0</v>
      </c>
      <c r="AU61" s="459">
        <f>+AT61+AS61</f>
        <v>330700</v>
      </c>
      <c r="AV61" s="461">
        <f>+AU61*13.13</f>
        <v>4342091</v>
      </c>
    </row>
    <row r="62" spans="1:48" ht="41.25" thickBot="1" x14ac:dyDescent="0.3">
      <c r="A62" s="790">
        <v>10</v>
      </c>
      <c r="B62" s="905" t="s">
        <v>91</v>
      </c>
      <c r="C62" s="1143" t="s">
        <v>2435</v>
      </c>
      <c r="D62" s="845">
        <v>1</v>
      </c>
      <c r="E62" s="906">
        <v>0</v>
      </c>
      <c r="F62" s="1144" t="s">
        <v>98</v>
      </c>
      <c r="G62" s="457">
        <f t="shared" si="0"/>
        <v>2.2799999999999998</v>
      </c>
      <c r="H62" s="640">
        <v>66140</v>
      </c>
      <c r="I62" s="465">
        <f>+H62*G62</f>
        <v>150799.19999999998</v>
      </c>
      <c r="J62" s="645">
        <v>0</v>
      </c>
      <c r="K62" s="465">
        <f>+J62+I62</f>
        <v>150799.19999999998</v>
      </c>
      <c r="L62" s="771">
        <f>+K62*13.13</f>
        <v>1979993.4959999998</v>
      </c>
      <c r="M62" s="779">
        <v>1</v>
      </c>
      <c r="N62" s="750">
        <f t="shared" si="4"/>
        <v>1</v>
      </c>
      <c r="O62" s="463"/>
      <c r="P62" s="233" t="str">
        <f t="shared" si="14"/>
        <v>Ա-2</v>
      </c>
      <c r="Q62" s="1296">
        <v>2.35</v>
      </c>
      <c r="R62" s="1280">
        <v>0.3</v>
      </c>
      <c r="S62" s="1280">
        <f t="shared" si="25"/>
        <v>3.0550000000000002</v>
      </c>
      <c r="T62" s="465">
        <v>66140</v>
      </c>
      <c r="U62" s="465">
        <f>+T62*S62</f>
        <v>202057.7</v>
      </c>
      <c r="V62" s="641">
        <v>0</v>
      </c>
      <c r="W62" s="465">
        <f>+V62+U62</f>
        <v>202057.7</v>
      </c>
      <c r="X62" s="771">
        <f>+W62*13.13</f>
        <v>2653017.6010000003</v>
      </c>
      <c r="Y62" s="779">
        <v>1</v>
      </c>
      <c r="Z62" s="462">
        <f t="shared" si="16"/>
        <v>2</v>
      </c>
      <c r="AA62" s="463"/>
      <c r="AB62" s="233" t="str">
        <f t="shared" si="17"/>
        <v>Ա-2</v>
      </c>
      <c r="AC62" s="1296">
        <v>2.4300000000000002</v>
      </c>
      <c r="AD62" s="1280">
        <v>0.6</v>
      </c>
      <c r="AE62" s="1280">
        <f t="shared" si="29"/>
        <v>3.8879999999999999</v>
      </c>
      <c r="AF62" s="465">
        <v>66140</v>
      </c>
      <c r="AG62" s="465">
        <f>+AF62*AE62</f>
        <v>257152.32</v>
      </c>
      <c r="AH62" s="641">
        <v>0</v>
      </c>
      <c r="AI62" s="465">
        <f>+AH62+AG62</f>
        <v>257152.32</v>
      </c>
      <c r="AJ62" s="771">
        <f>+AI62*13.13</f>
        <v>3376409.9616000005</v>
      </c>
      <c r="AK62" s="763">
        <v>1</v>
      </c>
      <c r="AL62" s="462">
        <f t="shared" si="19"/>
        <v>3</v>
      </c>
      <c r="AM62" s="463"/>
      <c r="AN62" s="233" t="str">
        <f t="shared" si="20"/>
        <v>Ա-2</v>
      </c>
      <c r="AO62" s="1296">
        <v>2.5</v>
      </c>
      <c r="AP62" s="1280">
        <v>1</v>
      </c>
      <c r="AQ62" s="1280">
        <f t="shared" si="33"/>
        <v>5</v>
      </c>
      <c r="AR62" s="459">
        <v>66140</v>
      </c>
      <c r="AS62" s="459">
        <f>+AR62*AQ62</f>
        <v>330700</v>
      </c>
      <c r="AT62" s="464">
        <v>0</v>
      </c>
      <c r="AU62" s="459">
        <f>+AT62+AS62</f>
        <v>330700</v>
      </c>
      <c r="AV62" s="461">
        <f>+AU62*13.13</f>
        <v>4342091</v>
      </c>
    </row>
    <row r="63" spans="1:48" ht="54.75" thickBot="1" x14ac:dyDescent="0.3">
      <c r="A63" s="790">
        <v>10</v>
      </c>
      <c r="B63" s="905" t="s">
        <v>1843</v>
      </c>
      <c r="C63" s="1180" t="s">
        <v>2477</v>
      </c>
      <c r="D63" s="1181">
        <v>1</v>
      </c>
      <c r="E63" s="1182">
        <v>2</v>
      </c>
      <c r="F63" s="1183" t="s">
        <v>99</v>
      </c>
      <c r="G63" s="457">
        <f t="shared" si="0"/>
        <v>1.79</v>
      </c>
      <c r="H63" s="640">
        <v>66140</v>
      </c>
      <c r="I63" s="465">
        <f>+H63*G63</f>
        <v>118390.6</v>
      </c>
      <c r="J63" s="645">
        <v>0</v>
      </c>
      <c r="K63" s="465">
        <f>+J63+I63</f>
        <v>118390.6</v>
      </c>
      <c r="L63" s="771">
        <f>+K63*13.13</f>
        <v>1554468.5780000002</v>
      </c>
      <c r="M63" s="779">
        <v>1</v>
      </c>
      <c r="N63" s="750">
        <f t="shared" si="4"/>
        <v>3</v>
      </c>
      <c r="O63" s="463"/>
      <c r="P63" s="233" t="str">
        <f t="shared" si="14"/>
        <v>Կ-1</v>
      </c>
      <c r="Q63" s="1296">
        <v>1.84</v>
      </c>
      <c r="R63" s="1280">
        <v>0.3</v>
      </c>
      <c r="S63" s="1280">
        <f t="shared" si="25"/>
        <v>2.3920000000000003</v>
      </c>
      <c r="T63" s="465">
        <v>66140</v>
      </c>
      <c r="U63" s="465">
        <f>+T63*S63</f>
        <v>158206.88000000003</v>
      </c>
      <c r="V63" s="641">
        <v>0</v>
      </c>
      <c r="W63" s="465">
        <f>+V63+U63</f>
        <v>158206.88000000003</v>
      </c>
      <c r="X63" s="771">
        <f>+W63*13.13</f>
        <v>2077256.3344000005</v>
      </c>
      <c r="Y63" s="779">
        <v>1</v>
      </c>
      <c r="Z63" s="462">
        <f t="shared" si="16"/>
        <v>4</v>
      </c>
      <c r="AA63" s="463"/>
      <c r="AB63" s="233" t="str">
        <f t="shared" si="17"/>
        <v>Կ-1</v>
      </c>
      <c r="AC63" s="1296">
        <v>1.9</v>
      </c>
      <c r="AD63" s="1280">
        <v>0.6</v>
      </c>
      <c r="AE63" s="1280">
        <f t="shared" si="29"/>
        <v>3.04</v>
      </c>
      <c r="AF63" s="465">
        <v>66140</v>
      </c>
      <c r="AG63" s="465">
        <f>+AF63*AE63</f>
        <v>201065.60000000001</v>
      </c>
      <c r="AH63" s="641">
        <v>0</v>
      </c>
      <c r="AI63" s="465">
        <f>+AH63+AG63</f>
        <v>201065.60000000001</v>
      </c>
      <c r="AJ63" s="771">
        <f>+AI63*13.13</f>
        <v>2639991.3280000002</v>
      </c>
      <c r="AK63" s="763">
        <v>1</v>
      </c>
      <c r="AL63" s="462">
        <f t="shared" si="19"/>
        <v>5</v>
      </c>
      <c r="AM63" s="463"/>
      <c r="AN63" s="233" t="str">
        <f t="shared" si="20"/>
        <v>Կ-1</v>
      </c>
      <c r="AO63" s="1296">
        <v>1.9</v>
      </c>
      <c r="AP63" s="1280">
        <v>1</v>
      </c>
      <c r="AQ63" s="1280">
        <f t="shared" si="33"/>
        <v>3.8</v>
      </c>
      <c r="AR63" s="459">
        <v>66140</v>
      </c>
      <c r="AS63" s="459">
        <f>+AR63*AQ63</f>
        <v>251332</v>
      </c>
      <c r="AT63" s="464">
        <v>0</v>
      </c>
      <c r="AU63" s="459">
        <f>+AT63+AS63</f>
        <v>251332</v>
      </c>
      <c r="AV63" s="461">
        <f>+AU63*13.13</f>
        <v>3299989.16</v>
      </c>
    </row>
    <row r="64" spans="1:48" ht="33" customHeight="1" thickBot="1" x14ac:dyDescent="0.3">
      <c r="A64" s="790">
        <v>5</v>
      </c>
      <c r="B64" s="905" t="s">
        <v>1161</v>
      </c>
      <c r="C64" s="1143" t="s">
        <v>941</v>
      </c>
      <c r="D64" s="845">
        <v>1</v>
      </c>
      <c r="E64" s="906">
        <v>1</v>
      </c>
      <c r="F64" s="1144" t="s">
        <v>96</v>
      </c>
      <c r="G64" s="457">
        <f t="shared" si="0"/>
        <v>4.01</v>
      </c>
      <c r="H64" s="640">
        <v>66140</v>
      </c>
      <c r="I64" s="465">
        <f t="shared" si="1"/>
        <v>265221.39999999997</v>
      </c>
      <c r="J64" s="645">
        <v>0</v>
      </c>
      <c r="K64" s="465">
        <f t="shared" si="2"/>
        <v>265221.39999999997</v>
      </c>
      <c r="L64" s="771">
        <f t="shared" si="3"/>
        <v>3482356.9819999998</v>
      </c>
      <c r="M64" s="779">
        <v>1</v>
      </c>
      <c r="N64" s="750">
        <f t="shared" si="4"/>
        <v>2</v>
      </c>
      <c r="O64" s="463"/>
      <c r="P64" s="233" t="str">
        <f t="shared" si="14"/>
        <v>Գ-2</v>
      </c>
      <c r="Q64" s="1296">
        <v>4.1399999999999997</v>
      </c>
      <c r="R64" s="1280">
        <v>0.3</v>
      </c>
      <c r="S64" s="1280">
        <f t="shared" si="25"/>
        <v>5.3819999999999997</v>
      </c>
      <c r="T64" s="465">
        <v>66140</v>
      </c>
      <c r="U64" s="465">
        <f t="shared" si="5"/>
        <v>355965.48</v>
      </c>
      <c r="V64" s="641">
        <v>0</v>
      </c>
      <c r="W64" s="465">
        <f t="shared" si="6"/>
        <v>355965.48</v>
      </c>
      <c r="X64" s="771">
        <f t="shared" si="7"/>
        <v>4673826.7523999996</v>
      </c>
      <c r="Y64" s="779">
        <v>1</v>
      </c>
      <c r="Z64" s="462">
        <f t="shared" si="16"/>
        <v>3</v>
      </c>
      <c r="AA64" s="463"/>
      <c r="AB64" s="233" t="str">
        <f t="shared" si="17"/>
        <v>Գ-2</v>
      </c>
      <c r="AC64" s="1296">
        <v>4.2699999999999996</v>
      </c>
      <c r="AD64" s="1280">
        <v>0.6</v>
      </c>
      <c r="AE64" s="1280">
        <f t="shared" si="29"/>
        <v>6.831999999999999</v>
      </c>
      <c r="AF64" s="465">
        <v>66140</v>
      </c>
      <c r="AG64" s="465">
        <f t="shared" si="8"/>
        <v>451868.47999999992</v>
      </c>
      <c r="AH64" s="641">
        <v>0</v>
      </c>
      <c r="AI64" s="465">
        <f t="shared" si="9"/>
        <v>451868.47999999992</v>
      </c>
      <c r="AJ64" s="771">
        <f t="shared" si="10"/>
        <v>5933033.1423999993</v>
      </c>
      <c r="AK64" s="763">
        <v>1</v>
      </c>
      <c r="AL64" s="462">
        <f t="shared" si="19"/>
        <v>4</v>
      </c>
      <c r="AM64" s="463"/>
      <c r="AN64" s="233" t="str">
        <f t="shared" si="20"/>
        <v>Գ-2</v>
      </c>
      <c r="AO64" s="1296">
        <v>4.41</v>
      </c>
      <c r="AP64" s="1280">
        <v>1</v>
      </c>
      <c r="AQ64" s="1280">
        <f t="shared" si="33"/>
        <v>8.82</v>
      </c>
      <c r="AR64" s="459">
        <v>66140</v>
      </c>
      <c r="AS64" s="459">
        <f t="shared" si="11"/>
        <v>583354.80000000005</v>
      </c>
      <c r="AT64" s="464">
        <v>0</v>
      </c>
      <c r="AU64" s="459">
        <f t="shared" si="12"/>
        <v>583354.80000000005</v>
      </c>
      <c r="AV64" s="461">
        <f t="shared" si="13"/>
        <v>7659448.5240000011</v>
      </c>
    </row>
    <row r="65" spans="1:48" ht="27.75" customHeight="1" thickBot="1" x14ac:dyDescent="0.3">
      <c r="A65" s="790">
        <v>6</v>
      </c>
      <c r="B65" s="905" t="s">
        <v>1159</v>
      </c>
      <c r="C65" s="1143" t="s">
        <v>2428</v>
      </c>
      <c r="D65" s="845">
        <v>1</v>
      </c>
      <c r="E65" s="906">
        <v>1</v>
      </c>
      <c r="F65" s="1144" t="s">
        <v>97</v>
      </c>
      <c r="G65" s="457">
        <f t="shared" si="0"/>
        <v>2.75</v>
      </c>
      <c r="H65" s="640">
        <v>66140</v>
      </c>
      <c r="I65" s="465">
        <f t="shared" si="1"/>
        <v>181885</v>
      </c>
      <c r="J65" s="645">
        <v>0</v>
      </c>
      <c r="K65" s="465">
        <f t="shared" si="2"/>
        <v>181885</v>
      </c>
      <c r="L65" s="771">
        <f t="shared" si="3"/>
        <v>2388150.0500000003</v>
      </c>
      <c r="M65" s="779">
        <v>1</v>
      </c>
      <c r="N65" s="750">
        <f t="shared" si="4"/>
        <v>2</v>
      </c>
      <c r="O65" s="463"/>
      <c r="P65" s="233" t="str">
        <f t="shared" si="14"/>
        <v>Ա-1</v>
      </c>
      <c r="Q65" s="1296">
        <v>2.83</v>
      </c>
      <c r="R65" s="1280">
        <v>0.3</v>
      </c>
      <c r="S65" s="1280">
        <f t="shared" si="25"/>
        <v>3.6790000000000003</v>
      </c>
      <c r="T65" s="465">
        <v>66140</v>
      </c>
      <c r="U65" s="465">
        <f t="shared" si="5"/>
        <v>243329.06000000003</v>
      </c>
      <c r="V65" s="641">
        <v>0</v>
      </c>
      <c r="W65" s="465">
        <f t="shared" si="6"/>
        <v>243329.06000000003</v>
      </c>
      <c r="X65" s="771">
        <f t="shared" si="7"/>
        <v>3194910.5578000005</v>
      </c>
      <c r="Y65" s="779">
        <v>1</v>
      </c>
      <c r="Z65" s="462">
        <f t="shared" si="16"/>
        <v>3</v>
      </c>
      <c r="AA65" s="463"/>
      <c r="AB65" s="233" t="str">
        <f t="shared" si="17"/>
        <v>Ա-1</v>
      </c>
      <c r="AC65" s="1296">
        <v>2.92</v>
      </c>
      <c r="AD65" s="1280">
        <v>0.6</v>
      </c>
      <c r="AE65" s="1280">
        <f t="shared" si="29"/>
        <v>4.6719999999999997</v>
      </c>
      <c r="AF65" s="465">
        <v>66140</v>
      </c>
      <c r="AG65" s="465">
        <f t="shared" si="8"/>
        <v>309006.07999999996</v>
      </c>
      <c r="AH65" s="641">
        <v>0</v>
      </c>
      <c r="AI65" s="465">
        <f t="shared" si="9"/>
        <v>309006.07999999996</v>
      </c>
      <c r="AJ65" s="771">
        <f t="shared" si="10"/>
        <v>4057249.8303999999</v>
      </c>
      <c r="AK65" s="763">
        <v>1</v>
      </c>
      <c r="AL65" s="462">
        <f t="shared" si="19"/>
        <v>4</v>
      </c>
      <c r="AM65" s="463"/>
      <c r="AN65" s="233" t="str">
        <f t="shared" si="20"/>
        <v>Ա-1</v>
      </c>
      <c r="AO65" s="1296">
        <v>3.02</v>
      </c>
      <c r="AP65" s="1280">
        <v>1</v>
      </c>
      <c r="AQ65" s="1280">
        <f t="shared" si="33"/>
        <v>6.04</v>
      </c>
      <c r="AR65" s="459">
        <v>66140</v>
      </c>
      <c r="AS65" s="459">
        <f t="shared" si="11"/>
        <v>399485.6</v>
      </c>
      <c r="AT65" s="464">
        <v>0</v>
      </c>
      <c r="AU65" s="459">
        <f t="shared" si="12"/>
        <v>399485.6</v>
      </c>
      <c r="AV65" s="461">
        <f t="shared" si="13"/>
        <v>5245245.9280000003</v>
      </c>
    </row>
    <row r="66" spans="1:48" ht="31.5" customHeight="1" thickBot="1" x14ac:dyDescent="0.3">
      <c r="A66" s="790">
        <v>7</v>
      </c>
      <c r="B66" s="905" t="s">
        <v>1162</v>
      </c>
      <c r="C66" s="1143" t="s">
        <v>2428</v>
      </c>
      <c r="D66" s="845">
        <v>1</v>
      </c>
      <c r="E66" s="906">
        <v>1</v>
      </c>
      <c r="F66" s="1144" t="s">
        <v>97</v>
      </c>
      <c r="G66" s="457">
        <f t="shared" si="0"/>
        <v>2.75</v>
      </c>
      <c r="H66" s="640">
        <v>66140</v>
      </c>
      <c r="I66" s="465">
        <f t="shared" si="1"/>
        <v>181885</v>
      </c>
      <c r="J66" s="645">
        <v>0</v>
      </c>
      <c r="K66" s="465">
        <f t="shared" si="2"/>
        <v>181885</v>
      </c>
      <c r="L66" s="771">
        <f t="shared" si="3"/>
        <v>2388150.0500000003</v>
      </c>
      <c r="M66" s="779">
        <v>1</v>
      </c>
      <c r="N66" s="750">
        <f t="shared" si="4"/>
        <v>2</v>
      </c>
      <c r="O66" s="463"/>
      <c r="P66" s="233" t="str">
        <f t="shared" si="14"/>
        <v>Ա-1</v>
      </c>
      <c r="Q66" s="1296">
        <v>2.83</v>
      </c>
      <c r="R66" s="1280">
        <v>0.3</v>
      </c>
      <c r="S66" s="1280">
        <f t="shared" si="25"/>
        <v>3.6790000000000003</v>
      </c>
      <c r="T66" s="465">
        <v>66140</v>
      </c>
      <c r="U66" s="465">
        <f t="shared" si="5"/>
        <v>243329.06000000003</v>
      </c>
      <c r="V66" s="641">
        <v>0</v>
      </c>
      <c r="W66" s="465">
        <f t="shared" si="6"/>
        <v>243329.06000000003</v>
      </c>
      <c r="X66" s="771">
        <f t="shared" si="7"/>
        <v>3194910.5578000005</v>
      </c>
      <c r="Y66" s="779">
        <v>1</v>
      </c>
      <c r="Z66" s="462">
        <f t="shared" si="16"/>
        <v>3</v>
      </c>
      <c r="AA66" s="463"/>
      <c r="AB66" s="233" t="str">
        <f t="shared" si="17"/>
        <v>Ա-1</v>
      </c>
      <c r="AC66" s="1296">
        <v>2.92</v>
      </c>
      <c r="AD66" s="1280">
        <v>0.6</v>
      </c>
      <c r="AE66" s="1280">
        <f t="shared" si="29"/>
        <v>4.6719999999999997</v>
      </c>
      <c r="AF66" s="465">
        <v>66140</v>
      </c>
      <c r="AG66" s="465">
        <f t="shared" si="8"/>
        <v>309006.07999999996</v>
      </c>
      <c r="AH66" s="641">
        <v>0</v>
      </c>
      <c r="AI66" s="465">
        <f t="shared" si="9"/>
        <v>309006.07999999996</v>
      </c>
      <c r="AJ66" s="771">
        <f t="shared" si="10"/>
        <v>4057249.8303999999</v>
      </c>
      <c r="AK66" s="763">
        <v>1</v>
      </c>
      <c r="AL66" s="462">
        <f t="shared" si="19"/>
        <v>4</v>
      </c>
      <c r="AM66" s="463"/>
      <c r="AN66" s="233" t="str">
        <f t="shared" si="20"/>
        <v>Ա-1</v>
      </c>
      <c r="AO66" s="1296">
        <v>3.02</v>
      </c>
      <c r="AP66" s="1280">
        <v>1</v>
      </c>
      <c r="AQ66" s="1280">
        <f t="shared" si="33"/>
        <v>6.04</v>
      </c>
      <c r="AR66" s="459">
        <v>66140</v>
      </c>
      <c r="AS66" s="459">
        <f t="shared" si="11"/>
        <v>399485.6</v>
      </c>
      <c r="AT66" s="464">
        <v>0</v>
      </c>
      <c r="AU66" s="459">
        <f t="shared" si="12"/>
        <v>399485.6</v>
      </c>
      <c r="AV66" s="461">
        <f t="shared" si="13"/>
        <v>5245245.9280000003</v>
      </c>
    </row>
    <row r="67" spans="1:48" ht="27.75" thickBot="1" x14ac:dyDescent="0.3">
      <c r="A67" s="790">
        <v>10</v>
      </c>
      <c r="B67" s="905" t="s">
        <v>91</v>
      </c>
      <c r="C67" s="1143" t="s">
        <v>2434</v>
      </c>
      <c r="D67" s="845">
        <v>1</v>
      </c>
      <c r="E67" s="906">
        <v>0</v>
      </c>
      <c r="F67" s="1144" t="s">
        <v>98</v>
      </c>
      <c r="G67" s="457">
        <f t="shared" si="0"/>
        <v>2.2799999999999998</v>
      </c>
      <c r="H67" s="640">
        <v>66140</v>
      </c>
      <c r="I67" s="465">
        <f>+H67*G67</f>
        <v>150799.19999999998</v>
      </c>
      <c r="J67" s="645">
        <v>0</v>
      </c>
      <c r="K67" s="465">
        <f>+J67+I67</f>
        <v>150799.19999999998</v>
      </c>
      <c r="L67" s="771">
        <f>+K67*13.13</f>
        <v>1979993.4959999998</v>
      </c>
      <c r="M67" s="779">
        <v>1</v>
      </c>
      <c r="N67" s="750">
        <f t="shared" si="4"/>
        <v>1</v>
      </c>
      <c r="O67" s="463"/>
      <c r="P67" s="233" t="str">
        <f t="shared" si="14"/>
        <v>Ա-2</v>
      </c>
      <c r="Q67" s="1296">
        <v>2.35</v>
      </c>
      <c r="R67" s="1280">
        <v>0.3</v>
      </c>
      <c r="S67" s="1280">
        <f t="shared" si="25"/>
        <v>3.0550000000000002</v>
      </c>
      <c r="T67" s="465">
        <v>66140</v>
      </c>
      <c r="U67" s="465">
        <f>+T67*S67</f>
        <v>202057.7</v>
      </c>
      <c r="V67" s="641">
        <v>0</v>
      </c>
      <c r="W67" s="465">
        <f>+V67+U67</f>
        <v>202057.7</v>
      </c>
      <c r="X67" s="771">
        <f>+W67*13.13</f>
        <v>2653017.6010000003</v>
      </c>
      <c r="Y67" s="779">
        <v>1</v>
      </c>
      <c r="Z67" s="462">
        <f t="shared" si="16"/>
        <v>2</v>
      </c>
      <c r="AA67" s="463"/>
      <c r="AB67" s="233" t="str">
        <f t="shared" si="17"/>
        <v>Ա-2</v>
      </c>
      <c r="AC67" s="1296">
        <v>2.4300000000000002</v>
      </c>
      <c r="AD67" s="1280">
        <v>0.6</v>
      </c>
      <c r="AE67" s="1280">
        <f t="shared" si="29"/>
        <v>3.8879999999999999</v>
      </c>
      <c r="AF67" s="465">
        <v>66140</v>
      </c>
      <c r="AG67" s="465">
        <f>+AF67*AE67</f>
        <v>257152.32</v>
      </c>
      <c r="AH67" s="641">
        <v>0</v>
      </c>
      <c r="AI67" s="465">
        <f>+AH67+AG67</f>
        <v>257152.32</v>
      </c>
      <c r="AJ67" s="771">
        <f>+AI67*13.13</f>
        <v>3376409.9616000005</v>
      </c>
      <c r="AK67" s="763">
        <v>1</v>
      </c>
      <c r="AL67" s="462">
        <f t="shared" si="19"/>
        <v>3</v>
      </c>
      <c r="AM67" s="463"/>
      <c r="AN67" s="233" t="str">
        <f t="shared" si="20"/>
        <v>Ա-2</v>
      </c>
      <c r="AO67" s="1296">
        <v>2.5</v>
      </c>
      <c r="AP67" s="1280">
        <v>1</v>
      </c>
      <c r="AQ67" s="1280">
        <f t="shared" si="33"/>
        <v>5</v>
      </c>
      <c r="AR67" s="459">
        <v>66140</v>
      </c>
      <c r="AS67" s="459">
        <f>+AR67*AQ67</f>
        <v>330700</v>
      </c>
      <c r="AT67" s="464">
        <v>0</v>
      </c>
      <c r="AU67" s="459">
        <f>+AT67+AS67</f>
        <v>330700</v>
      </c>
      <c r="AV67" s="461">
        <f>+AU67*13.13</f>
        <v>4342091</v>
      </c>
    </row>
    <row r="68" spans="1:48" ht="27.75" thickBot="1" x14ac:dyDescent="0.3">
      <c r="A68" s="790">
        <v>10</v>
      </c>
      <c r="B68" s="905" t="s">
        <v>91</v>
      </c>
      <c r="C68" s="1143" t="s">
        <v>2434</v>
      </c>
      <c r="D68" s="845">
        <v>1</v>
      </c>
      <c r="E68" s="906">
        <v>0</v>
      </c>
      <c r="F68" s="1144" t="s">
        <v>98</v>
      </c>
      <c r="G68" s="457">
        <f t="shared" si="0"/>
        <v>2.2799999999999998</v>
      </c>
      <c r="H68" s="640">
        <v>66140</v>
      </c>
      <c r="I68" s="465">
        <f>+H68*G68</f>
        <v>150799.19999999998</v>
      </c>
      <c r="J68" s="645">
        <v>0</v>
      </c>
      <c r="K68" s="465">
        <f>+J68+I68</f>
        <v>150799.19999999998</v>
      </c>
      <c r="L68" s="771">
        <f>+K68*13.13</f>
        <v>1979993.4959999998</v>
      </c>
      <c r="M68" s="779">
        <v>1</v>
      </c>
      <c r="N68" s="750">
        <f t="shared" si="4"/>
        <v>1</v>
      </c>
      <c r="O68" s="463"/>
      <c r="P68" s="233" t="str">
        <f t="shared" si="14"/>
        <v>Ա-2</v>
      </c>
      <c r="Q68" s="1296">
        <v>2.35</v>
      </c>
      <c r="R68" s="1280">
        <v>0.3</v>
      </c>
      <c r="S68" s="1280">
        <f t="shared" si="25"/>
        <v>3.0550000000000002</v>
      </c>
      <c r="T68" s="465">
        <v>66140</v>
      </c>
      <c r="U68" s="465">
        <f>+T68*S68</f>
        <v>202057.7</v>
      </c>
      <c r="V68" s="641">
        <v>0</v>
      </c>
      <c r="W68" s="465">
        <f>+V68+U68</f>
        <v>202057.7</v>
      </c>
      <c r="X68" s="771">
        <f>+W68*13.13</f>
        <v>2653017.6010000003</v>
      </c>
      <c r="Y68" s="779">
        <v>1</v>
      </c>
      <c r="Z68" s="462">
        <f t="shared" si="16"/>
        <v>2</v>
      </c>
      <c r="AA68" s="463"/>
      <c r="AB68" s="233" t="str">
        <f t="shared" si="17"/>
        <v>Ա-2</v>
      </c>
      <c r="AC68" s="1296">
        <v>2.4300000000000002</v>
      </c>
      <c r="AD68" s="1280">
        <v>0.6</v>
      </c>
      <c r="AE68" s="1280">
        <f t="shared" si="29"/>
        <v>3.8879999999999999</v>
      </c>
      <c r="AF68" s="465">
        <v>66140</v>
      </c>
      <c r="AG68" s="465">
        <f>+AF68*AE68</f>
        <v>257152.32</v>
      </c>
      <c r="AH68" s="641">
        <v>0</v>
      </c>
      <c r="AI68" s="465">
        <f>+AH68+AG68</f>
        <v>257152.32</v>
      </c>
      <c r="AJ68" s="771">
        <f>+AI68*13.13</f>
        <v>3376409.9616000005</v>
      </c>
      <c r="AK68" s="763">
        <v>1</v>
      </c>
      <c r="AL68" s="462">
        <f t="shared" si="19"/>
        <v>3</v>
      </c>
      <c r="AM68" s="463"/>
      <c r="AN68" s="233" t="str">
        <f t="shared" si="20"/>
        <v>Ա-2</v>
      </c>
      <c r="AO68" s="1296">
        <v>2.5</v>
      </c>
      <c r="AP68" s="1280">
        <v>1</v>
      </c>
      <c r="AQ68" s="1280">
        <f t="shared" si="33"/>
        <v>5</v>
      </c>
      <c r="AR68" s="459">
        <v>66140</v>
      </c>
      <c r="AS68" s="459">
        <f>+AR68*AQ68</f>
        <v>330700</v>
      </c>
      <c r="AT68" s="464">
        <v>0</v>
      </c>
      <c r="AU68" s="459">
        <f>+AT68+AS68</f>
        <v>330700</v>
      </c>
      <c r="AV68" s="461">
        <f>+AU68*13.13</f>
        <v>4342091</v>
      </c>
    </row>
    <row r="69" spans="1:48" ht="30.75" customHeight="1" thickBot="1" x14ac:dyDescent="0.3">
      <c r="A69" s="790">
        <v>8</v>
      </c>
      <c r="B69" s="905" t="s">
        <v>1163</v>
      </c>
      <c r="C69" s="1180" t="s">
        <v>2478</v>
      </c>
      <c r="D69" s="1181">
        <v>1</v>
      </c>
      <c r="E69" s="1182">
        <v>4</v>
      </c>
      <c r="F69" s="1183" t="s">
        <v>99</v>
      </c>
      <c r="G69" s="457">
        <f t="shared" si="0"/>
        <v>1.9</v>
      </c>
      <c r="H69" s="640">
        <v>66140</v>
      </c>
      <c r="I69" s="465">
        <f t="shared" si="1"/>
        <v>125666</v>
      </c>
      <c r="J69" s="645">
        <v>0</v>
      </c>
      <c r="K69" s="465">
        <f t="shared" si="2"/>
        <v>125666</v>
      </c>
      <c r="L69" s="771">
        <f t="shared" si="3"/>
        <v>1649994.58</v>
      </c>
      <c r="M69" s="779">
        <v>1</v>
      </c>
      <c r="N69" s="750">
        <f t="shared" si="4"/>
        <v>5</v>
      </c>
      <c r="O69" s="463"/>
      <c r="P69" s="233" t="str">
        <f t="shared" si="14"/>
        <v>Կ-1</v>
      </c>
      <c r="Q69" s="1296">
        <v>1.9</v>
      </c>
      <c r="R69" s="1280">
        <v>0.3</v>
      </c>
      <c r="S69" s="1280">
        <f t="shared" si="25"/>
        <v>2.4699999999999998</v>
      </c>
      <c r="T69" s="465">
        <v>66140</v>
      </c>
      <c r="U69" s="465">
        <f t="shared" si="5"/>
        <v>163365.79999999999</v>
      </c>
      <c r="V69" s="641">
        <v>0</v>
      </c>
      <c r="W69" s="465">
        <f t="shared" si="6"/>
        <v>163365.79999999999</v>
      </c>
      <c r="X69" s="771">
        <f t="shared" si="7"/>
        <v>2144992.9539999999</v>
      </c>
      <c r="Y69" s="779">
        <v>1</v>
      </c>
      <c r="Z69" s="462">
        <f t="shared" si="16"/>
        <v>6</v>
      </c>
      <c r="AA69" s="463"/>
      <c r="AB69" s="233" t="str">
        <f t="shared" si="17"/>
        <v>Կ-1</v>
      </c>
      <c r="AC69" s="1296">
        <v>1.96</v>
      </c>
      <c r="AD69" s="1280">
        <v>0.6</v>
      </c>
      <c r="AE69" s="1280">
        <f t="shared" si="29"/>
        <v>3.1360000000000001</v>
      </c>
      <c r="AF69" s="465">
        <v>66140</v>
      </c>
      <c r="AG69" s="465">
        <f t="shared" si="8"/>
        <v>207415.04000000001</v>
      </c>
      <c r="AH69" s="641">
        <v>0</v>
      </c>
      <c r="AI69" s="465">
        <f t="shared" si="9"/>
        <v>207415.04000000001</v>
      </c>
      <c r="AJ69" s="771">
        <f t="shared" si="10"/>
        <v>2723359.4752000002</v>
      </c>
      <c r="AK69" s="763">
        <v>1</v>
      </c>
      <c r="AL69" s="462">
        <f t="shared" si="19"/>
        <v>7</v>
      </c>
      <c r="AM69" s="463"/>
      <c r="AN69" s="233" t="str">
        <f t="shared" si="20"/>
        <v>Կ-1</v>
      </c>
      <c r="AO69" s="1296">
        <v>1.96</v>
      </c>
      <c r="AP69" s="1280">
        <v>1</v>
      </c>
      <c r="AQ69" s="1280">
        <f t="shared" si="33"/>
        <v>3.92</v>
      </c>
      <c r="AR69" s="459">
        <v>66140</v>
      </c>
      <c r="AS69" s="459">
        <f t="shared" si="11"/>
        <v>259268.8</v>
      </c>
      <c r="AT69" s="464">
        <v>0</v>
      </c>
      <c r="AU69" s="459">
        <f t="shared" si="12"/>
        <v>259268.8</v>
      </c>
      <c r="AV69" s="461">
        <f t="shared" si="13"/>
        <v>3404199.344</v>
      </c>
    </row>
    <row r="70" spans="1:48" ht="15.75" thickBot="1" x14ac:dyDescent="0.3">
      <c r="A70" s="454">
        <v>7</v>
      </c>
      <c r="B70" s="905" t="s">
        <v>91</v>
      </c>
      <c r="C70" s="1143" t="s">
        <v>2225</v>
      </c>
      <c r="D70" s="455">
        <v>1</v>
      </c>
      <c r="E70" s="906">
        <v>0</v>
      </c>
      <c r="F70" s="233" t="s">
        <v>590</v>
      </c>
      <c r="G70" s="457">
        <f t="shared" si="0"/>
        <v>3.21</v>
      </c>
      <c r="H70" s="458">
        <v>66140</v>
      </c>
      <c r="I70" s="459">
        <f>+H70*G70</f>
        <v>212309.4</v>
      </c>
      <c r="J70" s="460">
        <v>0</v>
      </c>
      <c r="K70" s="459">
        <f>+J70+I70</f>
        <v>212309.4</v>
      </c>
      <c r="L70" s="461">
        <f>+K70*13.13</f>
        <v>2787622.4220000003</v>
      </c>
      <c r="M70" s="455">
        <v>1</v>
      </c>
      <c r="N70" s="750">
        <f t="shared" si="4"/>
        <v>1</v>
      </c>
      <c r="O70" s="463"/>
      <c r="P70" s="233" t="str">
        <f t="shared" si="14"/>
        <v>Գ-3</v>
      </c>
      <c r="Q70" s="1296">
        <v>3.31</v>
      </c>
      <c r="R70" s="1280">
        <v>0.3</v>
      </c>
      <c r="S70" s="1280">
        <f t="shared" si="25"/>
        <v>4.3029999999999999</v>
      </c>
      <c r="T70" s="459">
        <v>66140</v>
      </c>
      <c r="U70" s="459">
        <f>+T70*S70</f>
        <v>284600.42</v>
      </c>
      <c r="V70" s="464">
        <v>0</v>
      </c>
      <c r="W70" s="459">
        <f>+V70+U70</f>
        <v>284600.42</v>
      </c>
      <c r="X70" s="461">
        <f>+W70*13.13</f>
        <v>3736803.5145999999</v>
      </c>
      <c r="Y70" s="455">
        <v>1</v>
      </c>
      <c r="Z70" s="462">
        <f t="shared" si="16"/>
        <v>2</v>
      </c>
      <c r="AA70" s="463"/>
      <c r="AB70" s="233" t="str">
        <f t="shared" si="17"/>
        <v>Գ-3</v>
      </c>
      <c r="AC70" s="1296">
        <v>3.42</v>
      </c>
      <c r="AD70" s="1280">
        <v>0.6</v>
      </c>
      <c r="AE70" s="1280">
        <f t="shared" si="29"/>
        <v>5.4719999999999995</v>
      </c>
      <c r="AF70" s="459">
        <v>66140</v>
      </c>
      <c r="AG70" s="459">
        <f>+AF70*AE70</f>
        <v>361918.07999999996</v>
      </c>
      <c r="AH70" s="464">
        <v>0</v>
      </c>
      <c r="AI70" s="459">
        <f>+AH70+AG70</f>
        <v>361918.07999999996</v>
      </c>
      <c r="AJ70" s="461">
        <f>+AI70*13.13</f>
        <v>4751984.3903999999</v>
      </c>
      <c r="AK70" s="455">
        <v>1</v>
      </c>
      <c r="AL70" s="462">
        <f t="shared" si="19"/>
        <v>3</v>
      </c>
      <c r="AM70" s="463"/>
      <c r="AN70" s="233" t="str">
        <f t="shared" si="20"/>
        <v>Գ-3</v>
      </c>
      <c r="AO70" s="1296">
        <v>3.53</v>
      </c>
      <c r="AP70" s="1280">
        <v>1</v>
      </c>
      <c r="AQ70" s="1280">
        <f t="shared" si="33"/>
        <v>7.06</v>
      </c>
      <c r="AR70" s="459">
        <v>66140</v>
      </c>
      <c r="AS70" s="459">
        <f>+AR70*AQ70</f>
        <v>466948.39999999997</v>
      </c>
      <c r="AT70" s="464">
        <v>0</v>
      </c>
      <c r="AU70" s="459">
        <f>+AT70+AS70</f>
        <v>466948.39999999997</v>
      </c>
      <c r="AV70" s="461">
        <f>+AU70*13.13</f>
        <v>6131032.4919999996</v>
      </c>
    </row>
    <row r="71" spans="1:48" ht="27.75" thickBot="1" x14ac:dyDescent="0.3">
      <c r="A71" s="790">
        <v>11</v>
      </c>
      <c r="B71" s="905" t="s">
        <v>1844</v>
      </c>
      <c r="C71" s="1180" t="s">
        <v>2479</v>
      </c>
      <c r="D71" s="1181">
        <v>1</v>
      </c>
      <c r="E71" s="1182">
        <v>1</v>
      </c>
      <c r="F71" s="1183" t="s">
        <v>98</v>
      </c>
      <c r="G71" s="457">
        <f t="shared" si="0"/>
        <v>2.35</v>
      </c>
      <c r="H71" s="640">
        <v>66140</v>
      </c>
      <c r="I71" s="465">
        <f t="shared" si="1"/>
        <v>155429</v>
      </c>
      <c r="J71" s="645">
        <v>0</v>
      </c>
      <c r="K71" s="465">
        <f t="shared" si="2"/>
        <v>155429</v>
      </c>
      <c r="L71" s="771">
        <f t="shared" si="3"/>
        <v>2040782.77</v>
      </c>
      <c r="M71" s="779">
        <v>1</v>
      </c>
      <c r="N71" s="750">
        <f t="shared" si="4"/>
        <v>2</v>
      </c>
      <c r="O71" s="463"/>
      <c r="P71" s="233" t="str">
        <f t="shared" si="14"/>
        <v>Ա-2</v>
      </c>
      <c r="Q71" s="1296">
        <v>2.4300000000000002</v>
      </c>
      <c r="R71" s="1280">
        <v>0.3</v>
      </c>
      <c r="S71" s="1280">
        <f t="shared" si="25"/>
        <v>3.1590000000000003</v>
      </c>
      <c r="T71" s="465">
        <v>66140</v>
      </c>
      <c r="U71" s="465">
        <f t="shared" si="5"/>
        <v>208936.26</v>
      </c>
      <c r="V71" s="641">
        <v>0</v>
      </c>
      <c r="W71" s="465">
        <f t="shared" si="6"/>
        <v>208936.26</v>
      </c>
      <c r="X71" s="771">
        <f t="shared" si="7"/>
        <v>2743333.0938000004</v>
      </c>
      <c r="Y71" s="779">
        <v>1</v>
      </c>
      <c r="Z71" s="462">
        <f t="shared" si="16"/>
        <v>3</v>
      </c>
      <c r="AA71" s="463"/>
      <c r="AB71" s="233" t="str">
        <f t="shared" si="17"/>
        <v>Ա-2</v>
      </c>
      <c r="AC71" s="1296">
        <v>2.5</v>
      </c>
      <c r="AD71" s="1280">
        <v>0.6</v>
      </c>
      <c r="AE71" s="1280">
        <f t="shared" si="29"/>
        <v>4</v>
      </c>
      <c r="AF71" s="465">
        <v>66140</v>
      </c>
      <c r="AG71" s="465">
        <f t="shared" si="8"/>
        <v>264560</v>
      </c>
      <c r="AH71" s="641">
        <v>0</v>
      </c>
      <c r="AI71" s="465">
        <f t="shared" si="9"/>
        <v>264560</v>
      </c>
      <c r="AJ71" s="771">
        <f t="shared" si="10"/>
        <v>3473672.8000000003</v>
      </c>
      <c r="AK71" s="764">
        <v>1</v>
      </c>
      <c r="AL71" s="462">
        <f t="shared" si="19"/>
        <v>4</v>
      </c>
      <c r="AM71" s="734"/>
      <c r="AN71" s="233" t="str">
        <f t="shared" si="20"/>
        <v>Ա-2</v>
      </c>
      <c r="AO71" s="1298">
        <v>2.58</v>
      </c>
      <c r="AP71" s="1280">
        <v>1</v>
      </c>
      <c r="AQ71" s="1280">
        <f t="shared" si="33"/>
        <v>5.16</v>
      </c>
      <c r="AR71" s="743">
        <v>66140</v>
      </c>
      <c r="AS71" s="736">
        <f t="shared" si="11"/>
        <v>341282.4</v>
      </c>
      <c r="AT71" s="747">
        <v>0</v>
      </c>
      <c r="AU71" s="743">
        <f t="shared" si="12"/>
        <v>341282.4</v>
      </c>
      <c r="AV71" s="745">
        <f t="shared" si="13"/>
        <v>4481037.9120000005</v>
      </c>
    </row>
    <row r="72" spans="1:48" ht="15.75" thickBot="1" x14ac:dyDescent="0.3">
      <c r="A72" s="454">
        <v>3</v>
      </c>
      <c r="B72" s="905" t="s">
        <v>1167</v>
      </c>
      <c r="C72" s="1143" t="s">
        <v>2425</v>
      </c>
      <c r="D72" s="455">
        <v>1</v>
      </c>
      <c r="E72" s="906">
        <v>1</v>
      </c>
      <c r="F72" s="233" t="s">
        <v>592</v>
      </c>
      <c r="G72" s="457">
        <f t="shared" si="0"/>
        <v>2.02</v>
      </c>
      <c r="H72" s="458">
        <v>66140</v>
      </c>
      <c r="I72" s="459">
        <f t="shared" ref="I72:I97" si="85">+H72*G72</f>
        <v>133602.79999999999</v>
      </c>
      <c r="J72" s="460">
        <v>0</v>
      </c>
      <c r="K72" s="459">
        <f t="shared" ref="K72:K97" si="86">+J72+I72</f>
        <v>133602.79999999999</v>
      </c>
      <c r="L72" s="461">
        <f t="shared" ref="L72:L97" si="87">+K72*13.13</f>
        <v>1754204.764</v>
      </c>
      <c r="M72" s="455">
        <v>1</v>
      </c>
      <c r="N72" s="750">
        <f t="shared" si="4"/>
        <v>2</v>
      </c>
      <c r="O72" s="463"/>
      <c r="P72" s="233" t="str">
        <f t="shared" si="14"/>
        <v>Ա-3</v>
      </c>
      <c r="Q72" s="1296">
        <v>2.08</v>
      </c>
      <c r="R72" s="1280">
        <v>0.3</v>
      </c>
      <c r="S72" s="1280">
        <f t="shared" si="25"/>
        <v>2.7040000000000002</v>
      </c>
      <c r="T72" s="459">
        <v>66140</v>
      </c>
      <c r="U72" s="459">
        <f t="shared" ref="U72:U97" si="88">+T72*S72</f>
        <v>178842.56</v>
      </c>
      <c r="V72" s="464">
        <v>0</v>
      </c>
      <c r="W72" s="459">
        <f t="shared" ref="W72:W97" si="89">+V72+U72</f>
        <v>178842.56</v>
      </c>
      <c r="X72" s="461">
        <f t="shared" ref="X72:X97" si="90">+W72*13.13</f>
        <v>2348202.8128</v>
      </c>
      <c r="Y72" s="455">
        <v>1</v>
      </c>
      <c r="Z72" s="462">
        <f t="shared" si="16"/>
        <v>3</v>
      </c>
      <c r="AA72" s="463"/>
      <c r="AB72" s="233" t="str">
        <f t="shared" si="17"/>
        <v>Ա-3</v>
      </c>
      <c r="AC72" s="1296">
        <v>2.15</v>
      </c>
      <c r="AD72" s="1280">
        <v>0.6</v>
      </c>
      <c r="AE72" s="1280">
        <f t="shared" si="29"/>
        <v>3.4399999999999995</v>
      </c>
      <c r="AF72" s="459">
        <v>66140</v>
      </c>
      <c r="AG72" s="459">
        <f t="shared" ref="AG72:AG97" si="91">+AF72*AE72</f>
        <v>227521.59999999998</v>
      </c>
      <c r="AH72" s="464">
        <v>0</v>
      </c>
      <c r="AI72" s="459">
        <f t="shared" ref="AI72:AI97" si="92">+AH72+AG72</f>
        <v>227521.59999999998</v>
      </c>
      <c r="AJ72" s="461">
        <f t="shared" ref="AJ72:AJ97" si="93">+AI72*13.13</f>
        <v>2987358.608</v>
      </c>
      <c r="AK72" s="455">
        <v>1</v>
      </c>
      <c r="AL72" s="462">
        <f t="shared" si="19"/>
        <v>4</v>
      </c>
      <c r="AM72" s="463"/>
      <c r="AN72" s="233" t="str">
        <f t="shared" si="20"/>
        <v>Ա-3</v>
      </c>
      <c r="AO72" s="1296">
        <v>2.21</v>
      </c>
      <c r="AP72" s="1280">
        <v>1</v>
      </c>
      <c r="AQ72" s="1280">
        <f t="shared" si="33"/>
        <v>4.42</v>
      </c>
      <c r="AR72" s="459">
        <v>66140</v>
      </c>
      <c r="AS72" s="459">
        <f t="shared" ref="AS72:AS97" si="94">+AR72*AQ72</f>
        <v>292338.8</v>
      </c>
      <c r="AT72" s="464">
        <v>0</v>
      </c>
      <c r="AU72" s="459">
        <f t="shared" ref="AU72:AU97" si="95">+AT72+AS72</f>
        <v>292338.8</v>
      </c>
      <c r="AV72" s="461">
        <f t="shared" ref="AV72:AV97" si="96">+AU72*13.13</f>
        <v>3838408.4440000001</v>
      </c>
    </row>
    <row r="73" spans="1:48" ht="15.75" thickBot="1" x14ac:dyDescent="0.3">
      <c r="A73" s="454">
        <v>4</v>
      </c>
      <c r="B73" s="905" t="s">
        <v>1845</v>
      </c>
      <c r="C73" s="1143" t="s">
        <v>2425</v>
      </c>
      <c r="D73" s="455">
        <v>1</v>
      </c>
      <c r="E73" s="906">
        <v>1</v>
      </c>
      <c r="F73" s="233" t="s">
        <v>592</v>
      </c>
      <c r="G73" s="457">
        <f t="shared" si="0"/>
        <v>2.02</v>
      </c>
      <c r="H73" s="458">
        <v>66140</v>
      </c>
      <c r="I73" s="459">
        <f t="shared" si="85"/>
        <v>133602.79999999999</v>
      </c>
      <c r="J73" s="460">
        <v>0</v>
      </c>
      <c r="K73" s="459">
        <f t="shared" si="86"/>
        <v>133602.79999999999</v>
      </c>
      <c r="L73" s="461">
        <f t="shared" si="87"/>
        <v>1754204.764</v>
      </c>
      <c r="M73" s="455">
        <v>1</v>
      </c>
      <c r="N73" s="750">
        <f t="shared" si="4"/>
        <v>2</v>
      </c>
      <c r="O73" s="463"/>
      <c r="P73" s="233" t="str">
        <f t="shared" si="14"/>
        <v>Ա-3</v>
      </c>
      <c r="Q73" s="1296">
        <v>2.08</v>
      </c>
      <c r="R73" s="1280">
        <v>0.3</v>
      </c>
      <c r="S73" s="1280">
        <f t="shared" si="25"/>
        <v>2.7040000000000002</v>
      </c>
      <c r="T73" s="459">
        <v>66140</v>
      </c>
      <c r="U73" s="459">
        <f t="shared" si="88"/>
        <v>178842.56</v>
      </c>
      <c r="V73" s="464">
        <v>0</v>
      </c>
      <c r="W73" s="459">
        <f t="shared" si="89"/>
        <v>178842.56</v>
      </c>
      <c r="X73" s="461">
        <f t="shared" si="90"/>
        <v>2348202.8128</v>
      </c>
      <c r="Y73" s="455">
        <v>1</v>
      </c>
      <c r="Z73" s="462">
        <f t="shared" si="16"/>
        <v>3</v>
      </c>
      <c r="AA73" s="463"/>
      <c r="AB73" s="233" t="str">
        <f t="shared" si="17"/>
        <v>Ա-3</v>
      </c>
      <c r="AC73" s="1296">
        <v>2.15</v>
      </c>
      <c r="AD73" s="1280">
        <v>0.6</v>
      </c>
      <c r="AE73" s="1280">
        <f t="shared" si="29"/>
        <v>3.4399999999999995</v>
      </c>
      <c r="AF73" s="459">
        <v>66140</v>
      </c>
      <c r="AG73" s="459">
        <f t="shared" si="91"/>
        <v>227521.59999999998</v>
      </c>
      <c r="AH73" s="464">
        <v>0</v>
      </c>
      <c r="AI73" s="459">
        <f t="shared" si="92"/>
        <v>227521.59999999998</v>
      </c>
      <c r="AJ73" s="461">
        <f t="shared" si="93"/>
        <v>2987358.608</v>
      </c>
      <c r="AK73" s="455">
        <v>1</v>
      </c>
      <c r="AL73" s="462">
        <f t="shared" si="19"/>
        <v>4</v>
      </c>
      <c r="AM73" s="463"/>
      <c r="AN73" s="233" t="str">
        <f t="shared" si="20"/>
        <v>Ա-3</v>
      </c>
      <c r="AO73" s="1296">
        <v>2.21</v>
      </c>
      <c r="AP73" s="1280">
        <v>1</v>
      </c>
      <c r="AQ73" s="1280">
        <f t="shared" si="33"/>
        <v>4.42</v>
      </c>
      <c r="AR73" s="459">
        <v>66140</v>
      </c>
      <c r="AS73" s="459">
        <f t="shared" si="94"/>
        <v>292338.8</v>
      </c>
      <c r="AT73" s="464">
        <v>0</v>
      </c>
      <c r="AU73" s="459">
        <f t="shared" si="95"/>
        <v>292338.8</v>
      </c>
      <c r="AV73" s="461">
        <f t="shared" si="96"/>
        <v>3838408.4440000001</v>
      </c>
    </row>
    <row r="74" spans="1:48" ht="15.75" thickBot="1" x14ac:dyDescent="0.3">
      <c r="A74" s="454">
        <v>5</v>
      </c>
      <c r="B74" s="905" t="s">
        <v>1046</v>
      </c>
      <c r="C74" s="1143" t="s">
        <v>2425</v>
      </c>
      <c r="D74" s="455">
        <v>1</v>
      </c>
      <c r="E74" s="906">
        <v>1</v>
      </c>
      <c r="F74" s="233" t="s">
        <v>592</v>
      </c>
      <c r="G74" s="457">
        <f t="shared" si="0"/>
        <v>2.02</v>
      </c>
      <c r="H74" s="458">
        <v>66140</v>
      </c>
      <c r="I74" s="459">
        <f t="shared" si="85"/>
        <v>133602.79999999999</v>
      </c>
      <c r="J74" s="460">
        <v>0</v>
      </c>
      <c r="K74" s="459">
        <f t="shared" si="86"/>
        <v>133602.79999999999</v>
      </c>
      <c r="L74" s="461">
        <f t="shared" si="87"/>
        <v>1754204.764</v>
      </c>
      <c r="M74" s="455">
        <v>1</v>
      </c>
      <c r="N74" s="750">
        <f t="shared" si="4"/>
        <v>2</v>
      </c>
      <c r="O74" s="463"/>
      <c r="P74" s="233" t="str">
        <f t="shared" si="14"/>
        <v>Ա-3</v>
      </c>
      <c r="Q74" s="1296">
        <v>2.08</v>
      </c>
      <c r="R74" s="1280">
        <v>0.3</v>
      </c>
      <c r="S74" s="1280">
        <f t="shared" si="25"/>
        <v>2.7040000000000002</v>
      </c>
      <c r="T74" s="459">
        <v>66140</v>
      </c>
      <c r="U74" s="459">
        <f t="shared" si="88"/>
        <v>178842.56</v>
      </c>
      <c r="V74" s="464">
        <v>0</v>
      </c>
      <c r="W74" s="459">
        <f t="shared" si="89"/>
        <v>178842.56</v>
      </c>
      <c r="X74" s="461">
        <f t="shared" si="90"/>
        <v>2348202.8128</v>
      </c>
      <c r="Y74" s="455">
        <v>1</v>
      </c>
      <c r="Z74" s="462">
        <f t="shared" si="16"/>
        <v>3</v>
      </c>
      <c r="AA74" s="463"/>
      <c r="AB74" s="233" t="str">
        <f t="shared" si="17"/>
        <v>Ա-3</v>
      </c>
      <c r="AC74" s="1296">
        <v>2.15</v>
      </c>
      <c r="AD74" s="1280">
        <v>0.6</v>
      </c>
      <c r="AE74" s="1280">
        <f t="shared" si="29"/>
        <v>3.4399999999999995</v>
      </c>
      <c r="AF74" s="459">
        <v>66140</v>
      </c>
      <c r="AG74" s="459">
        <f t="shared" si="91"/>
        <v>227521.59999999998</v>
      </c>
      <c r="AH74" s="464">
        <v>0</v>
      </c>
      <c r="AI74" s="459">
        <f t="shared" si="92"/>
        <v>227521.59999999998</v>
      </c>
      <c r="AJ74" s="461">
        <f t="shared" si="93"/>
        <v>2987358.608</v>
      </c>
      <c r="AK74" s="455">
        <v>1</v>
      </c>
      <c r="AL74" s="462">
        <f t="shared" si="19"/>
        <v>4</v>
      </c>
      <c r="AM74" s="463"/>
      <c r="AN74" s="233" t="str">
        <f t="shared" si="20"/>
        <v>Ա-3</v>
      </c>
      <c r="AO74" s="1296">
        <v>2.21</v>
      </c>
      <c r="AP74" s="1280">
        <v>1</v>
      </c>
      <c r="AQ74" s="1280">
        <f t="shared" si="33"/>
        <v>4.42</v>
      </c>
      <c r="AR74" s="459">
        <v>66140</v>
      </c>
      <c r="AS74" s="459">
        <f t="shared" si="94"/>
        <v>292338.8</v>
      </c>
      <c r="AT74" s="464">
        <v>0</v>
      </c>
      <c r="AU74" s="459">
        <f t="shared" si="95"/>
        <v>292338.8</v>
      </c>
      <c r="AV74" s="461">
        <f t="shared" si="96"/>
        <v>3838408.4440000001</v>
      </c>
    </row>
    <row r="75" spans="1:48" ht="15.75" thickBot="1" x14ac:dyDescent="0.3">
      <c r="A75" s="454">
        <v>6</v>
      </c>
      <c r="B75" s="905" t="s">
        <v>1164</v>
      </c>
      <c r="C75" s="1143" t="s">
        <v>2425</v>
      </c>
      <c r="D75" s="455">
        <v>1</v>
      </c>
      <c r="E75" s="906">
        <v>1</v>
      </c>
      <c r="F75" s="233" t="s">
        <v>592</v>
      </c>
      <c r="G75" s="457">
        <f t="shared" si="0"/>
        <v>2.02</v>
      </c>
      <c r="H75" s="458">
        <v>66140</v>
      </c>
      <c r="I75" s="459">
        <f t="shared" si="85"/>
        <v>133602.79999999999</v>
      </c>
      <c r="J75" s="460">
        <v>0</v>
      </c>
      <c r="K75" s="459">
        <f t="shared" si="86"/>
        <v>133602.79999999999</v>
      </c>
      <c r="L75" s="461">
        <f t="shared" si="87"/>
        <v>1754204.764</v>
      </c>
      <c r="M75" s="455">
        <v>1</v>
      </c>
      <c r="N75" s="750">
        <f t="shared" si="4"/>
        <v>2</v>
      </c>
      <c r="O75" s="463"/>
      <c r="P75" s="233" t="str">
        <f t="shared" si="14"/>
        <v>Ա-3</v>
      </c>
      <c r="Q75" s="1296">
        <v>2.08</v>
      </c>
      <c r="R75" s="1280">
        <v>0.3</v>
      </c>
      <c r="S75" s="1280">
        <f t="shared" si="25"/>
        <v>2.7040000000000002</v>
      </c>
      <c r="T75" s="459">
        <v>66140</v>
      </c>
      <c r="U75" s="459">
        <f t="shared" si="88"/>
        <v>178842.56</v>
      </c>
      <c r="V75" s="464">
        <v>0</v>
      </c>
      <c r="W75" s="459">
        <f t="shared" si="89"/>
        <v>178842.56</v>
      </c>
      <c r="X75" s="461">
        <f t="shared" si="90"/>
        <v>2348202.8128</v>
      </c>
      <c r="Y75" s="455">
        <v>1</v>
      </c>
      <c r="Z75" s="462">
        <f t="shared" si="16"/>
        <v>3</v>
      </c>
      <c r="AA75" s="463"/>
      <c r="AB75" s="233" t="str">
        <f t="shared" si="17"/>
        <v>Ա-3</v>
      </c>
      <c r="AC75" s="1296">
        <v>2.15</v>
      </c>
      <c r="AD75" s="1280">
        <v>0.6</v>
      </c>
      <c r="AE75" s="1280">
        <f t="shared" si="29"/>
        <v>3.4399999999999995</v>
      </c>
      <c r="AF75" s="459">
        <v>66140</v>
      </c>
      <c r="AG75" s="459">
        <f t="shared" si="91"/>
        <v>227521.59999999998</v>
      </c>
      <c r="AH75" s="464">
        <v>0</v>
      </c>
      <c r="AI75" s="459">
        <f t="shared" si="92"/>
        <v>227521.59999999998</v>
      </c>
      <c r="AJ75" s="461">
        <f t="shared" si="93"/>
        <v>2987358.608</v>
      </c>
      <c r="AK75" s="455">
        <v>1</v>
      </c>
      <c r="AL75" s="462">
        <f t="shared" si="19"/>
        <v>4</v>
      </c>
      <c r="AM75" s="463"/>
      <c r="AN75" s="233" t="str">
        <f t="shared" si="20"/>
        <v>Ա-3</v>
      </c>
      <c r="AO75" s="1296">
        <v>2.21</v>
      </c>
      <c r="AP75" s="1280">
        <v>1</v>
      </c>
      <c r="AQ75" s="1280">
        <f t="shared" si="33"/>
        <v>4.42</v>
      </c>
      <c r="AR75" s="459">
        <v>66140</v>
      </c>
      <c r="AS75" s="459">
        <f t="shared" si="94"/>
        <v>292338.8</v>
      </c>
      <c r="AT75" s="464">
        <v>0</v>
      </c>
      <c r="AU75" s="459">
        <f t="shared" si="95"/>
        <v>292338.8</v>
      </c>
      <c r="AV75" s="461">
        <f t="shared" si="96"/>
        <v>3838408.4440000001</v>
      </c>
    </row>
    <row r="76" spans="1:48" ht="15.75" thickBot="1" x14ac:dyDescent="0.3">
      <c r="A76" s="454">
        <v>8</v>
      </c>
      <c r="B76" s="905" t="s">
        <v>1216</v>
      </c>
      <c r="C76" s="1143" t="s">
        <v>2425</v>
      </c>
      <c r="D76" s="455">
        <v>1</v>
      </c>
      <c r="E76" s="906">
        <v>1</v>
      </c>
      <c r="F76" s="233" t="s">
        <v>592</v>
      </c>
      <c r="G76" s="457">
        <f t="shared" si="0"/>
        <v>2.02</v>
      </c>
      <c r="H76" s="458">
        <v>66140</v>
      </c>
      <c r="I76" s="459">
        <f t="shared" si="85"/>
        <v>133602.79999999999</v>
      </c>
      <c r="J76" s="460">
        <v>0</v>
      </c>
      <c r="K76" s="459">
        <f t="shared" si="86"/>
        <v>133602.79999999999</v>
      </c>
      <c r="L76" s="461">
        <f t="shared" si="87"/>
        <v>1754204.764</v>
      </c>
      <c r="M76" s="455">
        <v>1</v>
      </c>
      <c r="N76" s="750">
        <f t="shared" si="4"/>
        <v>2</v>
      </c>
      <c r="O76" s="463"/>
      <c r="P76" s="233" t="str">
        <f t="shared" si="14"/>
        <v>Ա-3</v>
      </c>
      <c r="Q76" s="1296">
        <v>2.08</v>
      </c>
      <c r="R76" s="1280">
        <v>0.3</v>
      </c>
      <c r="S76" s="1280">
        <f t="shared" si="25"/>
        <v>2.7040000000000002</v>
      </c>
      <c r="T76" s="459">
        <v>66140</v>
      </c>
      <c r="U76" s="459">
        <f t="shared" si="88"/>
        <v>178842.56</v>
      </c>
      <c r="V76" s="464">
        <v>0</v>
      </c>
      <c r="W76" s="459">
        <f t="shared" si="89"/>
        <v>178842.56</v>
      </c>
      <c r="X76" s="461">
        <f t="shared" si="90"/>
        <v>2348202.8128</v>
      </c>
      <c r="Y76" s="455">
        <v>1</v>
      </c>
      <c r="Z76" s="462">
        <f t="shared" si="16"/>
        <v>3</v>
      </c>
      <c r="AA76" s="463"/>
      <c r="AB76" s="233" t="str">
        <f t="shared" si="17"/>
        <v>Ա-3</v>
      </c>
      <c r="AC76" s="1296">
        <v>2.15</v>
      </c>
      <c r="AD76" s="1280">
        <v>0.6</v>
      </c>
      <c r="AE76" s="1280">
        <f t="shared" si="29"/>
        <v>3.4399999999999995</v>
      </c>
      <c r="AF76" s="459">
        <v>66140</v>
      </c>
      <c r="AG76" s="459">
        <f t="shared" si="91"/>
        <v>227521.59999999998</v>
      </c>
      <c r="AH76" s="464">
        <v>0</v>
      </c>
      <c r="AI76" s="459">
        <f t="shared" si="92"/>
        <v>227521.59999999998</v>
      </c>
      <c r="AJ76" s="461">
        <f t="shared" si="93"/>
        <v>2987358.608</v>
      </c>
      <c r="AK76" s="455">
        <v>1</v>
      </c>
      <c r="AL76" s="462">
        <f t="shared" si="19"/>
        <v>4</v>
      </c>
      <c r="AM76" s="463"/>
      <c r="AN76" s="233" t="str">
        <f t="shared" si="20"/>
        <v>Ա-3</v>
      </c>
      <c r="AO76" s="1296">
        <v>2.21</v>
      </c>
      <c r="AP76" s="1280">
        <v>1</v>
      </c>
      <c r="AQ76" s="1280">
        <f t="shared" si="33"/>
        <v>4.42</v>
      </c>
      <c r="AR76" s="459">
        <v>66140</v>
      </c>
      <c r="AS76" s="459">
        <f t="shared" si="94"/>
        <v>292338.8</v>
      </c>
      <c r="AT76" s="464">
        <v>0</v>
      </c>
      <c r="AU76" s="459">
        <f t="shared" si="95"/>
        <v>292338.8</v>
      </c>
      <c r="AV76" s="461">
        <f t="shared" si="96"/>
        <v>3838408.4440000001</v>
      </c>
    </row>
    <row r="77" spans="1:48" ht="15.75" thickBot="1" x14ac:dyDescent="0.3">
      <c r="A77" s="454">
        <v>11</v>
      </c>
      <c r="B77" s="905" t="s">
        <v>1165</v>
      </c>
      <c r="C77" s="1143" t="s">
        <v>839</v>
      </c>
      <c r="D77" s="455">
        <v>1</v>
      </c>
      <c r="E77" s="906">
        <v>3</v>
      </c>
      <c r="F77" s="233" t="s">
        <v>99</v>
      </c>
      <c r="G77" s="457">
        <f t="shared" si="0"/>
        <v>1.84</v>
      </c>
      <c r="H77" s="458">
        <v>66140</v>
      </c>
      <c r="I77" s="459">
        <f t="shared" si="85"/>
        <v>121697.60000000001</v>
      </c>
      <c r="J77" s="460">
        <v>0</v>
      </c>
      <c r="K77" s="459">
        <f t="shared" si="86"/>
        <v>121697.60000000001</v>
      </c>
      <c r="L77" s="461">
        <f t="shared" si="87"/>
        <v>1597889.4880000001</v>
      </c>
      <c r="M77" s="455">
        <v>1</v>
      </c>
      <c r="N77" s="750">
        <f t="shared" si="4"/>
        <v>4</v>
      </c>
      <c r="O77" s="463"/>
      <c r="P77" s="233" t="str">
        <f t="shared" si="14"/>
        <v>Կ-1</v>
      </c>
      <c r="Q77" s="1296">
        <v>1.9</v>
      </c>
      <c r="R77" s="1280">
        <v>0.3</v>
      </c>
      <c r="S77" s="1280">
        <f t="shared" si="25"/>
        <v>2.4699999999999998</v>
      </c>
      <c r="T77" s="459">
        <v>66140</v>
      </c>
      <c r="U77" s="459">
        <f t="shared" si="88"/>
        <v>163365.79999999999</v>
      </c>
      <c r="V77" s="464">
        <v>0</v>
      </c>
      <c r="W77" s="459">
        <f t="shared" si="89"/>
        <v>163365.79999999999</v>
      </c>
      <c r="X77" s="461">
        <f t="shared" si="90"/>
        <v>2144992.9539999999</v>
      </c>
      <c r="Y77" s="455">
        <v>1</v>
      </c>
      <c r="Z77" s="462">
        <f t="shared" si="16"/>
        <v>5</v>
      </c>
      <c r="AA77" s="463"/>
      <c r="AB77" s="233" t="str">
        <f t="shared" si="17"/>
        <v>Կ-1</v>
      </c>
      <c r="AC77" s="1296">
        <v>1.9</v>
      </c>
      <c r="AD77" s="1280">
        <v>0.6</v>
      </c>
      <c r="AE77" s="1280">
        <f t="shared" si="29"/>
        <v>3.04</v>
      </c>
      <c r="AF77" s="459">
        <v>66140</v>
      </c>
      <c r="AG77" s="459">
        <f t="shared" si="91"/>
        <v>201065.60000000001</v>
      </c>
      <c r="AH77" s="464">
        <v>0</v>
      </c>
      <c r="AI77" s="459">
        <f t="shared" si="92"/>
        <v>201065.60000000001</v>
      </c>
      <c r="AJ77" s="461">
        <f t="shared" si="93"/>
        <v>2639991.3280000002</v>
      </c>
      <c r="AK77" s="455">
        <v>1</v>
      </c>
      <c r="AL77" s="462">
        <f t="shared" si="19"/>
        <v>6</v>
      </c>
      <c r="AM77" s="463"/>
      <c r="AN77" s="233" t="str">
        <f t="shared" si="20"/>
        <v>Կ-1</v>
      </c>
      <c r="AO77" s="1296">
        <v>1.96</v>
      </c>
      <c r="AP77" s="1280">
        <v>1</v>
      </c>
      <c r="AQ77" s="1280">
        <f t="shared" si="33"/>
        <v>3.92</v>
      </c>
      <c r="AR77" s="459">
        <v>66140</v>
      </c>
      <c r="AS77" s="459">
        <f t="shared" si="94"/>
        <v>259268.8</v>
      </c>
      <c r="AT77" s="464">
        <v>0</v>
      </c>
      <c r="AU77" s="459">
        <f t="shared" si="95"/>
        <v>259268.8</v>
      </c>
      <c r="AV77" s="461">
        <f t="shared" si="96"/>
        <v>3404199.344</v>
      </c>
    </row>
    <row r="78" spans="1:48" ht="15.75" thickBot="1" x14ac:dyDescent="0.3">
      <c r="A78" s="454">
        <v>12</v>
      </c>
      <c r="B78" s="905" t="s">
        <v>1846</v>
      </c>
      <c r="C78" s="1143" t="s">
        <v>839</v>
      </c>
      <c r="D78" s="455">
        <v>1</v>
      </c>
      <c r="E78" s="906">
        <v>1</v>
      </c>
      <c r="F78" s="233" t="s">
        <v>99</v>
      </c>
      <c r="G78" s="457">
        <f t="shared" si="0"/>
        <v>1.73</v>
      </c>
      <c r="H78" s="458">
        <v>66140</v>
      </c>
      <c r="I78" s="459">
        <f t="shared" si="85"/>
        <v>114422.2</v>
      </c>
      <c r="J78" s="460">
        <v>0</v>
      </c>
      <c r="K78" s="459">
        <f t="shared" si="86"/>
        <v>114422.2</v>
      </c>
      <c r="L78" s="461">
        <f t="shared" si="87"/>
        <v>1502363.486</v>
      </c>
      <c r="M78" s="455">
        <v>1</v>
      </c>
      <c r="N78" s="750">
        <f t="shared" si="4"/>
        <v>2</v>
      </c>
      <c r="O78" s="463"/>
      <c r="P78" s="233" t="str">
        <f t="shared" si="14"/>
        <v>Կ-1</v>
      </c>
      <c r="Q78" s="1296">
        <v>1.79</v>
      </c>
      <c r="R78" s="1280">
        <v>0.3</v>
      </c>
      <c r="S78" s="1280">
        <f t="shared" si="25"/>
        <v>2.327</v>
      </c>
      <c r="T78" s="459">
        <v>66140</v>
      </c>
      <c r="U78" s="459">
        <f t="shared" si="88"/>
        <v>153907.78</v>
      </c>
      <c r="V78" s="464">
        <v>0</v>
      </c>
      <c r="W78" s="459">
        <f t="shared" si="89"/>
        <v>153907.78</v>
      </c>
      <c r="X78" s="461">
        <f t="shared" si="90"/>
        <v>2020809.1514000001</v>
      </c>
      <c r="Y78" s="455">
        <v>1</v>
      </c>
      <c r="Z78" s="462">
        <f t="shared" si="16"/>
        <v>3</v>
      </c>
      <c r="AA78" s="463"/>
      <c r="AB78" s="233" t="str">
        <f t="shared" si="17"/>
        <v>Կ-1</v>
      </c>
      <c r="AC78" s="1296">
        <v>1.84</v>
      </c>
      <c r="AD78" s="1280">
        <v>0.6</v>
      </c>
      <c r="AE78" s="1280">
        <f t="shared" si="29"/>
        <v>2.944</v>
      </c>
      <c r="AF78" s="459">
        <v>66140</v>
      </c>
      <c r="AG78" s="459">
        <f t="shared" si="91"/>
        <v>194716.16</v>
      </c>
      <c r="AH78" s="464">
        <v>0</v>
      </c>
      <c r="AI78" s="459">
        <f t="shared" si="92"/>
        <v>194716.16</v>
      </c>
      <c r="AJ78" s="461">
        <f t="shared" si="93"/>
        <v>2556623.1808000002</v>
      </c>
      <c r="AK78" s="455">
        <v>1</v>
      </c>
      <c r="AL78" s="462">
        <f t="shared" si="19"/>
        <v>4</v>
      </c>
      <c r="AM78" s="463"/>
      <c r="AN78" s="233" t="str">
        <f t="shared" si="20"/>
        <v>Կ-1</v>
      </c>
      <c r="AO78" s="1296">
        <v>1.9</v>
      </c>
      <c r="AP78" s="1280">
        <v>1</v>
      </c>
      <c r="AQ78" s="1280">
        <f t="shared" si="33"/>
        <v>3.8</v>
      </c>
      <c r="AR78" s="459">
        <v>66140</v>
      </c>
      <c r="AS78" s="459">
        <f t="shared" si="94"/>
        <v>251332</v>
      </c>
      <c r="AT78" s="464">
        <v>0</v>
      </c>
      <c r="AU78" s="459">
        <f t="shared" si="95"/>
        <v>251332</v>
      </c>
      <c r="AV78" s="461">
        <f t="shared" si="96"/>
        <v>3299989.16</v>
      </c>
    </row>
    <row r="79" spans="1:48" ht="15.75" thickBot="1" x14ac:dyDescent="0.3">
      <c r="A79" s="454">
        <v>13</v>
      </c>
      <c r="B79" s="905" t="s">
        <v>1166</v>
      </c>
      <c r="C79" s="1143" t="s">
        <v>839</v>
      </c>
      <c r="D79" s="455">
        <v>1</v>
      </c>
      <c r="E79" s="906">
        <v>3</v>
      </c>
      <c r="F79" s="233" t="s">
        <v>99</v>
      </c>
      <c r="G79" s="457">
        <f t="shared" si="0"/>
        <v>1.84</v>
      </c>
      <c r="H79" s="458">
        <v>66140</v>
      </c>
      <c r="I79" s="459">
        <f t="shared" si="85"/>
        <v>121697.60000000001</v>
      </c>
      <c r="J79" s="460">
        <v>0</v>
      </c>
      <c r="K79" s="459">
        <f t="shared" si="86"/>
        <v>121697.60000000001</v>
      </c>
      <c r="L79" s="461">
        <f t="shared" si="87"/>
        <v>1597889.4880000001</v>
      </c>
      <c r="M79" s="455">
        <v>1</v>
      </c>
      <c r="N79" s="750">
        <f t="shared" si="4"/>
        <v>4</v>
      </c>
      <c r="O79" s="463"/>
      <c r="P79" s="233" t="str">
        <f t="shared" si="14"/>
        <v>Կ-1</v>
      </c>
      <c r="Q79" s="1296">
        <v>1.9</v>
      </c>
      <c r="R79" s="1280">
        <v>0.3</v>
      </c>
      <c r="S79" s="1280">
        <f t="shared" si="25"/>
        <v>2.4699999999999998</v>
      </c>
      <c r="T79" s="459">
        <v>66140</v>
      </c>
      <c r="U79" s="459">
        <f t="shared" si="88"/>
        <v>163365.79999999999</v>
      </c>
      <c r="V79" s="464">
        <v>0</v>
      </c>
      <c r="W79" s="459">
        <f t="shared" si="89"/>
        <v>163365.79999999999</v>
      </c>
      <c r="X79" s="461">
        <f t="shared" si="90"/>
        <v>2144992.9539999999</v>
      </c>
      <c r="Y79" s="455">
        <v>1</v>
      </c>
      <c r="Z79" s="462">
        <f t="shared" si="16"/>
        <v>5</v>
      </c>
      <c r="AA79" s="463"/>
      <c r="AB79" s="233" t="str">
        <f t="shared" si="17"/>
        <v>Կ-1</v>
      </c>
      <c r="AC79" s="1296">
        <v>1.9</v>
      </c>
      <c r="AD79" s="1280">
        <v>0.6</v>
      </c>
      <c r="AE79" s="1280">
        <f t="shared" si="29"/>
        <v>3.04</v>
      </c>
      <c r="AF79" s="459">
        <v>66140</v>
      </c>
      <c r="AG79" s="459">
        <f t="shared" si="91"/>
        <v>201065.60000000001</v>
      </c>
      <c r="AH79" s="464">
        <v>0</v>
      </c>
      <c r="AI79" s="459">
        <f t="shared" si="92"/>
        <v>201065.60000000001</v>
      </c>
      <c r="AJ79" s="461">
        <f t="shared" si="93"/>
        <v>2639991.3280000002</v>
      </c>
      <c r="AK79" s="455">
        <v>1</v>
      </c>
      <c r="AL79" s="462">
        <f t="shared" si="19"/>
        <v>6</v>
      </c>
      <c r="AM79" s="463"/>
      <c r="AN79" s="233" t="str">
        <f t="shared" si="20"/>
        <v>Կ-1</v>
      </c>
      <c r="AO79" s="1296">
        <v>1.96</v>
      </c>
      <c r="AP79" s="1280">
        <v>1</v>
      </c>
      <c r="AQ79" s="1280">
        <f t="shared" si="33"/>
        <v>3.92</v>
      </c>
      <c r="AR79" s="459">
        <v>66140</v>
      </c>
      <c r="AS79" s="459">
        <f t="shared" si="94"/>
        <v>259268.8</v>
      </c>
      <c r="AT79" s="464">
        <v>0</v>
      </c>
      <c r="AU79" s="459">
        <f t="shared" si="95"/>
        <v>259268.8</v>
      </c>
      <c r="AV79" s="461">
        <f t="shared" si="96"/>
        <v>3404199.344</v>
      </c>
    </row>
    <row r="80" spans="1:48" ht="15.75" thickBot="1" x14ac:dyDescent="0.3">
      <c r="A80" s="454">
        <v>14</v>
      </c>
      <c r="B80" s="905" t="s">
        <v>1226</v>
      </c>
      <c r="C80" s="1143" t="s">
        <v>839</v>
      </c>
      <c r="D80" s="455">
        <v>1</v>
      </c>
      <c r="E80" s="906">
        <v>3</v>
      </c>
      <c r="F80" s="233" t="s">
        <v>99</v>
      </c>
      <c r="G80" s="457">
        <f t="shared" si="0"/>
        <v>1.84</v>
      </c>
      <c r="H80" s="458">
        <v>66140</v>
      </c>
      <c r="I80" s="459">
        <f t="shared" si="85"/>
        <v>121697.60000000001</v>
      </c>
      <c r="J80" s="460">
        <v>0</v>
      </c>
      <c r="K80" s="459">
        <f t="shared" si="86"/>
        <v>121697.60000000001</v>
      </c>
      <c r="L80" s="461">
        <f t="shared" si="87"/>
        <v>1597889.4880000001</v>
      </c>
      <c r="M80" s="455">
        <v>1</v>
      </c>
      <c r="N80" s="750">
        <f t="shared" si="4"/>
        <v>4</v>
      </c>
      <c r="O80" s="466"/>
      <c r="P80" s="233" t="str">
        <f t="shared" si="14"/>
        <v>Կ-1</v>
      </c>
      <c r="Q80" s="1296">
        <v>1.9</v>
      </c>
      <c r="R80" s="1280">
        <v>0.3</v>
      </c>
      <c r="S80" s="1280">
        <f t="shared" si="25"/>
        <v>2.4699999999999998</v>
      </c>
      <c r="T80" s="459">
        <v>66140</v>
      </c>
      <c r="U80" s="459">
        <f t="shared" si="88"/>
        <v>163365.79999999999</v>
      </c>
      <c r="V80" s="464">
        <v>0</v>
      </c>
      <c r="W80" s="459">
        <f t="shared" si="89"/>
        <v>163365.79999999999</v>
      </c>
      <c r="X80" s="461">
        <f t="shared" si="90"/>
        <v>2144992.9539999999</v>
      </c>
      <c r="Y80" s="455">
        <v>1</v>
      </c>
      <c r="Z80" s="462">
        <f t="shared" si="16"/>
        <v>5</v>
      </c>
      <c r="AA80" s="466"/>
      <c r="AB80" s="233" t="str">
        <f t="shared" si="17"/>
        <v>Կ-1</v>
      </c>
      <c r="AC80" s="1296">
        <v>1.9</v>
      </c>
      <c r="AD80" s="1280">
        <v>0.6</v>
      </c>
      <c r="AE80" s="1280">
        <f t="shared" si="29"/>
        <v>3.04</v>
      </c>
      <c r="AF80" s="459">
        <v>66140</v>
      </c>
      <c r="AG80" s="459">
        <f t="shared" si="91"/>
        <v>201065.60000000001</v>
      </c>
      <c r="AH80" s="464">
        <v>0</v>
      </c>
      <c r="AI80" s="459">
        <f t="shared" si="92"/>
        <v>201065.60000000001</v>
      </c>
      <c r="AJ80" s="461">
        <f t="shared" si="93"/>
        <v>2639991.3280000002</v>
      </c>
      <c r="AK80" s="455">
        <v>1</v>
      </c>
      <c r="AL80" s="462">
        <f t="shared" si="19"/>
        <v>6</v>
      </c>
      <c r="AM80" s="466"/>
      <c r="AN80" s="233" t="str">
        <f t="shared" si="20"/>
        <v>Կ-1</v>
      </c>
      <c r="AO80" s="1296">
        <v>1.96</v>
      </c>
      <c r="AP80" s="1280">
        <v>1</v>
      </c>
      <c r="AQ80" s="1280">
        <f t="shared" si="33"/>
        <v>3.92</v>
      </c>
      <c r="AR80" s="459">
        <v>66140</v>
      </c>
      <c r="AS80" s="459">
        <f t="shared" si="94"/>
        <v>259268.8</v>
      </c>
      <c r="AT80" s="464">
        <v>0</v>
      </c>
      <c r="AU80" s="459">
        <f t="shared" si="95"/>
        <v>259268.8</v>
      </c>
      <c r="AV80" s="461">
        <f t="shared" si="96"/>
        <v>3404199.344</v>
      </c>
    </row>
    <row r="81" spans="1:48" ht="15.75" thickBot="1" x14ac:dyDescent="0.3">
      <c r="A81" s="454">
        <v>15</v>
      </c>
      <c r="B81" s="905" t="s">
        <v>1168</v>
      </c>
      <c r="C81" s="1143" t="s">
        <v>839</v>
      </c>
      <c r="D81" s="455">
        <v>1</v>
      </c>
      <c r="E81" s="906">
        <v>1</v>
      </c>
      <c r="F81" s="233" t="s">
        <v>99</v>
      </c>
      <c r="G81" s="457">
        <f t="shared" si="0"/>
        <v>1.73</v>
      </c>
      <c r="H81" s="458">
        <v>66140</v>
      </c>
      <c r="I81" s="459">
        <f t="shared" si="85"/>
        <v>114422.2</v>
      </c>
      <c r="J81" s="460">
        <v>0</v>
      </c>
      <c r="K81" s="459">
        <f t="shared" si="86"/>
        <v>114422.2</v>
      </c>
      <c r="L81" s="461">
        <f t="shared" si="87"/>
        <v>1502363.486</v>
      </c>
      <c r="M81" s="455">
        <v>1</v>
      </c>
      <c r="N81" s="750">
        <f t="shared" si="4"/>
        <v>2</v>
      </c>
      <c r="O81" s="463"/>
      <c r="P81" s="233" t="str">
        <f t="shared" si="14"/>
        <v>Կ-1</v>
      </c>
      <c r="Q81" s="1296">
        <v>1.79</v>
      </c>
      <c r="R81" s="1280">
        <v>0.3</v>
      </c>
      <c r="S81" s="1280">
        <f t="shared" si="25"/>
        <v>2.327</v>
      </c>
      <c r="T81" s="459">
        <v>66140</v>
      </c>
      <c r="U81" s="459">
        <f t="shared" si="88"/>
        <v>153907.78</v>
      </c>
      <c r="V81" s="464">
        <v>0</v>
      </c>
      <c r="W81" s="459">
        <f t="shared" si="89"/>
        <v>153907.78</v>
      </c>
      <c r="X81" s="461">
        <f t="shared" si="90"/>
        <v>2020809.1514000001</v>
      </c>
      <c r="Y81" s="455">
        <v>1</v>
      </c>
      <c r="Z81" s="462">
        <f t="shared" si="16"/>
        <v>3</v>
      </c>
      <c r="AA81" s="463"/>
      <c r="AB81" s="233" t="str">
        <f t="shared" si="17"/>
        <v>Կ-1</v>
      </c>
      <c r="AC81" s="1296">
        <v>1.84</v>
      </c>
      <c r="AD81" s="1280">
        <v>0.6</v>
      </c>
      <c r="AE81" s="1280">
        <f t="shared" si="29"/>
        <v>2.944</v>
      </c>
      <c r="AF81" s="459">
        <v>66140</v>
      </c>
      <c r="AG81" s="459">
        <f t="shared" si="91"/>
        <v>194716.16</v>
      </c>
      <c r="AH81" s="464">
        <v>0</v>
      </c>
      <c r="AI81" s="459">
        <f t="shared" si="92"/>
        <v>194716.16</v>
      </c>
      <c r="AJ81" s="461">
        <f t="shared" si="93"/>
        <v>2556623.1808000002</v>
      </c>
      <c r="AK81" s="455">
        <v>1</v>
      </c>
      <c r="AL81" s="462">
        <f t="shared" si="19"/>
        <v>4</v>
      </c>
      <c r="AM81" s="463"/>
      <c r="AN81" s="233" t="str">
        <f t="shared" si="20"/>
        <v>Կ-1</v>
      </c>
      <c r="AO81" s="1296">
        <v>1.9</v>
      </c>
      <c r="AP81" s="1280">
        <v>1</v>
      </c>
      <c r="AQ81" s="1280">
        <f t="shared" si="33"/>
        <v>3.8</v>
      </c>
      <c r="AR81" s="459">
        <v>66140</v>
      </c>
      <c r="AS81" s="459">
        <f t="shared" si="94"/>
        <v>251332</v>
      </c>
      <c r="AT81" s="464">
        <v>0</v>
      </c>
      <c r="AU81" s="459">
        <f t="shared" si="95"/>
        <v>251332</v>
      </c>
      <c r="AV81" s="461">
        <f t="shared" si="96"/>
        <v>3299989.16</v>
      </c>
    </row>
    <row r="82" spans="1:48" ht="15.75" thickBot="1" x14ac:dyDescent="0.3">
      <c r="A82" s="454">
        <v>16</v>
      </c>
      <c r="B82" s="905" t="s">
        <v>1847</v>
      </c>
      <c r="C82" s="1143" t="s">
        <v>839</v>
      </c>
      <c r="D82" s="455">
        <v>1</v>
      </c>
      <c r="E82" s="906">
        <v>1</v>
      </c>
      <c r="F82" s="233" t="s">
        <v>99</v>
      </c>
      <c r="G82" s="457">
        <f t="shared" si="0"/>
        <v>1.73</v>
      </c>
      <c r="H82" s="458">
        <v>66140</v>
      </c>
      <c r="I82" s="459">
        <f t="shared" si="85"/>
        <v>114422.2</v>
      </c>
      <c r="J82" s="460">
        <v>0</v>
      </c>
      <c r="K82" s="459">
        <f t="shared" si="86"/>
        <v>114422.2</v>
      </c>
      <c r="L82" s="461">
        <f t="shared" si="87"/>
        <v>1502363.486</v>
      </c>
      <c r="M82" s="455">
        <v>1</v>
      </c>
      <c r="N82" s="750">
        <f t="shared" si="4"/>
        <v>2</v>
      </c>
      <c r="O82" s="463"/>
      <c r="P82" s="233" t="str">
        <f t="shared" si="14"/>
        <v>Կ-1</v>
      </c>
      <c r="Q82" s="1296">
        <v>1.79</v>
      </c>
      <c r="R82" s="1280">
        <v>0.3</v>
      </c>
      <c r="S82" s="1280">
        <f t="shared" si="25"/>
        <v>2.327</v>
      </c>
      <c r="T82" s="459">
        <v>66140</v>
      </c>
      <c r="U82" s="459">
        <f t="shared" si="88"/>
        <v>153907.78</v>
      </c>
      <c r="V82" s="464">
        <v>0</v>
      </c>
      <c r="W82" s="459">
        <f t="shared" si="89"/>
        <v>153907.78</v>
      </c>
      <c r="X82" s="461">
        <f t="shared" si="90"/>
        <v>2020809.1514000001</v>
      </c>
      <c r="Y82" s="455">
        <v>1</v>
      </c>
      <c r="Z82" s="462">
        <f t="shared" si="16"/>
        <v>3</v>
      </c>
      <c r="AA82" s="463"/>
      <c r="AB82" s="233" t="str">
        <f t="shared" si="17"/>
        <v>Կ-1</v>
      </c>
      <c r="AC82" s="1296">
        <v>1.84</v>
      </c>
      <c r="AD82" s="1280">
        <v>0.6</v>
      </c>
      <c r="AE82" s="1280">
        <f t="shared" si="29"/>
        <v>2.944</v>
      </c>
      <c r="AF82" s="459">
        <v>66140</v>
      </c>
      <c r="AG82" s="459">
        <f t="shared" si="91"/>
        <v>194716.16</v>
      </c>
      <c r="AH82" s="464">
        <v>0</v>
      </c>
      <c r="AI82" s="459">
        <f t="shared" si="92"/>
        <v>194716.16</v>
      </c>
      <c r="AJ82" s="461">
        <f t="shared" si="93"/>
        <v>2556623.1808000002</v>
      </c>
      <c r="AK82" s="455">
        <v>1</v>
      </c>
      <c r="AL82" s="462">
        <f t="shared" si="19"/>
        <v>4</v>
      </c>
      <c r="AM82" s="463"/>
      <c r="AN82" s="233" t="str">
        <f t="shared" si="20"/>
        <v>Կ-1</v>
      </c>
      <c r="AO82" s="1296">
        <v>1.9</v>
      </c>
      <c r="AP82" s="1280">
        <v>1</v>
      </c>
      <c r="AQ82" s="1280">
        <f t="shared" si="33"/>
        <v>3.8</v>
      </c>
      <c r="AR82" s="459">
        <v>66140</v>
      </c>
      <c r="AS82" s="459">
        <f t="shared" si="94"/>
        <v>251332</v>
      </c>
      <c r="AT82" s="464">
        <v>0</v>
      </c>
      <c r="AU82" s="459">
        <f t="shared" si="95"/>
        <v>251332</v>
      </c>
      <c r="AV82" s="461">
        <f t="shared" si="96"/>
        <v>3299989.16</v>
      </c>
    </row>
    <row r="83" spans="1:48" ht="15.75" thickBot="1" x14ac:dyDescent="0.3">
      <c r="A83" s="454">
        <v>17</v>
      </c>
      <c r="B83" s="908" t="s">
        <v>1220</v>
      </c>
      <c r="C83" s="1143" t="s">
        <v>839</v>
      </c>
      <c r="D83" s="455">
        <v>1</v>
      </c>
      <c r="E83" s="906">
        <v>1</v>
      </c>
      <c r="F83" s="233" t="s">
        <v>99</v>
      </c>
      <c r="G83" s="457">
        <f t="shared" si="0"/>
        <v>1.73</v>
      </c>
      <c r="H83" s="458">
        <v>66140</v>
      </c>
      <c r="I83" s="459">
        <f t="shared" si="85"/>
        <v>114422.2</v>
      </c>
      <c r="J83" s="460">
        <v>0</v>
      </c>
      <c r="K83" s="459">
        <f t="shared" si="86"/>
        <v>114422.2</v>
      </c>
      <c r="L83" s="461">
        <f t="shared" si="87"/>
        <v>1502363.486</v>
      </c>
      <c r="M83" s="455">
        <v>1</v>
      </c>
      <c r="N83" s="750">
        <f t="shared" si="4"/>
        <v>2</v>
      </c>
      <c r="O83" s="463"/>
      <c r="P83" s="233" t="str">
        <f t="shared" si="14"/>
        <v>Կ-1</v>
      </c>
      <c r="Q83" s="1296">
        <v>1.79</v>
      </c>
      <c r="R83" s="1280">
        <v>0.3</v>
      </c>
      <c r="S83" s="1280">
        <f t="shared" si="25"/>
        <v>2.327</v>
      </c>
      <c r="T83" s="459">
        <v>66140</v>
      </c>
      <c r="U83" s="459">
        <f t="shared" si="88"/>
        <v>153907.78</v>
      </c>
      <c r="V83" s="464">
        <v>0</v>
      </c>
      <c r="W83" s="459">
        <f t="shared" si="89"/>
        <v>153907.78</v>
      </c>
      <c r="X83" s="461">
        <f t="shared" si="90"/>
        <v>2020809.1514000001</v>
      </c>
      <c r="Y83" s="455">
        <v>1</v>
      </c>
      <c r="Z83" s="462">
        <f t="shared" si="16"/>
        <v>3</v>
      </c>
      <c r="AA83" s="463"/>
      <c r="AB83" s="233" t="str">
        <f t="shared" si="17"/>
        <v>Կ-1</v>
      </c>
      <c r="AC83" s="1296">
        <v>1.84</v>
      </c>
      <c r="AD83" s="1280">
        <v>0.6</v>
      </c>
      <c r="AE83" s="1280">
        <f t="shared" si="29"/>
        <v>2.944</v>
      </c>
      <c r="AF83" s="459">
        <v>66140</v>
      </c>
      <c r="AG83" s="459">
        <f t="shared" si="91"/>
        <v>194716.16</v>
      </c>
      <c r="AH83" s="464">
        <v>0</v>
      </c>
      <c r="AI83" s="459">
        <f t="shared" si="92"/>
        <v>194716.16</v>
      </c>
      <c r="AJ83" s="461">
        <f t="shared" si="93"/>
        <v>2556623.1808000002</v>
      </c>
      <c r="AK83" s="455">
        <v>1</v>
      </c>
      <c r="AL83" s="462">
        <f t="shared" si="19"/>
        <v>4</v>
      </c>
      <c r="AM83" s="463"/>
      <c r="AN83" s="233" t="str">
        <f t="shared" si="20"/>
        <v>Կ-1</v>
      </c>
      <c r="AO83" s="1296">
        <v>1.9</v>
      </c>
      <c r="AP83" s="1280">
        <v>1</v>
      </c>
      <c r="AQ83" s="1280">
        <f t="shared" si="33"/>
        <v>3.8</v>
      </c>
      <c r="AR83" s="459">
        <v>66140</v>
      </c>
      <c r="AS83" s="459">
        <f t="shared" si="94"/>
        <v>251332</v>
      </c>
      <c r="AT83" s="464">
        <v>0</v>
      </c>
      <c r="AU83" s="459">
        <f t="shared" si="95"/>
        <v>251332</v>
      </c>
      <c r="AV83" s="461">
        <f t="shared" si="96"/>
        <v>3299989.16</v>
      </c>
    </row>
    <row r="84" spans="1:48" ht="15.75" thickBot="1" x14ac:dyDescent="0.3">
      <c r="A84" s="454">
        <v>18</v>
      </c>
      <c r="B84" s="905" t="s">
        <v>1301</v>
      </c>
      <c r="C84" s="1143" t="s">
        <v>839</v>
      </c>
      <c r="D84" s="455">
        <v>1</v>
      </c>
      <c r="E84" s="906">
        <v>1</v>
      </c>
      <c r="F84" s="233" t="s">
        <v>99</v>
      </c>
      <c r="G84" s="457">
        <f t="shared" si="0"/>
        <v>1.73</v>
      </c>
      <c r="H84" s="458">
        <v>66140</v>
      </c>
      <c r="I84" s="459">
        <f t="shared" si="85"/>
        <v>114422.2</v>
      </c>
      <c r="J84" s="460">
        <v>0</v>
      </c>
      <c r="K84" s="459">
        <f t="shared" si="86"/>
        <v>114422.2</v>
      </c>
      <c r="L84" s="461">
        <f t="shared" si="87"/>
        <v>1502363.486</v>
      </c>
      <c r="M84" s="455">
        <v>1</v>
      </c>
      <c r="N84" s="750">
        <f t="shared" si="4"/>
        <v>2</v>
      </c>
      <c r="O84" s="463"/>
      <c r="P84" s="233" t="str">
        <f t="shared" si="14"/>
        <v>Կ-1</v>
      </c>
      <c r="Q84" s="1296">
        <v>1.79</v>
      </c>
      <c r="R84" s="1280">
        <v>0.3</v>
      </c>
      <c r="S84" s="1280">
        <f t="shared" si="25"/>
        <v>2.327</v>
      </c>
      <c r="T84" s="459">
        <v>66140</v>
      </c>
      <c r="U84" s="459">
        <f t="shared" si="88"/>
        <v>153907.78</v>
      </c>
      <c r="V84" s="464">
        <v>0</v>
      </c>
      <c r="W84" s="459">
        <f t="shared" si="89"/>
        <v>153907.78</v>
      </c>
      <c r="X84" s="461">
        <f t="shared" si="90"/>
        <v>2020809.1514000001</v>
      </c>
      <c r="Y84" s="455">
        <v>1</v>
      </c>
      <c r="Z84" s="462">
        <f t="shared" si="16"/>
        <v>3</v>
      </c>
      <c r="AA84" s="463"/>
      <c r="AB84" s="233" t="str">
        <f t="shared" si="17"/>
        <v>Կ-1</v>
      </c>
      <c r="AC84" s="1296">
        <v>1.84</v>
      </c>
      <c r="AD84" s="1280">
        <v>0.6</v>
      </c>
      <c r="AE84" s="1280">
        <f t="shared" si="29"/>
        <v>2.944</v>
      </c>
      <c r="AF84" s="459">
        <v>66140</v>
      </c>
      <c r="AG84" s="459">
        <f t="shared" si="91"/>
        <v>194716.16</v>
      </c>
      <c r="AH84" s="464">
        <v>0</v>
      </c>
      <c r="AI84" s="459">
        <f t="shared" si="92"/>
        <v>194716.16</v>
      </c>
      <c r="AJ84" s="461">
        <f t="shared" si="93"/>
        <v>2556623.1808000002</v>
      </c>
      <c r="AK84" s="455">
        <v>1</v>
      </c>
      <c r="AL84" s="462">
        <f t="shared" si="19"/>
        <v>4</v>
      </c>
      <c r="AM84" s="463"/>
      <c r="AN84" s="233" t="str">
        <f t="shared" si="20"/>
        <v>Կ-1</v>
      </c>
      <c r="AO84" s="1296">
        <v>1.9</v>
      </c>
      <c r="AP84" s="1280">
        <v>1</v>
      </c>
      <c r="AQ84" s="1280">
        <f t="shared" si="33"/>
        <v>3.8</v>
      </c>
      <c r="AR84" s="459">
        <v>66140</v>
      </c>
      <c r="AS84" s="459">
        <f t="shared" si="94"/>
        <v>251332</v>
      </c>
      <c r="AT84" s="464">
        <v>0</v>
      </c>
      <c r="AU84" s="459">
        <f t="shared" si="95"/>
        <v>251332</v>
      </c>
      <c r="AV84" s="461">
        <f t="shared" si="96"/>
        <v>3299989.16</v>
      </c>
    </row>
    <row r="85" spans="1:48" ht="15.75" thickBot="1" x14ac:dyDescent="0.3">
      <c r="A85" s="454">
        <v>19</v>
      </c>
      <c r="B85" s="908" t="s">
        <v>1848</v>
      </c>
      <c r="C85" s="1143" t="s">
        <v>839</v>
      </c>
      <c r="D85" s="455">
        <v>1</v>
      </c>
      <c r="E85" s="906">
        <v>1</v>
      </c>
      <c r="F85" s="233" t="s">
        <v>99</v>
      </c>
      <c r="G85" s="457">
        <f t="shared" si="0"/>
        <v>1.73</v>
      </c>
      <c r="H85" s="458">
        <v>66140</v>
      </c>
      <c r="I85" s="459">
        <f t="shared" si="85"/>
        <v>114422.2</v>
      </c>
      <c r="J85" s="460">
        <v>0</v>
      </c>
      <c r="K85" s="459">
        <f t="shared" si="86"/>
        <v>114422.2</v>
      </c>
      <c r="L85" s="461">
        <f t="shared" si="87"/>
        <v>1502363.486</v>
      </c>
      <c r="M85" s="455">
        <v>1</v>
      </c>
      <c r="N85" s="750">
        <f t="shared" si="4"/>
        <v>2</v>
      </c>
      <c r="O85" s="463"/>
      <c r="P85" s="233" t="str">
        <f t="shared" si="14"/>
        <v>Կ-1</v>
      </c>
      <c r="Q85" s="1296">
        <v>1.79</v>
      </c>
      <c r="R85" s="1280">
        <v>0.3</v>
      </c>
      <c r="S85" s="1280">
        <f t="shared" si="25"/>
        <v>2.327</v>
      </c>
      <c r="T85" s="459">
        <v>66140</v>
      </c>
      <c r="U85" s="459">
        <f t="shared" si="88"/>
        <v>153907.78</v>
      </c>
      <c r="V85" s="464">
        <v>0</v>
      </c>
      <c r="W85" s="459">
        <f t="shared" si="89"/>
        <v>153907.78</v>
      </c>
      <c r="X85" s="461">
        <f t="shared" si="90"/>
        <v>2020809.1514000001</v>
      </c>
      <c r="Y85" s="455">
        <v>1</v>
      </c>
      <c r="Z85" s="462">
        <f t="shared" si="16"/>
        <v>3</v>
      </c>
      <c r="AA85" s="463"/>
      <c r="AB85" s="233" t="str">
        <f t="shared" si="17"/>
        <v>Կ-1</v>
      </c>
      <c r="AC85" s="1296">
        <v>1.84</v>
      </c>
      <c r="AD85" s="1280">
        <v>0.6</v>
      </c>
      <c r="AE85" s="1280">
        <f t="shared" si="29"/>
        <v>2.944</v>
      </c>
      <c r="AF85" s="459">
        <v>66140</v>
      </c>
      <c r="AG85" s="459">
        <f t="shared" si="91"/>
        <v>194716.16</v>
      </c>
      <c r="AH85" s="464">
        <v>0</v>
      </c>
      <c r="AI85" s="459">
        <f t="shared" si="92"/>
        <v>194716.16</v>
      </c>
      <c r="AJ85" s="461">
        <f t="shared" si="93"/>
        <v>2556623.1808000002</v>
      </c>
      <c r="AK85" s="455">
        <v>1</v>
      </c>
      <c r="AL85" s="462">
        <f t="shared" si="19"/>
        <v>4</v>
      </c>
      <c r="AM85" s="463"/>
      <c r="AN85" s="233" t="str">
        <f t="shared" si="20"/>
        <v>Կ-1</v>
      </c>
      <c r="AO85" s="1296">
        <v>1.9</v>
      </c>
      <c r="AP85" s="1280">
        <v>1</v>
      </c>
      <c r="AQ85" s="1280">
        <f t="shared" si="33"/>
        <v>3.8</v>
      </c>
      <c r="AR85" s="459">
        <v>66140</v>
      </c>
      <c r="AS85" s="459">
        <f t="shared" si="94"/>
        <v>251332</v>
      </c>
      <c r="AT85" s="464">
        <v>0</v>
      </c>
      <c r="AU85" s="459">
        <f t="shared" si="95"/>
        <v>251332</v>
      </c>
      <c r="AV85" s="461">
        <f t="shared" si="96"/>
        <v>3299989.16</v>
      </c>
    </row>
    <row r="86" spans="1:48" ht="15.75" thickBot="1" x14ac:dyDescent="0.3">
      <c r="A86" s="454">
        <v>20</v>
      </c>
      <c r="B86" s="908" t="s">
        <v>1849</v>
      </c>
      <c r="C86" s="1143" t="s">
        <v>839</v>
      </c>
      <c r="D86" s="455">
        <v>1</v>
      </c>
      <c r="E86" s="906">
        <v>1</v>
      </c>
      <c r="F86" s="233" t="s">
        <v>99</v>
      </c>
      <c r="G86" s="457">
        <f t="shared" si="0"/>
        <v>1.73</v>
      </c>
      <c r="H86" s="458">
        <v>66140</v>
      </c>
      <c r="I86" s="459">
        <f t="shared" si="85"/>
        <v>114422.2</v>
      </c>
      <c r="J86" s="460">
        <v>0</v>
      </c>
      <c r="K86" s="459">
        <f t="shared" si="86"/>
        <v>114422.2</v>
      </c>
      <c r="L86" s="461">
        <f t="shared" si="87"/>
        <v>1502363.486</v>
      </c>
      <c r="M86" s="455">
        <v>1</v>
      </c>
      <c r="N86" s="750">
        <f t="shared" si="4"/>
        <v>2</v>
      </c>
      <c r="O86" s="463"/>
      <c r="P86" s="233" t="str">
        <f t="shared" si="14"/>
        <v>Կ-1</v>
      </c>
      <c r="Q86" s="1296">
        <v>1.79</v>
      </c>
      <c r="R86" s="1280">
        <v>0.3</v>
      </c>
      <c r="S86" s="1280">
        <f t="shared" si="25"/>
        <v>2.327</v>
      </c>
      <c r="T86" s="459">
        <v>66140</v>
      </c>
      <c r="U86" s="459">
        <f t="shared" si="88"/>
        <v>153907.78</v>
      </c>
      <c r="V86" s="464">
        <v>0</v>
      </c>
      <c r="W86" s="459">
        <f t="shared" si="89"/>
        <v>153907.78</v>
      </c>
      <c r="X86" s="461">
        <f t="shared" si="90"/>
        <v>2020809.1514000001</v>
      </c>
      <c r="Y86" s="455">
        <v>1</v>
      </c>
      <c r="Z86" s="462">
        <f t="shared" si="16"/>
        <v>3</v>
      </c>
      <c r="AA86" s="463"/>
      <c r="AB86" s="233" t="str">
        <f t="shared" si="17"/>
        <v>Կ-1</v>
      </c>
      <c r="AC86" s="1296">
        <v>1.84</v>
      </c>
      <c r="AD86" s="1280">
        <v>0.6</v>
      </c>
      <c r="AE86" s="1280">
        <f t="shared" si="29"/>
        <v>2.944</v>
      </c>
      <c r="AF86" s="459">
        <v>66140</v>
      </c>
      <c r="AG86" s="459">
        <f t="shared" si="91"/>
        <v>194716.16</v>
      </c>
      <c r="AH86" s="464">
        <v>0</v>
      </c>
      <c r="AI86" s="459">
        <f t="shared" si="92"/>
        <v>194716.16</v>
      </c>
      <c r="AJ86" s="461">
        <f t="shared" si="93"/>
        <v>2556623.1808000002</v>
      </c>
      <c r="AK86" s="455">
        <v>1</v>
      </c>
      <c r="AL86" s="462">
        <f t="shared" si="19"/>
        <v>4</v>
      </c>
      <c r="AM86" s="463"/>
      <c r="AN86" s="233" t="str">
        <f t="shared" si="20"/>
        <v>Կ-1</v>
      </c>
      <c r="AO86" s="1296">
        <v>1.9</v>
      </c>
      <c r="AP86" s="1280">
        <v>1</v>
      </c>
      <c r="AQ86" s="1280">
        <f t="shared" si="33"/>
        <v>3.8</v>
      </c>
      <c r="AR86" s="459">
        <v>66140</v>
      </c>
      <c r="AS86" s="459">
        <f t="shared" si="94"/>
        <v>251332</v>
      </c>
      <c r="AT86" s="464">
        <v>0</v>
      </c>
      <c r="AU86" s="459">
        <f t="shared" si="95"/>
        <v>251332</v>
      </c>
      <c r="AV86" s="461">
        <f t="shared" si="96"/>
        <v>3299989.16</v>
      </c>
    </row>
    <row r="87" spans="1:48" ht="15.75" thickBot="1" x14ac:dyDescent="0.3">
      <c r="A87" s="454">
        <v>21</v>
      </c>
      <c r="B87" s="905" t="s">
        <v>91</v>
      </c>
      <c r="C87" s="1143" t="s">
        <v>839</v>
      </c>
      <c r="D87" s="455">
        <v>1</v>
      </c>
      <c r="E87" s="906">
        <v>0</v>
      </c>
      <c r="F87" s="233" t="s">
        <v>99</v>
      </c>
      <c r="G87" s="457">
        <f t="shared" si="0"/>
        <v>1.68</v>
      </c>
      <c r="H87" s="458">
        <v>66140</v>
      </c>
      <c r="I87" s="459">
        <f t="shared" si="85"/>
        <v>111115.2</v>
      </c>
      <c r="J87" s="460">
        <v>0</v>
      </c>
      <c r="K87" s="459">
        <f t="shared" si="86"/>
        <v>111115.2</v>
      </c>
      <c r="L87" s="461">
        <f t="shared" si="87"/>
        <v>1458942.5760000001</v>
      </c>
      <c r="M87" s="455">
        <v>1</v>
      </c>
      <c r="N87" s="750">
        <f t="shared" si="4"/>
        <v>1</v>
      </c>
      <c r="O87" s="463"/>
      <c r="P87" s="233" t="str">
        <f t="shared" si="14"/>
        <v>Կ-1</v>
      </c>
      <c r="Q87" s="1296">
        <v>1.73</v>
      </c>
      <c r="R87" s="1280">
        <v>0.3</v>
      </c>
      <c r="S87" s="1280">
        <f t="shared" si="25"/>
        <v>2.2490000000000001</v>
      </c>
      <c r="T87" s="459">
        <v>66140</v>
      </c>
      <c r="U87" s="459">
        <f t="shared" si="88"/>
        <v>148748.86000000002</v>
      </c>
      <c r="V87" s="464">
        <v>0</v>
      </c>
      <c r="W87" s="459">
        <f t="shared" si="89"/>
        <v>148748.86000000002</v>
      </c>
      <c r="X87" s="461">
        <f t="shared" si="90"/>
        <v>1953072.5318000002</v>
      </c>
      <c r="Y87" s="455">
        <v>1</v>
      </c>
      <c r="Z87" s="462">
        <f t="shared" si="16"/>
        <v>2</v>
      </c>
      <c r="AA87" s="463"/>
      <c r="AB87" s="233" t="str">
        <f t="shared" si="17"/>
        <v>Կ-1</v>
      </c>
      <c r="AC87" s="1296">
        <v>1.79</v>
      </c>
      <c r="AD87" s="1280">
        <v>0.6</v>
      </c>
      <c r="AE87" s="1280">
        <f t="shared" si="29"/>
        <v>2.8639999999999999</v>
      </c>
      <c r="AF87" s="459">
        <v>66140</v>
      </c>
      <c r="AG87" s="459">
        <f t="shared" si="91"/>
        <v>189424.96</v>
      </c>
      <c r="AH87" s="464">
        <v>0</v>
      </c>
      <c r="AI87" s="459">
        <f t="shared" si="92"/>
        <v>189424.96</v>
      </c>
      <c r="AJ87" s="461">
        <f t="shared" si="93"/>
        <v>2487149.7248</v>
      </c>
      <c r="AK87" s="455">
        <v>1</v>
      </c>
      <c r="AL87" s="462">
        <f t="shared" si="19"/>
        <v>3</v>
      </c>
      <c r="AM87" s="463"/>
      <c r="AN87" s="233" t="str">
        <f t="shared" si="20"/>
        <v>Կ-1</v>
      </c>
      <c r="AO87" s="1296">
        <v>1.84</v>
      </c>
      <c r="AP87" s="1280">
        <v>1</v>
      </c>
      <c r="AQ87" s="1280">
        <f t="shared" si="33"/>
        <v>3.68</v>
      </c>
      <c r="AR87" s="459">
        <v>66140</v>
      </c>
      <c r="AS87" s="459">
        <f t="shared" si="94"/>
        <v>243395.20000000001</v>
      </c>
      <c r="AT87" s="464">
        <v>0</v>
      </c>
      <c r="AU87" s="459">
        <f t="shared" si="95"/>
        <v>243395.20000000001</v>
      </c>
      <c r="AV87" s="461">
        <f t="shared" si="96"/>
        <v>3195778.9760000003</v>
      </c>
    </row>
    <row r="88" spans="1:48" ht="15.75" thickBot="1" x14ac:dyDescent="0.3">
      <c r="A88" s="454">
        <v>22</v>
      </c>
      <c r="B88" s="905" t="s">
        <v>91</v>
      </c>
      <c r="C88" s="1143" t="s">
        <v>839</v>
      </c>
      <c r="D88" s="455">
        <v>1</v>
      </c>
      <c r="E88" s="906">
        <v>0</v>
      </c>
      <c r="F88" s="233" t="s">
        <v>99</v>
      </c>
      <c r="G88" s="457">
        <f t="shared" si="0"/>
        <v>1.68</v>
      </c>
      <c r="H88" s="458">
        <v>66140</v>
      </c>
      <c r="I88" s="459">
        <f t="shared" si="85"/>
        <v>111115.2</v>
      </c>
      <c r="J88" s="460">
        <v>0</v>
      </c>
      <c r="K88" s="459">
        <f t="shared" si="86"/>
        <v>111115.2</v>
      </c>
      <c r="L88" s="461">
        <f t="shared" si="87"/>
        <v>1458942.5760000001</v>
      </c>
      <c r="M88" s="455">
        <v>1</v>
      </c>
      <c r="N88" s="750">
        <f t="shared" si="4"/>
        <v>1</v>
      </c>
      <c r="O88" s="463"/>
      <c r="P88" s="233" t="str">
        <f t="shared" si="14"/>
        <v>Կ-1</v>
      </c>
      <c r="Q88" s="1296">
        <v>1.73</v>
      </c>
      <c r="R88" s="1280">
        <v>0.3</v>
      </c>
      <c r="S88" s="1280">
        <f t="shared" si="25"/>
        <v>2.2490000000000001</v>
      </c>
      <c r="T88" s="459">
        <v>66140</v>
      </c>
      <c r="U88" s="459">
        <f t="shared" si="88"/>
        <v>148748.86000000002</v>
      </c>
      <c r="V88" s="464">
        <v>0</v>
      </c>
      <c r="W88" s="459">
        <f t="shared" si="89"/>
        <v>148748.86000000002</v>
      </c>
      <c r="X88" s="461">
        <f t="shared" si="90"/>
        <v>1953072.5318000002</v>
      </c>
      <c r="Y88" s="455">
        <v>1</v>
      </c>
      <c r="Z88" s="462">
        <f t="shared" si="16"/>
        <v>2</v>
      </c>
      <c r="AA88" s="463"/>
      <c r="AB88" s="233" t="str">
        <f t="shared" si="17"/>
        <v>Կ-1</v>
      </c>
      <c r="AC88" s="1296">
        <v>1.79</v>
      </c>
      <c r="AD88" s="1280">
        <v>0.6</v>
      </c>
      <c r="AE88" s="1280">
        <f t="shared" si="29"/>
        <v>2.8639999999999999</v>
      </c>
      <c r="AF88" s="459">
        <v>66140</v>
      </c>
      <c r="AG88" s="459">
        <f t="shared" si="91"/>
        <v>189424.96</v>
      </c>
      <c r="AH88" s="464">
        <v>0</v>
      </c>
      <c r="AI88" s="459">
        <f t="shared" si="92"/>
        <v>189424.96</v>
      </c>
      <c r="AJ88" s="461">
        <f t="shared" si="93"/>
        <v>2487149.7248</v>
      </c>
      <c r="AK88" s="455">
        <v>1</v>
      </c>
      <c r="AL88" s="462">
        <f t="shared" si="19"/>
        <v>3</v>
      </c>
      <c r="AM88" s="463"/>
      <c r="AN88" s="233" t="str">
        <f t="shared" si="20"/>
        <v>Կ-1</v>
      </c>
      <c r="AO88" s="1296">
        <v>1.84</v>
      </c>
      <c r="AP88" s="1280">
        <v>1</v>
      </c>
      <c r="AQ88" s="1280">
        <f t="shared" si="33"/>
        <v>3.68</v>
      </c>
      <c r="AR88" s="459">
        <v>66140</v>
      </c>
      <c r="AS88" s="459">
        <f t="shared" si="94"/>
        <v>243395.20000000001</v>
      </c>
      <c r="AT88" s="464">
        <v>0</v>
      </c>
      <c r="AU88" s="459">
        <f t="shared" si="95"/>
        <v>243395.20000000001</v>
      </c>
      <c r="AV88" s="461">
        <f t="shared" si="96"/>
        <v>3195778.9760000003</v>
      </c>
    </row>
    <row r="89" spans="1:48" ht="15.75" thickBot="1" x14ac:dyDescent="0.3">
      <c r="A89" s="454">
        <v>23</v>
      </c>
      <c r="B89" s="905" t="s">
        <v>91</v>
      </c>
      <c r="C89" s="1143" t="s">
        <v>839</v>
      </c>
      <c r="D89" s="455">
        <v>1</v>
      </c>
      <c r="E89" s="906">
        <v>0</v>
      </c>
      <c r="F89" s="233" t="s">
        <v>99</v>
      </c>
      <c r="G89" s="457">
        <f t="shared" si="0"/>
        <v>1.68</v>
      </c>
      <c r="H89" s="458">
        <v>66140</v>
      </c>
      <c r="I89" s="459">
        <f t="shared" si="85"/>
        <v>111115.2</v>
      </c>
      <c r="J89" s="460">
        <v>0</v>
      </c>
      <c r="K89" s="459">
        <f t="shared" si="86"/>
        <v>111115.2</v>
      </c>
      <c r="L89" s="461">
        <f t="shared" si="87"/>
        <v>1458942.5760000001</v>
      </c>
      <c r="M89" s="455">
        <v>1</v>
      </c>
      <c r="N89" s="750">
        <f t="shared" si="4"/>
        <v>1</v>
      </c>
      <c r="O89" s="463"/>
      <c r="P89" s="233" t="str">
        <f t="shared" si="14"/>
        <v>Կ-1</v>
      </c>
      <c r="Q89" s="1296">
        <v>1.73</v>
      </c>
      <c r="R89" s="1280">
        <v>0.3</v>
      </c>
      <c r="S89" s="1280">
        <f t="shared" si="25"/>
        <v>2.2490000000000001</v>
      </c>
      <c r="T89" s="459">
        <v>66140</v>
      </c>
      <c r="U89" s="459">
        <f t="shared" si="88"/>
        <v>148748.86000000002</v>
      </c>
      <c r="V89" s="464">
        <v>0</v>
      </c>
      <c r="W89" s="459">
        <f t="shared" si="89"/>
        <v>148748.86000000002</v>
      </c>
      <c r="X89" s="461">
        <f t="shared" si="90"/>
        <v>1953072.5318000002</v>
      </c>
      <c r="Y89" s="455">
        <v>1</v>
      </c>
      <c r="Z89" s="462">
        <f t="shared" si="16"/>
        <v>2</v>
      </c>
      <c r="AA89" s="463"/>
      <c r="AB89" s="233" t="str">
        <f t="shared" si="17"/>
        <v>Կ-1</v>
      </c>
      <c r="AC89" s="1296">
        <v>1.79</v>
      </c>
      <c r="AD89" s="1280">
        <v>0.6</v>
      </c>
      <c r="AE89" s="1280">
        <f t="shared" si="29"/>
        <v>2.8639999999999999</v>
      </c>
      <c r="AF89" s="459">
        <v>66140</v>
      </c>
      <c r="AG89" s="459">
        <f t="shared" si="91"/>
        <v>189424.96</v>
      </c>
      <c r="AH89" s="464">
        <v>0</v>
      </c>
      <c r="AI89" s="459">
        <f t="shared" si="92"/>
        <v>189424.96</v>
      </c>
      <c r="AJ89" s="461">
        <f t="shared" si="93"/>
        <v>2487149.7248</v>
      </c>
      <c r="AK89" s="455">
        <v>1</v>
      </c>
      <c r="AL89" s="462">
        <f t="shared" si="19"/>
        <v>3</v>
      </c>
      <c r="AM89" s="463"/>
      <c r="AN89" s="233" t="str">
        <f t="shared" si="20"/>
        <v>Կ-1</v>
      </c>
      <c r="AO89" s="1296">
        <v>1.84</v>
      </c>
      <c r="AP89" s="1280">
        <v>1</v>
      </c>
      <c r="AQ89" s="1280">
        <f t="shared" si="33"/>
        <v>3.68</v>
      </c>
      <c r="AR89" s="459">
        <v>66140</v>
      </c>
      <c r="AS89" s="459">
        <f t="shared" si="94"/>
        <v>243395.20000000001</v>
      </c>
      <c r="AT89" s="464">
        <v>0</v>
      </c>
      <c r="AU89" s="459">
        <f t="shared" si="95"/>
        <v>243395.20000000001</v>
      </c>
      <c r="AV89" s="461">
        <f t="shared" si="96"/>
        <v>3195778.9760000003</v>
      </c>
    </row>
    <row r="90" spans="1:48" ht="15.75" thickBot="1" x14ac:dyDescent="0.3">
      <c r="A90" s="454">
        <v>24</v>
      </c>
      <c r="B90" s="905" t="s">
        <v>91</v>
      </c>
      <c r="C90" s="1143" t="s">
        <v>839</v>
      </c>
      <c r="D90" s="455">
        <v>1</v>
      </c>
      <c r="E90" s="906">
        <v>0</v>
      </c>
      <c r="F90" s="233" t="s">
        <v>99</v>
      </c>
      <c r="G90" s="457">
        <f t="shared" si="0"/>
        <v>1.68</v>
      </c>
      <c r="H90" s="458">
        <v>66140</v>
      </c>
      <c r="I90" s="459">
        <f t="shared" si="85"/>
        <v>111115.2</v>
      </c>
      <c r="J90" s="460">
        <v>0</v>
      </c>
      <c r="K90" s="459">
        <f t="shared" si="86"/>
        <v>111115.2</v>
      </c>
      <c r="L90" s="461">
        <f t="shared" si="87"/>
        <v>1458942.5760000001</v>
      </c>
      <c r="M90" s="455">
        <v>1</v>
      </c>
      <c r="N90" s="750">
        <f t="shared" si="4"/>
        <v>1</v>
      </c>
      <c r="O90" s="463"/>
      <c r="P90" s="233" t="str">
        <f t="shared" si="14"/>
        <v>Կ-1</v>
      </c>
      <c r="Q90" s="1296">
        <v>1.73</v>
      </c>
      <c r="R90" s="1280">
        <v>0.3</v>
      </c>
      <c r="S90" s="1280">
        <f t="shared" si="25"/>
        <v>2.2490000000000001</v>
      </c>
      <c r="T90" s="459">
        <v>66140</v>
      </c>
      <c r="U90" s="459">
        <f t="shared" si="88"/>
        <v>148748.86000000002</v>
      </c>
      <c r="V90" s="464">
        <v>0</v>
      </c>
      <c r="W90" s="459">
        <f t="shared" si="89"/>
        <v>148748.86000000002</v>
      </c>
      <c r="X90" s="461">
        <f t="shared" si="90"/>
        <v>1953072.5318000002</v>
      </c>
      <c r="Y90" s="455">
        <v>1</v>
      </c>
      <c r="Z90" s="462">
        <f t="shared" si="16"/>
        <v>2</v>
      </c>
      <c r="AA90" s="463"/>
      <c r="AB90" s="233" t="str">
        <f t="shared" si="17"/>
        <v>Կ-1</v>
      </c>
      <c r="AC90" s="1296">
        <v>1.79</v>
      </c>
      <c r="AD90" s="1280">
        <v>0.6</v>
      </c>
      <c r="AE90" s="1280">
        <f t="shared" si="29"/>
        <v>2.8639999999999999</v>
      </c>
      <c r="AF90" s="459">
        <v>66140</v>
      </c>
      <c r="AG90" s="459">
        <f t="shared" si="91"/>
        <v>189424.96</v>
      </c>
      <c r="AH90" s="464">
        <v>0</v>
      </c>
      <c r="AI90" s="459">
        <f t="shared" si="92"/>
        <v>189424.96</v>
      </c>
      <c r="AJ90" s="461">
        <f t="shared" si="93"/>
        <v>2487149.7248</v>
      </c>
      <c r="AK90" s="455">
        <v>1</v>
      </c>
      <c r="AL90" s="462">
        <f t="shared" si="19"/>
        <v>3</v>
      </c>
      <c r="AM90" s="463"/>
      <c r="AN90" s="233" t="str">
        <f t="shared" si="20"/>
        <v>Կ-1</v>
      </c>
      <c r="AO90" s="1296">
        <v>1.84</v>
      </c>
      <c r="AP90" s="1280">
        <v>1</v>
      </c>
      <c r="AQ90" s="1280">
        <f t="shared" si="33"/>
        <v>3.68</v>
      </c>
      <c r="AR90" s="459">
        <v>66140</v>
      </c>
      <c r="AS90" s="459">
        <f t="shared" si="94"/>
        <v>243395.20000000001</v>
      </c>
      <c r="AT90" s="464">
        <v>0</v>
      </c>
      <c r="AU90" s="459">
        <f t="shared" si="95"/>
        <v>243395.20000000001</v>
      </c>
      <c r="AV90" s="461">
        <f t="shared" si="96"/>
        <v>3195778.9760000003</v>
      </c>
    </row>
    <row r="91" spans="1:48" ht="15.75" thickBot="1" x14ac:dyDescent="0.3">
      <c r="A91" s="454">
        <v>25</v>
      </c>
      <c r="B91" s="905" t="s">
        <v>91</v>
      </c>
      <c r="C91" s="1143" t="s">
        <v>839</v>
      </c>
      <c r="D91" s="455">
        <v>1</v>
      </c>
      <c r="E91" s="906">
        <v>0</v>
      </c>
      <c r="F91" s="233" t="s">
        <v>99</v>
      </c>
      <c r="G91" s="457">
        <f t="shared" si="0"/>
        <v>1.68</v>
      </c>
      <c r="H91" s="458">
        <v>66140</v>
      </c>
      <c r="I91" s="459">
        <f t="shared" si="85"/>
        <v>111115.2</v>
      </c>
      <c r="J91" s="460">
        <v>0</v>
      </c>
      <c r="K91" s="459">
        <f t="shared" si="86"/>
        <v>111115.2</v>
      </c>
      <c r="L91" s="461">
        <f t="shared" si="87"/>
        <v>1458942.5760000001</v>
      </c>
      <c r="M91" s="455">
        <v>1</v>
      </c>
      <c r="N91" s="750">
        <f t="shared" si="4"/>
        <v>1</v>
      </c>
      <c r="O91" s="463"/>
      <c r="P91" s="233" t="str">
        <f t="shared" si="14"/>
        <v>Կ-1</v>
      </c>
      <c r="Q91" s="1296">
        <v>1.73</v>
      </c>
      <c r="R91" s="1280">
        <v>0.3</v>
      </c>
      <c r="S91" s="1280">
        <f t="shared" si="25"/>
        <v>2.2490000000000001</v>
      </c>
      <c r="T91" s="459">
        <v>66140</v>
      </c>
      <c r="U91" s="459">
        <f t="shared" si="88"/>
        <v>148748.86000000002</v>
      </c>
      <c r="V91" s="464">
        <v>0</v>
      </c>
      <c r="W91" s="459">
        <f t="shared" si="89"/>
        <v>148748.86000000002</v>
      </c>
      <c r="X91" s="461">
        <f t="shared" si="90"/>
        <v>1953072.5318000002</v>
      </c>
      <c r="Y91" s="455">
        <v>1</v>
      </c>
      <c r="Z91" s="462">
        <f t="shared" si="16"/>
        <v>2</v>
      </c>
      <c r="AA91" s="463"/>
      <c r="AB91" s="233" t="str">
        <f t="shared" si="17"/>
        <v>Կ-1</v>
      </c>
      <c r="AC91" s="1296">
        <v>1.79</v>
      </c>
      <c r="AD91" s="1280">
        <v>0.6</v>
      </c>
      <c r="AE91" s="1280">
        <f t="shared" si="29"/>
        <v>2.8639999999999999</v>
      </c>
      <c r="AF91" s="459">
        <v>66140</v>
      </c>
      <c r="AG91" s="459">
        <f t="shared" si="91"/>
        <v>189424.96</v>
      </c>
      <c r="AH91" s="464">
        <v>0</v>
      </c>
      <c r="AI91" s="459">
        <f t="shared" si="92"/>
        <v>189424.96</v>
      </c>
      <c r="AJ91" s="461">
        <f t="shared" si="93"/>
        <v>2487149.7248</v>
      </c>
      <c r="AK91" s="455">
        <v>1</v>
      </c>
      <c r="AL91" s="462">
        <f t="shared" si="19"/>
        <v>3</v>
      </c>
      <c r="AM91" s="463"/>
      <c r="AN91" s="233" t="str">
        <f t="shared" si="20"/>
        <v>Կ-1</v>
      </c>
      <c r="AO91" s="1296">
        <v>1.84</v>
      </c>
      <c r="AP91" s="1280">
        <v>1</v>
      </c>
      <c r="AQ91" s="1280">
        <f t="shared" si="33"/>
        <v>3.68</v>
      </c>
      <c r="AR91" s="459">
        <v>66140</v>
      </c>
      <c r="AS91" s="459">
        <f t="shared" si="94"/>
        <v>243395.20000000001</v>
      </c>
      <c r="AT91" s="464">
        <v>0</v>
      </c>
      <c r="AU91" s="459">
        <f t="shared" si="95"/>
        <v>243395.20000000001</v>
      </c>
      <c r="AV91" s="461">
        <f t="shared" si="96"/>
        <v>3195778.9760000003</v>
      </c>
    </row>
    <row r="92" spans="1:48" ht="15.75" thickBot="1" x14ac:dyDescent="0.3">
      <c r="A92" s="454">
        <v>26</v>
      </c>
      <c r="B92" s="905" t="s">
        <v>91</v>
      </c>
      <c r="C92" s="1143" t="s">
        <v>839</v>
      </c>
      <c r="D92" s="455">
        <v>1</v>
      </c>
      <c r="E92" s="906">
        <v>0</v>
      </c>
      <c r="F92" s="233" t="s">
        <v>99</v>
      </c>
      <c r="G92" s="457">
        <f t="shared" si="0"/>
        <v>1.68</v>
      </c>
      <c r="H92" s="458">
        <v>66140</v>
      </c>
      <c r="I92" s="459">
        <f t="shared" si="85"/>
        <v>111115.2</v>
      </c>
      <c r="J92" s="460">
        <v>0</v>
      </c>
      <c r="K92" s="459">
        <f t="shared" si="86"/>
        <v>111115.2</v>
      </c>
      <c r="L92" s="461">
        <f t="shared" si="87"/>
        <v>1458942.5760000001</v>
      </c>
      <c r="M92" s="455">
        <v>1</v>
      </c>
      <c r="N92" s="750">
        <f t="shared" si="4"/>
        <v>1</v>
      </c>
      <c r="O92" s="463"/>
      <c r="P92" s="233" t="str">
        <f t="shared" si="14"/>
        <v>Կ-1</v>
      </c>
      <c r="Q92" s="1296">
        <v>1.73</v>
      </c>
      <c r="R92" s="1280">
        <v>0.3</v>
      </c>
      <c r="S92" s="1280">
        <f t="shared" si="25"/>
        <v>2.2490000000000001</v>
      </c>
      <c r="T92" s="459">
        <v>66140</v>
      </c>
      <c r="U92" s="459">
        <f t="shared" si="88"/>
        <v>148748.86000000002</v>
      </c>
      <c r="V92" s="464">
        <v>0</v>
      </c>
      <c r="W92" s="459">
        <f t="shared" si="89"/>
        <v>148748.86000000002</v>
      </c>
      <c r="X92" s="461">
        <f t="shared" si="90"/>
        <v>1953072.5318000002</v>
      </c>
      <c r="Y92" s="455">
        <v>1</v>
      </c>
      <c r="Z92" s="462">
        <f t="shared" si="16"/>
        <v>2</v>
      </c>
      <c r="AA92" s="463"/>
      <c r="AB92" s="233" t="str">
        <f t="shared" si="17"/>
        <v>Կ-1</v>
      </c>
      <c r="AC92" s="1296">
        <v>1.79</v>
      </c>
      <c r="AD92" s="1280">
        <v>0.6</v>
      </c>
      <c r="AE92" s="1280">
        <f t="shared" si="29"/>
        <v>2.8639999999999999</v>
      </c>
      <c r="AF92" s="459">
        <v>66140</v>
      </c>
      <c r="AG92" s="459">
        <f t="shared" si="91"/>
        <v>189424.96</v>
      </c>
      <c r="AH92" s="464">
        <v>0</v>
      </c>
      <c r="AI92" s="459">
        <f t="shared" si="92"/>
        <v>189424.96</v>
      </c>
      <c r="AJ92" s="461">
        <f t="shared" si="93"/>
        <v>2487149.7248</v>
      </c>
      <c r="AK92" s="455">
        <v>1</v>
      </c>
      <c r="AL92" s="462">
        <f t="shared" si="19"/>
        <v>3</v>
      </c>
      <c r="AM92" s="463"/>
      <c r="AN92" s="233" t="str">
        <f t="shared" si="20"/>
        <v>Կ-1</v>
      </c>
      <c r="AO92" s="1296">
        <v>1.84</v>
      </c>
      <c r="AP92" s="1280">
        <v>1</v>
      </c>
      <c r="AQ92" s="1280">
        <f t="shared" si="33"/>
        <v>3.68</v>
      </c>
      <c r="AR92" s="459">
        <v>66140</v>
      </c>
      <c r="AS92" s="459">
        <f t="shared" si="94"/>
        <v>243395.20000000001</v>
      </c>
      <c r="AT92" s="464">
        <v>0</v>
      </c>
      <c r="AU92" s="459">
        <f t="shared" si="95"/>
        <v>243395.20000000001</v>
      </c>
      <c r="AV92" s="461">
        <f t="shared" si="96"/>
        <v>3195778.9760000003</v>
      </c>
    </row>
    <row r="93" spans="1:48" ht="15.75" thickBot="1" x14ac:dyDescent="0.3">
      <c r="A93" s="454">
        <v>27</v>
      </c>
      <c r="B93" s="905" t="s">
        <v>91</v>
      </c>
      <c r="C93" s="1143" t="s">
        <v>839</v>
      </c>
      <c r="D93" s="455">
        <v>1</v>
      </c>
      <c r="E93" s="906">
        <v>0</v>
      </c>
      <c r="F93" s="233" t="s">
        <v>99</v>
      </c>
      <c r="G93" s="457">
        <f t="shared" si="0"/>
        <v>1.68</v>
      </c>
      <c r="H93" s="458">
        <v>66140</v>
      </c>
      <c r="I93" s="459">
        <f t="shared" si="85"/>
        <v>111115.2</v>
      </c>
      <c r="J93" s="460">
        <v>0</v>
      </c>
      <c r="K93" s="459">
        <f t="shared" si="86"/>
        <v>111115.2</v>
      </c>
      <c r="L93" s="461">
        <f t="shared" si="87"/>
        <v>1458942.5760000001</v>
      </c>
      <c r="M93" s="455">
        <v>1</v>
      </c>
      <c r="N93" s="750">
        <f t="shared" si="4"/>
        <v>1</v>
      </c>
      <c r="O93" s="463"/>
      <c r="P93" s="233" t="str">
        <f t="shared" si="14"/>
        <v>Կ-1</v>
      </c>
      <c r="Q93" s="1296">
        <v>1.73</v>
      </c>
      <c r="R93" s="1280">
        <v>0.3</v>
      </c>
      <c r="S93" s="1280">
        <f t="shared" si="25"/>
        <v>2.2490000000000001</v>
      </c>
      <c r="T93" s="459">
        <v>66140</v>
      </c>
      <c r="U93" s="459">
        <f t="shared" si="88"/>
        <v>148748.86000000002</v>
      </c>
      <c r="V93" s="464">
        <v>0</v>
      </c>
      <c r="W93" s="459">
        <f t="shared" si="89"/>
        <v>148748.86000000002</v>
      </c>
      <c r="X93" s="461">
        <f t="shared" si="90"/>
        <v>1953072.5318000002</v>
      </c>
      <c r="Y93" s="455">
        <v>1</v>
      </c>
      <c r="Z93" s="462">
        <f t="shared" si="16"/>
        <v>2</v>
      </c>
      <c r="AA93" s="463"/>
      <c r="AB93" s="233" t="str">
        <f t="shared" si="17"/>
        <v>Կ-1</v>
      </c>
      <c r="AC93" s="1296">
        <v>1.79</v>
      </c>
      <c r="AD93" s="1280">
        <v>0.6</v>
      </c>
      <c r="AE93" s="1280">
        <f t="shared" si="29"/>
        <v>2.8639999999999999</v>
      </c>
      <c r="AF93" s="459">
        <v>66140</v>
      </c>
      <c r="AG93" s="459">
        <f t="shared" si="91"/>
        <v>189424.96</v>
      </c>
      <c r="AH93" s="464">
        <v>0</v>
      </c>
      <c r="AI93" s="459">
        <f t="shared" si="92"/>
        <v>189424.96</v>
      </c>
      <c r="AJ93" s="461">
        <f t="shared" si="93"/>
        <v>2487149.7248</v>
      </c>
      <c r="AK93" s="455">
        <v>1</v>
      </c>
      <c r="AL93" s="462">
        <f t="shared" si="19"/>
        <v>3</v>
      </c>
      <c r="AM93" s="463"/>
      <c r="AN93" s="233" t="str">
        <f t="shared" si="20"/>
        <v>Կ-1</v>
      </c>
      <c r="AO93" s="1296">
        <v>1.84</v>
      </c>
      <c r="AP93" s="1280">
        <v>1</v>
      </c>
      <c r="AQ93" s="1280">
        <f t="shared" si="33"/>
        <v>3.68</v>
      </c>
      <c r="AR93" s="459">
        <v>66140</v>
      </c>
      <c r="AS93" s="459">
        <f t="shared" si="94"/>
        <v>243395.20000000001</v>
      </c>
      <c r="AT93" s="464">
        <v>0</v>
      </c>
      <c r="AU93" s="459">
        <f t="shared" si="95"/>
        <v>243395.20000000001</v>
      </c>
      <c r="AV93" s="461">
        <f t="shared" si="96"/>
        <v>3195778.9760000003</v>
      </c>
    </row>
    <row r="94" spans="1:48" ht="15.75" thickBot="1" x14ac:dyDescent="0.3">
      <c r="A94" s="454">
        <v>28</v>
      </c>
      <c r="B94" s="905" t="s">
        <v>91</v>
      </c>
      <c r="C94" s="1143" t="s">
        <v>839</v>
      </c>
      <c r="D94" s="455">
        <v>1</v>
      </c>
      <c r="E94" s="906">
        <v>0</v>
      </c>
      <c r="F94" s="233" t="s">
        <v>99</v>
      </c>
      <c r="G94" s="457">
        <f t="shared" si="0"/>
        <v>1.68</v>
      </c>
      <c r="H94" s="458">
        <v>66140</v>
      </c>
      <c r="I94" s="459">
        <f t="shared" si="85"/>
        <v>111115.2</v>
      </c>
      <c r="J94" s="460">
        <v>0</v>
      </c>
      <c r="K94" s="459">
        <f t="shared" si="86"/>
        <v>111115.2</v>
      </c>
      <c r="L94" s="461">
        <f t="shared" si="87"/>
        <v>1458942.5760000001</v>
      </c>
      <c r="M94" s="455">
        <v>1</v>
      </c>
      <c r="N94" s="750">
        <f t="shared" si="4"/>
        <v>1</v>
      </c>
      <c r="O94" s="463"/>
      <c r="P94" s="233" t="str">
        <f t="shared" si="14"/>
        <v>Կ-1</v>
      </c>
      <c r="Q94" s="1296">
        <v>1.73</v>
      </c>
      <c r="R94" s="1280">
        <v>0.3</v>
      </c>
      <c r="S94" s="1280">
        <f t="shared" si="25"/>
        <v>2.2490000000000001</v>
      </c>
      <c r="T94" s="459">
        <v>66140</v>
      </c>
      <c r="U94" s="459">
        <f t="shared" si="88"/>
        <v>148748.86000000002</v>
      </c>
      <c r="V94" s="464">
        <v>0</v>
      </c>
      <c r="W94" s="459">
        <f t="shared" si="89"/>
        <v>148748.86000000002</v>
      </c>
      <c r="X94" s="461">
        <f t="shared" si="90"/>
        <v>1953072.5318000002</v>
      </c>
      <c r="Y94" s="455">
        <v>1</v>
      </c>
      <c r="Z94" s="462">
        <f t="shared" si="16"/>
        <v>2</v>
      </c>
      <c r="AA94" s="463"/>
      <c r="AB94" s="233" t="str">
        <f t="shared" si="17"/>
        <v>Կ-1</v>
      </c>
      <c r="AC94" s="1296">
        <v>1.79</v>
      </c>
      <c r="AD94" s="1280">
        <v>0.6</v>
      </c>
      <c r="AE94" s="1280">
        <f t="shared" si="29"/>
        <v>2.8639999999999999</v>
      </c>
      <c r="AF94" s="459">
        <v>66140</v>
      </c>
      <c r="AG94" s="459">
        <f t="shared" si="91"/>
        <v>189424.96</v>
      </c>
      <c r="AH94" s="464">
        <v>0</v>
      </c>
      <c r="AI94" s="459">
        <f t="shared" si="92"/>
        <v>189424.96</v>
      </c>
      <c r="AJ94" s="461">
        <f t="shared" si="93"/>
        <v>2487149.7248</v>
      </c>
      <c r="AK94" s="455">
        <v>1</v>
      </c>
      <c r="AL94" s="462">
        <f t="shared" si="19"/>
        <v>3</v>
      </c>
      <c r="AM94" s="463"/>
      <c r="AN94" s="233" t="str">
        <f t="shared" si="20"/>
        <v>Կ-1</v>
      </c>
      <c r="AO94" s="1296">
        <v>1.84</v>
      </c>
      <c r="AP94" s="1280">
        <v>1</v>
      </c>
      <c r="AQ94" s="1280">
        <f t="shared" si="33"/>
        <v>3.68</v>
      </c>
      <c r="AR94" s="459">
        <v>66140</v>
      </c>
      <c r="AS94" s="459">
        <f t="shared" si="94"/>
        <v>243395.20000000001</v>
      </c>
      <c r="AT94" s="464">
        <v>0</v>
      </c>
      <c r="AU94" s="459">
        <f t="shared" si="95"/>
        <v>243395.20000000001</v>
      </c>
      <c r="AV94" s="461">
        <f t="shared" si="96"/>
        <v>3195778.9760000003</v>
      </c>
    </row>
    <row r="95" spans="1:48" ht="36.75" customHeight="1" thickBot="1" x14ac:dyDescent="0.3">
      <c r="A95" s="454">
        <v>29</v>
      </c>
      <c r="B95" s="905" t="s">
        <v>91</v>
      </c>
      <c r="C95" s="1143" t="s">
        <v>839</v>
      </c>
      <c r="D95" s="455">
        <v>1</v>
      </c>
      <c r="E95" s="906">
        <v>0</v>
      </c>
      <c r="F95" s="233" t="s">
        <v>99</v>
      </c>
      <c r="G95" s="457">
        <f t="shared" si="0"/>
        <v>1.68</v>
      </c>
      <c r="H95" s="458">
        <v>66140</v>
      </c>
      <c r="I95" s="459">
        <f t="shared" si="85"/>
        <v>111115.2</v>
      </c>
      <c r="J95" s="460">
        <v>0</v>
      </c>
      <c r="K95" s="459">
        <f t="shared" si="86"/>
        <v>111115.2</v>
      </c>
      <c r="L95" s="461">
        <f t="shared" si="87"/>
        <v>1458942.5760000001</v>
      </c>
      <c r="M95" s="455">
        <v>1</v>
      </c>
      <c r="N95" s="750">
        <f t="shared" si="4"/>
        <v>1</v>
      </c>
      <c r="O95" s="463"/>
      <c r="P95" s="233" t="str">
        <f t="shared" si="14"/>
        <v>Կ-1</v>
      </c>
      <c r="Q95" s="1296">
        <v>1.73</v>
      </c>
      <c r="R95" s="1280">
        <v>0.3</v>
      </c>
      <c r="S95" s="1280">
        <f t="shared" si="25"/>
        <v>2.2490000000000001</v>
      </c>
      <c r="T95" s="459">
        <v>66140</v>
      </c>
      <c r="U95" s="459">
        <f t="shared" si="88"/>
        <v>148748.86000000002</v>
      </c>
      <c r="V95" s="464">
        <v>0</v>
      </c>
      <c r="W95" s="459">
        <f t="shared" si="89"/>
        <v>148748.86000000002</v>
      </c>
      <c r="X95" s="461">
        <f t="shared" si="90"/>
        <v>1953072.5318000002</v>
      </c>
      <c r="Y95" s="455">
        <v>1</v>
      </c>
      <c r="Z95" s="462">
        <f t="shared" si="16"/>
        <v>2</v>
      </c>
      <c r="AA95" s="463"/>
      <c r="AB95" s="233" t="str">
        <f t="shared" si="17"/>
        <v>Կ-1</v>
      </c>
      <c r="AC95" s="1296">
        <v>1.79</v>
      </c>
      <c r="AD95" s="1280">
        <v>0.6</v>
      </c>
      <c r="AE95" s="1280">
        <f t="shared" si="29"/>
        <v>2.8639999999999999</v>
      </c>
      <c r="AF95" s="459">
        <v>66140</v>
      </c>
      <c r="AG95" s="459">
        <f t="shared" si="91"/>
        <v>189424.96</v>
      </c>
      <c r="AH95" s="464">
        <v>0</v>
      </c>
      <c r="AI95" s="459">
        <f t="shared" si="92"/>
        <v>189424.96</v>
      </c>
      <c r="AJ95" s="461">
        <f t="shared" si="93"/>
        <v>2487149.7248</v>
      </c>
      <c r="AK95" s="455">
        <v>1</v>
      </c>
      <c r="AL95" s="462">
        <f t="shared" si="19"/>
        <v>3</v>
      </c>
      <c r="AM95" s="463"/>
      <c r="AN95" s="233" t="str">
        <f t="shared" si="20"/>
        <v>Կ-1</v>
      </c>
      <c r="AO95" s="1296">
        <v>1.84</v>
      </c>
      <c r="AP95" s="1280">
        <v>1</v>
      </c>
      <c r="AQ95" s="1280">
        <f t="shared" si="33"/>
        <v>3.68</v>
      </c>
      <c r="AR95" s="459">
        <v>66140</v>
      </c>
      <c r="AS95" s="459">
        <f t="shared" si="94"/>
        <v>243395.20000000001</v>
      </c>
      <c r="AT95" s="464">
        <v>0</v>
      </c>
      <c r="AU95" s="459">
        <f t="shared" si="95"/>
        <v>243395.20000000001</v>
      </c>
      <c r="AV95" s="461">
        <f t="shared" si="96"/>
        <v>3195778.9760000003</v>
      </c>
    </row>
    <row r="96" spans="1:48" ht="23.25" customHeight="1" thickBot="1" x14ac:dyDescent="0.3">
      <c r="A96" s="454">
        <v>30</v>
      </c>
      <c r="B96" s="905" t="s">
        <v>91</v>
      </c>
      <c r="C96" s="1143" t="s">
        <v>839</v>
      </c>
      <c r="D96" s="455">
        <v>1</v>
      </c>
      <c r="E96" s="906">
        <v>0</v>
      </c>
      <c r="F96" s="233" t="s">
        <v>99</v>
      </c>
      <c r="G96" s="457">
        <f t="shared" si="0"/>
        <v>1.68</v>
      </c>
      <c r="H96" s="458">
        <v>66140</v>
      </c>
      <c r="I96" s="459">
        <f t="shared" si="85"/>
        <v>111115.2</v>
      </c>
      <c r="J96" s="460">
        <v>0</v>
      </c>
      <c r="K96" s="459">
        <f t="shared" si="86"/>
        <v>111115.2</v>
      </c>
      <c r="L96" s="461">
        <f t="shared" si="87"/>
        <v>1458942.5760000001</v>
      </c>
      <c r="M96" s="455">
        <v>1</v>
      </c>
      <c r="N96" s="750">
        <f t="shared" si="4"/>
        <v>1</v>
      </c>
      <c r="O96" s="463"/>
      <c r="P96" s="233" t="str">
        <f t="shared" si="14"/>
        <v>Կ-1</v>
      </c>
      <c r="Q96" s="1296">
        <v>1.73</v>
      </c>
      <c r="R96" s="1280">
        <v>0.3</v>
      </c>
      <c r="S96" s="1280">
        <f t="shared" si="25"/>
        <v>2.2490000000000001</v>
      </c>
      <c r="T96" s="459">
        <v>66140</v>
      </c>
      <c r="U96" s="459">
        <f t="shared" si="88"/>
        <v>148748.86000000002</v>
      </c>
      <c r="V96" s="464">
        <v>0</v>
      </c>
      <c r="W96" s="459">
        <f t="shared" si="89"/>
        <v>148748.86000000002</v>
      </c>
      <c r="X96" s="461">
        <f t="shared" si="90"/>
        <v>1953072.5318000002</v>
      </c>
      <c r="Y96" s="455">
        <v>1</v>
      </c>
      <c r="Z96" s="462">
        <f t="shared" si="16"/>
        <v>2</v>
      </c>
      <c r="AA96" s="463"/>
      <c r="AB96" s="233" t="str">
        <f t="shared" si="17"/>
        <v>Կ-1</v>
      </c>
      <c r="AC96" s="1296">
        <v>1.79</v>
      </c>
      <c r="AD96" s="1280">
        <v>0.6</v>
      </c>
      <c r="AE96" s="1280">
        <f t="shared" si="29"/>
        <v>2.8639999999999999</v>
      </c>
      <c r="AF96" s="459">
        <v>66140</v>
      </c>
      <c r="AG96" s="459">
        <f t="shared" si="91"/>
        <v>189424.96</v>
      </c>
      <c r="AH96" s="464">
        <v>0</v>
      </c>
      <c r="AI96" s="459">
        <f t="shared" si="92"/>
        <v>189424.96</v>
      </c>
      <c r="AJ96" s="461">
        <f t="shared" si="93"/>
        <v>2487149.7248</v>
      </c>
      <c r="AK96" s="455">
        <v>1</v>
      </c>
      <c r="AL96" s="462">
        <f t="shared" si="19"/>
        <v>3</v>
      </c>
      <c r="AM96" s="463"/>
      <c r="AN96" s="233" t="str">
        <f t="shared" si="20"/>
        <v>Կ-1</v>
      </c>
      <c r="AO96" s="1296">
        <v>1.84</v>
      </c>
      <c r="AP96" s="1280">
        <v>1</v>
      </c>
      <c r="AQ96" s="1280">
        <f t="shared" si="33"/>
        <v>3.68</v>
      </c>
      <c r="AR96" s="459">
        <v>66140</v>
      </c>
      <c r="AS96" s="459">
        <f t="shared" si="94"/>
        <v>243395.20000000001</v>
      </c>
      <c r="AT96" s="464">
        <v>0</v>
      </c>
      <c r="AU96" s="459">
        <f t="shared" si="95"/>
        <v>243395.20000000001</v>
      </c>
      <c r="AV96" s="461">
        <f t="shared" si="96"/>
        <v>3195778.9760000003</v>
      </c>
    </row>
    <row r="97" spans="1:48" ht="28.5" customHeight="1" thickBot="1" x14ac:dyDescent="0.3">
      <c r="A97" s="454">
        <v>31</v>
      </c>
      <c r="B97" s="905" t="s">
        <v>91</v>
      </c>
      <c r="C97" s="1143" t="s">
        <v>839</v>
      </c>
      <c r="D97" s="741">
        <v>1</v>
      </c>
      <c r="E97" s="906">
        <v>0</v>
      </c>
      <c r="F97" s="233" t="s">
        <v>99</v>
      </c>
      <c r="G97" s="457">
        <f t="shared" si="0"/>
        <v>1.68</v>
      </c>
      <c r="H97" s="742">
        <v>66140</v>
      </c>
      <c r="I97" s="743">
        <f t="shared" si="85"/>
        <v>111115.2</v>
      </c>
      <c r="J97" s="744">
        <v>0</v>
      </c>
      <c r="K97" s="743">
        <f t="shared" si="86"/>
        <v>111115.2</v>
      </c>
      <c r="L97" s="745">
        <f t="shared" si="87"/>
        <v>1458942.5760000001</v>
      </c>
      <c r="M97" s="741">
        <v>1</v>
      </c>
      <c r="N97" s="750">
        <f t="shared" si="4"/>
        <v>1</v>
      </c>
      <c r="O97" s="734"/>
      <c r="P97" s="233" t="str">
        <f t="shared" si="14"/>
        <v>Կ-1</v>
      </c>
      <c r="Q97" s="1298">
        <v>1.73</v>
      </c>
      <c r="R97" s="1280">
        <v>0.3</v>
      </c>
      <c r="S97" s="1280">
        <f t="shared" si="25"/>
        <v>2.2490000000000001</v>
      </c>
      <c r="T97" s="743">
        <v>66140</v>
      </c>
      <c r="U97" s="743">
        <f t="shared" si="88"/>
        <v>148748.86000000002</v>
      </c>
      <c r="V97" s="747">
        <v>0</v>
      </c>
      <c r="W97" s="743">
        <f t="shared" si="89"/>
        <v>148748.86000000002</v>
      </c>
      <c r="X97" s="745">
        <f t="shared" si="90"/>
        <v>1953072.5318000002</v>
      </c>
      <c r="Y97" s="741">
        <v>1</v>
      </c>
      <c r="Z97" s="462">
        <f t="shared" si="16"/>
        <v>2</v>
      </c>
      <c r="AA97" s="734"/>
      <c r="AB97" s="233" t="str">
        <f t="shared" si="17"/>
        <v>Կ-1</v>
      </c>
      <c r="AC97" s="1298">
        <v>1.79</v>
      </c>
      <c r="AD97" s="1280">
        <v>0.6</v>
      </c>
      <c r="AE97" s="1280">
        <f t="shared" si="29"/>
        <v>2.8639999999999999</v>
      </c>
      <c r="AF97" s="743">
        <v>66140</v>
      </c>
      <c r="AG97" s="743">
        <f t="shared" si="91"/>
        <v>189424.96</v>
      </c>
      <c r="AH97" s="747">
        <v>0</v>
      </c>
      <c r="AI97" s="743">
        <f t="shared" si="92"/>
        <v>189424.96</v>
      </c>
      <c r="AJ97" s="745">
        <f t="shared" si="93"/>
        <v>2487149.7248</v>
      </c>
      <c r="AK97" s="741">
        <v>1</v>
      </c>
      <c r="AL97" s="462">
        <f t="shared" si="19"/>
        <v>3</v>
      </c>
      <c r="AM97" s="734"/>
      <c r="AN97" s="233" t="str">
        <f t="shared" si="20"/>
        <v>Կ-1</v>
      </c>
      <c r="AO97" s="1298">
        <v>1.84</v>
      </c>
      <c r="AP97" s="1280">
        <v>1</v>
      </c>
      <c r="AQ97" s="1280">
        <f t="shared" si="33"/>
        <v>3.68</v>
      </c>
      <c r="AR97" s="743">
        <v>66140</v>
      </c>
      <c r="AS97" s="743">
        <f t="shared" si="94"/>
        <v>243395.20000000001</v>
      </c>
      <c r="AT97" s="747">
        <v>0</v>
      </c>
      <c r="AU97" s="743">
        <f t="shared" si="95"/>
        <v>243395.20000000001</v>
      </c>
      <c r="AV97" s="745">
        <f t="shared" si="96"/>
        <v>3195778.9760000003</v>
      </c>
    </row>
    <row r="98" spans="1:48" ht="35.25" customHeight="1" thickBot="1" x14ac:dyDescent="0.3">
      <c r="A98" s="454">
        <v>1</v>
      </c>
      <c r="B98" s="905" t="s">
        <v>1178</v>
      </c>
      <c r="C98" s="1143" t="s">
        <v>2432</v>
      </c>
      <c r="D98" s="455">
        <v>1</v>
      </c>
      <c r="E98" s="906">
        <v>1</v>
      </c>
      <c r="F98" s="233" t="s">
        <v>96</v>
      </c>
      <c r="G98" s="457">
        <f t="shared" si="0"/>
        <v>4.01</v>
      </c>
      <c r="H98" s="458">
        <v>66140</v>
      </c>
      <c r="I98" s="459">
        <f>+H98*G98</f>
        <v>265221.39999999997</v>
      </c>
      <c r="J98" s="460">
        <v>0</v>
      </c>
      <c r="K98" s="459">
        <f t="shared" ref="K98:K112" si="97">+J98+I98</f>
        <v>265221.39999999997</v>
      </c>
      <c r="L98" s="461">
        <f>+K98*13.13</f>
        <v>3482356.9819999998</v>
      </c>
      <c r="M98" s="455">
        <v>1</v>
      </c>
      <c r="N98" s="750">
        <f t="shared" si="4"/>
        <v>2</v>
      </c>
      <c r="O98" s="463"/>
      <c r="P98" s="233" t="str">
        <f t="shared" si="14"/>
        <v>Գ-2</v>
      </c>
      <c r="Q98" s="1296">
        <v>4.1399999999999997</v>
      </c>
      <c r="R98" s="1280">
        <v>0.3</v>
      </c>
      <c r="S98" s="1280">
        <f t="shared" si="25"/>
        <v>5.3819999999999997</v>
      </c>
      <c r="T98" s="459">
        <v>66140</v>
      </c>
      <c r="U98" s="459">
        <f>+T98*S98</f>
        <v>355965.48</v>
      </c>
      <c r="V98" s="464">
        <v>0</v>
      </c>
      <c r="W98" s="459">
        <f t="shared" ref="W98:W112" si="98">+V98+U98</f>
        <v>355965.48</v>
      </c>
      <c r="X98" s="461">
        <f>+W98*13.13</f>
        <v>4673826.7523999996</v>
      </c>
      <c r="Y98" s="455">
        <v>1</v>
      </c>
      <c r="Z98" s="462">
        <f t="shared" si="16"/>
        <v>3</v>
      </c>
      <c r="AA98" s="463"/>
      <c r="AB98" s="233" t="str">
        <f t="shared" si="17"/>
        <v>Գ-2</v>
      </c>
      <c r="AC98" s="1296">
        <v>4.2699999999999996</v>
      </c>
      <c r="AD98" s="1280">
        <v>0.6</v>
      </c>
      <c r="AE98" s="1280">
        <f t="shared" si="29"/>
        <v>6.831999999999999</v>
      </c>
      <c r="AF98" s="459">
        <v>66140</v>
      </c>
      <c r="AG98" s="459">
        <f>+AF98*AE98</f>
        <v>451868.47999999992</v>
      </c>
      <c r="AH98" s="464">
        <v>0</v>
      </c>
      <c r="AI98" s="459">
        <f t="shared" ref="AI98" si="99">+AH98+AG98</f>
        <v>451868.47999999992</v>
      </c>
      <c r="AJ98" s="461">
        <f>+AI98*13.13</f>
        <v>5933033.1423999993</v>
      </c>
      <c r="AK98" s="455">
        <v>1</v>
      </c>
      <c r="AL98" s="462">
        <f t="shared" si="19"/>
        <v>4</v>
      </c>
      <c r="AM98" s="463"/>
      <c r="AN98" s="233" t="str">
        <f t="shared" si="20"/>
        <v>Գ-2</v>
      </c>
      <c r="AO98" s="1296">
        <v>4.41</v>
      </c>
      <c r="AP98" s="1280">
        <v>1</v>
      </c>
      <c r="AQ98" s="1280">
        <f t="shared" si="33"/>
        <v>8.82</v>
      </c>
      <c r="AR98" s="459">
        <v>66140</v>
      </c>
      <c r="AS98" s="459">
        <f>+AR98*AQ98</f>
        <v>583354.80000000005</v>
      </c>
      <c r="AT98" s="464">
        <v>0</v>
      </c>
      <c r="AU98" s="459">
        <f t="shared" ref="AU98" si="100">+AT98+AS98</f>
        <v>583354.80000000005</v>
      </c>
      <c r="AV98" s="461">
        <f>+AU98*13.13</f>
        <v>7659448.5240000011</v>
      </c>
    </row>
    <row r="99" spans="1:48" ht="41.25" thickBot="1" x14ac:dyDescent="0.3">
      <c r="A99" s="454">
        <v>2</v>
      </c>
      <c r="B99" s="905" t="s">
        <v>91</v>
      </c>
      <c r="C99" s="1143" t="s">
        <v>2422</v>
      </c>
      <c r="D99" s="455">
        <v>1</v>
      </c>
      <c r="E99" s="906">
        <v>0</v>
      </c>
      <c r="F99" s="233" t="s">
        <v>590</v>
      </c>
      <c r="G99" s="457">
        <f t="shared" si="0"/>
        <v>3.21</v>
      </c>
      <c r="H99" s="458">
        <v>66140</v>
      </c>
      <c r="I99" s="459">
        <f>+H99*G99</f>
        <v>212309.4</v>
      </c>
      <c r="J99" s="460">
        <v>0</v>
      </c>
      <c r="K99" s="459">
        <f>+J99+I99</f>
        <v>212309.4</v>
      </c>
      <c r="L99" s="461">
        <f>+K99*13.13</f>
        <v>2787622.4220000003</v>
      </c>
      <c r="M99" s="455">
        <v>1</v>
      </c>
      <c r="N99" s="750">
        <f t="shared" si="4"/>
        <v>1</v>
      </c>
      <c r="O99" s="463"/>
      <c r="P99" s="233" t="str">
        <f t="shared" si="14"/>
        <v>Գ-3</v>
      </c>
      <c r="Q99" s="1296">
        <v>3.31</v>
      </c>
      <c r="R99" s="1280">
        <v>0.3</v>
      </c>
      <c r="S99" s="1280">
        <f t="shared" si="25"/>
        <v>4.3029999999999999</v>
      </c>
      <c r="T99" s="459">
        <v>66140</v>
      </c>
      <c r="U99" s="459">
        <f>+T99*S99</f>
        <v>284600.42</v>
      </c>
      <c r="V99" s="464">
        <v>0</v>
      </c>
      <c r="W99" s="459">
        <f>+V99+U99</f>
        <v>284600.42</v>
      </c>
      <c r="X99" s="461">
        <f>+W99*13.13</f>
        <v>3736803.5145999999</v>
      </c>
      <c r="Y99" s="455">
        <v>1</v>
      </c>
      <c r="Z99" s="462">
        <f t="shared" si="16"/>
        <v>2</v>
      </c>
      <c r="AA99" s="463"/>
      <c r="AB99" s="233" t="str">
        <f t="shared" si="17"/>
        <v>Գ-3</v>
      </c>
      <c r="AC99" s="1296">
        <v>3.42</v>
      </c>
      <c r="AD99" s="1280">
        <v>0.6</v>
      </c>
      <c r="AE99" s="1280">
        <f t="shared" si="29"/>
        <v>5.4719999999999995</v>
      </c>
      <c r="AF99" s="459">
        <v>66140</v>
      </c>
      <c r="AG99" s="459">
        <f>+AF99*AE99</f>
        <v>361918.07999999996</v>
      </c>
      <c r="AH99" s="464">
        <v>0</v>
      </c>
      <c r="AI99" s="459">
        <f>+AH99+AG99</f>
        <v>361918.07999999996</v>
      </c>
      <c r="AJ99" s="461">
        <f>+AI99*13.13</f>
        <v>4751984.3903999999</v>
      </c>
      <c r="AK99" s="455">
        <v>1</v>
      </c>
      <c r="AL99" s="462">
        <f t="shared" si="19"/>
        <v>3</v>
      </c>
      <c r="AM99" s="463"/>
      <c r="AN99" s="233" t="str">
        <f t="shared" si="20"/>
        <v>Գ-3</v>
      </c>
      <c r="AO99" s="1296">
        <v>3.53</v>
      </c>
      <c r="AP99" s="1280">
        <v>1</v>
      </c>
      <c r="AQ99" s="1280">
        <f t="shared" si="33"/>
        <v>7.06</v>
      </c>
      <c r="AR99" s="459">
        <v>66140</v>
      </c>
      <c r="AS99" s="459">
        <f>+AR99*AQ99</f>
        <v>466948.39999999997</v>
      </c>
      <c r="AT99" s="464">
        <v>0</v>
      </c>
      <c r="AU99" s="459">
        <f>+AT99+AS99</f>
        <v>466948.39999999997</v>
      </c>
      <c r="AV99" s="461">
        <f>+AU99*13.13</f>
        <v>6131032.4919999996</v>
      </c>
    </row>
    <row r="100" spans="1:48" ht="41.25" thickBot="1" x14ac:dyDescent="0.3">
      <c r="A100" s="454">
        <v>3</v>
      </c>
      <c r="B100" s="905" t="s">
        <v>1284</v>
      </c>
      <c r="C100" s="1143" t="s">
        <v>2423</v>
      </c>
      <c r="D100" s="455">
        <v>1</v>
      </c>
      <c r="E100" s="906">
        <v>1</v>
      </c>
      <c r="F100" s="233" t="s">
        <v>97</v>
      </c>
      <c r="G100" s="457">
        <f t="shared" si="0"/>
        <v>2.75</v>
      </c>
      <c r="H100" s="458">
        <v>66140</v>
      </c>
      <c r="I100" s="459">
        <f>+H100*G100</f>
        <v>181885</v>
      </c>
      <c r="J100" s="460">
        <v>0</v>
      </c>
      <c r="K100" s="459">
        <f>+J100+I100</f>
        <v>181885</v>
      </c>
      <c r="L100" s="461">
        <f>+K100*13.13</f>
        <v>2388150.0500000003</v>
      </c>
      <c r="M100" s="455">
        <v>1</v>
      </c>
      <c r="N100" s="750">
        <f t="shared" si="4"/>
        <v>2</v>
      </c>
      <c r="O100" s="463"/>
      <c r="P100" s="233" t="str">
        <f t="shared" si="14"/>
        <v>Ա-1</v>
      </c>
      <c r="Q100" s="1296">
        <v>2.83</v>
      </c>
      <c r="R100" s="1280">
        <v>0.3</v>
      </c>
      <c r="S100" s="1280">
        <f t="shared" si="25"/>
        <v>3.6790000000000003</v>
      </c>
      <c r="T100" s="459">
        <v>66140</v>
      </c>
      <c r="U100" s="459">
        <f>+T100*S100</f>
        <v>243329.06000000003</v>
      </c>
      <c r="V100" s="464">
        <v>0</v>
      </c>
      <c r="W100" s="459">
        <f>+V100+U100</f>
        <v>243329.06000000003</v>
      </c>
      <c r="X100" s="461">
        <f>+W100*13.13</f>
        <v>3194910.5578000005</v>
      </c>
      <c r="Y100" s="455">
        <v>1</v>
      </c>
      <c r="Z100" s="462">
        <f t="shared" si="16"/>
        <v>3</v>
      </c>
      <c r="AA100" s="463"/>
      <c r="AB100" s="233" t="str">
        <f t="shared" si="17"/>
        <v>Ա-1</v>
      </c>
      <c r="AC100" s="1296">
        <v>2.92</v>
      </c>
      <c r="AD100" s="1280">
        <v>0.6</v>
      </c>
      <c r="AE100" s="1280">
        <f t="shared" si="29"/>
        <v>4.6719999999999997</v>
      </c>
      <c r="AF100" s="459">
        <v>66140</v>
      </c>
      <c r="AG100" s="459">
        <f>+AF100*AE100</f>
        <v>309006.07999999996</v>
      </c>
      <c r="AH100" s="464">
        <v>0</v>
      </c>
      <c r="AI100" s="459">
        <f>+AH100+AG100</f>
        <v>309006.07999999996</v>
      </c>
      <c r="AJ100" s="461">
        <f>+AI100*13.13</f>
        <v>4057249.8303999999</v>
      </c>
      <c r="AK100" s="455">
        <v>1</v>
      </c>
      <c r="AL100" s="462">
        <f t="shared" si="19"/>
        <v>4</v>
      </c>
      <c r="AM100" s="463"/>
      <c r="AN100" s="233" t="str">
        <f t="shared" si="20"/>
        <v>Ա-1</v>
      </c>
      <c r="AO100" s="1296">
        <v>3.02</v>
      </c>
      <c r="AP100" s="1280">
        <v>1</v>
      </c>
      <c r="AQ100" s="1280">
        <f t="shared" si="33"/>
        <v>6.04</v>
      </c>
      <c r="AR100" s="459">
        <v>66140</v>
      </c>
      <c r="AS100" s="459">
        <f>+AR100*AQ100</f>
        <v>399485.6</v>
      </c>
      <c r="AT100" s="464">
        <v>0</v>
      </c>
      <c r="AU100" s="459">
        <f>+AT100+AS100</f>
        <v>399485.6</v>
      </c>
      <c r="AV100" s="461">
        <f>+AU100*13.13</f>
        <v>5245245.9280000003</v>
      </c>
    </row>
    <row r="101" spans="1:48" ht="15.75" thickBot="1" x14ac:dyDescent="0.3">
      <c r="A101" s="454">
        <v>6</v>
      </c>
      <c r="B101" s="905" t="s">
        <v>1179</v>
      </c>
      <c r="C101" s="1143" t="s">
        <v>839</v>
      </c>
      <c r="D101" s="455">
        <v>1</v>
      </c>
      <c r="E101" s="906">
        <v>1</v>
      </c>
      <c r="F101" s="233" t="s">
        <v>99</v>
      </c>
      <c r="G101" s="457">
        <f t="shared" si="0"/>
        <v>1.73</v>
      </c>
      <c r="H101" s="458">
        <v>66140</v>
      </c>
      <c r="I101" s="459">
        <f t="shared" ref="I101:I112" si="101">+H101*G101</f>
        <v>114422.2</v>
      </c>
      <c r="J101" s="460">
        <v>0</v>
      </c>
      <c r="K101" s="459">
        <f t="shared" si="97"/>
        <v>114422.2</v>
      </c>
      <c r="L101" s="461">
        <f t="shared" ref="L101:L112" si="102">+K101*13.13</f>
        <v>1502363.486</v>
      </c>
      <c r="M101" s="455">
        <v>1</v>
      </c>
      <c r="N101" s="750">
        <f t="shared" si="4"/>
        <v>2</v>
      </c>
      <c r="O101" s="463"/>
      <c r="P101" s="233" t="str">
        <f t="shared" si="14"/>
        <v>Կ-1</v>
      </c>
      <c r="Q101" s="1296">
        <v>1.79</v>
      </c>
      <c r="R101" s="1280">
        <v>0.3</v>
      </c>
      <c r="S101" s="1280">
        <f t="shared" si="25"/>
        <v>2.327</v>
      </c>
      <c r="T101" s="459">
        <v>66140</v>
      </c>
      <c r="U101" s="459">
        <f t="shared" ref="U101:U112" si="103">+T101*S101</f>
        <v>153907.78</v>
      </c>
      <c r="V101" s="464">
        <v>0</v>
      </c>
      <c r="W101" s="459">
        <f t="shared" si="98"/>
        <v>153907.78</v>
      </c>
      <c r="X101" s="461">
        <f t="shared" ref="X101:X112" si="104">+W101*13.13</f>
        <v>2020809.1514000001</v>
      </c>
      <c r="Y101" s="455">
        <v>1</v>
      </c>
      <c r="Z101" s="462">
        <f t="shared" si="16"/>
        <v>3</v>
      </c>
      <c r="AA101" s="463"/>
      <c r="AB101" s="233" t="str">
        <f t="shared" si="17"/>
        <v>Կ-1</v>
      </c>
      <c r="AC101" s="1296">
        <v>1.84</v>
      </c>
      <c r="AD101" s="1280">
        <v>0.6</v>
      </c>
      <c r="AE101" s="1280">
        <f t="shared" si="29"/>
        <v>2.944</v>
      </c>
      <c r="AF101" s="459">
        <v>66140</v>
      </c>
      <c r="AG101" s="459">
        <f t="shared" ref="AG101:AG112" si="105">+AF101*AE101</f>
        <v>194716.16</v>
      </c>
      <c r="AH101" s="464">
        <v>0</v>
      </c>
      <c r="AI101" s="459">
        <f t="shared" ref="AI101:AI112" si="106">+AH101+AG101</f>
        <v>194716.16</v>
      </c>
      <c r="AJ101" s="461">
        <f t="shared" ref="AJ101:AJ112" si="107">+AI101*13.13</f>
        <v>2556623.1808000002</v>
      </c>
      <c r="AK101" s="455">
        <v>1</v>
      </c>
      <c r="AL101" s="462">
        <f t="shared" si="19"/>
        <v>4</v>
      </c>
      <c r="AM101" s="463"/>
      <c r="AN101" s="233" t="str">
        <f t="shared" si="20"/>
        <v>Կ-1</v>
      </c>
      <c r="AO101" s="1296">
        <v>1.9</v>
      </c>
      <c r="AP101" s="1280">
        <v>1</v>
      </c>
      <c r="AQ101" s="1280">
        <f t="shared" si="33"/>
        <v>3.8</v>
      </c>
      <c r="AR101" s="459">
        <v>66140</v>
      </c>
      <c r="AS101" s="459">
        <f t="shared" ref="AS101:AS112" si="108">+AR101*AQ101</f>
        <v>251332</v>
      </c>
      <c r="AT101" s="464">
        <v>0</v>
      </c>
      <c r="AU101" s="459">
        <f t="shared" ref="AU101:AU112" si="109">+AT101+AS101</f>
        <v>251332</v>
      </c>
      <c r="AV101" s="461">
        <f t="shared" ref="AV101:AV112" si="110">+AU101*13.13</f>
        <v>3299989.16</v>
      </c>
    </row>
    <row r="102" spans="1:48" ht="15.75" thickBot="1" x14ac:dyDescent="0.3">
      <c r="A102" s="454">
        <v>7</v>
      </c>
      <c r="B102" s="905" t="s">
        <v>1181</v>
      </c>
      <c r="C102" s="1143" t="s">
        <v>839</v>
      </c>
      <c r="D102" s="455">
        <v>1</v>
      </c>
      <c r="E102" s="906">
        <v>3</v>
      </c>
      <c r="F102" s="233" t="s">
        <v>99</v>
      </c>
      <c r="G102" s="457">
        <f t="shared" si="0"/>
        <v>1.84</v>
      </c>
      <c r="H102" s="458">
        <v>66140</v>
      </c>
      <c r="I102" s="459">
        <f t="shared" si="101"/>
        <v>121697.60000000001</v>
      </c>
      <c r="J102" s="460">
        <v>0</v>
      </c>
      <c r="K102" s="459">
        <f t="shared" si="97"/>
        <v>121697.60000000001</v>
      </c>
      <c r="L102" s="461">
        <f t="shared" si="102"/>
        <v>1597889.4880000001</v>
      </c>
      <c r="M102" s="455">
        <v>1</v>
      </c>
      <c r="N102" s="750">
        <f t="shared" si="4"/>
        <v>4</v>
      </c>
      <c r="O102" s="463"/>
      <c r="P102" s="233" t="str">
        <f t="shared" si="14"/>
        <v>Կ-1</v>
      </c>
      <c r="Q102" s="1296">
        <v>1.9</v>
      </c>
      <c r="R102" s="1280">
        <v>0.3</v>
      </c>
      <c r="S102" s="1280">
        <f t="shared" si="25"/>
        <v>2.4699999999999998</v>
      </c>
      <c r="T102" s="459">
        <v>66140</v>
      </c>
      <c r="U102" s="459">
        <f t="shared" si="103"/>
        <v>163365.79999999999</v>
      </c>
      <c r="V102" s="464">
        <v>0</v>
      </c>
      <c r="W102" s="459">
        <f t="shared" si="98"/>
        <v>163365.79999999999</v>
      </c>
      <c r="X102" s="461">
        <f t="shared" si="104"/>
        <v>2144992.9539999999</v>
      </c>
      <c r="Y102" s="455">
        <v>1</v>
      </c>
      <c r="Z102" s="462">
        <f t="shared" si="16"/>
        <v>5</v>
      </c>
      <c r="AA102" s="463"/>
      <c r="AB102" s="233" t="str">
        <f t="shared" si="17"/>
        <v>Կ-1</v>
      </c>
      <c r="AC102" s="1296">
        <v>1.9</v>
      </c>
      <c r="AD102" s="1280">
        <v>0.6</v>
      </c>
      <c r="AE102" s="1280">
        <f t="shared" si="29"/>
        <v>3.04</v>
      </c>
      <c r="AF102" s="459">
        <v>66140</v>
      </c>
      <c r="AG102" s="459">
        <f t="shared" si="105"/>
        <v>201065.60000000001</v>
      </c>
      <c r="AH102" s="464">
        <v>0</v>
      </c>
      <c r="AI102" s="459">
        <f t="shared" si="106"/>
        <v>201065.60000000001</v>
      </c>
      <c r="AJ102" s="461">
        <f t="shared" si="107"/>
        <v>2639991.3280000002</v>
      </c>
      <c r="AK102" s="455">
        <v>1</v>
      </c>
      <c r="AL102" s="462">
        <f t="shared" si="19"/>
        <v>6</v>
      </c>
      <c r="AM102" s="463"/>
      <c r="AN102" s="233" t="str">
        <f t="shared" si="20"/>
        <v>Կ-1</v>
      </c>
      <c r="AO102" s="1296">
        <v>1.96</v>
      </c>
      <c r="AP102" s="1280">
        <v>1</v>
      </c>
      <c r="AQ102" s="1280">
        <f t="shared" si="33"/>
        <v>3.92</v>
      </c>
      <c r="AR102" s="459">
        <v>66140</v>
      </c>
      <c r="AS102" s="459">
        <f t="shared" si="108"/>
        <v>259268.8</v>
      </c>
      <c r="AT102" s="464">
        <v>0</v>
      </c>
      <c r="AU102" s="459">
        <f t="shared" si="109"/>
        <v>259268.8</v>
      </c>
      <c r="AV102" s="461">
        <f t="shared" si="110"/>
        <v>3404199.344</v>
      </c>
    </row>
    <row r="103" spans="1:48" ht="15.75" thickBot="1" x14ac:dyDescent="0.3">
      <c r="A103" s="454">
        <v>8</v>
      </c>
      <c r="B103" s="905" t="s">
        <v>1183</v>
      </c>
      <c r="C103" s="1143" t="s">
        <v>839</v>
      </c>
      <c r="D103" s="455">
        <v>1</v>
      </c>
      <c r="E103" s="906">
        <v>1</v>
      </c>
      <c r="F103" s="233" t="s">
        <v>99</v>
      </c>
      <c r="G103" s="457">
        <f t="shared" si="0"/>
        <v>1.73</v>
      </c>
      <c r="H103" s="458">
        <v>66140</v>
      </c>
      <c r="I103" s="459">
        <f t="shared" si="101"/>
        <v>114422.2</v>
      </c>
      <c r="J103" s="460">
        <v>0</v>
      </c>
      <c r="K103" s="459">
        <f t="shared" si="97"/>
        <v>114422.2</v>
      </c>
      <c r="L103" s="461">
        <f t="shared" si="102"/>
        <v>1502363.486</v>
      </c>
      <c r="M103" s="455">
        <v>1</v>
      </c>
      <c r="N103" s="750">
        <f t="shared" si="4"/>
        <v>2</v>
      </c>
      <c r="O103" s="463"/>
      <c r="P103" s="233" t="str">
        <f t="shared" si="14"/>
        <v>Կ-1</v>
      </c>
      <c r="Q103" s="1296">
        <v>1.79</v>
      </c>
      <c r="R103" s="1280">
        <v>0.3</v>
      </c>
      <c r="S103" s="1280">
        <f t="shared" si="25"/>
        <v>2.327</v>
      </c>
      <c r="T103" s="459">
        <v>66140</v>
      </c>
      <c r="U103" s="459">
        <f t="shared" si="103"/>
        <v>153907.78</v>
      </c>
      <c r="V103" s="464">
        <v>0</v>
      </c>
      <c r="W103" s="459">
        <f t="shared" si="98"/>
        <v>153907.78</v>
      </c>
      <c r="X103" s="461">
        <f t="shared" si="104"/>
        <v>2020809.1514000001</v>
      </c>
      <c r="Y103" s="455">
        <v>1</v>
      </c>
      <c r="Z103" s="462">
        <f t="shared" si="16"/>
        <v>3</v>
      </c>
      <c r="AA103" s="463"/>
      <c r="AB103" s="233" t="str">
        <f t="shared" si="17"/>
        <v>Կ-1</v>
      </c>
      <c r="AC103" s="1296">
        <v>1.84</v>
      </c>
      <c r="AD103" s="1280">
        <v>0.6</v>
      </c>
      <c r="AE103" s="1280">
        <f t="shared" si="29"/>
        <v>2.944</v>
      </c>
      <c r="AF103" s="459">
        <v>66140</v>
      </c>
      <c r="AG103" s="459">
        <f t="shared" si="105"/>
        <v>194716.16</v>
      </c>
      <c r="AH103" s="464">
        <v>0</v>
      </c>
      <c r="AI103" s="459">
        <f t="shared" si="106"/>
        <v>194716.16</v>
      </c>
      <c r="AJ103" s="461">
        <f t="shared" si="107"/>
        <v>2556623.1808000002</v>
      </c>
      <c r="AK103" s="455">
        <v>1</v>
      </c>
      <c r="AL103" s="462">
        <f t="shared" si="19"/>
        <v>4</v>
      </c>
      <c r="AM103" s="463"/>
      <c r="AN103" s="233" t="str">
        <f t="shared" si="20"/>
        <v>Կ-1</v>
      </c>
      <c r="AO103" s="1296">
        <v>1.9</v>
      </c>
      <c r="AP103" s="1280">
        <v>1</v>
      </c>
      <c r="AQ103" s="1280">
        <f t="shared" si="33"/>
        <v>3.8</v>
      </c>
      <c r="AR103" s="459">
        <v>66140</v>
      </c>
      <c r="AS103" s="459">
        <f t="shared" si="108"/>
        <v>251332</v>
      </c>
      <c r="AT103" s="464">
        <v>0</v>
      </c>
      <c r="AU103" s="459">
        <f t="shared" si="109"/>
        <v>251332</v>
      </c>
      <c r="AV103" s="461">
        <f t="shared" si="110"/>
        <v>3299989.16</v>
      </c>
    </row>
    <row r="104" spans="1:48" ht="36.75" customHeight="1" thickBot="1" x14ac:dyDescent="0.3">
      <c r="A104" s="454">
        <v>9</v>
      </c>
      <c r="B104" s="905" t="s">
        <v>1184</v>
      </c>
      <c r="C104" s="1143" t="s">
        <v>839</v>
      </c>
      <c r="D104" s="455">
        <v>1</v>
      </c>
      <c r="E104" s="906">
        <v>1</v>
      </c>
      <c r="F104" s="233" t="s">
        <v>99</v>
      </c>
      <c r="G104" s="457">
        <f t="shared" si="0"/>
        <v>1.73</v>
      </c>
      <c r="H104" s="458">
        <v>66140</v>
      </c>
      <c r="I104" s="459">
        <f t="shared" si="101"/>
        <v>114422.2</v>
      </c>
      <c r="J104" s="460">
        <v>0</v>
      </c>
      <c r="K104" s="459">
        <f t="shared" si="97"/>
        <v>114422.2</v>
      </c>
      <c r="L104" s="461">
        <f t="shared" si="102"/>
        <v>1502363.486</v>
      </c>
      <c r="M104" s="455">
        <v>1</v>
      </c>
      <c r="N104" s="750">
        <f t="shared" si="4"/>
        <v>2</v>
      </c>
      <c r="O104" s="463"/>
      <c r="P104" s="233" t="str">
        <f t="shared" si="14"/>
        <v>Կ-1</v>
      </c>
      <c r="Q104" s="1296">
        <v>1.79</v>
      </c>
      <c r="R104" s="1280">
        <v>0.3</v>
      </c>
      <c r="S104" s="1280">
        <f t="shared" si="25"/>
        <v>2.327</v>
      </c>
      <c r="T104" s="459">
        <v>66140</v>
      </c>
      <c r="U104" s="459">
        <f t="shared" si="103"/>
        <v>153907.78</v>
      </c>
      <c r="V104" s="464">
        <v>0</v>
      </c>
      <c r="W104" s="459">
        <f t="shared" si="98"/>
        <v>153907.78</v>
      </c>
      <c r="X104" s="461">
        <f t="shared" si="104"/>
        <v>2020809.1514000001</v>
      </c>
      <c r="Y104" s="455">
        <v>1</v>
      </c>
      <c r="Z104" s="462">
        <f t="shared" si="16"/>
        <v>3</v>
      </c>
      <c r="AA104" s="463"/>
      <c r="AB104" s="233" t="str">
        <f t="shared" si="17"/>
        <v>Կ-1</v>
      </c>
      <c r="AC104" s="1296">
        <v>1.84</v>
      </c>
      <c r="AD104" s="1280">
        <v>0.6</v>
      </c>
      <c r="AE104" s="1280">
        <f t="shared" si="29"/>
        <v>2.944</v>
      </c>
      <c r="AF104" s="459">
        <v>66140</v>
      </c>
      <c r="AG104" s="459">
        <f t="shared" si="105"/>
        <v>194716.16</v>
      </c>
      <c r="AH104" s="464">
        <v>0</v>
      </c>
      <c r="AI104" s="459">
        <f t="shared" si="106"/>
        <v>194716.16</v>
      </c>
      <c r="AJ104" s="461">
        <f t="shared" si="107"/>
        <v>2556623.1808000002</v>
      </c>
      <c r="AK104" s="455">
        <v>1</v>
      </c>
      <c r="AL104" s="462">
        <f t="shared" si="19"/>
        <v>4</v>
      </c>
      <c r="AM104" s="463"/>
      <c r="AN104" s="233" t="str">
        <f t="shared" si="20"/>
        <v>Կ-1</v>
      </c>
      <c r="AO104" s="1296">
        <v>1.9</v>
      </c>
      <c r="AP104" s="1280">
        <v>1</v>
      </c>
      <c r="AQ104" s="1280">
        <f t="shared" si="33"/>
        <v>3.8</v>
      </c>
      <c r="AR104" s="459">
        <v>66140</v>
      </c>
      <c r="AS104" s="459">
        <f t="shared" si="108"/>
        <v>251332</v>
      </c>
      <c r="AT104" s="464">
        <v>0</v>
      </c>
      <c r="AU104" s="459">
        <f t="shared" si="109"/>
        <v>251332</v>
      </c>
      <c r="AV104" s="461">
        <f t="shared" si="110"/>
        <v>3299989.16</v>
      </c>
    </row>
    <row r="105" spans="1:48" ht="23.25" customHeight="1" thickBot="1" x14ac:dyDescent="0.3">
      <c r="A105" s="454">
        <v>10</v>
      </c>
      <c r="B105" s="905" t="s">
        <v>1185</v>
      </c>
      <c r="C105" s="1143" t="s">
        <v>839</v>
      </c>
      <c r="D105" s="455">
        <v>1</v>
      </c>
      <c r="E105" s="906">
        <v>1</v>
      </c>
      <c r="F105" s="233" t="s">
        <v>99</v>
      </c>
      <c r="G105" s="457">
        <f t="shared" si="0"/>
        <v>1.73</v>
      </c>
      <c r="H105" s="458">
        <v>66140</v>
      </c>
      <c r="I105" s="459">
        <f t="shared" si="101"/>
        <v>114422.2</v>
      </c>
      <c r="J105" s="460">
        <v>0</v>
      </c>
      <c r="K105" s="459">
        <f t="shared" si="97"/>
        <v>114422.2</v>
      </c>
      <c r="L105" s="461">
        <f t="shared" si="102"/>
        <v>1502363.486</v>
      </c>
      <c r="M105" s="455">
        <v>1</v>
      </c>
      <c r="N105" s="750">
        <f t="shared" si="4"/>
        <v>2</v>
      </c>
      <c r="O105" s="463"/>
      <c r="P105" s="233" t="str">
        <f t="shared" si="14"/>
        <v>Կ-1</v>
      </c>
      <c r="Q105" s="1296">
        <v>1.79</v>
      </c>
      <c r="R105" s="1280">
        <v>0.3</v>
      </c>
      <c r="S105" s="1280">
        <f t="shared" si="25"/>
        <v>2.327</v>
      </c>
      <c r="T105" s="459">
        <v>66140</v>
      </c>
      <c r="U105" s="459">
        <f t="shared" si="103"/>
        <v>153907.78</v>
      </c>
      <c r="V105" s="464">
        <v>0</v>
      </c>
      <c r="W105" s="459">
        <f t="shared" si="98"/>
        <v>153907.78</v>
      </c>
      <c r="X105" s="461">
        <f t="shared" si="104"/>
        <v>2020809.1514000001</v>
      </c>
      <c r="Y105" s="455">
        <v>1</v>
      </c>
      <c r="Z105" s="462">
        <f t="shared" si="16"/>
        <v>3</v>
      </c>
      <c r="AA105" s="463"/>
      <c r="AB105" s="233" t="str">
        <f t="shared" si="17"/>
        <v>Կ-1</v>
      </c>
      <c r="AC105" s="1296">
        <v>1.84</v>
      </c>
      <c r="AD105" s="1280">
        <v>0.6</v>
      </c>
      <c r="AE105" s="1280">
        <f t="shared" si="29"/>
        <v>2.944</v>
      </c>
      <c r="AF105" s="459">
        <v>66140</v>
      </c>
      <c r="AG105" s="459">
        <f t="shared" si="105"/>
        <v>194716.16</v>
      </c>
      <c r="AH105" s="464">
        <v>0</v>
      </c>
      <c r="AI105" s="459">
        <f t="shared" si="106"/>
        <v>194716.16</v>
      </c>
      <c r="AJ105" s="461">
        <f t="shared" si="107"/>
        <v>2556623.1808000002</v>
      </c>
      <c r="AK105" s="455">
        <v>1</v>
      </c>
      <c r="AL105" s="462">
        <f t="shared" si="19"/>
        <v>4</v>
      </c>
      <c r="AM105" s="463"/>
      <c r="AN105" s="233" t="str">
        <f t="shared" si="20"/>
        <v>Կ-1</v>
      </c>
      <c r="AO105" s="1296">
        <v>1.9</v>
      </c>
      <c r="AP105" s="1280">
        <v>1</v>
      </c>
      <c r="AQ105" s="1280">
        <f t="shared" si="33"/>
        <v>3.8</v>
      </c>
      <c r="AR105" s="459">
        <v>66140</v>
      </c>
      <c r="AS105" s="459">
        <f t="shared" si="108"/>
        <v>251332</v>
      </c>
      <c r="AT105" s="464">
        <v>0</v>
      </c>
      <c r="AU105" s="459">
        <f t="shared" si="109"/>
        <v>251332</v>
      </c>
      <c r="AV105" s="461">
        <f t="shared" si="110"/>
        <v>3299989.16</v>
      </c>
    </row>
    <row r="106" spans="1:48" ht="27" customHeight="1" thickBot="1" x14ac:dyDescent="0.3">
      <c r="A106" s="454">
        <v>11</v>
      </c>
      <c r="B106" s="905" t="s">
        <v>1186</v>
      </c>
      <c r="C106" s="1143" t="s">
        <v>839</v>
      </c>
      <c r="D106" s="455">
        <v>1</v>
      </c>
      <c r="E106" s="906">
        <v>1</v>
      </c>
      <c r="F106" s="233" t="s">
        <v>99</v>
      </c>
      <c r="G106" s="457">
        <f t="shared" si="0"/>
        <v>1.73</v>
      </c>
      <c r="H106" s="458">
        <v>66140</v>
      </c>
      <c r="I106" s="459">
        <f t="shared" si="101"/>
        <v>114422.2</v>
      </c>
      <c r="J106" s="460">
        <v>0</v>
      </c>
      <c r="K106" s="459">
        <f t="shared" si="97"/>
        <v>114422.2</v>
      </c>
      <c r="L106" s="461">
        <f t="shared" si="102"/>
        <v>1502363.486</v>
      </c>
      <c r="M106" s="455">
        <v>1</v>
      </c>
      <c r="N106" s="750">
        <f t="shared" si="4"/>
        <v>2</v>
      </c>
      <c r="O106" s="463"/>
      <c r="P106" s="233" t="str">
        <f t="shared" si="14"/>
        <v>Կ-1</v>
      </c>
      <c r="Q106" s="1296">
        <v>1.79</v>
      </c>
      <c r="R106" s="1280">
        <v>0.3</v>
      </c>
      <c r="S106" s="1280">
        <f t="shared" si="25"/>
        <v>2.327</v>
      </c>
      <c r="T106" s="459">
        <v>66140</v>
      </c>
      <c r="U106" s="459">
        <f t="shared" si="103"/>
        <v>153907.78</v>
      </c>
      <c r="V106" s="464">
        <v>0</v>
      </c>
      <c r="W106" s="459">
        <f t="shared" si="98"/>
        <v>153907.78</v>
      </c>
      <c r="X106" s="461">
        <f t="shared" si="104"/>
        <v>2020809.1514000001</v>
      </c>
      <c r="Y106" s="455">
        <v>1</v>
      </c>
      <c r="Z106" s="462">
        <f t="shared" si="16"/>
        <v>3</v>
      </c>
      <c r="AA106" s="463"/>
      <c r="AB106" s="233" t="str">
        <f t="shared" si="17"/>
        <v>Կ-1</v>
      </c>
      <c r="AC106" s="1296">
        <v>1.84</v>
      </c>
      <c r="AD106" s="1280">
        <v>0.6</v>
      </c>
      <c r="AE106" s="1280">
        <f t="shared" si="29"/>
        <v>2.944</v>
      </c>
      <c r="AF106" s="459">
        <v>66140</v>
      </c>
      <c r="AG106" s="459">
        <f t="shared" si="105"/>
        <v>194716.16</v>
      </c>
      <c r="AH106" s="464">
        <v>0</v>
      </c>
      <c r="AI106" s="459">
        <f t="shared" si="106"/>
        <v>194716.16</v>
      </c>
      <c r="AJ106" s="461">
        <f t="shared" si="107"/>
        <v>2556623.1808000002</v>
      </c>
      <c r="AK106" s="455">
        <v>1</v>
      </c>
      <c r="AL106" s="462">
        <f t="shared" si="19"/>
        <v>4</v>
      </c>
      <c r="AM106" s="463"/>
      <c r="AN106" s="233" t="str">
        <f t="shared" si="20"/>
        <v>Կ-1</v>
      </c>
      <c r="AO106" s="1296">
        <v>1.9</v>
      </c>
      <c r="AP106" s="1280">
        <v>1</v>
      </c>
      <c r="AQ106" s="1280">
        <f t="shared" si="33"/>
        <v>3.8</v>
      </c>
      <c r="AR106" s="459">
        <v>66140</v>
      </c>
      <c r="AS106" s="459">
        <f t="shared" si="108"/>
        <v>251332</v>
      </c>
      <c r="AT106" s="464">
        <v>0</v>
      </c>
      <c r="AU106" s="459">
        <f t="shared" si="109"/>
        <v>251332</v>
      </c>
      <c r="AV106" s="461">
        <f t="shared" si="110"/>
        <v>3299989.16</v>
      </c>
    </row>
    <row r="107" spans="1:48" ht="17.25" customHeight="1" thickBot="1" x14ac:dyDescent="0.3">
      <c r="A107" s="454">
        <v>12</v>
      </c>
      <c r="B107" s="905" t="s">
        <v>1187</v>
      </c>
      <c r="C107" s="1143" t="s">
        <v>839</v>
      </c>
      <c r="D107" s="455">
        <v>1</v>
      </c>
      <c r="E107" s="906">
        <v>1</v>
      </c>
      <c r="F107" s="233" t="s">
        <v>99</v>
      </c>
      <c r="G107" s="457">
        <f t="shared" ref="G107:G170" si="111">IF(D107&lt;1,0,IF(F107="Բ-1",IF(E107=0,6.94,IF(E107=1,7.17,IF(E107=2,7.41,IF(E107=3,7.66,IF(OR(E107=5,E107=4),7.92,IF(OR(E107=6,E107=7),8.18,IF(OR(E107=8,E107=9),8.46,IF(OR(E107=10,E107=11,E107=12),8.74,IF(OR(E107=13,E107=14,E107=15),9.03,IF(OR(E107=16,E107=17,E107=18),9.33,9.65)))))))))),IF(F107="Բ-2", IF(E107=0,5.71,IF(E107=1,5.89,IF(E107=2,6.09,IF(E107=3,6.29,IF(OR(E107=5,E107=4),6.5,IF(OR(E107=6,E107=7),6.72,IF(OR(E107=8,E107=9),6.94,IF(OR(E107=10,E107=11,E107=12),7.17,IF(OR(E107=13,E107=14,E107=15),7.41,IF(OR(E107=16,E107=17,E107=18),7.65,7.91)))))))))), IF(F107="Գ-1", IF(E107=0,4.7,IF(E107=1,4.86,IF(E107=2,5.01,IF(E107=3,5.18,IF(OR(E107=5,E107=4),5.35,IF(OR(E107=6,E107=7),5.52,IF(OR(E107=8,E107=9),5.71,IF(OR(E107=10,E107=11,E107=12),5.89,IF(OR(E107=13,E107=14,E107=15),6.09,IF(OR(E107=16,E107=17,E107=18),6.29,6.49)))))))))), IF(F107="Գ-2", IF(E107=0,3.88,IF(E107=1,4.01,IF(E107=2,4.14,IF(E107=3,4.27,IF(OR(E107=5,E107=4),4.41,IF(OR(E107=6,E107=7),4.55,IF(OR(E107=8,E107=9),4.7,IF(OR(E107=10,E107=11,E107=12),4.85,IF(OR(E107=13,E107=14,E107=15),5.01,IF(OR(E107=16,E107=17,E107=18),5.17,5.34)))))))))), IF(F107="Գ-3", IF(E107=0,3.21,IF(E107=1,3.31,IF(E107=2,3.42,IF(E107=3,3.53,IF(OR(E107=5,E107=4),3.64,IF(OR(E107=6,E107=7),3.76,IF(OR(E107=8,E107=9),3.88,IF(OR(E107=10,E107=11,E107=12),4.01,IF(OR(E107=13,E107=14,E107=15),4.13,IF(OR(E107=16,E107=17,E107=18),4.27,4.4)))))))))), IF(F107="Ա-1", IF(E107=0,2.66,IF(E107=1,2.75,IF(E107=2,2.83,IF(E107=3,2.92,IF(OR(E107=5,E107=4),3.02,IF(OR(E107=6,E107=7),3.11,IF(OR(E107=8,E107=9),3.21,IF(OR(E107=10,E107=11,E107=12),3.31,IF(OR(E107=13,E107=14,E107=15),3.42,IF(OR(E107=16,E107=17,E107=18),3.53,3.64)))))))))), IF(F107="Ա-2", IF(E107=0,2.28,IF(E107=1,2.35,IF(E107=2,2.43,IF(E107=3,2.5,IF(OR(E107=5,E107=4),2.58,IF(OR(E107=6,E107=7),2.66,IF(OR(E107=8,E107=9),2.75,IF(OR(E107=10,E107=11,E107=12),2.83,IF(OR(E107=13,E107=14,E107=15),2.92,IF(OR(E107=16,E107=17,E107=18),3.01,3.11)))))))))),IF(F107="Ա-3", IF(E107=0,1.96,IF(E107=1,2.02,IF(E107=2,2.08,IF(E107=3,2.15,IF(OR(E107=5,E107=4),2.21,IF(OR(E107=6,E107=7),2.28,IF(OR(E107=8,E107=9),2.35,IF(OR(E107=10,E107=11,E107=12),2.42,IF(OR(E107=13,E107=14,E107=15),2.5,IF(OR(E107=16,E107=17,E107=18),2.58,2.66)))))))))), IF(F107="Կ-1", IF(E107=0,1.68,IF(E107=1,1.73,IF(E107=2,1.79,IF(E107=3,1.84,IF(OR(E107=5,E107=4),1.9,IF(OR(E107=6,E107=7),1.96,IF(OR(E107=8,E107=9),2.02,IF(OR(E107=10,E107=11,E107=12),2.08,IF(OR(E107=13,E107=14,E107=15),2.14,IF(OR(E107=16,E107=17,E107=18),2.21,2.28)))))))))), IF(F107="Կ-2", IF(E107=0,1.45,IF(E107=1,1.49,IF(E107=2,1.54,IF(E107=3,1.59,IF(OR(E107=5,E107=4),1.63,IF(OR(E107=6,E107=7),1.68,IF(OR(E107=8,E107=9),1.73,IF(OR(E107=10,E107=11,E107=12),1.79,IF(OR(E107=13,E107=14,E107=15),1.84,IF(OR(E107=16,E107=17,E107=18),1.9,1.95)))))))))),IF(F107="Կ-3", IF(E107=0,1.25,IF(E107=1,1.29,IF(E107=2,1.33,IF(E107=3,1.37,IF(OR(E107=5,E107=4),1.41,IF(OR(E107=6,E107=7),1.45,IF(OR(E107=8,E107=9),1.49,IF(OR(E107=10,E107=11,E107=12),1.54,IF(OR(E107=13,E107=14,E107=15),1.58,IF(OR(E107=16,E107=17,E107=18),1.63,1.68)))))))))), "Error"))))))))))))</f>
        <v>1.73</v>
      </c>
      <c r="H107" s="458">
        <v>66140</v>
      </c>
      <c r="I107" s="459">
        <f t="shared" si="101"/>
        <v>114422.2</v>
      </c>
      <c r="J107" s="460">
        <v>0</v>
      </c>
      <c r="K107" s="459">
        <f t="shared" si="97"/>
        <v>114422.2</v>
      </c>
      <c r="L107" s="461">
        <f t="shared" si="102"/>
        <v>1502363.486</v>
      </c>
      <c r="M107" s="455">
        <v>1</v>
      </c>
      <c r="N107" s="750">
        <f t="shared" ref="N107:N170" si="112">+E107+1</f>
        <v>2</v>
      </c>
      <c r="O107" s="463"/>
      <c r="P107" s="233" t="str">
        <f t="shared" si="14"/>
        <v>Կ-1</v>
      </c>
      <c r="Q107" s="1296">
        <v>1.79</v>
      </c>
      <c r="R107" s="1280">
        <v>0.3</v>
      </c>
      <c r="S107" s="1280">
        <f t="shared" si="25"/>
        <v>2.327</v>
      </c>
      <c r="T107" s="459">
        <v>66140</v>
      </c>
      <c r="U107" s="459">
        <f t="shared" si="103"/>
        <v>153907.78</v>
      </c>
      <c r="V107" s="464">
        <v>0</v>
      </c>
      <c r="W107" s="459">
        <f t="shared" si="98"/>
        <v>153907.78</v>
      </c>
      <c r="X107" s="461">
        <f t="shared" si="104"/>
        <v>2020809.1514000001</v>
      </c>
      <c r="Y107" s="455">
        <v>1</v>
      </c>
      <c r="Z107" s="462">
        <f t="shared" si="16"/>
        <v>3</v>
      </c>
      <c r="AA107" s="463"/>
      <c r="AB107" s="233" t="str">
        <f t="shared" si="17"/>
        <v>Կ-1</v>
      </c>
      <c r="AC107" s="1296">
        <v>1.84</v>
      </c>
      <c r="AD107" s="1280">
        <v>0.6</v>
      </c>
      <c r="AE107" s="1280">
        <f t="shared" si="29"/>
        <v>2.944</v>
      </c>
      <c r="AF107" s="459">
        <v>66140</v>
      </c>
      <c r="AG107" s="459">
        <f t="shared" si="105"/>
        <v>194716.16</v>
      </c>
      <c r="AH107" s="464">
        <v>0</v>
      </c>
      <c r="AI107" s="459">
        <f t="shared" si="106"/>
        <v>194716.16</v>
      </c>
      <c r="AJ107" s="461">
        <f t="shared" si="107"/>
        <v>2556623.1808000002</v>
      </c>
      <c r="AK107" s="455">
        <v>1</v>
      </c>
      <c r="AL107" s="462">
        <f t="shared" si="19"/>
        <v>4</v>
      </c>
      <c r="AM107" s="463"/>
      <c r="AN107" s="233" t="str">
        <f t="shared" si="20"/>
        <v>Կ-1</v>
      </c>
      <c r="AO107" s="1296">
        <v>1.9</v>
      </c>
      <c r="AP107" s="1280">
        <v>1</v>
      </c>
      <c r="AQ107" s="1280">
        <f t="shared" si="33"/>
        <v>3.8</v>
      </c>
      <c r="AR107" s="459">
        <v>66140</v>
      </c>
      <c r="AS107" s="459">
        <f t="shared" si="108"/>
        <v>251332</v>
      </c>
      <c r="AT107" s="464">
        <v>0</v>
      </c>
      <c r="AU107" s="459">
        <f t="shared" si="109"/>
        <v>251332</v>
      </c>
      <c r="AV107" s="461">
        <f t="shared" si="110"/>
        <v>3299989.16</v>
      </c>
    </row>
    <row r="108" spans="1:48" ht="15.75" thickBot="1" x14ac:dyDescent="0.3">
      <c r="A108" s="454">
        <v>13</v>
      </c>
      <c r="B108" s="905" t="s">
        <v>1825</v>
      </c>
      <c r="C108" s="1143" t="s">
        <v>839</v>
      </c>
      <c r="D108" s="455">
        <v>1</v>
      </c>
      <c r="E108" s="906">
        <v>1</v>
      </c>
      <c r="F108" s="233" t="s">
        <v>99</v>
      </c>
      <c r="G108" s="457">
        <f t="shared" si="111"/>
        <v>1.73</v>
      </c>
      <c r="H108" s="458">
        <v>66140</v>
      </c>
      <c r="I108" s="459">
        <f t="shared" si="101"/>
        <v>114422.2</v>
      </c>
      <c r="J108" s="460">
        <v>0</v>
      </c>
      <c r="K108" s="459">
        <f t="shared" si="97"/>
        <v>114422.2</v>
      </c>
      <c r="L108" s="461">
        <f t="shared" si="102"/>
        <v>1502363.486</v>
      </c>
      <c r="M108" s="455">
        <v>1</v>
      </c>
      <c r="N108" s="750">
        <f t="shared" si="112"/>
        <v>2</v>
      </c>
      <c r="O108" s="463"/>
      <c r="P108" s="233" t="str">
        <f t="shared" ref="P108:P171" si="113">+F108</f>
        <v>Կ-1</v>
      </c>
      <c r="Q108" s="1296">
        <v>1.79</v>
      </c>
      <c r="R108" s="1280">
        <v>0.3</v>
      </c>
      <c r="S108" s="1280">
        <f t="shared" si="25"/>
        <v>2.327</v>
      </c>
      <c r="T108" s="459">
        <v>66140</v>
      </c>
      <c r="U108" s="459">
        <f t="shared" si="103"/>
        <v>153907.78</v>
      </c>
      <c r="V108" s="464">
        <v>0</v>
      </c>
      <c r="W108" s="459">
        <f t="shared" si="98"/>
        <v>153907.78</v>
      </c>
      <c r="X108" s="461">
        <f t="shared" si="104"/>
        <v>2020809.1514000001</v>
      </c>
      <c r="Y108" s="455">
        <v>1</v>
      </c>
      <c r="Z108" s="462">
        <f t="shared" ref="Z108:Z171" si="114">+N108+1</f>
        <v>3</v>
      </c>
      <c r="AA108" s="463"/>
      <c r="AB108" s="233" t="str">
        <f t="shared" ref="AB108:AB171" si="115">+P108</f>
        <v>Կ-1</v>
      </c>
      <c r="AC108" s="1296">
        <v>1.84</v>
      </c>
      <c r="AD108" s="1280">
        <v>0.6</v>
      </c>
      <c r="AE108" s="1280">
        <f t="shared" si="29"/>
        <v>2.944</v>
      </c>
      <c r="AF108" s="459">
        <v>66140</v>
      </c>
      <c r="AG108" s="459">
        <f t="shared" si="105"/>
        <v>194716.16</v>
      </c>
      <c r="AH108" s="464">
        <v>0</v>
      </c>
      <c r="AI108" s="459">
        <f t="shared" si="106"/>
        <v>194716.16</v>
      </c>
      <c r="AJ108" s="461">
        <f t="shared" si="107"/>
        <v>2556623.1808000002</v>
      </c>
      <c r="AK108" s="455">
        <v>1</v>
      </c>
      <c r="AL108" s="462">
        <f t="shared" ref="AL108:AL171" si="116">+Z108+1</f>
        <v>4</v>
      </c>
      <c r="AM108" s="463"/>
      <c r="AN108" s="233" t="str">
        <f t="shared" ref="AN108:AN171" si="117">+AB108</f>
        <v>Կ-1</v>
      </c>
      <c r="AO108" s="1296">
        <v>1.9</v>
      </c>
      <c r="AP108" s="1280">
        <v>1</v>
      </c>
      <c r="AQ108" s="1280">
        <f t="shared" si="33"/>
        <v>3.8</v>
      </c>
      <c r="AR108" s="459">
        <v>66140</v>
      </c>
      <c r="AS108" s="459">
        <f t="shared" si="108"/>
        <v>251332</v>
      </c>
      <c r="AT108" s="464">
        <v>0</v>
      </c>
      <c r="AU108" s="459">
        <f t="shared" si="109"/>
        <v>251332</v>
      </c>
      <c r="AV108" s="461">
        <f t="shared" si="110"/>
        <v>3299989.16</v>
      </c>
    </row>
    <row r="109" spans="1:48" ht="15.75" thickBot="1" x14ac:dyDescent="0.3">
      <c r="A109" s="454">
        <v>14</v>
      </c>
      <c r="B109" s="908" t="s">
        <v>1850</v>
      </c>
      <c r="C109" s="1143" t="s">
        <v>839</v>
      </c>
      <c r="D109" s="455">
        <v>1</v>
      </c>
      <c r="E109" s="906">
        <v>1</v>
      </c>
      <c r="F109" s="233" t="s">
        <v>99</v>
      </c>
      <c r="G109" s="457">
        <f t="shared" si="111"/>
        <v>1.73</v>
      </c>
      <c r="H109" s="458">
        <v>66140</v>
      </c>
      <c r="I109" s="459">
        <f t="shared" si="101"/>
        <v>114422.2</v>
      </c>
      <c r="J109" s="460">
        <v>0</v>
      </c>
      <c r="K109" s="459">
        <f t="shared" si="97"/>
        <v>114422.2</v>
      </c>
      <c r="L109" s="461">
        <f t="shared" si="102"/>
        <v>1502363.486</v>
      </c>
      <c r="M109" s="455">
        <v>1</v>
      </c>
      <c r="N109" s="750">
        <f t="shared" si="112"/>
        <v>2</v>
      </c>
      <c r="O109" s="463"/>
      <c r="P109" s="233" t="str">
        <f t="shared" si="113"/>
        <v>Կ-1</v>
      </c>
      <c r="Q109" s="1296">
        <v>1.79</v>
      </c>
      <c r="R109" s="1280">
        <v>0.3</v>
      </c>
      <c r="S109" s="1280">
        <f t="shared" si="25"/>
        <v>2.327</v>
      </c>
      <c r="T109" s="459">
        <v>66140</v>
      </c>
      <c r="U109" s="459">
        <f t="shared" si="103"/>
        <v>153907.78</v>
      </c>
      <c r="V109" s="464">
        <v>0</v>
      </c>
      <c r="W109" s="459">
        <f t="shared" si="98"/>
        <v>153907.78</v>
      </c>
      <c r="X109" s="461">
        <f t="shared" si="104"/>
        <v>2020809.1514000001</v>
      </c>
      <c r="Y109" s="455">
        <v>1</v>
      </c>
      <c r="Z109" s="462">
        <f t="shared" si="114"/>
        <v>3</v>
      </c>
      <c r="AA109" s="463"/>
      <c r="AB109" s="233" t="str">
        <f t="shared" si="115"/>
        <v>Կ-1</v>
      </c>
      <c r="AC109" s="1296">
        <v>1.84</v>
      </c>
      <c r="AD109" s="1280">
        <v>0.6</v>
      </c>
      <c r="AE109" s="1280">
        <f t="shared" si="29"/>
        <v>2.944</v>
      </c>
      <c r="AF109" s="459">
        <v>66140</v>
      </c>
      <c r="AG109" s="459">
        <f t="shared" si="105"/>
        <v>194716.16</v>
      </c>
      <c r="AH109" s="464">
        <v>0</v>
      </c>
      <c r="AI109" s="459">
        <f t="shared" si="106"/>
        <v>194716.16</v>
      </c>
      <c r="AJ109" s="461">
        <f t="shared" si="107"/>
        <v>2556623.1808000002</v>
      </c>
      <c r="AK109" s="455">
        <v>1</v>
      </c>
      <c r="AL109" s="462">
        <f t="shared" si="116"/>
        <v>4</v>
      </c>
      <c r="AM109" s="463"/>
      <c r="AN109" s="233" t="str">
        <f t="shared" si="117"/>
        <v>Կ-1</v>
      </c>
      <c r="AO109" s="1296">
        <v>1.9</v>
      </c>
      <c r="AP109" s="1280">
        <v>1</v>
      </c>
      <c r="AQ109" s="1280">
        <f t="shared" si="33"/>
        <v>3.8</v>
      </c>
      <c r="AR109" s="459">
        <v>66140</v>
      </c>
      <c r="AS109" s="459">
        <f t="shared" si="108"/>
        <v>251332</v>
      </c>
      <c r="AT109" s="464">
        <v>0</v>
      </c>
      <c r="AU109" s="459">
        <f t="shared" si="109"/>
        <v>251332</v>
      </c>
      <c r="AV109" s="461">
        <f t="shared" si="110"/>
        <v>3299989.16</v>
      </c>
    </row>
    <row r="110" spans="1:48" ht="15.75" thickBot="1" x14ac:dyDescent="0.3">
      <c r="A110" s="454">
        <v>15</v>
      </c>
      <c r="B110" s="905" t="s">
        <v>91</v>
      </c>
      <c r="C110" s="1143" t="s">
        <v>839</v>
      </c>
      <c r="D110" s="455">
        <v>1</v>
      </c>
      <c r="E110" s="906">
        <v>0</v>
      </c>
      <c r="F110" s="233" t="s">
        <v>99</v>
      </c>
      <c r="G110" s="457">
        <f t="shared" si="111"/>
        <v>1.68</v>
      </c>
      <c r="H110" s="458">
        <v>66140</v>
      </c>
      <c r="I110" s="459">
        <f t="shared" si="101"/>
        <v>111115.2</v>
      </c>
      <c r="J110" s="460">
        <v>0</v>
      </c>
      <c r="K110" s="459">
        <f t="shared" si="97"/>
        <v>111115.2</v>
      </c>
      <c r="L110" s="461">
        <f t="shared" si="102"/>
        <v>1458942.5760000001</v>
      </c>
      <c r="M110" s="455">
        <v>1</v>
      </c>
      <c r="N110" s="750">
        <f t="shared" si="112"/>
        <v>1</v>
      </c>
      <c r="O110" s="463"/>
      <c r="P110" s="233" t="str">
        <f t="shared" si="113"/>
        <v>Կ-1</v>
      </c>
      <c r="Q110" s="1296">
        <v>1.73</v>
      </c>
      <c r="R110" s="1280">
        <v>0.3</v>
      </c>
      <c r="S110" s="1280">
        <f t="shared" ref="S110:S173" si="118">+Q110+Q110*R110</f>
        <v>2.2490000000000001</v>
      </c>
      <c r="T110" s="459">
        <v>66140</v>
      </c>
      <c r="U110" s="459">
        <f t="shared" si="103"/>
        <v>148748.86000000002</v>
      </c>
      <c r="V110" s="464">
        <v>0</v>
      </c>
      <c r="W110" s="459">
        <f t="shared" si="98"/>
        <v>148748.86000000002</v>
      </c>
      <c r="X110" s="461">
        <f t="shared" si="104"/>
        <v>1953072.5318000002</v>
      </c>
      <c r="Y110" s="455">
        <v>1</v>
      </c>
      <c r="Z110" s="462">
        <f t="shared" si="114"/>
        <v>2</v>
      </c>
      <c r="AA110" s="463"/>
      <c r="AB110" s="233" t="str">
        <f t="shared" si="115"/>
        <v>Կ-1</v>
      </c>
      <c r="AC110" s="1296">
        <v>1.79</v>
      </c>
      <c r="AD110" s="1280">
        <v>0.6</v>
      </c>
      <c r="AE110" s="1280">
        <f t="shared" ref="AE110:AE173" si="119">+AC110+AC110*AD110</f>
        <v>2.8639999999999999</v>
      </c>
      <c r="AF110" s="459">
        <v>66140</v>
      </c>
      <c r="AG110" s="459">
        <f t="shared" si="105"/>
        <v>189424.96</v>
      </c>
      <c r="AH110" s="464">
        <v>0</v>
      </c>
      <c r="AI110" s="459">
        <f t="shared" si="106"/>
        <v>189424.96</v>
      </c>
      <c r="AJ110" s="461">
        <f t="shared" si="107"/>
        <v>2487149.7248</v>
      </c>
      <c r="AK110" s="455">
        <v>1</v>
      </c>
      <c r="AL110" s="462">
        <f t="shared" si="116"/>
        <v>3</v>
      </c>
      <c r="AM110" s="463"/>
      <c r="AN110" s="233" t="str">
        <f t="shared" si="117"/>
        <v>Կ-1</v>
      </c>
      <c r="AO110" s="1296">
        <v>1.84</v>
      </c>
      <c r="AP110" s="1280">
        <v>1</v>
      </c>
      <c r="AQ110" s="1280">
        <f t="shared" ref="AQ110:AQ173" si="120">+AO110+AO110*AP110</f>
        <v>3.68</v>
      </c>
      <c r="AR110" s="459">
        <v>66140</v>
      </c>
      <c r="AS110" s="459">
        <f t="shared" si="108"/>
        <v>243395.20000000001</v>
      </c>
      <c r="AT110" s="464">
        <v>0</v>
      </c>
      <c r="AU110" s="459">
        <f t="shared" si="109"/>
        <v>243395.20000000001</v>
      </c>
      <c r="AV110" s="461">
        <f t="shared" si="110"/>
        <v>3195778.9760000003</v>
      </c>
    </row>
    <row r="111" spans="1:48" ht="15.75" thickBot="1" x14ac:dyDescent="0.3">
      <c r="A111" s="454">
        <v>16</v>
      </c>
      <c r="B111" s="905" t="s">
        <v>91</v>
      </c>
      <c r="C111" s="1143" t="s">
        <v>839</v>
      </c>
      <c r="D111" s="455">
        <v>1</v>
      </c>
      <c r="E111" s="906">
        <v>0</v>
      </c>
      <c r="F111" s="233" t="s">
        <v>99</v>
      </c>
      <c r="G111" s="457">
        <f t="shared" si="111"/>
        <v>1.68</v>
      </c>
      <c r="H111" s="458">
        <v>66140</v>
      </c>
      <c r="I111" s="459">
        <f t="shared" si="101"/>
        <v>111115.2</v>
      </c>
      <c r="J111" s="460">
        <v>0</v>
      </c>
      <c r="K111" s="459">
        <f t="shared" si="97"/>
        <v>111115.2</v>
      </c>
      <c r="L111" s="461">
        <f t="shared" si="102"/>
        <v>1458942.5760000001</v>
      </c>
      <c r="M111" s="741">
        <v>1</v>
      </c>
      <c r="N111" s="750">
        <f t="shared" si="112"/>
        <v>1</v>
      </c>
      <c r="O111" s="734"/>
      <c r="P111" s="233" t="str">
        <f t="shared" si="113"/>
        <v>Կ-1</v>
      </c>
      <c r="Q111" s="1298">
        <v>1.73</v>
      </c>
      <c r="R111" s="1280">
        <v>0.3</v>
      </c>
      <c r="S111" s="1280">
        <f t="shared" si="118"/>
        <v>2.2490000000000001</v>
      </c>
      <c r="T111" s="743">
        <v>66140</v>
      </c>
      <c r="U111" s="743">
        <f t="shared" si="103"/>
        <v>148748.86000000002</v>
      </c>
      <c r="V111" s="747">
        <v>0</v>
      </c>
      <c r="W111" s="743">
        <f t="shared" si="98"/>
        <v>148748.86000000002</v>
      </c>
      <c r="X111" s="745">
        <f t="shared" si="104"/>
        <v>1953072.5318000002</v>
      </c>
      <c r="Y111" s="455">
        <v>1</v>
      </c>
      <c r="Z111" s="462">
        <f t="shared" si="114"/>
        <v>2</v>
      </c>
      <c r="AA111" s="463"/>
      <c r="AB111" s="233" t="str">
        <f t="shared" si="115"/>
        <v>Կ-1</v>
      </c>
      <c r="AC111" s="1296">
        <v>1.79</v>
      </c>
      <c r="AD111" s="1280">
        <v>0.6</v>
      </c>
      <c r="AE111" s="1280">
        <f t="shared" si="119"/>
        <v>2.8639999999999999</v>
      </c>
      <c r="AF111" s="459">
        <v>66140</v>
      </c>
      <c r="AG111" s="459">
        <f t="shared" si="105"/>
        <v>189424.96</v>
      </c>
      <c r="AH111" s="464">
        <v>0</v>
      </c>
      <c r="AI111" s="459">
        <f t="shared" si="106"/>
        <v>189424.96</v>
      </c>
      <c r="AJ111" s="461">
        <f t="shared" si="107"/>
        <v>2487149.7248</v>
      </c>
      <c r="AK111" s="455">
        <v>1</v>
      </c>
      <c r="AL111" s="462">
        <f t="shared" si="116"/>
        <v>3</v>
      </c>
      <c r="AM111" s="463"/>
      <c r="AN111" s="233" t="str">
        <f t="shared" si="117"/>
        <v>Կ-1</v>
      </c>
      <c r="AO111" s="1296">
        <v>1.84</v>
      </c>
      <c r="AP111" s="1280">
        <v>1</v>
      </c>
      <c r="AQ111" s="1280">
        <f t="shared" si="120"/>
        <v>3.68</v>
      </c>
      <c r="AR111" s="459">
        <v>66140</v>
      </c>
      <c r="AS111" s="459">
        <f t="shared" si="108"/>
        <v>243395.20000000001</v>
      </c>
      <c r="AT111" s="464">
        <v>0</v>
      </c>
      <c r="AU111" s="459">
        <f t="shared" si="109"/>
        <v>243395.20000000001</v>
      </c>
      <c r="AV111" s="461">
        <f t="shared" si="110"/>
        <v>3195778.9760000003</v>
      </c>
    </row>
    <row r="112" spans="1:48" ht="15.75" thickBot="1" x14ac:dyDescent="0.3">
      <c r="A112" s="454">
        <v>17</v>
      </c>
      <c r="B112" s="905" t="s">
        <v>91</v>
      </c>
      <c r="C112" s="1143" t="s">
        <v>839</v>
      </c>
      <c r="D112" s="455">
        <v>1</v>
      </c>
      <c r="E112" s="906">
        <v>0</v>
      </c>
      <c r="F112" s="233" t="s">
        <v>99</v>
      </c>
      <c r="G112" s="457">
        <f t="shared" si="111"/>
        <v>1.68</v>
      </c>
      <c r="H112" s="458">
        <v>66140</v>
      </c>
      <c r="I112" s="459">
        <f t="shared" si="101"/>
        <v>111115.2</v>
      </c>
      <c r="J112" s="460">
        <v>0</v>
      </c>
      <c r="K112" s="459">
        <f t="shared" si="97"/>
        <v>111115.2</v>
      </c>
      <c r="L112" s="748">
        <f t="shared" si="102"/>
        <v>1458942.5760000001</v>
      </c>
      <c r="M112" s="749">
        <v>1</v>
      </c>
      <c r="N112" s="750">
        <f t="shared" si="112"/>
        <v>1</v>
      </c>
      <c r="O112" s="751"/>
      <c r="P112" s="233" t="str">
        <f t="shared" si="113"/>
        <v>Կ-1</v>
      </c>
      <c r="Q112" s="1280">
        <v>1.73</v>
      </c>
      <c r="R112" s="1280">
        <v>0.3</v>
      </c>
      <c r="S112" s="1280">
        <f t="shared" si="118"/>
        <v>2.2490000000000001</v>
      </c>
      <c r="T112" s="752">
        <v>66140</v>
      </c>
      <c r="U112" s="752">
        <f t="shared" si="103"/>
        <v>148748.86000000002</v>
      </c>
      <c r="V112" s="753">
        <v>0</v>
      </c>
      <c r="W112" s="752">
        <f t="shared" si="98"/>
        <v>148748.86000000002</v>
      </c>
      <c r="X112" s="754">
        <f t="shared" si="104"/>
        <v>1953072.5318000002</v>
      </c>
      <c r="Y112" s="764">
        <v>1</v>
      </c>
      <c r="Z112" s="462">
        <f t="shared" si="114"/>
        <v>2</v>
      </c>
      <c r="AA112" s="734"/>
      <c r="AB112" s="233" t="str">
        <f t="shared" si="115"/>
        <v>Կ-1</v>
      </c>
      <c r="AC112" s="1298">
        <v>1.79</v>
      </c>
      <c r="AD112" s="1280">
        <v>0.6</v>
      </c>
      <c r="AE112" s="1280">
        <f t="shared" si="119"/>
        <v>2.8639999999999999</v>
      </c>
      <c r="AF112" s="743">
        <v>66140</v>
      </c>
      <c r="AG112" s="743">
        <f t="shared" si="105"/>
        <v>189424.96</v>
      </c>
      <c r="AH112" s="747">
        <v>0</v>
      </c>
      <c r="AI112" s="743">
        <f t="shared" si="106"/>
        <v>189424.96</v>
      </c>
      <c r="AJ112" s="745">
        <f t="shared" si="107"/>
        <v>2487149.7248</v>
      </c>
      <c r="AK112" s="741">
        <v>1</v>
      </c>
      <c r="AL112" s="462">
        <f t="shared" si="116"/>
        <v>3</v>
      </c>
      <c r="AM112" s="734"/>
      <c r="AN112" s="233" t="str">
        <f t="shared" si="117"/>
        <v>Կ-1</v>
      </c>
      <c r="AO112" s="1298">
        <v>1.84</v>
      </c>
      <c r="AP112" s="1280">
        <v>1</v>
      </c>
      <c r="AQ112" s="1280">
        <f t="shared" si="120"/>
        <v>3.68</v>
      </c>
      <c r="AR112" s="743">
        <v>66140</v>
      </c>
      <c r="AS112" s="743">
        <f t="shared" si="108"/>
        <v>243395.20000000001</v>
      </c>
      <c r="AT112" s="747">
        <v>0</v>
      </c>
      <c r="AU112" s="743">
        <f t="shared" si="109"/>
        <v>243395.20000000001</v>
      </c>
      <c r="AV112" s="745">
        <f t="shared" si="110"/>
        <v>3195778.9760000003</v>
      </c>
    </row>
    <row r="113" spans="1:48" ht="27.75" thickBot="1" x14ac:dyDescent="0.3">
      <c r="A113" s="454">
        <v>1</v>
      </c>
      <c r="B113" s="905" t="s">
        <v>1851</v>
      </c>
      <c r="C113" s="1143" t="s">
        <v>2432</v>
      </c>
      <c r="D113" s="455">
        <v>1</v>
      </c>
      <c r="E113" s="906">
        <v>1</v>
      </c>
      <c r="F113" s="233" t="s">
        <v>96</v>
      </c>
      <c r="G113" s="457">
        <f t="shared" si="111"/>
        <v>4.01</v>
      </c>
      <c r="H113" s="458">
        <v>66140</v>
      </c>
      <c r="I113" s="459">
        <f t="shared" ref="I113:I128" si="121">+H113*G113</f>
        <v>265221.39999999997</v>
      </c>
      <c r="J113" s="460">
        <v>0</v>
      </c>
      <c r="K113" s="459">
        <f t="shared" ref="K113" si="122">+J113+I113</f>
        <v>265221.39999999997</v>
      </c>
      <c r="L113" s="461">
        <f t="shared" ref="L113:L128" si="123">+K113*13.13</f>
        <v>3482356.9819999998</v>
      </c>
      <c r="M113" s="455">
        <v>1</v>
      </c>
      <c r="N113" s="750">
        <f t="shared" si="112"/>
        <v>2</v>
      </c>
      <c r="O113" s="463"/>
      <c r="P113" s="233" t="str">
        <f t="shared" si="113"/>
        <v>Գ-2</v>
      </c>
      <c r="Q113" s="1296">
        <v>4.1399999999999997</v>
      </c>
      <c r="R113" s="1280">
        <v>0.3</v>
      </c>
      <c r="S113" s="1280">
        <f t="shared" si="118"/>
        <v>5.3819999999999997</v>
      </c>
      <c r="T113" s="459">
        <v>66140</v>
      </c>
      <c r="U113" s="459">
        <f t="shared" ref="U113:U128" si="124">+T113*S113</f>
        <v>355965.48</v>
      </c>
      <c r="V113" s="464">
        <v>0</v>
      </c>
      <c r="W113" s="459">
        <f t="shared" ref="W113" si="125">+V113+U113</f>
        <v>355965.48</v>
      </c>
      <c r="X113" s="461">
        <f t="shared" ref="X113:X128" si="126">+W113*13.13</f>
        <v>4673826.7523999996</v>
      </c>
      <c r="Y113" s="455">
        <v>1</v>
      </c>
      <c r="Z113" s="462">
        <f t="shared" si="114"/>
        <v>3</v>
      </c>
      <c r="AA113" s="463"/>
      <c r="AB113" s="233" t="str">
        <f t="shared" si="115"/>
        <v>Գ-2</v>
      </c>
      <c r="AC113" s="1296">
        <v>4.2699999999999996</v>
      </c>
      <c r="AD113" s="1280">
        <v>0.6</v>
      </c>
      <c r="AE113" s="1280">
        <f t="shared" si="119"/>
        <v>6.831999999999999</v>
      </c>
      <c r="AF113" s="459">
        <v>66140</v>
      </c>
      <c r="AG113" s="459">
        <f t="shared" ref="AG113:AG128" si="127">+AF113*AE113</f>
        <v>451868.47999999992</v>
      </c>
      <c r="AH113" s="464">
        <v>0</v>
      </c>
      <c r="AI113" s="459">
        <f t="shared" ref="AI113" si="128">+AH113+AG113</f>
        <v>451868.47999999992</v>
      </c>
      <c r="AJ113" s="461">
        <f t="shared" ref="AJ113:AJ128" si="129">+AI113*13.13</f>
        <v>5933033.1423999993</v>
      </c>
      <c r="AK113" s="455">
        <v>1</v>
      </c>
      <c r="AL113" s="462">
        <f t="shared" si="116"/>
        <v>4</v>
      </c>
      <c r="AM113" s="463"/>
      <c r="AN113" s="233" t="str">
        <f t="shared" si="117"/>
        <v>Գ-2</v>
      </c>
      <c r="AO113" s="1296">
        <v>4.41</v>
      </c>
      <c r="AP113" s="1280">
        <v>1</v>
      </c>
      <c r="AQ113" s="1280">
        <f t="shared" si="120"/>
        <v>8.82</v>
      </c>
      <c r="AR113" s="459">
        <v>66140</v>
      </c>
      <c r="AS113" s="459">
        <f t="shared" ref="AS113:AS128" si="130">+AR113*AQ113</f>
        <v>583354.80000000005</v>
      </c>
      <c r="AT113" s="464">
        <v>0</v>
      </c>
      <c r="AU113" s="459">
        <f t="shared" ref="AU113" si="131">+AT113+AS113</f>
        <v>583354.80000000005</v>
      </c>
      <c r="AV113" s="461">
        <f t="shared" ref="AV113:AV128" si="132">+AU113*13.13</f>
        <v>7659448.5240000011</v>
      </c>
    </row>
    <row r="114" spans="1:48" ht="41.25" thickBot="1" x14ac:dyDescent="0.3">
      <c r="A114" s="454">
        <v>2</v>
      </c>
      <c r="B114" s="905" t="s">
        <v>1200</v>
      </c>
      <c r="C114" s="1143" t="s">
        <v>2423</v>
      </c>
      <c r="D114" s="455">
        <v>1</v>
      </c>
      <c r="E114" s="906">
        <v>1</v>
      </c>
      <c r="F114" s="233" t="s">
        <v>97</v>
      </c>
      <c r="G114" s="457">
        <f t="shared" si="111"/>
        <v>2.75</v>
      </c>
      <c r="H114" s="458">
        <v>66140</v>
      </c>
      <c r="I114" s="459">
        <f t="shared" si="121"/>
        <v>181885</v>
      </c>
      <c r="J114" s="460">
        <v>0</v>
      </c>
      <c r="K114" s="459">
        <f>+J114+I114</f>
        <v>181885</v>
      </c>
      <c r="L114" s="461">
        <f t="shared" si="123"/>
        <v>2388150.0500000003</v>
      </c>
      <c r="M114" s="455">
        <v>1</v>
      </c>
      <c r="N114" s="750">
        <f t="shared" si="112"/>
        <v>2</v>
      </c>
      <c r="O114" s="463"/>
      <c r="P114" s="233" t="str">
        <f t="shared" si="113"/>
        <v>Ա-1</v>
      </c>
      <c r="Q114" s="1296">
        <v>2.83</v>
      </c>
      <c r="R114" s="1280">
        <v>0.3</v>
      </c>
      <c r="S114" s="1280">
        <f t="shared" si="118"/>
        <v>3.6790000000000003</v>
      </c>
      <c r="T114" s="459">
        <v>66140</v>
      </c>
      <c r="U114" s="459">
        <f t="shared" si="124"/>
        <v>243329.06000000003</v>
      </c>
      <c r="V114" s="464">
        <v>0</v>
      </c>
      <c r="W114" s="459">
        <f>+V114+U114</f>
        <v>243329.06000000003</v>
      </c>
      <c r="X114" s="461">
        <f t="shared" si="126"/>
        <v>3194910.5578000005</v>
      </c>
      <c r="Y114" s="455">
        <v>1</v>
      </c>
      <c r="Z114" s="462">
        <f t="shared" si="114"/>
        <v>3</v>
      </c>
      <c r="AA114" s="463"/>
      <c r="AB114" s="233" t="str">
        <f t="shared" si="115"/>
        <v>Ա-1</v>
      </c>
      <c r="AC114" s="1296">
        <v>2.92</v>
      </c>
      <c r="AD114" s="1280">
        <v>0.6</v>
      </c>
      <c r="AE114" s="1280">
        <f t="shared" si="119"/>
        <v>4.6719999999999997</v>
      </c>
      <c r="AF114" s="459">
        <v>66140</v>
      </c>
      <c r="AG114" s="459">
        <f t="shared" si="127"/>
        <v>309006.07999999996</v>
      </c>
      <c r="AH114" s="464">
        <v>0</v>
      </c>
      <c r="AI114" s="459">
        <f>+AH114+AG114</f>
        <v>309006.07999999996</v>
      </c>
      <c r="AJ114" s="461">
        <f t="shared" si="129"/>
        <v>4057249.8303999999</v>
      </c>
      <c r="AK114" s="455">
        <v>1</v>
      </c>
      <c r="AL114" s="462">
        <f t="shared" si="116"/>
        <v>4</v>
      </c>
      <c r="AM114" s="463"/>
      <c r="AN114" s="233" t="str">
        <f t="shared" si="117"/>
        <v>Ա-1</v>
      </c>
      <c r="AO114" s="1296">
        <v>3.02</v>
      </c>
      <c r="AP114" s="1280">
        <v>1</v>
      </c>
      <c r="AQ114" s="1280">
        <f t="shared" si="120"/>
        <v>6.04</v>
      </c>
      <c r="AR114" s="459">
        <v>66140</v>
      </c>
      <c r="AS114" s="459">
        <f t="shared" si="130"/>
        <v>399485.6</v>
      </c>
      <c r="AT114" s="464">
        <v>0</v>
      </c>
      <c r="AU114" s="459">
        <f>+AT114+AS114</f>
        <v>399485.6</v>
      </c>
      <c r="AV114" s="461">
        <f t="shared" si="132"/>
        <v>5245245.9280000003</v>
      </c>
    </row>
    <row r="115" spans="1:48" ht="41.25" thickBot="1" x14ac:dyDescent="0.3">
      <c r="A115" s="454">
        <v>3</v>
      </c>
      <c r="B115" s="905" t="s">
        <v>1242</v>
      </c>
      <c r="C115" s="1143" t="s">
        <v>2423</v>
      </c>
      <c r="D115" s="455">
        <v>1</v>
      </c>
      <c r="E115" s="906">
        <v>1</v>
      </c>
      <c r="F115" s="233" t="s">
        <v>97</v>
      </c>
      <c r="G115" s="457">
        <f t="shared" si="111"/>
        <v>2.75</v>
      </c>
      <c r="H115" s="458">
        <v>66140</v>
      </c>
      <c r="I115" s="459">
        <f t="shared" si="121"/>
        <v>181885</v>
      </c>
      <c r="J115" s="460">
        <v>0</v>
      </c>
      <c r="K115" s="459">
        <f>+J115+I115</f>
        <v>181885</v>
      </c>
      <c r="L115" s="461">
        <f t="shared" si="123"/>
        <v>2388150.0500000003</v>
      </c>
      <c r="M115" s="455">
        <v>1</v>
      </c>
      <c r="N115" s="750">
        <f t="shared" si="112"/>
        <v>2</v>
      </c>
      <c r="O115" s="463"/>
      <c r="P115" s="233" t="str">
        <f t="shared" si="113"/>
        <v>Ա-1</v>
      </c>
      <c r="Q115" s="1296">
        <v>2.83</v>
      </c>
      <c r="R115" s="1280">
        <v>0.3</v>
      </c>
      <c r="S115" s="1280">
        <f t="shared" si="118"/>
        <v>3.6790000000000003</v>
      </c>
      <c r="T115" s="459">
        <v>66140</v>
      </c>
      <c r="U115" s="459">
        <f t="shared" si="124"/>
        <v>243329.06000000003</v>
      </c>
      <c r="V115" s="464">
        <v>0</v>
      </c>
      <c r="W115" s="459">
        <f>+V115+U115</f>
        <v>243329.06000000003</v>
      </c>
      <c r="X115" s="461">
        <f t="shared" si="126"/>
        <v>3194910.5578000005</v>
      </c>
      <c r="Y115" s="455">
        <v>1</v>
      </c>
      <c r="Z115" s="462">
        <f t="shared" si="114"/>
        <v>3</v>
      </c>
      <c r="AA115" s="463"/>
      <c r="AB115" s="233" t="str">
        <f t="shared" si="115"/>
        <v>Ա-1</v>
      </c>
      <c r="AC115" s="1296">
        <v>2.92</v>
      </c>
      <c r="AD115" s="1280">
        <v>0.6</v>
      </c>
      <c r="AE115" s="1280">
        <f t="shared" si="119"/>
        <v>4.6719999999999997</v>
      </c>
      <c r="AF115" s="459">
        <v>66140</v>
      </c>
      <c r="AG115" s="459">
        <f t="shared" si="127"/>
        <v>309006.07999999996</v>
      </c>
      <c r="AH115" s="464">
        <v>0</v>
      </c>
      <c r="AI115" s="459">
        <f>+AH115+AG115</f>
        <v>309006.07999999996</v>
      </c>
      <c r="AJ115" s="461">
        <f t="shared" si="129"/>
        <v>4057249.8303999999</v>
      </c>
      <c r="AK115" s="455">
        <v>1</v>
      </c>
      <c r="AL115" s="462">
        <f t="shared" si="116"/>
        <v>4</v>
      </c>
      <c r="AM115" s="463"/>
      <c r="AN115" s="233" t="str">
        <f t="shared" si="117"/>
        <v>Ա-1</v>
      </c>
      <c r="AO115" s="1296">
        <v>3.02</v>
      </c>
      <c r="AP115" s="1280">
        <v>1</v>
      </c>
      <c r="AQ115" s="1280">
        <f t="shared" si="120"/>
        <v>6.04</v>
      </c>
      <c r="AR115" s="459">
        <v>66140</v>
      </c>
      <c r="AS115" s="459">
        <f t="shared" si="130"/>
        <v>399485.6</v>
      </c>
      <c r="AT115" s="464">
        <v>0</v>
      </c>
      <c r="AU115" s="459">
        <f>+AT115+AS115</f>
        <v>399485.6</v>
      </c>
      <c r="AV115" s="461">
        <f t="shared" si="132"/>
        <v>5245245.9280000003</v>
      </c>
    </row>
    <row r="116" spans="1:48" ht="41.25" thickBot="1" x14ac:dyDescent="0.3">
      <c r="A116" s="454">
        <v>4</v>
      </c>
      <c r="B116" s="908" t="s">
        <v>1193</v>
      </c>
      <c r="C116" s="1143" t="s">
        <v>2423</v>
      </c>
      <c r="D116" s="455">
        <v>1</v>
      </c>
      <c r="E116" s="906">
        <v>1</v>
      </c>
      <c r="F116" s="233" t="s">
        <v>97</v>
      </c>
      <c r="G116" s="457">
        <f t="shared" si="111"/>
        <v>2.75</v>
      </c>
      <c r="H116" s="458">
        <v>66140</v>
      </c>
      <c r="I116" s="459">
        <f t="shared" si="121"/>
        <v>181885</v>
      </c>
      <c r="J116" s="460">
        <v>0</v>
      </c>
      <c r="K116" s="459">
        <f>+J116+I116</f>
        <v>181885</v>
      </c>
      <c r="L116" s="461">
        <f t="shared" si="123"/>
        <v>2388150.0500000003</v>
      </c>
      <c r="M116" s="455">
        <v>1</v>
      </c>
      <c r="N116" s="750">
        <f t="shared" si="112"/>
        <v>2</v>
      </c>
      <c r="O116" s="463"/>
      <c r="P116" s="233" t="str">
        <f t="shared" si="113"/>
        <v>Ա-1</v>
      </c>
      <c r="Q116" s="1296">
        <v>2.83</v>
      </c>
      <c r="R116" s="1280">
        <v>0.3</v>
      </c>
      <c r="S116" s="1280">
        <f t="shared" si="118"/>
        <v>3.6790000000000003</v>
      </c>
      <c r="T116" s="459">
        <v>66140</v>
      </c>
      <c r="U116" s="459">
        <f t="shared" si="124"/>
        <v>243329.06000000003</v>
      </c>
      <c r="V116" s="464">
        <v>0</v>
      </c>
      <c r="W116" s="459">
        <f>+V116+U116</f>
        <v>243329.06000000003</v>
      </c>
      <c r="X116" s="461">
        <f t="shared" si="126"/>
        <v>3194910.5578000005</v>
      </c>
      <c r="Y116" s="455">
        <v>1</v>
      </c>
      <c r="Z116" s="462">
        <f t="shared" si="114"/>
        <v>3</v>
      </c>
      <c r="AA116" s="463"/>
      <c r="AB116" s="233" t="str">
        <f t="shared" si="115"/>
        <v>Ա-1</v>
      </c>
      <c r="AC116" s="1296">
        <v>2.92</v>
      </c>
      <c r="AD116" s="1280">
        <v>0.6</v>
      </c>
      <c r="AE116" s="1280">
        <f t="shared" si="119"/>
        <v>4.6719999999999997</v>
      </c>
      <c r="AF116" s="459">
        <v>66140</v>
      </c>
      <c r="AG116" s="459">
        <f t="shared" si="127"/>
        <v>309006.07999999996</v>
      </c>
      <c r="AH116" s="464">
        <v>0</v>
      </c>
      <c r="AI116" s="459">
        <f>+AH116+AG116</f>
        <v>309006.07999999996</v>
      </c>
      <c r="AJ116" s="461">
        <f t="shared" si="129"/>
        <v>4057249.8303999999</v>
      </c>
      <c r="AK116" s="455">
        <v>1</v>
      </c>
      <c r="AL116" s="462">
        <f t="shared" si="116"/>
        <v>4</v>
      </c>
      <c r="AM116" s="463"/>
      <c r="AN116" s="233" t="str">
        <f t="shared" si="117"/>
        <v>Ա-1</v>
      </c>
      <c r="AO116" s="1296">
        <v>3.02</v>
      </c>
      <c r="AP116" s="1280">
        <v>1</v>
      </c>
      <c r="AQ116" s="1280">
        <f t="shared" si="120"/>
        <v>6.04</v>
      </c>
      <c r="AR116" s="459">
        <v>66140</v>
      </c>
      <c r="AS116" s="459">
        <f t="shared" si="130"/>
        <v>399485.6</v>
      </c>
      <c r="AT116" s="464">
        <v>0</v>
      </c>
      <c r="AU116" s="459">
        <f>+AT116+AS116</f>
        <v>399485.6</v>
      </c>
      <c r="AV116" s="461">
        <f t="shared" si="132"/>
        <v>5245245.9280000003</v>
      </c>
    </row>
    <row r="117" spans="1:48" ht="41.25" thickBot="1" x14ac:dyDescent="0.3">
      <c r="A117" s="454">
        <v>5</v>
      </c>
      <c r="B117" s="905" t="s">
        <v>1195</v>
      </c>
      <c r="C117" s="1143" t="s">
        <v>2423</v>
      </c>
      <c r="D117" s="455">
        <v>1</v>
      </c>
      <c r="E117" s="906">
        <v>1</v>
      </c>
      <c r="F117" s="233" t="s">
        <v>97</v>
      </c>
      <c r="G117" s="457">
        <f t="shared" si="111"/>
        <v>2.75</v>
      </c>
      <c r="H117" s="458">
        <v>66140</v>
      </c>
      <c r="I117" s="459">
        <f t="shared" si="121"/>
        <v>181885</v>
      </c>
      <c r="J117" s="460">
        <v>0</v>
      </c>
      <c r="K117" s="459">
        <f>+J117+I117</f>
        <v>181885</v>
      </c>
      <c r="L117" s="461">
        <f t="shared" si="123"/>
        <v>2388150.0500000003</v>
      </c>
      <c r="M117" s="455">
        <v>1</v>
      </c>
      <c r="N117" s="750">
        <f t="shared" si="112"/>
        <v>2</v>
      </c>
      <c r="O117" s="463"/>
      <c r="P117" s="233" t="str">
        <f t="shared" si="113"/>
        <v>Ա-1</v>
      </c>
      <c r="Q117" s="1296">
        <v>2.83</v>
      </c>
      <c r="R117" s="1280">
        <v>0.3</v>
      </c>
      <c r="S117" s="1280">
        <f t="shared" si="118"/>
        <v>3.6790000000000003</v>
      </c>
      <c r="T117" s="459">
        <v>66140</v>
      </c>
      <c r="U117" s="459">
        <f t="shared" si="124"/>
        <v>243329.06000000003</v>
      </c>
      <c r="V117" s="464">
        <v>0</v>
      </c>
      <c r="W117" s="459">
        <f>+V117+U117</f>
        <v>243329.06000000003</v>
      </c>
      <c r="X117" s="461">
        <f t="shared" si="126"/>
        <v>3194910.5578000005</v>
      </c>
      <c r="Y117" s="455">
        <v>1</v>
      </c>
      <c r="Z117" s="462">
        <f t="shared" si="114"/>
        <v>3</v>
      </c>
      <c r="AA117" s="463"/>
      <c r="AB117" s="233" t="str">
        <f t="shared" si="115"/>
        <v>Ա-1</v>
      </c>
      <c r="AC117" s="1296">
        <v>2.92</v>
      </c>
      <c r="AD117" s="1280">
        <v>0.6</v>
      </c>
      <c r="AE117" s="1280">
        <f t="shared" si="119"/>
        <v>4.6719999999999997</v>
      </c>
      <c r="AF117" s="459">
        <v>66140</v>
      </c>
      <c r="AG117" s="459">
        <f t="shared" si="127"/>
        <v>309006.07999999996</v>
      </c>
      <c r="AH117" s="464">
        <v>0</v>
      </c>
      <c r="AI117" s="459">
        <f>+AH117+AG117</f>
        <v>309006.07999999996</v>
      </c>
      <c r="AJ117" s="461">
        <f t="shared" si="129"/>
        <v>4057249.8303999999</v>
      </c>
      <c r="AK117" s="455">
        <v>1</v>
      </c>
      <c r="AL117" s="462">
        <f t="shared" si="116"/>
        <v>4</v>
      </c>
      <c r="AM117" s="463"/>
      <c r="AN117" s="233" t="str">
        <f t="shared" si="117"/>
        <v>Ա-1</v>
      </c>
      <c r="AO117" s="1296">
        <v>3.02</v>
      </c>
      <c r="AP117" s="1280">
        <v>1</v>
      </c>
      <c r="AQ117" s="1280">
        <f t="shared" si="120"/>
        <v>6.04</v>
      </c>
      <c r="AR117" s="459">
        <v>66140</v>
      </c>
      <c r="AS117" s="459">
        <f t="shared" si="130"/>
        <v>399485.6</v>
      </c>
      <c r="AT117" s="464">
        <v>0</v>
      </c>
      <c r="AU117" s="459">
        <f>+AT117+AS117</f>
        <v>399485.6</v>
      </c>
      <c r="AV117" s="461">
        <f t="shared" si="132"/>
        <v>5245245.9280000003</v>
      </c>
    </row>
    <row r="118" spans="1:48" ht="15.75" thickBot="1" x14ac:dyDescent="0.3">
      <c r="A118" s="454">
        <v>7</v>
      </c>
      <c r="B118" s="905" t="s">
        <v>1189</v>
      </c>
      <c r="C118" s="1143" t="s">
        <v>839</v>
      </c>
      <c r="D118" s="455">
        <v>1</v>
      </c>
      <c r="E118" s="906">
        <v>1</v>
      </c>
      <c r="F118" s="233" t="s">
        <v>99</v>
      </c>
      <c r="G118" s="457">
        <f t="shared" si="111"/>
        <v>1.73</v>
      </c>
      <c r="H118" s="458">
        <v>66140</v>
      </c>
      <c r="I118" s="459">
        <f t="shared" si="121"/>
        <v>114422.2</v>
      </c>
      <c r="J118" s="460">
        <v>0</v>
      </c>
      <c r="K118" s="459">
        <f t="shared" ref="K118:K128" si="133">+J118+I118</f>
        <v>114422.2</v>
      </c>
      <c r="L118" s="461">
        <f t="shared" si="123"/>
        <v>1502363.486</v>
      </c>
      <c r="M118" s="455">
        <v>1</v>
      </c>
      <c r="N118" s="750">
        <f t="shared" si="112"/>
        <v>2</v>
      </c>
      <c r="O118" s="463"/>
      <c r="P118" s="233" t="str">
        <f t="shared" si="113"/>
        <v>Կ-1</v>
      </c>
      <c r="Q118" s="1296">
        <v>1.79</v>
      </c>
      <c r="R118" s="1280">
        <v>0.3</v>
      </c>
      <c r="S118" s="1280">
        <f t="shared" si="118"/>
        <v>2.327</v>
      </c>
      <c r="T118" s="459">
        <v>66140</v>
      </c>
      <c r="U118" s="459">
        <f t="shared" si="124"/>
        <v>153907.78</v>
      </c>
      <c r="V118" s="464">
        <v>0</v>
      </c>
      <c r="W118" s="459">
        <f t="shared" ref="W118:W128" si="134">+V118+U118</f>
        <v>153907.78</v>
      </c>
      <c r="X118" s="461">
        <f t="shared" si="126"/>
        <v>2020809.1514000001</v>
      </c>
      <c r="Y118" s="455">
        <v>1</v>
      </c>
      <c r="Z118" s="462">
        <f t="shared" si="114"/>
        <v>3</v>
      </c>
      <c r="AA118" s="463"/>
      <c r="AB118" s="233" t="str">
        <f t="shared" si="115"/>
        <v>Կ-1</v>
      </c>
      <c r="AC118" s="1296">
        <v>1.84</v>
      </c>
      <c r="AD118" s="1280">
        <v>0.6</v>
      </c>
      <c r="AE118" s="1280">
        <f t="shared" si="119"/>
        <v>2.944</v>
      </c>
      <c r="AF118" s="459">
        <v>66140</v>
      </c>
      <c r="AG118" s="459">
        <f t="shared" si="127"/>
        <v>194716.16</v>
      </c>
      <c r="AH118" s="464">
        <v>0</v>
      </c>
      <c r="AI118" s="459">
        <f t="shared" ref="AI118:AI128" si="135">+AH118+AG118</f>
        <v>194716.16</v>
      </c>
      <c r="AJ118" s="461">
        <f t="shared" si="129"/>
        <v>2556623.1808000002</v>
      </c>
      <c r="AK118" s="455">
        <v>1</v>
      </c>
      <c r="AL118" s="462">
        <f t="shared" si="116"/>
        <v>4</v>
      </c>
      <c r="AM118" s="463"/>
      <c r="AN118" s="233" t="str">
        <f t="shared" si="117"/>
        <v>Կ-1</v>
      </c>
      <c r="AO118" s="1296">
        <v>1.9</v>
      </c>
      <c r="AP118" s="1280">
        <v>1</v>
      </c>
      <c r="AQ118" s="1280">
        <f t="shared" si="120"/>
        <v>3.8</v>
      </c>
      <c r="AR118" s="459">
        <v>66140</v>
      </c>
      <c r="AS118" s="459">
        <f t="shared" si="130"/>
        <v>251332</v>
      </c>
      <c r="AT118" s="464">
        <v>0</v>
      </c>
      <c r="AU118" s="459">
        <f t="shared" ref="AU118:AU128" si="136">+AT118+AS118</f>
        <v>251332</v>
      </c>
      <c r="AV118" s="461">
        <f t="shared" si="132"/>
        <v>3299989.16</v>
      </c>
    </row>
    <row r="119" spans="1:48" ht="15.75" thickBot="1" x14ac:dyDescent="0.3">
      <c r="A119" s="454">
        <v>8</v>
      </c>
      <c r="B119" s="905" t="s">
        <v>1190</v>
      </c>
      <c r="C119" s="1143" t="s">
        <v>839</v>
      </c>
      <c r="D119" s="455">
        <v>1</v>
      </c>
      <c r="E119" s="906">
        <v>1</v>
      </c>
      <c r="F119" s="233" t="s">
        <v>99</v>
      </c>
      <c r="G119" s="457">
        <f t="shared" si="111"/>
        <v>1.73</v>
      </c>
      <c r="H119" s="458">
        <v>66140</v>
      </c>
      <c r="I119" s="459">
        <f t="shared" si="121"/>
        <v>114422.2</v>
      </c>
      <c r="J119" s="460">
        <v>0</v>
      </c>
      <c r="K119" s="459">
        <f t="shared" si="133"/>
        <v>114422.2</v>
      </c>
      <c r="L119" s="461">
        <f t="shared" si="123"/>
        <v>1502363.486</v>
      </c>
      <c r="M119" s="455">
        <v>1</v>
      </c>
      <c r="N119" s="750">
        <f t="shared" si="112"/>
        <v>2</v>
      </c>
      <c r="O119" s="463"/>
      <c r="P119" s="233" t="str">
        <f t="shared" si="113"/>
        <v>Կ-1</v>
      </c>
      <c r="Q119" s="1296">
        <v>1.79</v>
      </c>
      <c r="R119" s="1280">
        <v>0.3</v>
      </c>
      <c r="S119" s="1280">
        <f t="shared" si="118"/>
        <v>2.327</v>
      </c>
      <c r="T119" s="459">
        <v>66140</v>
      </c>
      <c r="U119" s="459">
        <f t="shared" si="124"/>
        <v>153907.78</v>
      </c>
      <c r="V119" s="464">
        <v>0</v>
      </c>
      <c r="W119" s="459">
        <f t="shared" si="134"/>
        <v>153907.78</v>
      </c>
      <c r="X119" s="461">
        <f t="shared" si="126"/>
        <v>2020809.1514000001</v>
      </c>
      <c r="Y119" s="455">
        <v>1</v>
      </c>
      <c r="Z119" s="462">
        <f t="shared" si="114"/>
        <v>3</v>
      </c>
      <c r="AA119" s="463"/>
      <c r="AB119" s="233" t="str">
        <f t="shared" si="115"/>
        <v>Կ-1</v>
      </c>
      <c r="AC119" s="1296">
        <v>1.84</v>
      </c>
      <c r="AD119" s="1280">
        <v>0.6</v>
      </c>
      <c r="AE119" s="1280">
        <f t="shared" si="119"/>
        <v>2.944</v>
      </c>
      <c r="AF119" s="459">
        <v>66140</v>
      </c>
      <c r="AG119" s="459">
        <f t="shared" si="127"/>
        <v>194716.16</v>
      </c>
      <c r="AH119" s="464">
        <v>0</v>
      </c>
      <c r="AI119" s="459">
        <f t="shared" si="135"/>
        <v>194716.16</v>
      </c>
      <c r="AJ119" s="461">
        <f t="shared" si="129"/>
        <v>2556623.1808000002</v>
      </c>
      <c r="AK119" s="455">
        <v>1</v>
      </c>
      <c r="AL119" s="462">
        <f t="shared" si="116"/>
        <v>4</v>
      </c>
      <c r="AM119" s="463"/>
      <c r="AN119" s="233" t="str">
        <f t="shared" si="117"/>
        <v>Կ-1</v>
      </c>
      <c r="AO119" s="1296">
        <v>1.9</v>
      </c>
      <c r="AP119" s="1280">
        <v>1</v>
      </c>
      <c r="AQ119" s="1280">
        <f t="shared" si="120"/>
        <v>3.8</v>
      </c>
      <c r="AR119" s="459">
        <v>66140</v>
      </c>
      <c r="AS119" s="459">
        <f t="shared" si="130"/>
        <v>251332</v>
      </c>
      <c r="AT119" s="464">
        <v>0</v>
      </c>
      <c r="AU119" s="459">
        <f t="shared" si="136"/>
        <v>251332</v>
      </c>
      <c r="AV119" s="461">
        <f t="shared" si="132"/>
        <v>3299989.16</v>
      </c>
    </row>
    <row r="120" spans="1:48" ht="15.75" thickBot="1" x14ac:dyDescent="0.3">
      <c r="A120" s="454">
        <v>9</v>
      </c>
      <c r="B120" s="905" t="s">
        <v>1826</v>
      </c>
      <c r="C120" s="1143" t="s">
        <v>839</v>
      </c>
      <c r="D120" s="455">
        <v>1</v>
      </c>
      <c r="E120" s="906">
        <v>1</v>
      </c>
      <c r="F120" s="233" t="s">
        <v>99</v>
      </c>
      <c r="G120" s="457">
        <f t="shared" si="111"/>
        <v>1.73</v>
      </c>
      <c r="H120" s="458">
        <v>66140</v>
      </c>
      <c r="I120" s="459">
        <f t="shared" si="121"/>
        <v>114422.2</v>
      </c>
      <c r="J120" s="460">
        <v>0</v>
      </c>
      <c r="K120" s="459">
        <f t="shared" si="133"/>
        <v>114422.2</v>
      </c>
      <c r="L120" s="461">
        <f t="shared" si="123"/>
        <v>1502363.486</v>
      </c>
      <c r="M120" s="455">
        <v>1</v>
      </c>
      <c r="N120" s="750">
        <f t="shared" si="112"/>
        <v>2</v>
      </c>
      <c r="O120" s="463"/>
      <c r="P120" s="233" t="str">
        <f t="shared" si="113"/>
        <v>Կ-1</v>
      </c>
      <c r="Q120" s="1296">
        <v>1.79</v>
      </c>
      <c r="R120" s="1280">
        <v>0.3</v>
      </c>
      <c r="S120" s="1280">
        <f t="shared" si="118"/>
        <v>2.327</v>
      </c>
      <c r="T120" s="459">
        <v>66140</v>
      </c>
      <c r="U120" s="459">
        <f t="shared" si="124"/>
        <v>153907.78</v>
      </c>
      <c r="V120" s="464">
        <v>0</v>
      </c>
      <c r="W120" s="459">
        <f t="shared" si="134"/>
        <v>153907.78</v>
      </c>
      <c r="X120" s="461">
        <f t="shared" si="126"/>
        <v>2020809.1514000001</v>
      </c>
      <c r="Y120" s="455">
        <v>1</v>
      </c>
      <c r="Z120" s="462">
        <f t="shared" si="114"/>
        <v>3</v>
      </c>
      <c r="AA120" s="463"/>
      <c r="AB120" s="233" t="str">
        <f t="shared" si="115"/>
        <v>Կ-1</v>
      </c>
      <c r="AC120" s="1296">
        <v>1.84</v>
      </c>
      <c r="AD120" s="1280">
        <v>0.6</v>
      </c>
      <c r="AE120" s="1280">
        <f t="shared" si="119"/>
        <v>2.944</v>
      </c>
      <c r="AF120" s="459">
        <v>66140</v>
      </c>
      <c r="AG120" s="459">
        <f t="shared" si="127"/>
        <v>194716.16</v>
      </c>
      <c r="AH120" s="464">
        <v>0</v>
      </c>
      <c r="AI120" s="459">
        <f t="shared" si="135"/>
        <v>194716.16</v>
      </c>
      <c r="AJ120" s="461">
        <f t="shared" si="129"/>
        <v>2556623.1808000002</v>
      </c>
      <c r="AK120" s="455">
        <v>1</v>
      </c>
      <c r="AL120" s="462">
        <f t="shared" si="116"/>
        <v>4</v>
      </c>
      <c r="AM120" s="463"/>
      <c r="AN120" s="233" t="str">
        <f t="shared" si="117"/>
        <v>Կ-1</v>
      </c>
      <c r="AO120" s="1296">
        <v>1.9</v>
      </c>
      <c r="AP120" s="1280">
        <v>1</v>
      </c>
      <c r="AQ120" s="1280">
        <f t="shared" si="120"/>
        <v>3.8</v>
      </c>
      <c r="AR120" s="459">
        <v>66140</v>
      </c>
      <c r="AS120" s="459">
        <f t="shared" si="130"/>
        <v>251332</v>
      </c>
      <c r="AT120" s="464">
        <v>0</v>
      </c>
      <c r="AU120" s="459">
        <f t="shared" si="136"/>
        <v>251332</v>
      </c>
      <c r="AV120" s="461">
        <f t="shared" si="132"/>
        <v>3299989.16</v>
      </c>
    </row>
    <row r="121" spans="1:48" ht="15.75" thickBot="1" x14ac:dyDescent="0.3">
      <c r="A121" s="454">
        <v>10</v>
      </c>
      <c r="B121" s="908" t="s">
        <v>91</v>
      </c>
      <c r="C121" s="1143" t="s">
        <v>839</v>
      </c>
      <c r="D121" s="455">
        <v>1</v>
      </c>
      <c r="E121" s="906">
        <v>0</v>
      </c>
      <c r="F121" s="233" t="s">
        <v>99</v>
      </c>
      <c r="G121" s="457">
        <f t="shared" si="111"/>
        <v>1.68</v>
      </c>
      <c r="H121" s="458">
        <v>66140</v>
      </c>
      <c r="I121" s="459">
        <f t="shared" si="121"/>
        <v>111115.2</v>
      </c>
      <c r="J121" s="460">
        <v>0</v>
      </c>
      <c r="K121" s="459">
        <f t="shared" si="133"/>
        <v>111115.2</v>
      </c>
      <c r="L121" s="461">
        <f t="shared" si="123"/>
        <v>1458942.5760000001</v>
      </c>
      <c r="M121" s="455">
        <v>1</v>
      </c>
      <c r="N121" s="750">
        <f t="shared" si="112"/>
        <v>1</v>
      </c>
      <c r="O121" s="463"/>
      <c r="P121" s="233" t="str">
        <f t="shared" si="113"/>
        <v>Կ-1</v>
      </c>
      <c r="Q121" s="1296">
        <v>1.73</v>
      </c>
      <c r="R121" s="1280">
        <v>0.3</v>
      </c>
      <c r="S121" s="1280">
        <f t="shared" si="118"/>
        <v>2.2490000000000001</v>
      </c>
      <c r="T121" s="459">
        <v>66140</v>
      </c>
      <c r="U121" s="459">
        <f t="shared" si="124"/>
        <v>148748.86000000002</v>
      </c>
      <c r="V121" s="464">
        <v>0</v>
      </c>
      <c r="W121" s="459">
        <f t="shared" si="134"/>
        <v>148748.86000000002</v>
      </c>
      <c r="X121" s="461">
        <f t="shared" si="126"/>
        <v>1953072.5318000002</v>
      </c>
      <c r="Y121" s="455">
        <v>1</v>
      </c>
      <c r="Z121" s="462">
        <f t="shared" si="114"/>
        <v>2</v>
      </c>
      <c r="AA121" s="463"/>
      <c r="AB121" s="233" t="str">
        <f t="shared" si="115"/>
        <v>Կ-1</v>
      </c>
      <c r="AC121" s="1296">
        <v>1.79</v>
      </c>
      <c r="AD121" s="1280">
        <v>0.6</v>
      </c>
      <c r="AE121" s="1280">
        <f t="shared" si="119"/>
        <v>2.8639999999999999</v>
      </c>
      <c r="AF121" s="459">
        <v>66140</v>
      </c>
      <c r="AG121" s="459">
        <f t="shared" si="127"/>
        <v>189424.96</v>
      </c>
      <c r="AH121" s="464">
        <v>0</v>
      </c>
      <c r="AI121" s="459">
        <f t="shared" si="135"/>
        <v>189424.96</v>
      </c>
      <c r="AJ121" s="461">
        <f t="shared" si="129"/>
        <v>2487149.7248</v>
      </c>
      <c r="AK121" s="455">
        <v>1</v>
      </c>
      <c r="AL121" s="462">
        <f t="shared" si="116"/>
        <v>3</v>
      </c>
      <c r="AM121" s="463"/>
      <c r="AN121" s="233" t="str">
        <f t="shared" si="117"/>
        <v>Կ-1</v>
      </c>
      <c r="AO121" s="1296">
        <v>1.84</v>
      </c>
      <c r="AP121" s="1280">
        <v>1</v>
      </c>
      <c r="AQ121" s="1280">
        <f t="shared" si="120"/>
        <v>3.68</v>
      </c>
      <c r="AR121" s="459">
        <v>66140</v>
      </c>
      <c r="AS121" s="459">
        <f t="shared" si="130"/>
        <v>243395.20000000001</v>
      </c>
      <c r="AT121" s="464">
        <v>0</v>
      </c>
      <c r="AU121" s="459">
        <f t="shared" si="136"/>
        <v>243395.20000000001</v>
      </c>
      <c r="AV121" s="461">
        <f t="shared" si="132"/>
        <v>3195778.9760000003</v>
      </c>
    </row>
    <row r="122" spans="1:48" ht="15.75" thickBot="1" x14ac:dyDescent="0.3">
      <c r="A122" s="454">
        <v>11</v>
      </c>
      <c r="B122" s="905" t="s">
        <v>1203</v>
      </c>
      <c r="C122" s="1143" t="s">
        <v>839</v>
      </c>
      <c r="D122" s="455">
        <v>1</v>
      </c>
      <c r="E122" s="906">
        <v>3</v>
      </c>
      <c r="F122" s="233" t="s">
        <v>99</v>
      </c>
      <c r="G122" s="457">
        <f t="shared" si="111"/>
        <v>1.84</v>
      </c>
      <c r="H122" s="458">
        <v>66140</v>
      </c>
      <c r="I122" s="459">
        <f t="shared" si="121"/>
        <v>121697.60000000001</v>
      </c>
      <c r="J122" s="460">
        <v>0</v>
      </c>
      <c r="K122" s="459">
        <f t="shared" si="133"/>
        <v>121697.60000000001</v>
      </c>
      <c r="L122" s="461">
        <f t="shared" si="123"/>
        <v>1597889.4880000001</v>
      </c>
      <c r="M122" s="455">
        <v>1</v>
      </c>
      <c r="N122" s="750">
        <f t="shared" si="112"/>
        <v>4</v>
      </c>
      <c r="O122" s="463"/>
      <c r="P122" s="233" t="str">
        <f t="shared" si="113"/>
        <v>Կ-1</v>
      </c>
      <c r="Q122" s="1296">
        <v>1.9</v>
      </c>
      <c r="R122" s="1280">
        <v>0.3</v>
      </c>
      <c r="S122" s="1280">
        <f t="shared" si="118"/>
        <v>2.4699999999999998</v>
      </c>
      <c r="T122" s="459">
        <v>66140</v>
      </c>
      <c r="U122" s="459">
        <f t="shared" si="124"/>
        <v>163365.79999999999</v>
      </c>
      <c r="V122" s="464">
        <v>0</v>
      </c>
      <c r="W122" s="459">
        <f t="shared" si="134"/>
        <v>163365.79999999999</v>
      </c>
      <c r="X122" s="461">
        <f t="shared" si="126"/>
        <v>2144992.9539999999</v>
      </c>
      <c r="Y122" s="455">
        <v>1</v>
      </c>
      <c r="Z122" s="462">
        <f t="shared" si="114"/>
        <v>5</v>
      </c>
      <c r="AA122" s="463"/>
      <c r="AB122" s="233" t="str">
        <f t="shared" si="115"/>
        <v>Կ-1</v>
      </c>
      <c r="AC122" s="1296">
        <v>1.9</v>
      </c>
      <c r="AD122" s="1280">
        <v>0.6</v>
      </c>
      <c r="AE122" s="1280">
        <f t="shared" si="119"/>
        <v>3.04</v>
      </c>
      <c r="AF122" s="459">
        <v>66140</v>
      </c>
      <c r="AG122" s="459">
        <f t="shared" si="127"/>
        <v>201065.60000000001</v>
      </c>
      <c r="AH122" s="464">
        <v>0</v>
      </c>
      <c r="AI122" s="459">
        <f t="shared" si="135"/>
        <v>201065.60000000001</v>
      </c>
      <c r="AJ122" s="461">
        <f t="shared" si="129"/>
        <v>2639991.3280000002</v>
      </c>
      <c r="AK122" s="455">
        <v>1</v>
      </c>
      <c r="AL122" s="462">
        <f t="shared" si="116"/>
        <v>6</v>
      </c>
      <c r="AM122" s="463"/>
      <c r="AN122" s="233" t="str">
        <f t="shared" si="117"/>
        <v>Կ-1</v>
      </c>
      <c r="AO122" s="1296">
        <v>1.96</v>
      </c>
      <c r="AP122" s="1280">
        <v>1</v>
      </c>
      <c r="AQ122" s="1280">
        <f t="shared" si="120"/>
        <v>3.92</v>
      </c>
      <c r="AR122" s="459">
        <v>66140</v>
      </c>
      <c r="AS122" s="459">
        <f t="shared" si="130"/>
        <v>259268.8</v>
      </c>
      <c r="AT122" s="464">
        <v>0</v>
      </c>
      <c r="AU122" s="459">
        <f t="shared" si="136"/>
        <v>259268.8</v>
      </c>
      <c r="AV122" s="461">
        <f t="shared" si="132"/>
        <v>3404199.344</v>
      </c>
    </row>
    <row r="123" spans="1:48" ht="15.75" thickBot="1" x14ac:dyDescent="0.3">
      <c r="A123" s="454">
        <v>12</v>
      </c>
      <c r="B123" s="905" t="s">
        <v>1191</v>
      </c>
      <c r="C123" s="1143" t="s">
        <v>839</v>
      </c>
      <c r="D123" s="455">
        <v>1</v>
      </c>
      <c r="E123" s="906">
        <v>1</v>
      </c>
      <c r="F123" s="233" t="s">
        <v>99</v>
      </c>
      <c r="G123" s="457">
        <f t="shared" si="111"/>
        <v>1.73</v>
      </c>
      <c r="H123" s="458">
        <v>66140</v>
      </c>
      <c r="I123" s="459">
        <f t="shared" si="121"/>
        <v>114422.2</v>
      </c>
      <c r="J123" s="460">
        <v>0</v>
      </c>
      <c r="K123" s="459">
        <f t="shared" si="133"/>
        <v>114422.2</v>
      </c>
      <c r="L123" s="461">
        <f t="shared" si="123"/>
        <v>1502363.486</v>
      </c>
      <c r="M123" s="455">
        <v>1</v>
      </c>
      <c r="N123" s="750">
        <f t="shared" si="112"/>
        <v>2</v>
      </c>
      <c r="O123" s="463"/>
      <c r="P123" s="233" t="str">
        <f t="shared" si="113"/>
        <v>Կ-1</v>
      </c>
      <c r="Q123" s="1296">
        <v>1.79</v>
      </c>
      <c r="R123" s="1280">
        <v>0.3</v>
      </c>
      <c r="S123" s="1280">
        <f t="shared" si="118"/>
        <v>2.327</v>
      </c>
      <c r="T123" s="459">
        <v>66140</v>
      </c>
      <c r="U123" s="459">
        <f t="shared" si="124"/>
        <v>153907.78</v>
      </c>
      <c r="V123" s="464">
        <v>0</v>
      </c>
      <c r="W123" s="459">
        <f t="shared" si="134"/>
        <v>153907.78</v>
      </c>
      <c r="X123" s="461">
        <f t="shared" si="126"/>
        <v>2020809.1514000001</v>
      </c>
      <c r="Y123" s="455">
        <v>1</v>
      </c>
      <c r="Z123" s="462">
        <f t="shared" si="114"/>
        <v>3</v>
      </c>
      <c r="AA123" s="463"/>
      <c r="AB123" s="233" t="str">
        <f t="shared" si="115"/>
        <v>Կ-1</v>
      </c>
      <c r="AC123" s="1296">
        <v>1.84</v>
      </c>
      <c r="AD123" s="1280">
        <v>0.6</v>
      </c>
      <c r="AE123" s="1280">
        <f t="shared" si="119"/>
        <v>2.944</v>
      </c>
      <c r="AF123" s="459">
        <v>66140</v>
      </c>
      <c r="AG123" s="459">
        <f t="shared" si="127"/>
        <v>194716.16</v>
      </c>
      <c r="AH123" s="464">
        <v>0</v>
      </c>
      <c r="AI123" s="459">
        <f t="shared" si="135"/>
        <v>194716.16</v>
      </c>
      <c r="AJ123" s="461">
        <f t="shared" si="129"/>
        <v>2556623.1808000002</v>
      </c>
      <c r="AK123" s="455">
        <v>1</v>
      </c>
      <c r="AL123" s="462">
        <f t="shared" si="116"/>
        <v>4</v>
      </c>
      <c r="AM123" s="463"/>
      <c r="AN123" s="233" t="str">
        <f t="shared" si="117"/>
        <v>Կ-1</v>
      </c>
      <c r="AO123" s="1296">
        <v>1.9</v>
      </c>
      <c r="AP123" s="1280">
        <v>1</v>
      </c>
      <c r="AQ123" s="1280">
        <f t="shared" si="120"/>
        <v>3.8</v>
      </c>
      <c r="AR123" s="459">
        <v>66140</v>
      </c>
      <c r="AS123" s="459">
        <f t="shared" si="130"/>
        <v>251332</v>
      </c>
      <c r="AT123" s="464">
        <v>0</v>
      </c>
      <c r="AU123" s="459">
        <f t="shared" si="136"/>
        <v>251332</v>
      </c>
      <c r="AV123" s="461">
        <f t="shared" si="132"/>
        <v>3299989.16</v>
      </c>
    </row>
    <row r="124" spans="1:48" ht="15.75" thickBot="1" x14ac:dyDescent="0.3">
      <c r="A124" s="454">
        <v>13</v>
      </c>
      <c r="B124" s="905" t="s">
        <v>1245</v>
      </c>
      <c r="C124" s="1143" t="s">
        <v>839</v>
      </c>
      <c r="D124" s="455">
        <v>1</v>
      </c>
      <c r="E124" s="906">
        <v>1</v>
      </c>
      <c r="F124" s="233" t="s">
        <v>99</v>
      </c>
      <c r="G124" s="457">
        <f t="shared" si="111"/>
        <v>1.73</v>
      </c>
      <c r="H124" s="458">
        <v>66140</v>
      </c>
      <c r="I124" s="459">
        <f t="shared" si="121"/>
        <v>114422.2</v>
      </c>
      <c r="J124" s="460">
        <v>0</v>
      </c>
      <c r="K124" s="459">
        <f t="shared" si="133"/>
        <v>114422.2</v>
      </c>
      <c r="L124" s="461">
        <f t="shared" si="123"/>
        <v>1502363.486</v>
      </c>
      <c r="M124" s="455">
        <v>1</v>
      </c>
      <c r="N124" s="750">
        <f t="shared" si="112"/>
        <v>2</v>
      </c>
      <c r="O124" s="463"/>
      <c r="P124" s="233" t="str">
        <f t="shared" si="113"/>
        <v>Կ-1</v>
      </c>
      <c r="Q124" s="1296">
        <v>1.79</v>
      </c>
      <c r="R124" s="1280">
        <v>0.3</v>
      </c>
      <c r="S124" s="1280">
        <f t="shared" si="118"/>
        <v>2.327</v>
      </c>
      <c r="T124" s="459">
        <v>66140</v>
      </c>
      <c r="U124" s="459">
        <f t="shared" si="124"/>
        <v>153907.78</v>
      </c>
      <c r="V124" s="464">
        <v>0</v>
      </c>
      <c r="W124" s="459">
        <f t="shared" si="134"/>
        <v>153907.78</v>
      </c>
      <c r="X124" s="461">
        <f t="shared" si="126"/>
        <v>2020809.1514000001</v>
      </c>
      <c r="Y124" s="455">
        <v>1</v>
      </c>
      <c r="Z124" s="462">
        <f t="shared" si="114"/>
        <v>3</v>
      </c>
      <c r="AA124" s="463"/>
      <c r="AB124" s="233" t="str">
        <f t="shared" si="115"/>
        <v>Կ-1</v>
      </c>
      <c r="AC124" s="1296">
        <v>1.84</v>
      </c>
      <c r="AD124" s="1280">
        <v>0.6</v>
      </c>
      <c r="AE124" s="1280">
        <f t="shared" si="119"/>
        <v>2.944</v>
      </c>
      <c r="AF124" s="459">
        <v>66140</v>
      </c>
      <c r="AG124" s="459">
        <f t="shared" si="127"/>
        <v>194716.16</v>
      </c>
      <c r="AH124" s="464">
        <v>0</v>
      </c>
      <c r="AI124" s="459">
        <f t="shared" si="135"/>
        <v>194716.16</v>
      </c>
      <c r="AJ124" s="461">
        <f t="shared" si="129"/>
        <v>2556623.1808000002</v>
      </c>
      <c r="AK124" s="455">
        <v>1</v>
      </c>
      <c r="AL124" s="462">
        <f t="shared" si="116"/>
        <v>4</v>
      </c>
      <c r="AM124" s="463"/>
      <c r="AN124" s="233" t="str">
        <f t="shared" si="117"/>
        <v>Կ-1</v>
      </c>
      <c r="AO124" s="1296">
        <v>1.9</v>
      </c>
      <c r="AP124" s="1280">
        <v>1</v>
      </c>
      <c r="AQ124" s="1280">
        <f t="shared" si="120"/>
        <v>3.8</v>
      </c>
      <c r="AR124" s="459">
        <v>66140</v>
      </c>
      <c r="AS124" s="459">
        <f t="shared" si="130"/>
        <v>251332</v>
      </c>
      <c r="AT124" s="464">
        <v>0</v>
      </c>
      <c r="AU124" s="459">
        <f t="shared" si="136"/>
        <v>251332</v>
      </c>
      <c r="AV124" s="461">
        <f t="shared" si="132"/>
        <v>3299989.16</v>
      </c>
    </row>
    <row r="125" spans="1:48" ht="15.75" thickBot="1" x14ac:dyDescent="0.3">
      <c r="A125" s="454">
        <v>14</v>
      </c>
      <c r="B125" s="908" t="s">
        <v>1852</v>
      </c>
      <c r="C125" s="1143" t="s">
        <v>839</v>
      </c>
      <c r="D125" s="455">
        <v>1</v>
      </c>
      <c r="E125" s="906">
        <v>1</v>
      </c>
      <c r="F125" s="233" t="s">
        <v>99</v>
      </c>
      <c r="G125" s="457">
        <f t="shared" si="111"/>
        <v>1.73</v>
      </c>
      <c r="H125" s="458">
        <v>66140</v>
      </c>
      <c r="I125" s="459">
        <f t="shared" si="121"/>
        <v>114422.2</v>
      </c>
      <c r="J125" s="460">
        <v>0</v>
      </c>
      <c r="K125" s="459">
        <f t="shared" si="133"/>
        <v>114422.2</v>
      </c>
      <c r="L125" s="461">
        <f t="shared" si="123"/>
        <v>1502363.486</v>
      </c>
      <c r="M125" s="455">
        <v>1</v>
      </c>
      <c r="N125" s="750">
        <f t="shared" si="112"/>
        <v>2</v>
      </c>
      <c r="O125" s="463"/>
      <c r="P125" s="233" t="str">
        <f t="shared" si="113"/>
        <v>Կ-1</v>
      </c>
      <c r="Q125" s="1296">
        <v>1.79</v>
      </c>
      <c r="R125" s="1280">
        <v>0.3</v>
      </c>
      <c r="S125" s="1280">
        <f t="shared" si="118"/>
        <v>2.327</v>
      </c>
      <c r="T125" s="459">
        <v>66140</v>
      </c>
      <c r="U125" s="459">
        <f t="shared" si="124"/>
        <v>153907.78</v>
      </c>
      <c r="V125" s="464">
        <v>0</v>
      </c>
      <c r="W125" s="459">
        <f t="shared" si="134"/>
        <v>153907.78</v>
      </c>
      <c r="X125" s="461">
        <f t="shared" si="126"/>
        <v>2020809.1514000001</v>
      </c>
      <c r="Y125" s="455">
        <v>1</v>
      </c>
      <c r="Z125" s="462">
        <f t="shared" si="114"/>
        <v>3</v>
      </c>
      <c r="AA125" s="463"/>
      <c r="AB125" s="233" t="str">
        <f t="shared" si="115"/>
        <v>Կ-1</v>
      </c>
      <c r="AC125" s="1296">
        <v>1.84</v>
      </c>
      <c r="AD125" s="1280">
        <v>0.6</v>
      </c>
      <c r="AE125" s="1280">
        <f t="shared" si="119"/>
        <v>2.944</v>
      </c>
      <c r="AF125" s="459">
        <v>66140</v>
      </c>
      <c r="AG125" s="459">
        <f t="shared" si="127"/>
        <v>194716.16</v>
      </c>
      <c r="AH125" s="464">
        <v>0</v>
      </c>
      <c r="AI125" s="459">
        <f t="shared" si="135"/>
        <v>194716.16</v>
      </c>
      <c r="AJ125" s="461">
        <f t="shared" si="129"/>
        <v>2556623.1808000002</v>
      </c>
      <c r="AK125" s="455">
        <v>1</v>
      </c>
      <c r="AL125" s="462">
        <f t="shared" si="116"/>
        <v>4</v>
      </c>
      <c r="AM125" s="463"/>
      <c r="AN125" s="233" t="str">
        <f t="shared" si="117"/>
        <v>Կ-1</v>
      </c>
      <c r="AO125" s="1296">
        <v>1.9</v>
      </c>
      <c r="AP125" s="1280">
        <v>1</v>
      </c>
      <c r="AQ125" s="1280">
        <f t="shared" si="120"/>
        <v>3.8</v>
      </c>
      <c r="AR125" s="459">
        <v>66140</v>
      </c>
      <c r="AS125" s="459">
        <f t="shared" si="130"/>
        <v>251332</v>
      </c>
      <c r="AT125" s="464">
        <v>0</v>
      </c>
      <c r="AU125" s="459">
        <f t="shared" si="136"/>
        <v>251332</v>
      </c>
      <c r="AV125" s="461">
        <f t="shared" si="132"/>
        <v>3299989.16</v>
      </c>
    </row>
    <row r="126" spans="1:48" ht="15.75" thickBot="1" x14ac:dyDescent="0.3">
      <c r="A126" s="454">
        <v>15</v>
      </c>
      <c r="B126" s="905" t="s">
        <v>91</v>
      </c>
      <c r="C126" s="1143" t="s">
        <v>839</v>
      </c>
      <c r="D126" s="455">
        <v>1</v>
      </c>
      <c r="E126" s="906">
        <v>0</v>
      </c>
      <c r="F126" s="233" t="s">
        <v>99</v>
      </c>
      <c r="G126" s="457">
        <f t="shared" si="111"/>
        <v>1.68</v>
      </c>
      <c r="H126" s="458">
        <v>66140</v>
      </c>
      <c r="I126" s="459">
        <f t="shared" si="121"/>
        <v>111115.2</v>
      </c>
      <c r="J126" s="460">
        <v>0</v>
      </c>
      <c r="K126" s="459">
        <f t="shared" si="133"/>
        <v>111115.2</v>
      </c>
      <c r="L126" s="461">
        <f t="shared" si="123"/>
        <v>1458942.5760000001</v>
      </c>
      <c r="M126" s="455">
        <v>1</v>
      </c>
      <c r="N126" s="750">
        <f t="shared" si="112"/>
        <v>1</v>
      </c>
      <c r="O126" s="463"/>
      <c r="P126" s="233" t="str">
        <f t="shared" si="113"/>
        <v>Կ-1</v>
      </c>
      <c r="Q126" s="1296">
        <v>1.73</v>
      </c>
      <c r="R126" s="1280">
        <v>0.3</v>
      </c>
      <c r="S126" s="1280">
        <f t="shared" si="118"/>
        <v>2.2490000000000001</v>
      </c>
      <c r="T126" s="459">
        <v>66140</v>
      </c>
      <c r="U126" s="459">
        <f t="shared" si="124"/>
        <v>148748.86000000002</v>
      </c>
      <c r="V126" s="464">
        <v>0</v>
      </c>
      <c r="W126" s="459">
        <f t="shared" si="134"/>
        <v>148748.86000000002</v>
      </c>
      <c r="X126" s="461">
        <f t="shared" si="126"/>
        <v>1953072.5318000002</v>
      </c>
      <c r="Y126" s="455">
        <v>1</v>
      </c>
      <c r="Z126" s="462">
        <f t="shared" si="114"/>
        <v>2</v>
      </c>
      <c r="AA126" s="463"/>
      <c r="AB126" s="233" t="str">
        <f t="shared" si="115"/>
        <v>Կ-1</v>
      </c>
      <c r="AC126" s="1296">
        <v>1.79</v>
      </c>
      <c r="AD126" s="1280">
        <v>0.6</v>
      </c>
      <c r="AE126" s="1280">
        <f t="shared" si="119"/>
        <v>2.8639999999999999</v>
      </c>
      <c r="AF126" s="459">
        <v>66140</v>
      </c>
      <c r="AG126" s="459">
        <f t="shared" si="127"/>
        <v>189424.96</v>
      </c>
      <c r="AH126" s="464">
        <v>0</v>
      </c>
      <c r="AI126" s="459">
        <f t="shared" si="135"/>
        <v>189424.96</v>
      </c>
      <c r="AJ126" s="461">
        <f t="shared" si="129"/>
        <v>2487149.7248</v>
      </c>
      <c r="AK126" s="455">
        <v>1</v>
      </c>
      <c r="AL126" s="462">
        <f t="shared" si="116"/>
        <v>3</v>
      </c>
      <c r="AM126" s="463"/>
      <c r="AN126" s="233" t="str">
        <f t="shared" si="117"/>
        <v>Կ-1</v>
      </c>
      <c r="AO126" s="1296">
        <v>1.84</v>
      </c>
      <c r="AP126" s="1280">
        <v>1</v>
      </c>
      <c r="AQ126" s="1280">
        <f t="shared" si="120"/>
        <v>3.68</v>
      </c>
      <c r="AR126" s="459">
        <v>66140</v>
      </c>
      <c r="AS126" s="459">
        <f t="shared" si="130"/>
        <v>243395.20000000001</v>
      </c>
      <c r="AT126" s="464">
        <v>0</v>
      </c>
      <c r="AU126" s="459">
        <f t="shared" si="136"/>
        <v>243395.20000000001</v>
      </c>
      <c r="AV126" s="461">
        <f t="shared" si="132"/>
        <v>3195778.9760000003</v>
      </c>
    </row>
    <row r="127" spans="1:48" ht="15.75" thickBot="1" x14ac:dyDescent="0.3">
      <c r="A127" s="454">
        <v>16</v>
      </c>
      <c r="B127" s="905" t="s">
        <v>91</v>
      </c>
      <c r="C127" s="1143" t="s">
        <v>839</v>
      </c>
      <c r="D127" s="455">
        <v>1</v>
      </c>
      <c r="E127" s="906">
        <v>0</v>
      </c>
      <c r="F127" s="233" t="s">
        <v>99</v>
      </c>
      <c r="G127" s="457">
        <f t="shared" si="111"/>
        <v>1.68</v>
      </c>
      <c r="H127" s="458">
        <v>66140</v>
      </c>
      <c r="I127" s="459">
        <f t="shared" si="121"/>
        <v>111115.2</v>
      </c>
      <c r="J127" s="460">
        <v>0</v>
      </c>
      <c r="K127" s="459">
        <f t="shared" si="133"/>
        <v>111115.2</v>
      </c>
      <c r="L127" s="461">
        <f t="shared" si="123"/>
        <v>1458942.5760000001</v>
      </c>
      <c r="M127" s="455">
        <v>1</v>
      </c>
      <c r="N127" s="750">
        <f t="shared" si="112"/>
        <v>1</v>
      </c>
      <c r="O127" s="463"/>
      <c r="P127" s="233" t="str">
        <f t="shared" si="113"/>
        <v>Կ-1</v>
      </c>
      <c r="Q127" s="1296">
        <v>1.73</v>
      </c>
      <c r="R127" s="1280">
        <v>0.3</v>
      </c>
      <c r="S127" s="1280">
        <f t="shared" si="118"/>
        <v>2.2490000000000001</v>
      </c>
      <c r="T127" s="459">
        <v>66140</v>
      </c>
      <c r="U127" s="459">
        <f t="shared" si="124"/>
        <v>148748.86000000002</v>
      </c>
      <c r="V127" s="464">
        <v>0</v>
      </c>
      <c r="W127" s="459">
        <f t="shared" si="134"/>
        <v>148748.86000000002</v>
      </c>
      <c r="X127" s="461">
        <f t="shared" si="126"/>
        <v>1953072.5318000002</v>
      </c>
      <c r="Y127" s="455">
        <v>1</v>
      </c>
      <c r="Z127" s="462">
        <f t="shared" si="114"/>
        <v>2</v>
      </c>
      <c r="AA127" s="463"/>
      <c r="AB127" s="233" t="str">
        <f t="shared" si="115"/>
        <v>Կ-1</v>
      </c>
      <c r="AC127" s="1296">
        <v>1.79</v>
      </c>
      <c r="AD127" s="1280">
        <v>0.6</v>
      </c>
      <c r="AE127" s="1280">
        <f t="shared" si="119"/>
        <v>2.8639999999999999</v>
      </c>
      <c r="AF127" s="459">
        <v>66140</v>
      </c>
      <c r="AG127" s="459">
        <f t="shared" si="127"/>
        <v>189424.96</v>
      </c>
      <c r="AH127" s="464">
        <v>0</v>
      </c>
      <c r="AI127" s="459">
        <f t="shared" si="135"/>
        <v>189424.96</v>
      </c>
      <c r="AJ127" s="461">
        <f t="shared" si="129"/>
        <v>2487149.7248</v>
      </c>
      <c r="AK127" s="455">
        <v>1</v>
      </c>
      <c r="AL127" s="462">
        <f t="shared" si="116"/>
        <v>3</v>
      </c>
      <c r="AM127" s="463"/>
      <c r="AN127" s="233" t="str">
        <f t="shared" si="117"/>
        <v>Կ-1</v>
      </c>
      <c r="AO127" s="1296">
        <v>1.84</v>
      </c>
      <c r="AP127" s="1280">
        <v>1</v>
      </c>
      <c r="AQ127" s="1280">
        <f t="shared" si="120"/>
        <v>3.68</v>
      </c>
      <c r="AR127" s="459">
        <v>66140</v>
      </c>
      <c r="AS127" s="459">
        <f t="shared" si="130"/>
        <v>243395.20000000001</v>
      </c>
      <c r="AT127" s="464">
        <v>0</v>
      </c>
      <c r="AU127" s="459">
        <f t="shared" si="136"/>
        <v>243395.20000000001</v>
      </c>
      <c r="AV127" s="461">
        <f t="shared" si="132"/>
        <v>3195778.9760000003</v>
      </c>
    </row>
    <row r="128" spans="1:48" ht="15.75" thickBot="1" x14ac:dyDescent="0.3">
      <c r="A128" s="454">
        <v>17</v>
      </c>
      <c r="B128" s="905" t="s">
        <v>91</v>
      </c>
      <c r="C128" s="1143" t="s">
        <v>839</v>
      </c>
      <c r="D128" s="741">
        <v>1</v>
      </c>
      <c r="E128" s="906">
        <v>0</v>
      </c>
      <c r="F128" s="233" t="s">
        <v>99</v>
      </c>
      <c r="G128" s="746">
        <f t="shared" si="111"/>
        <v>1.68</v>
      </c>
      <c r="H128" s="742">
        <v>66140</v>
      </c>
      <c r="I128" s="743">
        <f t="shared" si="121"/>
        <v>111115.2</v>
      </c>
      <c r="J128" s="744">
        <v>0</v>
      </c>
      <c r="K128" s="743">
        <f t="shared" si="133"/>
        <v>111115.2</v>
      </c>
      <c r="L128" s="745">
        <f t="shared" si="123"/>
        <v>1458942.5760000001</v>
      </c>
      <c r="M128" s="741">
        <v>1</v>
      </c>
      <c r="N128" s="750">
        <f t="shared" si="112"/>
        <v>1</v>
      </c>
      <c r="O128" s="734"/>
      <c r="P128" s="233" t="str">
        <f t="shared" si="113"/>
        <v>Կ-1</v>
      </c>
      <c r="Q128" s="1298">
        <v>1.73</v>
      </c>
      <c r="R128" s="1280">
        <v>0.3</v>
      </c>
      <c r="S128" s="1280">
        <f t="shared" si="118"/>
        <v>2.2490000000000001</v>
      </c>
      <c r="T128" s="743">
        <v>66140</v>
      </c>
      <c r="U128" s="743">
        <f t="shared" si="124"/>
        <v>148748.86000000002</v>
      </c>
      <c r="V128" s="747">
        <v>0</v>
      </c>
      <c r="W128" s="743">
        <f t="shared" si="134"/>
        <v>148748.86000000002</v>
      </c>
      <c r="X128" s="745">
        <f t="shared" si="126"/>
        <v>1953072.5318000002</v>
      </c>
      <c r="Y128" s="741">
        <v>1</v>
      </c>
      <c r="Z128" s="462">
        <f t="shared" si="114"/>
        <v>2</v>
      </c>
      <c r="AA128" s="734"/>
      <c r="AB128" s="233" t="str">
        <f t="shared" si="115"/>
        <v>Կ-1</v>
      </c>
      <c r="AC128" s="1298">
        <v>1.79</v>
      </c>
      <c r="AD128" s="1280">
        <v>0.6</v>
      </c>
      <c r="AE128" s="1280">
        <f t="shared" si="119"/>
        <v>2.8639999999999999</v>
      </c>
      <c r="AF128" s="743">
        <v>66140</v>
      </c>
      <c r="AG128" s="743">
        <f t="shared" si="127"/>
        <v>189424.96</v>
      </c>
      <c r="AH128" s="747">
        <v>0</v>
      </c>
      <c r="AI128" s="743">
        <f t="shared" si="135"/>
        <v>189424.96</v>
      </c>
      <c r="AJ128" s="745">
        <f t="shared" si="129"/>
        <v>2487149.7248</v>
      </c>
      <c r="AK128" s="741">
        <v>1</v>
      </c>
      <c r="AL128" s="462">
        <f t="shared" si="116"/>
        <v>3</v>
      </c>
      <c r="AM128" s="734"/>
      <c r="AN128" s="233" t="str">
        <f t="shared" si="117"/>
        <v>Կ-1</v>
      </c>
      <c r="AO128" s="1298">
        <v>1.84</v>
      </c>
      <c r="AP128" s="1280">
        <v>1</v>
      </c>
      <c r="AQ128" s="1280">
        <f t="shared" si="120"/>
        <v>3.68</v>
      </c>
      <c r="AR128" s="743">
        <v>66140</v>
      </c>
      <c r="AS128" s="743">
        <f t="shared" si="130"/>
        <v>243395.20000000001</v>
      </c>
      <c r="AT128" s="747">
        <v>0</v>
      </c>
      <c r="AU128" s="743">
        <f t="shared" si="136"/>
        <v>243395.20000000001</v>
      </c>
      <c r="AV128" s="745">
        <f t="shared" si="132"/>
        <v>3195778.9760000003</v>
      </c>
    </row>
    <row r="129" spans="1:48" ht="27.75" thickBot="1" x14ac:dyDescent="0.3">
      <c r="A129" s="454">
        <v>1</v>
      </c>
      <c r="B129" s="905" t="s">
        <v>1196</v>
      </c>
      <c r="C129" s="1143" t="s">
        <v>2432</v>
      </c>
      <c r="D129" s="455">
        <v>1</v>
      </c>
      <c r="E129" s="906">
        <v>1</v>
      </c>
      <c r="F129" s="233" t="s">
        <v>96</v>
      </c>
      <c r="G129" s="457">
        <f t="shared" si="111"/>
        <v>4.01</v>
      </c>
      <c r="H129" s="458">
        <v>66140</v>
      </c>
      <c r="I129" s="459">
        <f>+H129*G129</f>
        <v>265221.39999999997</v>
      </c>
      <c r="J129" s="460">
        <v>0</v>
      </c>
      <c r="K129" s="459">
        <f>+J129+I129</f>
        <v>265221.39999999997</v>
      </c>
      <c r="L129" s="461">
        <f>+K129*13.13</f>
        <v>3482356.9819999998</v>
      </c>
      <c r="M129" s="455">
        <v>1</v>
      </c>
      <c r="N129" s="750">
        <f t="shared" si="112"/>
        <v>2</v>
      </c>
      <c r="O129" s="463"/>
      <c r="P129" s="233" t="str">
        <f t="shared" si="113"/>
        <v>Գ-2</v>
      </c>
      <c r="Q129" s="1296">
        <v>4.1399999999999997</v>
      </c>
      <c r="R129" s="1280">
        <v>0.3</v>
      </c>
      <c r="S129" s="1280">
        <f t="shared" si="118"/>
        <v>5.3819999999999997</v>
      </c>
      <c r="T129" s="459">
        <v>66140</v>
      </c>
      <c r="U129" s="459">
        <f>+T129*S129</f>
        <v>355965.48</v>
      </c>
      <c r="V129" s="464">
        <v>0</v>
      </c>
      <c r="W129" s="459">
        <f>+V129+U129</f>
        <v>355965.48</v>
      </c>
      <c r="X129" s="461">
        <f>+W129*13.13</f>
        <v>4673826.7523999996</v>
      </c>
      <c r="Y129" s="455">
        <v>1</v>
      </c>
      <c r="Z129" s="462">
        <f t="shared" si="114"/>
        <v>3</v>
      </c>
      <c r="AA129" s="463"/>
      <c r="AB129" s="233" t="str">
        <f t="shared" si="115"/>
        <v>Գ-2</v>
      </c>
      <c r="AC129" s="1296">
        <v>4.2699999999999996</v>
      </c>
      <c r="AD129" s="1280">
        <v>0.6</v>
      </c>
      <c r="AE129" s="1280">
        <f t="shared" si="119"/>
        <v>6.831999999999999</v>
      </c>
      <c r="AF129" s="459">
        <v>66140</v>
      </c>
      <c r="AG129" s="459">
        <f>+AF129*AE129</f>
        <v>451868.47999999992</v>
      </c>
      <c r="AH129" s="464">
        <v>0</v>
      </c>
      <c r="AI129" s="459">
        <f>+AH129+AG129</f>
        <v>451868.47999999992</v>
      </c>
      <c r="AJ129" s="461">
        <f>+AI129*13.13</f>
        <v>5933033.1423999993</v>
      </c>
      <c r="AK129" s="455">
        <v>1</v>
      </c>
      <c r="AL129" s="462">
        <f t="shared" si="116"/>
        <v>4</v>
      </c>
      <c r="AM129" s="463"/>
      <c r="AN129" s="233" t="str">
        <f t="shared" si="117"/>
        <v>Գ-2</v>
      </c>
      <c r="AO129" s="1296">
        <v>4.41</v>
      </c>
      <c r="AP129" s="1280">
        <v>1</v>
      </c>
      <c r="AQ129" s="1280">
        <f t="shared" si="120"/>
        <v>8.82</v>
      </c>
      <c r="AR129" s="459">
        <v>66140</v>
      </c>
      <c r="AS129" s="459">
        <f>+AR129*AQ129</f>
        <v>583354.80000000005</v>
      </c>
      <c r="AT129" s="464">
        <v>0</v>
      </c>
      <c r="AU129" s="459">
        <f>+AT129+AS129</f>
        <v>583354.80000000005</v>
      </c>
      <c r="AV129" s="461">
        <f>+AU129*13.13</f>
        <v>7659448.5240000011</v>
      </c>
    </row>
    <row r="130" spans="1:48" ht="41.25" thickBot="1" x14ac:dyDescent="0.3">
      <c r="A130" s="454">
        <v>2</v>
      </c>
      <c r="B130" s="905" t="s">
        <v>1199</v>
      </c>
      <c r="C130" s="1143" t="s">
        <v>2423</v>
      </c>
      <c r="D130" s="455">
        <v>1</v>
      </c>
      <c r="E130" s="906">
        <v>1</v>
      </c>
      <c r="F130" s="233" t="s">
        <v>97</v>
      </c>
      <c r="G130" s="457">
        <f t="shared" si="111"/>
        <v>2.75</v>
      </c>
      <c r="H130" s="458">
        <v>66140</v>
      </c>
      <c r="I130" s="459">
        <f>+H130*G130</f>
        <v>181885</v>
      </c>
      <c r="J130" s="460">
        <v>0</v>
      </c>
      <c r="K130" s="459">
        <f>+J130+I130</f>
        <v>181885</v>
      </c>
      <c r="L130" s="461">
        <f>+K130*13.13</f>
        <v>2388150.0500000003</v>
      </c>
      <c r="M130" s="455">
        <v>1</v>
      </c>
      <c r="N130" s="750">
        <f t="shared" si="112"/>
        <v>2</v>
      </c>
      <c r="O130" s="463"/>
      <c r="P130" s="233" t="str">
        <f t="shared" si="113"/>
        <v>Ա-1</v>
      </c>
      <c r="Q130" s="1296">
        <v>2.83</v>
      </c>
      <c r="R130" s="1280">
        <v>0.3</v>
      </c>
      <c r="S130" s="1280">
        <f t="shared" si="118"/>
        <v>3.6790000000000003</v>
      </c>
      <c r="T130" s="459">
        <v>66140</v>
      </c>
      <c r="U130" s="459">
        <f>+T130*S130</f>
        <v>243329.06000000003</v>
      </c>
      <c r="V130" s="464">
        <v>0</v>
      </c>
      <c r="W130" s="459">
        <f>+V130+U130</f>
        <v>243329.06000000003</v>
      </c>
      <c r="X130" s="461">
        <f>+W130*13.13</f>
        <v>3194910.5578000005</v>
      </c>
      <c r="Y130" s="455">
        <v>1</v>
      </c>
      <c r="Z130" s="462">
        <f t="shared" si="114"/>
        <v>3</v>
      </c>
      <c r="AA130" s="463"/>
      <c r="AB130" s="233" t="str">
        <f t="shared" si="115"/>
        <v>Ա-1</v>
      </c>
      <c r="AC130" s="1296">
        <v>2.92</v>
      </c>
      <c r="AD130" s="1280">
        <v>0.6</v>
      </c>
      <c r="AE130" s="1280">
        <f t="shared" si="119"/>
        <v>4.6719999999999997</v>
      </c>
      <c r="AF130" s="459">
        <v>66140</v>
      </c>
      <c r="AG130" s="459">
        <f>+AF130*AE130</f>
        <v>309006.07999999996</v>
      </c>
      <c r="AH130" s="464">
        <v>0</v>
      </c>
      <c r="AI130" s="459">
        <f>+AH130+AG130</f>
        <v>309006.07999999996</v>
      </c>
      <c r="AJ130" s="461">
        <f>+AI130*13.13</f>
        <v>4057249.8303999999</v>
      </c>
      <c r="AK130" s="455">
        <v>1</v>
      </c>
      <c r="AL130" s="462">
        <f t="shared" si="116"/>
        <v>4</v>
      </c>
      <c r="AM130" s="463"/>
      <c r="AN130" s="233" t="str">
        <f t="shared" si="117"/>
        <v>Ա-1</v>
      </c>
      <c r="AO130" s="1296">
        <v>3.02</v>
      </c>
      <c r="AP130" s="1280">
        <v>1</v>
      </c>
      <c r="AQ130" s="1280">
        <f t="shared" si="120"/>
        <v>6.04</v>
      </c>
      <c r="AR130" s="459">
        <v>66140</v>
      </c>
      <c r="AS130" s="459">
        <f>+AR130*AQ130</f>
        <v>399485.6</v>
      </c>
      <c r="AT130" s="464">
        <v>0</v>
      </c>
      <c r="AU130" s="459">
        <f>+AT130+AS130</f>
        <v>399485.6</v>
      </c>
      <c r="AV130" s="461">
        <f>+AU130*13.13</f>
        <v>5245245.9280000003</v>
      </c>
    </row>
    <row r="131" spans="1:48" ht="15.75" thickBot="1" x14ac:dyDescent="0.3">
      <c r="A131" s="454">
        <v>3</v>
      </c>
      <c r="B131" s="905" t="s">
        <v>1197</v>
      </c>
      <c r="C131" s="1143" t="s">
        <v>2425</v>
      </c>
      <c r="D131" s="455">
        <v>1</v>
      </c>
      <c r="E131" s="906">
        <v>2</v>
      </c>
      <c r="F131" s="233" t="s">
        <v>592</v>
      </c>
      <c r="G131" s="457">
        <f t="shared" si="111"/>
        <v>2.08</v>
      </c>
      <c r="H131" s="458">
        <v>66140</v>
      </c>
      <c r="I131" s="459">
        <f>+H131*G131</f>
        <v>137571.20000000001</v>
      </c>
      <c r="J131" s="460">
        <v>0</v>
      </c>
      <c r="K131" s="459">
        <f>+J131+I131</f>
        <v>137571.20000000001</v>
      </c>
      <c r="L131" s="461">
        <f>+K131*13.13</f>
        <v>1806309.8560000001</v>
      </c>
      <c r="M131" s="455">
        <v>1</v>
      </c>
      <c r="N131" s="750">
        <f t="shared" si="112"/>
        <v>3</v>
      </c>
      <c r="O131" s="463"/>
      <c r="P131" s="233" t="str">
        <f t="shared" si="113"/>
        <v>Ա-3</v>
      </c>
      <c r="Q131" s="1296">
        <v>2.15</v>
      </c>
      <c r="R131" s="1280">
        <v>0.3</v>
      </c>
      <c r="S131" s="1280">
        <f t="shared" si="118"/>
        <v>2.7949999999999999</v>
      </c>
      <c r="T131" s="459">
        <v>66140</v>
      </c>
      <c r="U131" s="459">
        <f>+T131*S131</f>
        <v>184861.3</v>
      </c>
      <c r="V131" s="464">
        <v>0</v>
      </c>
      <c r="W131" s="459">
        <f>+V131+U131</f>
        <v>184861.3</v>
      </c>
      <c r="X131" s="461">
        <f>+W131*13.13</f>
        <v>2427228.8689999999</v>
      </c>
      <c r="Y131" s="455">
        <v>1</v>
      </c>
      <c r="Z131" s="462">
        <f t="shared" si="114"/>
        <v>4</v>
      </c>
      <c r="AA131" s="463"/>
      <c r="AB131" s="233" t="str">
        <f t="shared" si="115"/>
        <v>Ա-3</v>
      </c>
      <c r="AC131" s="1296">
        <v>2.21</v>
      </c>
      <c r="AD131" s="1280">
        <v>0.6</v>
      </c>
      <c r="AE131" s="1280">
        <f t="shared" si="119"/>
        <v>3.5359999999999996</v>
      </c>
      <c r="AF131" s="459">
        <v>66140</v>
      </c>
      <c r="AG131" s="459">
        <f>+AF131*AE131</f>
        <v>233871.03999999998</v>
      </c>
      <c r="AH131" s="464">
        <v>0</v>
      </c>
      <c r="AI131" s="459">
        <f>+AH131+AG131</f>
        <v>233871.03999999998</v>
      </c>
      <c r="AJ131" s="461">
        <f>+AI131*13.13</f>
        <v>3070726.7552</v>
      </c>
      <c r="AK131" s="455">
        <v>1</v>
      </c>
      <c r="AL131" s="462">
        <f t="shared" si="116"/>
        <v>5</v>
      </c>
      <c r="AM131" s="463"/>
      <c r="AN131" s="233" t="str">
        <f t="shared" si="117"/>
        <v>Ա-3</v>
      </c>
      <c r="AO131" s="1296">
        <v>2.21</v>
      </c>
      <c r="AP131" s="1280">
        <v>1</v>
      </c>
      <c r="AQ131" s="1280">
        <f t="shared" si="120"/>
        <v>4.42</v>
      </c>
      <c r="AR131" s="459">
        <v>66140</v>
      </c>
      <c r="AS131" s="459">
        <f>+AR131*AQ131</f>
        <v>292338.8</v>
      </c>
      <c r="AT131" s="464">
        <v>0</v>
      </c>
      <c r="AU131" s="459">
        <f>+AT131+AS131</f>
        <v>292338.8</v>
      </c>
      <c r="AV131" s="461">
        <f>+AU131*13.13</f>
        <v>3838408.4440000001</v>
      </c>
    </row>
    <row r="132" spans="1:48" ht="18.75" customHeight="1" thickBot="1" x14ac:dyDescent="0.3">
      <c r="A132" s="454">
        <v>4</v>
      </c>
      <c r="B132" s="905" t="s">
        <v>1265</v>
      </c>
      <c r="C132" s="1143" t="s">
        <v>2425</v>
      </c>
      <c r="D132" s="455">
        <v>1</v>
      </c>
      <c r="E132" s="906">
        <v>1</v>
      </c>
      <c r="F132" s="233" t="s">
        <v>592</v>
      </c>
      <c r="G132" s="457">
        <f t="shared" si="111"/>
        <v>2.02</v>
      </c>
      <c r="H132" s="458">
        <v>66140</v>
      </c>
      <c r="I132" s="459">
        <f>+H132*G132</f>
        <v>133602.79999999999</v>
      </c>
      <c r="J132" s="460">
        <v>0</v>
      </c>
      <c r="K132" s="459">
        <f t="shared" ref="K132:K152" si="137">+J132+I132</f>
        <v>133602.79999999999</v>
      </c>
      <c r="L132" s="461">
        <f>+K132*13.13</f>
        <v>1754204.764</v>
      </c>
      <c r="M132" s="455">
        <v>1</v>
      </c>
      <c r="N132" s="750">
        <f t="shared" si="112"/>
        <v>2</v>
      </c>
      <c r="O132" s="463"/>
      <c r="P132" s="233" t="str">
        <f t="shared" si="113"/>
        <v>Ա-3</v>
      </c>
      <c r="Q132" s="1296">
        <v>2.08</v>
      </c>
      <c r="R132" s="1280">
        <v>0.3</v>
      </c>
      <c r="S132" s="1280">
        <f t="shared" si="118"/>
        <v>2.7040000000000002</v>
      </c>
      <c r="T132" s="459">
        <v>66140</v>
      </c>
      <c r="U132" s="459">
        <f>+T132*S132</f>
        <v>178842.56</v>
      </c>
      <c r="V132" s="464">
        <v>0</v>
      </c>
      <c r="W132" s="459">
        <f t="shared" ref="W132:W152" si="138">+V132+U132</f>
        <v>178842.56</v>
      </c>
      <c r="X132" s="461">
        <f>+W132*13.13</f>
        <v>2348202.8128</v>
      </c>
      <c r="Y132" s="455">
        <v>1</v>
      </c>
      <c r="Z132" s="462">
        <f t="shared" si="114"/>
        <v>3</v>
      </c>
      <c r="AA132" s="463"/>
      <c r="AB132" s="233" t="str">
        <f t="shared" si="115"/>
        <v>Ա-3</v>
      </c>
      <c r="AC132" s="1296">
        <v>2.15</v>
      </c>
      <c r="AD132" s="1280">
        <v>0.6</v>
      </c>
      <c r="AE132" s="1280">
        <f t="shared" si="119"/>
        <v>3.4399999999999995</v>
      </c>
      <c r="AF132" s="459">
        <v>66140</v>
      </c>
      <c r="AG132" s="459">
        <f>+AF132*AE132</f>
        <v>227521.59999999998</v>
      </c>
      <c r="AH132" s="464">
        <v>0</v>
      </c>
      <c r="AI132" s="459">
        <f t="shared" ref="AI132:AI152" si="139">+AH132+AG132</f>
        <v>227521.59999999998</v>
      </c>
      <c r="AJ132" s="461">
        <f>+AI132*13.13</f>
        <v>2987358.608</v>
      </c>
      <c r="AK132" s="455">
        <v>1</v>
      </c>
      <c r="AL132" s="462">
        <f t="shared" si="116"/>
        <v>4</v>
      </c>
      <c r="AM132" s="463"/>
      <c r="AN132" s="233" t="str">
        <f t="shared" si="117"/>
        <v>Ա-3</v>
      </c>
      <c r="AO132" s="1296">
        <v>2.21</v>
      </c>
      <c r="AP132" s="1280">
        <v>1</v>
      </c>
      <c r="AQ132" s="1280">
        <f t="shared" si="120"/>
        <v>4.42</v>
      </c>
      <c r="AR132" s="459">
        <v>66140</v>
      </c>
      <c r="AS132" s="459">
        <f>+AR132*AQ132</f>
        <v>292338.8</v>
      </c>
      <c r="AT132" s="464">
        <v>0</v>
      </c>
      <c r="AU132" s="459">
        <f t="shared" ref="AU132:AU152" si="140">+AT132+AS132</f>
        <v>292338.8</v>
      </c>
      <c r="AV132" s="461">
        <f>+AU132*13.13</f>
        <v>3838408.4440000001</v>
      </c>
    </row>
    <row r="133" spans="1:48" ht="17.25" customHeight="1" thickBot="1" x14ac:dyDescent="0.3">
      <c r="A133" s="454">
        <v>5</v>
      </c>
      <c r="B133" s="905" t="s">
        <v>1048</v>
      </c>
      <c r="C133" s="1143" t="s">
        <v>2425</v>
      </c>
      <c r="D133" s="455">
        <v>1</v>
      </c>
      <c r="E133" s="906">
        <v>1</v>
      </c>
      <c r="F133" s="233" t="s">
        <v>592</v>
      </c>
      <c r="G133" s="457">
        <f t="shared" si="111"/>
        <v>2.02</v>
      </c>
      <c r="H133" s="458">
        <v>66140</v>
      </c>
      <c r="I133" s="459">
        <f t="shared" ref="I133:I152" si="141">+H133*G133</f>
        <v>133602.79999999999</v>
      </c>
      <c r="J133" s="460">
        <v>0</v>
      </c>
      <c r="K133" s="459">
        <f t="shared" si="137"/>
        <v>133602.79999999999</v>
      </c>
      <c r="L133" s="461">
        <f t="shared" ref="L133:L152" si="142">+K133*13.13</f>
        <v>1754204.764</v>
      </c>
      <c r="M133" s="455">
        <v>1</v>
      </c>
      <c r="N133" s="750">
        <f t="shared" si="112"/>
        <v>2</v>
      </c>
      <c r="O133" s="463"/>
      <c r="P133" s="233" t="str">
        <f t="shared" si="113"/>
        <v>Ա-3</v>
      </c>
      <c r="Q133" s="1296">
        <v>2.08</v>
      </c>
      <c r="R133" s="1280">
        <v>0.3</v>
      </c>
      <c r="S133" s="1280">
        <f t="shared" si="118"/>
        <v>2.7040000000000002</v>
      </c>
      <c r="T133" s="459">
        <v>66140</v>
      </c>
      <c r="U133" s="459">
        <f t="shared" ref="U133:U152" si="143">+T133*S133</f>
        <v>178842.56</v>
      </c>
      <c r="V133" s="464">
        <v>0</v>
      </c>
      <c r="W133" s="459">
        <f t="shared" si="138"/>
        <v>178842.56</v>
      </c>
      <c r="X133" s="461">
        <f t="shared" ref="X133:X152" si="144">+W133*13.13</f>
        <v>2348202.8128</v>
      </c>
      <c r="Y133" s="455">
        <v>1</v>
      </c>
      <c r="Z133" s="462">
        <f t="shared" si="114"/>
        <v>3</v>
      </c>
      <c r="AA133" s="463"/>
      <c r="AB133" s="233" t="str">
        <f t="shared" si="115"/>
        <v>Ա-3</v>
      </c>
      <c r="AC133" s="1296">
        <v>2.15</v>
      </c>
      <c r="AD133" s="1280">
        <v>0.6</v>
      </c>
      <c r="AE133" s="1280">
        <f t="shared" si="119"/>
        <v>3.4399999999999995</v>
      </c>
      <c r="AF133" s="459">
        <v>66140</v>
      </c>
      <c r="AG133" s="459">
        <f t="shared" ref="AG133:AG152" si="145">+AF133*AE133</f>
        <v>227521.59999999998</v>
      </c>
      <c r="AH133" s="464">
        <v>0</v>
      </c>
      <c r="AI133" s="459">
        <f t="shared" si="139"/>
        <v>227521.59999999998</v>
      </c>
      <c r="AJ133" s="461">
        <f t="shared" ref="AJ133:AJ152" si="146">+AI133*13.13</f>
        <v>2987358.608</v>
      </c>
      <c r="AK133" s="455">
        <v>1</v>
      </c>
      <c r="AL133" s="462">
        <f t="shared" si="116"/>
        <v>4</v>
      </c>
      <c r="AM133" s="463"/>
      <c r="AN133" s="233" t="str">
        <f t="shared" si="117"/>
        <v>Ա-3</v>
      </c>
      <c r="AO133" s="1296">
        <v>2.21</v>
      </c>
      <c r="AP133" s="1280">
        <v>1</v>
      </c>
      <c r="AQ133" s="1280">
        <f t="shared" si="120"/>
        <v>4.42</v>
      </c>
      <c r="AR133" s="459">
        <v>66140</v>
      </c>
      <c r="AS133" s="459">
        <f t="shared" ref="AS133:AS152" si="147">+AR133*AQ133</f>
        <v>292338.8</v>
      </c>
      <c r="AT133" s="464">
        <v>0</v>
      </c>
      <c r="AU133" s="459">
        <f t="shared" si="140"/>
        <v>292338.8</v>
      </c>
      <c r="AV133" s="461">
        <f t="shared" ref="AV133:AV152" si="148">+AU133*13.13</f>
        <v>3838408.4440000001</v>
      </c>
    </row>
    <row r="134" spans="1:48" ht="15.75" thickBot="1" x14ac:dyDescent="0.3">
      <c r="A134" s="454">
        <v>6</v>
      </c>
      <c r="B134" s="905" t="s">
        <v>1198</v>
      </c>
      <c r="C134" s="1143" t="s">
        <v>839</v>
      </c>
      <c r="D134" s="455">
        <v>1</v>
      </c>
      <c r="E134" s="906">
        <v>2</v>
      </c>
      <c r="F134" s="233" t="s">
        <v>99</v>
      </c>
      <c r="G134" s="457">
        <f t="shared" si="111"/>
        <v>1.79</v>
      </c>
      <c r="H134" s="458">
        <v>66140</v>
      </c>
      <c r="I134" s="459">
        <f t="shared" si="141"/>
        <v>118390.6</v>
      </c>
      <c r="J134" s="460">
        <v>0</v>
      </c>
      <c r="K134" s="459">
        <f t="shared" si="137"/>
        <v>118390.6</v>
      </c>
      <c r="L134" s="461">
        <f t="shared" si="142"/>
        <v>1554468.5780000002</v>
      </c>
      <c r="M134" s="455">
        <v>1</v>
      </c>
      <c r="N134" s="750">
        <f t="shared" si="112"/>
        <v>3</v>
      </c>
      <c r="O134" s="463"/>
      <c r="P134" s="233" t="str">
        <f t="shared" si="113"/>
        <v>Կ-1</v>
      </c>
      <c r="Q134" s="1296">
        <v>1.84</v>
      </c>
      <c r="R134" s="1280">
        <v>0.3</v>
      </c>
      <c r="S134" s="1280">
        <f t="shared" si="118"/>
        <v>2.3920000000000003</v>
      </c>
      <c r="T134" s="459">
        <v>66140</v>
      </c>
      <c r="U134" s="459">
        <f t="shared" si="143"/>
        <v>158206.88000000003</v>
      </c>
      <c r="V134" s="464">
        <v>0</v>
      </c>
      <c r="W134" s="459">
        <f t="shared" si="138"/>
        <v>158206.88000000003</v>
      </c>
      <c r="X134" s="461">
        <f t="shared" si="144"/>
        <v>2077256.3344000005</v>
      </c>
      <c r="Y134" s="455">
        <v>1</v>
      </c>
      <c r="Z134" s="462">
        <f t="shared" si="114"/>
        <v>4</v>
      </c>
      <c r="AA134" s="463"/>
      <c r="AB134" s="233" t="str">
        <f t="shared" si="115"/>
        <v>Կ-1</v>
      </c>
      <c r="AC134" s="1296">
        <v>1.9</v>
      </c>
      <c r="AD134" s="1280">
        <v>0.6</v>
      </c>
      <c r="AE134" s="1280">
        <f t="shared" si="119"/>
        <v>3.04</v>
      </c>
      <c r="AF134" s="459">
        <v>66140</v>
      </c>
      <c r="AG134" s="459">
        <f t="shared" si="145"/>
        <v>201065.60000000001</v>
      </c>
      <c r="AH134" s="464">
        <v>0</v>
      </c>
      <c r="AI134" s="459">
        <f t="shared" si="139"/>
        <v>201065.60000000001</v>
      </c>
      <c r="AJ134" s="461">
        <f t="shared" si="146"/>
        <v>2639991.3280000002</v>
      </c>
      <c r="AK134" s="455">
        <v>1</v>
      </c>
      <c r="AL134" s="462">
        <f t="shared" si="116"/>
        <v>5</v>
      </c>
      <c r="AM134" s="463"/>
      <c r="AN134" s="233" t="str">
        <f t="shared" si="117"/>
        <v>Կ-1</v>
      </c>
      <c r="AO134" s="1296">
        <v>1.9</v>
      </c>
      <c r="AP134" s="1280">
        <v>1</v>
      </c>
      <c r="AQ134" s="1280">
        <f t="shared" si="120"/>
        <v>3.8</v>
      </c>
      <c r="AR134" s="459">
        <v>66140</v>
      </c>
      <c r="AS134" s="459">
        <f t="shared" si="147"/>
        <v>251332</v>
      </c>
      <c r="AT134" s="464">
        <v>0</v>
      </c>
      <c r="AU134" s="459">
        <f t="shared" si="140"/>
        <v>251332</v>
      </c>
      <c r="AV134" s="461">
        <f t="shared" si="148"/>
        <v>3299989.16</v>
      </c>
    </row>
    <row r="135" spans="1:48" ht="15.75" thickBot="1" x14ac:dyDescent="0.3">
      <c r="A135" s="454">
        <v>7</v>
      </c>
      <c r="B135" s="905" t="s">
        <v>1853</v>
      </c>
      <c r="C135" s="1143" t="s">
        <v>839</v>
      </c>
      <c r="D135" s="455">
        <v>1</v>
      </c>
      <c r="E135" s="906">
        <v>1</v>
      </c>
      <c r="F135" s="233" t="s">
        <v>99</v>
      </c>
      <c r="G135" s="457">
        <f t="shared" si="111"/>
        <v>1.73</v>
      </c>
      <c r="H135" s="458">
        <v>66140</v>
      </c>
      <c r="I135" s="459">
        <f t="shared" si="141"/>
        <v>114422.2</v>
      </c>
      <c r="J135" s="460">
        <v>0</v>
      </c>
      <c r="K135" s="459">
        <f t="shared" si="137"/>
        <v>114422.2</v>
      </c>
      <c r="L135" s="461">
        <f t="shared" si="142"/>
        <v>1502363.486</v>
      </c>
      <c r="M135" s="455">
        <v>1</v>
      </c>
      <c r="N135" s="750">
        <f t="shared" si="112"/>
        <v>2</v>
      </c>
      <c r="O135" s="463"/>
      <c r="P135" s="233" t="str">
        <f t="shared" si="113"/>
        <v>Կ-1</v>
      </c>
      <c r="Q135" s="1296">
        <v>1.79</v>
      </c>
      <c r="R135" s="1280">
        <v>0.3</v>
      </c>
      <c r="S135" s="1280">
        <f t="shared" si="118"/>
        <v>2.327</v>
      </c>
      <c r="T135" s="459">
        <v>66140</v>
      </c>
      <c r="U135" s="459">
        <f t="shared" si="143"/>
        <v>153907.78</v>
      </c>
      <c r="V135" s="464">
        <v>0</v>
      </c>
      <c r="W135" s="459">
        <f t="shared" si="138"/>
        <v>153907.78</v>
      </c>
      <c r="X135" s="461">
        <f t="shared" si="144"/>
        <v>2020809.1514000001</v>
      </c>
      <c r="Y135" s="455">
        <v>1</v>
      </c>
      <c r="Z135" s="462">
        <f t="shared" si="114"/>
        <v>3</v>
      </c>
      <c r="AA135" s="463"/>
      <c r="AB135" s="233" t="str">
        <f t="shared" si="115"/>
        <v>Կ-1</v>
      </c>
      <c r="AC135" s="1296">
        <v>1.84</v>
      </c>
      <c r="AD135" s="1280">
        <v>0.6</v>
      </c>
      <c r="AE135" s="1280">
        <f t="shared" si="119"/>
        <v>2.944</v>
      </c>
      <c r="AF135" s="459">
        <v>66140</v>
      </c>
      <c r="AG135" s="459">
        <f t="shared" si="145"/>
        <v>194716.16</v>
      </c>
      <c r="AH135" s="464">
        <v>0</v>
      </c>
      <c r="AI135" s="459">
        <f t="shared" si="139"/>
        <v>194716.16</v>
      </c>
      <c r="AJ135" s="461">
        <f t="shared" si="146"/>
        <v>2556623.1808000002</v>
      </c>
      <c r="AK135" s="455">
        <v>1</v>
      </c>
      <c r="AL135" s="462">
        <f t="shared" si="116"/>
        <v>4</v>
      </c>
      <c r="AM135" s="463"/>
      <c r="AN135" s="233" t="str">
        <f t="shared" si="117"/>
        <v>Կ-1</v>
      </c>
      <c r="AO135" s="1296">
        <v>1.9</v>
      </c>
      <c r="AP135" s="1280">
        <v>1</v>
      </c>
      <c r="AQ135" s="1280">
        <f t="shared" si="120"/>
        <v>3.8</v>
      </c>
      <c r="AR135" s="459">
        <v>66140</v>
      </c>
      <c r="AS135" s="459">
        <f t="shared" si="147"/>
        <v>251332</v>
      </c>
      <c r="AT135" s="464">
        <v>0</v>
      </c>
      <c r="AU135" s="459">
        <f t="shared" si="140"/>
        <v>251332</v>
      </c>
      <c r="AV135" s="461">
        <f t="shared" si="148"/>
        <v>3299989.16</v>
      </c>
    </row>
    <row r="136" spans="1:48" ht="15.75" thickBot="1" x14ac:dyDescent="0.3">
      <c r="A136" s="454">
        <v>8</v>
      </c>
      <c r="B136" s="905" t="s">
        <v>1854</v>
      </c>
      <c r="C136" s="1143" t="s">
        <v>839</v>
      </c>
      <c r="D136" s="455">
        <v>1</v>
      </c>
      <c r="E136" s="906">
        <v>1</v>
      </c>
      <c r="F136" s="233" t="s">
        <v>99</v>
      </c>
      <c r="G136" s="457">
        <f t="shared" si="111"/>
        <v>1.73</v>
      </c>
      <c r="H136" s="458">
        <v>66140</v>
      </c>
      <c r="I136" s="459">
        <f t="shared" si="141"/>
        <v>114422.2</v>
      </c>
      <c r="J136" s="460">
        <v>0</v>
      </c>
      <c r="K136" s="459">
        <f t="shared" si="137"/>
        <v>114422.2</v>
      </c>
      <c r="L136" s="461">
        <f t="shared" si="142"/>
        <v>1502363.486</v>
      </c>
      <c r="M136" s="455">
        <v>1</v>
      </c>
      <c r="N136" s="750">
        <f t="shared" si="112"/>
        <v>2</v>
      </c>
      <c r="O136" s="463"/>
      <c r="P136" s="233" t="str">
        <f t="shared" si="113"/>
        <v>Կ-1</v>
      </c>
      <c r="Q136" s="1296">
        <v>1.79</v>
      </c>
      <c r="R136" s="1280">
        <v>0.3</v>
      </c>
      <c r="S136" s="1280">
        <f t="shared" si="118"/>
        <v>2.327</v>
      </c>
      <c r="T136" s="459">
        <v>66140</v>
      </c>
      <c r="U136" s="459">
        <f t="shared" si="143"/>
        <v>153907.78</v>
      </c>
      <c r="V136" s="464">
        <v>0</v>
      </c>
      <c r="W136" s="459">
        <f t="shared" si="138"/>
        <v>153907.78</v>
      </c>
      <c r="X136" s="461">
        <f t="shared" si="144"/>
        <v>2020809.1514000001</v>
      </c>
      <c r="Y136" s="455">
        <v>1</v>
      </c>
      <c r="Z136" s="462">
        <f t="shared" si="114"/>
        <v>3</v>
      </c>
      <c r="AA136" s="463"/>
      <c r="AB136" s="233" t="str">
        <f t="shared" si="115"/>
        <v>Կ-1</v>
      </c>
      <c r="AC136" s="1296">
        <v>1.84</v>
      </c>
      <c r="AD136" s="1280">
        <v>0.6</v>
      </c>
      <c r="AE136" s="1280">
        <f t="shared" si="119"/>
        <v>2.944</v>
      </c>
      <c r="AF136" s="459">
        <v>66140</v>
      </c>
      <c r="AG136" s="459">
        <f t="shared" si="145"/>
        <v>194716.16</v>
      </c>
      <c r="AH136" s="464">
        <v>0</v>
      </c>
      <c r="AI136" s="459">
        <f t="shared" si="139"/>
        <v>194716.16</v>
      </c>
      <c r="AJ136" s="461">
        <f t="shared" si="146"/>
        <v>2556623.1808000002</v>
      </c>
      <c r="AK136" s="455">
        <v>1</v>
      </c>
      <c r="AL136" s="462">
        <f t="shared" si="116"/>
        <v>4</v>
      </c>
      <c r="AM136" s="463"/>
      <c r="AN136" s="233" t="str">
        <f t="shared" si="117"/>
        <v>Կ-1</v>
      </c>
      <c r="AO136" s="1296">
        <v>1.9</v>
      </c>
      <c r="AP136" s="1280">
        <v>1</v>
      </c>
      <c r="AQ136" s="1280">
        <f t="shared" si="120"/>
        <v>3.8</v>
      </c>
      <c r="AR136" s="459">
        <v>66140</v>
      </c>
      <c r="AS136" s="459">
        <f t="shared" si="147"/>
        <v>251332</v>
      </c>
      <c r="AT136" s="464">
        <v>0</v>
      </c>
      <c r="AU136" s="459">
        <f t="shared" si="140"/>
        <v>251332</v>
      </c>
      <c r="AV136" s="461">
        <f t="shared" si="148"/>
        <v>3299989.16</v>
      </c>
    </row>
    <row r="137" spans="1:48" ht="15.75" thickBot="1" x14ac:dyDescent="0.3">
      <c r="A137" s="454">
        <v>9</v>
      </c>
      <c r="B137" s="905" t="s">
        <v>1202</v>
      </c>
      <c r="C137" s="1143" t="s">
        <v>839</v>
      </c>
      <c r="D137" s="455">
        <v>1</v>
      </c>
      <c r="E137" s="906">
        <v>1</v>
      </c>
      <c r="F137" s="233" t="s">
        <v>99</v>
      </c>
      <c r="G137" s="457">
        <f t="shared" si="111"/>
        <v>1.73</v>
      </c>
      <c r="H137" s="458">
        <v>66140</v>
      </c>
      <c r="I137" s="459">
        <f t="shared" si="141"/>
        <v>114422.2</v>
      </c>
      <c r="J137" s="460">
        <v>0</v>
      </c>
      <c r="K137" s="459">
        <f t="shared" si="137"/>
        <v>114422.2</v>
      </c>
      <c r="L137" s="461">
        <f t="shared" si="142"/>
        <v>1502363.486</v>
      </c>
      <c r="M137" s="455">
        <v>1</v>
      </c>
      <c r="N137" s="750">
        <f t="shared" si="112"/>
        <v>2</v>
      </c>
      <c r="O137" s="463"/>
      <c r="P137" s="233" t="str">
        <f t="shared" si="113"/>
        <v>Կ-1</v>
      </c>
      <c r="Q137" s="1296">
        <v>1.79</v>
      </c>
      <c r="R137" s="1280">
        <v>0.3</v>
      </c>
      <c r="S137" s="1280">
        <f t="shared" si="118"/>
        <v>2.327</v>
      </c>
      <c r="T137" s="459">
        <v>66140</v>
      </c>
      <c r="U137" s="459">
        <f t="shared" si="143"/>
        <v>153907.78</v>
      </c>
      <c r="V137" s="464">
        <v>0</v>
      </c>
      <c r="W137" s="459">
        <f t="shared" si="138"/>
        <v>153907.78</v>
      </c>
      <c r="X137" s="461">
        <f t="shared" si="144"/>
        <v>2020809.1514000001</v>
      </c>
      <c r="Y137" s="455">
        <v>1</v>
      </c>
      <c r="Z137" s="462">
        <f t="shared" si="114"/>
        <v>3</v>
      </c>
      <c r="AA137" s="463"/>
      <c r="AB137" s="233" t="str">
        <f t="shared" si="115"/>
        <v>Կ-1</v>
      </c>
      <c r="AC137" s="1296">
        <v>1.84</v>
      </c>
      <c r="AD137" s="1280">
        <v>0.6</v>
      </c>
      <c r="AE137" s="1280">
        <f t="shared" si="119"/>
        <v>2.944</v>
      </c>
      <c r="AF137" s="459">
        <v>66140</v>
      </c>
      <c r="AG137" s="459">
        <f t="shared" si="145"/>
        <v>194716.16</v>
      </c>
      <c r="AH137" s="464">
        <v>0</v>
      </c>
      <c r="AI137" s="459">
        <f t="shared" si="139"/>
        <v>194716.16</v>
      </c>
      <c r="AJ137" s="461">
        <f t="shared" si="146"/>
        <v>2556623.1808000002</v>
      </c>
      <c r="AK137" s="455">
        <v>1</v>
      </c>
      <c r="AL137" s="462">
        <f t="shared" si="116"/>
        <v>4</v>
      </c>
      <c r="AM137" s="463"/>
      <c r="AN137" s="233" t="str">
        <f t="shared" si="117"/>
        <v>Կ-1</v>
      </c>
      <c r="AO137" s="1296">
        <v>1.9</v>
      </c>
      <c r="AP137" s="1280">
        <v>1</v>
      </c>
      <c r="AQ137" s="1280">
        <f t="shared" si="120"/>
        <v>3.8</v>
      </c>
      <c r="AR137" s="459">
        <v>66140</v>
      </c>
      <c r="AS137" s="459">
        <f t="shared" si="147"/>
        <v>251332</v>
      </c>
      <c r="AT137" s="464">
        <v>0</v>
      </c>
      <c r="AU137" s="459">
        <f t="shared" si="140"/>
        <v>251332</v>
      </c>
      <c r="AV137" s="461">
        <f t="shared" si="148"/>
        <v>3299989.16</v>
      </c>
    </row>
    <row r="138" spans="1:48" ht="15.75" thickBot="1" x14ac:dyDescent="0.3">
      <c r="A138" s="454">
        <v>10</v>
      </c>
      <c r="B138" s="905" t="s">
        <v>1204</v>
      </c>
      <c r="C138" s="1143" t="s">
        <v>839</v>
      </c>
      <c r="D138" s="455">
        <v>1</v>
      </c>
      <c r="E138" s="906">
        <v>1</v>
      </c>
      <c r="F138" s="233" t="s">
        <v>99</v>
      </c>
      <c r="G138" s="457">
        <f t="shared" si="111"/>
        <v>1.73</v>
      </c>
      <c r="H138" s="458">
        <v>66140</v>
      </c>
      <c r="I138" s="459">
        <f t="shared" si="141"/>
        <v>114422.2</v>
      </c>
      <c r="J138" s="460">
        <v>0</v>
      </c>
      <c r="K138" s="459">
        <f t="shared" si="137"/>
        <v>114422.2</v>
      </c>
      <c r="L138" s="461">
        <f t="shared" si="142"/>
        <v>1502363.486</v>
      </c>
      <c r="M138" s="455">
        <v>1</v>
      </c>
      <c r="N138" s="750">
        <f t="shared" si="112"/>
        <v>2</v>
      </c>
      <c r="O138" s="463"/>
      <c r="P138" s="233" t="str">
        <f t="shared" si="113"/>
        <v>Կ-1</v>
      </c>
      <c r="Q138" s="1296">
        <v>1.79</v>
      </c>
      <c r="R138" s="1280">
        <v>0.3</v>
      </c>
      <c r="S138" s="1280">
        <f t="shared" si="118"/>
        <v>2.327</v>
      </c>
      <c r="T138" s="459">
        <v>66140</v>
      </c>
      <c r="U138" s="459">
        <f t="shared" si="143"/>
        <v>153907.78</v>
      </c>
      <c r="V138" s="464">
        <v>0</v>
      </c>
      <c r="W138" s="459">
        <f t="shared" si="138"/>
        <v>153907.78</v>
      </c>
      <c r="X138" s="461">
        <f t="shared" si="144"/>
        <v>2020809.1514000001</v>
      </c>
      <c r="Y138" s="455">
        <v>1</v>
      </c>
      <c r="Z138" s="462">
        <f t="shared" si="114"/>
        <v>3</v>
      </c>
      <c r="AA138" s="463"/>
      <c r="AB138" s="233" t="str">
        <f t="shared" si="115"/>
        <v>Կ-1</v>
      </c>
      <c r="AC138" s="1296">
        <v>1.84</v>
      </c>
      <c r="AD138" s="1280">
        <v>0.6</v>
      </c>
      <c r="AE138" s="1280">
        <f t="shared" si="119"/>
        <v>2.944</v>
      </c>
      <c r="AF138" s="459">
        <v>66140</v>
      </c>
      <c r="AG138" s="459">
        <f t="shared" si="145"/>
        <v>194716.16</v>
      </c>
      <c r="AH138" s="464">
        <v>0</v>
      </c>
      <c r="AI138" s="459">
        <f t="shared" si="139"/>
        <v>194716.16</v>
      </c>
      <c r="AJ138" s="461">
        <f t="shared" si="146"/>
        <v>2556623.1808000002</v>
      </c>
      <c r="AK138" s="455">
        <v>1</v>
      </c>
      <c r="AL138" s="462">
        <f t="shared" si="116"/>
        <v>4</v>
      </c>
      <c r="AM138" s="463"/>
      <c r="AN138" s="233" t="str">
        <f t="shared" si="117"/>
        <v>Կ-1</v>
      </c>
      <c r="AO138" s="1296">
        <v>1.9</v>
      </c>
      <c r="AP138" s="1280">
        <v>1</v>
      </c>
      <c r="AQ138" s="1280">
        <f t="shared" si="120"/>
        <v>3.8</v>
      </c>
      <c r="AR138" s="459">
        <v>66140</v>
      </c>
      <c r="AS138" s="459">
        <f t="shared" si="147"/>
        <v>251332</v>
      </c>
      <c r="AT138" s="464">
        <v>0</v>
      </c>
      <c r="AU138" s="459">
        <f t="shared" si="140"/>
        <v>251332</v>
      </c>
      <c r="AV138" s="461">
        <f t="shared" si="148"/>
        <v>3299989.16</v>
      </c>
    </row>
    <row r="139" spans="1:48" ht="15.75" thickBot="1" x14ac:dyDescent="0.3">
      <c r="A139" s="454">
        <v>11</v>
      </c>
      <c r="B139" s="905" t="s">
        <v>1047</v>
      </c>
      <c r="C139" s="1143" t="s">
        <v>839</v>
      </c>
      <c r="D139" s="455">
        <v>1</v>
      </c>
      <c r="E139" s="906">
        <v>1</v>
      </c>
      <c r="F139" s="233" t="s">
        <v>99</v>
      </c>
      <c r="G139" s="457">
        <f t="shared" si="111"/>
        <v>1.73</v>
      </c>
      <c r="H139" s="458">
        <v>66140</v>
      </c>
      <c r="I139" s="459">
        <f t="shared" si="141"/>
        <v>114422.2</v>
      </c>
      <c r="J139" s="460">
        <v>0</v>
      </c>
      <c r="K139" s="459">
        <f t="shared" si="137"/>
        <v>114422.2</v>
      </c>
      <c r="L139" s="461">
        <f t="shared" si="142"/>
        <v>1502363.486</v>
      </c>
      <c r="M139" s="455">
        <v>1</v>
      </c>
      <c r="N139" s="750">
        <f t="shared" si="112"/>
        <v>2</v>
      </c>
      <c r="O139" s="463"/>
      <c r="P139" s="233" t="str">
        <f t="shared" si="113"/>
        <v>Կ-1</v>
      </c>
      <c r="Q139" s="1296">
        <v>1.79</v>
      </c>
      <c r="R139" s="1280">
        <v>0.3</v>
      </c>
      <c r="S139" s="1280">
        <f t="shared" si="118"/>
        <v>2.327</v>
      </c>
      <c r="T139" s="459">
        <v>66140</v>
      </c>
      <c r="U139" s="459">
        <f t="shared" si="143"/>
        <v>153907.78</v>
      </c>
      <c r="V139" s="464">
        <v>0</v>
      </c>
      <c r="W139" s="459">
        <f t="shared" si="138"/>
        <v>153907.78</v>
      </c>
      <c r="X139" s="461">
        <f t="shared" si="144"/>
        <v>2020809.1514000001</v>
      </c>
      <c r="Y139" s="455">
        <v>1</v>
      </c>
      <c r="Z139" s="462">
        <f t="shared" si="114"/>
        <v>3</v>
      </c>
      <c r="AA139" s="463"/>
      <c r="AB139" s="233" t="str">
        <f t="shared" si="115"/>
        <v>Կ-1</v>
      </c>
      <c r="AC139" s="1296">
        <v>1.84</v>
      </c>
      <c r="AD139" s="1280">
        <v>0.6</v>
      </c>
      <c r="AE139" s="1280">
        <f t="shared" si="119"/>
        <v>2.944</v>
      </c>
      <c r="AF139" s="459">
        <v>66140</v>
      </c>
      <c r="AG139" s="459">
        <f t="shared" si="145"/>
        <v>194716.16</v>
      </c>
      <c r="AH139" s="464">
        <v>0</v>
      </c>
      <c r="AI139" s="459">
        <f t="shared" si="139"/>
        <v>194716.16</v>
      </c>
      <c r="AJ139" s="461">
        <f t="shared" si="146"/>
        <v>2556623.1808000002</v>
      </c>
      <c r="AK139" s="455">
        <v>1</v>
      </c>
      <c r="AL139" s="462">
        <f t="shared" si="116"/>
        <v>4</v>
      </c>
      <c r="AM139" s="463"/>
      <c r="AN139" s="233" t="str">
        <f t="shared" si="117"/>
        <v>Կ-1</v>
      </c>
      <c r="AO139" s="1296">
        <v>1.9</v>
      </c>
      <c r="AP139" s="1280">
        <v>1</v>
      </c>
      <c r="AQ139" s="1280">
        <f t="shared" si="120"/>
        <v>3.8</v>
      </c>
      <c r="AR139" s="459">
        <v>66140</v>
      </c>
      <c r="AS139" s="459">
        <f t="shared" si="147"/>
        <v>251332</v>
      </c>
      <c r="AT139" s="464">
        <v>0</v>
      </c>
      <c r="AU139" s="459">
        <f t="shared" si="140"/>
        <v>251332</v>
      </c>
      <c r="AV139" s="461">
        <f t="shared" si="148"/>
        <v>3299989.16</v>
      </c>
    </row>
    <row r="140" spans="1:48" ht="15.75" thickBot="1" x14ac:dyDescent="0.3">
      <c r="A140" s="454">
        <v>12</v>
      </c>
      <c r="B140" s="905" t="s">
        <v>1205</v>
      </c>
      <c r="C140" s="1143" t="s">
        <v>839</v>
      </c>
      <c r="D140" s="455">
        <v>1</v>
      </c>
      <c r="E140" s="906">
        <v>1</v>
      </c>
      <c r="F140" s="233" t="s">
        <v>99</v>
      </c>
      <c r="G140" s="457">
        <f t="shared" si="111"/>
        <v>1.73</v>
      </c>
      <c r="H140" s="458">
        <v>66140</v>
      </c>
      <c r="I140" s="459">
        <f t="shared" si="141"/>
        <v>114422.2</v>
      </c>
      <c r="J140" s="460">
        <v>0</v>
      </c>
      <c r="K140" s="459">
        <f t="shared" si="137"/>
        <v>114422.2</v>
      </c>
      <c r="L140" s="461">
        <f t="shared" si="142"/>
        <v>1502363.486</v>
      </c>
      <c r="M140" s="455">
        <v>1</v>
      </c>
      <c r="N140" s="750">
        <f t="shared" si="112"/>
        <v>2</v>
      </c>
      <c r="O140" s="463"/>
      <c r="P140" s="233" t="str">
        <f t="shared" si="113"/>
        <v>Կ-1</v>
      </c>
      <c r="Q140" s="1296">
        <v>1.79</v>
      </c>
      <c r="R140" s="1280">
        <v>0.3</v>
      </c>
      <c r="S140" s="1280">
        <f t="shared" si="118"/>
        <v>2.327</v>
      </c>
      <c r="T140" s="459">
        <v>66140</v>
      </c>
      <c r="U140" s="459">
        <f t="shared" si="143"/>
        <v>153907.78</v>
      </c>
      <c r="V140" s="464">
        <v>0</v>
      </c>
      <c r="W140" s="459">
        <f t="shared" si="138"/>
        <v>153907.78</v>
      </c>
      <c r="X140" s="461">
        <f t="shared" si="144"/>
        <v>2020809.1514000001</v>
      </c>
      <c r="Y140" s="455">
        <v>1</v>
      </c>
      <c r="Z140" s="462">
        <f t="shared" si="114"/>
        <v>3</v>
      </c>
      <c r="AA140" s="463"/>
      <c r="AB140" s="233" t="str">
        <f t="shared" si="115"/>
        <v>Կ-1</v>
      </c>
      <c r="AC140" s="1296">
        <v>1.84</v>
      </c>
      <c r="AD140" s="1280">
        <v>0.6</v>
      </c>
      <c r="AE140" s="1280">
        <f t="shared" si="119"/>
        <v>2.944</v>
      </c>
      <c r="AF140" s="459">
        <v>66140</v>
      </c>
      <c r="AG140" s="459">
        <f t="shared" si="145"/>
        <v>194716.16</v>
      </c>
      <c r="AH140" s="464">
        <v>0</v>
      </c>
      <c r="AI140" s="459">
        <f t="shared" si="139"/>
        <v>194716.16</v>
      </c>
      <c r="AJ140" s="461">
        <f t="shared" si="146"/>
        <v>2556623.1808000002</v>
      </c>
      <c r="AK140" s="455">
        <v>1</v>
      </c>
      <c r="AL140" s="462">
        <f t="shared" si="116"/>
        <v>4</v>
      </c>
      <c r="AM140" s="463"/>
      <c r="AN140" s="233" t="str">
        <f t="shared" si="117"/>
        <v>Կ-1</v>
      </c>
      <c r="AO140" s="1296">
        <v>1.9</v>
      </c>
      <c r="AP140" s="1280">
        <v>1</v>
      </c>
      <c r="AQ140" s="1280">
        <f t="shared" si="120"/>
        <v>3.8</v>
      </c>
      <c r="AR140" s="459">
        <v>66140</v>
      </c>
      <c r="AS140" s="459">
        <f t="shared" si="147"/>
        <v>251332</v>
      </c>
      <c r="AT140" s="464">
        <v>0</v>
      </c>
      <c r="AU140" s="459">
        <f t="shared" si="140"/>
        <v>251332</v>
      </c>
      <c r="AV140" s="461">
        <f t="shared" si="148"/>
        <v>3299989.16</v>
      </c>
    </row>
    <row r="141" spans="1:48" ht="15.75" thickBot="1" x14ac:dyDescent="0.3">
      <c r="A141" s="454">
        <v>13</v>
      </c>
      <c r="B141" s="905" t="s">
        <v>1206</v>
      </c>
      <c r="C141" s="1143" t="s">
        <v>839</v>
      </c>
      <c r="D141" s="455">
        <v>1</v>
      </c>
      <c r="E141" s="906">
        <v>1</v>
      </c>
      <c r="F141" s="233" t="s">
        <v>99</v>
      </c>
      <c r="G141" s="457">
        <f t="shared" si="111"/>
        <v>1.73</v>
      </c>
      <c r="H141" s="458">
        <v>66140</v>
      </c>
      <c r="I141" s="459">
        <f t="shared" si="141"/>
        <v>114422.2</v>
      </c>
      <c r="J141" s="460">
        <v>0</v>
      </c>
      <c r="K141" s="459">
        <f t="shared" si="137"/>
        <v>114422.2</v>
      </c>
      <c r="L141" s="461">
        <f t="shared" si="142"/>
        <v>1502363.486</v>
      </c>
      <c r="M141" s="455">
        <v>1</v>
      </c>
      <c r="N141" s="750">
        <f t="shared" si="112"/>
        <v>2</v>
      </c>
      <c r="O141" s="463"/>
      <c r="P141" s="233" t="str">
        <f t="shared" si="113"/>
        <v>Կ-1</v>
      </c>
      <c r="Q141" s="1296">
        <v>1.79</v>
      </c>
      <c r="R141" s="1280">
        <v>0.3</v>
      </c>
      <c r="S141" s="1280">
        <f t="shared" si="118"/>
        <v>2.327</v>
      </c>
      <c r="T141" s="459">
        <v>66140</v>
      </c>
      <c r="U141" s="459">
        <f t="shared" si="143"/>
        <v>153907.78</v>
      </c>
      <c r="V141" s="464">
        <v>0</v>
      </c>
      <c r="W141" s="459">
        <f t="shared" si="138"/>
        <v>153907.78</v>
      </c>
      <c r="X141" s="461">
        <f t="shared" si="144"/>
        <v>2020809.1514000001</v>
      </c>
      <c r="Y141" s="455">
        <v>1</v>
      </c>
      <c r="Z141" s="462">
        <f t="shared" si="114"/>
        <v>3</v>
      </c>
      <c r="AA141" s="463"/>
      <c r="AB141" s="233" t="str">
        <f t="shared" si="115"/>
        <v>Կ-1</v>
      </c>
      <c r="AC141" s="1296">
        <v>1.84</v>
      </c>
      <c r="AD141" s="1280">
        <v>0.6</v>
      </c>
      <c r="AE141" s="1280">
        <f t="shared" si="119"/>
        <v>2.944</v>
      </c>
      <c r="AF141" s="459">
        <v>66140</v>
      </c>
      <c r="AG141" s="459">
        <f t="shared" si="145"/>
        <v>194716.16</v>
      </c>
      <c r="AH141" s="464">
        <v>0</v>
      </c>
      <c r="AI141" s="459">
        <f t="shared" si="139"/>
        <v>194716.16</v>
      </c>
      <c r="AJ141" s="461">
        <f t="shared" si="146"/>
        <v>2556623.1808000002</v>
      </c>
      <c r="AK141" s="455">
        <v>1</v>
      </c>
      <c r="AL141" s="462">
        <f t="shared" si="116"/>
        <v>4</v>
      </c>
      <c r="AM141" s="463"/>
      <c r="AN141" s="233" t="str">
        <f t="shared" si="117"/>
        <v>Կ-1</v>
      </c>
      <c r="AO141" s="1296">
        <v>1.9</v>
      </c>
      <c r="AP141" s="1280">
        <v>1</v>
      </c>
      <c r="AQ141" s="1280">
        <f t="shared" si="120"/>
        <v>3.8</v>
      </c>
      <c r="AR141" s="459">
        <v>66140</v>
      </c>
      <c r="AS141" s="459">
        <f t="shared" si="147"/>
        <v>251332</v>
      </c>
      <c r="AT141" s="464">
        <v>0</v>
      </c>
      <c r="AU141" s="459">
        <f t="shared" si="140"/>
        <v>251332</v>
      </c>
      <c r="AV141" s="461">
        <f t="shared" si="148"/>
        <v>3299989.16</v>
      </c>
    </row>
    <row r="142" spans="1:48" ht="15.75" thickBot="1" x14ac:dyDescent="0.3">
      <c r="A142" s="454">
        <v>14</v>
      </c>
      <c r="B142" s="905" t="s">
        <v>1855</v>
      </c>
      <c r="C142" s="1143" t="s">
        <v>839</v>
      </c>
      <c r="D142" s="455">
        <v>1</v>
      </c>
      <c r="E142" s="906">
        <v>1</v>
      </c>
      <c r="F142" s="233" t="s">
        <v>99</v>
      </c>
      <c r="G142" s="457">
        <f t="shared" si="111"/>
        <v>1.73</v>
      </c>
      <c r="H142" s="458">
        <v>66140</v>
      </c>
      <c r="I142" s="459">
        <f t="shared" si="141"/>
        <v>114422.2</v>
      </c>
      <c r="J142" s="460">
        <v>0</v>
      </c>
      <c r="K142" s="459">
        <f t="shared" si="137"/>
        <v>114422.2</v>
      </c>
      <c r="L142" s="461">
        <f t="shared" si="142"/>
        <v>1502363.486</v>
      </c>
      <c r="M142" s="455">
        <v>1</v>
      </c>
      <c r="N142" s="750">
        <f t="shared" si="112"/>
        <v>2</v>
      </c>
      <c r="O142" s="463"/>
      <c r="P142" s="233" t="str">
        <f t="shared" si="113"/>
        <v>Կ-1</v>
      </c>
      <c r="Q142" s="1296">
        <v>1.79</v>
      </c>
      <c r="R142" s="1280">
        <v>0.3</v>
      </c>
      <c r="S142" s="1280">
        <f t="shared" si="118"/>
        <v>2.327</v>
      </c>
      <c r="T142" s="459">
        <v>66140</v>
      </c>
      <c r="U142" s="459">
        <f t="shared" si="143"/>
        <v>153907.78</v>
      </c>
      <c r="V142" s="464">
        <v>0</v>
      </c>
      <c r="W142" s="459">
        <f t="shared" si="138"/>
        <v>153907.78</v>
      </c>
      <c r="X142" s="461">
        <f t="shared" si="144"/>
        <v>2020809.1514000001</v>
      </c>
      <c r="Y142" s="455">
        <v>1</v>
      </c>
      <c r="Z142" s="462">
        <f t="shared" si="114"/>
        <v>3</v>
      </c>
      <c r="AA142" s="463"/>
      <c r="AB142" s="233" t="str">
        <f t="shared" si="115"/>
        <v>Կ-1</v>
      </c>
      <c r="AC142" s="1296">
        <v>1.84</v>
      </c>
      <c r="AD142" s="1280">
        <v>0.6</v>
      </c>
      <c r="AE142" s="1280">
        <f t="shared" si="119"/>
        <v>2.944</v>
      </c>
      <c r="AF142" s="459">
        <v>66140</v>
      </c>
      <c r="AG142" s="459">
        <f t="shared" si="145"/>
        <v>194716.16</v>
      </c>
      <c r="AH142" s="464">
        <v>0</v>
      </c>
      <c r="AI142" s="459">
        <f t="shared" si="139"/>
        <v>194716.16</v>
      </c>
      <c r="AJ142" s="461">
        <f t="shared" si="146"/>
        <v>2556623.1808000002</v>
      </c>
      <c r="AK142" s="455">
        <v>1</v>
      </c>
      <c r="AL142" s="462">
        <f t="shared" si="116"/>
        <v>4</v>
      </c>
      <c r="AM142" s="463"/>
      <c r="AN142" s="233" t="str">
        <f t="shared" si="117"/>
        <v>Կ-1</v>
      </c>
      <c r="AO142" s="1296">
        <v>1.9</v>
      </c>
      <c r="AP142" s="1280">
        <v>1</v>
      </c>
      <c r="AQ142" s="1280">
        <f t="shared" si="120"/>
        <v>3.8</v>
      </c>
      <c r="AR142" s="459">
        <v>66140</v>
      </c>
      <c r="AS142" s="459">
        <f t="shared" si="147"/>
        <v>251332</v>
      </c>
      <c r="AT142" s="464">
        <v>0</v>
      </c>
      <c r="AU142" s="459">
        <f t="shared" si="140"/>
        <v>251332</v>
      </c>
      <c r="AV142" s="461">
        <f t="shared" si="148"/>
        <v>3299989.16</v>
      </c>
    </row>
    <row r="143" spans="1:48" ht="15.75" thickBot="1" x14ac:dyDescent="0.3">
      <c r="A143" s="454">
        <v>15</v>
      </c>
      <c r="B143" s="908" t="s">
        <v>1856</v>
      </c>
      <c r="C143" s="1143" t="s">
        <v>839</v>
      </c>
      <c r="D143" s="455">
        <v>1</v>
      </c>
      <c r="E143" s="906">
        <v>1</v>
      </c>
      <c r="F143" s="233" t="s">
        <v>99</v>
      </c>
      <c r="G143" s="457">
        <f t="shared" si="111"/>
        <v>1.73</v>
      </c>
      <c r="H143" s="458">
        <v>66140</v>
      </c>
      <c r="I143" s="459">
        <f t="shared" si="141"/>
        <v>114422.2</v>
      </c>
      <c r="J143" s="460">
        <v>0</v>
      </c>
      <c r="K143" s="459">
        <f t="shared" si="137"/>
        <v>114422.2</v>
      </c>
      <c r="L143" s="461">
        <f t="shared" si="142"/>
        <v>1502363.486</v>
      </c>
      <c r="M143" s="455">
        <v>1</v>
      </c>
      <c r="N143" s="750">
        <f t="shared" si="112"/>
        <v>2</v>
      </c>
      <c r="O143" s="463"/>
      <c r="P143" s="233" t="str">
        <f t="shared" si="113"/>
        <v>Կ-1</v>
      </c>
      <c r="Q143" s="1296">
        <v>1.79</v>
      </c>
      <c r="R143" s="1280">
        <v>0.3</v>
      </c>
      <c r="S143" s="1280">
        <f t="shared" si="118"/>
        <v>2.327</v>
      </c>
      <c r="T143" s="459">
        <v>66140</v>
      </c>
      <c r="U143" s="459">
        <f t="shared" si="143"/>
        <v>153907.78</v>
      </c>
      <c r="V143" s="464">
        <v>0</v>
      </c>
      <c r="W143" s="459">
        <f t="shared" si="138"/>
        <v>153907.78</v>
      </c>
      <c r="X143" s="461">
        <f t="shared" si="144"/>
        <v>2020809.1514000001</v>
      </c>
      <c r="Y143" s="455">
        <v>1</v>
      </c>
      <c r="Z143" s="462">
        <f t="shared" si="114"/>
        <v>3</v>
      </c>
      <c r="AA143" s="463"/>
      <c r="AB143" s="233" t="str">
        <f t="shared" si="115"/>
        <v>Կ-1</v>
      </c>
      <c r="AC143" s="1296">
        <v>1.84</v>
      </c>
      <c r="AD143" s="1280">
        <v>0.6</v>
      </c>
      <c r="AE143" s="1280">
        <f t="shared" si="119"/>
        <v>2.944</v>
      </c>
      <c r="AF143" s="459">
        <v>66140</v>
      </c>
      <c r="AG143" s="459">
        <f t="shared" si="145"/>
        <v>194716.16</v>
      </c>
      <c r="AH143" s="464">
        <v>0</v>
      </c>
      <c r="AI143" s="459">
        <f t="shared" si="139"/>
        <v>194716.16</v>
      </c>
      <c r="AJ143" s="461">
        <f t="shared" si="146"/>
        <v>2556623.1808000002</v>
      </c>
      <c r="AK143" s="455">
        <v>1</v>
      </c>
      <c r="AL143" s="462">
        <f t="shared" si="116"/>
        <v>4</v>
      </c>
      <c r="AM143" s="463"/>
      <c r="AN143" s="233" t="str">
        <f t="shared" si="117"/>
        <v>Կ-1</v>
      </c>
      <c r="AO143" s="1296">
        <v>1.9</v>
      </c>
      <c r="AP143" s="1280">
        <v>1</v>
      </c>
      <c r="AQ143" s="1280">
        <f t="shared" si="120"/>
        <v>3.8</v>
      </c>
      <c r="AR143" s="459">
        <v>66140</v>
      </c>
      <c r="AS143" s="459">
        <f t="shared" si="147"/>
        <v>251332</v>
      </c>
      <c r="AT143" s="464">
        <v>0</v>
      </c>
      <c r="AU143" s="459">
        <f t="shared" si="140"/>
        <v>251332</v>
      </c>
      <c r="AV143" s="461">
        <f t="shared" si="148"/>
        <v>3299989.16</v>
      </c>
    </row>
    <row r="144" spans="1:48" ht="15.75" thickBot="1" x14ac:dyDescent="0.3">
      <c r="A144" s="454">
        <v>16</v>
      </c>
      <c r="B144" s="905" t="s">
        <v>91</v>
      </c>
      <c r="C144" s="1143" t="s">
        <v>839</v>
      </c>
      <c r="D144" s="455">
        <v>1</v>
      </c>
      <c r="E144" s="906">
        <v>0</v>
      </c>
      <c r="F144" s="233" t="s">
        <v>99</v>
      </c>
      <c r="G144" s="457">
        <f t="shared" si="111"/>
        <v>1.68</v>
      </c>
      <c r="H144" s="458">
        <v>66140</v>
      </c>
      <c r="I144" s="459">
        <f t="shared" si="141"/>
        <v>111115.2</v>
      </c>
      <c r="J144" s="460">
        <v>0</v>
      </c>
      <c r="K144" s="459">
        <f t="shared" si="137"/>
        <v>111115.2</v>
      </c>
      <c r="L144" s="461">
        <f t="shared" si="142"/>
        <v>1458942.5760000001</v>
      </c>
      <c r="M144" s="455">
        <v>1</v>
      </c>
      <c r="N144" s="750">
        <f t="shared" si="112"/>
        <v>1</v>
      </c>
      <c r="O144" s="463"/>
      <c r="P144" s="233" t="str">
        <f t="shared" si="113"/>
        <v>Կ-1</v>
      </c>
      <c r="Q144" s="1296">
        <v>1.73</v>
      </c>
      <c r="R144" s="1280">
        <v>0.3</v>
      </c>
      <c r="S144" s="1280">
        <f t="shared" si="118"/>
        <v>2.2490000000000001</v>
      </c>
      <c r="T144" s="459">
        <v>66140</v>
      </c>
      <c r="U144" s="459">
        <f t="shared" si="143"/>
        <v>148748.86000000002</v>
      </c>
      <c r="V144" s="464">
        <v>0</v>
      </c>
      <c r="W144" s="459">
        <f t="shared" si="138"/>
        <v>148748.86000000002</v>
      </c>
      <c r="X144" s="461">
        <f t="shared" si="144"/>
        <v>1953072.5318000002</v>
      </c>
      <c r="Y144" s="455">
        <v>1</v>
      </c>
      <c r="Z144" s="462">
        <f t="shared" si="114"/>
        <v>2</v>
      </c>
      <c r="AA144" s="463"/>
      <c r="AB144" s="233" t="str">
        <f t="shared" si="115"/>
        <v>Կ-1</v>
      </c>
      <c r="AC144" s="1296">
        <v>1.79</v>
      </c>
      <c r="AD144" s="1280">
        <v>0.6</v>
      </c>
      <c r="AE144" s="1280">
        <f t="shared" si="119"/>
        <v>2.8639999999999999</v>
      </c>
      <c r="AF144" s="459">
        <v>66140</v>
      </c>
      <c r="AG144" s="459">
        <f t="shared" si="145"/>
        <v>189424.96</v>
      </c>
      <c r="AH144" s="464">
        <v>0</v>
      </c>
      <c r="AI144" s="459">
        <f t="shared" si="139"/>
        <v>189424.96</v>
      </c>
      <c r="AJ144" s="461">
        <f t="shared" si="146"/>
        <v>2487149.7248</v>
      </c>
      <c r="AK144" s="455">
        <v>1</v>
      </c>
      <c r="AL144" s="462">
        <f t="shared" si="116"/>
        <v>3</v>
      </c>
      <c r="AM144" s="463"/>
      <c r="AN144" s="233" t="str">
        <f t="shared" si="117"/>
        <v>Կ-1</v>
      </c>
      <c r="AO144" s="1296">
        <v>1.84</v>
      </c>
      <c r="AP144" s="1280">
        <v>1</v>
      </c>
      <c r="AQ144" s="1280">
        <f t="shared" si="120"/>
        <v>3.68</v>
      </c>
      <c r="AR144" s="459">
        <v>66140</v>
      </c>
      <c r="AS144" s="459">
        <f t="shared" si="147"/>
        <v>243395.20000000001</v>
      </c>
      <c r="AT144" s="464">
        <v>0</v>
      </c>
      <c r="AU144" s="459">
        <f t="shared" si="140"/>
        <v>243395.20000000001</v>
      </c>
      <c r="AV144" s="461">
        <f t="shared" si="148"/>
        <v>3195778.9760000003</v>
      </c>
    </row>
    <row r="145" spans="1:48" ht="18" customHeight="1" thickBot="1" x14ac:dyDescent="0.3">
      <c r="A145" s="454">
        <v>17</v>
      </c>
      <c r="B145" s="905" t="s">
        <v>91</v>
      </c>
      <c r="C145" s="1143" t="s">
        <v>839</v>
      </c>
      <c r="D145" s="455">
        <v>1</v>
      </c>
      <c r="E145" s="906">
        <v>0</v>
      </c>
      <c r="F145" s="233" t="s">
        <v>99</v>
      </c>
      <c r="G145" s="457">
        <f t="shared" si="111"/>
        <v>1.68</v>
      </c>
      <c r="H145" s="458">
        <v>66140</v>
      </c>
      <c r="I145" s="459">
        <f t="shared" si="141"/>
        <v>111115.2</v>
      </c>
      <c r="J145" s="460">
        <v>0</v>
      </c>
      <c r="K145" s="459">
        <f t="shared" si="137"/>
        <v>111115.2</v>
      </c>
      <c r="L145" s="461">
        <f t="shared" si="142"/>
        <v>1458942.5760000001</v>
      </c>
      <c r="M145" s="455">
        <v>1</v>
      </c>
      <c r="N145" s="750">
        <f t="shared" si="112"/>
        <v>1</v>
      </c>
      <c r="O145" s="463"/>
      <c r="P145" s="233" t="str">
        <f t="shared" si="113"/>
        <v>Կ-1</v>
      </c>
      <c r="Q145" s="1296">
        <v>1.73</v>
      </c>
      <c r="R145" s="1280">
        <v>0.3</v>
      </c>
      <c r="S145" s="1280">
        <f t="shared" si="118"/>
        <v>2.2490000000000001</v>
      </c>
      <c r="T145" s="459">
        <v>66140</v>
      </c>
      <c r="U145" s="459">
        <f t="shared" si="143"/>
        <v>148748.86000000002</v>
      </c>
      <c r="V145" s="464">
        <v>0</v>
      </c>
      <c r="W145" s="459">
        <f t="shared" si="138"/>
        <v>148748.86000000002</v>
      </c>
      <c r="X145" s="461">
        <f t="shared" si="144"/>
        <v>1953072.5318000002</v>
      </c>
      <c r="Y145" s="455">
        <v>1</v>
      </c>
      <c r="Z145" s="462">
        <f t="shared" si="114"/>
        <v>2</v>
      </c>
      <c r="AA145" s="463"/>
      <c r="AB145" s="233" t="str">
        <f t="shared" si="115"/>
        <v>Կ-1</v>
      </c>
      <c r="AC145" s="1296">
        <v>1.79</v>
      </c>
      <c r="AD145" s="1280">
        <v>0.6</v>
      </c>
      <c r="AE145" s="1280">
        <f t="shared" si="119"/>
        <v>2.8639999999999999</v>
      </c>
      <c r="AF145" s="459">
        <v>66140</v>
      </c>
      <c r="AG145" s="459">
        <f t="shared" si="145"/>
        <v>189424.96</v>
      </c>
      <c r="AH145" s="464">
        <v>0</v>
      </c>
      <c r="AI145" s="459">
        <f t="shared" si="139"/>
        <v>189424.96</v>
      </c>
      <c r="AJ145" s="461">
        <f t="shared" si="146"/>
        <v>2487149.7248</v>
      </c>
      <c r="AK145" s="455">
        <v>1</v>
      </c>
      <c r="AL145" s="462">
        <f t="shared" si="116"/>
        <v>3</v>
      </c>
      <c r="AM145" s="463"/>
      <c r="AN145" s="233" t="str">
        <f t="shared" si="117"/>
        <v>Կ-1</v>
      </c>
      <c r="AO145" s="1296">
        <v>1.84</v>
      </c>
      <c r="AP145" s="1280">
        <v>1</v>
      </c>
      <c r="AQ145" s="1280">
        <f t="shared" si="120"/>
        <v>3.68</v>
      </c>
      <c r="AR145" s="459">
        <v>66140</v>
      </c>
      <c r="AS145" s="459">
        <f t="shared" si="147"/>
        <v>243395.20000000001</v>
      </c>
      <c r="AT145" s="464">
        <v>0</v>
      </c>
      <c r="AU145" s="459">
        <f t="shared" si="140"/>
        <v>243395.20000000001</v>
      </c>
      <c r="AV145" s="461">
        <f t="shared" si="148"/>
        <v>3195778.9760000003</v>
      </c>
    </row>
    <row r="146" spans="1:48" ht="18" customHeight="1" thickBot="1" x14ac:dyDescent="0.3">
      <c r="A146" s="454">
        <v>18</v>
      </c>
      <c r="B146" s="905" t="s">
        <v>91</v>
      </c>
      <c r="C146" s="1143" t="s">
        <v>839</v>
      </c>
      <c r="D146" s="455">
        <v>1</v>
      </c>
      <c r="E146" s="906">
        <v>0</v>
      </c>
      <c r="F146" s="233" t="s">
        <v>99</v>
      </c>
      <c r="G146" s="457">
        <f t="shared" si="111"/>
        <v>1.68</v>
      </c>
      <c r="H146" s="458">
        <v>66140</v>
      </c>
      <c r="I146" s="459">
        <f t="shared" si="141"/>
        <v>111115.2</v>
      </c>
      <c r="J146" s="460">
        <v>0</v>
      </c>
      <c r="K146" s="459">
        <f t="shared" si="137"/>
        <v>111115.2</v>
      </c>
      <c r="L146" s="461">
        <f t="shared" si="142"/>
        <v>1458942.5760000001</v>
      </c>
      <c r="M146" s="455">
        <v>1</v>
      </c>
      <c r="N146" s="750">
        <f t="shared" si="112"/>
        <v>1</v>
      </c>
      <c r="O146" s="463"/>
      <c r="P146" s="233" t="str">
        <f t="shared" si="113"/>
        <v>Կ-1</v>
      </c>
      <c r="Q146" s="1296">
        <v>1.73</v>
      </c>
      <c r="R146" s="1280">
        <v>0.3</v>
      </c>
      <c r="S146" s="1280">
        <f t="shared" si="118"/>
        <v>2.2490000000000001</v>
      </c>
      <c r="T146" s="459">
        <v>66140</v>
      </c>
      <c r="U146" s="459">
        <f t="shared" si="143"/>
        <v>148748.86000000002</v>
      </c>
      <c r="V146" s="464">
        <v>0</v>
      </c>
      <c r="W146" s="459">
        <f t="shared" si="138"/>
        <v>148748.86000000002</v>
      </c>
      <c r="X146" s="461">
        <f t="shared" si="144"/>
        <v>1953072.5318000002</v>
      </c>
      <c r="Y146" s="455">
        <v>1</v>
      </c>
      <c r="Z146" s="462">
        <f t="shared" si="114"/>
        <v>2</v>
      </c>
      <c r="AA146" s="463"/>
      <c r="AB146" s="233" t="str">
        <f t="shared" si="115"/>
        <v>Կ-1</v>
      </c>
      <c r="AC146" s="1296">
        <v>1.79</v>
      </c>
      <c r="AD146" s="1280">
        <v>0.6</v>
      </c>
      <c r="AE146" s="1280">
        <f t="shared" si="119"/>
        <v>2.8639999999999999</v>
      </c>
      <c r="AF146" s="459">
        <v>66140</v>
      </c>
      <c r="AG146" s="459">
        <f t="shared" si="145"/>
        <v>189424.96</v>
      </c>
      <c r="AH146" s="464">
        <v>0</v>
      </c>
      <c r="AI146" s="459">
        <f t="shared" si="139"/>
        <v>189424.96</v>
      </c>
      <c r="AJ146" s="461">
        <f t="shared" si="146"/>
        <v>2487149.7248</v>
      </c>
      <c r="AK146" s="455">
        <v>1</v>
      </c>
      <c r="AL146" s="462">
        <f t="shared" si="116"/>
        <v>3</v>
      </c>
      <c r="AM146" s="463"/>
      <c r="AN146" s="233" t="str">
        <f t="shared" si="117"/>
        <v>Կ-1</v>
      </c>
      <c r="AO146" s="1296">
        <v>1.84</v>
      </c>
      <c r="AP146" s="1280">
        <v>1</v>
      </c>
      <c r="AQ146" s="1280">
        <f t="shared" si="120"/>
        <v>3.68</v>
      </c>
      <c r="AR146" s="459">
        <v>66140</v>
      </c>
      <c r="AS146" s="459">
        <f t="shared" si="147"/>
        <v>243395.20000000001</v>
      </c>
      <c r="AT146" s="464">
        <v>0</v>
      </c>
      <c r="AU146" s="459">
        <f t="shared" si="140"/>
        <v>243395.20000000001</v>
      </c>
      <c r="AV146" s="461">
        <f t="shared" si="148"/>
        <v>3195778.9760000003</v>
      </c>
    </row>
    <row r="147" spans="1:48" ht="23.25" customHeight="1" thickBot="1" x14ac:dyDescent="0.3">
      <c r="A147" s="454">
        <v>19</v>
      </c>
      <c r="B147" s="905" t="s">
        <v>91</v>
      </c>
      <c r="C147" s="1143" t="s">
        <v>839</v>
      </c>
      <c r="D147" s="455">
        <v>1</v>
      </c>
      <c r="E147" s="906">
        <v>0</v>
      </c>
      <c r="F147" s="233" t="s">
        <v>99</v>
      </c>
      <c r="G147" s="457">
        <f t="shared" si="111"/>
        <v>1.68</v>
      </c>
      <c r="H147" s="458">
        <v>66140</v>
      </c>
      <c r="I147" s="459">
        <f t="shared" si="141"/>
        <v>111115.2</v>
      </c>
      <c r="J147" s="460">
        <v>0</v>
      </c>
      <c r="K147" s="459">
        <f t="shared" si="137"/>
        <v>111115.2</v>
      </c>
      <c r="L147" s="461">
        <f t="shared" si="142"/>
        <v>1458942.5760000001</v>
      </c>
      <c r="M147" s="455">
        <v>1</v>
      </c>
      <c r="N147" s="750">
        <f t="shared" si="112"/>
        <v>1</v>
      </c>
      <c r="O147" s="463"/>
      <c r="P147" s="233" t="str">
        <f t="shared" si="113"/>
        <v>Կ-1</v>
      </c>
      <c r="Q147" s="1296">
        <v>1.73</v>
      </c>
      <c r="R147" s="1280">
        <v>0.3</v>
      </c>
      <c r="S147" s="1280">
        <f t="shared" si="118"/>
        <v>2.2490000000000001</v>
      </c>
      <c r="T147" s="459">
        <v>66140</v>
      </c>
      <c r="U147" s="459">
        <f t="shared" si="143"/>
        <v>148748.86000000002</v>
      </c>
      <c r="V147" s="464">
        <v>0</v>
      </c>
      <c r="W147" s="459">
        <f t="shared" si="138"/>
        <v>148748.86000000002</v>
      </c>
      <c r="X147" s="461">
        <f t="shared" si="144"/>
        <v>1953072.5318000002</v>
      </c>
      <c r="Y147" s="455">
        <v>1</v>
      </c>
      <c r="Z147" s="462">
        <f t="shared" si="114"/>
        <v>2</v>
      </c>
      <c r="AA147" s="463"/>
      <c r="AB147" s="233" t="str">
        <f t="shared" si="115"/>
        <v>Կ-1</v>
      </c>
      <c r="AC147" s="1296">
        <v>1.79</v>
      </c>
      <c r="AD147" s="1280">
        <v>0.6</v>
      </c>
      <c r="AE147" s="1280">
        <f t="shared" si="119"/>
        <v>2.8639999999999999</v>
      </c>
      <c r="AF147" s="459">
        <v>66140</v>
      </c>
      <c r="AG147" s="459">
        <f t="shared" si="145"/>
        <v>189424.96</v>
      </c>
      <c r="AH147" s="464">
        <v>0</v>
      </c>
      <c r="AI147" s="459">
        <f t="shared" si="139"/>
        <v>189424.96</v>
      </c>
      <c r="AJ147" s="461">
        <f t="shared" si="146"/>
        <v>2487149.7248</v>
      </c>
      <c r="AK147" s="455">
        <v>1</v>
      </c>
      <c r="AL147" s="462">
        <f t="shared" si="116"/>
        <v>3</v>
      </c>
      <c r="AM147" s="463"/>
      <c r="AN147" s="233" t="str">
        <f t="shared" si="117"/>
        <v>Կ-1</v>
      </c>
      <c r="AO147" s="1296">
        <v>1.84</v>
      </c>
      <c r="AP147" s="1280">
        <v>1</v>
      </c>
      <c r="AQ147" s="1280">
        <f t="shared" si="120"/>
        <v>3.68</v>
      </c>
      <c r="AR147" s="459">
        <v>66140</v>
      </c>
      <c r="AS147" s="459">
        <f t="shared" si="147"/>
        <v>243395.20000000001</v>
      </c>
      <c r="AT147" s="464">
        <v>0</v>
      </c>
      <c r="AU147" s="459">
        <f t="shared" si="140"/>
        <v>243395.20000000001</v>
      </c>
      <c r="AV147" s="461">
        <f t="shared" si="148"/>
        <v>3195778.9760000003</v>
      </c>
    </row>
    <row r="148" spans="1:48" ht="17.25" customHeight="1" thickBot="1" x14ac:dyDescent="0.3">
      <c r="A148" s="454">
        <v>20</v>
      </c>
      <c r="B148" s="905" t="s">
        <v>91</v>
      </c>
      <c r="C148" s="1143" t="s">
        <v>839</v>
      </c>
      <c r="D148" s="455">
        <v>1</v>
      </c>
      <c r="E148" s="906">
        <v>0</v>
      </c>
      <c r="F148" s="233" t="s">
        <v>99</v>
      </c>
      <c r="G148" s="457">
        <f t="shared" si="111"/>
        <v>1.68</v>
      </c>
      <c r="H148" s="458">
        <v>66140</v>
      </c>
      <c r="I148" s="459">
        <f t="shared" si="141"/>
        <v>111115.2</v>
      </c>
      <c r="J148" s="460">
        <v>0</v>
      </c>
      <c r="K148" s="459">
        <f t="shared" si="137"/>
        <v>111115.2</v>
      </c>
      <c r="L148" s="461">
        <f t="shared" si="142"/>
        <v>1458942.5760000001</v>
      </c>
      <c r="M148" s="455">
        <v>1</v>
      </c>
      <c r="N148" s="750">
        <f t="shared" si="112"/>
        <v>1</v>
      </c>
      <c r="O148" s="463"/>
      <c r="P148" s="233" t="str">
        <f t="shared" si="113"/>
        <v>Կ-1</v>
      </c>
      <c r="Q148" s="1296">
        <v>1.73</v>
      </c>
      <c r="R148" s="1280">
        <v>0.3</v>
      </c>
      <c r="S148" s="1280">
        <f t="shared" si="118"/>
        <v>2.2490000000000001</v>
      </c>
      <c r="T148" s="459">
        <v>66140</v>
      </c>
      <c r="U148" s="459">
        <f t="shared" si="143"/>
        <v>148748.86000000002</v>
      </c>
      <c r="V148" s="464">
        <v>0</v>
      </c>
      <c r="W148" s="459">
        <f t="shared" si="138"/>
        <v>148748.86000000002</v>
      </c>
      <c r="X148" s="461">
        <f t="shared" si="144"/>
        <v>1953072.5318000002</v>
      </c>
      <c r="Y148" s="455">
        <v>1</v>
      </c>
      <c r="Z148" s="462">
        <f t="shared" si="114"/>
        <v>2</v>
      </c>
      <c r="AA148" s="463"/>
      <c r="AB148" s="233" t="str">
        <f t="shared" si="115"/>
        <v>Կ-1</v>
      </c>
      <c r="AC148" s="1296">
        <v>1.79</v>
      </c>
      <c r="AD148" s="1280">
        <v>0.6</v>
      </c>
      <c r="AE148" s="1280">
        <f t="shared" si="119"/>
        <v>2.8639999999999999</v>
      </c>
      <c r="AF148" s="459">
        <v>66140</v>
      </c>
      <c r="AG148" s="459">
        <f t="shared" si="145"/>
        <v>189424.96</v>
      </c>
      <c r="AH148" s="464">
        <v>0</v>
      </c>
      <c r="AI148" s="459">
        <f t="shared" si="139"/>
        <v>189424.96</v>
      </c>
      <c r="AJ148" s="461">
        <f t="shared" si="146"/>
        <v>2487149.7248</v>
      </c>
      <c r="AK148" s="455">
        <v>1</v>
      </c>
      <c r="AL148" s="462">
        <f t="shared" si="116"/>
        <v>3</v>
      </c>
      <c r="AM148" s="463"/>
      <c r="AN148" s="233" t="str">
        <f t="shared" si="117"/>
        <v>Կ-1</v>
      </c>
      <c r="AO148" s="1296">
        <v>1.84</v>
      </c>
      <c r="AP148" s="1280">
        <v>1</v>
      </c>
      <c r="AQ148" s="1280">
        <f t="shared" si="120"/>
        <v>3.68</v>
      </c>
      <c r="AR148" s="459">
        <v>66140</v>
      </c>
      <c r="AS148" s="459">
        <f t="shared" si="147"/>
        <v>243395.20000000001</v>
      </c>
      <c r="AT148" s="464">
        <v>0</v>
      </c>
      <c r="AU148" s="459">
        <f t="shared" si="140"/>
        <v>243395.20000000001</v>
      </c>
      <c r="AV148" s="461">
        <f t="shared" si="148"/>
        <v>3195778.9760000003</v>
      </c>
    </row>
    <row r="149" spans="1:48" ht="15.75" thickBot="1" x14ac:dyDescent="0.3">
      <c r="A149" s="454">
        <v>21</v>
      </c>
      <c r="B149" s="905" t="s">
        <v>91</v>
      </c>
      <c r="C149" s="1143" t="s">
        <v>839</v>
      </c>
      <c r="D149" s="455">
        <v>1</v>
      </c>
      <c r="E149" s="906">
        <v>0</v>
      </c>
      <c r="F149" s="233" t="s">
        <v>99</v>
      </c>
      <c r="G149" s="457">
        <f t="shared" si="111"/>
        <v>1.68</v>
      </c>
      <c r="H149" s="458">
        <v>66140</v>
      </c>
      <c r="I149" s="459">
        <f t="shared" si="141"/>
        <v>111115.2</v>
      </c>
      <c r="J149" s="460">
        <v>0</v>
      </c>
      <c r="K149" s="459">
        <f t="shared" si="137"/>
        <v>111115.2</v>
      </c>
      <c r="L149" s="461">
        <f t="shared" si="142"/>
        <v>1458942.5760000001</v>
      </c>
      <c r="M149" s="455">
        <v>1</v>
      </c>
      <c r="N149" s="750">
        <f t="shared" si="112"/>
        <v>1</v>
      </c>
      <c r="O149" s="463"/>
      <c r="P149" s="233" t="str">
        <f t="shared" si="113"/>
        <v>Կ-1</v>
      </c>
      <c r="Q149" s="1296">
        <v>1.73</v>
      </c>
      <c r="R149" s="1280">
        <v>0.3</v>
      </c>
      <c r="S149" s="1280">
        <f t="shared" si="118"/>
        <v>2.2490000000000001</v>
      </c>
      <c r="T149" s="459">
        <v>66140</v>
      </c>
      <c r="U149" s="459">
        <f t="shared" si="143"/>
        <v>148748.86000000002</v>
      </c>
      <c r="V149" s="464">
        <v>0</v>
      </c>
      <c r="W149" s="459">
        <f t="shared" si="138"/>
        <v>148748.86000000002</v>
      </c>
      <c r="X149" s="461">
        <f t="shared" si="144"/>
        <v>1953072.5318000002</v>
      </c>
      <c r="Y149" s="455">
        <v>1</v>
      </c>
      <c r="Z149" s="462">
        <f t="shared" si="114"/>
        <v>2</v>
      </c>
      <c r="AA149" s="463"/>
      <c r="AB149" s="233" t="str">
        <f t="shared" si="115"/>
        <v>Կ-1</v>
      </c>
      <c r="AC149" s="1296">
        <v>1.79</v>
      </c>
      <c r="AD149" s="1280">
        <v>0.6</v>
      </c>
      <c r="AE149" s="1280">
        <f t="shared" si="119"/>
        <v>2.8639999999999999</v>
      </c>
      <c r="AF149" s="459">
        <v>66140</v>
      </c>
      <c r="AG149" s="459">
        <f t="shared" si="145"/>
        <v>189424.96</v>
      </c>
      <c r="AH149" s="464">
        <v>0</v>
      </c>
      <c r="AI149" s="459">
        <f t="shared" si="139"/>
        <v>189424.96</v>
      </c>
      <c r="AJ149" s="461">
        <f t="shared" si="146"/>
        <v>2487149.7248</v>
      </c>
      <c r="AK149" s="455">
        <v>1</v>
      </c>
      <c r="AL149" s="462">
        <f t="shared" si="116"/>
        <v>3</v>
      </c>
      <c r="AM149" s="463"/>
      <c r="AN149" s="233" t="str">
        <f t="shared" si="117"/>
        <v>Կ-1</v>
      </c>
      <c r="AO149" s="1296">
        <v>1.84</v>
      </c>
      <c r="AP149" s="1280">
        <v>1</v>
      </c>
      <c r="AQ149" s="1280">
        <f t="shared" si="120"/>
        <v>3.68</v>
      </c>
      <c r="AR149" s="459">
        <v>66140</v>
      </c>
      <c r="AS149" s="459">
        <f t="shared" si="147"/>
        <v>243395.20000000001</v>
      </c>
      <c r="AT149" s="464">
        <v>0</v>
      </c>
      <c r="AU149" s="459">
        <f t="shared" si="140"/>
        <v>243395.20000000001</v>
      </c>
      <c r="AV149" s="461">
        <f t="shared" si="148"/>
        <v>3195778.9760000003</v>
      </c>
    </row>
    <row r="150" spans="1:48" ht="15.75" thickBot="1" x14ac:dyDescent="0.3">
      <c r="A150" s="454">
        <v>22</v>
      </c>
      <c r="B150" s="905" t="s">
        <v>91</v>
      </c>
      <c r="C150" s="1143" t="s">
        <v>839</v>
      </c>
      <c r="D150" s="455">
        <v>1</v>
      </c>
      <c r="E150" s="906">
        <v>0</v>
      </c>
      <c r="F150" s="233" t="s">
        <v>99</v>
      </c>
      <c r="G150" s="457">
        <f t="shared" si="111"/>
        <v>1.68</v>
      </c>
      <c r="H150" s="458">
        <v>66140</v>
      </c>
      <c r="I150" s="459">
        <f t="shared" si="141"/>
        <v>111115.2</v>
      </c>
      <c r="J150" s="460">
        <v>0</v>
      </c>
      <c r="K150" s="459">
        <f t="shared" si="137"/>
        <v>111115.2</v>
      </c>
      <c r="L150" s="461">
        <f t="shared" si="142"/>
        <v>1458942.5760000001</v>
      </c>
      <c r="M150" s="455">
        <v>1</v>
      </c>
      <c r="N150" s="750">
        <f t="shared" si="112"/>
        <v>1</v>
      </c>
      <c r="O150" s="463"/>
      <c r="P150" s="233" t="str">
        <f t="shared" si="113"/>
        <v>Կ-1</v>
      </c>
      <c r="Q150" s="1296">
        <v>1.73</v>
      </c>
      <c r="R150" s="1280">
        <v>0.3</v>
      </c>
      <c r="S150" s="1280">
        <f t="shared" si="118"/>
        <v>2.2490000000000001</v>
      </c>
      <c r="T150" s="459">
        <v>66140</v>
      </c>
      <c r="U150" s="459">
        <f t="shared" si="143"/>
        <v>148748.86000000002</v>
      </c>
      <c r="V150" s="464">
        <v>0</v>
      </c>
      <c r="W150" s="459">
        <f t="shared" si="138"/>
        <v>148748.86000000002</v>
      </c>
      <c r="X150" s="461">
        <f t="shared" si="144"/>
        <v>1953072.5318000002</v>
      </c>
      <c r="Y150" s="455">
        <v>1</v>
      </c>
      <c r="Z150" s="462">
        <f t="shared" si="114"/>
        <v>2</v>
      </c>
      <c r="AA150" s="463"/>
      <c r="AB150" s="233" t="str">
        <f t="shared" si="115"/>
        <v>Կ-1</v>
      </c>
      <c r="AC150" s="1296">
        <v>1.79</v>
      </c>
      <c r="AD150" s="1280">
        <v>0.6</v>
      </c>
      <c r="AE150" s="1280">
        <f t="shared" si="119"/>
        <v>2.8639999999999999</v>
      </c>
      <c r="AF150" s="459">
        <v>66140</v>
      </c>
      <c r="AG150" s="459">
        <f t="shared" si="145"/>
        <v>189424.96</v>
      </c>
      <c r="AH150" s="464">
        <v>0</v>
      </c>
      <c r="AI150" s="459">
        <f t="shared" si="139"/>
        <v>189424.96</v>
      </c>
      <c r="AJ150" s="461">
        <f t="shared" si="146"/>
        <v>2487149.7248</v>
      </c>
      <c r="AK150" s="455">
        <v>1</v>
      </c>
      <c r="AL150" s="462">
        <f t="shared" si="116"/>
        <v>3</v>
      </c>
      <c r="AM150" s="463"/>
      <c r="AN150" s="233" t="str">
        <f t="shared" si="117"/>
        <v>Կ-1</v>
      </c>
      <c r="AO150" s="1296">
        <v>1.84</v>
      </c>
      <c r="AP150" s="1280">
        <v>1</v>
      </c>
      <c r="AQ150" s="1280">
        <f t="shared" si="120"/>
        <v>3.68</v>
      </c>
      <c r="AR150" s="459">
        <v>66140</v>
      </c>
      <c r="AS150" s="459">
        <f t="shared" si="147"/>
        <v>243395.20000000001</v>
      </c>
      <c r="AT150" s="464">
        <v>0</v>
      </c>
      <c r="AU150" s="459">
        <f t="shared" si="140"/>
        <v>243395.20000000001</v>
      </c>
      <c r="AV150" s="461">
        <f t="shared" si="148"/>
        <v>3195778.9760000003</v>
      </c>
    </row>
    <row r="151" spans="1:48" ht="15.75" thickBot="1" x14ac:dyDescent="0.3">
      <c r="A151" s="454">
        <v>23</v>
      </c>
      <c r="B151" s="905" t="s">
        <v>91</v>
      </c>
      <c r="C151" s="1143" t="s">
        <v>839</v>
      </c>
      <c r="D151" s="455">
        <v>1</v>
      </c>
      <c r="E151" s="906">
        <v>0</v>
      </c>
      <c r="F151" s="233" t="s">
        <v>99</v>
      </c>
      <c r="G151" s="457">
        <f t="shared" si="111"/>
        <v>1.68</v>
      </c>
      <c r="H151" s="458">
        <v>66140</v>
      </c>
      <c r="I151" s="459">
        <f t="shared" si="141"/>
        <v>111115.2</v>
      </c>
      <c r="J151" s="460">
        <v>0</v>
      </c>
      <c r="K151" s="459">
        <f t="shared" si="137"/>
        <v>111115.2</v>
      </c>
      <c r="L151" s="461">
        <f t="shared" si="142"/>
        <v>1458942.5760000001</v>
      </c>
      <c r="M151" s="455">
        <v>1</v>
      </c>
      <c r="N151" s="750">
        <f t="shared" si="112"/>
        <v>1</v>
      </c>
      <c r="O151" s="463"/>
      <c r="P151" s="233" t="str">
        <f t="shared" si="113"/>
        <v>Կ-1</v>
      </c>
      <c r="Q151" s="1296">
        <v>1.73</v>
      </c>
      <c r="R151" s="1280">
        <v>0.3</v>
      </c>
      <c r="S151" s="1280">
        <f t="shared" si="118"/>
        <v>2.2490000000000001</v>
      </c>
      <c r="T151" s="459">
        <v>66140</v>
      </c>
      <c r="U151" s="459">
        <f t="shared" si="143"/>
        <v>148748.86000000002</v>
      </c>
      <c r="V151" s="464">
        <v>0</v>
      </c>
      <c r="W151" s="459">
        <f t="shared" si="138"/>
        <v>148748.86000000002</v>
      </c>
      <c r="X151" s="461">
        <f t="shared" si="144"/>
        <v>1953072.5318000002</v>
      </c>
      <c r="Y151" s="455">
        <v>1</v>
      </c>
      <c r="Z151" s="462">
        <f t="shared" si="114"/>
        <v>2</v>
      </c>
      <c r="AA151" s="463"/>
      <c r="AB151" s="233" t="str">
        <f t="shared" si="115"/>
        <v>Կ-1</v>
      </c>
      <c r="AC151" s="1296">
        <v>1.79</v>
      </c>
      <c r="AD151" s="1280">
        <v>0.6</v>
      </c>
      <c r="AE151" s="1280">
        <f t="shared" si="119"/>
        <v>2.8639999999999999</v>
      </c>
      <c r="AF151" s="459">
        <v>66140</v>
      </c>
      <c r="AG151" s="459">
        <f t="shared" si="145"/>
        <v>189424.96</v>
      </c>
      <c r="AH151" s="464">
        <v>0</v>
      </c>
      <c r="AI151" s="459">
        <f t="shared" si="139"/>
        <v>189424.96</v>
      </c>
      <c r="AJ151" s="461">
        <f t="shared" si="146"/>
        <v>2487149.7248</v>
      </c>
      <c r="AK151" s="455">
        <v>1</v>
      </c>
      <c r="AL151" s="462">
        <f t="shared" si="116"/>
        <v>3</v>
      </c>
      <c r="AM151" s="463"/>
      <c r="AN151" s="233" t="str">
        <f t="shared" si="117"/>
        <v>Կ-1</v>
      </c>
      <c r="AO151" s="1296">
        <v>1.84</v>
      </c>
      <c r="AP151" s="1280">
        <v>1</v>
      </c>
      <c r="AQ151" s="1280">
        <f t="shared" si="120"/>
        <v>3.68</v>
      </c>
      <c r="AR151" s="459">
        <v>66140</v>
      </c>
      <c r="AS151" s="459">
        <f t="shared" si="147"/>
        <v>243395.20000000001</v>
      </c>
      <c r="AT151" s="464">
        <v>0</v>
      </c>
      <c r="AU151" s="459">
        <f t="shared" si="140"/>
        <v>243395.20000000001</v>
      </c>
      <c r="AV151" s="461">
        <f t="shared" si="148"/>
        <v>3195778.9760000003</v>
      </c>
    </row>
    <row r="152" spans="1:48" ht="15.75" thickBot="1" x14ac:dyDescent="0.3">
      <c r="A152" s="454">
        <v>24</v>
      </c>
      <c r="B152" s="905" t="s">
        <v>91</v>
      </c>
      <c r="C152" s="1143" t="s">
        <v>839</v>
      </c>
      <c r="D152" s="741">
        <v>1</v>
      </c>
      <c r="E152" s="906">
        <v>0</v>
      </c>
      <c r="F152" s="233" t="s">
        <v>99</v>
      </c>
      <c r="G152" s="746">
        <f t="shared" si="111"/>
        <v>1.68</v>
      </c>
      <c r="H152" s="742">
        <v>66140</v>
      </c>
      <c r="I152" s="743">
        <f t="shared" si="141"/>
        <v>111115.2</v>
      </c>
      <c r="J152" s="744">
        <v>0</v>
      </c>
      <c r="K152" s="743">
        <f t="shared" si="137"/>
        <v>111115.2</v>
      </c>
      <c r="L152" s="745">
        <f t="shared" si="142"/>
        <v>1458942.5760000001</v>
      </c>
      <c r="M152" s="741">
        <v>1</v>
      </c>
      <c r="N152" s="750">
        <f t="shared" si="112"/>
        <v>1</v>
      </c>
      <c r="O152" s="734"/>
      <c r="P152" s="233" t="str">
        <f t="shared" si="113"/>
        <v>Կ-1</v>
      </c>
      <c r="Q152" s="1298">
        <v>1.73</v>
      </c>
      <c r="R152" s="1280">
        <v>0.3</v>
      </c>
      <c r="S152" s="1280">
        <f t="shared" si="118"/>
        <v>2.2490000000000001</v>
      </c>
      <c r="T152" s="743">
        <v>66140</v>
      </c>
      <c r="U152" s="743">
        <f t="shared" si="143"/>
        <v>148748.86000000002</v>
      </c>
      <c r="V152" s="747">
        <v>0</v>
      </c>
      <c r="W152" s="743">
        <f t="shared" si="138"/>
        <v>148748.86000000002</v>
      </c>
      <c r="X152" s="745">
        <f t="shared" si="144"/>
        <v>1953072.5318000002</v>
      </c>
      <c r="Y152" s="741">
        <v>1</v>
      </c>
      <c r="Z152" s="462">
        <f t="shared" si="114"/>
        <v>2</v>
      </c>
      <c r="AA152" s="734"/>
      <c r="AB152" s="233" t="str">
        <f t="shared" si="115"/>
        <v>Կ-1</v>
      </c>
      <c r="AC152" s="1298">
        <v>1.79</v>
      </c>
      <c r="AD152" s="1280">
        <v>0.6</v>
      </c>
      <c r="AE152" s="1280">
        <f t="shared" si="119"/>
        <v>2.8639999999999999</v>
      </c>
      <c r="AF152" s="743">
        <v>66140</v>
      </c>
      <c r="AG152" s="743">
        <f t="shared" si="145"/>
        <v>189424.96</v>
      </c>
      <c r="AH152" s="747">
        <v>0</v>
      </c>
      <c r="AI152" s="743">
        <f t="shared" si="139"/>
        <v>189424.96</v>
      </c>
      <c r="AJ152" s="745">
        <f t="shared" si="146"/>
        <v>2487149.7248</v>
      </c>
      <c r="AK152" s="741">
        <v>1</v>
      </c>
      <c r="AL152" s="462">
        <f t="shared" si="116"/>
        <v>3</v>
      </c>
      <c r="AM152" s="734"/>
      <c r="AN152" s="233" t="str">
        <f t="shared" si="117"/>
        <v>Կ-1</v>
      </c>
      <c r="AO152" s="1298">
        <v>1.84</v>
      </c>
      <c r="AP152" s="1280">
        <v>1</v>
      </c>
      <c r="AQ152" s="1280">
        <f t="shared" si="120"/>
        <v>3.68</v>
      </c>
      <c r="AR152" s="743">
        <v>66140</v>
      </c>
      <c r="AS152" s="743">
        <f t="shared" si="147"/>
        <v>243395.20000000001</v>
      </c>
      <c r="AT152" s="747">
        <v>0</v>
      </c>
      <c r="AU152" s="743">
        <f t="shared" si="140"/>
        <v>243395.20000000001</v>
      </c>
      <c r="AV152" s="745">
        <f t="shared" si="148"/>
        <v>3195778.9760000003</v>
      </c>
    </row>
    <row r="153" spans="1:48" ht="27.75" thickBot="1" x14ac:dyDescent="0.3">
      <c r="A153" s="467">
        <v>1</v>
      </c>
      <c r="B153" s="905" t="s">
        <v>1857</v>
      </c>
      <c r="C153" s="1143" t="s">
        <v>2432</v>
      </c>
      <c r="D153" s="455">
        <v>1</v>
      </c>
      <c r="E153" s="906">
        <v>1</v>
      </c>
      <c r="F153" s="233" t="s">
        <v>96</v>
      </c>
      <c r="G153" s="457">
        <f t="shared" si="111"/>
        <v>4.01</v>
      </c>
      <c r="H153" s="458">
        <v>66140</v>
      </c>
      <c r="I153" s="459">
        <f>+H153*G153</f>
        <v>265221.39999999997</v>
      </c>
      <c r="J153" s="460">
        <v>0</v>
      </c>
      <c r="K153" s="459">
        <f t="shared" ref="K153:K169" si="149">+J153+I153</f>
        <v>265221.39999999997</v>
      </c>
      <c r="L153" s="461">
        <f>+K153*13.13</f>
        <v>3482356.9819999998</v>
      </c>
      <c r="M153" s="455">
        <v>1</v>
      </c>
      <c r="N153" s="750">
        <f t="shared" si="112"/>
        <v>2</v>
      </c>
      <c r="O153" s="463"/>
      <c r="P153" s="233" t="str">
        <f t="shared" si="113"/>
        <v>Գ-2</v>
      </c>
      <c r="Q153" s="1296">
        <v>4.1399999999999997</v>
      </c>
      <c r="R153" s="1280">
        <v>0.3</v>
      </c>
      <c r="S153" s="1280">
        <f t="shared" si="118"/>
        <v>5.3819999999999997</v>
      </c>
      <c r="T153" s="459">
        <v>66140</v>
      </c>
      <c r="U153" s="459">
        <f>+T153*S153</f>
        <v>355965.48</v>
      </c>
      <c r="V153" s="464">
        <v>0</v>
      </c>
      <c r="W153" s="459">
        <f t="shared" ref="W153:W169" si="150">+V153+U153</f>
        <v>355965.48</v>
      </c>
      <c r="X153" s="461">
        <f>+W153*13.13</f>
        <v>4673826.7523999996</v>
      </c>
      <c r="Y153" s="455">
        <v>1</v>
      </c>
      <c r="Z153" s="462">
        <f t="shared" si="114"/>
        <v>3</v>
      </c>
      <c r="AA153" s="463"/>
      <c r="AB153" s="233" t="str">
        <f t="shared" si="115"/>
        <v>Գ-2</v>
      </c>
      <c r="AC153" s="1296">
        <v>4.2699999999999996</v>
      </c>
      <c r="AD153" s="1280">
        <v>0.6</v>
      </c>
      <c r="AE153" s="1280">
        <f t="shared" si="119"/>
        <v>6.831999999999999</v>
      </c>
      <c r="AF153" s="459">
        <v>66140</v>
      </c>
      <c r="AG153" s="459">
        <f>+AF153*AE153</f>
        <v>451868.47999999992</v>
      </c>
      <c r="AH153" s="464">
        <v>0</v>
      </c>
      <c r="AI153" s="459">
        <f t="shared" ref="AI153" si="151">+AH153+AG153</f>
        <v>451868.47999999992</v>
      </c>
      <c r="AJ153" s="461">
        <f>+AI153*13.13</f>
        <v>5933033.1423999993</v>
      </c>
      <c r="AK153" s="455">
        <v>1</v>
      </c>
      <c r="AL153" s="462">
        <f t="shared" si="116"/>
        <v>4</v>
      </c>
      <c r="AM153" s="463"/>
      <c r="AN153" s="233" t="str">
        <f t="shared" si="117"/>
        <v>Գ-2</v>
      </c>
      <c r="AO153" s="1296">
        <v>4.41</v>
      </c>
      <c r="AP153" s="1280">
        <v>1</v>
      </c>
      <c r="AQ153" s="1280">
        <f t="shared" si="120"/>
        <v>8.82</v>
      </c>
      <c r="AR153" s="459">
        <v>66140</v>
      </c>
      <c r="AS153" s="459">
        <f>+AR153*AQ153</f>
        <v>583354.80000000005</v>
      </c>
      <c r="AT153" s="464">
        <v>0</v>
      </c>
      <c r="AU153" s="459">
        <f t="shared" ref="AU153" si="152">+AT153+AS153</f>
        <v>583354.80000000005</v>
      </c>
      <c r="AV153" s="461">
        <f>+AU153*13.13</f>
        <v>7659448.5240000011</v>
      </c>
    </row>
    <row r="154" spans="1:48" ht="41.25" thickBot="1" x14ac:dyDescent="0.3">
      <c r="A154" s="467">
        <v>2</v>
      </c>
      <c r="B154" s="905" t="s">
        <v>1307</v>
      </c>
      <c r="C154" s="1143" t="s">
        <v>2423</v>
      </c>
      <c r="D154" s="455">
        <v>1</v>
      </c>
      <c r="E154" s="906">
        <v>1</v>
      </c>
      <c r="F154" s="233" t="s">
        <v>97</v>
      </c>
      <c r="G154" s="457">
        <f t="shared" si="111"/>
        <v>2.75</v>
      </c>
      <c r="H154" s="458">
        <v>66140</v>
      </c>
      <c r="I154" s="459">
        <f>+H154*G154</f>
        <v>181885</v>
      </c>
      <c r="J154" s="460">
        <v>0</v>
      </c>
      <c r="K154" s="459">
        <f>+J154+I154</f>
        <v>181885</v>
      </c>
      <c r="L154" s="461">
        <f>+K154*13.13</f>
        <v>2388150.0500000003</v>
      </c>
      <c r="M154" s="455">
        <v>1</v>
      </c>
      <c r="N154" s="750">
        <f t="shared" si="112"/>
        <v>2</v>
      </c>
      <c r="O154" s="463"/>
      <c r="P154" s="233" t="str">
        <f t="shared" si="113"/>
        <v>Ա-1</v>
      </c>
      <c r="Q154" s="1296">
        <v>2.83</v>
      </c>
      <c r="R154" s="1280">
        <v>0.3</v>
      </c>
      <c r="S154" s="1280">
        <f t="shared" si="118"/>
        <v>3.6790000000000003</v>
      </c>
      <c r="T154" s="459">
        <v>66140</v>
      </c>
      <c r="U154" s="459">
        <f>+T154*S154</f>
        <v>243329.06000000003</v>
      </c>
      <c r="V154" s="464">
        <v>0</v>
      </c>
      <c r="W154" s="459">
        <f>+V154+U154</f>
        <v>243329.06000000003</v>
      </c>
      <c r="X154" s="461">
        <f>+W154*13.13</f>
        <v>3194910.5578000005</v>
      </c>
      <c r="Y154" s="455">
        <v>1</v>
      </c>
      <c r="Z154" s="462">
        <f t="shared" si="114"/>
        <v>3</v>
      </c>
      <c r="AA154" s="463"/>
      <c r="AB154" s="233" t="str">
        <f t="shared" si="115"/>
        <v>Ա-1</v>
      </c>
      <c r="AC154" s="1296">
        <v>2.92</v>
      </c>
      <c r="AD154" s="1280">
        <v>0.6</v>
      </c>
      <c r="AE154" s="1280">
        <f t="shared" si="119"/>
        <v>4.6719999999999997</v>
      </c>
      <c r="AF154" s="459">
        <v>66140</v>
      </c>
      <c r="AG154" s="459">
        <f>+AF154*AE154</f>
        <v>309006.07999999996</v>
      </c>
      <c r="AH154" s="464">
        <v>0</v>
      </c>
      <c r="AI154" s="459">
        <f>+AH154+AG154</f>
        <v>309006.07999999996</v>
      </c>
      <c r="AJ154" s="461">
        <f>+AI154*13.13</f>
        <v>4057249.8303999999</v>
      </c>
      <c r="AK154" s="455">
        <v>1</v>
      </c>
      <c r="AL154" s="462">
        <f t="shared" si="116"/>
        <v>4</v>
      </c>
      <c r="AM154" s="463"/>
      <c r="AN154" s="233" t="str">
        <f t="shared" si="117"/>
        <v>Ա-1</v>
      </c>
      <c r="AO154" s="1296">
        <v>3.02</v>
      </c>
      <c r="AP154" s="1280">
        <v>1</v>
      </c>
      <c r="AQ154" s="1280">
        <f t="shared" si="120"/>
        <v>6.04</v>
      </c>
      <c r="AR154" s="459">
        <v>66140</v>
      </c>
      <c r="AS154" s="459">
        <f>+AR154*AQ154</f>
        <v>399485.6</v>
      </c>
      <c r="AT154" s="464">
        <v>0</v>
      </c>
      <c r="AU154" s="459">
        <f>+AT154+AS154</f>
        <v>399485.6</v>
      </c>
      <c r="AV154" s="461">
        <f>+AU154*13.13</f>
        <v>5245245.9280000003</v>
      </c>
    </row>
    <row r="155" spans="1:48" ht="41.25" thickBot="1" x14ac:dyDescent="0.3">
      <c r="A155" s="467">
        <v>3</v>
      </c>
      <c r="B155" s="905" t="s">
        <v>1182</v>
      </c>
      <c r="C155" s="1143" t="s">
        <v>2423</v>
      </c>
      <c r="D155" s="455">
        <v>1</v>
      </c>
      <c r="E155" s="906">
        <v>1</v>
      </c>
      <c r="F155" s="233" t="s">
        <v>97</v>
      </c>
      <c r="G155" s="457">
        <f t="shared" si="111"/>
        <v>2.75</v>
      </c>
      <c r="H155" s="458">
        <v>66140</v>
      </c>
      <c r="I155" s="459">
        <f>+H155*G155</f>
        <v>181885</v>
      </c>
      <c r="J155" s="460">
        <v>0</v>
      </c>
      <c r="K155" s="459">
        <f>+J155+I155</f>
        <v>181885</v>
      </c>
      <c r="L155" s="461">
        <f>+K155*13.13</f>
        <v>2388150.0500000003</v>
      </c>
      <c r="M155" s="455">
        <v>1</v>
      </c>
      <c r="N155" s="750">
        <f t="shared" si="112"/>
        <v>2</v>
      </c>
      <c r="O155" s="463"/>
      <c r="P155" s="233" t="str">
        <f t="shared" si="113"/>
        <v>Ա-1</v>
      </c>
      <c r="Q155" s="1296">
        <v>2.83</v>
      </c>
      <c r="R155" s="1280">
        <v>0.3</v>
      </c>
      <c r="S155" s="1280">
        <f t="shared" si="118"/>
        <v>3.6790000000000003</v>
      </c>
      <c r="T155" s="459">
        <v>66140</v>
      </c>
      <c r="U155" s="459">
        <f>+T155*S155</f>
        <v>243329.06000000003</v>
      </c>
      <c r="V155" s="464">
        <v>0</v>
      </c>
      <c r="W155" s="459">
        <f>+V155+U155</f>
        <v>243329.06000000003</v>
      </c>
      <c r="X155" s="461">
        <f>+W155*13.13</f>
        <v>3194910.5578000005</v>
      </c>
      <c r="Y155" s="455">
        <v>1</v>
      </c>
      <c r="Z155" s="462">
        <f t="shared" si="114"/>
        <v>3</v>
      </c>
      <c r="AA155" s="463"/>
      <c r="AB155" s="233" t="str">
        <f t="shared" si="115"/>
        <v>Ա-1</v>
      </c>
      <c r="AC155" s="1296">
        <v>2.92</v>
      </c>
      <c r="AD155" s="1280">
        <v>0.6</v>
      </c>
      <c r="AE155" s="1280">
        <f t="shared" si="119"/>
        <v>4.6719999999999997</v>
      </c>
      <c r="AF155" s="459">
        <v>66140</v>
      </c>
      <c r="AG155" s="459">
        <f>+AF155*AE155</f>
        <v>309006.07999999996</v>
      </c>
      <c r="AH155" s="464">
        <v>0</v>
      </c>
      <c r="AI155" s="459">
        <f>+AH155+AG155</f>
        <v>309006.07999999996</v>
      </c>
      <c r="AJ155" s="461">
        <f>+AI155*13.13</f>
        <v>4057249.8303999999</v>
      </c>
      <c r="AK155" s="455">
        <v>1</v>
      </c>
      <c r="AL155" s="462">
        <f t="shared" si="116"/>
        <v>4</v>
      </c>
      <c r="AM155" s="463"/>
      <c r="AN155" s="233" t="str">
        <f t="shared" si="117"/>
        <v>Ա-1</v>
      </c>
      <c r="AO155" s="1296">
        <v>3.02</v>
      </c>
      <c r="AP155" s="1280">
        <v>1</v>
      </c>
      <c r="AQ155" s="1280">
        <f t="shared" si="120"/>
        <v>6.04</v>
      </c>
      <c r="AR155" s="459">
        <v>66140</v>
      </c>
      <c r="AS155" s="459">
        <f>+AR155*AQ155</f>
        <v>399485.6</v>
      </c>
      <c r="AT155" s="464">
        <v>0</v>
      </c>
      <c r="AU155" s="459">
        <f>+AT155+AS155</f>
        <v>399485.6</v>
      </c>
      <c r="AV155" s="461">
        <f>+AU155*13.13</f>
        <v>5245245.9280000003</v>
      </c>
    </row>
    <row r="156" spans="1:48" ht="18" customHeight="1" thickBot="1" x14ac:dyDescent="0.3">
      <c r="A156" s="467">
        <v>6</v>
      </c>
      <c r="B156" s="905" t="s">
        <v>1303</v>
      </c>
      <c r="C156" s="1143" t="s">
        <v>839</v>
      </c>
      <c r="D156" s="455">
        <v>1</v>
      </c>
      <c r="E156" s="906">
        <v>2</v>
      </c>
      <c r="F156" s="233" t="s">
        <v>99</v>
      </c>
      <c r="G156" s="457">
        <f t="shared" si="111"/>
        <v>1.79</v>
      </c>
      <c r="H156" s="458">
        <v>66140</v>
      </c>
      <c r="I156" s="459">
        <f t="shared" ref="I156:I169" si="153">+H156*G156</f>
        <v>118390.6</v>
      </c>
      <c r="J156" s="460">
        <v>0</v>
      </c>
      <c r="K156" s="459">
        <f t="shared" si="149"/>
        <v>118390.6</v>
      </c>
      <c r="L156" s="461">
        <f t="shared" ref="L156:L169" si="154">+K156*13.13</f>
        <v>1554468.5780000002</v>
      </c>
      <c r="M156" s="455">
        <v>1</v>
      </c>
      <c r="N156" s="750">
        <f t="shared" si="112"/>
        <v>3</v>
      </c>
      <c r="O156" s="463"/>
      <c r="P156" s="233" t="str">
        <f t="shared" si="113"/>
        <v>Կ-1</v>
      </c>
      <c r="Q156" s="1296">
        <v>1.84</v>
      </c>
      <c r="R156" s="1280">
        <v>0.3</v>
      </c>
      <c r="S156" s="1280">
        <f t="shared" si="118"/>
        <v>2.3920000000000003</v>
      </c>
      <c r="T156" s="459">
        <v>66140</v>
      </c>
      <c r="U156" s="459">
        <f t="shared" ref="U156:U169" si="155">+T156*S156</f>
        <v>158206.88000000003</v>
      </c>
      <c r="V156" s="464">
        <v>0</v>
      </c>
      <c r="W156" s="459">
        <f t="shared" si="150"/>
        <v>158206.88000000003</v>
      </c>
      <c r="X156" s="461">
        <f t="shared" ref="X156:X169" si="156">+W156*13.13</f>
        <v>2077256.3344000005</v>
      </c>
      <c r="Y156" s="455">
        <v>1</v>
      </c>
      <c r="Z156" s="462">
        <f t="shared" si="114"/>
        <v>4</v>
      </c>
      <c r="AA156" s="463"/>
      <c r="AB156" s="233" t="str">
        <f t="shared" si="115"/>
        <v>Կ-1</v>
      </c>
      <c r="AC156" s="1296">
        <v>1.9</v>
      </c>
      <c r="AD156" s="1280">
        <v>0.6</v>
      </c>
      <c r="AE156" s="1280">
        <f t="shared" si="119"/>
        <v>3.04</v>
      </c>
      <c r="AF156" s="459">
        <v>66140</v>
      </c>
      <c r="AG156" s="459">
        <f t="shared" ref="AG156:AG169" si="157">+AF156*AE156</f>
        <v>201065.60000000001</v>
      </c>
      <c r="AH156" s="464">
        <v>0</v>
      </c>
      <c r="AI156" s="459">
        <f t="shared" ref="AI156:AI169" si="158">+AH156+AG156</f>
        <v>201065.60000000001</v>
      </c>
      <c r="AJ156" s="461">
        <f t="shared" ref="AJ156:AJ169" si="159">+AI156*13.13</f>
        <v>2639991.3280000002</v>
      </c>
      <c r="AK156" s="455">
        <v>1</v>
      </c>
      <c r="AL156" s="462">
        <f t="shared" si="116"/>
        <v>5</v>
      </c>
      <c r="AM156" s="463"/>
      <c r="AN156" s="233" t="str">
        <f t="shared" si="117"/>
        <v>Կ-1</v>
      </c>
      <c r="AO156" s="1296">
        <v>1.9</v>
      </c>
      <c r="AP156" s="1280">
        <v>1</v>
      </c>
      <c r="AQ156" s="1280">
        <f t="shared" si="120"/>
        <v>3.8</v>
      </c>
      <c r="AR156" s="459">
        <v>66140</v>
      </c>
      <c r="AS156" s="459">
        <f t="shared" ref="AS156:AS169" si="160">+AR156*AQ156</f>
        <v>251332</v>
      </c>
      <c r="AT156" s="464">
        <v>0</v>
      </c>
      <c r="AU156" s="459">
        <f t="shared" ref="AU156:AU169" si="161">+AT156+AS156</f>
        <v>251332</v>
      </c>
      <c r="AV156" s="461">
        <f t="shared" ref="AV156:AV169" si="162">+AU156*13.13</f>
        <v>3299989.16</v>
      </c>
    </row>
    <row r="157" spans="1:48" ht="15.75" customHeight="1" thickBot="1" x14ac:dyDescent="0.3">
      <c r="A157" s="467">
        <v>7</v>
      </c>
      <c r="B157" s="905" t="s">
        <v>1304</v>
      </c>
      <c r="C157" s="1143" t="s">
        <v>839</v>
      </c>
      <c r="D157" s="455">
        <v>1</v>
      </c>
      <c r="E157" s="906">
        <v>3</v>
      </c>
      <c r="F157" s="233" t="s">
        <v>99</v>
      </c>
      <c r="G157" s="457">
        <f t="shared" si="111"/>
        <v>1.84</v>
      </c>
      <c r="H157" s="458">
        <v>66140</v>
      </c>
      <c r="I157" s="459">
        <f t="shared" si="153"/>
        <v>121697.60000000001</v>
      </c>
      <c r="J157" s="460">
        <v>0</v>
      </c>
      <c r="K157" s="459">
        <f t="shared" si="149"/>
        <v>121697.60000000001</v>
      </c>
      <c r="L157" s="461">
        <f t="shared" si="154"/>
        <v>1597889.4880000001</v>
      </c>
      <c r="M157" s="455">
        <v>1</v>
      </c>
      <c r="N157" s="750">
        <f t="shared" si="112"/>
        <v>4</v>
      </c>
      <c r="O157" s="463"/>
      <c r="P157" s="233" t="str">
        <f t="shared" si="113"/>
        <v>Կ-1</v>
      </c>
      <c r="Q157" s="1296">
        <v>1.9</v>
      </c>
      <c r="R157" s="1280">
        <v>0.3</v>
      </c>
      <c r="S157" s="1280">
        <f t="shared" si="118"/>
        <v>2.4699999999999998</v>
      </c>
      <c r="T157" s="459">
        <v>66140</v>
      </c>
      <c r="U157" s="459">
        <f t="shared" si="155"/>
        <v>163365.79999999999</v>
      </c>
      <c r="V157" s="464">
        <v>0</v>
      </c>
      <c r="W157" s="459">
        <f t="shared" si="150"/>
        <v>163365.79999999999</v>
      </c>
      <c r="X157" s="461">
        <f t="shared" si="156"/>
        <v>2144992.9539999999</v>
      </c>
      <c r="Y157" s="455">
        <v>1</v>
      </c>
      <c r="Z157" s="462">
        <f t="shared" si="114"/>
        <v>5</v>
      </c>
      <c r="AA157" s="463"/>
      <c r="AB157" s="233" t="str">
        <f t="shared" si="115"/>
        <v>Կ-1</v>
      </c>
      <c r="AC157" s="1296">
        <v>1.9</v>
      </c>
      <c r="AD157" s="1280">
        <v>0.6</v>
      </c>
      <c r="AE157" s="1280">
        <f t="shared" si="119"/>
        <v>3.04</v>
      </c>
      <c r="AF157" s="459">
        <v>66140</v>
      </c>
      <c r="AG157" s="459">
        <f t="shared" si="157"/>
        <v>201065.60000000001</v>
      </c>
      <c r="AH157" s="464">
        <v>0</v>
      </c>
      <c r="AI157" s="459">
        <f t="shared" si="158"/>
        <v>201065.60000000001</v>
      </c>
      <c r="AJ157" s="461">
        <f t="shared" si="159"/>
        <v>2639991.3280000002</v>
      </c>
      <c r="AK157" s="455">
        <v>1</v>
      </c>
      <c r="AL157" s="462">
        <f t="shared" si="116"/>
        <v>6</v>
      </c>
      <c r="AM157" s="463"/>
      <c r="AN157" s="233" t="str">
        <f t="shared" si="117"/>
        <v>Կ-1</v>
      </c>
      <c r="AO157" s="1296">
        <v>1.96</v>
      </c>
      <c r="AP157" s="1280">
        <v>1</v>
      </c>
      <c r="AQ157" s="1280">
        <f t="shared" si="120"/>
        <v>3.92</v>
      </c>
      <c r="AR157" s="459">
        <v>66140</v>
      </c>
      <c r="AS157" s="459">
        <f t="shared" si="160"/>
        <v>259268.8</v>
      </c>
      <c r="AT157" s="464">
        <v>0</v>
      </c>
      <c r="AU157" s="459">
        <f t="shared" si="161"/>
        <v>259268.8</v>
      </c>
      <c r="AV157" s="461">
        <f t="shared" si="162"/>
        <v>3404199.344</v>
      </c>
    </row>
    <row r="158" spans="1:48" ht="15.75" thickBot="1" x14ac:dyDescent="0.3">
      <c r="A158" s="467">
        <v>8</v>
      </c>
      <c r="B158" s="905" t="s">
        <v>1305</v>
      </c>
      <c r="C158" s="1143" t="s">
        <v>839</v>
      </c>
      <c r="D158" s="455">
        <v>1</v>
      </c>
      <c r="E158" s="906">
        <v>1</v>
      </c>
      <c r="F158" s="233" t="s">
        <v>99</v>
      </c>
      <c r="G158" s="457">
        <f t="shared" si="111"/>
        <v>1.73</v>
      </c>
      <c r="H158" s="458">
        <v>66140</v>
      </c>
      <c r="I158" s="459">
        <f t="shared" si="153"/>
        <v>114422.2</v>
      </c>
      <c r="J158" s="460">
        <v>0</v>
      </c>
      <c r="K158" s="459">
        <f t="shared" si="149"/>
        <v>114422.2</v>
      </c>
      <c r="L158" s="461">
        <f t="shared" si="154"/>
        <v>1502363.486</v>
      </c>
      <c r="M158" s="455">
        <v>1</v>
      </c>
      <c r="N158" s="750">
        <f t="shared" si="112"/>
        <v>2</v>
      </c>
      <c r="O158" s="463"/>
      <c r="P158" s="233" t="str">
        <f t="shared" si="113"/>
        <v>Կ-1</v>
      </c>
      <c r="Q158" s="1296">
        <v>1.79</v>
      </c>
      <c r="R158" s="1280">
        <v>0.3</v>
      </c>
      <c r="S158" s="1280">
        <f t="shared" si="118"/>
        <v>2.327</v>
      </c>
      <c r="T158" s="459">
        <v>66140</v>
      </c>
      <c r="U158" s="459">
        <f t="shared" si="155"/>
        <v>153907.78</v>
      </c>
      <c r="V158" s="464">
        <v>0</v>
      </c>
      <c r="W158" s="459">
        <f t="shared" si="150"/>
        <v>153907.78</v>
      </c>
      <c r="X158" s="461">
        <f t="shared" si="156"/>
        <v>2020809.1514000001</v>
      </c>
      <c r="Y158" s="455">
        <v>1</v>
      </c>
      <c r="Z158" s="462">
        <f t="shared" si="114"/>
        <v>3</v>
      </c>
      <c r="AA158" s="463"/>
      <c r="AB158" s="233" t="str">
        <f t="shared" si="115"/>
        <v>Կ-1</v>
      </c>
      <c r="AC158" s="1296">
        <v>1.84</v>
      </c>
      <c r="AD158" s="1280">
        <v>0.6</v>
      </c>
      <c r="AE158" s="1280">
        <f t="shared" si="119"/>
        <v>2.944</v>
      </c>
      <c r="AF158" s="459">
        <v>66140</v>
      </c>
      <c r="AG158" s="459">
        <f t="shared" si="157"/>
        <v>194716.16</v>
      </c>
      <c r="AH158" s="464">
        <v>0</v>
      </c>
      <c r="AI158" s="459">
        <f t="shared" si="158"/>
        <v>194716.16</v>
      </c>
      <c r="AJ158" s="461">
        <f t="shared" si="159"/>
        <v>2556623.1808000002</v>
      </c>
      <c r="AK158" s="455">
        <v>1</v>
      </c>
      <c r="AL158" s="462">
        <f t="shared" si="116"/>
        <v>4</v>
      </c>
      <c r="AM158" s="463"/>
      <c r="AN158" s="233" t="str">
        <f t="shared" si="117"/>
        <v>Կ-1</v>
      </c>
      <c r="AO158" s="1296">
        <v>1.9</v>
      </c>
      <c r="AP158" s="1280">
        <v>1</v>
      </c>
      <c r="AQ158" s="1280">
        <f t="shared" si="120"/>
        <v>3.8</v>
      </c>
      <c r="AR158" s="459">
        <v>66140</v>
      </c>
      <c r="AS158" s="459">
        <f t="shared" si="160"/>
        <v>251332</v>
      </c>
      <c r="AT158" s="464">
        <v>0</v>
      </c>
      <c r="AU158" s="459">
        <f t="shared" si="161"/>
        <v>251332</v>
      </c>
      <c r="AV158" s="461">
        <f t="shared" si="162"/>
        <v>3299989.16</v>
      </c>
    </row>
    <row r="159" spans="1:48" ht="17.25" customHeight="1" thickBot="1" x14ac:dyDescent="0.3">
      <c r="A159" s="467">
        <v>9</v>
      </c>
      <c r="B159" s="905" t="s">
        <v>1306</v>
      </c>
      <c r="C159" s="1143" t="s">
        <v>839</v>
      </c>
      <c r="D159" s="455">
        <v>1</v>
      </c>
      <c r="E159" s="906">
        <v>1</v>
      </c>
      <c r="F159" s="233" t="s">
        <v>99</v>
      </c>
      <c r="G159" s="457">
        <f t="shared" si="111"/>
        <v>1.73</v>
      </c>
      <c r="H159" s="458">
        <v>66140</v>
      </c>
      <c r="I159" s="459">
        <f t="shared" si="153"/>
        <v>114422.2</v>
      </c>
      <c r="J159" s="460">
        <v>0</v>
      </c>
      <c r="K159" s="459">
        <f t="shared" si="149"/>
        <v>114422.2</v>
      </c>
      <c r="L159" s="461">
        <f t="shared" si="154"/>
        <v>1502363.486</v>
      </c>
      <c r="M159" s="455">
        <v>1</v>
      </c>
      <c r="N159" s="750">
        <f t="shared" si="112"/>
        <v>2</v>
      </c>
      <c r="O159" s="463"/>
      <c r="P159" s="233" t="str">
        <f t="shared" si="113"/>
        <v>Կ-1</v>
      </c>
      <c r="Q159" s="1296">
        <v>1.79</v>
      </c>
      <c r="R159" s="1280">
        <v>0.3</v>
      </c>
      <c r="S159" s="1280">
        <f t="shared" si="118"/>
        <v>2.327</v>
      </c>
      <c r="T159" s="459">
        <v>66140</v>
      </c>
      <c r="U159" s="459">
        <f t="shared" si="155"/>
        <v>153907.78</v>
      </c>
      <c r="V159" s="464">
        <v>0</v>
      </c>
      <c r="W159" s="459">
        <f t="shared" si="150"/>
        <v>153907.78</v>
      </c>
      <c r="X159" s="461">
        <f t="shared" si="156"/>
        <v>2020809.1514000001</v>
      </c>
      <c r="Y159" s="455">
        <v>1</v>
      </c>
      <c r="Z159" s="462">
        <f t="shared" si="114"/>
        <v>3</v>
      </c>
      <c r="AA159" s="463"/>
      <c r="AB159" s="233" t="str">
        <f t="shared" si="115"/>
        <v>Կ-1</v>
      </c>
      <c r="AC159" s="1296">
        <v>1.84</v>
      </c>
      <c r="AD159" s="1280">
        <v>0.6</v>
      </c>
      <c r="AE159" s="1280">
        <f t="shared" si="119"/>
        <v>2.944</v>
      </c>
      <c r="AF159" s="459">
        <v>66140</v>
      </c>
      <c r="AG159" s="459">
        <f t="shared" si="157"/>
        <v>194716.16</v>
      </c>
      <c r="AH159" s="464">
        <v>0</v>
      </c>
      <c r="AI159" s="459">
        <f t="shared" si="158"/>
        <v>194716.16</v>
      </c>
      <c r="AJ159" s="461">
        <f t="shared" si="159"/>
        <v>2556623.1808000002</v>
      </c>
      <c r="AK159" s="455">
        <v>1</v>
      </c>
      <c r="AL159" s="462">
        <f t="shared" si="116"/>
        <v>4</v>
      </c>
      <c r="AM159" s="463"/>
      <c r="AN159" s="233" t="str">
        <f t="shared" si="117"/>
        <v>Կ-1</v>
      </c>
      <c r="AO159" s="1296">
        <v>1.9</v>
      </c>
      <c r="AP159" s="1280">
        <v>1</v>
      </c>
      <c r="AQ159" s="1280">
        <f t="shared" si="120"/>
        <v>3.8</v>
      </c>
      <c r="AR159" s="459">
        <v>66140</v>
      </c>
      <c r="AS159" s="459">
        <f t="shared" si="160"/>
        <v>251332</v>
      </c>
      <c r="AT159" s="464">
        <v>0</v>
      </c>
      <c r="AU159" s="459">
        <f t="shared" si="161"/>
        <v>251332</v>
      </c>
      <c r="AV159" s="461">
        <f t="shared" si="162"/>
        <v>3299989.16</v>
      </c>
    </row>
    <row r="160" spans="1:48" ht="15.75" thickBot="1" x14ac:dyDescent="0.3">
      <c r="A160" s="467">
        <v>10</v>
      </c>
      <c r="B160" s="905" t="s">
        <v>1308</v>
      </c>
      <c r="C160" s="1143" t="s">
        <v>839</v>
      </c>
      <c r="D160" s="455">
        <v>1</v>
      </c>
      <c r="E160" s="906">
        <v>1</v>
      </c>
      <c r="F160" s="233" t="s">
        <v>99</v>
      </c>
      <c r="G160" s="457">
        <f t="shared" si="111"/>
        <v>1.73</v>
      </c>
      <c r="H160" s="458">
        <v>66140</v>
      </c>
      <c r="I160" s="459">
        <f t="shared" si="153"/>
        <v>114422.2</v>
      </c>
      <c r="J160" s="460">
        <v>0</v>
      </c>
      <c r="K160" s="459">
        <f t="shared" si="149"/>
        <v>114422.2</v>
      </c>
      <c r="L160" s="461">
        <f t="shared" si="154"/>
        <v>1502363.486</v>
      </c>
      <c r="M160" s="455">
        <v>1</v>
      </c>
      <c r="N160" s="750">
        <f t="shared" si="112"/>
        <v>2</v>
      </c>
      <c r="O160" s="463"/>
      <c r="P160" s="233" t="str">
        <f t="shared" si="113"/>
        <v>Կ-1</v>
      </c>
      <c r="Q160" s="1296">
        <v>1.79</v>
      </c>
      <c r="R160" s="1280">
        <v>0.3</v>
      </c>
      <c r="S160" s="1280">
        <f t="shared" si="118"/>
        <v>2.327</v>
      </c>
      <c r="T160" s="459">
        <v>66140</v>
      </c>
      <c r="U160" s="459">
        <f t="shared" si="155"/>
        <v>153907.78</v>
      </c>
      <c r="V160" s="464">
        <v>0</v>
      </c>
      <c r="W160" s="459">
        <f t="shared" si="150"/>
        <v>153907.78</v>
      </c>
      <c r="X160" s="461">
        <f t="shared" si="156"/>
        <v>2020809.1514000001</v>
      </c>
      <c r="Y160" s="455">
        <v>1</v>
      </c>
      <c r="Z160" s="462">
        <f t="shared" si="114"/>
        <v>3</v>
      </c>
      <c r="AA160" s="463"/>
      <c r="AB160" s="233" t="str">
        <f t="shared" si="115"/>
        <v>Կ-1</v>
      </c>
      <c r="AC160" s="1296">
        <v>1.84</v>
      </c>
      <c r="AD160" s="1280">
        <v>0.6</v>
      </c>
      <c r="AE160" s="1280">
        <f t="shared" si="119"/>
        <v>2.944</v>
      </c>
      <c r="AF160" s="459">
        <v>66140</v>
      </c>
      <c r="AG160" s="459">
        <f t="shared" si="157"/>
        <v>194716.16</v>
      </c>
      <c r="AH160" s="464">
        <v>0</v>
      </c>
      <c r="AI160" s="459">
        <f t="shared" si="158"/>
        <v>194716.16</v>
      </c>
      <c r="AJ160" s="461">
        <f t="shared" si="159"/>
        <v>2556623.1808000002</v>
      </c>
      <c r="AK160" s="455">
        <v>1</v>
      </c>
      <c r="AL160" s="462">
        <f t="shared" si="116"/>
        <v>4</v>
      </c>
      <c r="AM160" s="463"/>
      <c r="AN160" s="233" t="str">
        <f t="shared" si="117"/>
        <v>Կ-1</v>
      </c>
      <c r="AO160" s="1296">
        <v>1.9</v>
      </c>
      <c r="AP160" s="1280">
        <v>1</v>
      </c>
      <c r="AQ160" s="1280">
        <f t="shared" si="120"/>
        <v>3.8</v>
      </c>
      <c r="AR160" s="459">
        <v>66140</v>
      </c>
      <c r="AS160" s="459">
        <f t="shared" si="160"/>
        <v>251332</v>
      </c>
      <c r="AT160" s="464">
        <v>0</v>
      </c>
      <c r="AU160" s="459">
        <f t="shared" si="161"/>
        <v>251332</v>
      </c>
      <c r="AV160" s="461">
        <f t="shared" si="162"/>
        <v>3299989.16</v>
      </c>
    </row>
    <row r="161" spans="1:48" ht="15" customHeight="1" thickBot="1" x14ac:dyDescent="0.3">
      <c r="A161" s="467">
        <v>11</v>
      </c>
      <c r="B161" s="905" t="s">
        <v>1309</v>
      </c>
      <c r="C161" s="1143" t="s">
        <v>839</v>
      </c>
      <c r="D161" s="455">
        <v>1</v>
      </c>
      <c r="E161" s="906">
        <v>2</v>
      </c>
      <c r="F161" s="233" t="s">
        <v>99</v>
      </c>
      <c r="G161" s="457">
        <f t="shared" si="111"/>
        <v>1.79</v>
      </c>
      <c r="H161" s="458">
        <v>66140</v>
      </c>
      <c r="I161" s="459">
        <f t="shared" si="153"/>
        <v>118390.6</v>
      </c>
      <c r="J161" s="460">
        <v>0</v>
      </c>
      <c r="K161" s="459">
        <f t="shared" si="149"/>
        <v>118390.6</v>
      </c>
      <c r="L161" s="461">
        <f t="shared" si="154"/>
        <v>1554468.5780000002</v>
      </c>
      <c r="M161" s="455">
        <v>1</v>
      </c>
      <c r="N161" s="750">
        <f t="shared" si="112"/>
        <v>3</v>
      </c>
      <c r="O161" s="463"/>
      <c r="P161" s="233" t="str">
        <f t="shared" si="113"/>
        <v>Կ-1</v>
      </c>
      <c r="Q161" s="1296">
        <v>1.84</v>
      </c>
      <c r="R161" s="1280">
        <v>0.3</v>
      </c>
      <c r="S161" s="1280">
        <f t="shared" si="118"/>
        <v>2.3920000000000003</v>
      </c>
      <c r="T161" s="459">
        <v>66140</v>
      </c>
      <c r="U161" s="459">
        <f t="shared" si="155"/>
        <v>158206.88000000003</v>
      </c>
      <c r="V161" s="464">
        <v>0</v>
      </c>
      <c r="W161" s="459">
        <f t="shared" si="150"/>
        <v>158206.88000000003</v>
      </c>
      <c r="X161" s="461">
        <f t="shared" si="156"/>
        <v>2077256.3344000005</v>
      </c>
      <c r="Y161" s="455">
        <v>1</v>
      </c>
      <c r="Z161" s="462">
        <f t="shared" si="114"/>
        <v>4</v>
      </c>
      <c r="AA161" s="463"/>
      <c r="AB161" s="233" t="str">
        <f t="shared" si="115"/>
        <v>Կ-1</v>
      </c>
      <c r="AC161" s="1296">
        <v>1.9</v>
      </c>
      <c r="AD161" s="1280">
        <v>0.6</v>
      </c>
      <c r="AE161" s="1280">
        <f t="shared" si="119"/>
        <v>3.04</v>
      </c>
      <c r="AF161" s="459">
        <v>66140</v>
      </c>
      <c r="AG161" s="459">
        <f t="shared" si="157"/>
        <v>201065.60000000001</v>
      </c>
      <c r="AH161" s="464">
        <v>0</v>
      </c>
      <c r="AI161" s="459">
        <f t="shared" si="158"/>
        <v>201065.60000000001</v>
      </c>
      <c r="AJ161" s="461">
        <f t="shared" si="159"/>
        <v>2639991.3280000002</v>
      </c>
      <c r="AK161" s="455">
        <v>1</v>
      </c>
      <c r="AL161" s="462">
        <f t="shared" si="116"/>
        <v>5</v>
      </c>
      <c r="AM161" s="463"/>
      <c r="AN161" s="233" t="str">
        <f t="shared" si="117"/>
        <v>Կ-1</v>
      </c>
      <c r="AO161" s="1296">
        <v>1.9</v>
      </c>
      <c r="AP161" s="1280">
        <v>1</v>
      </c>
      <c r="AQ161" s="1280">
        <f t="shared" si="120"/>
        <v>3.8</v>
      </c>
      <c r="AR161" s="459">
        <v>66140</v>
      </c>
      <c r="AS161" s="459">
        <f t="shared" si="160"/>
        <v>251332</v>
      </c>
      <c r="AT161" s="464">
        <v>0</v>
      </c>
      <c r="AU161" s="459">
        <f t="shared" si="161"/>
        <v>251332</v>
      </c>
      <c r="AV161" s="461">
        <f t="shared" si="162"/>
        <v>3299989.16</v>
      </c>
    </row>
    <row r="162" spans="1:48" ht="19.5" customHeight="1" thickBot="1" x14ac:dyDescent="0.3">
      <c r="A162" s="467">
        <v>12</v>
      </c>
      <c r="B162" s="905" t="s">
        <v>1177</v>
      </c>
      <c r="C162" s="1143" t="s">
        <v>839</v>
      </c>
      <c r="D162" s="455">
        <v>1</v>
      </c>
      <c r="E162" s="906">
        <v>1</v>
      </c>
      <c r="F162" s="233" t="s">
        <v>99</v>
      </c>
      <c r="G162" s="457">
        <f t="shared" si="111"/>
        <v>1.73</v>
      </c>
      <c r="H162" s="458">
        <v>66140</v>
      </c>
      <c r="I162" s="459">
        <f t="shared" si="153"/>
        <v>114422.2</v>
      </c>
      <c r="J162" s="460">
        <v>0</v>
      </c>
      <c r="K162" s="459">
        <f t="shared" si="149"/>
        <v>114422.2</v>
      </c>
      <c r="L162" s="461">
        <f t="shared" si="154"/>
        <v>1502363.486</v>
      </c>
      <c r="M162" s="455">
        <v>1</v>
      </c>
      <c r="N162" s="750">
        <f t="shared" si="112"/>
        <v>2</v>
      </c>
      <c r="O162" s="463"/>
      <c r="P162" s="233" t="str">
        <f t="shared" si="113"/>
        <v>Կ-1</v>
      </c>
      <c r="Q162" s="1296">
        <v>1.79</v>
      </c>
      <c r="R162" s="1280">
        <v>0.3</v>
      </c>
      <c r="S162" s="1280">
        <f t="shared" si="118"/>
        <v>2.327</v>
      </c>
      <c r="T162" s="459">
        <v>66140</v>
      </c>
      <c r="U162" s="459">
        <f t="shared" si="155"/>
        <v>153907.78</v>
      </c>
      <c r="V162" s="464">
        <v>0</v>
      </c>
      <c r="W162" s="459">
        <f t="shared" si="150"/>
        <v>153907.78</v>
      </c>
      <c r="X162" s="461">
        <f t="shared" si="156"/>
        <v>2020809.1514000001</v>
      </c>
      <c r="Y162" s="455">
        <v>1</v>
      </c>
      <c r="Z162" s="462">
        <f t="shared" si="114"/>
        <v>3</v>
      </c>
      <c r="AA162" s="463"/>
      <c r="AB162" s="233" t="str">
        <f t="shared" si="115"/>
        <v>Կ-1</v>
      </c>
      <c r="AC162" s="1296">
        <v>1.84</v>
      </c>
      <c r="AD162" s="1280">
        <v>0.6</v>
      </c>
      <c r="AE162" s="1280">
        <f t="shared" si="119"/>
        <v>2.944</v>
      </c>
      <c r="AF162" s="459">
        <v>66140</v>
      </c>
      <c r="AG162" s="459">
        <f t="shared" si="157"/>
        <v>194716.16</v>
      </c>
      <c r="AH162" s="464">
        <v>0</v>
      </c>
      <c r="AI162" s="459">
        <f t="shared" si="158"/>
        <v>194716.16</v>
      </c>
      <c r="AJ162" s="461">
        <f t="shared" si="159"/>
        <v>2556623.1808000002</v>
      </c>
      <c r="AK162" s="455">
        <v>1</v>
      </c>
      <c r="AL162" s="462">
        <f t="shared" si="116"/>
        <v>4</v>
      </c>
      <c r="AM162" s="463"/>
      <c r="AN162" s="233" t="str">
        <f t="shared" si="117"/>
        <v>Կ-1</v>
      </c>
      <c r="AO162" s="1296">
        <v>1.9</v>
      </c>
      <c r="AP162" s="1280">
        <v>1</v>
      </c>
      <c r="AQ162" s="1280">
        <f t="shared" si="120"/>
        <v>3.8</v>
      </c>
      <c r="AR162" s="459">
        <v>66140</v>
      </c>
      <c r="AS162" s="459">
        <f t="shared" si="160"/>
        <v>251332</v>
      </c>
      <c r="AT162" s="464">
        <v>0</v>
      </c>
      <c r="AU162" s="459">
        <f t="shared" si="161"/>
        <v>251332</v>
      </c>
      <c r="AV162" s="461">
        <f t="shared" si="162"/>
        <v>3299989.16</v>
      </c>
    </row>
    <row r="163" spans="1:48" ht="15.75" thickBot="1" x14ac:dyDescent="0.3">
      <c r="A163" s="467">
        <v>13</v>
      </c>
      <c r="B163" s="908" t="s">
        <v>1827</v>
      </c>
      <c r="C163" s="1143" t="s">
        <v>839</v>
      </c>
      <c r="D163" s="455">
        <v>1</v>
      </c>
      <c r="E163" s="906">
        <v>1</v>
      </c>
      <c r="F163" s="233" t="s">
        <v>99</v>
      </c>
      <c r="G163" s="457">
        <f t="shared" si="111"/>
        <v>1.73</v>
      </c>
      <c r="H163" s="458">
        <v>66140</v>
      </c>
      <c r="I163" s="459">
        <f t="shared" si="153"/>
        <v>114422.2</v>
      </c>
      <c r="J163" s="460">
        <v>0</v>
      </c>
      <c r="K163" s="459">
        <f t="shared" si="149"/>
        <v>114422.2</v>
      </c>
      <c r="L163" s="461">
        <f t="shared" si="154"/>
        <v>1502363.486</v>
      </c>
      <c r="M163" s="455">
        <v>1</v>
      </c>
      <c r="N163" s="750">
        <f t="shared" si="112"/>
        <v>2</v>
      </c>
      <c r="O163" s="463"/>
      <c r="P163" s="233" t="str">
        <f t="shared" si="113"/>
        <v>Կ-1</v>
      </c>
      <c r="Q163" s="1296">
        <v>1.79</v>
      </c>
      <c r="R163" s="1280">
        <v>0.3</v>
      </c>
      <c r="S163" s="1280">
        <f t="shared" si="118"/>
        <v>2.327</v>
      </c>
      <c r="T163" s="459">
        <v>66140</v>
      </c>
      <c r="U163" s="459">
        <f t="shared" si="155"/>
        <v>153907.78</v>
      </c>
      <c r="V163" s="464">
        <v>0</v>
      </c>
      <c r="W163" s="459">
        <f t="shared" si="150"/>
        <v>153907.78</v>
      </c>
      <c r="X163" s="461">
        <f t="shared" si="156"/>
        <v>2020809.1514000001</v>
      </c>
      <c r="Y163" s="455">
        <v>1</v>
      </c>
      <c r="Z163" s="462">
        <f t="shared" si="114"/>
        <v>3</v>
      </c>
      <c r="AA163" s="463"/>
      <c r="AB163" s="233" t="str">
        <f t="shared" si="115"/>
        <v>Կ-1</v>
      </c>
      <c r="AC163" s="1296">
        <v>1.84</v>
      </c>
      <c r="AD163" s="1280">
        <v>0.6</v>
      </c>
      <c r="AE163" s="1280">
        <f t="shared" si="119"/>
        <v>2.944</v>
      </c>
      <c r="AF163" s="459">
        <v>66140</v>
      </c>
      <c r="AG163" s="459">
        <f t="shared" si="157"/>
        <v>194716.16</v>
      </c>
      <c r="AH163" s="464">
        <v>0</v>
      </c>
      <c r="AI163" s="459">
        <f t="shared" si="158"/>
        <v>194716.16</v>
      </c>
      <c r="AJ163" s="461">
        <f t="shared" si="159"/>
        <v>2556623.1808000002</v>
      </c>
      <c r="AK163" s="455">
        <v>1</v>
      </c>
      <c r="AL163" s="462">
        <f t="shared" si="116"/>
        <v>4</v>
      </c>
      <c r="AM163" s="463"/>
      <c r="AN163" s="233" t="str">
        <f t="shared" si="117"/>
        <v>Կ-1</v>
      </c>
      <c r="AO163" s="1296">
        <v>1.9</v>
      </c>
      <c r="AP163" s="1280">
        <v>1</v>
      </c>
      <c r="AQ163" s="1280">
        <f t="shared" si="120"/>
        <v>3.8</v>
      </c>
      <c r="AR163" s="459">
        <v>66140</v>
      </c>
      <c r="AS163" s="459">
        <f t="shared" si="160"/>
        <v>251332</v>
      </c>
      <c r="AT163" s="464">
        <v>0</v>
      </c>
      <c r="AU163" s="459">
        <f t="shared" si="161"/>
        <v>251332</v>
      </c>
      <c r="AV163" s="461">
        <f t="shared" si="162"/>
        <v>3299989.16</v>
      </c>
    </row>
    <row r="164" spans="1:48" ht="15.75" thickBot="1" x14ac:dyDescent="0.3">
      <c r="A164" s="467">
        <v>14</v>
      </c>
      <c r="B164" s="908" t="s">
        <v>1858</v>
      </c>
      <c r="C164" s="1143" t="s">
        <v>839</v>
      </c>
      <c r="D164" s="455">
        <v>1</v>
      </c>
      <c r="E164" s="906">
        <v>1</v>
      </c>
      <c r="F164" s="233" t="s">
        <v>99</v>
      </c>
      <c r="G164" s="457">
        <f t="shared" si="111"/>
        <v>1.73</v>
      </c>
      <c r="H164" s="458">
        <v>66140</v>
      </c>
      <c r="I164" s="459">
        <f t="shared" si="153"/>
        <v>114422.2</v>
      </c>
      <c r="J164" s="460">
        <v>0</v>
      </c>
      <c r="K164" s="459">
        <f t="shared" si="149"/>
        <v>114422.2</v>
      </c>
      <c r="L164" s="461">
        <f t="shared" si="154"/>
        <v>1502363.486</v>
      </c>
      <c r="M164" s="455">
        <v>1</v>
      </c>
      <c r="N164" s="750">
        <f t="shared" si="112"/>
        <v>2</v>
      </c>
      <c r="O164" s="463"/>
      <c r="P164" s="233" t="str">
        <f t="shared" si="113"/>
        <v>Կ-1</v>
      </c>
      <c r="Q164" s="1296">
        <v>1.79</v>
      </c>
      <c r="R164" s="1280">
        <v>0.3</v>
      </c>
      <c r="S164" s="1280">
        <f t="shared" si="118"/>
        <v>2.327</v>
      </c>
      <c r="T164" s="459">
        <v>66140</v>
      </c>
      <c r="U164" s="459">
        <f t="shared" si="155"/>
        <v>153907.78</v>
      </c>
      <c r="V164" s="464">
        <v>0</v>
      </c>
      <c r="W164" s="459">
        <f t="shared" si="150"/>
        <v>153907.78</v>
      </c>
      <c r="X164" s="461">
        <f t="shared" si="156"/>
        <v>2020809.1514000001</v>
      </c>
      <c r="Y164" s="455">
        <v>1</v>
      </c>
      <c r="Z164" s="462">
        <f t="shared" si="114"/>
        <v>3</v>
      </c>
      <c r="AA164" s="463"/>
      <c r="AB164" s="233" t="str">
        <f t="shared" si="115"/>
        <v>Կ-1</v>
      </c>
      <c r="AC164" s="1296">
        <v>1.84</v>
      </c>
      <c r="AD164" s="1280">
        <v>0.6</v>
      </c>
      <c r="AE164" s="1280">
        <f t="shared" si="119"/>
        <v>2.944</v>
      </c>
      <c r="AF164" s="459">
        <v>66140</v>
      </c>
      <c r="AG164" s="459">
        <f t="shared" si="157"/>
        <v>194716.16</v>
      </c>
      <c r="AH164" s="464">
        <v>0</v>
      </c>
      <c r="AI164" s="459">
        <f t="shared" si="158"/>
        <v>194716.16</v>
      </c>
      <c r="AJ164" s="461">
        <f t="shared" si="159"/>
        <v>2556623.1808000002</v>
      </c>
      <c r="AK164" s="455">
        <v>1</v>
      </c>
      <c r="AL164" s="462">
        <f t="shared" si="116"/>
        <v>4</v>
      </c>
      <c r="AM164" s="463"/>
      <c r="AN164" s="233" t="str">
        <f t="shared" si="117"/>
        <v>Կ-1</v>
      </c>
      <c r="AO164" s="1296">
        <v>1.9</v>
      </c>
      <c r="AP164" s="1280">
        <v>1</v>
      </c>
      <c r="AQ164" s="1280">
        <f t="shared" si="120"/>
        <v>3.8</v>
      </c>
      <c r="AR164" s="459">
        <v>66140</v>
      </c>
      <c r="AS164" s="459">
        <f t="shared" si="160"/>
        <v>251332</v>
      </c>
      <c r="AT164" s="464">
        <v>0</v>
      </c>
      <c r="AU164" s="459">
        <f t="shared" si="161"/>
        <v>251332</v>
      </c>
      <c r="AV164" s="461">
        <f t="shared" si="162"/>
        <v>3299989.16</v>
      </c>
    </row>
    <row r="165" spans="1:48" ht="15.75" thickBot="1" x14ac:dyDescent="0.3">
      <c r="A165" s="467">
        <v>15</v>
      </c>
      <c r="B165" s="905" t="s">
        <v>91</v>
      </c>
      <c r="C165" s="1143" t="s">
        <v>839</v>
      </c>
      <c r="D165" s="455">
        <v>1</v>
      </c>
      <c r="E165" s="906">
        <v>0</v>
      </c>
      <c r="F165" s="233" t="s">
        <v>99</v>
      </c>
      <c r="G165" s="457">
        <f t="shared" si="111"/>
        <v>1.68</v>
      </c>
      <c r="H165" s="458">
        <v>66140</v>
      </c>
      <c r="I165" s="459">
        <f t="shared" si="153"/>
        <v>111115.2</v>
      </c>
      <c r="J165" s="460">
        <v>0</v>
      </c>
      <c r="K165" s="459">
        <f t="shared" si="149"/>
        <v>111115.2</v>
      </c>
      <c r="L165" s="461">
        <f t="shared" si="154"/>
        <v>1458942.5760000001</v>
      </c>
      <c r="M165" s="455">
        <v>1</v>
      </c>
      <c r="N165" s="750">
        <f t="shared" si="112"/>
        <v>1</v>
      </c>
      <c r="O165" s="463"/>
      <c r="P165" s="233" t="str">
        <f t="shared" si="113"/>
        <v>Կ-1</v>
      </c>
      <c r="Q165" s="1296">
        <v>1.73</v>
      </c>
      <c r="R165" s="1280">
        <v>0.3</v>
      </c>
      <c r="S165" s="1280">
        <f t="shared" si="118"/>
        <v>2.2490000000000001</v>
      </c>
      <c r="T165" s="459">
        <v>66140</v>
      </c>
      <c r="U165" s="459">
        <f t="shared" si="155"/>
        <v>148748.86000000002</v>
      </c>
      <c r="V165" s="464">
        <v>0</v>
      </c>
      <c r="W165" s="459">
        <f t="shared" si="150"/>
        <v>148748.86000000002</v>
      </c>
      <c r="X165" s="461">
        <f t="shared" si="156"/>
        <v>1953072.5318000002</v>
      </c>
      <c r="Y165" s="455">
        <v>1</v>
      </c>
      <c r="Z165" s="462">
        <f t="shared" si="114"/>
        <v>2</v>
      </c>
      <c r="AA165" s="463"/>
      <c r="AB165" s="233" t="str">
        <f t="shared" si="115"/>
        <v>Կ-1</v>
      </c>
      <c r="AC165" s="1296">
        <v>1.79</v>
      </c>
      <c r="AD165" s="1280">
        <v>0.6</v>
      </c>
      <c r="AE165" s="1280">
        <f t="shared" si="119"/>
        <v>2.8639999999999999</v>
      </c>
      <c r="AF165" s="459">
        <v>66140</v>
      </c>
      <c r="AG165" s="459">
        <f t="shared" si="157"/>
        <v>189424.96</v>
      </c>
      <c r="AH165" s="464">
        <v>0</v>
      </c>
      <c r="AI165" s="459">
        <f t="shared" si="158"/>
        <v>189424.96</v>
      </c>
      <c r="AJ165" s="461">
        <f t="shared" si="159"/>
        <v>2487149.7248</v>
      </c>
      <c r="AK165" s="455">
        <v>1</v>
      </c>
      <c r="AL165" s="462">
        <f t="shared" si="116"/>
        <v>3</v>
      </c>
      <c r="AM165" s="463"/>
      <c r="AN165" s="233" t="str">
        <f t="shared" si="117"/>
        <v>Կ-1</v>
      </c>
      <c r="AO165" s="1296">
        <v>1.84</v>
      </c>
      <c r="AP165" s="1280">
        <v>1</v>
      </c>
      <c r="AQ165" s="1280">
        <f t="shared" si="120"/>
        <v>3.68</v>
      </c>
      <c r="AR165" s="459">
        <v>66140</v>
      </c>
      <c r="AS165" s="459">
        <f t="shared" si="160"/>
        <v>243395.20000000001</v>
      </c>
      <c r="AT165" s="464">
        <v>0</v>
      </c>
      <c r="AU165" s="459">
        <f t="shared" si="161"/>
        <v>243395.20000000001</v>
      </c>
      <c r="AV165" s="461">
        <f t="shared" si="162"/>
        <v>3195778.9760000003</v>
      </c>
    </row>
    <row r="166" spans="1:48" ht="15.75" thickBot="1" x14ac:dyDescent="0.3">
      <c r="A166" s="467">
        <v>16</v>
      </c>
      <c r="B166" s="905" t="s">
        <v>1837</v>
      </c>
      <c r="C166" s="1143" t="s">
        <v>839</v>
      </c>
      <c r="D166" s="455">
        <v>1</v>
      </c>
      <c r="E166" s="906">
        <v>1</v>
      </c>
      <c r="F166" s="233" t="s">
        <v>99</v>
      </c>
      <c r="G166" s="457">
        <f t="shared" si="111"/>
        <v>1.73</v>
      </c>
      <c r="H166" s="458">
        <v>66140</v>
      </c>
      <c r="I166" s="459">
        <f t="shared" si="153"/>
        <v>114422.2</v>
      </c>
      <c r="J166" s="460">
        <v>0</v>
      </c>
      <c r="K166" s="459">
        <f t="shared" si="149"/>
        <v>114422.2</v>
      </c>
      <c r="L166" s="461">
        <f t="shared" si="154"/>
        <v>1502363.486</v>
      </c>
      <c r="M166" s="455">
        <v>1</v>
      </c>
      <c r="N166" s="750">
        <f t="shared" si="112"/>
        <v>2</v>
      </c>
      <c r="O166" s="463"/>
      <c r="P166" s="233" t="str">
        <f t="shared" si="113"/>
        <v>Կ-1</v>
      </c>
      <c r="Q166" s="1296">
        <v>1.79</v>
      </c>
      <c r="R166" s="1280">
        <v>0.3</v>
      </c>
      <c r="S166" s="1280">
        <f t="shared" si="118"/>
        <v>2.327</v>
      </c>
      <c r="T166" s="459">
        <v>66140</v>
      </c>
      <c r="U166" s="459">
        <f t="shared" si="155"/>
        <v>153907.78</v>
      </c>
      <c r="V166" s="464">
        <v>0</v>
      </c>
      <c r="W166" s="459">
        <f t="shared" si="150"/>
        <v>153907.78</v>
      </c>
      <c r="X166" s="461">
        <f t="shared" si="156"/>
        <v>2020809.1514000001</v>
      </c>
      <c r="Y166" s="455">
        <v>1</v>
      </c>
      <c r="Z166" s="462">
        <f t="shared" si="114"/>
        <v>3</v>
      </c>
      <c r="AA166" s="463"/>
      <c r="AB166" s="233" t="str">
        <f t="shared" si="115"/>
        <v>Կ-1</v>
      </c>
      <c r="AC166" s="1296">
        <v>1.84</v>
      </c>
      <c r="AD166" s="1280">
        <v>0.6</v>
      </c>
      <c r="AE166" s="1280">
        <f t="shared" si="119"/>
        <v>2.944</v>
      </c>
      <c r="AF166" s="459">
        <v>66140</v>
      </c>
      <c r="AG166" s="459">
        <f t="shared" si="157"/>
        <v>194716.16</v>
      </c>
      <c r="AH166" s="464">
        <v>0</v>
      </c>
      <c r="AI166" s="459">
        <f t="shared" si="158"/>
        <v>194716.16</v>
      </c>
      <c r="AJ166" s="461">
        <f t="shared" si="159"/>
        <v>2556623.1808000002</v>
      </c>
      <c r="AK166" s="455">
        <v>1</v>
      </c>
      <c r="AL166" s="462">
        <f t="shared" si="116"/>
        <v>4</v>
      </c>
      <c r="AM166" s="463"/>
      <c r="AN166" s="233" t="str">
        <f t="shared" si="117"/>
        <v>Կ-1</v>
      </c>
      <c r="AO166" s="1296">
        <v>1.9</v>
      </c>
      <c r="AP166" s="1280">
        <v>1</v>
      </c>
      <c r="AQ166" s="1280">
        <f t="shared" si="120"/>
        <v>3.8</v>
      </c>
      <c r="AR166" s="459">
        <v>66140</v>
      </c>
      <c r="AS166" s="459">
        <f t="shared" si="160"/>
        <v>251332</v>
      </c>
      <c r="AT166" s="464">
        <v>0</v>
      </c>
      <c r="AU166" s="459">
        <f t="shared" si="161"/>
        <v>251332</v>
      </c>
      <c r="AV166" s="461">
        <f t="shared" si="162"/>
        <v>3299989.16</v>
      </c>
    </row>
    <row r="167" spans="1:48" ht="15.75" thickBot="1" x14ac:dyDescent="0.3">
      <c r="A167" s="467">
        <v>17</v>
      </c>
      <c r="B167" s="905" t="s">
        <v>91</v>
      </c>
      <c r="C167" s="1143" t="s">
        <v>839</v>
      </c>
      <c r="D167" s="455">
        <v>1</v>
      </c>
      <c r="E167" s="906">
        <v>0</v>
      </c>
      <c r="F167" s="233" t="s">
        <v>99</v>
      </c>
      <c r="G167" s="457">
        <f t="shared" si="111"/>
        <v>1.68</v>
      </c>
      <c r="H167" s="458">
        <v>66140</v>
      </c>
      <c r="I167" s="459">
        <f t="shared" si="153"/>
        <v>111115.2</v>
      </c>
      <c r="J167" s="460">
        <v>0</v>
      </c>
      <c r="K167" s="459">
        <f t="shared" si="149"/>
        <v>111115.2</v>
      </c>
      <c r="L167" s="461">
        <f t="shared" si="154"/>
        <v>1458942.5760000001</v>
      </c>
      <c r="M167" s="455">
        <v>1</v>
      </c>
      <c r="N167" s="750">
        <f t="shared" si="112"/>
        <v>1</v>
      </c>
      <c r="O167" s="463"/>
      <c r="P167" s="233" t="str">
        <f t="shared" si="113"/>
        <v>Կ-1</v>
      </c>
      <c r="Q167" s="1296">
        <v>1.73</v>
      </c>
      <c r="R167" s="1280">
        <v>0.3</v>
      </c>
      <c r="S167" s="1280">
        <f t="shared" si="118"/>
        <v>2.2490000000000001</v>
      </c>
      <c r="T167" s="459">
        <v>66140</v>
      </c>
      <c r="U167" s="459">
        <f t="shared" si="155"/>
        <v>148748.86000000002</v>
      </c>
      <c r="V167" s="464">
        <v>0</v>
      </c>
      <c r="W167" s="459">
        <f t="shared" si="150"/>
        <v>148748.86000000002</v>
      </c>
      <c r="X167" s="461">
        <f t="shared" si="156"/>
        <v>1953072.5318000002</v>
      </c>
      <c r="Y167" s="455">
        <v>1</v>
      </c>
      <c r="Z167" s="462">
        <f t="shared" si="114"/>
        <v>2</v>
      </c>
      <c r="AA167" s="463"/>
      <c r="AB167" s="233" t="str">
        <f t="shared" si="115"/>
        <v>Կ-1</v>
      </c>
      <c r="AC167" s="1296">
        <v>1.79</v>
      </c>
      <c r="AD167" s="1280">
        <v>0.6</v>
      </c>
      <c r="AE167" s="1280">
        <f t="shared" si="119"/>
        <v>2.8639999999999999</v>
      </c>
      <c r="AF167" s="459">
        <v>66140</v>
      </c>
      <c r="AG167" s="459">
        <f t="shared" si="157"/>
        <v>189424.96</v>
      </c>
      <c r="AH167" s="464">
        <v>0</v>
      </c>
      <c r="AI167" s="459">
        <f t="shared" si="158"/>
        <v>189424.96</v>
      </c>
      <c r="AJ167" s="461">
        <f t="shared" si="159"/>
        <v>2487149.7248</v>
      </c>
      <c r="AK167" s="455">
        <v>1</v>
      </c>
      <c r="AL167" s="462">
        <f t="shared" si="116"/>
        <v>3</v>
      </c>
      <c r="AM167" s="463"/>
      <c r="AN167" s="233" t="str">
        <f t="shared" si="117"/>
        <v>Կ-1</v>
      </c>
      <c r="AO167" s="1296">
        <v>1.84</v>
      </c>
      <c r="AP167" s="1280">
        <v>1</v>
      </c>
      <c r="AQ167" s="1280">
        <f t="shared" si="120"/>
        <v>3.68</v>
      </c>
      <c r="AR167" s="459">
        <v>66140</v>
      </c>
      <c r="AS167" s="459">
        <f t="shared" si="160"/>
        <v>243395.20000000001</v>
      </c>
      <c r="AT167" s="464">
        <v>0</v>
      </c>
      <c r="AU167" s="459">
        <f t="shared" si="161"/>
        <v>243395.20000000001</v>
      </c>
      <c r="AV167" s="461">
        <f t="shared" si="162"/>
        <v>3195778.9760000003</v>
      </c>
    </row>
    <row r="168" spans="1:48" ht="15.75" thickBot="1" x14ac:dyDescent="0.3">
      <c r="A168" s="467">
        <v>18</v>
      </c>
      <c r="B168" s="905" t="s">
        <v>91</v>
      </c>
      <c r="C168" s="1143" t="s">
        <v>839</v>
      </c>
      <c r="D168" s="455">
        <v>1</v>
      </c>
      <c r="E168" s="906">
        <v>0</v>
      </c>
      <c r="F168" s="233" t="s">
        <v>99</v>
      </c>
      <c r="G168" s="457">
        <f t="shared" si="111"/>
        <v>1.68</v>
      </c>
      <c r="H168" s="458">
        <v>66140</v>
      </c>
      <c r="I168" s="459">
        <f t="shared" si="153"/>
        <v>111115.2</v>
      </c>
      <c r="J168" s="460">
        <v>0</v>
      </c>
      <c r="K168" s="459">
        <f t="shared" si="149"/>
        <v>111115.2</v>
      </c>
      <c r="L168" s="461">
        <f t="shared" si="154"/>
        <v>1458942.5760000001</v>
      </c>
      <c r="M168" s="455">
        <v>1</v>
      </c>
      <c r="N168" s="750">
        <f t="shared" si="112"/>
        <v>1</v>
      </c>
      <c r="O168" s="463"/>
      <c r="P168" s="233" t="str">
        <f t="shared" si="113"/>
        <v>Կ-1</v>
      </c>
      <c r="Q168" s="1296">
        <v>1.73</v>
      </c>
      <c r="R168" s="1280">
        <v>0.3</v>
      </c>
      <c r="S168" s="1280">
        <f t="shared" si="118"/>
        <v>2.2490000000000001</v>
      </c>
      <c r="T168" s="459">
        <v>66140</v>
      </c>
      <c r="U168" s="459">
        <f t="shared" si="155"/>
        <v>148748.86000000002</v>
      </c>
      <c r="V168" s="464">
        <v>0</v>
      </c>
      <c r="W168" s="459">
        <f t="shared" si="150"/>
        <v>148748.86000000002</v>
      </c>
      <c r="X168" s="461">
        <f t="shared" si="156"/>
        <v>1953072.5318000002</v>
      </c>
      <c r="Y168" s="455">
        <v>1</v>
      </c>
      <c r="Z168" s="462">
        <f t="shared" si="114"/>
        <v>2</v>
      </c>
      <c r="AA168" s="463"/>
      <c r="AB168" s="233" t="str">
        <f t="shared" si="115"/>
        <v>Կ-1</v>
      </c>
      <c r="AC168" s="1296">
        <v>1.79</v>
      </c>
      <c r="AD168" s="1280">
        <v>0.6</v>
      </c>
      <c r="AE168" s="1280">
        <f t="shared" si="119"/>
        <v>2.8639999999999999</v>
      </c>
      <c r="AF168" s="459">
        <v>66140</v>
      </c>
      <c r="AG168" s="459">
        <f t="shared" si="157"/>
        <v>189424.96</v>
      </c>
      <c r="AH168" s="464">
        <v>0</v>
      </c>
      <c r="AI168" s="459">
        <f t="shared" si="158"/>
        <v>189424.96</v>
      </c>
      <c r="AJ168" s="461">
        <f t="shared" si="159"/>
        <v>2487149.7248</v>
      </c>
      <c r="AK168" s="455">
        <v>1</v>
      </c>
      <c r="AL168" s="462">
        <f t="shared" si="116"/>
        <v>3</v>
      </c>
      <c r="AM168" s="463"/>
      <c r="AN168" s="233" t="str">
        <f t="shared" si="117"/>
        <v>Կ-1</v>
      </c>
      <c r="AO168" s="1296">
        <v>1.84</v>
      </c>
      <c r="AP168" s="1280">
        <v>1</v>
      </c>
      <c r="AQ168" s="1280">
        <f t="shared" si="120"/>
        <v>3.68</v>
      </c>
      <c r="AR168" s="459">
        <v>66140</v>
      </c>
      <c r="AS168" s="459">
        <f t="shared" si="160"/>
        <v>243395.20000000001</v>
      </c>
      <c r="AT168" s="464">
        <v>0</v>
      </c>
      <c r="AU168" s="459">
        <f t="shared" si="161"/>
        <v>243395.20000000001</v>
      </c>
      <c r="AV168" s="461">
        <f t="shared" si="162"/>
        <v>3195778.9760000003</v>
      </c>
    </row>
    <row r="169" spans="1:48" ht="15.75" thickBot="1" x14ac:dyDescent="0.3">
      <c r="A169" s="467">
        <v>19</v>
      </c>
      <c r="B169" s="905" t="s">
        <v>91</v>
      </c>
      <c r="C169" s="1143" t="s">
        <v>839</v>
      </c>
      <c r="D169" s="741">
        <v>1</v>
      </c>
      <c r="E169" s="906">
        <v>0</v>
      </c>
      <c r="F169" s="233" t="s">
        <v>99</v>
      </c>
      <c r="G169" s="746">
        <f t="shared" si="111"/>
        <v>1.68</v>
      </c>
      <c r="H169" s="742">
        <v>66140</v>
      </c>
      <c r="I169" s="743">
        <f t="shared" si="153"/>
        <v>111115.2</v>
      </c>
      <c r="J169" s="744">
        <v>0</v>
      </c>
      <c r="K169" s="743">
        <f t="shared" si="149"/>
        <v>111115.2</v>
      </c>
      <c r="L169" s="745">
        <f t="shared" si="154"/>
        <v>1458942.5760000001</v>
      </c>
      <c r="M169" s="455">
        <v>1</v>
      </c>
      <c r="N169" s="750">
        <f t="shared" si="112"/>
        <v>1</v>
      </c>
      <c r="O169" s="463"/>
      <c r="P169" s="233" t="str">
        <f t="shared" si="113"/>
        <v>Կ-1</v>
      </c>
      <c r="Q169" s="1296">
        <v>1.73</v>
      </c>
      <c r="R169" s="1280">
        <v>0.3</v>
      </c>
      <c r="S169" s="1280">
        <f t="shared" si="118"/>
        <v>2.2490000000000001</v>
      </c>
      <c r="T169" s="459">
        <v>66140</v>
      </c>
      <c r="U169" s="459">
        <f t="shared" si="155"/>
        <v>148748.86000000002</v>
      </c>
      <c r="V169" s="464">
        <v>0</v>
      </c>
      <c r="W169" s="459">
        <f t="shared" si="150"/>
        <v>148748.86000000002</v>
      </c>
      <c r="X169" s="461">
        <f t="shared" si="156"/>
        <v>1953072.5318000002</v>
      </c>
      <c r="Y169" s="741">
        <v>1</v>
      </c>
      <c r="Z169" s="462">
        <f t="shared" si="114"/>
        <v>2</v>
      </c>
      <c r="AA169" s="734"/>
      <c r="AB169" s="233" t="str">
        <f t="shared" si="115"/>
        <v>Կ-1</v>
      </c>
      <c r="AC169" s="1298">
        <v>1.79</v>
      </c>
      <c r="AD169" s="1280">
        <v>0.6</v>
      </c>
      <c r="AE169" s="1280">
        <f t="shared" si="119"/>
        <v>2.8639999999999999</v>
      </c>
      <c r="AF169" s="743">
        <v>66140</v>
      </c>
      <c r="AG169" s="743">
        <f t="shared" si="157"/>
        <v>189424.96</v>
      </c>
      <c r="AH169" s="747">
        <v>0</v>
      </c>
      <c r="AI169" s="743">
        <f t="shared" si="158"/>
        <v>189424.96</v>
      </c>
      <c r="AJ169" s="745">
        <f t="shared" si="159"/>
        <v>2487149.7248</v>
      </c>
      <c r="AK169" s="741">
        <v>1</v>
      </c>
      <c r="AL169" s="462">
        <f t="shared" si="116"/>
        <v>3</v>
      </c>
      <c r="AM169" s="734"/>
      <c r="AN169" s="233" t="str">
        <f t="shared" si="117"/>
        <v>Կ-1</v>
      </c>
      <c r="AO169" s="1298">
        <v>1.84</v>
      </c>
      <c r="AP169" s="1280">
        <v>1</v>
      </c>
      <c r="AQ169" s="1280">
        <f t="shared" si="120"/>
        <v>3.68</v>
      </c>
      <c r="AR169" s="743">
        <v>66140</v>
      </c>
      <c r="AS169" s="743">
        <f t="shared" si="160"/>
        <v>243395.20000000001</v>
      </c>
      <c r="AT169" s="747">
        <v>0</v>
      </c>
      <c r="AU169" s="743">
        <f t="shared" si="161"/>
        <v>243395.20000000001</v>
      </c>
      <c r="AV169" s="745">
        <f t="shared" si="162"/>
        <v>3195778.9760000003</v>
      </c>
    </row>
    <row r="170" spans="1:48" ht="27.75" thickBot="1" x14ac:dyDescent="0.3">
      <c r="A170" s="454">
        <v>1</v>
      </c>
      <c r="B170" s="905" t="s">
        <v>1302</v>
      </c>
      <c r="C170" s="1143" t="s">
        <v>2432</v>
      </c>
      <c r="D170" s="455">
        <v>1</v>
      </c>
      <c r="E170" s="906">
        <v>1</v>
      </c>
      <c r="F170" s="233" t="s">
        <v>96</v>
      </c>
      <c r="G170" s="457">
        <f t="shared" si="111"/>
        <v>4.01</v>
      </c>
      <c r="H170" s="458">
        <v>66140</v>
      </c>
      <c r="I170" s="459">
        <f t="shared" ref="I170:I186" si="163">+H170*G170</f>
        <v>265221.39999999997</v>
      </c>
      <c r="J170" s="644">
        <v>0</v>
      </c>
      <c r="K170" s="459">
        <f>+J170+I170</f>
        <v>265221.39999999997</v>
      </c>
      <c r="L170" s="461">
        <f t="shared" ref="L170:L186" si="164">+K170*13.13</f>
        <v>3482356.9819999998</v>
      </c>
      <c r="M170" s="455">
        <v>1</v>
      </c>
      <c r="N170" s="750">
        <f t="shared" si="112"/>
        <v>2</v>
      </c>
      <c r="O170" s="456"/>
      <c r="P170" s="233" t="str">
        <f t="shared" si="113"/>
        <v>Գ-2</v>
      </c>
      <c r="Q170" s="1296">
        <v>4.1399999999999997</v>
      </c>
      <c r="R170" s="1280">
        <v>0.3</v>
      </c>
      <c r="S170" s="1280">
        <f t="shared" si="118"/>
        <v>5.3819999999999997</v>
      </c>
      <c r="T170" s="459">
        <v>66140</v>
      </c>
      <c r="U170" s="459">
        <f t="shared" ref="U170:U186" si="165">+T170*S170</f>
        <v>355965.48</v>
      </c>
      <c r="V170" s="458">
        <v>0</v>
      </c>
      <c r="W170" s="459">
        <f>+V170+U170</f>
        <v>355965.48</v>
      </c>
      <c r="X170" s="461">
        <f t="shared" ref="X170:X186" si="166">+W170*13.13</f>
        <v>4673826.7523999996</v>
      </c>
      <c r="Y170" s="455">
        <v>1</v>
      </c>
      <c r="Z170" s="462">
        <f t="shared" si="114"/>
        <v>3</v>
      </c>
      <c r="AA170" s="456"/>
      <c r="AB170" s="233" t="str">
        <f t="shared" si="115"/>
        <v>Գ-2</v>
      </c>
      <c r="AC170" s="1296">
        <v>4.2699999999999996</v>
      </c>
      <c r="AD170" s="1280">
        <v>0.6</v>
      </c>
      <c r="AE170" s="1280">
        <f t="shared" si="119"/>
        <v>6.831999999999999</v>
      </c>
      <c r="AF170" s="459">
        <v>66140</v>
      </c>
      <c r="AG170" s="459">
        <f t="shared" ref="AG170:AG186" si="167">+AF170*AE170</f>
        <v>451868.47999999992</v>
      </c>
      <c r="AH170" s="458">
        <v>0</v>
      </c>
      <c r="AI170" s="459">
        <f>+AH170+AG170</f>
        <v>451868.47999999992</v>
      </c>
      <c r="AJ170" s="461">
        <f t="shared" ref="AJ170:AJ186" si="168">+AI170*13.13</f>
        <v>5933033.1423999993</v>
      </c>
      <c r="AK170" s="455">
        <v>1</v>
      </c>
      <c r="AL170" s="462">
        <f t="shared" si="116"/>
        <v>4</v>
      </c>
      <c r="AM170" s="456"/>
      <c r="AN170" s="233" t="str">
        <f t="shared" si="117"/>
        <v>Գ-2</v>
      </c>
      <c r="AO170" s="1296">
        <v>4.41</v>
      </c>
      <c r="AP170" s="1280">
        <v>1</v>
      </c>
      <c r="AQ170" s="1280">
        <f t="shared" si="120"/>
        <v>8.82</v>
      </c>
      <c r="AR170" s="459">
        <v>66140</v>
      </c>
      <c r="AS170" s="459">
        <f t="shared" ref="AS170:AS186" si="169">+AR170*AQ170</f>
        <v>583354.80000000005</v>
      </c>
      <c r="AT170" s="458">
        <v>0</v>
      </c>
      <c r="AU170" s="459">
        <f>+AT170+AS170</f>
        <v>583354.80000000005</v>
      </c>
      <c r="AV170" s="461">
        <f t="shared" ref="AV170:AV186" si="170">+AU170*13.13</f>
        <v>7659448.5240000011</v>
      </c>
    </row>
    <row r="171" spans="1:48" ht="15.75" thickBot="1" x14ac:dyDescent="0.3">
      <c r="A171" s="454">
        <v>2</v>
      </c>
      <c r="B171" s="905" t="s">
        <v>1721</v>
      </c>
      <c r="C171" s="1143" t="s">
        <v>2425</v>
      </c>
      <c r="D171" s="455">
        <v>1</v>
      </c>
      <c r="E171" s="906">
        <v>3</v>
      </c>
      <c r="F171" s="233" t="s">
        <v>592</v>
      </c>
      <c r="G171" s="457">
        <f t="shared" ref="G171:G234" si="171">IF(D171&lt;1,0,IF(F171="Բ-1",IF(E171=0,6.94,IF(E171=1,7.17,IF(E171=2,7.41,IF(E171=3,7.66,IF(OR(E171=5,E171=4),7.92,IF(OR(E171=6,E171=7),8.18,IF(OR(E171=8,E171=9),8.46,IF(OR(E171=10,E171=11,E171=12),8.74,IF(OR(E171=13,E171=14,E171=15),9.03,IF(OR(E171=16,E171=17,E171=18),9.33,9.65)))))))))),IF(F171="Բ-2", IF(E171=0,5.71,IF(E171=1,5.89,IF(E171=2,6.09,IF(E171=3,6.29,IF(OR(E171=5,E171=4),6.5,IF(OR(E171=6,E171=7),6.72,IF(OR(E171=8,E171=9),6.94,IF(OR(E171=10,E171=11,E171=12),7.17,IF(OR(E171=13,E171=14,E171=15),7.41,IF(OR(E171=16,E171=17,E171=18),7.65,7.91)))))))))), IF(F171="Գ-1", IF(E171=0,4.7,IF(E171=1,4.86,IF(E171=2,5.01,IF(E171=3,5.18,IF(OR(E171=5,E171=4),5.35,IF(OR(E171=6,E171=7),5.52,IF(OR(E171=8,E171=9),5.71,IF(OR(E171=10,E171=11,E171=12),5.89,IF(OR(E171=13,E171=14,E171=15),6.09,IF(OR(E171=16,E171=17,E171=18),6.29,6.49)))))))))), IF(F171="Գ-2", IF(E171=0,3.88,IF(E171=1,4.01,IF(E171=2,4.14,IF(E171=3,4.27,IF(OR(E171=5,E171=4),4.41,IF(OR(E171=6,E171=7),4.55,IF(OR(E171=8,E171=9),4.7,IF(OR(E171=10,E171=11,E171=12),4.85,IF(OR(E171=13,E171=14,E171=15),5.01,IF(OR(E171=16,E171=17,E171=18),5.17,5.34)))))))))), IF(F171="Գ-3", IF(E171=0,3.21,IF(E171=1,3.31,IF(E171=2,3.42,IF(E171=3,3.53,IF(OR(E171=5,E171=4),3.64,IF(OR(E171=6,E171=7),3.76,IF(OR(E171=8,E171=9),3.88,IF(OR(E171=10,E171=11,E171=12),4.01,IF(OR(E171=13,E171=14,E171=15),4.13,IF(OR(E171=16,E171=17,E171=18),4.27,4.4)))))))))), IF(F171="Ա-1", IF(E171=0,2.66,IF(E171=1,2.75,IF(E171=2,2.83,IF(E171=3,2.92,IF(OR(E171=5,E171=4),3.02,IF(OR(E171=6,E171=7),3.11,IF(OR(E171=8,E171=9),3.21,IF(OR(E171=10,E171=11,E171=12),3.31,IF(OR(E171=13,E171=14,E171=15),3.42,IF(OR(E171=16,E171=17,E171=18),3.53,3.64)))))))))), IF(F171="Ա-2", IF(E171=0,2.28,IF(E171=1,2.35,IF(E171=2,2.43,IF(E171=3,2.5,IF(OR(E171=5,E171=4),2.58,IF(OR(E171=6,E171=7),2.66,IF(OR(E171=8,E171=9),2.75,IF(OR(E171=10,E171=11,E171=12),2.83,IF(OR(E171=13,E171=14,E171=15),2.92,IF(OR(E171=16,E171=17,E171=18),3.01,3.11)))))))))),IF(F171="Ա-3", IF(E171=0,1.96,IF(E171=1,2.02,IF(E171=2,2.08,IF(E171=3,2.15,IF(OR(E171=5,E171=4),2.21,IF(OR(E171=6,E171=7),2.28,IF(OR(E171=8,E171=9),2.35,IF(OR(E171=10,E171=11,E171=12),2.42,IF(OR(E171=13,E171=14,E171=15),2.5,IF(OR(E171=16,E171=17,E171=18),2.58,2.66)))))))))), IF(F171="Կ-1", IF(E171=0,1.68,IF(E171=1,1.73,IF(E171=2,1.79,IF(E171=3,1.84,IF(OR(E171=5,E171=4),1.9,IF(OR(E171=6,E171=7),1.96,IF(OR(E171=8,E171=9),2.02,IF(OR(E171=10,E171=11,E171=12),2.08,IF(OR(E171=13,E171=14,E171=15),2.14,IF(OR(E171=16,E171=17,E171=18),2.21,2.28)))))))))), IF(F171="Կ-2", IF(E171=0,1.45,IF(E171=1,1.49,IF(E171=2,1.54,IF(E171=3,1.59,IF(OR(E171=5,E171=4),1.63,IF(OR(E171=6,E171=7),1.68,IF(OR(E171=8,E171=9),1.73,IF(OR(E171=10,E171=11,E171=12),1.79,IF(OR(E171=13,E171=14,E171=15),1.84,IF(OR(E171=16,E171=17,E171=18),1.9,1.95)))))))))),IF(F171="Կ-3", IF(E171=0,1.25,IF(E171=1,1.29,IF(E171=2,1.33,IF(E171=3,1.37,IF(OR(E171=5,E171=4),1.41,IF(OR(E171=6,E171=7),1.45,IF(OR(E171=8,E171=9),1.49,IF(OR(E171=10,E171=11,E171=12),1.54,IF(OR(E171=13,E171=14,E171=15),1.58,IF(OR(E171=16,E171=17,E171=18),1.63,1.68)))))))))), "Error"))))))))))))</f>
        <v>2.15</v>
      </c>
      <c r="H171" s="458">
        <v>66140</v>
      </c>
      <c r="I171" s="459">
        <f t="shared" si="163"/>
        <v>142201</v>
      </c>
      <c r="J171" s="644">
        <v>0</v>
      </c>
      <c r="K171" s="459">
        <f>+J171+I171</f>
        <v>142201</v>
      </c>
      <c r="L171" s="461">
        <f t="shared" si="164"/>
        <v>1867099.1300000001</v>
      </c>
      <c r="M171" s="455">
        <v>1</v>
      </c>
      <c r="N171" s="750">
        <f t="shared" ref="N171:N234" si="172">+E171+1</f>
        <v>4</v>
      </c>
      <c r="O171" s="456"/>
      <c r="P171" s="233" t="str">
        <f t="shared" si="113"/>
        <v>Ա-3</v>
      </c>
      <c r="Q171" s="1296">
        <v>2.21</v>
      </c>
      <c r="R171" s="1280">
        <v>0.3</v>
      </c>
      <c r="S171" s="1280">
        <f t="shared" si="118"/>
        <v>2.8729999999999998</v>
      </c>
      <c r="T171" s="459">
        <v>66140</v>
      </c>
      <c r="U171" s="459">
        <f t="shared" si="165"/>
        <v>190020.21999999997</v>
      </c>
      <c r="V171" s="458">
        <v>0</v>
      </c>
      <c r="W171" s="459">
        <f>+V171+U171</f>
        <v>190020.21999999997</v>
      </c>
      <c r="X171" s="461">
        <f t="shared" si="166"/>
        <v>2494965.4885999998</v>
      </c>
      <c r="Y171" s="455">
        <v>1</v>
      </c>
      <c r="Z171" s="462">
        <f t="shared" si="114"/>
        <v>5</v>
      </c>
      <c r="AA171" s="456"/>
      <c r="AB171" s="233" t="str">
        <f t="shared" si="115"/>
        <v>Ա-3</v>
      </c>
      <c r="AC171" s="1296">
        <v>2.21</v>
      </c>
      <c r="AD171" s="1280">
        <v>0.6</v>
      </c>
      <c r="AE171" s="1280">
        <f t="shared" si="119"/>
        <v>3.5359999999999996</v>
      </c>
      <c r="AF171" s="459">
        <v>66140</v>
      </c>
      <c r="AG171" s="459">
        <f t="shared" si="167"/>
        <v>233871.03999999998</v>
      </c>
      <c r="AH171" s="458">
        <v>0</v>
      </c>
      <c r="AI171" s="459">
        <f>+AH171+AG171</f>
        <v>233871.03999999998</v>
      </c>
      <c r="AJ171" s="461">
        <f t="shared" si="168"/>
        <v>3070726.7552</v>
      </c>
      <c r="AK171" s="455">
        <v>1</v>
      </c>
      <c r="AL171" s="462">
        <f t="shared" si="116"/>
        <v>6</v>
      </c>
      <c r="AM171" s="456"/>
      <c r="AN171" s="233" t="str">
        <f t="shared" si="117"/>
        <v>Ա-3</v>
      </c>
      <c r="AO171" s="1296">
        <v>2.2799999999999998</v>
      </c>
      <c r="AP171" s="1280">
        <v>1</v>
      </c>
      <c r="AQ171" s="1280">
        <f t="shared" si="120"/>
        <v>4.5599999999999996</v>
      </c>
      <c r="AR171" s="459">
        <v>66140</v>
      </c>
      <c r="AS171" s="459">
        <f t="shared" si="169"/>
        <v>301598.39999999997</v>
      </c>
      <c r="AT171" s="458">
        <v>0</v>
      </c>
      <c r="AU171" s="459">
        <f>+AT171+AS171</f>
        <v>301598.39999999997</v>
      </c>
      <c r="AV171" s="461">
        <f t="shared" si="170"/>
        <v>3959986.9919999996</v>
      </c>
    </row>
    <row r="172" spans="1:48" ht="14.25" customHeight="1" thickBot="1" x14ac:dyDescent="0.3">
      <c r="A172" s="454">
        <v>6</v>
      </c>
      <c r="B172" s="905" t="s">
        <v>1712</v>
      </c>
      <c r="C172" s="1143" t="s">
        <v>839</v>
      </c>
      <c r="D172" s="455">
        <v>1</v>
      </c>
      <c r="E172" s="906">
        <v>2</v>
      </c>
      <c r="F172" s="233" t="s">
        <v>99</v>
      </c>
      <c r="G172" s="457">
        <f t="shared" si="171"/>
        <v>1.79</v>
      </c>
      <c r="H172" s="458">
        <v>66140</v>
      </c>
      <c r="I172" s="459">
        <f t="shared" si="163"/>
        <v>118390.6</v>
      </c>
      <c r="J172" s="644">
        <v>0</v>
      </c>
      <c r="K172" s="459">
        <f t="shared" ref="K172:K186" si="173">+J172+I172</f>
        <v>118390.6</v>
      </c>
      <c r="L172" s="461">
        <f t="shared" si="164"/>
        <v>1554468.5780000002</v>
      </c>
      <c r="M172" s="455">
        <v>1</v>
      </c>
      <c r="N172" s="750">
        <f t="shared" si="172"/>
        <v>3</v>
      </c>
      <c r="O172" s="456"/>
      <c r="P172" s="233" t="str">
        <f t="shared" ref="P172:P235" si="174">+F172</f>
        <v>Կ-1</v>
      </c>
      <c r="Q172" s="1296">
        <v>1.84</v>
      </c>
      <c r="R172" s="1280">
        <v>0.3</v>
      </c>
      <c r="S172" s="1280">
        <f t="shared" si="118"/>
        <v>2.3920000000000003</v>
      </c>
      <c r="T172" s="459">
        <v>66140</v>
      </c>
      <c r="U172" s="459">
        <f t="shared" si="165"/>
        <v>158206.88000000003</v>
      </c>
      <c r="V172" s="458">
        <v>0</v>
      </c>
      <c r="W172" s="459">
        <f t="shared" ref="W172:W186" si="175">+V172+U172</f>
        <v>158206.88000000003</v>
      </c>
      <c r="X172" s="461">
        <f t="shared" si="166"/>
        <v>2077256.3344000005</v>
      </c>
      <c r="Y172" s="455">
        <v>1</v>
      </c>
      <c r="Z172" s="462">
        <f t="shared" ref="Z172:Z235" si="176">+N172+1</f>
        <v>4</v>
      </c>
      <c r="AA172" s="456"/>
      <c r="AB172" s="233" t="str">
        <f t="shared" ref="AB172:AB235" si="177">+P172</f>
        <v>Կ-1</v>
      </c>
      <c r="AC172" s="1296">
        <v>1.9</v>
      </c>
      <c r="AD172" s="1280">
        <v>0.6</v>
      </c>
      <c r="AE172" s="1280">
        <f t="shared" si="119"/>
        <v>3.04</v>
      </c>
      <c r="AF172" s="459">
        <v>66140</v>
      </c>
      <c r="AG172" s="459">
        <f t="shared" si="167"/>
        <v>201065.60000000001</v>
      </c>
      <c r="AH172" s="458">
        <v>0</v>
      </c>
      <c r="AI172" s="459">
        <f t="shared" ref="AI172:AI186" si="178">+AH172+AG172</f>
        <v>201065.60000000001</v>
      </c>
      <c r="AJ172" s="461">
        <f t="shared" si="168"/>
        <v>2639991.3280000002</v>
      </c>
      <c r="AK172" s="455">
        <v>1</v>
      </c>
      <c r="AL172" s="462">
        <f t="shared" ref="AL172:AL235" si="179">+Z172+1</f>
        <v>5</v>
      </c>
      <c r="AM172" s="456"/>
      <c r="AN172" s="233" t="str">
        <f t="shared" ref="AN172:AN235" si="180">+AB172</f>
        <v>Կ-1</v>
      </c>
      <c r="AO172" s="1296">
        <v>1.9</v>
      </c>
      <c r="AP172" s="1280">
        <v>1</v>
      </c>
      <c r="AQ172" s="1280">
        <f t="shared" si="120"/>
        <v>3.8</v>
      </c>
      <c r="AR172" s="459">
        <v>66140</v>
      </c>
      <c r="AS172" s="459">
        <f t="shared" si="169"/>
        <v>251332</v>
      </c>
      <c r="AT172" s="458">
        <v>0</v>
      </c>
      <c r="AU172" s="459">
        <f t="shared" ref="AU172:AU186" si="181">+AT172+AS172</f>
        <v>251332</v>
      </c>
      <c r="AV172" s="461">
        <f t="shared" si="170"/>
        <v>3299989.16</v>
      </c>
    </row>
    <row r="173" spans="1:48" ht="14.25" customHeight="1" thickBot="1" x14ac:dyDescent="0.3">
      <c r="A173" s="454">
        <v>7</v>
      </c>
      <c r="B173" s="905" t="s">
        <v>1713</v>
      </c>
      <c r="C173" s="1143" t="s">
        <v>839</v>
      </c>
      <c r="D173" s="455">
        <v>1</v>
      </c>
      <c r="E173" s="906">
        <v>3</v>
      </c>
      <c r="F173" s="233" t="s">
        <v>99</v>
      </c>
      <c r="G173" s="457">
        <f t="shared" si="171"/>
        <v>1.84</v>
      </c>
      <c r="H173" s="458">
        <v>66140</v>
      </c>
      <c r="I173" s="459">
        <f t="shared" si="163"/>
        <v>121697.60000000001</v>
      </c>
      <c r="J173" s="644">
        <v>0</v>
      </c>
      <c r="K173" s="459">
        <f t="shared" si="173"/>
        <v>121697.60000000001</v>
      </c>
      <c r="L173" s="461">
        <f t="shared" si="164"/>
        <v>1597889.4880000001</v>
      </c>
      <c r="M173" s="455">
        <v>1</v>
      </c>
      <c r="N173" s="750">
        <f t="shared" si="172"/>
        <v>4</v>
      </c>
      <c r="O173" s="456"/>
      <c r="P173" s="233" t="str">
        <f t="shared" si="174"/>
        <v>Կ-1</v>
      </c>
      <c r="Q173" s="1296">
        <v>1.9</v>
      </c>
      <c r="R173" s="1280">
        <v>0.3</v>
      </c>
      <c r="S173" s="1280">
        <f t="shared" si="118"/>
        <v>2.4699999999999998</v>
      </c>
      <c r="T173" s="459">
        <v>66140</v>
      </c>
      <c r="U173" s="459">
        <f t="shared" si="165"/>
        <v>163365.79999999999</v>
      </c>
      <c r="V173" s="458">
        <v>0</v>
      </c>
      <c r="W173" s="459">
        <f t="shared" si="175"/>
        <v>163365.79999999999</v>
      </c>
      <c r="X173" s="461">
        <f t="shared" si="166"/>
        <v>2144992.9539999999</v>
      </c>
      <c r="Y173" s="455">
        <v>1</v>
      </c>
      <c r="Z173" s="462">
        <f t="shared" si="176"/>
        <v>5</v>
      </c>
      <c r="AA173" s="456"/>
      <c r="AB173" s="233" t="str">
        <f t="shared" si="177"/>
        <v>Կ-1</v>
      </c>
      <c r="AC173" s="1296">
        <v>1.9</v>
      </c>
      <c r="AD173" s="1280">
        <v>0.6</v>
      </c>
      <c r="AE173" s="1280">
        <f t="shared" si="119"/>
        <v>3.04</v>
      </c>
      <c r="AF173" s="459">
        <v>66140</v>
      </c>
      <c r="AG173" s="459">
        <f t="shared" si="167"/>
        <v>201065.60000000001</v>
      </c>
      <c r="AH173" s="458">
        <v>0</v>
      </c>
      <c r="AI173" s="459">
        <f t="shared" si="178"/>
        <v>201065.60000000001</v>
      </c>
      <c r="AJ173" s="461">
        <f t="shared" si="168"/>
        <v>2639991.3280000002</v>
      </c>
      <c r="AK173" s="455">
        <v>1</v>
      </c>
      <c r="AL173" s="462">
        <f t="shared" si="179"/>
        <v>6</v>
      </c>
      <c r="AM173" s="456"/>
      <c r="AN173" s="233" t="str">
        <f t="shared" si="180"/>
        <v>Կ-1</v>
      </c>
      <c r="AO173" s="1296">
        <v>1.96</v>
      </c>
      <c r="AP173" s="1280">
        <v>1</v>
      </c>
      <c r="AQ173" s="1280">
        <f t="shared" si="120"/>
        <v>3.92</v>
      </c>
      <c r="AR173" s="459">
        <v>66140</v>
      </c>
      <c r="AS173" s="459">
        <f t="shared" si="169"/>
        <v>259268.8</v>
      </c>
      <c r="AT173" s="458">
        <v>0</v>
      </c>
      <c r="AU173" s="459">
        <f t="shared" si="181"/>
        <v>259268.8</v>
      </c>
      <c r="AV173" s="461">
        <f t="shared" si="170"/>
        <v>3404199.344</v>
      </c>
    </row>
    <row r="174" spans="1:48" ht="17.25" customHeight="1" thickBot="1" x14ac:dyDescent="0.3">
      <c r="A174" s="454">
        <v>8</v>
      </c>
      <c r="B174" s="905" t="s">
        <v>1714</v>
      </c>
      <c r="C174" s="1143" t="s">
        <v>839</v>
      </c>
      <c r="D174" s="455">
        <v>1</v>
      </c>
      <c r="E174" s="906">
        <v>2</v>
      </c>
      <c r="F174" s="233" t="s">
        <v>99</v>
      </c>
      <c r="G174" s="457">
        <f t="shared" si="171"/>
        <v>1.79</v>
      </c>
      <c r="H174" s="458">
        <v>66140</v>
      </c>
      <c r="I174" s="459">
        <f t="shared" si="163"/>
        <v>118390.6</v>
      </c>
      <c r="J174" s="644">
        <v>0</v>
      </c>
      <c r="K174" s="459">
        <f t="shared" si="173"/>
        <v>118390.6</v>
      </c>
      <c r="L174" s="461">
        <f t="shared" si="164"/>
        <v>1554468.5780000002</v>
      </c>
      <c r="M174" s="455">
        <v>1</v>
      </c>
      <c r="N174" s="750">
        <f t="shared" si="172"/>
        <v>3</v>
      </c>
      <c r="O174" s="456"/>
      <c r="P174" s="233" t="str">
        <f t="shared" si="174"/>
        <v>Կ-1</v>
      </c>
      <c r="Q174" s="1296">
        <v>1.84</v>
      </c>
      <c r="R174" s="1280">
        <v>0.3</v>
      </c>
      <c r="S174" s="1280">
        <f t="shared" ref="S174:S237" si="182">+Q174+Q174*R174</f>
        <v>2.3920000000000003</v>
      </c>
      <c r="T174" s="459">
        <v>66140</v>
      </c>
      <c r="U174" s="459">
        <f t="shared" si="165"/>
        <v>158206.88000000003</v>
      </c>
      <c r="V174" s="458">
        <v>0</v>
      </c>
      <c r="W174" s="459">
        <f t="shared" si="175"/>
        <v>158206.88000000003</v>
      </c>
      <c r="X174" s="461">
        <f t="shared" si="166"/>
        <v>2077256.3344000005</v>
      </c>
      <c r="Y174" s="455">
        <v>1</v>
      </c>
      <c r="Z174" s="462">
        <f t="shared" si="176"/>
        <v>4</v>
      </c>
      <c r="AA174" s="456"/>
      <c r="AB174" s="233" t="str">
        <f t="shared" si="177"/>
        <v>Կ-1</v>
      </c>
      <c r="AC174" s="1296">
        <v>1.9</v>
      </c>
      <c r="AD174" s="1280">
        <v>0.6</v>
      </c>
      <c r="AE174" s="1280">
        <f t="shared" ref="AE174:AE237" si="183">+AC174+AC174*AD174</f>
        <v>3.04</v>
      </c>
      <c r="AF174" s="459">
        <v>66140</v>
      </c>
      <c r="AG174" s="459">
        <f t="shared" si="167"/>
        <v>201065.60000000001</v>
      </c>
      <c r="AH174" s="458">
        <v>0</v>
      </c>
      <c r="AI174" s="459">
        <f t="shared" si="178"/>
        <v>201065.60000000001</v>
      </c>
      <c r="AJ174" s="461">
        <f t="shared" si="168"/>
        <v>2639991.3280000002</v>
      </c>
      <c r="AK174" s="455">
        <v>1</v>
      </c>
      <c r="AL174" s="462">
        <f t="shared" si="179"/>
        <v>5</v>
      </c>
      <c r="AM174" s="456"/>
      <c r="AN174" s="233" t="str">
        <f t="shared" si="180"/>
        <v>Կ-1</v>
      </c>
      <c r="AO174" s="1296">
        <v>1.9</v>
      </c>
      <c r="AP174" s="1280">
        <v>1</v>
      </c>
      <c r="AQ174" s="1280">
        <f t="shared" ref="AQ174:AQ237" si="184">+AO174+AO174*AP174</f>
        <v>3.8</v>
      </c>
      <c r="AR174" s="459">
        <v>66140</v>
      </c>
      <c r="AS174" s="459">
        <f t="shared" si="169"/>
        <v>251332</v>
      </c>
      <c r="AT174" s="458">
        <v>0</v>
      </c>
      <c r="AU174" s="459">
        <f t="shared" si="181"/>
        <v>251332</v>
      </c>
      <c r="AV174" s="461">
        <f t="shared" si="170"/>
        <v>3299989.16</v>
      </c>
    </row>
    <row r="175" spans="1:48" ht="15.75" thickBot="1" x14ac:dyDescent="0.3">
      <c r="A175" s="454">
        <v>9</v>
      </c>
      <c r="B175" s="905" t="s">
        <v>1715</v>
      </c>
      <c r="C175" s="1143" t="s">
        <v>839</v>
      </c>
      <c r="D175" s="455">
        <v>1</v>
      </c>
      <c r="E175" s="906">
        <v>2</v>
      </c>
      <c r="F175" s="233" t="s">
        <v>99</v>
      </c>
      <c r="G175" s="457">
        <f t="shared" si="171"/>
        <v>1.79</v>
      </c>
      <c r="H175" s="458">
        <v>66140</v>
      </c>
      <c r="I175" s="459">
        <f t="shared" si="163"/>
        <v>118390.6</v>
      </c>
      <c r="J175" s="644">
        <v>0</v>
      </c>
      <c r="K175" s="459">
        <f t="shared" si="173"/>
        <v>118390.6</v>
      </c>
      <c r="L175" s="461">
        <f t="shared" si="164"/>
        <v>1554468.5780000002</v>
      </c>
      <c r="M175" s="455">
        <v>1</v>
      </c>
      <c r="N175" s="750">
        <f t="shared" si="172"/>
        <v>3</v>
      </c>
      <c r="O175" s="456"/>
      <c r="P175" s="233" t="str">
        <f t="shared" si="174"/>
        <v>Կ-1</v>
      </c>
      <c r="Q175" s="1296">
        <v>1.84</v>
      </c>
      <c r="R175" s="1280">
        <v>0.3</v>
      </c>
      <c r="S175" s="1280">
        <f t="shared" si="182"/>
        <v>2.3920000000000003</v>
      </c>
      <c r="T175" s="459">
        <v>66140</v>
      </c>
      <c r="U175" s="459">
        <f t="shared" si="165"/>
        <v>158206.88000000003</v>
      </c>
      <c r="V175" s="458">
        <v>0</v>
      </c>
      <c r="W175" s="459">
        <f t="shared" si="175"/>
        <v>158206.88000000003</v>
      </c>
      <c r="X175" s="461">
        <f t="shared" si="166"/>
        <v>2077256.3344000005</v>
      </c>
      <c r="Y175" s="455">
        <v>1</v>
      </c>
      <c r="Z175" s="462">
        <f t="shared" si="176"/>
        <v>4</v>
      </c>
      <c r="AA175" s="456"/>
      <c r="AB175" s="233" t="str">
        <f t="shared" si="177"/>
        <v>Կ-1</v>
      </c>
      <c r="AC175" s="1296">
        <v>1.9</v>
      </c>
      <c r="AD175" s="1280">
        <v>0.6</v>
      </c>
      <c r="AE175" s="1280">
        <f t="shared" si="183"/>
        <v>3.04</v>
      </c>
      <c r="AF175" s="459">
        <v>66140</v>
      </c>
      <c r="AG175" s="459">
        <f t="shared" si="167"/>
        <v>201065.60000000001</v>
      </c>
      <c r="AH175" s="458">
        <v>0</v>
      </c>
      <c r="AI175" s="459">
        <f t="shared" si="178"/>
        <v>201065.60000000001</v>
      </c>
      <c r="AJ175" s="461">
        <f t="shared" si="168"/>
        <v>2639991.3280000002</v>
      </c>
      <c r="AK175" s="455">
        <v>1</v>
      </c>
      <c r="AL175" s="462">
        <f t="shared" si="179"/>
        <v>5</v>
      </c>
      <c r="AM175" s="456"/>
      <c r="AN175" s="233" t="str">
        <f t="shared" si="180"/>
        <v>Կ-1</v>
      </c>
      <c r="AO175" s="1296">
        <v>1.9</v>
      </c>
      <c r="AP175" s="1280">
        <v>1</v>
      </c>
      <c r="AQ175" s="1280">
        <f t="shared" si="184"/>
        <v>3.8</v>
      </c>
      <c r="AR175" s="459">
        <v>66140</v>
      </c>
      <c r="AS175" s="459">
        <f t="shared" si="169"/>
        <v>251332</v>
      </c>
      <c r="AT175" s="458">
        <v>0</v>
      </c>
      <c r="AU175" s="459">
        <f t="shared" si="181"/>
        <v>251332</v>
      </c>
      <c r="AV175" s="461">
        <f t="shared" si="170"/>
        <v>3299989.16</v>
      </c>
    </row>
    <row r="176" spans="1:48" ht="15.75" thickBot="1" x14ac:dyDescent="0.3">
      <c r="A176" s="454">
        <v>10</v>
      </c>
      <c r="B176" s="905" t="s">
        <v>1249</v>
      </c>
      <c r="C176" s="1143" t="s">
        <v>839</v>
      </c>
      <c r="D176" s="455">
        <v>1</v>
      </c>
      <c r="E176" s="906">
        <v>1</v>
      </c>
      <c r="F176" s="233" t="s">
        <v>99</v>
      </c>
      <c r="G176" s="457">
        <f t="shared" si="171"/>
        <v>1.73</v>
      </c>
      <c r="H176" s="458">
        <v>66140</v>
      </c>
      <c r="I176" s="459">
        <f t="shared" si="163"/>
        <v>114422.2</v>
      </c>
      <c r="J176" s="644">
        <v>0</v>
      </c>
      <c r="K176" s="459">
        <f t="shared" si="173"/>
        <v>114422.2</v>
      </c>
      <c r="L176" s="461">
        <f t="shared" si="164"/>
        <v>1502363.486</v>
      </c>
      <c r="M176" s="455">
        <v>1</v>
      </c>
      <c r="N176" s="750">
        <f t="shared" si="172"/>
        <v>2</v>
      </c>
      <c r="O176" s="456"/>
      <c r="P176" s="233" t="str">
        <f t="shared" si="174"/>
        <v>Կ-1</v>
      </c>
      <c r="Q176" s="1296">
        <v>1.79</v>
      </c>
      <c r="R176" s="1280">
        <v>0.3</v>
      </c>
      <c r="S176" s="1280">
        <f t="shared" si="182"/>
        <v>2.327</v>
      </c>
      <c r="T176" s="459">
        <v>66140</v>
      </c>
      <c r="U176" s="459">
        <f t="shared" si="165"/>
        <v>153907.78</v>
      </c>
      <c r="V176" s="458">
        <v>0</v>
      </c>
      <c r="W176" s="459">
        <f t="shared" si="175"/>
        <v>153907.78</v>
      </c>
      <c r="X176" s="461">
        <f t="shared" si="166"/>
        <v>2020809.1514000001</v>
      </c>
      <c r="Y176" s="455">
        <v>1</v>
      </c>
      <c r="Z176" s="462">
        <f t="shared" si="176"/>
        <v>3</v>
      </c>
      <c r="AA176" s="456"/>
      <c r="AB176" s="233" t="str">
        <f t="shared" si="177"/>
        <v>Կ-1</v>
      </c>
      <c r="AC176" s="1296">
        <v>1.84</v>
      </c>
      <c r="AD176" s="1280">
        <v>0.6</v>
      </c>
      <c r="AE176" s="1280">
        <f t="shared" si="183"/>
        <v>2.944</v>
      </c>
      <c r="AF176" s="459">
        <v>66140</v>
      </c>
      <c r="AG176" s="459">
        <f t="shared" si="167"/>
        <v>194716.16</v>
      </c>
      <c r="AH176" s="458">
        <v>0</v>
      </c>
      <c r="AI176" s="459">
        <f t="shared" si="178"/>
        <v>194716.16</v>
      </c>
      <c r="AJ176" s="461">
        <f t="shared" si="168"/>
        <v>2556623.1808000002</v>
      </c>
      <c r="AK176" s="455">
        <v>1</v>
      </c>
      <c r="AL176" s="462">
        <f t="shared" si="179"/>
        <v>4</v>
      </c>
      <c r="AM176" s="456"/>
      <c r="AN176" s="233" t="str">
        <f t="shared" si="180"/>
        <v>Կ-1</v>
      </c>
      <c r="AO176" s="1296">
        <v>1.9</v>
      </c>
      <c r="AP176" s="1280">
        <v>1</v>
      </c>
      <c r="AQ176" s="1280">
        <f t="shared" si="184"/>
        <v>3.8</v>
      </c>
      <c r="AR176" s="459">
        <v>66140</v>
      </c>
      <c r="AS176" s="459">
        <f t="shared" si="169"/>
        <v>251332</v>
      </c>
      <c r="AT176" s="458">
        <v>0</v>
      </c>
      <c r="AU176" s="459">
        <f t="shared" si="181"/>
        <v>251332</v>
      </c>
      <c r="AV176" s="461">
        <f t="shared" si="170"/>
        <v>3299989.16</v>
      </c>
    </row>
    <row r="177" spans="1:48" ht="15.75" thickBot="1" x14ac:dyDescent="0.3">
      <c r="A177" s="454">
        <v>11</v>
      </c>
      <c r="B177" s="905" t="s">
        <v>1716</v>
      </c>
      <c r="C177" s="1143" t="s">
        <v>839</v>
      </c>
      <c r="D177" s="455">
        <v>1</v>
      </c>
      <c r="E177" s="906">
        <v>2</v>
      </c>
      <c r="F177" s="233" t="s">
        <v>99</v>
      </c>
      <c r="G177" s="457">
        <f t="shared" si="171"/>
        <v>1.79</v>
      </c>
      <c r="H177" s="458">
        <v>66140</v>
      </c>
      <c r="I177" s="459">
        <f t="shared" si="163"/>
        <v>118390.6</v>
      </c>
      <c r="J177" s="644">
        <v>0</v>
      </c>
      <c r="K177" s="459">
        <f t="shared" si="173"/>
        <v>118390.6</v>
      </c>
      <c r="L177" s="461">
        <f t="shared" si="164"/>
        <v>1554468.5780000002</v>
      </c>
      <c r="M177" s="455">
        <v>1</v>
      </c>
      <c r="N177" s="750">
        <f t="shared" si="172"/>
        <v>3</v>
      </c>
      <c r="O177" s="456"/>
      <c r="P177" s="233" t="str">
        <f t="shared" si="174"/>
        <v>Կ-1</v>
      </c>
      <c r="Q177" s="1296">
        <v>1.84</v>
      </c>
      <c r="R177" s="1280">
        <v>0.3</v>
      </c>
      <c r="S177" s="1280">
        <f t="shared" si="182"/>
        <v>2.3920000000000003</v>
      </c>
      <c r="T177" s="459">
        <v>66140</v>
      </c>
      <c r="U177" s="459">
        <f t="shared" si="165"/>
        <v>158206.88000000003</v>
      </c>
      <c r="V177" s="458">
        <v>0</v>
      </c>
      <c r="W177" s="459">
        <f t="shared" si="175"/>
        <v>158206.88000000003</v>
      </c>
      <c r="X177" s="461">
        <f t="shared" si="166"/>
        <v>2077256.3344000005</v>
      </c>
      <c r="Y177" s="455">
        <v>1</v>
      </c>
      <c r="Z177" s="462">
        <f t="shared" si="176"/>
        <v>4</v>
      </c>
      <c r="AA177" s="456"/>
      <c r="AB177" s="233" t="str">
        <f t="shared" si="177"/>
        <v>Կ-1</v>
      </c>
      <c r="AC177" s="1296">
        <v>1.9</v>
      </c>
      <c r="AD177" s="1280">
        <v>0.6</v>
      </c>
      <c r="AE177" s="1280">
        <f t="shared" si="183"/>
        <v>3.04</v>
      </c>
      <c r="AF177" s="459">
        <v>66140</v>
      </c>
      <c r="AG177" s="459">
        <f t="shared" si="167"/>
        <v>201065.60000000001</v>
      </c>
      <c r="AH177" s="458">
        <v>0</v>
      </c>
      <c r="AI177" s="459">
        <f t="shared" si="178"/>
        <v>201065.60000000001</v>
      </c>
      <c r="AJ177" s="461">
        <f t="shared" si="168"/>
        <v>2639991.3280000002</v>
      </c>
      <c r="AK177" s="455">
        <v>1</v>
      </c>
      <c r="AL177" s="462">
        <f t="shared" si="179"/>
        <v>5</v>
      </c>
      <c r="AM177" s="456"/>
      <c r="AN177" s="233" t="str">
        <f t="shared" si="180"/>
        <v>Կ-1</v>
      </c>
      <c r="AO177" s="1296">
        <v>1.9</v>
      </c>
      <c r="AP177" s="1280">
        <v>1</v>
      </c>
      <c r="AQ177" s="1280">
        <f t="shared" si="184"/>
        <v>3.8</v>
      </c>
      <c r="AR177" s="459">
        <v>66140</v>
      </c>
      <c r="AS177" s="459">
        <f t="shared" si="169"/>
        <v>251332</v>
      </c>
      <c r="AT177" s="458">
        <v>0</v>
      </c>
      <c r="AU177" s="459">
        <f t="shared" si="181"/>
        <v>251332</v>
      </c>
      <c r="AV177" s="461">
        <f t="shared" si="170"/>
        <v>3299989.16</v>
      </c>
    </row>
    <row r="178" spans="1:48" ht="15.75" thickBot="1" x14ac:dyDescent="0.3">
      <c r="A178" s="454">
        <v>12</v>
      </c>
      <c r="B178" s="905" t="s">
        <v>1717</v>
      </c>
      <c r="C178" s="1143" t="s">
        <v>839</v>
      </c>
      <c r="D178" s="455">
        <v>1</v>
      </c>
      <c r="E178" s="906">
        <v>1</v>
      </c>
      <c r="F178" s="233" t="s">
        <v>99</v>
      </c>
      <c r="G178" s="457">
        <f t="shared" si="171"/>
        <v>1.73</v>
      </c>
      <c r="H178" s="458">
        <v>66140</v>
      </c>
      <c r="I178" s="459">
        <f t="shared" si="163"/>
        <v>114422.2</v>
      </c>
      <c r="J178" s="644">
        <v>0</v>
      </c>
      <c r="K178" s="459">
        <f t="shared" si="173"/>
        <v>114422.2</v>
      </c>
      <c r="L178" s="461">
        <f t="shared" si="164"/>
        <v>1502363.486</v>
      </c>
      <c r="M178" s="455">
        <v>1</v>
      </c>
      <c r="N178" s="750">
        <f t="shared" si="172"/>
        <v>2</v>
      </c>
      <c r="O178" s="456"/>
      <c r="P178" s="233" t="str">
        <f t="shared" si="174"/>
        <v>Կ-1</v>
      </c>
      <c r="Q178" s="1296">
        <v>1.79</v>
      </c>
      <c r="R178" s="1280">
        <v>0.3</v>
      </c>
      <c r="S178" s="1280">
        <f t="shared" si="182"/>
        <v>2.327</v>
      </c>
      <c r="T178" s="459">
        <v>66140</v>
      </c>
      <c r="U178" s="459">
        <f t="shared" si="165"/>
        <v>153907.78</v>
      </c>
      <c r="V178" s="458">
        <v>0</v>
      </c>
      <c r="W178" s="459">
        <f t="shared" si="175"/>
        <v>153907.78</v>
      </c>
      <c r="X178" s="461">
        <f t="shared" si="166"/>
        <v>2020809.1514000001</v>
      </c>
      <c r="Y178" s="455">
        <v>1</v>
      </c>
      <c r="Z178" s="462">
        <f t="shared" si="176"/>
        <v>3</v>
      </c>
      <c r="AA178" s="456"/>
      <c r="AB178" s="233" t="str">
        <f t="shared" si="177"/>
        <v>Կ-1</v>
      </c>
      <c r="AC178" s="1296">
        <v>1.84</v>
      </c>
      <c r="AD178" s="1280">
        <v>0.6</v>
      </c>
      <c r="AE178" s="1280">
        <f t="shared" si="183"/>
        <v>2.944</v>
      </c>
      <c r="AF178" s="459">
        <v>66140</v>
      </c>
      <c r="AG178" s="459">
        <f t="shared" si="167"/>
        <v>194716.16</v>
      </c>
      <c r="AH178" s="458">
        <v>0</v>
      </c>
      <c r="AI178" s="459">
        <f t="shared" si="178"/>
        <v>194716.16</v>
      </c>
      <c r="AJ178" s="461">
        <f t="shared" si="168"/>
        <v>2556623.1808000002</v>
      </c>
      <c r="AK178" s="455">
        <v>1</v>
      </c>
      <c r="AL178" s="462">
        <f t="shared" si="179"/>
        <v>4</v>
      </c>
      <c r="AM178" s="456"/>
      <c r="AN178" s="233" t="str">
        <f t="shared" si="180"/>
        <v>Կ-1</v>
      </c>
      <c r="AO178" s="1296">
        <v>1.9</v>
      </c>
      <c r="AP178" s="1280">
        <v>1</v>
      </c>
      <c r="AQ178" s="1280">
        <f t="shared" si="184"/>
        <v>3.8</v>
      </c>
      <c r="AR178" s="459">
        <v>66140</v>
      </c>
      <c r="AS178" s="459">
        <f t="shared" si="169"/>
        <v>251332</v>
      </c>
      <c r="AT178" s="458">
        <v>0</v>
      </c>
      <c r="AU178" s="459">
        <f t="shared" si="181"/>
        <v>251332</v>
      </c>
      <c r="AV178" s="461">
        <f t="shared" si="170"/>
        <v>3299989.16</v>
      </c>
    </row>
    <row r="179" spans="1:48" ht="15.75" thickBot="1" x14ac:dyDescent="0.3">
      <c r="A179" s="454">
        <v>13</v>
      </c>
      <c r="B179" s="905" t="s">
        <v>1718</v>
      </c>
      <c r="C179" s="1143" t="s">
        <v>839</v>
      </c>
      <c r="D179" s="455">
        <v>1</v>
      </c>
      <c r="E179" s="906">
        <v>1</v>
      </c>
      <c r="F179" s="233" t="s">
        <v>99</v>
      </c>
      <c r="G179" s="457">
        <f t="shared" si="171"/>
        <v>1.73</v>
      </c>
      <c r="H179" s="458">
        <v>66140</v>
      </c>
      <c r="I179" s="459">
        <f t="shared" si="163"/>
        <v>114422.2</v>
      </c>
      <c r="J179" s="644">
        <v>0</v>
      </c>
      <c r="K179" s="459">
        <f t="shared" si="173"/>
        <v>114422.2</v>
      </c>
      <c r="L179" s="461">
        <f t="shared" si="164"/>
        <v>1502363.486</v>
      </c>
      <c r="M179" s="455">
        <v>1</v>
      </c>
      <c r="N179" s="750">
        <f t="shared" si="172"/>
        <v>2</v>
      </c>
      <c r="O179" s="456"/>
      <c r="P179" s="233" t="str">
        <f t="shared" si="174"/>
        <v>Կ-1</v>
      </c>
      <c r="Q179" s="1296">
        <v>1.79</v>
      </c>
      <c r="R179" s="1280">
        <v>0.3</v>
      </c>
      <c r="S179" s="1280">
        <f t="shared" si="182"/>
        <v>2.327</v>
      </c>
      <c r="T179" s="459">
        <v>66140</v>
      </c>
      <c r="U179" s="459">
        <f t="shared" si="165"/>
        <v>153907.78</v>
      </c>
      <c r="V179" s="458">
        <v>0</v>
      </c>
      <c r="W179" s="459">
        <f t="shared" si="175"/>
        <v>153907.78</v>
      </c>
      <c r="X179" s="461">
        <f t="shared" si="166"/>
        <v>2020809.1514000001</v>
      </c>
      <c r="Y179" s="455">
        <v>1</v>
      </c>
      <c r="Z179" s="462">
        <f t="shared" si="176"/>
        <v>3</v>
      </c>
      <c r="AA179" s="456"/>
      <c r="AB179" s="233" t="str">
        <f t="shared" si="177"/>
        <v>Կ-1</v>
      </c>
      <c r="AC179" s="1296">
        <v>1.84</v>
      </c>
      <c r="AD179" s="1280">
        <v>0.6</v>
      </c>
      <c r="AE179" s="1280">
        <f t="shared" si="183"/>
        <v>2.944</v>
      </c>
      <c r="AF179" s="459">
        <v>66140</v>
      </c>
      <c r="AG179" s="459">
        <f t="shared" si="167"/>
        <v>194716.16</v>
      </c>
      <c r="AH179" s="458">
        <v>0</v>
      </c>
      <c r="AI179" s="459">
        <f t="shared" si="178"/>
        <v>194716.16</v>
      </c>
      <c r="AJ179" s="461">
        <f t="shared" si="168"/>
        <v>2556623.1808000002</v>
      </c>
      <c r="AK179" s="455">
        <v>1</v>
      </c>
      <c r="AL179" s="462">
        <f t="shared" si="179"/>
        <v>4</v>
      </c>
      <c r="AM179" s="456"/>
      <c r="AN179" s="233" t="str">
        <f t="shared" si="180"/>
        <v>Կ-1</v>
      </c>
      <c r="AO179" s="1296">
        <v>1.9</v>
      </c>
      <c r="AP179" s="1280">
        <v>1</v>
      </c>
      <c r="AQ179" s="1280">
        <f t="shared" si="184"/>
        <v>3.8</v>
      </c>
      <c r="AR179" s="459">
        <v>66140</v>
      </c>
      <c r="AS179" s="459">
        <f t="shared" si="169"/>
        <v>251332</v>
      </c>
      <c r="AT179" s="458">
        <v>0</v>
      </c>
      <c r="AU179" s="459">
        <f t="shared" si="181"/>
        <v>251332</v>
      </c>
      <c r="AV179" s="461">
        <f t="shared" si="170"/>
        <v>3299989.16</v>
      </c>
    </row>
    <row r="180" spans="1:48" ht="15.75" thickBot="1" x14ac:dyDescent="0.3">
      <c r="A180" s="454">
        <v>14</v>
      </c>
      <c r="B180" s="905" t="s">
        <v>1720</v>
      </c>
      <c r="C180" s="1143" t="s">
        <v>839</v>
      </c>
      <c r="D180" s="455">
        <v>1</v>
      </c>
      <c r="E180" s="906">
        <v>2</v>
      </c>
      <c r="F180" s="233" t="s">
        <v>99</v>
      </c>
      <c r="G180" s="457">
        <f t="shared" si="171"/>
        <v>1.79</v>
      </c>
      <c r="H180" s="458">
        <v>66140</v>
      </c>
      <c r="I180" s="459">
        <f t="shared" si="163"/>
        <v>118390.6</v>
      </c>
      <c r="J180" s="644">
        <v>0</v>
      </c>
      <c r="K180" s="459">
        <f t="shared" si="173"/>
        <v>118390.6</v>
      </c>
      <c r="L180" s="461">
        <f t="shared" si="164"/>
        <v>1554468.5780000002</v>
      </c>
      <c r="M180" s="455">
        <v>1</v>
      </c>
      <c r="N180" s="750">
        <f t="shared" si="172"/>
        <v>3</v>
      </c>
      <c r="O180" s="456"/>
      <c r="P180" s="233" t="str">
        <f t="shared" si="174"/>
        <v>Կ-1</v>
      </c>
      <c r="Q180" s="1296">
        <v>1.84</v>
      </c>
      <c r="R180" s="1280">
        <v>0.3</v>
      </c>
      <c r="S180" s="1280">
        <f t="shared" si="182"/>
        <v>2.3920000000000003</v>
      </c>
      <c r="T180" s="459">
        <v>66140</v>
      </c>
      <c r="U180" s="459">
        <f t="shared" si="165"/>
        <v>158206.88000000003</v>
      </c>
      <c r="V180" s="458">
        <v>0</v>
      </c>
      <c r="W180" s="459">
        <f t="shared" si="175"/>
        <v>158206.88000000003</v>
      </c>
      <c r="X180" s="461">
        <f t="shared" si="166"/>
        <v>2077256.3344000005</v>
      </c>
      <c r="Y180" s="455">
        <v>1</v>
      </c>
      <c r="Z180" s="462">
        <f t="shared" si="176"/>
        <v>4</v>
      </c>
      <c r="AA180" s="456"/>
      <c r="AB180" s="233" t="str">
        <f t="shared" si="177"/>
        <v>Կ-1</v>
      </c>
      <c r="AC180" s="1296">
        <v>1.9</v>
      </c>
      <c r="AD180" s="1280">
        <v>0.6</v>
      </c>
      <c r="AE180" s="1280">
        <f t="shared" si="183"/>
        <v>3.04</v>
      </c>
      <c r="AF180" s="459">
        <v>66140</v>
      </c>
      <c r="AG180" s="459">
        <f t="shared" si="167"/>
        <v>201065.60000000001</v>
      </c>
      <c r="AH180" s="458">
        <v>0</v>
      </c>
      <c r="AI180" s="459">
        <f t="shared" si="178"/>
        <v>201065.60000000001</v>
      </c>
      <c r="AJ180" s="461">
        <f t="shared" si="168"/>
        <v>2639991.3280000002</v>
      </c>
      <c r="AK180" s="455">
        <v>1</v>
      </c>
      <c r="AL180" s="462">
        <f t="shared" si="179"/>
        <v>5</v>
      </c>
      <c r="AM180" s="456"/>
      <c r="AN180" s="233" t="str">
        <f t="shared" si="180"/>
        <v>Կ-1</v>
      </c>
      <c r="AO180" s="1296">
        <v>1.9</v>
      </c>
      <c r="AP180" s="1280">
        <v>1</v>
      </c>
      <c r="AQ180" s="1280">
        <f t="shared" si="184"/>
        <v>3.8</v>
      </c>
      <c r="AR180" s="459">
        <v>66140</v>
      </c>
      <c r="AS180" s="459">
        <f t="shared" si="169"/>
        <v>251332</v>
      </c>
      <c r="AT180" s="458">
        <v>0</v>
      </c>
      <c r="AU180" s="459">
        <f t="shared" si="181"/>
        <v>251332</v>
      </c>
      <c r="AV180" s="461">
        <f t="shared" si="170"/>
        <v>3299989.16</v>
      </c>
    </row>
    <row r="181" spans="1:48" ht="15.75" thickBot="1" x14ac:dyDescent="0.3">
      <c r="A181" s="454">
        <v>15</v>
      </c>
      <c r="B181" s="905" t="s">
        <v>1723</v>
      </c>
      <c r="C181" s="1143" t="s">
        <v>839</v>
      </c>
      <c r="D181" s="455">
        <v>1</v>
      </c>
      <c r="E181" s="906">
        <v>1</v>
      </c>
      <c r="F181" s="233" t="s">
        <v>99</v>
      </c>
      <c r="G181" s="457">
        <f t="shared" si="171"/>
        <v>1.73</v>
      </c>
      <c r="H181" s="458">
        <v>66140</v>
      </c>
      <c r="I181" s="459">
        <f t="shared" si="163"/>
        <v>114422.2</v>
      </c>
      <c r="J181" s="644">
        <v>0</v>
      </c>
      <c r="K181" s="459">
        <f t="shared" si="173"/>
        <v>114422.2</v>
      </c>
      <c r="L181" s="461">
        <f t="shared" si="164"/>
        <v>1502363.486</v>
      </c>
      <c r="M181" s="455">
        <v>1</v>
      </c>
      <c r="N181" s="750">
        <f t="shared" si="172"/>
        <v>2</v>
      </c>
      <c r="O181" s="456"/>
      <c r="P181" s="233" t="str">
        <f t="shared" si="174"/>
        <v>Կ-1</v>
      </c>
      <c r="Q181" s="1296">
        <v>1.79</v>
      </c>
      <c r="R181" s="1280">
        <v>0.3</v>
      </c>
      <c r="S181" s="1280">
        <f t="shared" si="182"/>
        <v>2.327</v>
      </c>
      <c r="T181" s="459">
        <v>66140</v>
      </c>
      <c r="U181" s="459">
        <f t="shared" si="165"/>
        <v>153907.78</v>
      </c>
      <c r="V181" s="458">
        <v>0</v>
      </c>
      <c r="W181" s="459">
        <f t="shared" si="175"/>
        <v>153907.78</v>
      </c>
      <c r="X181" s="461">
        <f t="shared" si="166"/>
        <v>2020809.1514000001</v>
      </c>
      <c r="Y181" s="455">
        <v>1</v>
      </c>
      <c r="Z181" s="462">
        <f t="shared" si="176"/>
        <v>3</v>
      </c>
      <c r="AA181" s="456"/>
      <c r="AB181" s="233" t="str">
        <f t="shared" si="177"/>
        <v>Կ-1</v>
      </c>
      <c r="AC181" s="1296">
        <v>1.84</v>
      </c>
      <c r="AD181" s="1280">
        <v>0.6</v>
      </c>
      <c r="AE181" s="1280">
        <f t="shared" si="183"/>
        <v>2.944</v>
      </c>
      <c r="AF181" s="459">
        <v>66140</v>
      </c>
      <c r="AG181" s="459">
        <f t="shared" si="167"/>
        <v>194716.16</v>
      </c>
      <c r="AH181" s="458">
        <v>0</v>
      </c>
      <c r="AI181" s="459">
        <f t="shared" si="178"/>
        <v>194716.16</v>
      </c>
      <c r="AJ181" s="461">
        <f t="shared" si="168"/>
        <v>2556623.1808000002</v>
      </c>
      <c r="AK181" s="455">
        <v>1</v>
      </c>
      <c r="AL181" s="462">
        <f t="shared" si="179"/>
        <v>4</v>
      </c>
      <c r="AM181" s="456"/>
      <c r="AN181" s="233" t="str">
        <f t="shared" si="180"/>
        <v>Կ-1</v>
      </c>
      <c r="AO181" s="1296">
        <v>1.9</v>
      </c>
      <c r="AP181" s="1280">
        <v>1</v>
      </c>
      <c r="AQ181" s="1280">
        <f t="shared" si="184"/>
        <v>3.8</v>
      </c>
      <c r="AR181" s="459">
        <v>66140</v>
      </c>
      <c r="AS181" s="459">
        <f t="shared" si="169"/>
        <v>251332</v>
      </c>
      <c r="AT181" s="458">
        <v>0</v>
      </c>
      <c r="AU181" s="459">
        <f t="shared" si="181"/>
        <v>251332</v>
      </c>
      <c r="AV181" s="461">
        <f t="shared" si="170"/>
        <v>3299989.16</v>
      </c>
    </row>
    <row r="182" spans="1:48" ht="15.75" thickBot="1" x14ac:dyDescent="0.3">
      <c r="A182" s="454">
        <v>16</v>
      </c>
      <c r="B182" s="905" t="s">
        <v>1829</v>
      </c>
      <c r="C182" s="1143" t="s">
        <v>839</v>
      </c>
      <c r="D182" s="455">
        <v>1</v>
      </c>
      <c r="E182" s="906">
        <v>1</v>
      </c>
      <c r="F182" s="233" t="s">
        <v>99</v>
      </c>
      <c r="G182" s="457">
        <f t="shared" si="171"/>
        <v>1.73</v>
      </c>
      <c r="H182" s="458">
        <v>66140</v>
      </c>
      <c r="I182" s="459">
        <f t="shared" si="163"/>
        <v>114422.2</v>
      </c>
      <c r="J182" s="644">
        <v>0</v>
      </c>
      <c r="K182" s="459">
        <f t="shared" si="173"/>
        <v>114422.2</v>
      </c>
      <c r="L182" s="461">
        <f t="shared" si="164"/>
        <v>1502363.486</v>
      </c>
      <c r="M182" s="455">
        <v>1</v>
      </c>
      <c r="N182" s="750">
        <f t="shared" si="172"/>
        <v>2</v>
      </c>
      <c r="O182" s="456"/>
      <c r="P182" s="233" t="str">
        <f t="shared" si="174"/>
        <v>Կ-1</v>
      </c>
      <c r="Q182" s="1296">
        <v>1.79</v>
      </c>
      <c r="R182" s="1280">
        <v>0.3</v>
      </c>
      <c r="S182" s="1280">
        <f t="shared" si="182"/>
        <v>2.327</v>
      </c>
      <c r="T182" s="459">
        <v>66140</v>
      </c>
      <c r="U182" s="459">
        <f t="shared" si="165"/>
        <v>153907.78</v>
      </c>
      <c r="V182" s="458">
        <v>0</v>
      </c>
      <c r="W182" s="459">
        <f t="shared" si="175"/>
        <v>153907.78</v>
      </c>
      <c r="X182" s="461">
        <f t="shared" si="166"/>
        <v>2020809.1514000001</v>
      </c>
      <c r="Y182" s="455">
        <v>1</v>
      </c>
      <c r="Z182" s="462">
        <f t="shared" si="176"/>
        <v>3</v>
      </c>
      <c r="AA182" s="456"/>
      <c r="AB182" s="233" t="str">
        <f t="shared" si="177"/>
        <v>Կ-1</v>
      </c>
      <c r="AC182" s="1296">
        <v>1.84</v>
      </c>
      <c r="AD182" s="1280">
        <v>0.6</v>
      </c>
      <c r="AE182" s="1280">
        <f t="shared" si="183"/>
        <v>2.944</v>
      </c>
      <c r="AF182" s="459">
        <v>66140</v>
      </c>
      <c r="AG182" s="459">
        <f t="shared" si="167"/>
        <v>194716.16</v>
      </c>
      <c r="AH182" s="458">
        <v>0</v>
      </c>
      <c r="AI182" s="459">
        <f t="shared" si="178"/>
        <v>194716.16</v>
      </c>
      <c r="AJ182" s="461">
        <f t="shared" si="168"/>
        <v>2556623.1808000002</v>
      </c>
      <c r="AK182" s="455">
        <v>1</v>
      </c>
      <c r="AL182" s="462">
        <f t="shared" si="179"/>
        <v>4</v>
      </c>
      <c r="AM182" s="456"/>
      <c r="AN182" s="233" t="str">
        <f t="shared" si="180"/>
        <v>Կ-1</v>
      </c>
      <c r="AO182" s="1296">
        <v>1.9</v>
      </c>
      <c r="AP182" s="1280">
        <v>1</v>
      </c>
      <c r="AQ182" s="1280">
        <f t="shared" si="184"/>
        <v>3.8</v>
      </c>
      <c r="AR182" s="459">
        <v>66140</v>
      </c>
      <c r="AS182" s="459">
        <f t="shared" si="169"/>
        <v>251332</v>
      </c>
      <c r="AT182" s="458">
        <v>0</v>
      </c>
      <c r="AU182" s="459">
        <f t="shared" si="181"/>
        <v>251332</v>
      </c>
      <c r="AV182" s="461">
        <f t="shared" si="170"/>
        <v>3299989.16</v>
      </c>
    </row>
    <row r="183" spans="1:48" ht="15.75" thickBot="1" x14ac:dyDescent="0.3">
      <c r="A183" s="454">
        <v>17</v>
      </c>
      <c r="B183" s="905" t="s">
        <v>1859</v>
      </c>
      <c r="C183" s="1143" t="s">
        <v>839</v>
      </c>
      <c r="D183" s="455">
        <v>1</v>
      </c>
      <c r="E183" s="906">
        <v>1</v>
      </c>
      <c r="F183" s="233" t="s">
        <v>99</v>
      </c>
      <c r="G183" s="457">
        <f t="shared" si="171"/>
        <v>1.73</v>
      </c>
      <c r="H183" s="458">
        <v>66140</v>
      </c>
      <c r="I183" s="459">
        <f t="shared" si="163"/>
        <v>114422.2</v>
      </c>
      <c r="J183" s="644">
        <v>0</v>
      </c>
      <c r="K183" s="459">
        <f t="shared" si="173"/>
        <v>114422.2</v>
      </c>
      <c r="L183" s="461">
        <f t="shared" si="164"/>
        <v>1502363.486</v>
      </c>
      <c r="M183" s="455">
        <v>1</v>
      </c>
      <c r="N183" s="750">
        <f t="shared" si="172"/>
        <v>2</v>
      </c>
      <c r="O183" s="456"/>
      <c r="P183" s="233" t="str">
        <f t="shared" si="174"/>
        <v>Կ-1</v>
      </c>
      <c r="Q183" s="1296">
        <v>1.79</v>
      </c>
      <c r="R183" s="1280">
        <v>0.3</v>
      </c>
      <c r="S183" s="1280">
        <f t="shared" si="182"/>
        <v>2.327</v>
      </c>
      <c r="T183" s="459">
        <v>66140</v>
      </c>
      <c r="U183" s="459">
        <f t="shared" si="165"/>
        <v>153907.78</v>
      </c>
      <c r="V183" s="458">
        <v>0</v>
      </c>
      <c r="W183" s="459">
        <f t="shared" si="175"/>
        <v>153907.78</v>
      </c>
      <c r="X183" s="461">
        <f t="shared" si="166"/>
        <v>2020809.1514000001</v>
      </c>
      <c r="Y183" s="455">
        <v>1</v>
      </c>
      <c r="Z183" s="462">
        <f t="shared" si="176"/>
        <v>3</v>
      </c>
      <c r="AA183" s="456"/>
      <c r="AB183" s="233" t="str">
        <f t="shared" si="177"/>
        <v>Կ-1</v>
      </c>
      <c r="AC183" s="1296">
        <v>1.84</v>
      </c>
      <c r="AD183" s="1280">
        <v>0.6</v>
      </c>
      <c r="AE183" s="1280">
        <f t="shared" si="183"/>
        <v>2.944</v>
      </c>
      <c r="AF183" s="459">
        <v>66140</v>
      </c>
      <c r="AG183" s="459">
        <f t="shared" si="167"/>
        <v>194716.16</v>
      </c>
      <c r="AH183" s="458">
        <v>0</v>
      </c>
      <c r="AI183" s="459">
        <f t="shared" si="178"/>
        <v>194716.16</v>
      </c>
      <c r="AJ183" s="461">
        <f t="shared" si="168"/>
        <v>2556623.1808000002</v>
      </c>
      <c r="AK183" s="455">
        <v>1</v>
      </c>
      <c r="AL183" s="462">
        <f t="shared" si="179"/>
        <v>4</v>
      </c>
      <c r="AM183" s="456"/>
      <c r="AN183" s="233" t="str">
        <f t="shared" si="180"/>
        <v>Կ-1</v>
      </c>
      <c r="AO183" s="1296">
        <v>1.9</v>
      </c>
      <c r="AP183" s="1280">
        <v>1</v>
      </c>
      <c r="AQ183" s="1280">
        <f t="shared" si="184"/>
        <v>3.8</v>
      </c>
      <c r="AR183" s="459">
        <v>66140</v>
      </c>
      <c r="AS183" s="459">
        <f t="shared" si="169"/>
        <v>251332</v>
      </c>
      <c r="AT183" s="458">
        <v>0</v>
      </c>
      <c r="AU183" s="459">
        <f t="shared" si="181"/>
        <v>251332</v>
      </c>
      <c r="AV183" s="461">
        <f t="shared" si="170"/>
        <v>3299989.16</v>
      </c>
    </row>
    <row r="184" spans="1:48" ht="15.75" thickBot="1" x14ac:dyDescent="0.3">
      <c r="A184" s="454">
        <v>18</v>
      </c>
      <c r="B184" s="905" t="s">
        <v>91</v>
      </c>
      <c r="C184" s="1143" t="s">
        <v>839</v>
      </c>
      <c r="D184" s="455">
        <v>1</v>
      </c>
      <c r="E184" s="906">
        <v>0</v>
      </c>
      <c r="F184" s="233" t="s">
        <v>99</v>
      </c>
      <c r="G184" s="457">
        <f t="shared" si="171"/>
        <v>1.68</v>
      </c>
      <c r="H184" s="458">
        <v>66140</v>
      </c>
      <c r="I184" s="459">
        <f t="shared" si="163"/>
        <v>111115.2</v>
      </c>
      <c r="J184" s="644">
        <v>0</v>
      </c>
      <c r="K184" s="459">
        <f t="shared" si="173"/>
        <v>111115.2</v>
      </c>
      <c r="L184" s="461">
        <f t="shared" si="164"/>
        <v>1458942.5760000001</v>
      </c>
      <c r="M184" s="455">
        <v>1</v>
      </c>
      <c r="N184" s="750">
        <f t="shared" si="172"/>
        <v>1</v>
      </c>
      <c r="O184" s="456"/>
      <c r="P184" s="233" t="str">
        <f t="shared" si="174"/>
        <v>Կ-1</v>
      </c>
      <c r="Q184" s="1296">
        <v>1.73</v>
      </c>
      <c r="R184" s="1280">
        <v>0.3</v>
      </c>
      <c r="S184" s="1280">
        <f t="shared" si="182"/>
        <v>2.2490000000000001</v>
      </c>
      <c r="T184" s="459">
        <v>66140</v>
      </c>
      <c r="U184" s="459">
        <f t="shared" si="165"/>
        <v>148748.86000000002</v>
      </c>
      <c r="V184" s="458">
        <v>0</v>
      </c>
      <c r="W184" s="459">
        <f t="shared" si="175"/>
        <v>148748.86000000002</v>
      </c>
      <c r="X184" s="461">
        <f t="shared" si="166"/>
        <v>1953072.5318000002</v>
      </c>
      <c r="Y184" s="455">
        <v>1</v>
      </c>
      <c r="Z184" s="462">
        <f t="shared" si="176"/>
        <v>2</v>
      </c>
      <c r="AA184" s="456"/>
      <c r="AB184" s="233" t="str">
        <f t="shared" si="177"/>
        <v>Կ-1</v>
      </c>
      <c r="AC184" s="1296">
        <v>1.79</v>
      </c>
      <c r="AD184" s="1280">
        <v>0.6</v>
      </c>
      <c r="AE184" s="1280">
        <f t="shared" si="183"/>
        <v>2.8639999999999999</v>
      </c>
      <c r="AF184" s="459">
        <v>66140</v>
      </c>
      <c r="AG184" s="459">
        <f t="shared" si="167"/>
        <v>189424.96</v>
      </c>
      <c r="AH184" s="458">
        <v>0</v>
      </c>
      <c r="AI184" s="459">
        <f t="shared" si="178"/>
        <v>189424.96</v>
      </c>
      <c r="AJ184" s="461">
        <f t="shared" si="168"/>
        <v>2487149.7248</v>
      </c>
      <c r="AK184" s="455">
        <v>1</v>
      </c>
      <c r="AL184" s="462">
        <f t="shared" si="179"/>
        <v>3</v>
      </c>
      <c r="AM184" s="456"/>
      <c r="AN184" s="233" t="str">
        <f t="shared" si="180"/>
        <v>Կ-1</v>
      </c>
      <c r="AO184" s="1296">
        <v>1.84</v>
      </c>
      <c r="AP184" s="1280">
        <v>1</v>
      </c>
      <c r="AQ184" s="1280">
        <f t="shared" si="184"/>
        <v>3.68</v>
      </c>
      <c r="AR184" s="459">
        <v>66140</v>
      </c>
      <c r="AS184" s="459">
        <f t="shared" si="169"/>
        <v>243395.20000000001</v>
      </c>
      <c r="AT184" s="458">
        <v>0</v>
      </c>
      <c r="AU184" s="459">
        <f t="shared" si="181"/>
        <v>243395.20000000001</v>
      </c>
      <c r="AV184" s="461">
        <f t="shared" si="170"/>
        <v>3195778.9760000003</v>
      </c>
    </row>
    <row r="185" spans="1:48" ht="15.75" thickBot="1" x14ac:dyDescent="0.3">
      <c r="A185" s="454">
        <v>19</v>
      </c>
      <c r="B185" s="905" t="s">
        <v>91</v>
      </c>
      <c r="C185" s="1143" t="s">
        <v>839</v>
      </c>
      <c r="D185" s="455">
        <v>1</v>
      </c>
      <c r="E185" s="906">
        <v>0</v>
      </c>
      <c r="F185" s="233" t="s">
        <v>99</v>
      </c>
      <c r="G185" s="457">
        <f t="shared" si="171"/>
        <v>1.68</v>
      </c>
      <c r="H185" s="458">
        <v>66140</v>
      </c>
      <c r="I185" s="459">
        <f t="shared" si="163"/>
        <v>111115.2</v>
      </c>
      <c r="J185" s="644">
        <v>0</v>
      </c>
      <c r="K185" s="459">
        <f t="shared" si="173"/>
        <v>111115.2</v>
      </c>
      <c r="L185" s="461">
        <f t="shared" si="164"/>
        <v>1458942.5760000001</v>
      </c>
      <c r="M185" s="455">
        <v>1</v>
      </c>
      <c r="N185" s="750">
        <f t="shared" si="172"/>
        <v>1</v>
      </c>
      <c r="O185" s="456"/>
      <c r="P185" s="233" t="str">
        <f t="shared" si="174"/>
        <v>Կ-1</v>
      </c>
      <c r="Q185" s="1296">
        <v>1.73</v>
      </c>
      <c r="R185" s="1280">
        <v>0.3</v>
      </c>
      <c r="S185" s="1280">
        <f t="shared" si="182"/>
        <v>2.2490000000000001</v>
      </c>
      <c r="T185" s="459">
        <v>66140</v>
      </c>
      <c r="U185" s="459">
        <f t="shared" si="165"/>
        <v>148748.86000000002</v>
      </c>
      <c r="V185" s="458">
        <v>0</v>
      </c>
      <c r="W185" s="459">
        <f t="shared" si="175"/>
        <v>148748.86000000002</v>
      </c>
      <c r="X185" s="461">
        <f t="shared" si="166"/>
        <v>1953072.5318000002</v>
      </c>
      <c r="Y185" s="455">
        <v>1</v>
      </c>
      <c r="Z185" s="462">
        <f t="shared" si="176"/>
        <v>2</v>
      </c>
      <c r="AA185" s="456"/>
      <c r="AB185" s="233" t="str">
        <f t="shared" si="177"/>
        <v>Կ-1</v>
      </c>
      <c r="AC185" s="1296">
        <v>1.79</v>
      </c>
      <c r="AD185" s="1280">
        <v>0.6</v>
      </c>
      <c r="AE185" s="1280">
        <f t="shared" si="183"/>
        <v>2.8639999999999999</v>
      </c>
      <c r="AF185" s="459">
        <v>66140</v>
      </c>
      <c r="AG185" s="459">
        <f t="shared" si="167"/>
        <v>189424.96</v>
      </c>
      <c r="AH185" s="458">
        <v>0</v>
      </c>
      <c r="AI185" s="459">
        <f t="shared" si="178"/>
        <v>189424.96</v>
      </c>
      <c r="AJ185" s="461">
        <f t="shared" si="168"/>
        <v>2487149.7248</v>
      </c>
      <c r="AK185" s="455">
        <v>1</v>
      </c>
      <c r="AL185" s="462">
        <f t="shared" si="179"/>
        <v>3</v>
      </c>
      <c r="AM185" s="456"/>
      <c r="AN185" s="233" t="str">
        <f t="shared" si="180"/>
        <v>Կ-1</v>
      </c>
      <c r="AO185" s="1296">
        <v>1.84</v>
      </c>
      <c r="AP185" s="1280">
        <v>1</v>
      </c>
      <c r="AQ185" s="1280">
        <f t="shared" si="184"/>
        <v>3.68</v>
      </c>
      <c r="AR185" s="459">
        <v>66140</v>
      </c>
      <c r="AS185" s="459">
        <f t="shared" si="169"/>
        <v>243395.20000000001</v>
      </c>
      <c r="AT185" s="458">
        <v>0</v>
      </c>
      <c r="AU185" s="459">
        <f t="shared" si="181"/>
        <v>243395.20000000001</v>
      </c>
      <c r="AV185" s="461">
        <f t="shared" si="170"/>
        <v>3195778.9760000003</v>
      </c>
    </row>
    <row r="186" spans="1:48" ht="15.75" thickBot="1" x14ac:dyDescent="0.3">
      <c r="A186" s="454">
        <v>20</v>
      </c>
      <c r="B186" s="905" t="s">
        <v>91</v>
      </c>
      <c r="C186" s="1143" t="s">
        <v>839</v>
      </c>
      <c r="D186" s="741">
        <v>1</v>
      </c>
      <c r="E186" s="906">
        <v>0</v>
      </c>
      <c r="F186" s="233" t="s">
        <v>99</v>
      </c>
      <c r="G186" s="746">
        <f t="shared" si="171"/>
        <v>1.68</v>
      </c>
      <c r="H186" s="742">
        <v>66140</v>
      </c>
      <c r="I186" s="743">
        <f t="shared" si="163"/>
        <v>111115.2</v>
      </c>
      <c r="J186" s="796">
        <v>0</v>
      </c>
      <c r="K186" s="743">
        <f t="shared" si="173"/>
        <v>111115.2</v>
      </c>
      <c r="L186" s="745">
        <f t="shared" si="164"/>
        <v>1458942.5760000001</v>
      </c>
      <c r="M186" s="741">
        <v>1</v>
      </c>
      <c r="N186" s="750">
        <f t="shared" si="172"/>
        <v>1</v>
      </c>
      <c r="O186" s="795"/>
      <c r="P186" s="233" t="str">
        <f t="shared" si="174"/>
        <v>Կ-1</v>
      </c>
      <c r="Q186" s="1298">
        <v>1.73</v>
      </c>
      <c r="R186" s="1280">
        <v>0.3</v>
      </c>
      <c r="S186" s="1280">
        <f t="shared" si="182"/>
        <v>2.2490000000000001</v>
      </c>
      <c r="T186" s="743">
        <v>66140</v>
      </c>
      <c r="U186" s="743">
        <f t="shared" si="165"/>
        <v>148748.86000000002</v>
      </c>
      <c r="V186" s="742">
        <v>0</v>
      </c>
      <c r="W186" s="743">
        <f t="shared" si="175"/>
        <v>148748.86000000002</v>
      </c>
      <c r="X186" s="745">
        <f t="shared" si="166"/>
        <v>1953072.5318000002</v>
      </c>
      <c r="Y186" s="741">
        <v>1</v>
      </c>
      <c r="Z186" s="462">
        <f t="shared" si="176"/>
        <v>2</v>
      </c>
      <c r="AA186" s="795"/>
      <c r="AB186" s="233" t="str">
        <f t="shared" si="177"/>
        <v>Կ-1</v>
      </c>
      <c r="AC186" s="1298">
        <v>1.79</v>
      </c>
      <c r="AD186" s="1280">
        <v>0.6</v>
      </c>
      <c r="AE186" s="1280">
        <f t="shared" si="183"/>
        <v>2.8639999999999999</v>
      </c>
      <c r="AF186" s="743">
        <v>66140</v>
      </c>
      <c r="AG186" s="743">
        <f t="shared" si="167"/>
        <v>189424.96</v>
      </c>
      <c r="AH186" s="742">
        <v>0</v>
      </c>
      <c r="AI186" s="743">
        <f t="shared" si="178"/>
        <v>189424.96</v>
      </c>
      <c r="AJ186" s="745">
        <f t="shared" si="168"/>
        <v>2487149.7248</v>
      </c>
      <c r="AK186" s="741">
        <v>1</v>
      </c>
      <c r="AL186" s="462">
        <f t="shared" si="179"/>
        <v>3</v>
      </c>
      <c r="AM186" s="795"/>
      <c r="AN186" s="233" t="str">
        <f t="shared" si="180"/>
        <v>Կ-1</v>
      </c>
      <c r="AO186" s="1298">
        <v>1.84</v>
      </c>
      <c r="AP186" s="1280">
        <v>1</v>
      </c>
      <c r="AQ186" s="1280">
        <f t="shared" si="184"/>
        <v>3.68</v>
      </c>
      <c r="AR186" s="743">
        <v>66140</v>
      </c>
      <c r="AS186" s="743">
        <f t="shared" si="169"/>
        <v>243395.20000000001</v>
      </c>
      <c r="AT186" s="742">
        <v>0</v>
      </c>
      <c r="AU186" s="743">
        <f t="shared" si="181"/>
        <v>243395.20000000001</v>
      </c>
      <c r="AV186" s="745">
        <f t="shared" si="170"/>
        <v>3195778.9760000003</v>
      </c>
    </row>
    <row r="187" spans="1:48" ht="27" customHeight="1" thickBot="1" x14ac:dyDescent="0.3">
      <c r="A187" s="454">
        <v>1</v>
      </c>
      <c r="B187" s="905" t="s">
        <v>1253</v>
      </c>
      <c r="C187" s="1143" t="s">
        <v>2432</v>
      </c>
      <c r="D187" s="455">
        <v>1</v>
      </c>
      <c r="E187" s="906">
        <v>1</v>
      </c>
      <c r="F187" s="233" t="s">
        <v>96</v>
      </c>
      <c r="G187" s="457">
        <f t="shared" si="171"/>
        <v>4.01</v>
      </c>
      <c r="H187" s="458">
        <v>66140</v>
      </c>
      <c r="I187" s="459">
        <f>+H187*G187</f>
        <v>265221.39999999997</v>
      </c>
      <c r="J187" s="460">
        <v>0</v>
      </c>
      <c r="K187" s="459">
        <f t="shared" ref="K187:K210" si="185">+J187+I187</f>
        <v>265221.39999999997</v>
      </c>
      <c r="L187" s="461">
        <f>+K187*13.13</f>
        <v>3482356.9819999998</v>
      </c>
      <c r="M187" s="455">
        <v>1</v>
      </c>
      <c r="N187" s="750">
        <f t="shared" si="172"/>
        <v>2</v>
      </c>
      <c r="O187" s="456"/>
      <c r="P187" s="233" t="str">
        <f t="shared" si="174"/>
        <v>Գ-2</v>
      </c>
      <c r="Q187" s="1296">
        <v>4.1399999999999997</v>
      </c>
      <c r="R187" s="1280">
        <v>0.3</v>
      </c>
      <c r="S187" s="1280">
        <f t="shared" si="182"/>
        <v>5.3819999999999997</v>
      </c>
      <c r="T187" s="459">
        <v>66140</v>
      </c>
      <c r="U187" s="459">
        <f>+T187*S187</f>
        <v>355965.48</v>
      </c>
      <c r="V187" s="464">
        <v>0</v>
      </c>
      <c r="W187" s="459">
        <f t="shared" ref="W187:W210" si="186">+V187+U187</f>
        <v>355965.48</v>
      </c>
      <c r="X187" s="461">
        <f>+W187*13.13</f>
        <v>4673826.7523999996</v>
      </c>
      <c r="Y187" s="455">
        <v>1</v>
      </c>
      <c r="Z187" s="462">
        <f t="shared" si="176"/>
        <v>3</v>
      </c>
      <c r="AA187" s="456"/>
      <c r="AB187" s="233" t="str">
        <f t="shared" si="177"/>
        <v>Գ-2</v>
      </c>
      <c r="AC187" s="1296">
        <v>4.2699999999999996</v>
      </c>
      <c r="AD187" s="1280">
        <v>0.6</v>
      </c>
      <c r="AE187" s="1280">
        <f t="shared" si="183"/>
        <v>6.831999999999999</v>
      </c>
      <c r="AF187" s="459">
        <v>66140</v>
      </c>
      <c r="AG187" s="459">
        <f>+AF187*AE187</f>
        <v>451868.47999999992</v>
      </c>
      <c r="AH187" s="464">
        <v>0</v>
      </c>
      <c r="AI187" s="459">
        <f t="shared" ref="AI187" si="187">+AH187+AG187</f>
        <v>451868.47999999992</v>
      </c>
      <c r="AJ187" s="461">
        <f>+AI187*13.13</f>
        <v>5933033.1423999993</v>
      </c>
      <c r="AK187" s="455">
        <v>1</v>
      </c>
      <c r="AL187" s="462">
        <f t="shared" si="179"/>
        <v>4</v>
      </c>
      <c r="AM187" s="456"/>
      <c r="AN187" s="233" t="str">
        <f t="shared" si="180"/>
        <v>Գ-2</v>
      </c>
      <c r="AO187" s="1296">
        <v>4.41</v>
      </c>
      <c r="AP187" s="1280">
        <v>1</v>
      </c>
      <c r="AQ187" s="1280">
        <f t="shared" si="184"/>
        <v>8.82</v>
      </c>
      <c r="AR187" s="459">
        <v>66140</v>
      </c>
      <c r="AS187" s="459">
        <f>+AR187*AQ187</f>
        <v>583354.80000000005</v>
      </c>
      <c r="AT187" s="464">
        <v>0</v>
      </c>
      <c r="AU187" s="459">
        <f t="shared" ref="AU187" si="188">+AT187+AS187</f>
        <v>583354.80000000005</v>
      </c>
      <c r="AV187" s="461">
        <f>+AU187*13.13</f>
        <v>7659448.5240000011</v>
      </c>
    </row>
    <row r="188" spans="1:48" ht="41.25" thickBot="1" x14ac:dyDescent="0.3">
      <c r="A188" s="454">
        <v>2</v>
      </c>
      <c r="B188" s="905" t="s">
        <v>1830</v>
      </c>
      <c r="C188" s="1143" t="s">
        <v>2423</v>
      </c>
      <c r="D188" s="455">
        <v>1</v>
      </c>
      <c r="E188" s="906">
        <v>1</v>
      </c>
      <c r="F188" s="233" t="s">
        <v>97</v>
      </c>
      <c r="G188" s="457">
        <f t="shared" si="171"/>
        <v>2.75</v>
      </c>
      <c r="H188" s="458">
        <v>66140</v>
      </c>
      <c r="I188" s="459">
        <f>+H188*G188</f>
        <v>181885</v>
      </c>
      <c r="J188" s="460">
        <v>0</v>
      </c>
      <c r="K188" s="459">
        <f>+J188+I188</f>
        <v>181885</v>
      </c>
      <c r="L188" s="461">
        <f>+K188*13.13</f>
        <v>2388150.0500000003</v>
      </c>
      <c r="M188" s="455">
        <v>1</v>
      </c>
      <c r="N188" s="750">
        <f t="shared" si="172"/>
        <v>2</v>
      </c>
      <c r="O188" s="456"/>
      <c r="P188" s="233" t="str">
        <f t="shared" si="174"/>
        <v>Ա-1</v>
      </c>
      <c r="Q188" s="1296">
        <v>2.83</v>
      </c>
      <c r="R188" s="1280">
        <v>0.3</v>
      </c>
      <c r="S188" s="1280">
        <f t="shared" si="182"/>
        <v>3.6790000000000003</v>
      </c>
      <c r="T188" s="459">
        <v>66140</v>
      </c>
      <c r="U188" s="459">
        <f>+T188*S188</f>
        <v>243329.06000000003</v>
      </c>
      <c r="V188" s="464">
        <v>0</v>
      </c>
      <c r="W188" s="459">
        <f>+V188+U188</f>
        <v>243329.06000000003</v>
      </c>
      <c r="X188" s="461">
        <f>+W188*13.13</f>
        <v>3194910.5578000005</v>
      </c>
      <c r="Y188" s="455">
        <v>1</v>
      </c>
      <c r="Z188" s="462">
        <f t="shared" si="176"/>
        <v>3</v>
      </c>
      <c r="AA188" s="456"/>
      <c r="AB188" s="233" t="str">
        <f t="shared" si="177"/>
        <v>Ա-1</v>
      </c>
      <c r="AC188" s="1296">
        <v>2.92</v>
      </c>
      <c r="AD188" s="1280">
        <v>0.6</v>
      </c>
      <c r="AE188" s="1280">
        <f t="shared" si="183"/>
        <v>4.6719999999999997</v>
      </c>
      <c r="AF188" s="459">
        <v>66140</v>
      </c>
      <c r="AG188" s="459">
        <f>+AF188*AE188</f>
        <v>309006.07999999996</v>
      </c>
      <c r="AH188" s="464">
        <v>0</v>
      </c>
      <c r="AI188" s="459">
        <f>+AH188+AG188</f>
        <v>309006.07999999996</v>
      </c>
      <c r="AJ188" s="461">
        <f>+AI188*13.13</f>
        <v>4057249.8303999999</v>
      </c>
      <c r="AK188" s="455">
        <v>1</v>
      </c>
      <c r="AL188" s="462">
        <f t="shared" si="179"/>
        <v>4</v>
      </c>
      <c r="AM188" s="456"/>
      <c r="AN188" s="233" t="str">
        <f t="shared" si="180"/>
        <v>Ա-1</v>
      </c>
      <c r="AO188" s="1296">
        <v>3.02</v>
      </c>
      <c r="AP188" s="1280">
        <v>1</v>
      </c>
      <c r="AQ188" s="1280">
        <f t="shared" si="184"/>
        <v>6.04</v>
      </c>
      <c r="AR188" s="459">
        <v>66140</v>
      </c>
      <c r="AS188" s="459">
        <f>+AR188*AQ188</f>
        <v>399485.6</v>
      </c>
      <c r="AT188" s="464">
        <v>0</v>
      </c>
      <c r="AU188" s="459">
        <f>+AT188+AS188</f>
        <v>399485.6</v>
      </c>
      <c r="AV188" s="461">
        <f>+AU188*13.13</f>
        <v>5245245.9280000003</v>
      </c>
    </row>
    <row r="189" spans="1:48" ht="41.25" thickBot="1" x14ac:dyDescent="0.3">
      <c r="A189" s="454">
        <v>3</v>
      </c>
      <c r="B189" s="905" t="s">
        <v>1736</v>
      </c>
      <c r="C189" s="1143" t="s">
        <v>2423</v>
      </c>
      <c r="D189" s="455">
        <v>1</v>
      </c>
      <c r="E189" s="906">
        <v>1</v>
      </c>
      <c r="F189" s="233" t="s">
        <v>97</v>
      </c>
      <c r="G189" s="457">
        <f t="shared" si="171"/>
        <v>2.75</v>
      </c>
      <c r="H189" s="458">
        <v>66140</v>
      </c>
      <c r="I189" s="459">
        <f>+H189*G189</f>
        <v>181885</v>
      </c>
      <c r="J189" s="460">
        <v>0</v>
      </c>
      <c r="K189" s="459">
        <f>+J189+I189</f>
        <v>181885</v>
      </c>
      <c r="L189" s="461">
        <f>+K189*13.13</f>
        <v>2388150.0500000003</v>
      </c>
      <c r="M189" s="455">
        <v>1</v>
      </c>
      <c r="N189" s="750">
        <f t="shared" si="172"/>
        <v>2</v>
      </c>
      <c r="O189" s="456"/>
      <c r="P189" s="233" t="str">
        <f t="shared" si="174"/>
        <v>Ա-1</v>
      </c>
      <c r="Q189" s="1296">
        <v>2.83</v>
      </c>
      <c r="R189" s="1280">
        <v>0.3</v>
      </c>
      <c r="S189" s="1280">
        <f t="shared" si="182"/>
        <v>3.6790000000000003</v>
      </c>
      <c r="T189" s="459">
        <v>66140</v>
      </c>
      <c r="U189" s="459">
        <f>+T189*S189</f>
        <v>243329.06000000003</v>
      </c>
      <c r="V189" s="464">
        <v>0</v>
      </c>
      <c r="W189" s="459">
        <f>+V189+U189</f>
        <v>243329.06000000003</v>
      </c>
      <c r="X189" s="461">
        <f>+W189*13.13</f>
        <v>3194910.5578000005</v>
      </c>
      <c r="Y189" s="455">
        <v>1</v>
      </c>
      <c r="Z189" s="462">
        <f t="shared" si="176"/>
        <v>3</v>
      </c>
      <c r="AA189" s="456"/>
      <c r="AB189" s="233" t="str">
        <f t="shared" si="177"/>
        <v>Ա-1</v>
      </c>
      <c r="AC189" s="1296">
        <v>2.92</v>
      </c>
      <c r="AD189" s="1280">
        <v>0.6</v>
      </c>
      <c r="AE189" s="1280">
        <f t="shared" si="183"/>
        <v>4.6719999999999997</v>
      </c>
      <c r="AF189" s="459">
        <v>66140</v>
      </c>
      <c r="AG189" s="459">
        <f>+AF189*AE189</f>
        <v>309006.07999999996</v>
      </c>
      <c r="AH189" s="464">
        <v>0</v>
      </c>
      <c r="AI189" s="459">
        <f>+AH189+AG189</f>
        <v>309006.07999999996</v>
      </c>
      <c r="AJ189" s="461">
        <f>+AI189*13.13</f>
        <v>4057249.8303999999</v>
      </c>
      <c r="AK189" s="455">
        <v>1</v>
      </c>
      <c r="AL189" s="462">
        <f t="shared" si="179"/>
        <v>4</v>
      </c>
      <c r="AM189" s="456"/>
      <c r="AN189" s="233" t="str">
        <f t="shared" si="180"/>
        <v>Ա-1</v>
      </c>
      <c r="AO189" s="1296">
        <v>3.02</v>
      </c>
      <c r="AP189" s="1280">
        <v>1</v>
      </c>
      <c r="AQ189" s="1280">
        <f t="shared" si="184"/>
        <v>6.04</v>
      </c>
      <c r="AR189" s="459">
        <v>66140</v>
      </c>
      <c r="AS189" s="459">
        <f>+AR189*AQ189</f>
        <v>399485.6</v>
      </c>
      <c r="AT189" s="464">
        <v>0</v>
      </c>
      <c r="AU189" s="459">
        <f>+AT189+AS189</f>
        <v>399485.6</v>
      </c>
      <c r="AV189" s="461">
        <f>+AU189*13.13</f>
        <v>5245245.9280000003</v>
      </c>
    </row>
    <row r="190" spans="1:48" ht="15.75" thickBot="1" x14ac:dyDescent="0.3">
      <c r="A190" s="454">
        <v>4</v>
      </c>
      <c r="B190" s="905" t="s">
        <v>1737</v>
      </c>
      <c r="C190" s="1143" t="s">
        <v>2425</v>
      </c>
      <c r="D190" s="455">
        <v>1</v>
      </c>
      <c r="E190" s="906">
        <v>1</v>
      </c>
      <c r="F190" s="233" t="s">
        <v>592</v>
      </c>
      <c r="G190" s="457">
        <f t="shared" si="171"/>
        <v>2.02</v>
      </c>
      <c r="H190" s="458">
        <v>66140</v>
      </c>
      <c r="I190" s="459">
        <f>+H190*G190</f>
        <v>133602.79999999999</v>
      </c>
      <c r="J190" s="460">
        <v>0</v>
      </c>
      <c r="K190" s="459">
        <f>+J190+I190</f>
        <v>133602.79999999999</v>
      </c>
      <c r="L190" s="461">
        <f>+K190*13.13</f>
        <v>1754204.764</v>
      </c>
      <c r="M190" s="455">
        <v>1</v>
      </c>
      <c r="N190" s="750">
        <f t="shared" si="172"/>
        <v>2</v>
      </c>
      <c r="O190" s="456"/>
      <c r="P190" s="233" t="str">
        <f t="shared" si="174"/>
        <v>Ա-3</v>
      </c>
      <c r="Q190" s="1296">
        <v>2.08</v>
      </c>
      <c r="R190" s="1280">
        <v>0.3</v>
      </c>
      <c r="S190" s="1280">
        <f t="shared" si="182"/>
        <v>2.7040000000000002</v>
      </c>
      <c r="T190" s="459">
        <v>66140</v>
      </c>
      <c r="U190" s="459">
        <f>+T190*S190</f>
        <v>178842.56</v>
      </c>
      <c r="V190" s="464">
        <v>0</v>
      </c>
      <c r="W190" s="459">
        <f>+V190+U190</f>
        <v>178842.56</v>
      </c>
      <c r="X190" s="461">
        <f>+W190*13.13</f>
        <v>2348202.8128</v>
      </c>
      <c r="Y190" s="455">
        <v>1</v>
      </c>
      <c r="Z190" s="462">
        <f t="shared" si="176"/>
        <v>3</v>
      </c>
      <c r="AA190" s="456"/>
      <c r="AB190" s="233" t="str">
        <f t="shared" si="177"/>
        <v>Ա-3</v>
      </c>
      <c r="AC190" s="1296">
        <v>2.15</v>
      </c>
      <c r="AD190" s="1280">
        <v>0.6</v>
      </c>
      <c r="AE190" s="1280">
        <f t="shared" si="183"/>
        <v>3.4399999999999995</v>
      </c>
      <c r="AF190" s="459">
        <v>66140</v>
      </c>
      <c r="AG190" s="459">
        <f>+AF190*AE190</f>
        <v>227521.59999999998</v>
      </c>
      <c r="AH190" s="464">
        <v>0</v>
      </c>
      <c r="AI190" s="459">
        <f>+AH190+AG190</f>
        <v>227521.59999999998</v>
      </c>
      <c r="AJ190" s="461">
        <f>+AI190*13.13</f>
        <v>2987358.608</v>
      </c>
      <c r="AK190" s="455">
        <v>1</v>
      </c>
      <c r="AL190" s="462">
        <f t="shared" si="179"/>
        <v>4</v>
      </c>
      <c r="AM190" s="456"/>
      <c r="AN190" s="233" t="str">
        <f t="shared" si="180"/>
        <v>Ա-3</v>
      </c>
      <c r="AO190" s="1296">
        <v>2.21</v>
      </c>
      <c r="AP190" s="1280">
        <v>1</v>
      </c>
      <c r="AQ190" s="1280">
        <f t="shared" si="184"/>
        <v>4.42</v>
      </c>
      <c r="AR190" s="459">
        <v>66140</v>
      </c>
      <c r="AS190" s="459">
        <f>+AR190*AQ190</f>
        <v>292338.8</v>
      </c>
      <c r="AT190" s="464">
        <v>0</v>
      </c>
      <c r="AU190" s="459">
        <f>+AT190+AS190</f>
        <v>292338.8</v>
      </c>
      <c r="AV190" s="461">
        <f>+AU190*13.13</f>
        <v>3838408.4440000001</v>
      </c>
    </row>
    <row r="191" spans="1:48" ht="41.25" thickBot="1" x14ac:dyDescent="0.3">
      <c r="A191" s="454">
        <v>5</v>
      </c>
      <c r="B191" s="905" t="s">
        <v>1729</v>
      </c>
      <c r="C191" s="1143" t="s">
        <v>2423</v>
      </c>
      <c r="D191" s="455">
        <v>1</v>
      </c>
      <c r="E191" s="906">
        <v>1</v>
      </c>
      <c r="F191" s="233" t="s">
        <v>97</v>
      </c>
      <c r="G191" s="457">
        <f t="shared" si="171"/>
        <v>2.75</v>
      </c>
      <c r="H191" s="458">
        <v>66140</v>
      </c>
      <c r="I191" s="459">
        <f t="shared" ref="I191:I210" si="189">+H191*G191</f>
        <v>181885</v>
      </c>
      <c r="J191" s="460">
        <v>0</v>
      </c>
      <c r="K191" s="459">
        <f t="shared" si="185"/>
        <v>181885</v>
      </c>
      <c r="L191" s="461">
        <f t="shared" ref="L191:L210" si="190">+K191*13.13</f>
        <v>2388150.0500000003</v>
      </c>
      <c r="M191" s="455">
        <v>1</v>
      </c>
      <c r="N191" s="750">
        <f t="shared" si="172"/>
        <v>2</v>
      </c>
      <c r="O191" s="456"/>
      <c r="P191" s="233" t="str">
        <f t="shared" si="174"/>
        <v>Ա-1</v>
      </c>
      <c r="Q191" s="1296">
        <v>2.83</v>
      </c>
      <c r="R191" s="1280">
        <v>0.3</v>
      </c>
      <c r="S191" s="1280">
        <f t="shared" si="182"/>
        <v>3.6790000000000003</v>
      </c>
      <c r="T191" s="459">
        <v>66140</v>
      </c>
      <c r="U191" s="459">
        <f t="shared" ref="U191:U210" si="191">+T191*S191</f>
        <v>243329.06000000003</v>
      </c>
      <c r="V191" s="464">
        <v>0</v>
      </c>
      <c r="W191" s="459">
        <f t="shared" si="186"/>
        <v>243329.06000000003</v>
      </c>
      <c r="X191" s="461">
        <f t="shared" ref="X191:X210" si="192">+W191*13.13</f>
        <v>3194910.5578000005</v>
      </c>
      <c r="Y191" s="455">
        <v>1</v>
      </c>
      <c r="Z191" s="462">
        <f t="shared" si="176"/>
        <v>3</v>
      </c>
      <c r="AA191" s="456"/>
      <c r="AB191" s="233" t="str">
        <f t="shared" si="177"/>
        <v>Ա-1</v>
      </c>
      <c r="AC191" s="1296">
        <v>2.92</v>
      </c>
      <c r="AD191" s="1280">
        <v>0.6</v>
      </c>
      <c r="AE191" s="1280">
        <f t="shared" si="183"/>
        <v>4.6719999999999997</v>
      </c>
      <c r="AF191" s="459">
        <v>66140</v>
      </c>
      <c r="AG191" s="459">
        <f t="shared" ref="AG191:AG210" si="193">+AF191*AE191</f>
        <v>309006.07999999996</v>
      </c>
      <c r="AH191" s="464">
        <v>0</v>
      </c>
      <c r="AI191" s="459">
        <f t="shared" ref="AI191:AI210" si="194">+AH191+AG191</f>
        <v>309006.07999999996</v>
      </c>
      <c r="AJ191" s="461">
        <f t="shared" ref="AJ191:AJ210" si="195">+AI191*13.13</f>
        <v>4057249.8303999999</v>
      </c>
      <c r="AK191" s="455">
        <v>1</v>
      </c>
      <c r="AL191" s="462">
        <f t="shared" si="179"/>
        <v>4</v>
      </c>
      <c r="AM191" s="456"/>
      <c r="AN191" s="233" t="str">
        <f t="shared" si="180"/>
        <v>Ա-1</v>
      </c>
      <c r="AO191" s="1296">
        <v>3.02</v>
      </c>
      <c r="AP191" s="1280">
        <v>1</v>
      </c>
      <c r="AQ191" s="1280">
        <f t="shared" si="184"/>
        <v>6.04</v>
      </c>
      <c r="AR191" s="459">
        <v>66140</v>
      </c>
      <c r="AS191" s="459">
        <f t="shared" ref="AS191:AS210" si="196">+AR191*AQ191</f>
        <v>399485.6</v>
      </c>
      <c r="AT191" s="464">
        <v>0</v>
      </c>
      <c r="AU191" s="459">
        <f t="shared" ref="AU191:AU210" si="197">+AT191+AS191</f>
        <v>399485.6</v>
      </c>
      <c r="AV191" s="461">
        <f t="shared" ref="AV191:AV210" si="198">+AU191*13.13</f>
        <v>5245245.9280000003</v>
      </c>
    </row>
    <row r="192" spans="1:48" ht="15.75" thickBot="1" x14ac:dyDescent="0.3">
      <c r="A192" s="454">
        <v>7</v>
      </c>
      <c r="B192" s="905" t="s">
        <v>1726</v>
      </c>
      <c r="C192" s="1143" t="s">
        <v>839</v>
      </c>
      <c r="D192" s="455">
        <v>1</v>
      </c>
      <c r="E192" s="906">
        <v>2</v>
      </c>
      <c r="F192" s="233" t="s">
        <v>99</v>
      </c>
      <c r="G192" s="457">
        <f t="shared" si="171"/>
        <v>1.79</v>
      </c>
      <c r="H192" s="458">
        <v>66140</v>
      </c>
      <c r="I192" s="459">
        <f t="shared" si="189"/>
        <v>118390.6</v>
      </c>
      <c r="J192" s="460">
        <v>0</v>
      </c>
      <c r="K192" s="459">
        <f t="shared" si="185"/>
        <v>118390.6</v>
      </c>
      <c r="L192" s="461">
        <f t="shared" si="190"/>
        <v>1554468.5780000002</v>
      </c>
      <c r="M192" s="455">
        <v>1</v>
      </c>
      <c r="N192" s="750">
        <f t="shared" si="172"/>
        <v>3</v>
      </c>
      <c r="O192" s="456"/>
      <c r="P192" s="233" t="str">
        <f t="shared" si="174"/>
        <v>Կ-1</v>
      </c>
      <c r="Q192" s="1296">
        <v>1.84</v>
      </c>
      <c r="R192" s="1280">
        <v>0.3</v>
      </c>
      <c r="S192" s="1280">
        <f t="shared" si="182"/>
        <v>2.3920000000000003</v>
      </c>
      <c r="T192" s="459">
        <v>66140</v>
      </c>
      <c r="U192" s="459">
        <f t="shared" si="191"/>
        <v>158206.88000000003</v>
      </c>
      <c r="V192" s="464">
        <v>0</v>
      </c>
      <c r="W192" s="459">
        <f t="shared" si="186"/>
        <v>158206.88000000003</v>
      </c>
      <c r="X192" s="461">
        <f t="shared" si="192"/>
        <v>2077256.3344000005</v>
      </c>
      <c r="Y192" s="455">
        <v>1</v>
      </c>
      <c r="Z192" s="462">
        <f t="shared" si="176"/>
        <v>4</v>
      </c>
      <c r="AA192" s="456"/>
      <c r="AB192" s="233" t="str">
        <f t="shared" si="177"/>
        <v>Կ-1</v>
      </c>
      <c r="AC192" s="1296">
        <v>1.9</v>
      </c>
      <c r="AD192" s="1280">
        <v>0.6</v>
      </c>
      <c r="AE192" s="1280">
        <f t="shared" si="183"/>
        <v>3.04</v>
      </c>
      <c r="AF192" s="459">
        <v>66140</v>
      </c>
      <c r="AG192" s="459">
        <f t="shared" si="193"/>
        <v>201065.60000000001</v>
      </c>
      <c r="AH192" s="464">
        <v>0</v>
      </c>
      <c r="AI192" s="459">
        <f t="shared" si="194"/>
        <v>201065.60000000001</v>
      </c>
      <c r="AJ192" s="461">
        <f t="shared" si="195"/>
        <v>2639991.3280000002</v>
      </c>
      <c r="AK192" s="455">
        <v>1</v>
      </c>
      <c r="AL192" s="462">
        <f t="shared" si="179"/>
        <v>5</v>
      </c>
      <c r="AM192" s="456"/>
      <c r="AN192" s="233" t="str">
        <f t="shared" si="180"/>
        <v>Կ-1</v>
      </c>
      <c r="AO192" s="1296">
        <v>1.9</v>
      </c>
      <c r="AP192" s="1280">
        <v>1</v>
      </c>
      <c r="AQ192" s="1280">
        <f t="shared" si="184"/>
        <v>3.8</v>
      </c>
      <c r="AR192" s="459">
        <v>66140</v>
      </c>
      <c r="AS192" s="459">
        <f t="shared" si="196"/>
        <v>251332</v>
      </c>
      <c r="AT192" s="464">
        <v>0</v>
      </c>
      <c r="AU192" s="459">
        <f t="shared" si="197"/>
        <v>251332</v>
      </c>
      <c r="AV192" s="461">
        <f t="shared" si="198"/>
        <v>3299989.16</v>
      </c>
    </row>
    <row r="193" spans="1:48" ht="17.25" customHeight="1" thickBot="1" x14ac:dyDescent="0.3">
      <c r="A193" s="454">
        <v>8</v>
      </c>
      <c r="B193" s="905" t="s">
        <v>1727</v>
      </c>
      <c r="C193" s="1143" t="s">
        <v>839</v>
      </c>
      <c r="D193" s="455">
        <v>1</v>
      </c>
      <c r="E193" s="906">
        <v>2</v>
      </c>
      <c r="F193" s="233" t="s">
        <v>99</v>
      </c>
      <c r="G193" s="457">
        <f t="shared" si="171"/>
        <v>1.79</v>
      </c>
      <c r="H193" s="458">
        <v>66140</v>
      </c>
      <c r="I193" s="459">
        <f t="shared" si="189"/>
        <v>118390.6</v>
      </c>
      <c r="J193" s="460">
        <v>0</v>
      </c>
      <c r="K193" s="459">
        <f t="shared" si="185"/>
        <v>118390.6</v>
      </c>
      <c r="L193" s="461">
        <f t="shared" si="190"/>
        <v>1554468.5780000002</v>
      </c>
      <c r="M193" s="455">
        <v>1</v>
      </c>
      <c r="N193" s="750">
        <f t="shared" si="172"/>
        <v>3</v>
      </c>
      <c r="O193" s="456"/>
      <c r="P193" s="233" t="str">
        <f t="shared" si="174"/>
        <v>Կ-1</v>
      </c>
      <c r="Q193" s="1296">
        <v>1.84</v>
      </c>
      <c r="R193" s="1280">
        <v>0.3</v>
      </c>
      <c r="S193" s="1280">
        <f t="shared" si="182"/>
        <v>2.3920000000000003</v>
      </c>
      <c r="T193" s="459">
        <v>66140</v>
      </c>
      <c r="U193" s="459">
        <f t="shared" si="191"/>
        <v>158206.88000000003</v>
      </c>
      <c r="V193" s="464">
        <v>0</v>
      </c>
      <c r="W193" s="459">
        <f t="shared" si="186"/>
        <v>158206.88000000003</v>
      </c>
      <c r="X193" s="461">
        <f t="shared" si="192"/>
        <v>2077256.3344000005</v>
      </c>
      <c r="Y193" s="455">
        <v>1</v>
      </c>
      <c r="Z193" s="462">
        <f t="shared" si="176"/>
        <v>4</v>
      </c>
      <c r="AA193" s="456"/>
      <c r="AB193" s="233" t="str">
        <f t="shared" si="177"/>
        <v>Կ-1</v>
      </c>
      <c r="AC193" s="1296">
        <v>1.9</v>
      </c>
      <c r="AD193" s="1280">
        <v>0.6</v>
      </c>
      <c r="AE193" s="1280">
        <f t="shared" si="183"/>
        <v>3.04</v>
      </c>
      <c r="AF193" s="459">
        <v>66140</v>
      </c>
      <c r="AG193" s="459">
        <f t="shared" si="193"/>
        <v>201065.60000000001</v>
      </c>
      <c r="AH193" s="464">
        <v>0</v>
      </c>
      <c r="AI193" s="459">
        <f t="shared" si="194"/>
        <v>201065.60000000001</v>
      </c>
      <c r="AJ193" s="461">
        <f t="shared" si="195"/>
        <v>2639991.3280000002</v>
      </c>
      <c r="AK193" s="455">
        <v>1</v>
      </c>
      <c r="AL193" s="462">
        <f t="shared" si="179"/>
        <v>5</v>
      </c>
      <c r="AM193" s="456"/>
      <c r="AN193" s="233" t="str">
        <f t="shared" si="180"/>
        <v>Կ-1</v>
      </c>
      <c r="AO193" s="1296">
        <v>1.9</v>
      </c>
      <c r="AP193" s="1280">
        <v>1</v>
      </c>
      <c r="AQ193" s="1280">
        <f t="shared" si="184"/>
        <v>3.8</v>
      </c>
      <c r="AR193" s="459">
        <v>66140</v>
      </c>
      <c r="AS193" s="459">
        <f t="shared" si="196"/>
        <v>251332</v>
      </c>
      <c r="AT193" s="464">
        <v>0</v>
      </c>
      <c r="AU193" s="459">
        <f t="shared" si="197"/>
        <v>251332</v>
      </c>
      <c r="AV193" s="461">
        <f t="shared" si="198"/>
        <v>3299989.16</v>
      </c>
    </row>
    <row r="194" spans="1:48" ht="15.75" thickBot="1" x14ac:dyDescent="0.3">
      <c r="A194" s="454">
        <v>9</v>
      </c>
      <c r="B194" s="905" t="s">
        <v>1728</v>
      </c>
      <c r="C194" s="1143" t="s">
        <v>839</v>
      </c>
      <c r="D194" s="455">
        <v>1</v>
      </c>
      <c r="E194" s="906">
        <v>1</v>
      </c>
      <c r="F194" s="233" t="s">
        <v>99</v>
      </c>
      <c r="G194" s="457">
        <f t="shared" si="171"/>
        <v>1.73</v>
      </c>
      <c r="H194" s="458">
        <v>66140</v>
      </c>
      <c r="I194" s="459">
        <f t="shared" si="189"/>
        <v>114422.2</v>
      </c>
      <c r="J194" s="460">
        <v>0</v>
      </c>
      <c r="K194" s="459">
        <f t="shared" si="185"/>
        <v>114422.2</v>
      </c>
      <c r="L194" s="461">
        <f t="shared" si="190"/>
        <v>1502363.486</v>
      </c>
      <c r="M194" s="455">
        <v>1</v>
      </c>
      <c r="N194" s="750">
        <f t="shared" si="172"/>
        <v>2</v>
      </c>
      <c r="O194" s="456"/>
      <c r="P194" s="233" t="str">
        <f t="shared" si="174"/>
        <v>Կ-1</v>
      </c>
      <c r="Q194" s="1296">
        <v>1.79</v>
      </c>
      <c r="R194" s="1280">
        <v>0.3</v>
      </c>
      <c r="S194" s="1280">
        <f t="shared" si="182"/>
        <v>2.327</v>
      </c>
      <c r="T194" s="459">
        <v>66140</v>
      </c>
      <c r="U194" s="459">
        <f t="shared" si="191"/>
        <v>153907.78</v>
      </c>
      <c r="V194" s="464">
        <v>0</v>
      </c>
      <c r="W194" s="459">
        <f t="shared" si="186"/>
        <v>153907.78</v>
      </c>
      <c r="X194" s="461">
        <f t="shared" si="192"/>
        <v>2020809.1514000001</v>
      </c>
      <c r="Y194" s="455">
        <v>1</v>
      </c>
      <c r="Z194" s="462">
        <f t="shared" si="176"/>
        <v>3</v>
      </c>
      <c r="AA194" s="456"/>
      <c r="AB194" s="233" t="str">
        <f t="shared" si="177"/>
        <v>Կ-1</v>
      </c>
      <c r="AC194" s="1296">
        <v>1.84</v>
      </c>
      <c r="AD194" s="1280">
        <v>0.6</v>
      </c>
      <c r="AE194" s="1280">
        <f t="shared" si="183"/>
        <v>2.944</v>
      </c>
      <c r="AF194" s="459">
        <v>66140</v>
      </c>
      <c r="AG194" s="459">
        <f t="shared" si="193"/>
        <v>194716.16</v>
      </c>
      <c r="AH194" s="464">
        <v>0</v>
      </c>
      <c r="AI194" s="459">
        <f t="shared" si="194"/>
        <v>194716.16</v>
      </c>
      <c r="AJ194" s="461">
        <f t="shared" si="195"/>
        <v>2556623.1808000002</v>
      </c>
      <c r="AK194" s="455">
        <v>1</v>
      </c>
      <c r="AL194" s="462">
        <f t="shared" si="179"/>
        <v>4</v>
      </c>
      <c r="AM194" s="456"/>
      <c r="AN194" s="233" t="str">
        <f t="shared" si="180"/>
        <v>Կ-1</v>
      </c>
      <c r="AO194" s="1296">
        <v>1.9</v>
      </c>
      <c r="AP194" s="1280">
        <v>1</v>
      </c>
      <c r="AQ194" s="1280">
        <f t="shared" si="184"/>
        <v>3.8</v>
      </c>
      <c r="AR194" s="459">
        <v>66140</v>
      </c>
      <c r="AS194" s="459">
        <f t="shared" si="196"/>
        <v>251332</v>
      </c>
      <c r="AT194" s="464">
        <v>0</v>
      </c>
      <c r="AU194" s="459">
        <f t="shared" si="197"/>
        <v>251332</v>
      </c>
      <c r="AV194" s="461">
        <f t="shared" si="198"/>
        <v>3299989.16</v>
      </c>
    </row>
    <row r="195" spans="1:48" ht="17.25" customHeight="1" thickBot="1" x14ac:dyDescent="0.3">
      <c r="A195" s="454">
        <v>10</v>
      </c>
      <c r="B195" s="905" t="s">
        <v>1730</v>
      </c>
      <c r="C195" s="1143" t="s">
        <v>839</v>
      </c>
      <c r="D195" s="455">
        <v>1</v>
      </c>
      <c r="E195" s="906">
        <v>1</v>
      </c>
      <c r="F195" s="233" t="s">
        <v>99</v>
      </c>
      <c r="G195" s="457">
        <f t="shared" si="171"/>
        <v>1.73</v>
      </c>
      <c r="H195" s="458">
        <v>66140</v>
      </c>
      <c r="I195" s="459">
        <f t="shared" si="189"/>
        <v>114422.2</v>
      </c>
      <c r="J195" s="460">
        <v>0</v>
      </c>
      <c r="K195" s="459">
        <f t="shared" si="185"/>
        <v>114422.2</v>
      </c>
      <c r="L195" s="461">
        <f t="shared" si="190"/>
        <v>1502363.486</v>
      </c>
      <c r="M195" s="455">
        <v>1</v>
      </c>
      <c r="N195" s="750">
        <f t="shared" si="172"/>
        <v>2</v>
      </c>
      <c r="O195" s="456"/>
      <c r="P195" s="233" t="str">
        <f t="shared" si="174"/>
        <v>Կ-1</v>
      </c>
      <c r="Q195" s="1296">
        <v>1.79</v>
      </c>
      <c r="R195" s="1280">
        <v>0.3</v>
      </c>
      <c r="S195" s="1280">
        <f t="shared" si="182"/>
        <v>2.327</v>
      </c>
      <c r="T195" s="459">
        <v>66140</v>
      </c>
      <c r="U195" s="459">
        <f t="shared" si="191"/>
        <v>153907.78</v>
      </c>
      <c r="V195" s="464">
        <v>0</v>
      </c>
      <c r="W195" s="459">
        <f t="shared" si="186"/>
        <v>153907.78</v>
      </c>
      <c r="X195" s="461">
        <f t="shared" si="192"/>
        <v>2020809.1514000001</v>
      </c>
      <c r="Y195" s="455">
        <v>1</v>
      </c>
      <c r="Z195" s="462">
        <f t="shared" si="176"/>
        <v>3</v>
      </c>
      <c r="AA195" s="456"/>
      <c r="AB195" s="233" t="str">
        <f t="shared" si="177"/>
        <v>Կ-1</v>
      </c>
      <c r="AC195" s="1296">
        <v>1.84</v>
      </c>
      <c r="AD195" s="1280">
        <v>0.6</v>
      </c>
      <c r="AE195" s="1280">
        <f t="shared" si="183"/>
        <v>2.944</v>
      </c>
      <c r="AF195" s="459">
        <v>66140</v>
      </c>
      <c r="AG195" s="459">
        <f t="shared" si="193"/>
        <v>194716.16</v>
      </c>
      <c r="AH195" s="464">
        <v>0</v>
      </c>
      <c r="AI195" s="459">
        <f t="shared" si="194"/>
        <v>194716.16</v>
      </c>
      <c r="AJ195" s="461">
        <f t="shared" si="195"/>
        <v>2556623.1808000002</v>
      </c>
      <c r="AK195" s="455">
        <v>1</v>
      </c>
      <c r="AL195" s="462">
        <f t="shared" si="179"/>
        <v>4</v>
      </c>
      <c r="AM195" s="456"/>
      <c r="AN195" s="233" t="str">
        <f t="shared" si="180"/>
        <v>Կ-1</v>
      </c>
      <c r="AO195" s="1296">
        <v>1.9</v>
      </c>
      <c r="AP195" s="1280">
        <v>1</v>
      </c>
      <c r="AQ195" s="1280">
        <f t="shared" si="184"/>
        <v>3.8</v>
      </c>
      <c r="AR195" s="459">
        <v>66140</v>
      </c>
      <c r="AS195" s="459">
        <f t="shared" si="196"/>
        <v>251332</v>
      </c>
      <c r="AT195" s="464">
        <v>0</v>
      </c>
      <c r="AU195" s="459">
        <f t="shared" si="197"/>
        <v>251332</v>
      </c>
      <c r="AV195" s="461">
        <f t="shared" si="198"/>
        <v>3299989.16</v>
      </c>
    </row>
    <row r="196" spans="1:48" ht="15.75" thickBot="1" x14ac:dyDescent="0.3">
      <c r="A196" s="454">
        <v>11</v>
      </c>
      <c r="B196" s="905" t="s">
        <v>1733</v>
      </c>
      <c r="C196" s="1143" t="s">
        <v>839</v>
      </c>
      <c r="D196" s="455">
        <v>1</v>
      </c>
      <c r="E196" s="906">
        <v>1</v>
      </c>
      <c r="F196" s="233" t="s">
        <v>99</v>
      </c>
      <c r="G196" s="457">
        <f t="shared" si="171"/>
        <v>1.73</v>
      </c>
      <c r="H196" s="458">
        <v>66140</v>
      </c>
      <c r="I196" s="459">
        <f t="shared" si="189"/>
        <v>114422.2</v>
      </c>
      <c r="J196" s="460">
        <v>0</v>
      </c>
      <c r="K196" s="459">
        <f t="shared" si="185"/>
        <v>114422.2</v>
      </c>
      <c r="L196" s="461">
        <f t="shared" si="190"/>
        <v>1502363.486</v>
      </c>
      <c r="M196" s="455">
        <v>1</v>
      </c>
      <c r="N196" s="750">
        <f t="shared" si="172"/>
        <v>2</v>
      </c>
      <c r="O196" s="456"/>
      <c r="P196" s="233" t="str">
        <f t="shared" si="174"/>
        <v>Կ-1</v>
      </c>
      <c r="Q196" s="1296">
        <v>1.79</v>
      </c>
      <c r="R196" s="1280">
        <v>0.3</v>
      </c>
      <c r="S196" s="1280">
        <f t="shared" si="182"/>
        <v>2.327</v>
      </c>
      <c r="T196" s="459">
        <v>66140</v>
      </c>
      <c r="U196" s="459">
        <f t="shared" si="191"/>
        <v>153907.78</v>
      </c>
      <c r="V196" s="464">
        <v>0</v>
      </c>
      <c r="W196" s="459">
        <f t="shared" si="186"/>
        <v>153907.78</v>
      </c>
      <c r="X196" s="461">
        <f t="shared" si="192"/>
        <v>2020809.1514000001</v>
      </c>
      <c r="Y196" s="455">
        <v>1</v>
      </c>
      <c r="Z196" s="462">
        <f t="shared" si="176"/>
        <v>3</v>
      </c>
      <c r="AA196" s="456"/>
      <c r="AB196" s="233" t="str">
        <f t="shared" si="177"/>
        <v>Կ-1</v>
      </c>
      <c r="AC196" s="1296">
        <v>1.84</v>
      </c>
      <c r="AD196" s="1280">
        <v>0.6</v>
      </c>
      <c r="AE196" s="1280">
        <f t="shared" si="183"/>
        <v>2.944</v>
      </c>
      <c r="AF196" s="459">
        <v>66140</v>
      </c>
      <c r="AG196" s="459">
        <f t="shared" si="193"/>
        <v>194716.16</v>
      </c>
      <c r="AH196" s="464">
        <v>0</v>
      </c>
      <c r="AI196" s="459">
        <f t="shared" si="194"/>
        <v>194716.16</v>
      </c>
      <c r="AJ196" s="461">
        <f t="shared" si="195"/>
        <v>2556623.1808000002</v>
      </c>
      <c r="AK196" s="455">
        <v>1</v>
      </c>
      <c r="AL196" s="462">
        <f t="shared" si="179"/>
        <v>4</v>
      </c>
      <c r="AM196" s="456"/>
      <c r="AN196" s="233" t="str">
        <f t="shared" si="180"/>
        <v>Կ-1</v>
      </c>
      <c r="AO196" s="1296">
        <v>1.9</v>
      </c>
      <c r="AP196" s="1280">
        <v>1</v>
      </c>
      <c r="AQ196" s="1280">
        <f t="shared" si="184"/>
        <v>3.8</v>
      </c>
      <c r="AR196" s="459">
        <v>66140</v>
      </c>
      <c r="AS196" s="459">
        <f t="shared" si="196"/>
        <v>251332</v>
      </c>
      <c r="AT196" s="464">
        <v>0</v>
      </c>
      <c r="AU196" s="459">
        <f t="shared" si="197"/>
        <v>251332</v>
      </c>
      <c r="AV196" s="461">
        <f t="shared" si="198"/>
        <v>3299989.16</v>
      </c>
    </row>
    <row r="197" spans="1:48" ht="15.75" thickBot="1" x14ac:dyDescent="0.3">
      <c r="A197" s="454">
        <v>12</v>
      </c>
      <c r="B197" s="908" t="s">
        <v>1734</v>
      </c>
      <c r="C197" s="1143" t="s">
        <v>839</v>
      </c>
      <c r="D197" s="455">
        <v>1</v>
      </c>
      <c r="E197" s="906">
        <v>1</v>
      </c>
      <c r="F197" s="233" t="s">
        <v>99</v>
      </c>
      <c r="G197" s="457">
        <f t="shared" si="171"/>
        <v>1.73</v>
      </c>
      <c r="H197" s="458">
        <v>66140</v>
      </c>
      <c r="I197" s="459">
        <f t="shared" si="189"/>
        <v>114422.2</v>
      </c>
      <c r="J197" s="460">
        <v>0</v>
      </c>
      <c r="K197" s="459">
        <f t="shared" si="185"/>
        <v>114422.2</v>
      </c>
      <c r="L197" s="461">
        <f t="shared" si="190"/>
        <v>1502363.486</v>
      </c>
      <c r="M197" s="455">
        <v>1</v>
      </c>
      <c r="N197" s="750">
        <f t="shared" si="172"/>
        <v>2</v>
      </c>
      <c r="O197" s="456"/>
      <c r="P197" s="233" t="str">
        <f t="shared" si="174"/>
        <v>Կ-1</v>
      </c>
      <c r="Q197" s="1296">
        <v>1.79</v>
      </c>
      <c r="R197" s="1280">
        <v>0.3</v>
      </c>
      <c r="S197" s="1280">
        <f t="shared" si="182"/>
        <v>2.327</v>
      </c>
      <c r="T197" s="459">
        <v>66140</v>
      </c>
      <c r="U197" s="459">
        <f t="shared" si="191"/>
        <v>153907.78</v>
      </c>
      <c r="V197" s="464">
        <v>0</v>
      </c>
      <c r="W197" s="459">
        <f t="shared" si="186"/>
        <v>153907.78</v>
      </c>
      <c r="X197" s="461">
        <f t="shared" si="192"/>
        <v>2020809.1514000001</v>
      </c>
      <c r="Y197" s="455">
        <v>1</v>
      </c>
      <c r="Z197" s="462">
        <f t="shared" si="176"/>
        <v>3</v>
      </c>
      <c r="AA197" s="456"/>
      <c r="AB197" s="233" t="str">
        <f t="shared" si="177"/>
        <v>Կ-1</v>
      </c>
      <c r="AC197" s="1296">
        <v>1.84</v>
      </c>
      <c r="AD197" s="1280">
        <v>0.6</v>
      </c>
      <c r="AE197" s="1280">
        <f t="shared" si="183"/>
        <v>2.944</v>
      </c>
      <c r="AF197" s="459">
        <v>66140</v>
      </c>
      <c r="AG197" s="459">
        <f t="shared" si="193"/>
        <v>194716.16</v>
      </c>
      <c r="AH197" s="464">
        <v>0</v>
      </c>
      <c r="AI197" s="459">
        <f t="shared" si="194"/>
        <v>194716.16</v>
      </c>
      <c r="AJ197" s="461">
        <f t="shared" si="195"/>
        <v>2556623.1808000002</v>
      </c>
      <c r="AK197" s="455">
        <v>1</v>
      </c>
      <c r="AL197" s="462">
        <f t="shared" si="179"/>
        <v>4</v>
      </c>
      <c r="AM197" s="456"/>
      <c r="AN197" s="233" t="str">
        <f t="shared" si="180"/>
        <v>Կ-1</v>
      </c>
      <c r="AO197" s="1296">
        <v>1.9</v>
      </c>
      <c r="AP197" s="1280">
        <v>1</v>
      </c>
      <c r="AQ197" s="1280">
        <f t="shared" si="184"/>
        <v>3.8</v>
      </c>
      <c r="AR197" s="459">
        <v>66140</v>
      </c>
      <c r="AS197" s="459">
        <f t="shared" si="196"/>
        <v>251332</v>
      </c>
      <c r="AT197" s="464">
        <v>0</v>
      </c>
      <c r="AU197" s="459">
        <f t="shared" si="197"/>
        <v>251332</v>
      </c>
      <c r="AV197" s="461">
        <f t="shared" si="198"/>
        <v>3299989.16</v>
      </c>
    </row>
    <row r="198" spans="1:48" ht="15.75" thickBot="1" x14ac:dyDescent="0.3">
      <c r="A198" s="454">
        <v>13</v>
      </c>
      <c r="B198" s="908" t="s">
        <v>1735</v>
      </c>
      <c r="C198" s="1143" t="s">
        <v>839</v>
      </c>
      <c r="D198" s="455">
        <v>1</v>
      </c>
      <c r="E198" s="906">
        <v>1</v>
      </c>
      <c r="F198" s="233" t="s">
        <v>99</v>
      </c>
      <c r="G198" s="457">
        <f t="shared" si="171"/>
        <v>1.73</v>
      </c>
      <c r="H198" s="458">
        <v>66140</v>
      </c>
      <c r="I198" s="459">
        <f t="shared" si="189"/>
        <v>114422.2</v>
      </c>
      <c r="J198" s="460">
        <v>0</v>
      </c>
      <c r="K198" s="459">
        <f t="shared" si="185"/>
        <v>114422.2</v>
      </c>
      <c r="L198" s="461">
        <f t="shared" si="190"/>
        <v>1502363.486</v>
      </c>
      <c r="M198" s="455">
        <v>1</v>
      </c>
      <c r="N198" s="750">
        <f t="shared" si="172"/>
        <v>2</v>
      </c>
      <c r="O198" s="456"/>
      <c r="P198" s="233" t="str">
        <f t="shared" si="174"/>
        <v>Կ-1</v>
      </c>
      <c r="Q198" s="1296">
        <v>1.79</v>
      </c>
      <c r="R198" s="1280">
        <v>0.3</v>
      </c>
      <c r="S198" s="1280">
        <f t="shared" si="182"/>
        <v>2.327</v>
      </c>
      <c r="T198" s="459">
        <v>66140</v>
      </c>
      <c r="U198" s="459">
        <f t="shared" si="191"/>
        <v>153907.78</v>
      </c>
      <c r="V198" s="464">
        <v>0</v>
      </c>
      <c r="W198" s="459">
        <f t="shared" si="186"/>
        <v>153907.78</v>
      </c>
      <c r="X198" s="461">
        <f t="shared" si="192"/>
        <v>2020809.1514000001</v>
      </c>
      <c r="Y198" s="455">
        <v>1</v>
      </c>
      <c r="Z198" s="462">
        <f t="shared" si="176"/>
        <v>3</v>
      </c>
      <c r="AA198" s="456"/>
      <c r="AB198" s="233" t="str">
        <f t="shared" si="177"/>
        <v>Կ-1</v>
      </c>
      <c r="AC198" s="1296">
        <v>1.84</v>
      </c>
      <c r="AD198" s="1280">
        <v>0.6</v>
      </c>
      <c r="AE198" s="1280">
        <f t="shared" si="183"/>
        <v>2.944</v>
      </c>
      <c r="AF198" s="459">
        <v>66140</v>
      </c>
      <c r="AG198" s="459">
        <f t="shared" si="193"/>
        <v>194716.16</v>
      </c>
      <c r="AH198" s="464">
        <v>0</v>
      </c>
      <c r="AI198" s="459">
        <f t="shared" si="194"/>
        <v>194716.16</v>
      </c>
      <c r="AJ198" s="461">
        <f t="shared" si="195"/>
        <v>2556623.1808000002</v>
      </c>
      <c r="AK198" s="455">
        <v>1</v>
      </c>
      <c r="AL198" s="462">
        <f t="shared" si="179"/>
        <v>4</v>
      </c>
      <c r="AM198" s="456"/>
      <c r="AN198" s="233" t="str">
        <f t="shared" si="180"/>
        <v>Կ-1</v>
      </c>
      <c r="AO198" s="1296">
        <v>1.9</v>
      </c>
      <c r="AP198" s="1280">
        <v>1</v>
      </c>
      <c r="AQ198" s="1280">
        <f t="shared" si="184"/>
        <v>3.8</v>
      </c>
      <c r="AR198" s="459">
        <v>66140</v>
      </c>
      <c r="AS198" s="459">
        <f t="shared" si="196"/>
        <v>251332</v>
      </c>
      <c r="AT198" s="464">
        <v>0</v>
      </c>
      <c r="AU198" s="459">
        <f t="shared" si="197"/>
        <v>251332</v>
      </c>
      <c r="AV198" s="461">
        <f t="shared" si="198"/>
        <v>3299989.16</v>
      </c>
    </row>
    <row r="199" spans="1:48" ht="15.75" thickBot="1" x14ac:dyDescent="0.3">
      <c r="A199" s="454">
        <v>14</v>
      </c>
      <c r="B199" s="908" t="s">
        <v>1221</v>
      </c>
      <c r="C199" s="1143" t="s">
        <v>839</v>
      </c>
      <c r="D199" s="455">
        <v>1</v>
      </c>
      <c r="E199" s="906">
        <v>1</v>
      </c>
      <c r="F199" s="233" t="s">
        <v>99</v>
      </c>
      <c r="G199" s="457">
        <f t="shared" si="171"/>
        <v>1.73</v>
      </c>
      <c r="H199" s="458">
        <v>66140</v>
      </c>
      <c r="I199" s="459">
        <f t="shared" si="189"/>
        <v>114422.2</v>
      </c>
      <c r="J199" s="460">
        <v>0</v>
      </c>
      <c r="K199" s="459">
        <f t="shared" si="185"/>
        <v>114422.2</v>
      </c>
      <c r="L199" s="461">
        <f t="shared" si="190"/>
        <v>1502363.486</v>
      </c>
      <c r="M199" s="455">
        <v>1</v>
      </c>
      <c r="N199" s="750">
        <f t="shared" si="172"/>
        <v>2</v>
      </c>
      <c r="O199" s="456"/>
      <c r="P199" s="233" t="str">
        <f t="shared" si="174"/>
        <v>Կ-1</v>
      </c>
      <c r="Q199" s="1296">
        <v>1.79</v>
      </c>
      <c r="R199" s="1280">
        <v>0.3</v>
      </c>
      <c r="S199" s="1280">
        <f t="shared" si="182"/>
        <v>2.327</v>
      </c>
      <c r="T199" s="459">
        <v>66140</v>
      </c>
      <c r="U199" s="459">
        <f t="shared" si="191"/>
        <v>153907.78</v>
      </c>
      <c r="V199" s="464">
        <v>0</v>
      </c>
      <c r="W199" s="459">
        <f t="shared" si="186"/>
        <v>153907.78</v>
      </c>
      <c r="X199" s="461">
        <f t="shared" si="192"/>
        <v>2020809.1514000001</v>
      </c>
      <c r="Y199" s="455">
        <v>1</v>
      </c>
      <c r="Z199" s="462">
        <f t="shared" si="176"/>
        <v>3</v>
      </c>
      <c r="AA199" s="456"/>
      <c r="AB199" s="233" t="str">
        <f t="shared" si="177"/>
        <v>Կ-1</v>
      </c>
      <c r="AC199" s="1296">
        <v>1.84</v>
      </c>
      <c r="AD199" s="1280">
        <v>0.6</v>
      </c>
      <c r="AE199" s="1280">
        <f t="shared" si="183"/>
        <v>2.944</v>
      </c>
      <c r="AF199" s="459">
        <v>66140</v>
      </c>
      <c r="AG199" s="459">
        <f t="shared" si="193"/>
        <v>194716.16</v>
      </c>
      <c r="AH199" s="464">
        <v>0</v>
      </c>
      <c r="AI199" s="459">
        <f t="shared" si="194"/>
        <v>194716.16</v>
      </c>
      <c r="AJ199" s="461">
        <f t="shared" si="195"/>
        <v>2556623.1808000002</v>
      </c>
      <c r="AK199" s="455">
        <v>1</v>
      </c>
      <c r="AL199" s="462">
        <f t="shared" si="179"/>
        <v>4</v>
      </c>
      <c r="AM199" s="456"/>
      <c r="AN199" s="233" t="str">
        <f t="shared" si="180"/>
        <v>Կ-1</v>
      </c>
      <c r="AO199" s="1296">
        <v>1.9</v>
      </c>
      <c r="AP199" s="1280">
        <v>1</v>
      </c>
      <c r="AQ199" s="1280">
        <f t="shared" si="184"/>
        <v>3.8</v>
      </c>
      <c r="AR199" s="459">
        <v>66140</v>
      </c>
      <c r="AS199" s="459">
        <f t="shared" si="196"/>
        <v>251332</v>
      </c>
      <c r="AT199" s="464">
        <v>0</v>
      </c>
      <c r="AU199" s="459">
        <f t="shared" si="197"/>
        <v>251332</v>
      </c>
      <c r="AV199" s="461">
        <f t="shared" si="198"/>
        <v>3299989.16</v>
      </c>
    </row>
    <row r="200" spans="1:48" ht="15.75" thickBot="1" x14ac:dyDescent="0.3">
      <c r="A200" s="454">
        <v>15</v>
      </c>
      <c r="B200" s="905" t="s">
        <v>1738</v>
      </c>
      <c r="C200" s="1143" t="s">
        <v>839</v>
      </c>
      <c r="D200" s="455">
        <v>1</v>
      </c>
      <c r="E200" s="906">
        <v>3</v>
      </c>
      <c r="F200" s="233" t="s">
        <v>99</v>
      </c>
      <c r="G200" s="457">
        <f t="shared" si="171"/>
        <v>1.84</v>
      </c>
      <c r="H200" s="458">
        <v>66140</v>
      </c>
      <c r="I200" s="459">
        <f t="shared" si="189"/>
        <v>121697.60000000001</v>
      </c>
      <c r="J200" s="460">
        <v>0</v>
      </c>
      <c r="K200" s="459">
        <f t="shared" si="185"/>
        <v>121697.60000000001</v>
      </c>
      <c r="L200" s="461">
        <f t="shared" si="190"/>
        <v>1597889.4880000001</v>
      </c>
      <c r="M200" s="455">
        <v>1</v>
      </c>
      <c r="N200" s="750">
        <f t="shared" si="172"/>
        <v>4</v>
      </c>
      <c r="O200" s="456"/>
      <c r="P200" s="233" t="str">
        <f t="shared" si="174"/>
        <v>Կ-1</v>
      </c>
      <c r="Q200" s="1296">
        <v>1.9</v>
      </c>
      <c r="R200" s="1280">
        <v>0.3</v>
      </c>
      <c r="S200" s="1280">
        <f t="shared" si="182"/>
        <v>2.4699999999999998</v>
      </c>
      <c r="T200" s="459">
        <v>66140</v>
      </c>
      <c r="U200" s="459">
        <f t="shared" si="191"/>
        <v>163365.79999999999</v>
      </c>
      <c r="V200" s="464">
        <v>0</v>
      </c>
      <c r="W200" s="459">
        <f t="shared" si="186"/>
        <v>163365.79999999999</v>
      </c>
      <c r="X200" s="461">
        <f t="shared" si="192"/>
        <v>2144992.9539999999</v>
      </c>
      <c r="Y200" s="455">
        <v>1</v>
      </c>
      <c r="Z200" s="462">
        <f t="shared" si="176"/>
        <v>5</v>
      </c>
      <c r="AA200" s="456"/>
      <c r="AB200" s="233" t="str">
        <f t="shared" si="177"/>
        <v>Կ-1</v>
      </c>
      <c r="AC200" s="1296">
        <v>1.9</v>
      </c>
      <c r="AD200" s="1280">
        <v>0.6</v>
      </c>
      <c r="AE200" s="1280">
        <f t="shared" si="183"/>
        <v>3.04</v>
      </c>
      <c r="AF200" s="459">
        <v>66140</v>
      </c>
      <c r="AG200" s="459">
        <f t="shared" si="193"/>
        <v>201065.60000000001</v>
      </c>
      <c r="AH200" s="464">
        <v>0</v>
      </c>
      <c r="AI200" s="459">
        <f t="shared" si="194"/>
        <v>201065.60000000001</v>
      </c>
      <c r="AJ200" s="461">
        <f t="shared" si="195"/>
        <v>2639991.3280000002</v>
      </c>
      <c r="AK200" s="455">
        <v>1</v>
      </c>
      <c r="AL200" s="462">
        <f t="shared" si="179"/>
        <v>6</v>
      </c>
      <c r="AM200" s="456"/>
      <c r="AN200" s="233" t="str">
        <f t="shared" si="180"/>
        <v>Կ-1</v>
      </c>
      <c r="AO200" s="1296">
        <v>1.96</v>
      </c>
      <c r="AP200" s="1280">
        <v>1</v>
      </c>
      <c r="AQ200" s="1280">
        <f t="shared" si="184"/>
        <v>3.92</v>
      </c>
      <c r="AR200" s="459">
        <v>66140</v>
      </c>
      <c r="AS200" s="459">
        <f t="shared" si="196"/>
        <v>259268.8</v>
      </c>
      <c r="AT200" s="464">
        <v>0</v>
      </c>
      <c r="AU200" s="459">
        <f t="shared" si="197"/>
        <v>259268.8</v>
      </c>
      <c r="AV200" s="461">
        <f t="shared" si="198"/>
        <v>3404199.344</v>
      </c>
    </row>
    <row r="201" spans="1:48" ht="15.75" thickBot="1" x14ac:dyDescent="0.3">
      <c r="A201" s="454">
        <v>16</v>
      </c>
      <c r="B201" s="905" t="s">
        <v>1739</v>
      </c>
      <c r="C201" s="1143" t="s">
        <v>839</v>
      </c>
      <c r="D201" s="455">
        <v>1</v>
      </c>
      <c r="E201" s="906">
        <v>1</v>
      </c>
      <c r="F201" s="233" t="s">
        <v>99</v>
      </c>
      <c r="G201" s="457">
        <f t="shared" si="171"/>
        <v>1.73</v>
      </c>
      <c r="H201" s="458">
        <v>66140</v>
      </c>
      <c r="I201" s="459">
        <f t="shared" si="189"/>
        <v>114422.2</v>
      </c>
      <c r="J201" s="460">
        <v>0</v>
      </c>
      <c r="K201" s="459">
        <f t="shared" si="185"/>
        <v>114422.2</v>
      </c>
      <c r="L201" s="461">
        <f t="shared" si="190"/>
        <v>1502363.486</v>
      </c>
      <c r="M201" s="455">
        <v>1</v>
      </c>
      <c r="N201" s="750">
        <f t="shared" si="172"/>
        <v>2</v>
      </c>
      <c r="O201" s="456"/>
      <c r="P201" s="233" t="str">
        <f t="shared" si="174"/>
        <v>Կ-1</v>
      </c>
      <c r="Q201" s="1296">
        <v>1.79</v>
      </c>
      <c r="R201" s="1280">
        <v>0.3</v>
      </c>
      <c r="S201" s="1280">
        <f t="shared" si="182"/>
        <v>2.327</v>
      </c>
      <c r="T201" s="459">
        <v>66140</v>
      </c>
      <c r="U201" s="459">
        <f t="shared" si="191"/>
        <v>153907.78</v>
      </c>
      <c r="V201" s="464">
        <v>0</v>
      </c>
      <c r="W201" s="459">
        <f t="shared" si="186"/>
        <v>153907.78</v>
      </c>
      <c r="X201" s="461">
        <f t="shared" si="192"/>
        <v>2020809.1514000001</v>
      </c>
      <c r="Y201" s="455">
        <v>1</v>
      </c>
      <c r="Z201" s="462">
        <f t="shared" si="176"/>
        <v>3</v>
      </c>
      <c r="AA201" s="456"/>
      <c r="AB201" s="233" t="str">
        <f t="shared" si="177"/>
        <v>Կ-1</v>
      </c>
      <c r="AC201" s="1296">
        <v>1.84</v>
      </c>
      <c r="AD201" s="1280">
        <v>0.6</v>
      </c>
      <c r="AE201" s="1280">
        <f t="shared" si="183"/>
        <v>2.944</v>
      </c>
      <c r="AF201" s="459">
        <v>66140</v>
      </c>
      <c r="AG201" s="459">
        <f t="shared" si="193"/>
        <v>194716.16</v>
      </c>
      <c r="AH201" s="464">
        <v>0</v>
      </c>
      <c r="AI201" s="459">
        <f t="shared" si="194"/>
        <v>194716.16</v>
      </c>
      <c r="AJ201" s="461">
        <f t="shared" si="195"/>
        <v>2556623.1808000002</v>
      </c>
      <c r="AK201" s="455">
        <v>1</v>
      </c>
      <c r="AL201" s="462">
        <f t="shared" si="179"/>
        <v>4</v>
      </c>
      <c r="AM201" s="456"/>
      <c r="AN201" s="233" t="str">
        <f t="shared" si="180"/>
        <v>Կ-1</v>
      </c>
      <c r="AO201" s="1296">
        <v>1.9</v>
      </c>
      <c r="AP201" s="1280">
        <v>1</v>
      </c>
      <c r="AQ201" s="1280">
        <f t="shared" si="184"/>
        <v>3.8</v>
      </c>
      <c r="AR201" s="459">
        <v>66140</v>
      </c>
      <c r="AS201" s="459">
        <f t="shared" si="196"/>
        <v>251332</v>
      </c>
      <c r="AT201" s="464">
        <v>0</v>
      </c>
      <c r="AU201" s="459">
        <f t="shared" si="197"/>
        <v>251332</v>
      </c>
      <c r="AV201" s="461">
        <f t="shared" si="198"/>
        <v>3299989.16</v>
      </c>
    </row>
    <row r="202" spans="1:48" ht="15.75" thickBot="1" x14ac:dyDescent="0.3">
      <c r="A202" s="454">
        <v>17</v>
      </c>
      <c r="B202" s="905" t="s">
        <v>1832</v>
      </c>
      <c r="C202" s="1143" t="s">
        <v>839</v>
      </c>
      <c r="D202" s="455">
        <v>1</v>
      </c>
      <c r="E202" s="906">
        <v>1</v>
      </c>
      <c r="F202" s="233" t="s">
        <v>99</v>
      </c>
      <c r="G202" s="457">
        <f t="shared" si="171"/>
        <v>1.73</v>
      </c>
      <c r="H202" s="458">
        <v>66140</v>
      </c>
      <c r="I202" s="459">
        <f t="shared" si="189"/>
        <v>114422.2</v>
      </c>
      <c r="J202" s="460">
        <v>0</v>
      </c>
      <c r="K202" s="459">
        <f t="shared" si="185"/>
        <v>114422.2</v>
      </c>
      <c r="L202" s="461">
        <f t="shared" si="190"/>
        <v>1502363.486</v>
      </c>
      <c r="M202" s="455">
        <v>1</v>
      </c>
      <c r="N202" s="750">
        <f t="shared" si="172"/>
        <v>2</v>
      </c>
      <c r="O202" s="456"/>
      <c r="P202" s="233" t="str">
        <f t="shared" si="174"/>
        <v>Կ-1</v>
      </c>
      <c r="Q202" s="1296">
        <v>1.79</v>
      </c>
      <c r="R202" s="1280">
        <v>0.3</v>
      </c>
      <c r="S202" s="1280">
        <f t="shared" si="182"/>
        <v>2.327</v>
      </c>
      <c r="T202" s="459">
        <v>66140</v>
      </c>
      <c r="U202" s="459">
        <f t="shared" si="191"/>
        <v>153907.78</v>
      </c>
      <c r="V202" s="464">
        <v>0</v>
      </c>
      <c r="W202" s="459">
        <f t="shared" si="186"/>
        <v>153907.78</v>
      </c>
      <c r="X202" s="461">
        <f t="shared" si="192"/>
        <v>2020809.1514000001</v>
      </c>
      <c r="Y202" s="455">
        <v>1</v>
      </c>
      <c r="Z202" s="462">
        <f t="shared" si="176"/>
        <v>3</v>
      </c>
      <c r="AA202" s="456"/>
      <c r="AB202" s="233" t="str">
        <f t="shared" si="177"/>
        <v>Կ-1</v>
      </c>
      <c r="AC202" s="1296">
        <v>1.84</v>
      </c>
      <c r="AD202" s="1280">
        <v>0.6</v>
      </c>
      <c r="AE202" s="1280">
        <f t="shared" si="183"/>
        <v>2.944</v>
      </c>
      <c r="AF202" s="459">
        <v>66140</v>
      </c>
      <c r="AG202" s="459">
        <f t="shared" si="193"/>
        <v>194716.16</v>
      </c>
      <c r="AH202" s="464">
        <v>0</v>
      </c>
      <c r="AI202" s="459">
        <f t="shared" si="194"/>
        <v>194716.16</v>
      </c>
      <c r="AJ202" s="461">
        <f t="shared" si="195"/>
        <v>2556623.1808000002</v>
      </c>
      <c r="AK202" s="455">
        <v>1</v>
      </c>
      <c r="AL202" s="462">
        <f t="shared" si="179"/>
        <v>4</v>
      </c>
      <c r="AM202" s="456"/>
      <c r="AN202" s="233" t="str">
        <f t="shared" si="180"/>
        <v>Կ-1</v>
      </c>
      <c r="AO202" s="1296">
        <v>1.9</v>
      </c>
      <c r="AP202" s="1280">
        <v>1</v>
      </c>
      <c r="AQ202" s="1280">
        <f t="shared" si="184"/>
        <v>3.8</v>
      </c>
      <c r="AR202" s="459">
        <v>66140</v>
      </c>
      <c r="AS202" s="459">
        <f t="shared" si="196"/>
        <v>251332</v>
      </c>
      <c r="AT202" s="464">
        <v>0</v>
      </c>
      <c r="AU202" s="459">
        <f t="shared" si="197"/>
        <v>251332</v>
      </c>
      <c r="AV202" s="461">
        <f t="shared" si="198"/>
        <v>3299989.16</v>
      </c>
    </row>
    <row r="203" spans="1:48" ht="15.75" thickBot="1" x14ac:dyDescent="0.3">
      <c r="A203" s="454">
        <v>18</v>
      </c>
      <c r="B203" s="905" t="s">
        <v>1831</v>
      </c>
      <c r="C203" s="1143" t="s">
        <v>839</v>
      </c>
      <c r="D203" s="455">
        <v>1</v>
      </c>
      <c r="E203" s="906">
        <v>1</v>
      </c>
      <c r="F203" s="233" t="s">
        <v>99</v>
      </c>
      <c r="G203" s="457">
        <f t="shared" si="171"/>
        <v>1.73</v>
      </c>
      <c r="H203" s="458">
        <v>66140</v>
      </c>
      <c r="I203" s="459">
        <f t="shared" si="189"/>
        <v>114422.2</v>
      </c>
      <c r="J203" s="460">
        <v>0</v>
      </c>
      <c r="K203" s="459">
        <f t="shared" si="185"/>
        <v>114422.2</v>
      </c>
      <c r="L203" s="461">
        <f t="shared" si="190"/>
        <v>1502363.486</v>
      </c>
      <c r="M203" s="455">
        <v>1</v>
      </c>
      <c r="N203" s="750">
        <f t="shared" si="172"/>
        <v>2</v>
      </c>
      <c r="O203" s="456"/>
      <c r="P203" s="233" t="str">
        <f t="shared" si="174"/>
        <v>Կ-1</v>
      </c>
      <c r="Q203" s="1296">
        <v>1.79</v>
      </c>
      <c r="R203" s="1280">
        <v>0.3</v>
      </c>
      <c r="S203" s="1280">
        <f t="shared" si="182"/>
        <v>2.327</v>
      </c>
      <c r="T203" s="459">
        <v>66140</v>
      </c>
      <c r="U203" s="459">
        <f t="shared" si="191"/>
        <v>153907.78</v>
      </c>
      <c r="V203" s="464">
        <v>0</v>
      </c>
      <c r="W203" s="459">
        <f t="shared" si="186"/>
        <v>153907.78</v>
      </c>
      <c r="X203" s="461">
        <f t="shared" si="192"/>
        <v>2020809.1514000001</v>
      </c>
      <c r="Y203" s="455">
        <v>1</v>
      </c>
      <c r="Z203" s="462">
        <f t="shared" si="176"/>
        <v>3</v>
      </c>
      <c r="AA203" s="456"/>
      <c r="AB203" s="233" t="str">
        <f t="shared" si="177"/>
        <v>Կ-1</v>
      </c>
      <c r="AC203" s="1296">
        <v>1.84</v>
      </c>
      <c r="AD203" s="1280">
        <v>0.6</v>
      </c>
      <c r="AE203" s="1280">
        <f t="shared" si="183"/>
        <v>2.944</v>
      </c>
      <c r="AF203" s="459">
        <v>66140</v>
      </c>
      <c r="AG203" s="459">
        <f t="shared" si="193"/>
        <v>194716.16</v>
      </c>
      <c r="AH203" s="464">
        <v>0</v>
      </c>
      <c r="AI203" s="459">
        <f t="shared" si="194"/>
        <v>194716.16</v>
      </c>
      <c r="AJ203" s="461">
        <f t="shared" si="195"/>
        <v>2556623.1808000002</v>
      </c>
      <c r="AK203" s="455">
        <v>1</v>
      </c>
      <c r="AL203" s="462">
        <f t="shared" si="179"/>
        <v>4</v>
      </c>
      <c r="AM203" s="456"/>
      <c r="AN203" s="233" t="str">
        <f t="shared" si="180"/>
        <v>Կ-1</v>
      </c>
      <c r="AO203" s="1296">
        <v>1.9</v>
      </c>
      <c r="AP203" s="1280">
        <v>1</v>
      </c>
      <c r="AQ203" s="1280">
        <f t="shared" si="184"/>
        <v>3.8</v>
      </c>
      <c r="AR203" s="459">
        <v>66140</v>
      </c>
      <c r="AS203" s="459">
        <f t="shared" si="196"/>
        <v>251332</v>
      </c>
      <c r="AT203" s="464">
        <v>0</v>
      </c>
      <c r="AU203" s="459">
        <f t="shared" si="197"/>
        <v>251332</v>
      </c>
      <c r="AV203" s="461">
        <f t="shared" si="198"/>
        <v>3299989.16</v>
      </c>
    </row>
    <row r="204" spans="1:48" ht="15.75" thickBot="1" x14ac:dyDescent="0.3">
      <c r="A204" s="454">
        <v>19</v>
      </c>
      <c r="B204" s="905" t="s">
        <v>1860</v>
      </c>
      <c r="C204" s="1143" t="s">
        <v>839</v>
      </c>
      <c r="D204" s="455">
        <v>1</v>
      </c>
      <c r="E204" s="906">
        <v>1</v>
      </c>
      <c r="F204" s="233" t="s">
        <v>99</v>
      </c>
      <c r="G204" s="457">
        <f t="shared" si="171"/>
        <v>1.73</v>
      </c>
      <c r="H204" s="458">
        <v>66140</v>
      </c>
      <c r="I204" s="459">
        <f t="shared" si="189"/>
        <v>114422.2</v>
      </c>
      <c r="J204" s="460">
        <v>0</v>
      </c>
      <c r="K204" s="459">
        <f t="shared" si="185"/>
        <v>114422.2</v>
      </c>
      <c r="L204" s="461">
        <f t="shared" si="190"/>
        <v>1502363.486</v>
      </c>
      <c r="M204" s="455">
        <v>1</v>
      </c>
      <c r="N204" s="750">
        <f t="shared" si="172"/>
        <v>2</v>
      </c>
      <c r="O204" s="456"/>
      <c r="P204" s="233" t="str">
        <f t="shared" si="174"/>
        <v>Կ-1</v>
      </c>
      <c r="Q204" s="1296">
        <v>1.79</v>
      </c>
      <c r="R204" s="1280">
        <v>0.3</v>
      </c>
      <c r="S204" s="1280">
        <f t="shared" si="182"/>
        <v>2.327</v>
      </c>
      <c r="T204" s="459">
        <v>66140</v>
      </c>
      <c r="U204" s="459">
        <f t="shared" si="191"/>
        <v>153907.78</v>
      </c>
      <c r="V204" s="464">
        <v>0</v>
      </c>
      <c r="W204" s="459">
        <f t="shared" si="186"/>
        <v>153907.78</v>
      </c>
      <c r="X204" s="461">
        <f t="shared" si="192"/>
        <v>2020809.1514000001</v>
      </c>
      <c r="Y204" s="455">
        <v>1</v>
      </c>
      <c r="Z204" s="462">
        <f t="shared" si="176"/>
        <v>3</v>
      </c>
      <c r="AA204" s="456"/>
      <c r="AB204" s="233" t="str">
        <f t="shared" si="177"/>
        <v>Կ-1</v>
      </c>
      <c r="AC204" s="1296">
        <v>1.84</v>
      </c>
      <c r="AD204" s="1280">
        <v>0.6</v>
      </c>
      <c r="AE204" s="1280">
        <f t="shared" si="183"/>
        <v>2.944</v>
      </c>
      <c r="AF204" s="459">
        <v>66140</v>
      </c>
      <c r="AG204" s="459">
        <f t="shared" si="193"/>
        <v>194716.16</v>
      </c>
      <c r="AH204" s="464">
        <v>0</v>
      </c>
      <c r="AI204" s="459">
        <f t="shared" si="194"/>
        <v>194716.16</v>
      </c>
      <c r="AJ204" s="461">
        <f t="shared" si="195"/>
        <v>2556623.1808000002</v>
      </c>
      <c r="AK204" s="455">
        <v>1</v>
      </c>
      <c r="AL204" s="462">
        <f t="shared" si="179"/>
        <v>4</v>
      </c>
      <c r="AM204" s="456"/>
      <c r="AN204" s="233" t="str">
        <f t="shared" si="180"/>
        <v>Կ-1</v>
      </c>
      <c r="AO204" s="1296">
        <v>1.9</v>
      </c>
      <c r="AP204" s="1280">
        <v>1</v>
      </c>
      <c r="AQ204" s="1280">
        <f t="shared" si="184"/>
        <v>3.8</v>
      </c>
      <c r="AR204" s="459">
        <v>66140</v>
      </c>
      <c r="AS204" s="459">
        <f t="shared" si="196"/>
        <v>251332</v>
      </c>
      <c r="AT204" s="464">
        <v>0</v>
      </c>
      <c r="AU204" s="459">
        <f t="shared" si="197"/>
        <v>251332</v>
      </c>
      <c r="AV204" s="461">
        <f t="shared" si="198"/>
        <v>3299989.16</v>
      </c>
    </row>
    <row r="205" spans="1:48" ht="15.75" thickBot="1" x14ac:dyDescent="0.3">
      <c r="A205" s="454">
        <v>20</v>
      </c>
      <c r="B205" s="905" t="s">
        <v>1861</v>
      </c>
      <c r="C205" s="1143" t="s">
        <v>839</v>
      </c>
      <c r="D205" s="455">
        <v>1</v>
      </c>
      <c r="E205" s="906">
        <v>1</v>
      </c>
      <c r="F205" s="233" t="s">
        <v>99</v>
      </c>
      <c r="G205" s="457">
        <f t="shared" si="171"/>
        <v>1.73</v>
      </c>
      <c r="H205" s="458">
        <v>66140</v>
      </c>
      <c r="I205" s="459">
        <f t="shared" si="189"/>
        <v>114422.2</v>
      </c>
      <c r="J205" s="460">
        <v>0</v>
      </c>
      <c r="K205" s="459">
        <f t="shared" si="185"/>
        <v>114422.2</v>
      </c>
      <c r="L205" s="461">
        <f t="shared" si="190"/>
        <v>1502363.486</v>
      </c>
      <c r="M205" s="455">
        <v>1</v>
      </c>
      <c r="N205" s="750">
        <f t="shared" si="172"/>
        <v>2</v>
      </c>
      <c r="O205" s="456"/>
      <c r="P205" s="233" t="str">
        <f t="shared" si="174"/>
        <v>Կ-1</v>
      </c>
      <c r="Q205" s="1296">
        <v>1.79</v>
      </c>
      <c r="R205" s="1280">
        <v>0.3</v>
      </c>
      <c r="S205" s="1280">
        <f t="shared" si="182"/>
        <v>2.327</v>
      </c>
      <c r="T205" s="459">
        <v>66140</v>
      </c>
      <c r="U205" s="459">
        <f t="shared" si="191"/>
        <v>153907.78</v>
      </c>
      <c r="V205" s="464">
        <v>0</v>
      </c>
      <c r="W205" s="459">
        <f t="shared" si="186"/>
        <v>153907.78</v>
      </c>
      <c r="X205" s="461">
        <f t="shared" si="192"/>
        <v>2020809.1514000001</v>
      </c>
      <c r="Y205" s="455">
        <v>1</v>
      </c>
      <c r="Z205" s="462">
        <f t="shared" si="176"/>
        <v>3</v>
      </c>
      <c r="AA205" s="456"/>
      <c r="AB205" s="233" t="str">
        <f t="shared" si="177"/>
        <v>Կ-1</v>
      </c>
      <c r="AC205" s="1296">
        <v>1.84</v>
      </c>
      <c r="AD205" s="1280">
        <v>0.6</v>
      </c>
      <c r="AE205" s="1280">
        <f t="shared" si="183"/>
        <v>2.944</v>
      </c>
      <c r="AF205" s="459">
        <v>66140</v>
      </c>
      <c r="AG205" s="459">
        <f t="shared" si="193"/>
        <v>194716.16</v>
      </c>
      <c r="AH205" s="464">
        <v>0</v>
      </c>
      <c r="AI205" s="459">
        <f t="shared" si="194"/>
        <v>194716.16</v>
      </c>
      <c r="AJ205" s="461">
        <f t="shared" si="195"/>
        <v>2556623.1808000002</v>
      </c>
      <c r="AK205" s="455">
        <v>1</v>
      </c>
      <c r="AL205" s="462">
        <f t="shared" si="179"/>
        <v>4</v>
      </c>
      <c r="AM205" s="456"/>
      <c r="AN205" s="233" t="str">
        <f t="shared" si="180"/>
        <v>Կ-1</v>
      </c>
      <c r="AO205" s="1296">
        <v>1.9</v>
      </c>
      <c r="AP205" s="1280">
        <v>1</v>
      </c>
      <c r="AQ205" s="1280">
        <f t="shared" si="184"/>
        <v>3.8</v>
      </c>
      <c r="AR205" s="459">
        <v>66140</v>
      </c>
      <c r="AS205" s="459">
        <f t="shared" si="196"/>
        <v>251332</v>
      </c>
      <c r="AT205" s="464">
        <v>0</v>
      </c>
      <c r="AU205" s="459">
        <f t="shared" si="197"/>
        <v>251332</v>
      </c>
      <c r="AV205" s="461">
        <f t="shared" si="198"/>
        <v>3299989.16</v>
      </c>
    </row>
    <row r="206" spans="1:48" ht="15.75" thickBot="1" x14ac:dyDescent="0.3">
      <c r="A206" s="454">
        <v>21</v>
      </c>
      <c r="B206" s="905" t="s">
        <v>1862</v>
      </c>
      <c r="C206" s="1143" t="s">
        <v>839</v>
      </c>
      <c r="D206" s="455">
        <v>1</v>
      </c>
      <c r="E206" s="906">
        <v>1</v>
      </c>
      <c r="F206" s="233" t="s">
        <v>99</v>
      </c>
      <c r="G206" s="457">
        <f t="shared" si="171"/>
        <v>1.73</v>
      </c>
      <c r="H206" s="458">
        <v>66140</v>
      </c>
      <c r="I206" s="459">
        <f t="shared" si="189"/>
        <v>114422.2</v>
      </c>
      <c r="J206" s="460">
        <v>0</v>
      </c>
      <c r="K206" s="459">
        <f t="shared" si="185"/>
        <v>114422.2</v>
      </c>
      <c r="L206" s="461">
        <f t="shared" si="190"/>
        <v>1502363.486</v>
      </c>
      <c r="M206" s="455">
        <v>1</v>
      </c>
      <c r="N206" s="750">
        <f t="shared" si="172"/>
        <v>2</v>
      </c>
      <c r="O206" s="456"/>
      <c r="P206" s="233" t="str">
        <f t="shared" si="174"/>
        <v>Կ-1</v>
      </c>
      <c r="Q206" s="1296">
        <v>1.79</v>
      </c>
      <c r="R206" s="1280">
        <v>0.3</v>
      </c>
      <c r="S206" s="1280">
        <f t="shared" si="182"/>
        <v>2.327</v>
      </c>
      <c r="T206" s="459">
        <v>66140</v>
      </c>
      <c r="U206" s="459">
        <f t="shared" si="191"/>
        <v>153907.78</v>
      </c>
      <c r="V206" s="464">
        <v>0</v>
      </c>
      <c r="W206" s="459">
        <f t="shared" si="186"/>
        <v>153907.78</v>
      </c>
      <c r="X206" s="461">
        <f t="shared" si="192"/>
        <v>2020809.1514000001</v>
      </c>
      <c r="Y206" s="455">
        <v>1</v>
      </c>
      <c r="Z206" s="462">
        <f t="shared" si="176"/>
        <v>3</v>
      </c>
      <c r="AA206" s="456"/>
      <c r="AB206" s="233" t="str">
        <f t="shared" si="177"/>
        <v>Կ-1</v>
      </c>
      <c r="AC206" s="1296">
        <v>1.84</v>
      </c>
      <c r="AD206" s="1280">
        <v>0.6</v>
      </c>
      <c r="AE206" s="1280">
        <f t="shared" si="183"/>
        <v>2.944</v>
      </c>
      <c r="AF206" s="459">
        <v>66140</v>
      </c>
      <c r="AG206" s="459">
        <f t="shared" si="193"/>
        <v>194716.16</v>
      </c>
      <c r="AH206" s="464">
        <v>0</v>
      </c>
      <c r="AI206" s="459">
        <f t="shared" si="194"/>
        <v>194716.16</v>
      </c>
      <c r="AJ206" s="461">
        <f t="shared" si="195"/>
        <v>2556623.1808000002</v>
      </c>
      <c r="AK206" s="455">
        <v>1</v>
      </c>
      <c r="AL206" s="462">
        <f t="shared" si="179"/>
        <v>4</v>
      </c>
      <c r="AM206" s="456"/>
      <c r="AN206" s="233" t="str">
        <f t="shared" si="180"/>
        <v>Կ-1</v>
      </c>
      <c r="AO206" s="1296">
        <v>1.9</v>
      </c>
      <c r="AP206" s="1280">
        <v>1</v>
      </c>
      <c r="AQ206" s="1280">
        <f t="shared" si="184"/>
        <v>3.8</v>
      </c>
      <c r="AR206" s="459">
        <v>66140</v>
      </c>
      <c r="AS206" s="459">
        <f t="shared" si="196"/>
        <v>251332</v>
      </c>
      <c r="AT206" s="464">
        <v>0</v>
      </c>
      <c r="AU206" s="459">
        <f t="shared" si="197"/>
        <v>251332</v>
      </c>
      <c r="AV206" s="461">
        <f t="shared" si="198"/>
        <v>3299989.16</v>
      </c>
    </row>
    <row r="207" spans="1:48" ht="15.75" thickBot="1" x14ac:dyDescent="0.3">
      <c r="A207" s="454">
        <v>22</v>
      </c>
      <c r="B207" s="905" t="s">
        <v>1731</v>
      </c>
      <c r="C207" s="1143" t="s">
        <v>839</v>
      </c>
      <c r="D207" s="455">
        <v>1</v>
      </c>
      <c r="E207" s="906">
        <v>1</v>
      </c>
      <c r="F207" s="233" t="s">
        <v>99</v>
      </c>
      <c r="G207" s="457">
        <f t="shared" si="171"/>
        <v>1.73</v>
      </c>
      <c r="H207" s="458">
        <v>66140</v>
      </c>
      <c r="I207" s="459">
        <f t="shared" si="189"/>
        <v>114422.2</v>
      </c>
      <c r="J207" s="460">
        <v>0</v>
      </c>
      <c r="K207" s="459">
        <f t="shared" si="185"/>
        <v>114422.2</v>
      </c>
      <c r="L207" s="461">
        <f t="shared" si="190"/>
        <v>1502363.486</v>
      </c>
      <c r="M207" s="455">
        <v>1</v>
      </c>
      <c r="N207" s="750">
        <f t="shared" si="172"/>
        <v>2</v>
      </c>
      <c r="O207" s="456"/>
      <c r="P207" s="233" t="str">
        <f t="shared" si="174"/>
        <v>Կ-1</v>
      </c>
      <c r="Q207" s="1296">
        <v>1.79</v>
      </c>
      <c r="R207" s="1280">
        <v>0.3</v>
      </c>
      <c r="S207" s="1280">
        <f t="shared" si="182"/>
        <v>2.327</v>
      </c>
      <c r="T207" s="459">
        <v>66140</v>
      </c>
      <c r="U207" s="459">
        <f t="shared" si="191"/>
        <v>153907.78</v>
      </c>
      <c r="V207" s="464">
        <v>0</v>
      </c>
      <c r="W207" s="459">
        <f t="shared" si="186"/>
        <v>153907.78</v>
      </c>
      <c r="X207" s="461">
        <f t="shared" si="192"/>
        <v>2020809.1514000001</v>
      </c>
      <c r="Y207" s="455">
        <v>1</v>
      </c>
      <c r="Z207" s="462">
        <f t="shared" si="176"/>
        <v>3</v>
      </c>
      <c r="AA207" s="456"/>
      <c r="AB207" s="233" t="str">
        <f t="shared" si="177"/>
        <v>Կ-1</v>
      </c>
      <c r="AC207" s="1296">
        <v>1.84</v>
      </c>
      <c r="AD207" s="1280">
        <v>0.6</v>
      </c>
      <c r="AE207" s="1280">
        <f t="shared" si="183"/>
        <v>2.944</v>
      </c>
      <c r="AF207" s="459">
        <v>66140</v>
      </c>
      <c r="AG207" s="459">
        <f t="shared" si="193"/>
        <v>194716.16</v>
      </c>
      <c r="AH207" s="464">
        <v>0</v>
      </c>
      <c r="AI207" s="459">
        <f t="shared" si="194"/>
        <v>194716.16</v>
      </c>
      <c r="AJ207" s="461">
        <f t="shared" si="195"/>
        <v>2556623.1808000002</v>
      </c>
      <c r="AK207" s="455">
        <v>1</v>
      </c>
      <c r="AL207" s="462">
        <f t="shared" si="179"/>
        <v>4</v>
      </c>
      <c r="AM207" s="456"/>
      <c r="AN207" s="233" t="str">
        <f t="shared" si="180"/>
        <v>Կ-1</v>
      </c>
      <c r="AO207" s="1296">
        <v>1.9</v>
      </c>
      <c r="AP207" s="1280">
        <v>1</v>
      </c>
      <c r="AQ207" s="1280">
        <f t="shared" si="184"/>
        <v>3.8</v>
      </c>
      <c r="AR207" s="459">
        <v>66140</v>
      </c>
      <c r="AS207" s="459">
        <f t="shared" si="196"/>
        <v>251332</v>
      </c>
      <c r="AT207" s="464">
        <v>0</v>
      </c>
      <c r="AU207" s="459">
        <f t="shared" si="197"/>
        <v>251332</v>
      </c>
      <c r="AV207" s="461">
        <f t="shared" si="198"/>
        <v>3299989.16</v>
      </c>
    </row>
    <row r="208" spans="1:48" ht="18.75" customHeight="1" thickBot="1" x14ac:dyDescent="0.3">
      <c r="A208" s="454">
        <v>23</v>
      </c>
      <c r="B208" s="905" t="s">
        <v>91</v>
      </c>
      <c r="C208" s="1143" t="s">
        <v>839</v>
      </c>
      <c r="D208" s="455">
        <v>1</v>
      </c>
      <c r="E208" s="906">
        <v>0</v>
      </c>
      <c r="F208" s="233" t="s">
        <v>99</v>
      </c>
      <c r="G208" s="457">
        <f t="shared" si="171"/>
        <v>1.68</v>
      </c>
      <c r="H208" s="458">
        <v>66140</v>
      </c>
      <c r="I208" s="459">
        <f t="shared" si="189"/>
        <v>111115.2</v>
      </c>
      <c r="J208" s="460">
        <v>0</v>
      </c>
      <c r="K208" s="459">
        <f t="shared" si="185"/>
        <v>111115.2</v>
      </c>
      <c r="L208" s="461">
        <f t="shared" si="190"/>
        <v>1458942.5760000001</v>
      </c>
      <c r="M208" s="455">
        <v>1</v>
      </c>
      <c r="N208" s="750">
        <f t="shared" si="172"/>
        <v>1</v>
      </c>
      <c r="O208" s="456"/>
      <c r="P208" s="233" t="str">
        <f t="shared" si="174"/>
        <v>Կ-1</v>
      </c>
      <c r="Q208" s="1296">
        <v>1.73</v>
      </c>
      <c r="R208" s="1280">
        <v>0.3</v>
      </c>
      <c r="S208" s="1280">
        <f t="shared" si="182"/>
        <v>2.2490000000000001</v>
      </c>
      <c r="T208" s="459">
        <v>66140</v>
      </c>
      <c r="U208" s="459">
        <f t="shared" si="191"/>
        <v>148748.86000000002</v>
      </c>
      <c r="V208" s="464">
        <v>0</v>
      </c>
      <c r="W208" s="459">
        <f t="shared" si="186"/>
        <v>148748.86000000002</v>
      </c>
      <c r="X208" s="461">
        <f t="shared" si="192"/>
        <v>1953072.5318000002</v>
      </c>
      <c r="Y208" s="455">
        <v>1</v>
      </c>
      <c r="Z208" s="462">
        <f t="shared" si="176"/>
        <v>2</v>
      </c>
      <c r="AA208" s="456"/>
      <c r="AB208" s="233" t="str">
        <f t="shared" si="177"/>
        <v>Կ-1</v>
      </c>
      <c r="AC208" s="1296">
        <v>1.79</v>
      </c>
      <c r="AD208" s="1280">
        <v>0.6</v>
      </c>
      <c r="AE208" s="1280">
        <f t="shared" si="183"/>
        <v>2.8639999999999999</v>
      </c>
      <c r="AF208" s="459">
        <v>66140</v>
      </c>
      <c r="AG208" s="459">
        <f t="shared" si="193"/>
        <v>189424.96</v>
      </c>
      <c r="AH208" s="464">
        <v>0</v>
      </c>
      <c r="AI208" s="459">
        <f t="shared" si="194"/>
        <v>189424.96</v>
      </c>
      <c r="AJ208" s="461">
        <f t="shared" si="195"/>
        <v>2487149.7248</v>
      </c>
      <c r="AK208" s="455">
        <v>1</v>
      </c>
      <c r="AL208" s="462">
        <f t="shared" si="179"/>
        <v>3</v>
      </c>
      <c r="AM208" s="456"/>
      <c r="AN208" s="233" t="str">
        <f t="shared" si="180"/>
        <v>Կ-1</v>
      </c>
      <c r="AO208" s="1296">
        <v>1.84</v>
      </c>
      <c r="AP208" s="1280">
        <v>1</v>
      </c>
      <c r="AQ208" s="1280">
        <f t="shared" si="184"/>
        <v>3.68</v>
      </c>
      <c r="AR208" s="459">
        <v>66140</v>
      </c>
      <c r="AS208" s="459">
        <f t="shared" si="196"/>
        <v>243395.20000000001</v>
      </c>
      <c r="AT208" s="464">
        <v>0</v>
      </c>
      <c r="AU208" s="459">
        <f t="shared" si="197"/>
        <v>243395.20000000001</v>
      </c>
      <c r="AV208" s="461">
        <f t="shared" si="198"/>
        <v>3195778.9760000003</v>
      </c>
    </row>
    <row r="209" spans="1:48" ht="18.75" customHeight="1" thickBot="1" x14ac:dyDescent="0.3">
      <c r="A209" s="454">
        <v>24</v>
      </c>
      <c r="B209" s="905" t="s">
        <v>91</v>
      </c>
      <c r="C209" s="1143" t="s">
        <v>839</v>
      </c>
      <c r="D209" s="455">
        <v>1</v>
      </c>
      <c r="E209" s="906">
        <v>0</v>
      </c>
      <c r="F209" s="233" t="s">
        <v>99</v>
      </c>
      <c r="G209" s="457">
        <f t="shared" si="171"/>
        <v>1.68</v>
      </c>
      <c r="H209" s="458">
        <v>66140</v>
      </c>
      <c r="I209" s="459">
        <f t="shared" si="189"/>
        <v>111115.2</v>
      </c>
      <c r="J209" s="460">
        <v>0</v>
      </c>
      <c r="K209" s="459">
        <f t="shared" si="185"/>
        <v>111115.2</v>
      </c>
      <c r="L209" s="461">
        <f t="shared" si="190"/>
        <v>1458942.5760000001</v>
      </c>
      <c r="M209" s="455">
        <v>1</v>
      </c>
      <c r="N209" s="750">
        <f t="shared" si="172"/>
        <v>1</v>
      </c>
      <c r="O209" s="456"/>
      <c r="P209" s="233" t="str">
        <f t="shared" si="174"/>
        <v>Կ-1</v>
      </c>
      <c r="Q209" s="1296">
        <v>1.73</v>
      </c>
      <c r="R209" s="1280">
        <v>0.3</v>
      </c>
      <c r="S209" s="1280">
        <f t="shared" si="182"/>
        <v>2.2490000000000001</v>
      </c>
      <c r="T209" s="459">
        <v>66140</v>
      </c>
      <c r="U209" s="459">
        <f t="shared" si="191"/>
        <v>148748.86000000002</v>
      </c>
      <c r="V209" s="464">
        <v>0</v>
      </c>
      <c r="W209" s="459">
        <f t="shared" si="186"/>
        <v>148748.86000000002</v>
      </c>
      <c r="X209" s="461">
        <f t="shared" si="192"/>
        <v>1953072.5318000002</v>
      </c>
      <c r="Y209" s="455">
        <v>1</v>
      </c>
      <c r="Z209" s="462">
        <f t="shared" si="176"/>
        <v>2</v>
      </c>
      <c r="AA209" s="456"/>
      <c r="AB209" s="233" t="str">
        <f t="shared" si="177"/>
        <v>Կ-1</v>
      </c>
      <c r="AC209" s="1296">
        <v>1.79</v>
      </c>
      <c r="AD209" s="1280">
        <v>0.6</v>
      </c>
      <c r="AE209" s="1280">
        <f t="shared" si="183"/>
        <v>2.8639999999999999</v>
      </c>
      <c r="AF209" s="459">
        <v>66140</v>
      </c>
      <c r="AG209" s="459">
        <f t="shared" si="193"/>
        <v>189424.96</v>
      </c>
      <c r="AH209" s="464">
        <v>0</v>
      </c>
      <c r="AI209" s="459">
        <f t="shared" si="194"/>
        <v>189424.96</v>
      </c>
      <c r="AJ209" s="461">
        <f t="shared" si="195"/>
        <v>2487149.7248</v>
      </c>
      <c r="AK209" s="455">
        <v>1</v>
      </c>
      <c r="AL209" s="462">
        <f t="shared" si="179"/>
        <v>3</v>
      </c>
      <c r="AM209" s="456"/>
      <c r="AN209" s="233" t="str">
        <f t="shared" si="180"/>
        <v>Կ-1</v>
      </c>
      <c r="AO209" s="1296">
        <v>1.84</v>
      </c>
      <c r="AP209" s="1280">
        <v>1</v>
      </c>
      <c r="AQ209" s="1280">
        <f t="shared" si="184"/>
        <v>3.68</v>
      </c>
      <c r="AR209" s="459">
        <v>66140</v>
      </c>
      <c r="AS209" s="459">
        <f t="shared" si="196"/>
        <v>243395.20000000001</v>
      </c>
      <c r="AT209" s="464">
        <v>0</v>
      </c>
      <c r="AU209" s="459">
        <f t="shared" si="197"/>
        <v>243395.20000000001</v>
      </c>
      <c r="AV209" s="461">
        <f t="shared" si="198"/>
        <v>3195778.9760000003</v>
      </c>
    </row>
    <row r="210" spans="1:48" ht="18.75" customHeight="1" thickBot="1" x14ac:dyDescent="0.3">
      <c r="A210" s="454">
        <v>25</v>
      </c>
      <c r="B210" s="905" t="s">
        <v>91</v>
      </c>
      <c r="C210" s="1143" t="s">
        <v>839</v>
      </c>
      <c r="D210" s="741">
        <v>1</v>
      </c>
      <c r="E210" s="906">
        <v>0</v>
      </c>
      <c r="F210" s="233" t="s">
        <v>99</v>
      </c>
      <c r="G210" s="746">
        <f t="shared" si="171"/>
        <v>1.68</v>
      </c>
      <c r="H210" s="742">
        <v>66140</v>
      </c>
      <c r="I210" s="743">
        <f t="shared" si="189"/>
        <v>111115.2</v>
      </c>
      <c r="J210" s="744">
        <v>0</v>
      </c>
      <c r="K210" s="743">
        <f t="shared" si="185"/>
        <v>111115.2</v>
      </c>
      <c r="L210" s="745">
        <f t="shared" si="190"/>
        <v>1458942.5760000001</v>
      </c>
      <c r="M210" s="741">
        <v>1</v>
      </c>
      <c r="N210" s="750">
        <f t="shared" si="172"/>
        <v>1</v>
      </c>
      <c r="O210" s="795"/>
      <c r="P210" s="233" t="str">
        <f t="shared" si="174"/>
        <v>Կ-1</v>
      </c>
      <c r="Q210" s="1298">
        <v>1.73</v>
      </c>
      <c r="R210" s="1280">
        <v>0.3</v>
      </c>
      <c r="S210" s="1280">
        <f t="shared" si="182"/>
        <v>2.2490000000000001</v>
      </c>
      <c r="T210" s="743">
        <v>66140</v>
      </c>
      <c r="U210" s="743">
        <f t="shared" si="191"/>
        <v>148748.86000000002</v>
      </c>
      <c r="V210" s="747">
        <v>0</v>
      </c>
      <c r="W210" s="743">
        <f t="shared" si="186"/>
        <v>148748.86000000002</v>
      </c>
      <c r="X210" s="745">
        <f t="shared" si="192"/>
        <v>1953072.5318000002</v>
      </c>
      <c r="Y210" s="741">
        <v>1</v>
      </c>
      <c r="Z210" s="462">
        <f t="shared" si="176"/>
        <v>2</v>
      </c>
      <c r="AA210" s="795"/>
      <c r="AB210" s="233" t="str">
        <f t="shared" si="177"/>
        <v>Կ-1</v>
      </c>
      <c r="AC210" s="1298">
        <v>1.79</v>
      </c>
      <c r="AD210" s="1280">
        <v>0.6</v>
      </c>
      <c r="AE210" s="1280">
        <f t="shared" si="183"/>
        <v>2.8639999999999999</v>
      </c>
      <c r="AF210" s="743">
        <v>66140</v>
      </c>
      <c r="AG210" s="743">
        <f t="shared" si="193"/>
        <v>189424.96</v>
      </c>
      <c r="AH210" s="747">
        <v>0</v>
      </c>
      <c r="AI210" s="743">
        <f t="shared" si="194"/>
        <v>189424.96</v>
      </c>
      <c r="AJ210" s="745">
        <f t="shared" si="195"/>
        <v>2487149.7248</v>
      </c>
      <c r="AK210" s="741">
        <v>1</v>
      </c>
      <c r="AL210" s="462">
        <f t="shared" si="179"/>
        <v>3</v>
      </c>
      <c r="AM210" s="795"/>
      <c r="AN210" s="233" t="str">
        <f t="shared" si="180"/>
        <v>Կ-1</v>
      </c>
      <c r="AO210" s="1298">
        <v>1.84</v>
      </c>
      <c r="AP210" s="1280">
        <v>1</v>
      </c>
      <c r="AQ210" s="1280">
        <f t="shared" si="184"/>
        <v>3.68</v>
      </c>
      <c r="AR210" s="743">
        <v>66140</v>
      </c>
      <c r="AS210" s="743">
        <f t="shared" si="196"/>
        <v>243395.20000000001</v>
      </c>
      <c r="AT210" s="747">
        <v>0</v>
      </c>
      <c r="AU210" s="743">
        <f t="shared" si="197"/>
        <v>243395.20000000001</v>
      </c>
      <c r="AV210" s="745">
        <f t="shared" si="198"/>
        <v>3195778.9760000003</v>
      </c>
    </row>
    <row r="211" spans="1:48" ht="27.75" thickBot="1" x14ac:dyDescent="0.3">
      <c r="A211" s="454">
        <v>1</v>
      </c>
      <c r="B211" s="905" t="s">
        <v>1711</v>
      </c>
      <c r="C211" s="1143" t="s">
        <v>2432</v>
      </c>
      <c r="D211" s="455">
        <v>1</v>
      </c>
      <c r="E211" s="906">
        <v>1</v>
      </c>
      <c r="F211" s="233" t="s">
        <v>96</v>
      </c>
      <c r="G211" s="457">
        <f t="shared" si="171"/>
        <v>4.01</v>
      </c>
      <c r="H211" s="458">
        <v>66140</v>
      </c>
      <c r="I211" s="459">
        <f t="shared" ref="I211:I227" si="199">+H211*G211</f>
        <v>265221.39999999997</v>
      </c>
      <c r="J211" s="460">
        <v>0</v>
      </c>
      <c r="K211" s="459">
        <f t="shared" ref="K211:K227" si="200">+J211+I211</f>
        <v>265221.39999999997</v>
      </c>
      <c r="L211" s="461">
        <f t="shared" ref="L211:L227" si="201">+K211*13.13</f>
        <v>3482356.9819999998</v>
      </c>
      <c r="M211" s="455">
        <v>1</v>
      </c>
      <c r="N211" s="750">
        <f t="shared" si="172"/>
        <v>2</v>
      </c>
      <c r="O211" s="463"/>
      <c r="P211" s="233" t="str">
        <f t="shared" si="174"/>
        <v>Գ-2</v>
      </c>
      <c r="Q211" s="1296">
        <v>4.1399999999999997</v>
      </c>
      <c r="R211" s="1280">
        <v>0.3</v>
      </c>
      <c r="S211" s="1280">
        <f t="shared" si="182"/>
        <v>5.3819999999999997</v>
      </c>
      <c r="T211" s="459">
        <v>66140</v>
      </c>
      <c r="U211" s="459">
        <f t="shared" ref="U211:U227" si="202">+T211*S211</f>
        <v>355965.48</v>
      </c>
      <c r="V211" s="464">
        <v>0</v>
      </c>
      <c r="W211" s="459">
        <f t="shared" ref="W211:W227" si="203">+V211+U211</f>
        <v>355965.48</v>
      </c>
      <c r="X211" s="461">
        <f t="shared" ref="X211:X227" si="204">+W211*13.13</f>
        <v>4673826.7523999996</v>
      </c>
      <c r="Y211" s="455">
        <v>1</v>
      </c>
      <c r="Z211" s="462">
        <f t="shared" si="176"/>
        <v>3</v>
      </c>
      <c r="AA211" s="463"/>
      <c r="AB211" s="233" t="str">
        <f t="shared" si="177"/>
        <v>Գ-2</v>
      </c>
      <c r="AC211" s="1296">
        <v>4.2699999999999996</v>
      </c>
      <c r="AD211" s="1280">
        <v>0.6</v>
      </c>
      <c r="AE211" s="1280">
        <f t="shared" si="183"/>
        <v>6.831999999999999</v>
      </c>
      <c r="AF211" s="459">
        <v>66140</v>
      </c>
      <c r="AG211" s="459">
        <f t="shared" ref="AG211:AG227" si="205">+AF211*AE211</f>
        <v>451868.47999999992</v>
      </c>
      <c r="AH211" s="464">
        <v>0</v>
      </c>
      <c r="AI211" s="459">
        <f t="shared" ref="AI211" si="206">+AH211+AG211</f>
        <v>451868.47999999992</v>
      </c>
      <c r="AJ211" s="461">
        <f t="shared" ref="AJ211:AJ227" si="207">+AI211*13.13</f>
        <v>5933033.1423999993</v>
      </c>
      <c r="AK211" s="455">
        <v>1</v>
      </c>
      <c r="AL211" s="462">
        <f t="shared" si="179"/>
        <v>4</v>
      </c>
      <c r="AM211" s="463"/>
      <c r="AN211" s="233" t="str">
        <f t="shared" si="180"/>
        <v>Գ-2</v>
      </c>
      <c r="AO211" s="1296">
        <v>4.41</v>
      </c>
      <c r="AP211" s="1280">
        <v>1</v>
      </c>
      <c r="AQ211" s="1280">
        <f t="shared" si="184"/>
        <v>8.82</v>
      </c>
      <c r="AR211" s="459">
        <v>66140</v>
      </c>
      <c r="AS211" s="459">
        <f t="shared" ref="AS211:AS227" si="208">+AR211*AQ211</f>
        <v>583354.80000000005</v>
      </c>
      <c r="AT211" s="464">
        <v>0</v>
      </c>
      <c r="AU211" s="459">
        <f t="shared" ref="AU211" si="209">+AT211+AS211</f>
        <v>583354.80000000005</v>
      </c>
      <c r="AV211" s="461">
        <f t="shared" ref="AV211:AV227" si="210">+AU211*13.13</f>
        <v>7659448.5240000011</v>
      </c>
    </row>
    <row r="212" spans="1:48" ht="15.75" thickBot="1" x14ac:dyDescent="0.3">
      <c r="A212" s="454">
        <v>2</v>
      </c>
      <c r="B212" s="905" t="s">
        <v>1270</v>
      </c>
      <c r="C212" s="1143" t="s">
        <v>2425</v>
      </c>
      <c r="D212" s="455">
        <v>1</v>
      </c>
      <c r="E212" s="906">
        <v>2</v>
      </c>
      <c r="F212" s="233" t="s">
        <v>592</v>
      </c>
      <c r="G212" s="457">
        <f t="shared" si="171"/>
        <v>2.08</v>
      </c>
      <c r="H212" s="458">
        <v>66140</v>
      </c>
      <c r="I212" s="459">
        <f t="shared" si="199"/>
        <v>137571.20000000001</v>
      </c>
      <c r="J212" s="460">
        <v>0</v>
      </c>
      <c r="K212" s="459">
        <f>+J212+I212</f>
        <v>137571.20000000001</v>
      </c>
      <c r="L212" s="461">
        <f t="shared" si="201"/>
        <v>1806309.8560000001</v>
      </c>
      <c r="M212" s="455">
        <v>1</v>
      </c>
      <c r="N212" s="750">
        <f t="shared" si="172"/>
        <v>3</v>
      </c>
      <c r="O212" s="463"/>
      <c r="P212" s="233" t="str">
        <f t="shared" si="174"/>
        <v>Ա-3</v>
      </c>
      <c r="Q212" s="1296">
        <v>2.15</v>
      </c>
      <c r="R212" s="1280">
        <v>0.3</v>
      </c>
      <c r="S212" s="1280">
        <f t="shared" si="182"/>
        <v>2.7949999999999999</v>
      </c>
      <c r="T212" s="459">
        <v>66140</v>
      </c>
      <c r="U212" s="459">
        <f t="shared" si="202"/>
        <v>184861.3</v>
      </c>
      <c r="V212" s="464">
        <v>0</v>
      </c>
      <c r="W212" s="459">
        <f>+V212+U212</f>
        <v>184861.3</v>
      </c>
      <c r="X212" s="461">
        <f t="shared" si="204"/>
        <v>2427228.8689999999</v>
      </c>
      <c r="Y212" s="455">
        <v>1</v>
      </c>
      <c r="Z212" s="462">
        <f t="shared" si="176"/>
        <v>4</v>
      </c>
      <c r="AA212" s="463"/>
      <c r="AB212" s="233" t="str">
        <f t="shared" si="177"/>
        <v>Ա-3</v>
      </c>
      <c r="AC212" s="1296">
        <v>2.21</v>
      </c>
      <c r="AD212" s="1280">
        <v>0.6</v>
      </c>
      <c r="AE212" s="1280">
        <f t="shared" si="183"/>
        <v>3.5359999999999996</v>
      </c>
      <c r="AF212" s="459">
        <v>66140</v>
      </c>
      <c r="AG212" s="459">
        <f t="shared" si="205"/>
        <v>233871.03999999998</v>
      </c>
      <c r="AH212" s="464">
        <v>0</v>
      </c>
      <c r="AI212" s="459">
        <f>+AH212+AG212</f>
        <v>233871.03999999998</v>
      </c>
      <c r="AJ212" s="461">
        <f t="shared" si="207"/>
        <v>3070726.7552</v>
      </c>
      <c r="AK212" s="455">
        <v>1</v>
      </c>
      <c r="AL212" s="462">
        <f t="shared" si="179"/>
        <v>5</v>
      </c>
      <c r="AM212" s="463"/>
      <c r="AN212" s="233" t="str">
        <f t="shared" si="180"/>
        <v>Ա-3</v>
      </c>
      <c r="AO212" s="1296">
        <v>2.21</v>
      </c>
      <c r="AP212" s="1280">
        <v>1</v>
      </c>
      <c r="AQ212" s="1280">
        <f t="shared" si="184"/>
        <v>4.42</v>
      </c>
      <c r="AR212" s="459">
        <v>66140</v>
      </c>
      <c r="AS212" s="459">
        <f t="shared" si="208"/>
        <v>292338.8</v>
      </c>
      <c r="AT212" s="464">
        <v>0</v>
      </c>
      <c r="AU212" s="459">
        <f>+AT212+AS212</f>
        <v>292338.8</v>
      </c>
      <c r="AV212" s="461">
        <f t="shared" si="210"/>
        <v>3838408.4440000001</v>
      </c>
    </row>
    <row r="213" spans="1:48" ht="41.25" thickBot="1" x14ac:dyDescent="0.3">
      <c r="A213" s="454">
        <v>3</v>
      </c>
      <c r="B213" s="905" t="s">
        <v>1180</v>
      </c>
      <c r="C213" s="1143" t="s">
        <v>2423</v>
      </c>
      <c r="D213" s="455">
        <v>1</v>
      </c>
      <c r="E213" s="906">
        <v>1</v>
      </c>
      <c r="F213" s="233" t="s">
        <v>97</v>
      </c>
      <c r="G213" s="457">
        <f t="shared" si="171"/>
        <v>2.75</v>
      </c>
      <c r="H213" s="458">
        <v>66140</v>
      </c>
      <c r="I213" s="459">
        <f t="shared" si="199"/>
        <v>181885</v>
      </c>
      <c r="J213" s="460">
        <v>0</v>
      </c>
      <c r="K213" s="459">
        <f>+J213+I213</f>
        <v>181885</v>
      </c>
      <c r="L213" s="461">
        <f t="shared" si="201"/>
        <v>2388150.0500000003</v>
      </c>
      <c r="M213" s="455">
        <v>1</v>
      </c>
      <c r="N213" s="750">
        <f t="shared" si="172"/>
        <v>2</v>
      </c>
      <c r="O213" s="463"/>
      <c r="P213" s="233" t="str">
        <f t="shared" si="174"/>
        <v>Ա-1</v>
      </c>
      <c r="Q213" s="1296">
        <v>2.83</v>
      </c>
      <c r="R213" s="1280">
        <v>0.3</v>
      </c>
      <c r="S213" s="1280">
        <f t="shared" si="182"/>
        <v>3.6790000000000003</v>
      </c>
      <c r="T213" s="459">
        <v>66140</v>
      </c>
      <c r="U213" s="459">
        <f t="shared" si="202"/>
        <v>243329.06000000003</v>
      </c>
      <c r="V213" s="464">
        <v>0</v>
      </c>
      <c r="W213" s="459">
        <f>+V213+U213</f>
        <v>243329.06000000003</v>
      </c>
      <c r="X213" s="461">
        <f t="shared" si="204"/>
        <v>3194910.5578000005</v>
      </c>
      <c r="Y213" s="455">
        <v>1</v>
      </c>
      <c r="Z213" s="462">
        <f t="shared" si="176"/>
        <v>3</v>
      </c>
      <c r="AA213" s="463"/>
      <c r="AB213" s="233" t="str">
        <f t="shared" si="177"/>
        <v>Ա-1</v>
      </c>
      <c r="AC213" s="1296">
        <v>2.92</v>
      </c>
      <c r="AD213" s="1280">
        <v>0.6</v>
      </c>
      <c r="AE213" s="1280">
        <f t="shared" si="183"/>
        <v>4.6719999999999997</v>
      </c>
      <c r="AF213" s="459">
        <v>66140</v>
      </c>
      <c r="AG213" s="459">
        <f t="shared" si="205"/>
        <v>309006.07999999996</v>
      </c>
      <c r="AH213" s="464">
        <v>0</v>
      </c>
      <c r="AI213" s="459">
        <f>+AH213+AG213</f>
        <v>309006.07999999996</v>
      </c>
      <c r="AJ213" s="461">
        <f t="shared" si="207"/>
        <v>4057249.8303999999</v>
      </c>
      <c r="AK213" s="455">
        <v>1</v>
      </c>
      <c r="AL213" s="462">
        <f t="shared" si="179"/>
        <v>4</v>
      </c>
      <c r="AM213" s="463"/>
      <c r="AN213" s="233" t="str">
        <f t="shared" si="180"/>
        <v>Ա-1</v>
      </c>
      <c r="AO213" s="1296">
        <v>3.02</v>
      </c>
      <c r="AP213" s="1280">
        <v>1</v>
      </c>
      <c r="AQ213" s="1280">
        <f t="shared" si="184"/>
        <v>6.04</v>
      </c>
      <c r="AR213" s="459">
        <v>66140</v>
      </c>
      <c r="AS213" s="459">
        <f t="shared" si="208"/>
        <v>399485.6</v>
      </c>
      <c r="AT213" s="464">
        <v>0</v>
      </c>
      <c r="AU213" s="459">
        <f>+AT213+AS213</f>
        <v>399485.6</v>
      </c>
      <c r="AV213" s="461">
        <f t="shared" si="210"/>
        <v>5245245.9280000003</v>
      </c>
    </row>
    <row r="214" spans="1:48" ht="15.75" thickBot="1" x14ac:dyDescent="0.3">
      <c r="A214" s="454">
        <v>4</v>
      </c>
      <c r="B214" s="905" t="s">
        <v>1273</v>
      </c>
      <c r="C214" s="1143" t="s">
        <v>2425</v>
      </c>
      <c r="D214" s="455">
        <v>1</v>
      </c>
      <c r="E214" s="906">
        <v>1</v>
      </c>
      <c r="F214" s="233" t="s">
        <v>592</v>
      </c>
      <c r="G214" s="457">
        <f t="shared" si="171"/>
        <v>2.02</v>
      </c>
      <c r="H214" s="458">
        <v>66140</v>
      </c>
      <c r="I214" s="459">
        <f t="shared" si="199"/>
        <v>133602.79999999999</v>
      </c>
      <c r="J214" s="460">
        <v>0</v>
      </c>
      <c r="K214" s="459">
        <f>+J214+I214</f>
        <v>133602.79999999999</v>
      </c>
      <c r="L214" s="461">
        <f t="shared" si="201"/>
        <v>1754204.764</v>
      </c>
      <c r="M214" s="455">
        <v>1</v>
      </c>
      <c r="N214" s="750">
        <f t="shared" si="172"/>
        <v>2</v>
      </c>
      <c r="O214" s="463"/>
      <c r="P214" s="233" t="str">
        <f t="shared" si="174"/>
        <v>Ա-3</v>
      </c>
      <c r="Q214" s="1296">
        <v>2.08</v>
      </c>
      <c r="R214" s="1280">
        <v>0.3</v>
      </c>
      <c r="S214" s="1280">
        <f t="shared" si="182"/>
        <v>2.7040000000000002</v>
      </c>
      <c r="T214" s="459">
        <v>66140</v>
      </c>
      <c r="U214" s="459">
        <f t="shared" si="202"/>
        <v>178842.56</v>
      </c>
      <c r="V214" s="464">
        <v>0</v>
      </c>
      <c r="W214" s="459">
        <f>+V214+U214</f>
        <v>178842.56</v>
      </c>
      <c r="X214" s="461">
        <f t="shared" si="204"/>
        <v>2348202.8128</v>
      </c>
      <c r="Y214" s="455">
        <v>1</v>
      </c>
      <c r="Z214" s="462">
        <f t="shared" si="176"/>
        <v>3</v>
      </c>
      <c r="AA214" s="463"/>
      <c r="AB214" s="233" t="str">
        <f t="shared" si="177"/>
        <v>Ա-3</v>
      </c>
      <c r="AC214" s="1296">
        <v>2.15</v>
      </c>
      <c r="AD214" s="1280">
        <v>0.6</v>
      </c>
      <c r="AE214" s="1280">
        <f t="shared" si="183"/>
        <v>3.4399999999999995</v>
      </c>
      <c r="AF214" s="459">
        <v>66140</v>
      </c>
      <c r="AG214" s="459">
        <f t="shared" si="205"/>
        <v>227521.59999999998</v>
      </c>
      <c r="AH214" s="464">
        <v>0</v>
      </c>
      <c r="AI214" s="459">
        <f>+AH214+AG214</f>
        <v>227521.59999999998</v>
      </c>
      <c r="AJ214" s="461">
        <f t="shared" si="207"/>
        <v>2987358.608</v>
      </c>
      <c r="AK214" s="455">
        <v>1</v>
      </c>
      <c r="AL214" s="462">
        <f t="shared" si="179"/>
        <v>4</v>
      </c>
      <c r="AM214" s="463"/>
      <c r="AN214" s="233" t="str">
        <f t="shared" si="180"/>
        <v>Ա-3</v>
      </c>
      <c r="AO214" s="1296">
        <v>2.21</v>
      </c>
      <c r="AP214" s="1280">
        <v>1</v>
      </c>
      <c r="AQ214" s="1280">
        <f t="shared" si="184"/>
        <v>4.42</v>
      </c>
      <c r="AR214" s="459">
        <v>66140</v>
      </c>
      <c r="AS214" s="459">
        <f t="shared" si="208"/>
        <v>292338.8</v>
      </c>
      <c r="AT214" s="464">
        <v>0</v>
      </c>
      <c r="AU214" s="459">
        <f>+AT214+AS214</f>
        <v>292338.8</v>
      </c>
      <c r="AV214" s="461">
        <f t="shared" si="210"/>
        <v>3838408.4440000001</v>
      </c>
    </row>
    <row r="215" spans="1:48" ht="15.75" thickBot="1" x14ac:dyDescent="0.3">
      <c r="A215" s="454">
        <v>6</v>
      </c>
      <c r="B215" s="905" t="s">
        <v>1285</v>
      </c>
      <c r="C215" s="1143" t="s">
        <v>839</v>
      </c>
      <c r="D215" s="455">
        <v>1</v>
      </c>
      <c r="E215" s="906">
        <v>1</v>
      </c>
      <c r="F215" s="233" t="s">
        <v>99</v>
      </c>
      <c r="G215" s="457">
        <f t="shared" si="171"/>
        <v>1.73</v>
      </c>
      <c r="H215" s="458">
        <v>66140</v>
      </c>
      <c r="I215" s="459">
        <f t="shared" si="199"/>
        <v>114422.2</v>
      </c>
      <c r="J215" s="460">
        <v>0</v>
      </c>
      <c r="K215" s="459">
        <f t="shared" si="200"/>
        <v>114422.2</v>
      </c>
      <c r="L215" s="461">
        <f t="shared" si="201"/>
        <v>1502363.486</v>
      </c>
      <c r="M215" s="455">
        <v>1</v>
      </c>
      <c r="N215" s="750">
        <f t="shared" si="172"/>
        <v>2</v>
      </c>
      <c r="O215" s="463"/>
      <c r="P215" s="233" t="str">
        <f t="shared" si="174"/>
        <v>Կ-1</v>
      </c>
      <c r="Q215" s="1296">
        <v>1.79</v>
      </c>
      <c r="R215" s="1280">
        <v>0.3</v>
      </c>
      <c r="S215" s="1280">
        <f t="shared" si="182"/>
        <v>2.327</v>
      </c>
      <c r="T215" s="459">
        <v>66140</v>
      </c>
      <c r="U215" s="459">
        <f t="shared" si="202"/>
        <v>153907.78</v>
      </c>
      <c r="V215" s="464">
        <v>0</v>
      </c>
      <c r="W215" s="459">
        <f t="shared" si="203"/>
        <v>153907.78</v>
      </c>
      <c r="X215" s="461">
        <f t="shared" si="204"/>
        <v>2020809.1514000001</v>
      </c>
      <c r="Y215" s="455">
        <v>1</v>
      </c>
      <c r="Z215" s="462">
        <f t="shared" si="176"/>
        <v>3</v>
      </c>
      <c r="AA215" s="463"/>
      <c r="AB215" s="233" t="str">
        <f t="shared" si="177"/>
        <v>Կ-1</v>
      </c>
      <c r="AC215" s="1296">
        <v>1.84</v>
      </c>
      <c r="AD215" s="1280">
        <v>0.6</v>
      </c>
      <c r="AE215" s="1280">
        <f t="shared" si="183"/>
        <v>2.944</v>
      </c>
      <c r="AF215" s="459">
        <v>66140</v>
      </c>
      <c r="AG215" s="459">
        <f t="shared" si="205"/>
        <v>194716.16</v>
      </c>
      <c r="AH215" s="464">
        <v>0</v>
      </c>
      <c r="AI215" s="459">
        <f t="shared" ref="AI215:AI227" si="211">+AH215+AG215</f>
        <v>194716.16</v>
      </c>
      <c r="AJ215" s="461">
        <f t="shared" si="207"/>
        <v>2556623.1808000002</v>
      </c>
      <c r="AK215" s="455">
        <v>1</v>
      </c>
      <c r="AL215" s="462">
        <f t="shared" si="179"/>
        <v>4</v>
      </c>
      <c r="AM215" s="463"/>
      <c r="AN215" s="233" t="str">
        <f t="shared" si="180"/>
        <v>Կ-1</v>
      </c>
      <c r="AO215" s="1296">
        <v>1.9</v>
      </c>
      <c r="AP215" s="1280">
        <v>1</v>
      </c>
      <c r="AQ215" s="1280">
        <f t="shared" si="184"/>
        <v>3.8</v>
      </c>
      <c r="AR215" s="459">
        <v>66140</v>
      </c>
      <c r="AS215" s="459">
        <f t="shared" si="208"/>
        <v>251332</v>
      </c>
      <c r="AT215" s="464">
        <v>0</v>
      </c>
      <c r="AU215" s="459">
        <f t="shared" ref="AU215:AU227" si="212">+AT215+AS215</f>
        <v>251332</v>
      </c>
      <c r="AV215" s="461">
        <f t="shared" si="210"/>
        <v>3299989.16</v>
      </c>
    </row>
    <row r="216" spans="1:48" ht="15.75" thickBot="1" x14ac:dyDescent="0.3">
      <c r="A216" s="454">
        <v>7</v>
      </c>
      <c r="B216" s="905" t="s">
        <v>1271</v>
      </c>
      <c r="C216" s="1143" t="s">
        <v>839</v>
      </c>
      <c r="D216" s="455">
        <v>1</v>
      </c>
      <c r="E216" s="906">
        <v>2</v>
      </c>
      <c r="F216" s="233" t="s">
        <v>99</v>
      </c>
      <c r="G216" s="457">
        <f t="shared" si="171"/>
        <v>1.79</v>
      </c>
      <c r="H216" s="458">
        <v>66140</v>
      </c>
      <c r="I216" s="459">
        <f t="shared" si="199"/>
        <v>118390.6</v>
      </c>
      <c r="J216" s="460">
        <v>0</v>
      </c>
      <c r="K216" s="459">
        <f t="shared" si="200"/>
        <v>118390.6</v>
      </c>
      <c r="L216" s="461">
        <f t="shared" si="201"/>
        <v>1554468.5780000002</v>
      </c>
      <c r="M216" s="455">
        <v>1</v>
      </c>
      <c r="N216" s="750">
        <f t="shared" si="172"/>
        <v>3</v>
      </c>
      <c r="O216" s="463"/>
      <c r="P216" s="233" t="str">
        <f t="shared" si="174"/>
        <v>Կ-1</v>
      </c>
      <c r="Q216" s="1296">
        <v>1.84</v>
      </c>
      <c r="R216" s="1280">
        <v>0.3</v>
      </c>
      <c r="S216" s="1280">
        <f t="shared" si="182"/>
        <v>2.3920000000000003</v>
      </c>
      <c r="T216" s="459">
        <v>66140</v>
      </c>
      <c r="U216" s="459">
        <f t="shared" si="202"/>
        <v>158206.88000000003</v>
      </c>
      <c r="V216" s="464">
        <v>0</v>
      </c>
      <c r="W216" s="459">
        <f t="shared" si="203"/>
        <v>158206.88000000003</v>
      </c>
      <c r="X216" s="461">
        <f t="shared" si="204"/>
        <v>2077256.3344000005</v>
      </c>
      <c r="Y216" s="455">
        <v>1</v>
      </c>
      <c r="Z216" s="462">
        <f t="shared" si="176"/>
        <v>4</v>
      </c>
      <c r="AA216" s="463"/>
      <c r="AB216" s="233" t="str">
        <f t="shared" si="177"/>
        <v>Կ-1</v>
      </c>
      <c r="AC216" s="1296">
        <v>1.9</v>
      </c>
      <c r="AD216" s="1280">
        <v>0.6</v>
      </c>
      <c r="AE216" s="1280">
        <f t="shared" si="183"/>
        <v>3.04</v>
      </c>
      <c r="AF216" s="459">
        <v>66140</v>
      </c>
      <c r="AG216" s="459">
        <f t="shared" si="205"/>
        <v>201065.60000000001</v>
      </c>
      <c r="AH216" s="464">
        <v>0</v>
      </c>
      <c r="AI216" s="459">
        <f t="shared" si="211"/>
        <v>201065.60000000001</v>
      </c>
      <c r="AJ216" s="461">
        <f t="shared" si="207"/>
        <v>2639991.3280000002</v>
      </c>
      <c r="AK216" s="455">
        <v>1</v>
      </c>
      <c r="AL216" s="462">
        <f t="shared" si="179"/>
        <v>5</v>
      </c>
      <c r="AM216" s="463"/>
      <c r="AN216" s="233" t="str">
        <f t="shared" si="180"/>
        <v>Կ-1</v>
      </c>
      <c r="AO216" s="1296">
        <v>1.9</v>
      </c>
      <c r="AP216" s="1280">
        <v>1</v>
      </c>
      <c r="AQ216" s="1280">
        <f t="shared" si="184"/>
        <v>3.8</v>
      </c>
      <c r="AR216" s="459">
        <v>66140</v>
      </c>
      <c r="AS216" s="459">
        <f t="shared" si="208"/>
        <v>251332</v>
      </c>
      <c r="AT216" s="464">
        <v>0</v>
      </c>
      <c r="AU216" s="459">
        <f t="shared" si="212"/>
        <v>251332</v>
      </c>
      <c r="AV216" s="461">
        <f t="shared" si="210"/>
        <v>3299989.16</v>
      </c>
    </row>
    <row r="217" spans="1:48" ht="15.75" thickBot="1" x14ac:dyDescent="0.3">
      <c r="A217" s="454">
        <v>8</v>
      </c>
      <c r="B217" s="905" t="s">
        <v>1272</v>
      </c>
      <c r="C217" s="1143" t="s">
        <v>839</v>
      </c>
      <c r="D217" s="455">
        <v>1</v>
      </c>
      <c r="E217" s="906">
        <v>1</v>
      </c>
      <c r="F217" s="233" t="s">
        <v>99</v>
      </c>
      <c r="G217" s="457">
        <f t="shared" si="171"/>
        <v>1.73</v>
      </c>
      <c r="H217" s="458">
        <v>66140</v>
      </c>
      <c r="I217" s="459">
        <f t="shared" si="199"/>
        <v>114422.2</v>
      </c>
      <c r="J217" s="460">
        <v>0</v>
      </c>
      <c r="K217" s="459">
        <f t="shared" si="200"/>
        <v>114422.2</v>
      </c>
      <c r="L217" s="461">
        <f t="shared" si="201"/>
        <v>1502363.486</v>
      </c>
      <c r="M217" s="455">
        <v>1</v>
      </c>
      <c r="N217" s="750">
        <f t="shared" si="172"/>
        <v>2</v>
      </c>
      <c r="O217" s="463"/>
      <c r="P217" s="233" t="str">
        <f t="shared" si="174"/>
        <v>Կ-1</v>
      </c>
      <c r="Q217" s="1296">
        <v>1.79</v>
      </c>
      <c r="R217" s="1280">
        <v>0.3</v>
      </c>
      <c r="S217" s="1280">
        <f t="shared" si="182"/>
        <v>2.327</v>
      </c>
      <c r="T217" s="459">
        <v>66140</v>
      </c>
      <c r="U217" s="459">
        <f t="shared" si="202"/>
        <v>153907.78</v>
      </c>
      <c r="V217" s="464">
        <v>0</v>
      </c>
      <c r="W217" s="459">
        <f t="shared" si="203"/>
        <v>153907.78</v>
      </c>
      <c r="X217" s="461">
        <f t="shared" si="204"/>
        <v>2020809.1514000001</v>
      </c>
      <c r="Y217" s="455">
        <v>1</v>
      </c>
      <c r="Z217" s="462">
        <f t="shared" si="176"/>
        <v>3</v>
      </c>
      <c r="AA217" s="463"/>
      <c r="AB217" s="233" t="str">
        <f t="shared" si="177"/>
        <v>Կ-1</v>
      </c>
      <c r="AC217" s="1296">
        <v>1.84</v>
      </c>
      <c r="AD217" s="1280">
        <v>0.6</v>
      </c>
      <c r="AE217" s="1280">
        <f t="shared" si="183"/>
        <v>2.944</v>
      </c>
      <c r="AF217" s="459">
        <v>66140</v>
      </c>
      <c r="AG217" s="459">
        <f t="shared" si="205"/>
        <v>194716.16</v>
      </c>
      <c r="AH217" s="464">
        <v>0</v>
      </c>
      <c r="AI217" s="459">
        <f t="shared" si="211"/>
        <v>194716.16</v>
      </c>
      <c r="AJ217" s="461">
        <f t="shared" si="207"/>
        <v>2556623.1808000002</v>
      </c>
      <c r="AK217" s="455">
        <v>1</v>
      </c>
      <c r="AL217" s="462">
        <f t="shared" si="179"/>
        <v>4</v>
      </c>
      <c r="AM217" s="463"/>
      <c r="AN217" s="233" t="str">
        <f t="shared" si="180"/>
        <v>Կ-1</v>
      </c>
      <c r="AO217" s="1296">
        <v>1.9</v>
      </c>
      <c r="AP217" s="1280">
        <v>1</v>
      </c>
      <c r="AQ217" s="1280">
        <f t="shared" si="184"/>
        <v>3.8</v>
      </c>
      <c r="AR217" s="459">
        <v>66140</v>
      </c>
      <c r="AS217" s="459">
        <f t="shared" si="208"/>
        <v>251332</v>
      </c>
      <c r="AT217" s="464">
        <v>0</v>
      </c>
      <c r="AU217" s="459">
        <f t="shared" si="212"/>
        <v>251332</v>
      </c>
      <c r="AV217" s="461">
        <f t="shared" si="210"/>
        <v>3299989.16</v>
      </c>
    </row>
    <row r="218" spans="1:48" ht="15.75" thickBot="1" x14ac:dyDescent="0.3">
      <c r="A218" s="454">
        <v>9</v>
      </c>
      <c r="B218" s="905" t="s">
        <v>1192</v>
      </c>
      <c r="C218" s="1143" t="s">
        <v>839</v>
      </c>
      <c r="D218" s="455">
        <v>1</v>
      </c>
      <c r="E218" s="906">
        <v>1</v>
      </c>
      <c r="F218" s="233" t="s">
        <v>99</v>
      </c>
      <c r="G218" s="457">
        <f t="shared" si="171"/>
        <v>1.73</v>
      </c>
      <c r="H218" s="458">
        <v>66140</v>
      </c>
      <c r="I218" s="459">
        <f t="shared" si="199"/>
        <v>114422.2</v>
      </c>
      <c r="J218" s="460">
        <v>0</v>
      </c>
      <c r="K218" s="459">
        <f t="shared" si="200"/>
        <v>114422.2</v>
      </c>
      <c r="L218" s="461">
        <f t="shared" si="201"/>
        <v>1502363.486</v>
      </c>
      <c r="M218" s="455">
        <v>1</v>
      </c>
      <c r="N218" s="750">
        <f t="shared" si="172"/>
        <v>2</v>
      </c>
      <c r="O218" s="463"/>
      <c r="P218" s="233" t="str">
        <f t="shared" si="174"/>
        <v>Կ-1</v>
      </c>
      <c r="Q218" s="1296">
        <v>1.79</v>
      </c>
      <c r="R218" s="1280">
        <v>0.3</v>
      </c>
      <c r="S218" s="1280">
        <f t="shared" si="182"/>
        <v>2.327</v>
      </c>
      <c r="T218" s="459">
        <v>66140</v>
      </c>
      <c r="U218" s="459">
        <f t="shared" si="202"/>
        <v>153907.78</v>
      </c>
      <c r="V218" s="464">
        <v>0</v>
      </c>
      <c r="W218" s="459">
        <f t="shared" si="203"/>
        <v>153907.78</v>
      </c>
      <c r="X218" s="461">
        <f t="shared" si="204"/>
        <v>2020809.1514000001</v>
      </c>
      <c r="Y218" s="455">
        <v>1</v>
      </c>
      <c r="Z218" s="462">
        <f t="shared" si="176"/>
        <v>3</v>
      </c>
      <c r="AA218" s="463"/>
      <c r="AB218" s="233" t="str">
        <f t="shared" si="177"/>
        <v>Կ-1</v>
      </c>
      <c r="AC218" s="1296">
        <v>1.84</v>
      </c>
      <c r="AD218" s="1280">
        <v>0.6</v>
      </c>
      <c r="AE218" s="1280">
        <f t="shared" si="183"/>
        <v>2.944</v>
      </c>
      <c r="AF218" s="459">
        <v>66140</v>
      </c>
      <c r="AG218" s="459">
        <f t="shared" si="205"/>
        <v>194716.16</v>
      </c>
      <c r="AH218" s="464">
        <v>0</v>
      </c>
      <c r="AI218" s="459">
        <f t="shared" si="211"/>
        <v>194716.16</v>
      </c>
      <c r="AJ218" s="461">
        <f t="shared" si="207"/>
        <v>2556623.1808000002</v>
      </c>
      <c r="AK218" s="455">
        <v>1</v>
      </c>
      <c r="AL218" s="462">
        <f t="shared" si="179"/>
        <v>4</v>
      </c>
      <c r="AM218" s="463"/>
      <c r="AN218" s="233" t="str">
        <f t="shared" si="180"/>
        <v>Կ-1</v>
      </c>
      <c r="AO218" s="1296">
        <v>1.9</v>
      </c>
      <c r="AP218" s="1280">
        <v>1</v>
      </c>
      <c r="AQ218" s="1280">
        <f t="shared" si="184"/>
        <v>3.8</v>
      </c>
      <c r="AR218" s="459">
        <v>66140</v>
      </c>
      <c r="AS218" s="459">
        <f t="shared" si="208"/>
        <v>251332</v>
      </c>
      <c r="AT218" s="464">
        <v>0</v>
      </c>
      <c r="AU218" s="459">
        <f t="shared" si="212"/>
        <v>251332</v>
      </c>
      <c r="AV218" s="461">
        <f t="shared" si="210"/>
        <v>3299989.16</v>
      </c>
    </row>
    <row r="219" spans="1:48" ht="15.75" thickBot="1" x14ac:dyDescent="0.3">
      <c r="A219" s="454">
        <v>10</v>
      </c>
      <c r="B219" s="905" t="s">
        <v>1274</v>
      </c>
      <c r="C219" s="1143" t="s">
        <v>839</v>
      </c>
      <c r="D219" s="455">
        <v>1</v>
      </c>
      <c r="E219" s="906">
        <v>1</v>
      </c>
      <c r="F219" s="233" t="s">
        <v>99</v>
      </c>
      <c r="G219" s="457">
        <f t="shared" si="171"/>
        <v>1.73</v>
      </c>
      <c r="H219" s="458">
        <v>66140</v>
      </c>
      <c r="I219" s="459">
        <f t="shared" si="199"/>
        <v>114422.2</v>
      </c>
      <c r="J219" s="460">
        <v>0</v>
      </c>
      <c r="K219" s="459">
        <f t="shared" si="200"/>
        <v>114422.2</v>
      </c>
      <c r="L219" s="461">
        <f t="shared" si="201"/>
        <v>1502363.486</v>
      </c>
      <c r="M219" s="455">
        <v>1</v>
      </c>
      <c r="N219" s="750">
        <f t="shared" si="172"/>
        <v>2</v>
      </c>
      <c r="O219" s="463"/>
      <c r="P219" s="233" t="str">
        <f t="shared" si="174"/>
        <v>Կ-1</v>
      </c>
      <c r="Q219" s="1296">
        <v>1.79</v>
      </c>
      <c r="R219" s="1280">
        <v>0.3</v>
      </c>
      <c r="S219" s="1280">
        <f t="shared" si="182"/>
        <v>2.327</v>
      </c>
      <c r="T219" s="459">
        <v>66140</v>
      </c>
      <c r="U219" s="459">
        <f t="shared" si="202"/>
        <v>153907.78</v>
      </c>
      <c r="V219" s="464">
        <v>0</v>
      </c>
      <c r="W219" s="459">
        <f t="shared" si="203"/>
        <v>153907.78</v>
      </c>
      <c r="X219" s="461">
        <f t="shared" si="204"/>
        <v>2020809.1514000001</v>
      </c>
      <c r="Y219" s="455">
        <v>1</v>
      </c>
      <c r="Z219" s="462">
        <f t="shared" si="176"/>
        <v>3</v>
      </c>
      <c r="AA219" s="463"/>
      <c r="AB219" s="233" t="str">
        <f t="shared" si="177"/>
        <v>Կ-1</v>
      </c>
      <c r="AC219" s="1296">
        <v>1.84</v>
      </c>
      <c r="AD219" s="1280">
        <v>0.6</v>
      </c>
      <c r="AE219" s="1280">
        <f t="shared" si="183"/>
        <v>2.944</v>
      </c>
      <c r="AF219" s="459">
        <v>66140</v>
      </c>
      <c r="AG219" s="459">
        <f t="shared" si="205"/>
        <v>194716.16</v>
      </c>
      <c r="AH219" s="464">
        <v>0</v>
      </c>
      <c r="AI219" s="459">
        <f t="shared" si="211"/>
        <v>194716.16</v>
      </c>
      <c r="AJ219" s="461">
        <f t="shared" si="207"/>
        <v>2556623.1808000002</v>
      </c>
      <c r="AK219" s="455">
        <v>1</v>
      </c>
      <c r="AL219" s="462">
        <f t="shared" si="179"/>
        <v>4</v>
      </c>
      <c r="AM219" s="463"/>
      <c r="AN219" s="233" t="str">
        <f t="shared" si="180"/>
        <v>Կ-1</v>
      </c>
      <c r="AO219" s="1296">
        <v>1.9</v>
      </c>
      <c r="AP219" s="1280">
        <v>1</v>
      </c>
      <c r="AQ219" s="1280">
        <f t="shared" si="184"/>
        <v>3.8</v>
      </c>
      <c r="AR219" s="459">
        <v>66140</v>
      </c>
      <c r="AS219" s="459">
        <f t="shared" si="208"/>
        <v>251332</v>
      </c>
      <c r="AT219" s="464">
        <v>0</v>
      </c>
      <c r="AU219" s="459">
        <f t="shared" si="212"/>
        <v>251332</v>
      </c>
      <c r="AV219" s="461">
        <f t="shared" si="210"/>
        <v>3299989.16</v>
      </c>
    </row>
    <row r="220" spans="1:48" ht="15.75" thickBot="1" x14ac:dyDescent="0.3">
      <c r="A220" s="454">
        <v>11</v>
      </c>
      <c r="B220" s="905" t="s">
        <v>1275</v>
      </c>
      <c r="C220" s="1143" t="s">
        <v>839</v>
      </c>
      <c r="D220" s="455">
        <v>1</v>
      </c>
      <c r="E220" s="906">
        <v>1</v>
      </c>
      <c r="F220" s="233" t="s">
        <v>99</v>
      </c>
      <c r="G220" s="457">
        <f t="shared" si="171"/>
        <v>1.73</v>
      </c>
      <c r="H220" s="458">
        <v>66140</v>
      </c>
      <c r="I220" s="459">
        <f t="shared" si="199"/>
        <v>114422.2</v>
      </c>
      <c r="J220" s="460">
        <v>0</v>
      </c>
      <c r="K220" s="459">
        <f t="shared" si="200"/>
        <v>114422.2</v>
      </c>
      <c r="L220" s="461">
        <f t="shared" si="201"/>
        <v>1502363.486</v>
      </c>
      <c r="M220" s="455">
        <v>1</v>
      </c>
      <c r="N220" s="750">
        <f t="shared" si="172"/>
        <v>2</v>
      </c>
      <c r="O220" s="463"/>
      <c r="P220" s="233" t="str">
        <f t="shared" si="174"/>
        <v>Կ-1</v>
      </c>
      <c r="Q220" s="1296">
        <v>1.79</v>
      </c>
      <c r="R220" s="1280">
        <v>0.3</v>
      </c>
      <c r="S220" s="1280">
        <f t="shared" si="182"/>
        <v>2.327</v>
      </c>
      <c r="T220" s="459">
        <v>66140</v>
      </c>
      <c r="U220" s="459">
        <f t="shared" si="202"/>
        <v>153907.78</v>
      </c>
      <c r="V220" s="464">
        <v>0</v>
      </c>
      <c r="W220" s="459">
        <f t="shared" si="203"/>
        <v>153907.78</v>
      </c>
      <c r="X220" s="461">
        <f t="shared" si="204"/>
        <v>2020809.1514000001</v>
      </c>
      <c r="Y220" s="455">
        <v>1</v>
      </c>
      <c r="Z220" s="462">
        <f t="shared" si="176"/>
        <v>3</v>
      </c>
      <c r="AA220" s="463"/>
      <c r="AB220" s="233" t="str">
        <f t="shared" si="177"/>
        <v>Կ-1</v>
      </c>
      <c r="AC220" s="1296">
        <v>1.84</v>
      </c>
      <c r="AD220" s="1280">
        <v>0.6</v>
      </c>
      <c r="AE220" s="1280">
        <f t="shared" si="183"/>
        <v>2.944</v>
      </c>
      <c r="AF220" s="459">
        <v>66140</v>
      </c>
      <c r="AG220" s="459">
        <f t="shared" si="205"/>
        <v>194716.16</v>
      </c>
      <c r="AH220" s="464">
        <v>0</v>
      </c>
      <c r="AI220" s="459">
        <f t="shared" si="211"/>
        <v>194716.16</v>
      </c>
      <c r="AJ220" s="461">
        <f t="shared" si="207"/>
        <v>2556623.1808000002</v>
      </c>
      <c r="AK220" s="455">
        <v>1</v>
      </c>
      <c r="AL220" s="462">
        <f t="shared" si="179"/>
        <v>4</v>
      </c>
      <c r="AM220" s="463"/>
      <c r="AN220" s="233" t="str">
        <f t="shared" si="180"/>
        <v>Կ-1</v>
      </c>
      <c r="AO220" s="1296">
        <v>1.9</v>
      </c>
      <c r="AP220" s="1280">
        <v>1</v>
      </c>
      <c r="AQ220" s="1280">
        <f t="shared" si="184"/>
        <v>3.8</v>
      </c>
      <c r="AR220" s="459">
        <v>66140</v>
      </c>
      <c r="AS220" s="459">
        <f t="shared" si="208"/>
        <v>251332</v>
      </c>
      <c r="AT220" s="464">
        <v>0</v>
      </c>
      <c r="AU220" s="459">
        <f t="shared" si="212"/>
        <v>251332</v>
      </c>
      <c r="AV220" s="461">
        <f t="shared" si="210"/>
        <v>3299989.16</v>
      </c>
    </row>
    <row r="221" spans="1:48" ht="15.75" thickBot="1" x14ac:dyDescent="0.3">
      <c r="A221" s="454">
        <v>12</v>
      </c>
      <c r="B221" s="905" t="s">
        <v>1277</v>
      </c>
      <c r="C221" s="1143" t="s">
        <v>839</v>
      </c>
      <c r="D221" s="455">
        <v>1</v>
      </c>
      <c r="E221" s="906">
        <v>1</v>
      </c>
      <c r="F221" s="233" t="s">
        <v>99</v>
      </c>
      <c r="G221" s="457">
        <f t="shared" si="171"/>
        <v>1.73</v>
      </c>
      <c r="H221" s="458">
        <v>66140</v>
      </c>
      <c r="I221" s="459">
        <f t="shared" si="199"/>
        <v>114422.2</v>
      </c>
      <c r="J221" s="460">
        <v>0</v>
      </c>
      <c r="K221" s="459">
        <f t="shared" si="200"/>
        <v>114422.2</v>
      </c>
      <c r="L221" s="461">
        <f t="shared" si="201"/>
        <v>1502363.486</v>
      </c>
      <c r="M221" s="455">
        <v>1</v>
      </c>
      <c r="N221" s="750">
        <f t="shared" si="172"/>
        <v>2</v>
      </c>
      <c r="O221" s="463"/>
      <c r="P221" s="233" t="str">
        <f t="shared" si="174"/>
        <v>Կ-1</v>
      </c>
      <c r="Q221" s="1296">
        <v>1.79</v>
      </c>
      <c r="R221" s="1280">
        <v>0.3</v>
      </c>
      <c r="S221" s="1280">
        <f t="shared" si="182"/>
        <v>2.327</v>
      </c>
      <c r="T221" s="459">
        <v>66140</v>
      </c>
      <c r="U221" s="459">
        <f t="shared" si="202"/>
        <v>153907.78</v>
      </c>
      <c r="V221" s="464">
        <v>0</v>
      </c>
      <c r="W221" s="459">
        <f t="shared" si="203"/>
        <v>153907.78</v>
      </c>
      <c r="X221" s="461">
        <f t="shared" si="204"/>
        <v>2020809.1514000001</v>
      </c>
      <c r="Y221" s="455">
        <v>1</v>
      </c>
      <c r="Z221" s="462">
        <f t="shared" si="176"/>
        <v>3</v>
      </c>
      <c r="AA221" s="463"/>
      <c r="AB221" s="233" t="str">
        <f t="shared" si="177"/>
        <v>Կ-1</v>
      </c>
      <c r="AC221" s="1296">
        <v>1.84</v>
      </c>
      <c r="AD221" s="1280">
        <v>0.6</v>
      </c>
      <c r="AE221" s="1280">
        <f t="shared" si="183"/>
        <v>2.944</v>
      </c>
      <c r="AF221" s="459">
        <v>66140</v>
      </c>
      <c r="AG221" s="459">
        <f t="shared" si="205"/>
        <v>194716.16</v>
      </c>
      <c r="AH221" s="464">
        <v>0</v>
      </c>
      <c r="AI221" s="459">
        <f t="shared" si="211"/>
        <v>194716.16</v>
      </c>
      <c r="AJ221" s="461">
        <f t="shared" si="207"/>
        <v>2556623.1808000002</v>
      </c>
      <c r="AK221" s="455">
        <v>1</v>
      </c>
      <c r="AL221" s="462">
        <f t="shared" si="179"/>
        <v>4</v>
      </c>
      <c r="AM221" s="463"/>
      <c r="AN221" s="233" t="str">
        <f t="shared" si="180"/>
        <v>Կ-1</v>
      </c>
      <c r="AO221" s="1296">
        <v>1.9</v>
      </c>
      <c r="AP221" s="1280">
        <v>1</v>
      </c>
      <c r="AQ221" s="1280">
        <f t="shared" si="184"/>
        <v>3.8</v>
      </c>
      <c r="AR221" s="459">
        <v>66140</v>
      </c>
      <c r="AS221" s="459">
        <f t="shared" si="208"/>
        <v>251332</v>
      </c>
      <c r="AT221" s="464">
        <v>0</v>
      </c>
      <c r="AU221" s="459">
        <f t="shared" si="212"/>
        <v>251332</v>
      </c>
      <c r="AV221" s="461">
        <f t="shared" si="210"/>
        <v>3299989.16</v>
      </c>
    </row>
    <row r="222" spans="1:48" ht="15.75" thickBot="1" x14ac:dyDescent="0.3">
      <c r="A222" s="454">
        <v>13</v>
      </c>
      <c r="B222" s="905" t="s">
        <v>1278</v>
      </c>
      <c r="C222" s="1143" t="s">
        <v>839</v>
      </c>
      <c r="D222" s="455">
        <v>1</v>
      </c>
      <c r="E222" s="906">
        <v>1</v>
      </c>
      <c r="F222" s="233" t="s">
        <v>99</v>
      </c>
      <c r="G222" s="457">
        <f t="shared" si="171"/>
        <v>1.73</v>
      </c>
      <c r="H222" s="458">
        <v>66140</v>
      </c>
      <c r="I222" s="459">
        <f t="shared" si="199"/>
        <v>114422.2</v>
      </c>
      <c r="J222" s="460">
        <v>0</v>
      </c>
      <c r="K222" s="459">
        <f t="shared" si="200"/>
        <v>114422.2</v>
      </c>
      <c r="L222" s="461">
        <f t="shared" si="201"/>
        <v>1502363.486</v>
      </c>
      <c r="M222" s="455">
        <v>1</v>
      </c>
      <c r="N222" s="750">
        <f t="shared" si="172"/>
        <v>2</v>
      </c>
      <c r="O222" s="463"/>
      <c r="P222" s="233" t="str">
        <f t="shared" si="174"/>
        <v>Կ-1</v>
      </c>
      <c r="Q222" s="1296">
        <v>1.79</v>
      </c>
      <c r="R222" s="1280">
        <v>0.3</v>
      </c>
      <c r="S222" s="1280">
        <f t="shared" si="182"/>
        <v>2.327</v>
      </c>
      <c r="T222" s="459">
        <v>66140</v>
      </c>
      <c r="U222" s="459">
        <f t="shared" si="202"/>
        <v>153907.78</v>
      </c>
      <c r="V222" s="464">
        <v>0</v>
      </c>
      <c r="W222" s="459">
        <f t="shared" si="203"/>
        <v>153907.78</v>
      </c>
      <c r="X222" s="461">
        <f t="shared" si="204"/>
        <v>2020809.1514000001</v>
      </c>
      <c r="Y222" s="455">
        <v>1</v>
      </c>
      <c r="Z222" s="462">
        <f t="shared" si="176"/>
        <v>3</v>
      </c>
      <c r="AA222" s="463"/>
      <c r="AB222" s="233" t="str">
        <f t="shared" si="177"/>
        <v>Կ-1</v>
      </c>
      <c r="AC222" s="1296">
        <v>1.84</v>
      </c>
      <c r="AD222" s="1280">
        <v>0.6</v>
      </c>
      <c r="AE222" s="1280">
        <f t="shared" si="183"/>
        <v>2.944</v>
      </c>
      <c r="AF222" s="459">
        <v>66140</v>
      </c>
      <c r="AG222" s="459">
        <f t="shared" si="205"/>
        <v>194716.16</v>
      </c>
      <c r="AH222" s="464">
        <v>0</v>
      </c>
      <c r="AI222" s="459">
        <f t="shared" si="211"/>
        <v>194716.16</v>
      </c>
      <c r="AJ222" s="461">
        <f t="shared" si="207"/>
        <v>2556623.1808000002</v>
      </c>
      <c r="AK222" s="455">
        <v>1</v>
      </c>
      <c r="AL222" s="462">
        <f t="shared" si="179"/>
        <v>4</v>
      </c>
      <c r="AM222" s="463"/>
      <c r="AN222" s="233" t="str">
        <f t="shared" si="180"/>
        <v>Կ-1</v>
      </c>
      <c r="AO222" s="1296">
        <v>1.9</v>
      </c>
      <c r="AP222" s="1280">
        <v>1</v>
      </c>
      <c r="AQ222" s="1280">
        <f t="shared" si="184"/>
        <v>3.8</v>
      </c>
      <c r="AR222" s="459">
        <v>66140</v>
      </c>
      <c r="AS222" s="459">
        <f t="shared" si="208"/>
        <v>251332</v>
      </c>
      <c r="AT222" s="464">
        <v>0</v>
      </c>
      <c r="AU222" s="459">
        <f t="shared" si="212"/>
        <v>251332</v>
      </c>
      <c r="AV222" s="461">
        <f t="shared" si="210"/>
        <v>3299989.16</v>
      </c>
    </row>
    <row r="223" spans="1:48" ht="17.25" customHeight="1" thickBot="1" x14ac:dyDescent="0.3">
      <c r="A223" s="454">
        <v>14</v>
      </c>
      <c r="B223" s="905" t="s">
        <v>91</v>
      </c>
      <c r="C223" s="1143" t="s">
        <v>839</v>
      </c>
      <c r="D223" s="455">
        <v>1</v>
      </c>
      <c r="E223" s="906">
        <v>0</v>
      </c>
      <c r="F223" s="233" t="s">
        <v>99</v>
      </c>
      <c r="G223" s="457">
        <f t="shared" si="171"/>
        <v>1.68</v>
      </c>
      <c r="H223" s="458">
        <v>66140</v>
      </c>
      <c r="I223" s="459">
        <f t="shared" si="199"/>
        <v>111115.2</v>
      </c>
      <c r="J223" s="460">
        <v>0</v>
      </c>
      <c r="K223" s="459">
        <f t="shared" si="200"/>
        <v>111115.2</v>
      </c>
      <c r="L223" s="461">
        <f t="shared" si="201"/>
        <v>1458942.5760000001</v>
      </c>
      <c r="M223" s="455">
        <v>1</v>
      </c>
      <c r="N223" s="750">
        <f t="shared" si="172"/>
        <v>1</v>
      </c>
      <c r="O223" s="463"/>
      <c r="P223" s="233" t="str">
        <f t="shared" si="174"/>
        <v>Կ-1</v>
      </c>
      <c r="Q223" s="1296">
        <v>1.73</v>
      </c>
      <c r="R223" s="1280">
        <v>0.3</v>
      </c>
      <c r="S223" s="1280">
        <f t="shared" si="182"/>
        <v>2.2490000000000001</v>
      </c>
      <c r="T223" s="459">
        <v>66140</v>
      </c>
      <c r="U223" s="459">
        <f t="shared" si="202"/>
        <v>148748.86000000002</v>
      </c>
      <c r="V223" s="464">
        <v>0</v>
      </c>
      <c r="W223" s="459">
        <f t="shared" si="203"/>
        <v>148748.86000000002</v>
      </c>
      <c r="X223" s="461">
        <f t="shared" si="204"/>
        <v>1953072.5318000002</v>
      </c>
      <c r="Y223" s="455">
        <v>1</v>
      </c>
      <c r="Z223" s="462">
        <f t="shared" si="176"/>
        <v>2</v>
      </c>
      <c r="AA223" s="463"/>
      <c r="AB223" s="233" t="str">
        <f t="shared" si="177"/>
        <v>Կ-1</v>
      </c>
      <c r="AC223" s="1296">
        <v>1.79</v>
      </c>
      <c r="AD223" s="1280">
        <v>0.6</v>
      </c>
      <c r="AE223" s="1280">
        <f t="shared" si="183"/>
        <v>2.8639999999999999</v>
      </c>
      <c r="AF223" s="459">
        <v>66140</v>
      </c>
      <c r="AG223" s="459">
        <f t="shared" si="205"/>
        <v>189424.96</v>
      </c>
      <c r="AH223" s="464">
        <v>0</v>
      </c>
      <c r="AI223" s="459">
        <f t="shared" si="211"/>
        <v>189424.96</v>
      </c>
      <c r="AJ223" s="461">
        <f t="shared" si="207"/>
        <v>2487149.7248</v>
      </c>
      <c r="AK223" s="455">
        <v>1</v>
      </c>
      <c r="AL223" s="462">
        <f t="shared" si="179"/>
        <v>3</v>
      </c>
      <c r="AM223" s="463"/>
      <c r="AN223" s="233" t="str">
        <f t="shared" si="180"/>
        <v>Կ-1</v>
      </c>
      <c r="AO223" s="1296">
        <v>1.84</v>
      </c>
      <c r="AP223" s="1280">
        <v>1</v>
      </c>
      <c r="AQ223" s="1280">
        <f t="shared" si="184"/>
        <v>3.68</v>
      </c>
      <c r="AR223" s="459">
        <v>66140</v>
      </c>
      <c r="AS223" s="459">
        <f t="shared" si="208"/>
        <v>243395.20000000001</v>
      </c>
      <c r="AT223" s="464">
        <v>0</v>
      </c>
      <c r="AU223" s="459">
        <f t="shared" si="212"/>
        <v>243395.20000000001</v>
      </c>
      <c r="AV223" s="461">
        <f t="shared" si="210"/>
        <v>3195778.9760000003</v>
      </c>
    </row>
    <row r="224" spans="1:48" ht="15.75" thickBot="1" x14ac:dyDescent="0.3">
      <c r="A224" s="454">
        <v>15</v>
      </c>
      <c r="B224" s="905" t="s">
        <v>1279</v>
      </c>
      <c r="C224" s="1143" t="s">
        <v>839</v>
      </c>
      <c r="D224" s="455">
        <v>1</v>
      </c>
      <c r="E224" s="906">
        <v>1</v>
      </c>
      <c r="F224" s="233" t="s">
        <v>99</v>
      </c>
      <c r="G224" s="457">
        <f t="shared" si="171"/>
        <v>1.73</v>
      </c>
      <c r="H224" s="458">
        <v>66140</v>
      </c>
      <c r="I224" s="459">
        <f t="shared" si="199"/>
        <v>114422.2</v>
      </c>
      <c r="J224" s="460">
        <v>0</v>
      </c>
      <c r="K224" s="459">
        <f t="shared" si="200"/>
        <v>114422.2</v>
      </c>
      <c r="L224" s="461">
        <f t="shared" si="201"/>
        <v>1502363.486</v>
      </c>
      <c r="M224" s="455">
        <v>1</v>
      </c>
      <c r="N224" s="750">
        <f t="shared" si="172"/>
        <v>2</v>
      </c>
      <c r="O224" s="463"/>
      <c r="P224" s="233" t="str">
        <f t="shared" si="174"/>
        <v>Կ-1</v>
      </c>
      <c r="Q224" s="1296">
        <v>1.79</v>
      </c>
      <c r="R224" s="1280">
        <v>0.3</v>
      </c>
      <c r="S224" s="1280">
        <f t="shared" si="182"/>
        <v>2.327</v>
      </c>
      <c r="T224" s="459">
        <v>66140</v>
      </c>
      <c r="U224" s="459">
        <f t="shared" si="202"/>
        <v>153907.78</v>
      </c>
      <c r="V224" s="464">
        <v>0</v>
      </c>
      <c r="W224" s="459">
        <f t="shared" si="203"/>
        <v>153907.78</v>
      </c>
      <c r="X224" s="461">
        <f t="shared" si="204"/>
        <v>2020809.1514000001</v>
      </c>
      <c r="Y224" s="455">
        <v>1</v>
      </c>
      <c r="Z224" s="462">
        <f t="shared" si="176"/>
        <v>3</v>
      </c>
      <c r="AA224" s="463"/>
      <c r="AB224" s="233" t="str">
        <f t="shared" si="177"/>
        <v>Կ-1</v>
      </c>
      <c r="AC224" s="1296">
        <v>1.84</v>
      </c>
      <c r="AD224" s="1280">
        <v>0.6</v>
      </c>
      <c r="AE224" s="1280">
        <f t="shared" si="183"/>
        <v>2.944</v>
      </c>
      <c r="AF224" s="459">
        <v>66140</v>
      </c>
      <c r="AG224" s="459">
        <f t="shared" si="205"/>
        <v>194716.16</v>
      </c>
      <c r="AH224" s="464">
        <v>0</v>
      </c>
      <c r="AI224" s="459">
        <f t="shared" si="211"/>
        <v>194716.16</v>
      </c>
      <c r="AJ224" s="461">
        <f t="shared" si="207"/>
        <v>2556623.1808000002</v>
      </c>
      <c r="AK224" s="455">
        <v>1</v>
      </c>
      <c r="AL224" s="462">
        <f t="shared" si="179"/>
        <v>4</v>
      </c>
      <c r="AM224" s="463"/>
      <c r="AN224" s="233" t="str">
        <f t="shared" si="180"/>
        <v>Կ-1</v>
      </c>
      <c r="AO224" s="1296">
        <v>1.9</v>
      </c>
      <c r="AP224" s="1280">
        <v>1</v>
      </c>
      <c r="AQ224" s="1280">
        <f t="shared" si="184"/>
        <v>3.8</v>
      </c>
      <c r="AR224" s="459">
        <v>66140</v>
      </c>
      <c r="AS224" s="459">
        <f t="shared" si="208"/>
        <v>251332</v>
      </c>
      <c r="AT224" s="464">
        <v>0</v>
      </c>
      <c r="AU224" s="459">
        <f t="shared" si="212"/>
        <v>251332</v>
      </c>
      <c r="AV224" s="461">
        <f t="shared" si="210"/>
        <v>3299989.16</v>
      </c>
    </row>
    <row r="225" spans="1:48" ht="15.75" thickBot="1" x14ac:dyDescent="0.3">
      <c r="A225" s="454">
        <v>16</v>
      </c>
      <c r="B225" s="905" t="s">
        <v>1863</v>
      </c>
      <c r="C225" s="1143" t="s">
        <v>839</v>
      </c>
      <c r="D225" s="455">
        <v>1</v>
      </c>
      <c r="E225" s="906">
        <v>1</v>
      </c>
      <c r="F225" s="233" t="s">
        <v>99</v>
      </c>
      <c r="G225" s="457">
        <f t="shared" si="171"/>
        <v>1.73</v>
      </c>
      <c r="H225" s="458">
        <v>66140</v>
      </c>
      <c r="I225" s="459">
        <f t="shared" si="199"/>
        <v>114422.2</v>
      </c>
      <c r="J225" s="460">
        <v>0</v>
      </c>
      <c r="K225" s="459">
        <f t="shared" si="200"/>
        <v>114422.2</v>
      </c>
      <c r="L225" s="461">
        <f t="shared" si="201"/>
        <v>1502363.486</v>
      </c>
      <c r="M225" s="455">
        <v>1</v>
      </c>
      <c r="N225" s="750">
        <f t="shared" si="172"/>
        <v>2</v>
      </c>
      <c r="O225" s="463"/>
      <c r="P225" s="233" t="str">
        <f t="shared" si="174"/>
        <v>Կ-1</v>
      </c>
      <c r="Q225" s="1296">
        <v>1.79</v>
      </c>
      <c r="R225" s="1280">
        <v>0.3</v>
      </c>
      <c r="S225" s="1280">
        <f t="shared" si="182"/>
        <v>2.327</v>
      </c>
      <c r="T225" s="459">
        <v>66140</v>
      </c>
      <c r="U225" s="459">
        <f t="shared" si="202"/>
        <v>153907.78</v>
      </c>
      <c r="V225" s="464">
        <v>0</v>
      </c>
      <c r="W225" s="459">
        <f t="shared" si="203"/>
        <v>153907.78</v>
      </c>
      <c r="X225" s="461">
        <f t="shared" si="204"/>
        <v>2020809.1514000001</v>
      </c>
      <c r="Y225" s="455">
        <v>1</v>
      </c>
      <c r="Z225" s="462">
        <f t="shared" si="176"/>
        <v>3</v>
      </c>
      <c r="AA225" s="463"/>
      <c r="AB225" s="233" t="str">
        <f t="shared" si="177"/>
        <v>Կ-1</v>
      </c>
      <c r="AC225" s="1296">
        <v>1.84</v>
      </c>
      <c r="AD225" s="1280">
        <v>0.6</v>
      </c>
      <c r="AE225" s="1280">
        <f t="shared" si="183"/>
        <v>2.944</v>
      </c>
      <c r="AF225" s="459">
        <v>66140</v>
      </c>
      <c r="AG225" s="459">
        <f t="shared" si="205"/>
        <v>194716.16</v>
      </c>
      <c r="AH225" s="464">
        <v>0</v>
      </c>
      <c r="AI225" s="459">
        <f t="shared" si="211"/>
        <v>194716.16</v>
      </c>
      <c r="AJ225" s="461">
        <f t="shared" si="207"/>
        <v>2556623.1808000002</v>
      </c>
      <c r="AK225" s="455">
        <v>1</v>
      </c>
      <c r="AL225" s="462">
        <f t="shared" si="179"/>
        <v>4</v>
      </c>
      <c r="AM225" s="463"/>
      <c r="AN225" s="233" t="str">
        <f t="shared" si="180"/>
        <v>Կ-1</v>
      </c>
      <c r="AO225" s="1296">
        <v>1.9</v>
      </c>
      <c r="AP225" s="1280">
        <v>1</v>
      </c>
      <c r="AQ225" s="1280">
        <f t="shared" si="184"/>
        <v>3.8</v>
      </c>
      <c r="AR225" s="459">
        <v>66140</v>
      </c>
      <c r="AS225" s="459">
        <f t="shared" si="208"/>
        <v>251332</v>
      </c>
      <c r="AT225" s="464">
        <v>0</v>
      </c>
      <c r="AU225" s="459">
        <f t="shared" si="212"/>
        <v>251332</v>
      </c>
      <c r="AV225" s="461">
        <f t="shared" si="210"/>
        <v>3299989.16</v>
      </c>
    </row>
    <row r="226" spans="1:48" ht="15.75" thickBot="1" x14ac:dyDescent="0.3">
      <c r="A226" s="454">
        <v>17</v>
      </c>
      <c r="B226" s="905" t="s">
        <v>1864</v>
      </c>
      <c r="C226" s="1143" t="s">
        <v>839</v>
      </c>
      <c r="D226" s="455">
        <v>1</v>
      </c>
      <c r="E226" s="906">
        <v>1</v>
      </c>
      <c r="F226" s="233" t="s">
        <v>99</v>
      </c>
      <c r="G226" s="457">
        <f t="shared" si="171"/>
        <v>1.73</v>
      </c>
      <c r="H226" s="458">
        <v>66140</v>
      </c>
      <c r="I226" s="459">
        <f t="shared" si="199"/>
        <v>114422.2</v>
      </c>
      <c r="J226" s="460">
        <v>0</v>
      </c>
      <c r="K226" s="459">
        <f t="shared" si="200"/>
        <v>114422.2</v>
      </c>
      <c r="L226" s="461">
        <f t="shared" si="201"/>
        <v>1502363.486</v>
      </c>
      <c r="M226" s="455">
        <v>1</v>
      </c>
      <c r="N226" s="750">
        <f t="shared" si="172"/>
        <v>2</v>
      </c>
      <c r="O226" s="463"/>
      <c r="P226" s="233" t="str">
        <f t="shared" si="174"/>
        <v>Կ-1</v>
      </c>
      <c r="Q226" s="1296">
        <v>1.79</v>
      </c>
      <c r="R226" s="1280">
        <v>0.3</v>
      </c>
      <c r="S226" s="1280">
        <f t="shared" si="182"/>
        <v>2.327</v>
      </c>
      <c r="T226" s="459">
        <v>66140</v>
      </c>
      <c r="U226" s="459">
        <f t="shared" si="202"/>
        <v>153907.78</v>
      </c>
      <c r="V226" s="464">
        <v>0</v>
      </c>
      <c r="W226" s="459">
        <f t="shared" si="203"/>
        <v>153907.78</v>
      </c>
      <c r="X226" s="461">
        <f t="shared" si="204"/>
        <v>2020809.1514000001</v>
      </c>
      <c r="Y226" s="455">
        <v>1</v>
      </c>
      <c r="Z226" s="462">
        <f t="shared" si="176"/>
        <v>3</v>
      </c>
      <c r="AA226" s="463"/>
      <c r="AB226" s="233" t="str">
        <f t="shared" si="177"/>
        <v>Կ-1</v>
      </c>
      <c r="AC226" s="1296">
        <v>1.84</v>
      </c>
      <c r="AD226" s="1280">
        <v>0.6</v>
      </c>
      <c r="AE226" s="1280">
        <f t="shared" si="183"/>
        <v>2.944</v>
      </c>
      <c r="AF226" s="459">
        <v>66140</v>
      </c>
      <c r="AG226" s="459">
        <f t="shared" si="205"/>
        <v>194716.16</v>
      </c>
      <c r="AH226" s="464">
        <v>0</v>
      </c>
      <c r="AI226" s="459">
        <f t="shared" si="211"/>
        <v>194716.16</v>
      </c>
      <c r="AJ226" s="461">
        <f t="shared" si="207"/>
        <v>2556623.1808000002</v>
      </c>
      <c r="AK226" s="455">
        <v>1</v>
      </c>
      <c r="AL226" s="462">
        <f t="shared" si="179"/>
        <v>4</v>
      </c>
      <c r="AM226" s="463"/>
      <c r="AN226" s="233" t="str">
        <f t="shared" si="180"/>
        <v>Կ-1</v>
      </c>
      <c r="AO226" s="1296">
        <v>1.9</v>
      </c>
      <c r="AP226" s="1280">
        <v>1</v>
      </c>
      <c r="AQ226" s="1280">
        <f t="shared" si="184"/>
        <v>3.8</v>
      </c>
      <c r="AR226" s="459">
        <v>66140</v>
      </c>
      <c r="AS226" s="459">
        <f t="shared" si="208"/>
        <v>251332</v>
      </c>
      <c r="AT226" s="464">
        <v>0</v>
      </c>
      <c r="AU226" s="459">
        <f t="shared" si="212"/>
        <v>251332</v>
      </c>
      <c r="AV226" s="461">
        <f t="shared" si="210"/>
        <v>3299989.16</v>
      </c>
    </row>
    <row r="227" spans="1:48" ht="15.75" thickBot="1" x14ac:dyDescent="0.3">
      <c r="A227" s="454">
        <v>18</v>
      </c>
      <c r="B227" s="905" t="s">
        <v>1865</v>
      </c>
      <c r="C227" s="1143" t="s">
        <v>839</v>
      </c>
      <c r="D227" s="455">
        <v>1</v>
      </c>
      <c r="E227" s="906">
        <v>1</v>
      </c>
      <c r="F227" s="233" t="s">
        <v>99</v>
      </c>
      <c r="G227" s="457">
        <f t="shared" si="171"/>
        <v>1.73</v>
      </c>
      <c r="H227" s="458">
        <v>66140</v>
      </c>
      <c r="I227" s="459">
        <f t="shared" si="199"/>
        <v>114422.2</v>
      </c>
      <c r="J227" s="460">
        <v>0</v>
      </c>
      <c r="K227" s="459">
        <f t="shared" si="200"/>
        <v>114422.2</v>
      </c>
      <c r="L227" s="461">
        <f t="shared" si="201"/>
        <v>1502363.486</v>
      </c>
      <c r="M227" s="455">
        <v>1</v>
      </c>
      <c r="N227" s="750">
        <f t="shared" si="172"/>
        <v>2</v>
      </c>
      <c r="O227" s="463"/>
      <c r="P227" s="233" t="str">
        <f t="shared" si="174"/>
        <v>Կ-1</v>
      </c>
      <c r="Q227" s="1296">
        <v>1.79</v>
      </c>
      <c r="R227" s="1280">
        <v>0.3</v>
      </c>
      <c r="S227" s="1280">
        <f t="shared" si="182"/>
        <v>2.327</v>
      </c>
      <c r="T227" s="459">
        <v>66140</v>
      </c>
      <c r="U227" s="459">
        <f t="shared" si="202"/>
        <v>153907.78</v>
      </c>
      <c r="V227" s="464">
        <v>0</v>
      </c>
      <c r="W227" s="459">
        <f t="shared" si="203"/>
        <v>153907.78</v>
      </c>
      <c r="X227" s="461">
        <f t="shared" si="204"/>
        <v>2020809.1514000001</v>
      </c>
      <c r="Y227" s="455">
        <v>1</v>
      </c>
      <c r="Z227" s="462">
        <f t="shared" si="176"/>
        <v>3</v>
      </c>
      <c r="AA227" s="463"/>
      <c r="AB227" s="233" t="str">
        <f t="shared" si="177"/>
        <v>Կ-1</v>
      </c>
      <c r="AC227" s="1296">
        <v>1.84</v>
      </c>
      <c r="AD227" s="1280">
        <v>0.6</v>
      </c>
      <c r="AE227" s="1280">
        <f t="shared" si="183"/>
        <v>2.944</v>
      </c>
      <c r="AF227" s="459">
        <v>66140</v>
      </c>
      <c r="AG227" s="459">
        <f t="shared" si="205"/>
        <v>194716.16</v>
      </c>
      <c r="AH227" s="464">
        <v>0</v>
      </c>
      <c r="AI227" s="459">
        <f t="shared" si="211"/>
        <v>194716.16</v>
      </c>
      <c r="AJ227" s="461">
        <f t="shared" si="207"/>
        <v>2556623.1808000002</v>
      </c>
      <c r="AK227" s="455">
        <v>1</v>
      </c>
      <c r="AL227" s="462">
        <f t="shared" si="179"/>
        <v>4</v>
      </c>
      <c r="AM227" s="463"/>
      <c r="AN227" s="233" t="str">
        <f t="shared" si="180"/>
        <v>Կ-1</v>
      </c>
      <c r="AO227" s="1296">
        <v>1.9</v>
      </c>
      <c r="AP227" s="1280">
        <v>1</v>
      </c>
      <c r="AQ227" s="1280">
        <f t="shared" si="184"/>
        <v>3.8</v>
      </c>
      <c r="AR227" s="459">
        <v>66140</v>
      </c>
      <c r="AS227" s="459">
        <f t="shared" si="208"/>
        <v>251332</v>
      </c>
      <c r="AT227" s="464">
        <v>0</v>
      </c>
      <c r="AU227" s="459">
        <f t="shared" si="212"/>
        <v>251332</v>
      </c>
      <c r="AV227" s="461">
        <f t="shared" si="210"/>
        <v>3299989.16</v>
      </c>
    </row>
    <row r="228" spans="1:48" ht="27.75" thickBot="1" x14ac:dyDescent="0.3">
      <c r="A228" s="454">
        <v>1</v>
      </c>
      <c r="B228" s="905" t="s">
        <v>1225</v>
      </c>
      <c r="C228" s="1143" t="s">
        <v>2432</v>
      </c>
      <c r="D228" s="455">
        <v>1</v>
      </c>
      <c r="E228" s="906">
        <v>1</v>
      </c>
      <c r="F228" s="233" t="s">
        <v>96</v>
      </c>
      <c r="G228" s="457">
        <f t="shared" si="171"/>
        <v>4.01</v>
      </c>
      <c r="H228" s="458">
        <v>66140</v>
      </c>
      <c r="I228" s="459">
        <f t="shared" ref="I228:I247" si="213">+H228*G228</f>
        <v>265221.39999999997</v>
      </c>
      <c r="J228" s="460">
        <v>0</v>
      </c>
      <c r="K228" s="459">
        <f t="shared" ref="K228:K247" si="214">+J228+I228</f>
        <v>265221.39999999997</v>
      </c>
      <c r="L228" s="461">
        <f t="shared" ref="L228:L247" si="215">+K228*13.13</f>
        <v>3482356.9819999998</v>
      </c>
      <c r="M228" s="455">
        <v>1</v>
      </c>
      <c r="N228" s="750">
        <f t="shared" si="172"/>
        <v>2</v>
      </c>
      <c r="O228" s="463"/>
      <c r="P228" s="233" t="str">
        <f t="shared" si="174"/>
        <v>Գ-2</v>
      </c>
      <c r="Q228" s="1296">
        <v>4.1399999999999997</v>
      </c>
      <c r="R228" s="1280">
        <v>0.3</v>
      </c>
      <c r="S228" s="1280">
        <f t="shared" si="182"/>
        <v>5.3819999999999997</v>
      </c>
      <c r="T228" s="459">
        <v>66140</v>
      </c>
      <c r="U228" s="459">
        <f t="shared" ref="U228:U247" si="216">+T228*S228</f>
        <v>355965.48</v>
      </c>
      <c r="V228" s="464">
        <v>0</v>
      </c>
      <c r="W228" s="459">
        <f t="shared" ref="W228:W247" si="217">+V228+U228</f>
        <v>355965.48</v>
      </c>
      <c r="X228" s="461">
        <f t="shared" ref="X228:X247" si="218">+W228*13.13</f>
        <v>4673826.7523999996</v>
      </c>
      <c r="Y228" s="455">
        <v>1</v>
      </c>
      <c r="Z228" s="462">
        <f t="shared" si="176"/>
        <v>3</v>
      </c>
      <c r="AA228" s="463"/>
      <c r="AB228" s="233" t="str">
        <f t="shared" si="177"/>
        <v>Գ-2</v>
      </c>
      <c r="AC228" s="1296">
        <v>4.2699999999999996</v>
      </c>
      <c r="AD228" s="1280">
        <v>0.6</v>
      </c>
      <c r="AE228" s="1280">
        <f t="shared" si="183"/>
        <v>6.831999999999999</v>
      </c>
      <c r="AF228" s="459">
        <v>66140</v>
      </c>
      <c r="AG228" s="459">
        <f t="shared" ref="AG228:AG247" si="219">+AF228*AE228</f>
        <v>451868.47999999992</v>
      </c>
      <c r="AH228" s="464">
        <v>0</v>
      </c>
      <c r="AI228" s="459">
        <f t="shared" ref="AI228" si="220">+AH228+AG228</f>
        <v>451868.47999999992</v>
      </c>
      <c r="AJ228" s="461">
        <f t="shared" ref="AJ228:AJ247" si="221">+AI228*13.13</f>
        <v>5933033.1423999993</v>
      </c>
      <c r="AK228" s="455">
        <v>1</v>
      </c>
      <c r="AL228" s="462">
        <f t="shared" si="179"/>
        <v>4</v>
      </c>
      <c r="AM228" s="463"/>
      <c r="AN228" s="233" t="str">
        <f t="shared" si="180"/>
        <v>Գ-2</v>
      </c>
      <c r="AO228" s="1296">
        <v>4.41</v>
      </c>
      <c r="AP228" s="1280">
        <v>1</v>
      </c>
      <c r="AQ228" s="1280">
        <f t="shared" si="184"/>
        <v>8.82</v>
      </c>
      <c r="AR228" s="459">
        <v>66140</v>
      </c>
      <c r="AS228" s="459">
        <f t="shared" ref="AS228:AS247" si="222">+AR228*AQ228</f>
        <v>583354.80000000005</v>
      </c>
      <c r="AT228" s="464">
        <v>0</v>
      </c>
      <c r="AU228" s="459">
        <f t="shared" ref="AU228" si="223">+AT228+AS228</f>
        <v>583354.80000000005</v>
      </c>
      <c r="AV228" s="461">
        <f t="shared" ref="AV228:AV247" si="224">+AU228*13.13</f>
        <v>7659448.5240000011</v>
      </c>
    </row>
    <row r="229" spans="1:48" ht="15.75" thickBot="1" x14ac:dyDescent="0.3">
      <c r="A229" s="454">
        <v>2</v>
      </c>
      <c r="B229" s="905" t="s">
        <v>1228</v>
      </c>
      <c r="C229" s="1143" t="s">
        <v>2425</v>
      </c>
      <c r="D229" s="455">
        <v>1</v>
      </c>
      <c r="E229" s="906">
        <v>1</v>
      </c>
      <c r="F229" s="233" t="s">
        <v>592</v>
      </c>
      <c r="G229" s="457">
        <f t="shared" si="171"/>
        <v>2.02</v>
      </c>
      <c r="H229" s="458">
        <v>66140</v>
      </c>
      <c r="I229" s="459">
        <f t="shared" si="213"/>
        <v>133602.79999999999</v>
      </c>
      <c r="J229" s="460">
        <v>0</v>
      </c>
      <c r="K229" s="459">
        <f>+J229+I229</f>
        <v>133602.79999999999</v>
      </c>
      <c r="L229" s="461">
        <f t="shared" si="215"/>
        <v>1754204.764</v>
      </c>
      <c r="M229" s="455">
        <v>1</v>
      </c>
      <c r="N229" s="750">
        <f t="shared" si="172"/>
        <v>2</v>
      </c>
      <c r="O229" s="463"/>
      <c r="P229" s="233" t="str">
        <f t="shared" si="174"/>
        <v>Ա-3</v>
      </c>
      <c r="Q229" s="1296">
        <v>2.08</v>
      </c>
      <c r="R229" s="1280">
        <v>0.3</v>
      </c>
      <c r="S229" s="1280">
        <f t="shared" si="182"/>
        <v>2.7040000000000002</v>
      </c>
      <c r="T229" s="459">
        <v>66140</v>
      </c>
      <c r="U229" s="459">
        <f t="shared" si="216"/>
        <v>178842.56</v>
      </c>
      <c r="V229" s="464">
        <v>0</v>
      </c>
      <c r="W229" s="459">
        <f>+V229+U229</f>
        <v>178842.56</v>
      </c>
      <c r="X229" s="461">
        <f t="shared" si="218"/>
        <v>2348202.8128</v>
      </c>
      <c r="Y229" s="455">
        <v>1</v>
      </c>
      <c r="Z229" s="462">
        <f t="shared" si="176"/>
        <v>3</v>
      </c>
      <c r="AA229" s="463"/>
      <c r="AB229" s="233" t="str">
        <f t="shared" si="177"/>
        <v>Ա-3</v>
      </c>
      <c r="AC229" s="1296">
        <v>2.15</v>
      </c>
      <c r="AD229" s="1280">
        <v>0.6</v>
      </c>
      <c r="AE229" s="1280">
        <f t="shared" si="183"/>
        <v>3.4399999999999995</v>
      </c>
      <c r="AF229" s="459">
        <v>66140</v>
      </c>
      <c r="AG229" s="459">
        <f t="shared" si="219"/>
        <v>227521.59999999998</v>
      </c>
      <c r="AH229" s="464">
        <v>0</v>
      </c>
      <c r="AI229" s="459">
        <f>+AH229+AG229</f>
        <v>227521.59999999998</v>
      </c>
      <c r="AJ229" s="461">
        <f t="shared" si="221"/>
        <v>2987358.608</v>
      </c>
      <c r="AK229" s="455">
        <v>1</v>
      </c>
      <c r="AL229" s="462">
        <f t="shared" si="179"/>
        <v>4</v>
      </c>
      <c r="AM229" s="463"/>
      <c r="AN229" s="233" t="str">
        <f t="shared" si="180"/>
        <v>Ա-3</v>
      </c>
      <c r="AO229" s="1296">
        <v>2.21</v>
      </c>
      <c r="AP229" s="1280">
        <v>1</v>
      </c>
      <c r="AQ229" s="1280">
        <f t="shared" si="184"/>
        <v>4.42</v>
      </c>
      <c r="AR229" s="459">
        <v>66140</v>
      </c>
      <c r="AS229" s="459">
        <f t="shared" si="222"/>
        <v>292338.8</v>
      </c>
      <c r="AT229" s="464">
        <v>0</v>
      </c>
      <c r="AU229" s="459">
        <f>+AT229+AS229</f>
        <v>292338.8</v>
      </c>
      <c r="AV229" s="461">
        <f t="shared" si="224"/>
        <v>3838408.4440000001</v>
      </c>
    </row>
    <row r="230" spans="1:48" ht="15.75" thickBot="1" x14ac:dyDescent="0.3">
      <c r="A230" s="454">
        <v>3</v>
      </c>
      <c r="B230" s="905" t="s">
        <v>1230</v>
      </c>
      <c r="C230" s="1143" t="s">
        <v>2425</v>
      </c>
      <c r="D230" s="455">
        <v>1</v>
      </c>
      <c r="E230" s="906">
        <v>1</v>
      </c>
      <c r="F230" s="233" t="s">
        <v>592</v>
      </c>
      <c r="G230" s="457">
        <f t="shared" si="171"/>
        <v>2.02</v>
      </c>
      <c r="H230" s="458">
        <v>66140</v>
      </c>
      <c r="I230" s="459">
        <f t="shared" si="213"/>
        <v>133602.79999999999</v>
      </c>
      <c r="J230" s="460">
        <v>0</v>
      </c>
      <c r="K230" s="459">
        <f>+J230+I230</f>
        <v>133602.79999999999</v>
      </c>
      <c r="L230" s="461">
        <f t="shared" si="215"/>
        <v>1754204.764</v>
      </c>
      <c r="M230" s="455">
        <v>1</v>
      </c>
      <c r="N230" s="750">
        <f t="shared" si="172"/>
        <v>2</v>
      </c>
      <c r="O230" s="463"/>
      <c r="P230" s="233" t="str">
        <f t="shared" si="174"/>
        <v>Ա-3</v>
      </c>
      <c r="Q230" s="1296">
        <v>2.08</v>
      </c>
      <c r="R230" s="1280">
        <v>0.3</v>
      </c>
      <c r="S230" s="1280">
        <f t="shared" si="182"/>
        <v>2.7040000000000002</v>
      </c>
      <c r="T230" s="459">
        <v>66140</v>
      </c>
      <c r="U230" s="459">
        <f t="shared" si="216"/>
        <v>178842.56</v>
      </c>
      <c r="V230" s="464">
        <v>0</v>
      </c>
      <c r="W230" s="459">
        <f>+V230+U230</f>
        <v>178842.56</v>
      </c>
      <c r="X230" s="461">
        <f t="shared" si="218"/>
        <v>2348202.8128</v>
      </c>
      <c r="Y230" s="455">
        <v>1</v>
      </c>
      <c r="Z230" s="462">
        <f t="shared" si="176"/>
        <v>3</v>
      </c>
      <c r="AA230" s="463"/>
      <c r="AB230" s="233" t="str">
        <f t="shared" si="177"/>
        <v>Ա-3</v>
      </c>
      <c r="AC230" s="1296">
        <v>2.15</v>
      </c>
      <c r="AD230" s="1280">
        <v>0.6</v>
      </c>
      <c r="AE230" s="1280">
        <f t="shared" si="183"/>
        <v>3.4399999999999995</v>
      </c>
      <c r="AF230" s="459">
        <v>66140</v>
      </c>
      <c r="AG230" s="459">
        <f t="shared" si="219"/>
        <v>227521.59999999998</v>
      </c>
      <c r="AH230" s="464">
        <v>0</v>
      </c>
      <c r="AI230" s="459">
        <f>+AH230+AG230</f>
        <v>227521.59999999998</v>
      </c>
      <c r="AJ230" s="461">
        <f t="shared" si="221"/>
        <v>2987358.608</v>
      </c>
      <c r="AK230" s="455">
        <v>1</v>
      </c>
      <c r="AL230" s="462">
        <f t="shared" si="179"/>
        <v>4</v>
      </c>
      <c r="AM230" s="463"/>
      <c r="AN230" s="233" t="str">
        <f t="shared" si="180"/>
        <v>Ա-3</v>
      </c>
      <c r="AO230" s="1296">
        <v>2.21</v>
      </c>
      <c r="AP230" s="1280">
        <v>1</v>
      </c>
      <c r="AQ230" s="1280">
        <f t="shared" si="184"/>
        <v>4.42</v>
      </c>
      <c r="AR230" s="459">
        <v>66140</v>
      </c>
      <c r="AS230" s="459">
        <f t="shared" si="222"/>
        <v>292338.8</v>
      </c>
      <c r="AT230" s="464">
        <v>0</v>
      </c>
      <c r="AU230" s="459">
        <f>+AT230+AS230</f>
        <v>292338.8</v>
      </c>
      <c r="AV230" s="461">
        <f t="shared" si="224"/>
        <v>3838408.4440000001</v>
      </c>
    </row>
    <row r="231" spans="1:48" ht="18.75" customHeight="1" thickBot="1" x14ac:dyDescent="0.3">
      <c r="A231" s="454">
        <v>4</v>
      </c>
      <c r="B231" s="905" t="s">
        <v>1237</v>
      </c>
      <c r="C231" s="1143" t="s">
        <v>2425</v>
      </c>
      <c r="D231" s="455">
        <v>1</v>
      </c>
      <c r="E231" s="906">
        <v>1</v>
      </c>
      <c r="F231" s="233" t="s">
        <v>592</v>
      </c>
      <c r="G231" s="457">
        <f t="shared" si="171"/>
        <v>2.02</v>
      </c>
      <c r="H231" s="458">
        <v>66140</v>
      </c>
      <c r="I231" s="459">
        <f t="shared" si="213"/>
        <v>133602.79999999999</v>
      </c>
      <c r="J231" s="460">
        <v>0</v>
      </c>
      <c r="K231" s="459">
        <f>+J231+I231</f>
        <v>133602.79999999999</v>
      </c>
      <c r="L231" s="461">
        <f t="shared" si="215"/>
        <v>1754204.764</v>
      </c>
      <c r="M231" s="455">
        <v>1</v>
      </c>
      <c r="N231" s="750">
        <f t="shared" si="172"/>
        <v>2</v>
      </c>
      <c r="O231" s="463"/>
      <c r="P231" s="233" t="str">
        <f t="shared" si="174"/>
        <v>Ա-3</v>
      </c>
      <c r="Q231" s="1296">
        <v>2.08</v>
      </c>
      <c r="R231" s="1280">
        <v>0.3</v>
      </c>
      <c r="S231" s="1280">
        <f t="shared" si="182"/>
        <v>2.7040000000000002</v>
      </c>
      <c r="T231" s="459">
        <v>66140</v>
      </c>
      <c r="U231" s="459">
        <f t="shared" si="216"/>
        <v>178842.56</v>
      </c>
      <c r="V231" s="464">
        <v>0</v>
      </c>
      <c r="W231" s="459">
        <f>+V231+U231</f>
        <v>178842.56</v>
      </c>
      <c r="X231" s="461">
        <f t="shared" si="218"/>
        <v>2348202.8128</v>
      </c>
      <c r="Y231" s="455">
        <v>1</v>
      </c>
      <c r="Z231" s="462">
        <f t="shared" si="176"/>
        <v>3</v>
      </c>
      <c r="AA231" s="463"/>
      <c r="AB231" s="233" t="str">
        <f t="shared" si="177"/>
        <v>Ա-3</v>
      </c>
      <c r="AC231" s="1296">
        <v>2.15</v>
      </c>
      <c r="AD231" s="1280">
        <v>0.6</v>
      </c>
      <c r="AE231" s="1280">
        <f t="shared" si="183"/>
        <v>3.4399999999999995</v>
      </c>
      <c r="AF231" s="459">
        <v>66140</v>
      </c>
      <c r="AG231" s="459">
        <f t="shared" si="219"/>
        <v>227521.59999999998</v>
      </c>
      <c r="AH231" s="464">
        <v>0</v>
      </c>
      <c r="AI231" s="459">
        <f>+AH231+AG231</f>
        <v>227521.59999999998</v>
      </c>
      <c r="AJ231" s="461">
        <f t="shared" si="221"/>
        <v>2987358.608</v>
      </c>
      <c r="AK231" s="455">
        <v>1</v>
      </c>
      <c r="AL231" s="462">
        <f t="shared" si="179"/>
        <v>4</v>
      </c>
      <c r="AM231" s="463"/>
      <c r="AN231" s="233" t="str">
        <f t="shared" si="180"/>
        <v>Ա-3</v>
      </c>
      <c r="AO231" s="1296">
        <v>2.21</v>
      </c>
      <c r="AP231" s="1280">
        <v>1</v>
      </c>
      <c r="AQ231" s="1280">
        <f t="shared" si="184"/>
        <v>4.42</v>
      </c>
      <c r="AR231" s="459">
        <v>66140</v>
      </c>
      <c r="AS231" s="459">
        <f t="shared" si="222"/>
        <v>292338.8</v>
      </c>
      <c r="AT231" s="464">
        <v>0</v>
      </c>
      <c r="AU231" s="459">
        <f>+AT231+AS231</f>
        <v>292338.8</v>
      </c>
      <c r="AV231" s="461">
        <f t="shared" si="224"/>
        <v>3838408.4440000001</v>
      </c>
    </row>
    <row r="232" spans="1:48" ht="42.75" customHeight="1" thickBot="1" x14ac:dyDescent="0.3">
      <c r="A232" s="454">
        <v>5</v>
      </c>
      <c r="B232" s="905" t="s">
        <v>1866</v>
      </c>
      <c r="C232" s="1143" t="s">
        <v>2423</v>
      </c>
      <c r="D232" s="455">
        <v>1</v>
      </c>
      <c r="E232" s="906">
        <v>1</v>
      </c>
      <c r="F232" s="233" t="s">
        <v>97</v>
      </c>
      <c r="G232" s="457">
        <f t="shared" si="171"/>
        <v>2.75</v>
      </c>
      <c r="H232" s="458">
        <v>66140</v>
      </c>
      <c r="I232" s="459">
        <f t="shared" si="213"/>
        <v>181885</v>
      </c>
      <c r="J232" s="460">
        <v>0</v>
      </c>
      <c r="K232" s="459">
        <f>+J232+I232</f>
        <v>181885</v>
      </c>
      <c r="L232" s="461">
        <f t="shared" si="215"/>
        <v>2388150.0500000003</v>
      </c>
      <c r="M232" s="455">
        <v>1</v>
      </c>
      <c r="N232" s="750">
        <f t="shared" si="172"/>
        <v>2</v>
      </c>
      <c r="O232" s="463"/>
      <c r="P232" s="233" t="str">
        <f t="shared" si="174"/>
        <v>Ա-1</v>
      </c>
      <c r="Q232" s="1296">
        <v>2.83</v>
      </c>
      <c r="R232" s="1280">
        <v>0.3</v>
      </c>
      <c r="S232" s="1280">
        <f t="shared" si="182"/>
        <v>3.6790000000000003</v>
      </c>
      <c r="T232" s="459">
        <v>66140</v>
      </c>
      <c r="U232" s="459">
        <f t="shared" si="216"/>
        <v>243329.06000000003</v>
      </c>
      <c r="V232" s="464">
        <v>0</v>
      </c>
      <c r="W232" s="459">
        <f>+V232+U232</f>
        <v>243329.06000000003</v>
      </c>
      <c r="X232" s="461">
        <f t="shared" si="218"/>
        <v>3194910.5578000005</v>
      </c>
      <c r="Y232" s="455">
        <v>1</v>
      </c>
      <c r="Z232" s="462">
        <f t="shared" si="176"/>
        <v>3</v>
      </c>
      <c r="AA232" s="463"/>
      <c r="AB232" s="233" t="str">
        <f t="shared" si="177"/>
        <v>Ա-1</v>
      </c>
      <c r="AC232" s="1296">
        <v>2.92</v>
      </c>
      <c r="AD232" s="1280">
        <v>0.6</v>
      </c>
      <c r="AE232" s="1280">
        <f t="shared" si="183"/>
        <v>4.6719999999999997</v>
      </c>
      <c r="AF232" s="459">
        <v>66140</v>
      </c>
      <c r="AG232" s="459">
        <f t="shared" si="219"/>
        <v>309006.07999999996</v>
      </c>
      <c r="AH232" s="464">
        <v>0</v>
      </c>
      <c r="AI232" s="459">
        <f>+AH232+AG232</f>
        <v>309006.07999999996</v>
      </c>
      <c r="AJ232" s="461">
        <f t="shared" si="221"/>
        <v>4057249.8303999999</v>
      </c>
      <c r="AK232" s="455">
        <v>1</v>
      </c>
      <c r="AL232" s="462">
        <f t="shared" si="179"/>
        <v>4</v>
      </c>
      <c r="AM232" s="463"/>
      <c r="AN232" s="233" t="str">
        <f t="shared" si="180"/>
        <v>Ա-1</v>
      </c>
      <c r="AO232" s="1296">
        <v>3.02</v>
      </c>
      <c r="AP232" s="1280">
        <v>1</v>
      </c>
      <c r="AQ232" s="1280">
        <f t="shared" si="184"/>
        <v>6.04</v>
      </c>
      <c r="AR232" s="459">
        <v>66140</v>
      </c>
      <c r="AS232" s="459">
        <f t="shared" si="222"/>
        <v>399485.6</v>
      </c>
      <c r="AT232" s="464">
        <v>0</v>
      </c>
      <c r="AU232" s="459">
        <f>+AT232+AS232</f>
        <v>399485.6</v>
      </c>
      <c r="AV232" s="461">
        <f t="shared" si="224"/>
        <v>5245245.9280000003</v>
      </c>
    </row>
    <row r="233" spans="1:48" ht="15.75" thickBot="1" x14ac:dyDescent="0.3">
      <c r="A233" s="454">
        <v>6</v>
      </c>
      <c r="B233" s="905" t="s">
        <v>1232</v>
      </c>
      <c r="C233" s="1143" t="s">
        <v>2425</v>
      </c>
      <c r="D233" s="455">
        <v>1</v>
      </c>
      <c r="E233" s="906">
        <v>1</v>
      </c>
      <c r="F233" s="233" t="s">
        <v>592</v>
      </c>
      <c r="G233" s="457">
        <f t="shared" si="171"/>
        <v>2.02</v>
      </c>
      <c r="H233" s="458">
        <v>66140</v>
      </c>
      <c r="I233" s="459">
        <f t="shared" si="213"/>
        <v>133602.79999999999</v>
      </c>
      <c r="J233" s="460">
        <v>0</v>
      </c>
      <c r="K233" s="459">
        <f>+J233+I233</f>
        <v>133602.79999999999</v>
      </c>
      <c r="L233" s="461">
        <f t="shared" si="215"/>
        <v>1754204.764</v>
      </c>
      <c r="M233" s="455">
        <v>1</v>
      </c>
      <c r="N233" s="750">
        <f t="shared" si="172"/>
        <v>2</v>
      </c>
      <c r="O233" s="463"/>
      <c r="P233" s="233" t="str">
        <f t="shared" si="174"/>
        <v>Ա-3</v>
      </c>
      <c r="Q233" s="1296">
        <v>2.08</v>
      </c>
      <c r="R233" s="1280">
        <v>0.3</v>
      </c>
      <c r="S233" s="1280">
        <f t="shared" si="182"/>
        <v>2.7040000000000002</v>
      </c>
      <c r="T233" s="459">
        <v>66140</v>
      </c>
      <c r="U233" s="459">
        <f t="shared" si="216"/>
        <v>178842.56</v>
      </c>
      <c r="V233" s="464">
        <v>0</v>
      </c>
      <c r="W233" s="459">
        <f>+V233+U233</f>
        <v>178842.56</v>
      </c>
      <c r="X233" s="461">
        <f t="shared" si="218"/>
        <v>2348202.8128</v>
      </c>
      <c r="Y233" s="455">
        <v>1</v>
      </c>
      <c r="Z233" s="462">
        <f t="shared" si="176"/>
        <v>3</v>
      </c>
      <c r="AA233" s="463"/>
      <c r="AB233" s="233" t="str">
        <f t="shared" si="177"/>
        <v>Ա-3</v>
      </c>
      <c r="AC233" s="1296">
        <v>2.15</v>
      </c>
      <c r="AD233" s="1280">
        <v>0.6</v>
      </c>
      <c r="AE233" s="1280">
        <f t="shared" si="183"/>
        <v>3.4399999999999995</v>
      </c>
      <c r="AF233" s="459">
        <v>66140</v>
      </c>
      <c r="AG233" s="459">
        <f t="shared" si="219"/>
        <v>227521.59999999998</v>
      </c>
      <c r="AH233" s="464">
        <v>0</v>
      </c>
      <c r="AI233" s="459">
        <f>+AH233+AG233</f>
        <v>227521.59999999998</v>
      </c>
      <c r="AJ233" s="461">
        <f t="shared" si="221"/>
        <v>2987358.608</v>
      </c>
      <c r="AK233" s="455">
        <v>1</v>
      </c>
      <c r="AL233" s="462">
        <f t="shared" si="179"/>
        <v>4</v>
      </c>
      <c r="AM233" s="463"/>
      <c r="AN233" s="233" t="str">
        <f t="shared" si="180"/>
        <v>Ա-3</v>
      </c>
      <c r="AO233" s="1296">
        <v>2.21</v>
      </c>
      <c r="AP233" s="1280">
        <v>1</v>
      </c>
      <c r="AQ233" s="1280">
        <f t="shared" si="184"/>
        <v>4.42</v>
      </c>
      <c r="AR233" s="459">
        <v>66140</v>
      </c>
      <c r="AS233" s="459">
        <f t="shared" si="222"/>
        <v>292338.8</v>
      </c>
      <c r="AT233" s="464">
        <v>0</v>
      </c>
      <c r="AU233" s="459">
        <f>+AT233+AS233</f>
        <v>292338.8</v>
      </c>
      <c r="AV233" s="461">
        <f t="shared" si="224"/>
        <v>3838408.4440000001</v>
      </c>
    </row>
    <row r="234" spans="1:48" ht="15.75" thickBot="1" x14ac:dyDescent="0.3">
      <c r="A234" s="454">
        <v>7</v>
      </c>
      <c r="B234" s="905" t="s">
        <v>1722</v>
      </c>
      <c r="C234" s="1143" t="s">
        <v>2425</v>
      </c>
      <c r="D234" s="455">
        <v>1</v>
      </c>
      <c r="E234" s="906">
        <v>2</v>
      </c>
      <c r="F234" s="233" t="s">
        <v>592</v>
      </c>
      <c r="G234" s="457">
        <f t="shared" si="171"/>
        <v>2.08</v>
      </c>
      <c r="H234" s="458">
        <v>66140</v>
      </c>
      <c r="I234" s="459">
        <f t="shared" si="213"/>
        <v>137571.20000000001</v>
      </c>
      <c r="J234" s="460">
        <v>0</v>
      </c>
      <c r="K234" s="459">
        <f t="shared" si="214"/>
        <v>137571.20000000001</v>
      </c>
      <c r="L234" s="461">
        <f t="shared" si="215"/>
        <v>1806309.8560000001</v>
      </c>
      <c r="M234" s="455">
        <v>1</v>
      </c>
      <c r="N234" s="750">
        <f t="shared" si="172"/>
        <v>3</v>
      </c>
      <c r="O234" s="463"/>
      <c r="P234" s="233" t="str">
        <f t="shared" si="174"/>
        <v>Ա-3</v>
      </c>
      <c r="Q234" s="1296">
        <v>2.15</v>
      </c>
      <c r="R234" s="1280">
        <v>0.3</v>
      </c>
      <c r="S234" s="1280">
        <f t="shared" si="182"/>
        <v>2.7949999999999999</v>
      </c>
      <c r="T234" s="459">
        <v>66140</v>
      </c>
      <c r="U234" s="459">
        <f t="shared" si="216"/>
        <v>184861.3</v>
      </c>
      <c r="V234" s="464">
        <v>0</v>
      </c>
      <c r="W234" s="459">
        <f t="shared" si="217"/>
        <v>184861.3</v>
      </c>
      <c r="X234" s="461">
        <f t="shared" si="218"/>
        <v>2427228.8689999999</v>
      </c>
      <c r="Y234" s="455">
        <v>1</v>
      </c>
      <c r="Z234" s="462">
        <f t="shared" si="176"/>
        <v>4</v>
      </c>
      <c r="AA234" s="463"/>
      <c r="AB234" s="233" t="str">
        <f t="shared" si="177"/>
        <v>Ա-3</v>
      </c>
      <c r="AC234" s="1296">
        <v>2.21</v>
      </c>
      <c r="AD234" s="1280">
        <v>0.6</v>
      </c>
      <c r="AE234" s="1280">
        <f t="shared" si="183"/>
        <v>3.5359999999999996</v>
      </c>
      <c r="AF234" s="459">
        <v>66140</v>
      </c>
      <c r="AG234" s="459">
        <f t="shared" si="219"/>
        <v>233871.03999999998</v>
      </c>
      <c r="AH234" s="464">
        <v>0</v>
      </c>
      <c r="AI234" s="459">
        <f t="shared" ref="AI234:AI247" si="225">+AH234+AG234</f>
        <v>233871.03999999998</v>
      </c>
      <c r="AJ234" s="461">
        <f t="shared" si="221"/>
        <v>3070726.7552</v>
      </c>
      <c r="AK234" s="455">
        <v>1</v>
      </c>
      <c r="AL234" s="462">
        <f t="shared" si="179"/>
        <v>5</v>
      </c>
      <c r="AM234" s="463"/>
      <c r="AN234" s="233" t="str">
        <f t="shared" si="180"/>
        <v>Ա-3</v>
      </c>
      <c r="AO234" s="1296">
        <v>2.21</v>
      </c>
      <c r="AP234" s="1280">
        <v>1</v>
      </c>
      <c r="AQ234" s="1280">
        <f t="shared" si="184"/>
        <v>4.42</v>
      </c>
      <c r="AR234" s="459">
        <v>66140</v>
      </c>
      <c r="AS234" s="459">
        <f t="shared" si="222"/>
        <v>292338.8</v>
      </c>
      <c r="AT234" s="464">
        <v>0</v>
      </c>
      <c r="AU234" s="459">
        <f t="shared" ref="AU234:AU247" si="226">+AT234+AS234</f>
        <v>292338.8</v>
      </c>
      <c r="AV234" s="461">
        <f t="shared" si="224"/>
        <v>3838408.4440000001</v>
      </c>
    </row>
    <row r="235" spans="1:48" ht="15.75" thickBot="1" x14ac:dyDescent="0.3">
      <c r="A235" s="454">
        <v>8</v>
      </c>
      <c r="B235" s="905" t="s">
        <v>1218</v>
      </c>
      <c r="C235" s="1143" t="s">
        <v>839</v>
      </c>
      <c r="D235" s="455">
        <v>1</v>
      </c>
      <c r="E235" s="906">
        <v>1</v>
      </c>
      <c r="F235" s="233" t="s">
        <v>99</v>
      </c>
      <c r="G235" s="457">
        <f t="shared" ref="G235:G298" si="227">IF(D235&lt;1,0,IF(F235="Բ-1",IF(E235=0,6.94,IF(E235=1,7.17,IF(E235=2,7.41,IF(E235=3,7.66,IF(OR(E235=5,E235=4),7.92,IF(OR(E235=6,E235=7),8.18,IF(OR(E235=8,E235=9),8.46,IF(OR(E235=10,E235=11,E235=12),8.74,IF(OR(E235=13,E235=14,E235=15),9.03,IF(OR(E235=16,E235=17,E235=18),9.33,9.65)))))))))),IF(F235="Բ-2", IF(E235=0,5.71,IF(E235=1,5.89,IF(E235=2,6.09,IF(E235=3,6.29,IF(OR(E235=5,E235=4),6.5,IF(OR(E235=6,E235=7),6.72,IF(OR(E235=8,E235=9),6.94,IF(OR(E235=10,E235=11,E235=12),7.17,IF(OR(E235=13,E235=14,E235=15),7.41,IF(OR(E235=16,E235=17,E235=18),7.65,7.91)))))))))), IF(F235="Գ-1", IF(E235=0,4.7,IF(E235=1,4.86,IF(E235=2,5.01,IF(E235=3,5.18,IF(OR(E235=5,E235=4),5.35,IF(OR(E235=6,E235=7),5.52,IF(OR(E235=8,E235=9),5.71,IF(OR(E235=10,E235=11,E235=12),5.89,IF(OR(E235=13,E235=14,E235=15),6.09,IF(OR(E235=16,E235=17,E235=18),6.29,6.49)))))))))), IF(F235="Գ-2", IF(E235=0,3.88,IF(E235=1,4.01,IF(E235=2,4.14,IF(E235=3,4.27,IF(OR(E235=5,E235=4),4.41,IF(OR(E235=6,E235=7),4.55,IF(OR(E235=8,E235=9),4.7,IF(OR(E235=10,E235=11,E235=12),4.85,IF(OR(E235=13,E235=14,E235=15),5.01,IF(OR(E235=16,E235=17,E235=18),5.17,5.34)))))))))), IF(F235="Գ-3", IF(E235=0,3.21,IF(E235=1,3.31,IF(E235=2,3.42,IF(E235=3,3.53,IF(OR(E235=5,E235=4),3.64,IF(OR(E235=6,E235=7),3.76,IF(OR(E235=8,E235=9),3.88,IF(OR(E235=10,E235=11,E235=12),4.01,IF(OR(E235=13,E235=14,E235=15),4.13,IF(OR(E235=16,E235=17,E235=18),4.27,4.4)))))))))), IF(F235="Ա-1", IF(E235=0,2.66,IF(E235=1,2.75,IF(E235=2,2.83,IF(E235=3,2.92,IF(OR(E235=5,E235=4),3.02,IF(OR(E235=6,E235=7),3.11,IF(OR(E235=8,E235=9),3.21,IF(OR(E235=10,E235=11,E235=12),3.31,IF(OR(E235=13,E235=14,E235=15),3.42,IF(OR(E235=16,E235=17,E235=18),3.53,3.64)))))))))), IF(F235="Ա-2", IF(E235=0,2.28,IF(E235=1,2.35,IF(E235=2,2.43,IF(E235=3,2.5,IF(OR(E235=5,E235=4),2.58,IF(OR(E235=6,E235=7),2.66,IF(OR(E235=8,E235=9),2.75,IF(OR(E235=10,E235=11,E235=12),2.83,IF(OR(E235=13,E235=14,E235=15),2.92,IF(OR(E235=16,E235=17,E235=18),3.01,3.11)))))))))),IF(F235="Ա-3", IF(E235=0,1.96,IF(E235=1,2.02,IF(E235=2,2.08,IF(E235=3,2.15,IF(OR(E235=5,E235=4),2.21,IF(OR(E235=6,E235=7),2.28,IF(OR(E235=8,E235=9),2.35,IF(OR(E235=10,E235=11,E235=12),2.42,IF(OR(E235=13,E235=14,E235=15),2.5,IF(OR(E235=16,E235=17,E235=18),2.58,2.66)))))))))), IF(F235="Կ-1", IF(E235=0,1.68,IF(E235=1,1.73,IF(E235=2,1.79,IF(E235=3,1.84,IF(OR(E235=5,E235=4),1.9,IF(OR(E235=6,E235=7),1.96,IF(OR(E235=8,E235=9),2.02,IF(OR(E235=10,E235=11,E235=12),2.08,IF(OR(E235=13,E235=14,E235=15),2.14,IF(OR(E235=16,E235=17,E235=18),2.21,2.28)))))))))), IF(F235="Կ-2", IF(E235=0,1.45,IF(E235=1,1.49,IF(E235=2,1.54,IF(E235=3,1.59,IF(OR(E235=5,E235=4),1.63,IF(OR(E235=6,E235=7),1.68,IF(OR(E235=8,E235=9),1.73,IF(OR(E235=10,E235=11,E235=12),1.79,IF(OR(E235=13,E235=14,E235=15),1.84,IF(OR(E235=16,E235=17,E235=18),1.9,1.95)))))))))),IF(F235="Կ-3", IF(E235=0,1.25,IF(E235=1,1.29,IF(E235=2,1.33,IF(E235=3,1.37,IF(OR(E235=5,E235=4),1.41,IF(OR(E235=6,E235=7),1.45,IF(OR(E235=8,E235=9),1.49,IF(OR(E235=10,E235=11,E235=12),1.54,IF(OR(E235=13,E235=14,E235=15),1.58,IF(OR(E235=16,E235=17,E235=18),1.63,1.68)))))))))), "Error"))))))))))))</f>
        <v>1.73</v>
      </c>
      <c r="H235" s="458">
        <v>66140</v>
      </c>
      <c r="I235" s="459">
        <f t="shared" si="213"/>
        <v>114422.2</v>
      </c>
      <c r="J235" s="460">
        <v>0</v>
      </c>
      <c r="K235" s="459">
        <f t="shared" si="214"/>
        <v>114422.2</v>
      </c>
      <c r="L235" s="461">
        <f t="shared" si="215"/>
        <v>1502363.486</v>
      </c>
      <c r="M235" s="455">
        <v>1</v>
      </c>
      <c r="N235" s="750">
        <f t="shared" ref="N235:N298" si="228">+E235+1</f>
        <v>2</v>
      </c>
      <c r="O235" s="463"/>
      <c r="P235" s="233" t="str">
        <f t="shared" si="174"/>
        <v>Կ-1</v>
      </c>
      <c r="Q235" s="1296">
        <v>1.79</v>
      </c>
      <c r="R235" s="1280">
        <v>0.3</v>
      </c>
      <c r="S235" s="1280">
        <f t="shared" si="182"/>
        <v>2.327</v>
      </c>
      <c r="T235" s="459">
        <v>66140</v>
      </c>
      <c r="U235" s="459">
        <f t="shared" si="216"/>
        <v>153907.78</v>
      </c>
      <c r="V235" s="464">
        <v>0</v>
      </c>
      <c r="W235" s="459">
        <f t="shared" si="217"/>
        <v>153907.78</v>
      </c>
      <c r="X235" s="461">
        <f t="shared" si="218"/>
        <v>2020809.1514000001</v>
      </c>
      <c r="Y235" s="455">
        <v>1</v>
      </c>
      <c r="Z235" s="462">
        <f t="shared" si="176"/>
        <v>3</v>
      </c>
      <c r="AA235" s="463"/>
      <c r="AB235" s="233" t="str">
        <f t="shared" si="177"/>
        <v>Կ-1</v>
      </c>
      <c r="AC235" s="1296">
        <v>1.84</v>
      </c>
      <c r="AD235" s="1280">
        <v>0.6</v>
      </c>
      <c r="AE235" s="1280">
        <f t="shared" si="183"/>
        <v>2.944</v>
      </c>
      <c r="AF235" s="459">
        <v>66140</v>
      </c>
      <c r="AG235" s="459">
        <f t="shared" si="219"/>
        <v>194716.16</v>
      </c>
      <c r="AH235" s="464">
        <v>0</v>
      </c>
      <c r="AI235" s="459">
        <f t="shared" si="225"/>
        <v>194716.16</v>
      </c>
      <c r="AJ235" s="461">
        <f t="shared" si="221"/>
        <v>2556623.1808000002</v>
      </c>
      <c r="AK235" s="455">
        <v>1</v>
      </c>
      <c r="AL235" s="462">
        <f t="shared" si="179"/>
        <v>4</v>
      </c>
      <c r="AM235" s="463"/>
      <c r="AN235" s="233" t="str">
        <f t="shared" si="180"/>
        <v>Կ-1</v>
      </c>
      <c r="AO235" s="1296">
        <v>1.9</v>
      </c>
      <c r="AP235" s="1280">
        <v>1</v>
      </c>
      <c r="AQ235" s="1280">
        <f t="shared" si="184"/>
        <v>3.8</v>
      </c>
      <c r="AR235" s="459">
        <v>66140</v>
      </c>
      <c r="AS235" s="459">
        <f t="shared" si="222"/>
        <v>251332</v>
      </c>
      <c r="AT235" s="464">
        <v>0</v>
      </c>
      <c r="AU235" s="459">
        <f t="shared" si="226"/>
        <v>251332</v>
      </c>
      <c r="AV235" s="461">
        <f t="shared" si="224"/>
        <v>3299989.16</v>
      </c>
    </row>
    <row r="236" spans="1:48" ht="15.75" thickBot="1" x14ac:dyDescent="0.3">
      <c r="A236" s="454">
        <v>9</v>
      </c>
      <c r="B236" s="905" t="s">
        <v>1227</v>
      </c>
      <c r="C236" s="1143" t="s">
        <v>839</v>
      </c>
      <c r="D236" s="455">
        <v>1</v>
      </c>
      <c r="E236" s="906">
        <v>3</v>
      </c>
      <c r="F236" s="233" t="s">
        <v>99</v>
      </c>
      <c r="G236" s="457">
        <f t="shared" si="227"/>
        <v>1.84</v>
      </c>
      <c r="H236" s="458">
        <v>66140</v>
      </c>
      <c r="I236" s="459">
        <f t="shared" si="213"/>
        <v>121697.60000000001</v>
      </c>
      <c r="J236" s="460">
        <v>0</v>
      </c>
      <c r="K236" s="459">
        <f t="shared" si="214"/>
        <v>121697.60000000001</v>
      </c>
      <c r="L236" s="461">
        <f t="shared" si="215"/>
        <v>1597889.4880000001</v>
      </c>
      <c r="M236" s="455">
        <v>1</v>
      </c>
      <c r="N236" s="750">
        <f t="shared" si="228"/>
        <v>4</v>
      </c>
      <c r="O236" s="463"/>
      <c r="P236" s="233" t="str">
        <f t="shared" ref="P236:P299" si="229">+F236</f>
        <v>Կ-1</v>
      </c>
      <c r="Q236" s="1296">
        <v>1.9</v>
      </c>
      <c r="R236" s="1280">
        <v>0.3</v>
      </c>
      <c r="S236" s="1280">
        <f t="shared" si="182"/>
        <v>2.4699999999999998</v>
      </c>
      <c r="T236" s="459">
        <v>66140</v>
      </c>
      <c r="U236" s="459">
        <f t="shared" si="216"/>
        <v>163365.79999999999</v>
      </c>
      <c r="V236" s="464">
        <v>0</v>
      </c>
      <c r="W236" s="459">
        <f t="shared" si="217"/>
        <v>163365.79999999999</v>
      </c>
      <c r="X236" s="461">
        <f t="shared" si="218"/>
        <v>2144992.9539999999</v>
      </c>
      <c r="Y236" s="455">
        <v>1</v>
      </c>
      <c r="Z236" s="462">
        <f t="shared" ref="Z236:Z299" si="230">+N236+1</f>
        <v>5</v>
      </c>
      <c r="AA236" s="463"/>
      <c r="AB236" s="233" t="str">
        <f t="shared" ref="AB236:AB299" si="231">+P236</f>
        <v>Կ-1</v>
      </c>
      <c r="AC236" s="1296">
        <v>1.9</v>
      </c>
      <c r="AD236" s="1280">
        <v>0.6</v>
      </c>
      <c r="AE236" s="1280">
        <f t="shared" si="183"/>
        <v>3.04</v>
      </c>
      <c r="AF236" s="459">
        <v>66140</v>
      </c>
      <c r="AG236" s="459">
        <f t="shared" si="219"/>
        <v>201065.60000000001</v>
      </c>
      <c r="AH236" s="464">
        <v>0</v>
      </c>
      <c r="AI236" s="459">
        <f t="shared" si="225"/>
        <v>201065.60000000001</v>
      </c>
      <c r="AJ236" s="461">
        <f t="shared" si="221"/>
        <v>2639991.3280000002</v>
      </c>
      <c r="AK236" s="455">
        <v>1</v>
      </c>
      <c r="AL236" s="462">
        <f t="shared" ref="AL236:AL299" si="232">+Z236+1</f>
        <v>6</v>
      </c>
      <c r="AM236" s="463"/>
      <c r="AN236" s="233" t="str">
        <f t="shared" ref="AN236:AN299" si="233">+AB236</f>
        <v>Կ-1</v>
      </c>
      <c r="AO236" s="1296">
        <v>1.96</v>
      </c>
      <c r="AP236" s="1280">
        <v>1</v>
      </c>
      <c r="AQ236" s="1280">
        <f t="shared" si="184"/>
        <v>3.92</v>
      </c>
      <c r="AR236" s="459">
        <v>66140</v>
      </c>
      <c r="AS236" s="459">
        <f t="shared" si="222"/>
        <v>259268.8</v>
      </c>
      <c r="AT236" s="464">
        <v>0</v>
      </c>
      <c r="AU236" s="459">
        <f t="shared" si="226"/>
        <v>259268.8</v>
      </c>
      <c r="AV236" s="461">
        <f t="shared" si="224"/>
        <v>3404199.344</v>
      </c>
    </row>
    <row r="237" spans="1:48" ht="15.75" thickBot="1" x14ac:dyDescent="0.3">
      <c r="A237" s="454">
        <v>10</v>
      </c>
      <c r="B237" s="905" t="s">
        <v>1229</v>
      </c>
      <c r="C237" s="1143" t="s">
        <v>839</v>
      </c>
      <c r="D237" s="455">
        <v>1</v>
      </c>
      <c r="E237" s="906">
        <v>1</v>
      </c>
      <c r="F237" s="233" t="s">
        <v>99</v>
      </c>
      <c r="G237" s="457">
        <f t="shared" si="227"/>
        <v>1.73</v>
      </c>
      <c r="H237" s="458">
        <v>66140</v>
      </c>
      <c r="I237" s="459">
        <f t="shared" si="213"/>
        <v>114422.2</v>
      </c>
      <c r="J237" s="460">
        <v>0</v>
      </c>
      <c r="K237" s="459">
        <f t="shared" si="214"/>
        <v>114422.2</v>
      </c>
      <c r="L237" s="461">
        <f t="shared" si="215"/>
        <v>1502363.486</v>
      </c>
      <c r="M237" s="455">
        <v>1</v>
      </c>
      <c r="N237" s="750">
        <f t="shared" si="228"/>
        <v>2</v>
      </c>
      <c r="O237" s="463"/>
      <c r="P237" s="233" t="str">
        <f t="shared" si="229"/>
        <v>Կ-1</v>
      </c>
      <c r="Q237" s="1296">
        <v>1.79</v>
      </c>
      <c r="R237" s="1280">
        <v>0.3</v>
      </c>
      <c r="S237" s="1280">
        <f t="shared" si="182"/>
        <v>2.327</v>
      </c>
      <c r="T237" s="459">
        <v>66140</v>
      </c>
      <c r="U237" s="459">
        <f t="shared" si="216"/>
        <v>153907.78</v>
      </c>
      <c r="V237" s="464">
        <v>0</v>
      </c>
      <c r="W237" s="459">
        <f t="shared" si="217"/>
        <v>153907.78</v>
      </c>
      <c r="X237" s="461">
        <f t="shared" si="218"/>
        <v>2020809.1514000001</v>
      </c>
      <c r="Y237" s="455">
        <v>1</v>
      </c>
      <c r="Z237" s="462">
        <f t="shared" si="230"/>
        <v>3</v>
      </c>
      <c r="AA237" s="463"/>
      <c r="AB237" s="233" t="str">
        <f t="shared" si="231"/>
        <v>Կ-1</v>
      </c>
      <c r="AC237" s="1296">
        <v>1.84</v>
      </c>
      <c r="AD237" s="1280">
        <v>0.6</v>
      </c>
      <c r="AE237" s="1280">
        <f t="shared" si="183"/>
        <v>2.944</v>
      </c>
      <c r="AF237" s="459">
        <v>66140</v>
      </c>
      <c r="AG237" s="459">
        <f t="shared" si="219"/>
        <v>194716.16</v>
      </c>
      <c r="AH237" s="464">
        <v>0</v>
      </c>
      <c r="AI237" s="459">
        <f t="shared" si="225"/>
        <v>194716.16</v>
      </c>
      <c r="AJ237" s="461">
        <f t="shared" si="221"/>
        <v>2556623.1808000002</v>
      </c>
      <c r="AK237" s="455">
        <v>1</v>
      </c>
      <c r="AL237" s="462">
        <f t="shared" si="232"/>
        <v>4</v>
      </c>
      <c r="AM237" s="463"/>
      <c r="AN237" s="233" t="str">
        <f t="shared" si="233"/>
        <v>Կ-1</v>
      </c>
      <c r="AO237" s="1296">
        <v>1.9</v>
      </c>
      <c r="AP237" s="1280">
        <v>1</v>
      </c>
      <c r="AQ237" s="1280">
        <f t="shared" si="184"/>
        <v>3.8</v>
      </c>
      <c r="AR237" s="459">
        <v>66140</v>
      </c>
      <c r="AS237" s="459">
        <f t="shared" si="222"/>
        <v>251332</v>
      </c>
      <c r="AT237" s="464">
        <v>0</v>
      </c>
      <c r="AU237" s="459">
        <f t="shared" si="226"/>
        <v>251332</v>
      </c>
      <c r="AV237" s="461">
        <f t="shared" si="224"/>
        <v>3299989.16</v>
      </c>
    </row>
    <row r="238" spans="1:48" ht="15.75" thickBot="1" x14ac:dyDescent="0.3">
      <c r="A238" s="454">
        <v>11</v>
      </c>
      <c r="B238" s="905" t="s">
        <v>1231</v>
      </c>
      <c r="C238" s="1143" t="s">
        <v>839</v>
      </c>
      <c r="D238" s="455">
        <v>1</v>
      </c>
      <c r="E238" s="906">
        <v>1</v>
      </c>
      <c r="F238" s="233" t="s">
        <v>99</v>
      </c>
      <c r="G238" s="457">
        <f t="shared" si="227"/>
        <v>1.73</v>
      </c>
      <c r="H238" s="458">
        <v>66140</v>
      </c>
      <c r="I238" s="459">
        <f t="shared" si="213"/>
        <v>114422.2</v>
      </c>
      <c r="J238" s="460">
        <v>0</v>
      </c>
      <c r="K238" s="459">
        <f t="shared" si="214"/>
        <v>114422.2</v>
      </c>
      <c r="L238" s="461">
        <f t="shared" si="215"/>
        <v>1502363.486</v>
      </c>
      <c r="M238" s="455">
        <v>1</v>
      </c>
      <c r="N238" s="750">
        <f t="shared" si="228"/>
        <v>2</v>
      </c>
      <c r="O238" s="463"/>
      <c r="P238" s="233" t="str">
        <f t="shared" si="229"/>
        <v>Կ-1</v>
      </c>
      <c r="Q238" s="1296">
        <v>1.79</v>
      </c>
      <c r="R238" s="1280">
        <v>0.3</v>
      </c>
      <c r="S238" s="1280">
        <f t="shared" ref="S238:S301" si="234">+Q238+Q238*R238</f>
        <v>2.327</v>
      </c>
      <c r="T238" s="459">
        <v>66140</v>
      </c>
      <c r="U238" s="459">
        <f t="shared" si="216"/>
        <v>153907.78</v>
      </c>
      <c r="V238" s="464">
        <v>0</v>
      </c>
      <c r="W238" s="459">
        <f t="shared" si="217"/>
        <v>153907.78</v>
      </c>
      <c r="X238" s="461">
        <f t="shared" si="218"/>
        <v>2020809.1514000001</v>
      </c>
      <c r="Y238" s="455">
        <v>1</v>
      </c>
      <c r="Z238" s="462">
        <f t="shared" si="230"/>
        <v>3</v>
      </c>
      <c r="AA238" s="463"/>
      <c r="AB238" s="233" t="str">
        <f t="shared" si="231"/>
        <v>Կ-1</v>
      </c>
      <c r="AC238" s="1296">
        <v>1.84</v>
      </c>
      <c r="AD238" s="1280">
        <v>0.6</v>
      </c>
      <c r="AE238" s="1280">
        <f t="shared" ref="AE238:AE301" si="235">+AC238+AC238*AD238</f>
        <v>2.944</v>
      </c>
      <c r="AF238" s="459">
        <v>66140</v>
      </c>
      <c r="AG238" s="459">
        <f t="shared" si="219"/>
        <v>194716.16</v>
      </c>
      <c r="AH238" s="464">
        <v>0</v>
      </c>
      <c r="AI238" s="459">
        <f t="shared" si="225"/>
        <v>194716.16</v>
      </c>
      <c r="AJ238" s="461">
        <f t="shared" si="221"/>
        <v>2556623.1808000002</v>
      </c>
      <c r="AK238" s="455">
        <v>1</v>
      </c>
      <c r="AL238" s="462">
        <f t="shared" si="232"/>
        <v>4</v>
      </c>
      <c r="AM238" s="463"/>
      <c r="AN238" s="233" t="str">
        <f t="shared" si="233"/>
        <v>Կ-1</v>
      </c>
      <c r="AO238" s="1296">
        <v>1.9</v>
      </c>
      <c r="AP238" s="1280">
        <v>1</v>
      </c>
      <c r="AQ238" s="1280">
        <f t="shared" ref="AQ238:AQ301" si="236">+AO238+AO238*AP238</f>
        <v>3.8</v>
      </c>
      <c r="AR238" s="459">
        <v>66140</v>
      </c>
      <c r="AS238" s="459">
        <f t="shared" si="222"/>
        <v>251332</v>
      </c>
      <c r="AT238" s="464">
        <v>0</v>
      </c>
      <c r="AU238" s="459">
        <f t="shared" si="226"/>
        <v>251332</v>
      </c>
      <c r="AV238" s="461">
        <f t="shared" si="224"/>
        <v>3299989.16</v>
      </c>
    </row>
    <row r="239" spans="1:48" ht="15.75" thickBot="1" x14ac:dyDescent="0.3">
      <c r="A239" s="454">
        <v>12</v>
      </c>
      <c r="B239" s="905" t="s">
        <v>1201</v>
      </c>
      <c r="C239" s="1143" t="s">
        <v>839</v>
      </c>
      <c r="D239" s="455">
        <v>1</v>
      </c>
      <c r="E239" s="906">
        <v>2</v>
      </c>
      <c r="F239" s="233" t="s">
        <v>99</v>
      </c>
      <c r="G239" s="457">
        <f t="shared" si="227"/>
        <v>1.79</v>
      </c>
      <c r="H239" s="458">
        <v>66140</v>
      </c>
      <c r="I239" s="459">
        <f t="shared" si="213"/>
        <v>118390.6</v>
      </c>
      <c r="J239" s="460">
        <v>0</v>
      </c>
      <c r="K239" s="459">
        <f t="shared" si="214"/>
        <v>118390.6</v>
      </c>
      <c r="L239" s="461">
        <f t="shared" si="215"/>
        <v>1554468.5780000002</v>
      </c>
      <c r="M239" s="455">
        <v>1</v>
      </c>
      <c r="N239" s="750">
        <f t="shared" si="228"/>
        <v>3</v>
      </c>
      <c r="O239" s="463"/>
      <c r="P239" s="233" t="str">
        <f t="shared" si="229"/>
        <v>Կ-1</v>
      </c>
      <c r="Q239" s="1296">
        <v>1.84</v>
      </c>
      <c r="R239" s="1280">
        <v>0.3</v>
      </c>
      <c r="S239" s="1280">
        <f t="shared" si="234"/>
        <v>2.3920000000000003</v>
      </c>
      <c r="T239" s="459">
        <v>66140</v>
      </c>
      <c r="U239" s="459">
        <f t="shared" si="216"/>
        <v>158206.88000000003</v>
      </c>
      <c r="V239" s="464">
        <v>0</v>
      </c>
      <c r="W239" s="459">
        <f t="shared" si="217"/>
        <v>158206.88000000003</v>
      </c>
      <c r="X239" s="461">
        <f t="shared" si="218"/>
        <v>2077256.3344000005</v>
      </c>
      <c r="Y239" s="455">
        <v>1</v>
      </c>
      <c r="Z239" s="462">
        <f t="shared" si="230"/>
        <v>4</v>
      </c>
      <c r="AA239" s="463"/>
      <c r="AB239" s="233" t="str">
        <f t="shared" si="231"/>
        <v>Կ-1</v>
      </c>
      <c r="AC239" s="1296">
        <v>1.9</v>
      </c>
      <c r="AD239" s="1280">
        <v>0.6</v>
      </c>
      <c r="AE239" s="1280">
        <f t="shared" si="235"/>
        <v>3.04</v>
      </c>
      <c r="AF239" s="459">
        <v>66140</v>
      </c>
      <c r="AG239" s="459">
        <f t="shared" si="219"/>
        <v>201065.60000000001</v>
      </c>
      <c r="AH239" s="464">
        <v>0</v>
      </c>
      <c r="AI239" s="459">
        <f t="shared" si="225"/>
        <v>201065.60000000001</v>
      </c>
      <c r="AJ239" s="461">
        <f t="shared" si="221"/>
        <v>2639991.3280000002</v>
      </c>
      <c r="AK239" s="455">
        <v>1</v>
      </c>
      <c r="AL239" s="462">
        <f t="shared" si="232"/>
        <v>5</v>
      </c>
      <c r="AM239" s="463"/>
      <c r="AN239" s="233" t="str">
        <f t="shared" si="233"/>
        <v>Կ-1</v>
      </c>
      <c r="AO239" s="1296">
        <v>1.9</v>
      </c>
      <c r="AP239" s="1280">
        <v>1</v>
      </c>
      <c r="AQ239" s="1280">
        <f t="shared" si="236"/>
        <v>3.8</v>
      </c>
      <c r="AR239" s="459">
        <v>66140</v>
      </c>
      <c r="AS239" s="459">
        <f t="shared" si="222"/>
        <v>251332</v>
      </c>
      <c r="AT239" s="464">
        <v>0</v>
      </c>
      <c r="AU239" s="459">
        <f t="shared" si="226"/>
        <v>251332</v>
      </c>
      <c r="AV239" s="461">
        <f t="shared" si="224"/>
        <v>3299989.16</v>
      </c>
    </row>
    <row r="240" spans="1:48" ht="15.75" thickBot="1" x14ac:dyDescent="0.3">
      <c r="A240" s="454">
        <v>13</v>
      </c>
      <c r="B240" s="905" t="s">
        <v>1233</v>
      </c>
      <c r="C240" s="1143" t="s">
        <v>839</v>
      </c>
      <c r="D240" s="455">
        <v>1</v>
      </c>
      <c r="E240" s="906">
        <v>1</v>
      </c>
      <c r="F240" s="233" t="s">
        <v>99</v>
      </c>
      <c r="G240" s="457">
        <f t="shared" si="227"/>
        <v>1.73</v>
      </c>
      <c r="H240" s="458">
        <v>66140</v>
      </c>
      <c r="I240" s="459">
        <f t="shared" si="213"/>
        <v>114422.2</v>
      </c>
      <c r="J240" s="460">
        <v>0</v>
      </c>
      <c r="K240" s="459">
        <f t="shared" si="214"/>
        <v>114422.2</v>
      </c>
      <c r="L240" s="461">
        <f t="shared" si="215"/>
        <v>1502363.486</v>
      </c>
      <c r="M240" s="455">
        <v>1</v>
      </c>
      <c r="N240" s="750">
        <f t="shared" si="228"/>
        <v>2</v>
      </c>
      <c r="O240" s="463"/>
      <c r="P240" s="233" t="str">
        <f t="shared" si="229"/>
        <v>Կ-1</v>
      </c>
      <c r="Q240" s="1296">
        <v>1.79</v>
      </c>
      <c r="R240" s="1280">
        <v>0.3</v>
      </c>
      <c r="S240" s="1280">
        <f t="shared" si="234"/>
        <v>2.327</v>
      </c>
      <c r="T240" s="459">
        <v>66140</v>
      </c>
      <c r="U240" s="459">
        <f t="shared" si="216"/>
        <v>153907.78</v>
      </c>
      <c r="V240" s="464">
        <v>0</v>
      </c>
      <c r="W240" s="459">
        <f t="shared" si="217"/>
        <v>153907.78</v>
      </c>
      <c r="X240" s="461">
        <f t="shared" si="218"/>
        <v>2020809.1514000001</v>
      </c>
      <c r="Y240" s="455">
        <v>1</v>
      </c>
      <c r="Z240" s="462">
        <f t="shared" si="230"/>
        <v>3</v>
      </c>
      <c r="AA240" s="463"/>
      <c r="AB240" s="233" t="str">
        <f t="shared" si="231"/>
        <v>Կ-1</v>
      </c>
      <c r="AC240" s="1296">
        <v>1.84</v>
      </c>
      <c r="AD240" s="1280">
        <v>0.6</v>
      </c>
      <c r="AE240" s="1280">
        <f t="shared" si="235"/>
        <v>2.944</v>
      </c>
      <c r="AF240" s="459">
        <v>66140</v>
      </c>
      <c r="AG240" s="459">
        <f t="shared" si="219"/>
        <v>194716.16</v>
      </c>
      <c r="AH240" s="464">
        <v>0</v>
      </c>
      <c r="AI240" s="459">
        <f t="shared" si="225"/>
        <v>194716.16</v>
      </c>
      <c r="AJ240" s="461">
        <f t="shared" si="221"/>
        <v>2556623.1808000002</v>
      </c>
      <c r="AK240" s="455">
        <v>1</v>
      </c>
      <c r="AL240" s="462">
        <f t="shared" si="232"/>
        <v>4</v>
      </c>
      <c r="AM240" s="463"/>
      <c r="AN240" s="233" t="str">
        <f t="shared" si="233"/>
        <v>Կ-1</v>
      </c>
      <c r="AO240" s="1296">
        <v>1.9</v>
      </c>
      <c r="AP240" s="1280">
        <v>1</v>
      </c>
      <c r="AQ240" s="1280">
        <f t="shared" si="236"/>
        <v>3.8</v>
      </c>
      <c r="AR240" s="459">
        <v>66140</v>
      </c>
      <c r="AS240" s="459">
        <f t="shared" si="222"/>
        <v>251332</v>
      </c>
      <c r="AT240" s="464">
        <v>0</v>
      </c>
      <c r="AU240" s="459">
        <f t="shared" si="226"/>
        <v>251332</v>
      </c>
      <c r="AV240" s="461">
        <f t="shared" si="224"/>
        <v>3299989.16</v>
      </c>
    </row>
    <row r="241" spans="1:48" ht="15.75" thickBot="1" x14ac:dyDescent="0.3">
      <c r="A241" s="454">
        <v>14</v>
      </c>
      <c r="B241" s="905" t="s">
        <v>1234</v>
      </c>
      <c r="C241" s="1143" t="s">
        <v>839</v>
      </c>
      <c r="D241" s="455">
        <v>1</v>
      </c>
      <c r="E241" s="906">
        <v>1</v>
      </c>
      <c r="F241" s="233" t="s">
        <v>99</v>
      </c>
      <c r="G241" s="457">
        <f t="shared" si="227"/>
        <v>1.73</v>
      </c>
      <c r="H241" s="458">
        <v>66140</v>
      </c>
      <c r="I241" s="459">
        <f t="shared" si="213"/>
        <v>114422.2</v>
      </c>
      <c r="J241" s="460">
        <v>0</v>
      </c>
      <c r="K241" s="459">
        <f t="shared" si="214"/>
        <v>114422.2</v>
      </c>
      <c r="L241" s="461">
        <f t="shared" si="215"/>
        <v>1502363.486</v>
      </c>
      <c r="M241" s="455">
        <v>1</v>
      </c>
      <c r="N241" s="750">
        <f t="shared" si="228"/>
        <v>2</v>
      </c>
      <c r="O241" s="463"/>
      <c r="P241" s="233" t="str">
        <f t="shared" si="229"/>
        <v>Կ-1</v>
      </c>
      <c r="Q241" s="1296">
        <v>1.79</v>
      </c>
      <c r="R241" s="1280">
        <v>0.3</v>
      </c>
      <c r="S241" s="1280">
        <f t="shared" si="234"/>
        <v>2.327</v>
      </c>
      <c r="T241" s="459">
        <v>66140</v>
      </c>
      <c r="U241" s="459">
        <f t="shared" si="216"/>
        <v>153907.78</v>
      </c>
      <c r="V241" s="464">
        <v>0</v>
      </c>
      <c r="W241" s="459">
        <f t="shared" si="217"/>
        <v>153907.78</v>
      </c>
      <c r="X241" s="461">
        <f t="shared" si="218"/>
        <v>2020809.1514000001</v>
      </c>
      <c r="Y241" s="455">
        <v>1</v>
      </c>
      <c r="Z241" s="462">
        <f t="shared" si="230"/>
        <v>3</v>
      </c>
      <c r="AA241" s="463"/>
      <c r="AB241" s="233" t="str">
        <f t="shared" si="231"/>
        <v>Կ-1</v>
      </c>
      <c r="AC241" s="1296">
        <v>1.84</v>
      </c>
      <c r="AD241" s="1280">
        <v>0.6</v>
      </c>
      <c r="AE241" s="1280">
        <f t="shared" si="235"/>
        <v>2.944</v>
      </c>
      <c r="AF241" s="459">
        <v>66140</v>
      </c>
      <c r="AG241" s="459">
        <f t="shared" si="219"/>
        <v>194716.16</v>
      </c>
      <c r="AH241" s="464">
        <v>0</v>
      </c>
      <c r="AI241" s="459">
        <f t="shared" si="225"/>
        <v>194716.16</v>
      </c>
      <c r="AJ241" s="461">
        <f t="shared" si="221"/>
        <v>2556623.1808000002</v>
      </c>
      <c r="AK241" s="455">
        <v>1</v>
      </c>
      <c r="AL241" s="462">
        <f t="shared" si="232"/>
        <v>4</v>
      </c>
      <c r="AM241" s="463"/>
      <c r="AN241" s="233" t="str">
        <f t="shared" si="233"/>
        <v>Կ-1</v>
      </c>
      <c r="AO241" s="1296">
        <v>1.9</v>
      </c>
      <c r="AP241" s="1280">
        <v>1</v>
      </c>
      <c r="AQ241" s="1280">
        <f t="shared" si="236"/>
        <v>3.8</v>
      </c>
      <c r="AR241" s="459">
        <v>66140</v>
      </c>
      <c r="AS241" s="459">
        <f t="shared" si="222"/>
        <v>251332</v>
      </c>
      <c r="AT241" s="464">
        <v>0</v>
      </c>
      <c r="AU241" s="459">
        <f t="shared" si="226"/>
        <v>251332</v>
      </c>
      <c r="AV241" s="461">
        <f t="shared" si="224"/>
        <v>3299989.16</v>
      </c>
    </row>
    <row r="242" spans="1:48" ht="15.75" thickBot="1" x14ac:dyDescent="0.3">
      <c r="A242" s="454">
        <v>15</v>
      </c>
      <c r="B242" s="905" t="s">
        <v>1236</v>
      </c>
      <c r="C242" s="1143" t="s">
        <v>839</v>
      </c>
      <c r="D242" s="455">
        <v>1</v>
      </c>
      <c r="E242" s="906">
        <v>1</v>
      </c>
      <c r="F242" s="233" t="s">
        <v>99</v>
      </c>
      <c r="G242" s="457">
        <f t="shared" si="227"/>
        <v>1.73</v>
      </c>
      <c r="H242" s="458">
        <v>66140</v>
      </c>
      <c r="I242" s="459">
        <f t="shared" si="213"/>
        <v>114422.2</v>
      </c>
      <c r="J242" s="460">
        <v>0</v>
      </c>
      <c r="K242" s="459">
        <f t="shared" si="214"/>
        <v>114422.2</v>
      </c>
      <c r="L242" s="461">
        <f t="shared" si="215"/>
        <v>1502363.486</v>
      </c>
      <c r="M242" s="455">
        <v>1</v>
      </c>
      <c r="N242" s="750">
        <f t="shared" si="228"/>
        <v>2</v>
      </c>
      <c r="O242" s="463"/>
      <c r="P242" s="233" t="str">
        <f t="shared" si="229"/>
        <v>Կ-1</v>
      </c>
      <c r="Q242" s="1296">
        <v>1.79</v>
      </c>
      <c r="R242" s="1280">
        <v>0.3</v>
      </c>
      <c r="S242" s="1280">
        <f t="shared" si="234"/>
        <v>2.327</v>
      </c>
      <c r="T242" s="459">
        <v>66140</v>
      </c>
      <c r="U242" s="459">
        <f t="shared" si="216"/>
        <v>153907.78</v>
      </c>
      <c r="V242" s="464">
        <v>0</v>
      </c>
      <c r="W242" s="459">
        <f t="shared" si="217"/>
        <v>153907.78</v>
      </c>
      <c r="X242" s="461">
        <f t="shared" si="218"/>
        <v>2020809.1514000001</v>
      </c>
      <c r="Y242" s="455">
        <v>1</v>
      </c>
      <c r="Z242" s="462">
        <f t="shared" si="230"/>
        <v>3</v>
      </c>
      <c r="AA242" s="463"/>
      <c r="AB242" s="233" t="str">
        <f t="shared" si="231"/>
        <v>Կ-1</v>
      </c>
      <c r="AC242" s="1296">
        <v>1.84</v>
      </c>
      <c r="AD242" s="1280">
        <v>0.6</v>
      </c>
      <c r="AE242" s="1280">
        <f t="shared" si="235"/>
        <v>2.944</v>
      </c>
      <c r="AF242" s="459">
        <v>66140</v>
      </c>
      <c r="AG242" s="459">
        <f t="shared" si="219"/>
        <v>194716.16</v>
      </c>
      <c r="AH242" s="464">
        <v>0</v>
      </c>
      <c r="AI242" s="459">
        <f t="shared" si="225"/>
        <v>194716.16</v>
      </c>
      <c r="AJ242" s="461">
        <f t="shared" si="221"/>
        <v>2556623.1808000002</v>
      </c>
      <c r="AK242" s="455">
        <v>1</v>
      </c>
      <c r="AL242" s="462">
        <f t="shared" si="232"/>
        <v>4</v>
      </c>
      <c r="AM242" s="463"/>
      <c r="AN242" s="233" t="str">
        <f t="shared" si="233"/>
        <v>Կ-1</v>
      </c>
      <c r="AO242" s="1296">
        <v>1.9</v>
      </c>
      <c r="AP242" s="1280">
        <v>1</v>
      </c>
      <c r="AQ242" s="1280">
        <f t="shared" si="236"/>
        <v>3.8</v>
      </c>
      <c r="AR242" s="459">
        <v>66140</v>
      </c>
      <c r="AS242" s="459">
        <f t="shared" si="222"/>
        <v>251332</v>
      </c>
      <c r="AT242" s="464">
        <v>0</v>
      </c>
      <c r="AU242" s="459">
        <f t="shared" si="226"/>
        <v>251332</v>
      </c>
      <c r="AV242" s="461">
        <f t="shared" si="224"/>
        <v>3299989.16</v>
      </c>
    </row>
    <row r="243" spans="1:48" ht="15.75" thickBot="1" x14ac:dyDescent="0.3">
      <c r="A243" s="454">
        <v>16</v>
      </c>
      <c r="B243" s="905" t="s">
        <v>1867</v>
      </c>
      <c r="C243" s="1143" t="s">
        <v>839</v>
      </c>
      <c r="D243" s="455">
        <v>1</v>
      </c>
      <c r="E243" s="906">
        <v>1</v>
      </c>
      <c r="F243" s="233" t="s">
        <v>99</v>
      </c>
      <c r="G243" s="457">
        <f t="shared" si="227"/>
        <v>1.73</v>
      </c>
      <c r="H243" s="458">
        <v>66140</v>
      </c>
      <c r="I243" s="459">
        <f t="shared" si="213"/>
        <v>114422.2</v>
      </c>
      <c r="J243" s="460">
        <v>0</v>
      </c>
      <c r="K243" s="459">
        <f t="shared" si="214"/>
        <v>114422.2</v>
      </c>
      <c r="L243" s="461">
        <f t="shared" si="215"/>
        <v>1502363.486</v>
      </c>
      <c r="M243" s="455">
        <v>1</v>
      </c>
      <c r="N243" s="750">
        <f t="shared" si="228"/>
        <v>2</v>
      </c>
      <c r="O243" s="463"/>
      <c r="P243" s="233" t="str">
        <f t="shared" si="229"/>
        <v>Կ-1</v>
      </c>
      <c r="Q243" s="1296">
        <v>1.79</v>
      </c>
      <c r="R243" s="1280">
        <v>0.3</v>
      </c>
      <c r="S243" s="1280">
        <f t="shared" si="234"/>
        <v>2.327</v>
      </c>
      <c r="T243" s="459">
        <v>66140</v>
      </c>
      <c r="U243" s="459">
        <f t="shared" si="216"/>
        <v>153907.78</v>
      </c>
      <c r="V243" s="464">
        <v>0</v>
      </c>
      <c r="W243" s="459">
        <f t="shared" si="217"/>
        <v>153907.78</v>
      </c>
      <c r="X243" s="461">
        <f t="shared" si="218"/>
        <v>2020809.1514000001</v>
      </c>
      <c r="Y243" s="455">
        <v>1</v>
      </c>
      <c r="Z243" s="462">
        <f t="shared" si="230"/>
        <v>3</v>
      </c>
      <c r="AA243" s="463"/>
      <c r="AB243" s="233" t="str">
        <f t="shared" si="231"/>
        <v>Կ-1</v>
      </c>
      <c r="AC243" s="1296">
        <v>1.84</v>
      </c>
      <c r="AD243" s="1280">
        <v>0.6</v>
      </c>
      <c r="AE243" s="1280">
        <f t="shared" si="235"/>
        <v>2.944</v>
      </c>
      <c r="AF243" s="459">
        <v>66140</v>
      </c>
      <c r="AG243" s="459">
        <f t="shared" si="219"/>
        <v>194716.16</v>
      </c>
      <c r="AH243" s="464">
        <v>0</v>
      </c>
      <c r="AI243" s="459">
        <f t="shared" si="225"/>
        <v>194716.16</v>
      </c>
      <c r="AJ243" s="461">
        <f t="shared" si="221"/>
        <v>2556623.1808000002</v>
      </c>
      <c r="AK243" s="455">
        <v>1</v>
      </c>
      <c r="AL243" s="462">
        <f t="shared" si="232"/>
        <v>4</v>
      </c>
      <c r="AM243" s="463"/>
      <c r="AN243" s="233" t="str">
        <f t="shared" si="233"/>
        <v>Կ-1</v>
      </c>
      <c r="AO243" s="1296">
        <v>1.9</v>
      </c>
      <c r="AP243" s="1280">
        <v>1</v>
      </c>
      <c r="AQ243" s="1280">
        <f t="shared" si="236"/>
        <v>3.8</v>
      </c>
      <c r="AR243" s="459">
        <v>66140</v>
      </c>
      <c r="AS243" s="459">
        <f t="shared" si="222"/>
        <v>251332</v>
      </c>
      <c r="AT243" s="464">
        <v>0</v>
      </c>
      <c r="AU243" s="459">
        <f t="shared" si="226"/>
        <v>251332</v>
      </c>
      <c r="AV243" s="461">
        <f t="shared" si="224"/>
        <v>3299989.16</v>
      </c>
    </row>
    <row r="244" spans="1:48" ht="15.75" thickBot="1" x14ac:dyDescent="0.3">
      <c r="A244" s="454">
        <v>17</v>
      </c>
      <c r="B244" s="905" t="s">
        <v>1280</v>
      </c>
      <c r="C244" s="1143" t="s">
        <v>839</v>
      </c>
      <c r="D244" s="455">
        <v>1</v>
      </c>
      <c r="E244" s="906">
        <v>1</v>
      </c>
      <c r="F244" s="233" t="s">
        <v>99</v>
      </c>
      <c r="G244" s="457">
        <f t="shared" si="227"/>
        <v>1.73</v>
      </c>
      <c r="H244" s="458">
        <v>66140</v>
      </c>
      <c r="I244" s="459">
        <f t="shared" si="213"/>
        <v>114422.2</v>
      </c>
      <c r="J244" s="460">
        <v>0</v>
      </c>
      <c r="K244" s="459">
        <f t="shared" si="214"/>
        <v>114422.2</v>
      </c>
      <c r="L244" s="461">
        <f t="shared" si="215"/>
        <v>1502363.486</v>
      </c>
      <c r="M244" s="455">
        <v>1</v>
      </c>
      <c r="N244" s="750">
        <f t="shared" si="228"/>
        <v>2</v>
      </c>
      <c r="O244" s="463"/>
      <c r="P244" s="233" t="str">
        <f t="shared" si="229"/>
        <v>Կ-1</v>
      </c>
      <c r="Q244" s="1296">
        <v>1.79</v>
      </c>
      <c r="R244" s="1280">
        <v>0.3</v>
      </c>
      <c r="S244" s="1280">
        <f t="shared" si="234"/>
        <v>2.327</v>
      </c>
      <c r="T244" s="459">
        <v>66140</v>
      </c>
      <c r="U244" s="459">
        <f t="shared" si="216"/>
        <v>153907.78</v>
      </c>
      <c r="V244" s="464">
        <v>0</v>
      </c>
      <c r="W244" s="459">
        <f t="shared" si="217"/>
        <v>153907.78</v>
      </c>
      <c r="X244" s="461">
        <f t="shared" si="218"/>
        <v>2020809.1514000001</v>
      </c>
      <c r="Y244" s="455">
        <v>1</v>
      </c>
      <c r="Z244" s="462">
        <f t="shared" si="230"/>
        <v>3</v>
      </c>
      <c r="AA244" s="463"/>
      <c r="AB244" s="233" t="str">
        <f t="shared" si="231"/>
        <v>Կ-1</v>
      </c>
      <c r="AC244" s="1296">
        <v>1.84</v>
      </c>
      <c r="AD244" s="1280">
        <v>0.6</v>
      </c>
      <c r="AE244" s="1280">
        <f t="shared" si="235"/>
        <v>2.944</v>
      </c>
      <c r="AF244" s="459">
        <v>66140</v>
      </c>
      <c r="AG244" s="459">
        <f t="shared" si="219"/>
        <v>194716.16</v>
      </c>
      <c r="AH244" s="464">
        <v>0</v>
      </c>
      <c r="AI244" s="459">
        <f t="shared" si="225"/>
        <v>194716.16</v>
      </c>
      <c r="AJ244" s="461">
        <f t="shared" si="221"/>
        <v>2556623.1808000002</v>
      </c>
      <c r="AK244" s="455">
        <v>1</v>
      </c>
      <c r="AL244" s="462">
        <f t="shared" si="232"/>
        <v>4</v>
      </c>
      <c r="AM244" s="463"/>
      <c r="AN244" s="233" t="str">
        <f t="shared" si="233"/>
        <v>Կ-1</v>
      </c>
      <c r="AO244" s="1296">
        <v>1.9</v>
      </c>
      <c r="AP244" s="1280">
        <v>1</v>
      </c>
      <c r="AQ244" s="1280">
        <f t="shared" si="236"/>
        <v>3.8</v>
      </c>
      <c r="AR244" s="459">
        <v>66140</v>
      </c>
      <c r="AS244" s="459">
        <f t="shared" si="222"/>
        <v>251332</v>
      </c>
      <c r="AT244" s="464">
        <v>0</v>
      </c>
      <c r="AU244" s="459">
        <f t="shared" si="226"/>
        <v>251332</v>
      </c>
      <c r="AV244" s="461">
        <f t="shared" si="224"/>
        <v>3299989.16</v>
      </c>
    </row>
    <row r="245" spans="1:48" ht="15.75" thickBot="1" x14ac:dyDescent="0.3">
      <c r="A245" s="454">
        <v>18</v>
      </c>
      <c r="B245" s="905" t="s">
        <v>1833</v>
      </c>
      <c r="C245" s="1143" t="s">
        <v>839</v>
      </c>
      <c r="D245" s="455">
        <v>1</v>
      </c>
      <c r="E245" s="906">
        <v>1</v>
      </c>
      <c r="F245" s="233" t="s">
        <v>99</v>
      </c>
      <c r="G245" s="457">
        <f t="shared" si="227"/>
        <v>1.73</v>
      </c>
      <c r="H245" s="458">
        <v>66140</v>
      </c>
      <c r="I245" s="459">
        <f t="shared" si="213"/>
        <v>114422.2</v>
      </c>
      <c r="J245" s="460">
        <v>0</v>
      </c>
      <c r="K245" s="459">
        <f t="shared" si="214"/>
        <v>114422.2</v>
      </c>
      <c r="L245" s="461">
        <f t="shared" si="215"/>
        <v>1502363.486</v>
      </c>
      <c r="M245" s="455">
        <v>1</v>
      </c>
      <c r="N245" s="750">
        <f t="shared" si="228"/>
        <v>2</v>
      </c>
      <c r="O245" s="463"/>
      <c r="P245" s="233" t="str">
        <f t="shared" si="229"/>
        <v>Կ-1</v>
      </c>
      <c r="Q245" s="1296">
        <v>1.79</v>
      </c>
      <c r="R245" s="1280">
        <v>0.3</v>
      </c>
      <c r="S245" s="1280">
        <f t="shared" si="234"/>
        <v>2.327</v>
      </c>
      <c r="T245" s="459">
        <v>66140</v>
      </c>
      <c r="U245" s="459">
        <f t="shared" si="216"/>
        <v>153907.78</v>
      </c>
      <c r="V245" s="464">
        <v>0</v>
      </c>
      <c r="W245" s="459">
        <f t="shared" si="217"/>
        <v>153907.78</v>
      </c>
      <c r="X245" s="461">
        <f t="shared" si="218"/>
        <v>2020809.1514000001</v>
      </c>
      <c r="Y245" s="455">
        <v>1</v>
      </c>
      <c r="Z245" s="462">
        <f t="shared" si="230"/>
        <v>3</v>
      </c>
      <c r="AA245" s="463"/>
      <c r="AB245" s="233" t="str">
        <f t="shared" si="231"/>
        <v>Կ-1</v>
      </c>
      <c r="AC245" s="1296">
        <v>1.84</v>
      </c>
      <c r="AD245" s="1280">
        <v>0.6</v>
      </c>
      <c r="AE245" s="1280">
        <f t="shared" si="235"/>
        <v>2.944</v>
      </c>
      <c r="AF245" s="459">
        <v>66140</v>
      </c>
      <c r="AG245" s="459">
        <f t="shared" si="219"/>
        <v>194716.16</v>
      </c>
      <c r="AH245" s="464">
        <v>0</v>
      </c>
      <c r="AI245" s="459">
        <f t="shared" si="225"/>
        <v>194716.16</v>
      </c>
      <c r="AJ245" s="461">
        <f t="shared" si="221"/>
        <v>2556623.1808000002</v>
      </c>
      <c r="AK245" s="455">
        <v>1</v>
      </c>
      <c r="AL245" s="462">
        <f t="shared" si="232"/>
        <v>4</v>
      </c>
      <c r="AM245" s="463"/>
      <c r="AN245" s="233" t="str">
        <f t="shared" si="233"/>
        <v>Կ-1</v>
      </c>
      <c r="AO245" s="1296">
        <v>1.9</v>
      </c>
      <c r="AP245" s="1280">
        <v>1</v>
      </c>
      <c r="AQ245" s="1280">
        <f t="shared" si="236"/>
        <v>3.8</v>
      </c>
      <c r="AR245" s="459">
        <v>66140</v>
      </c>
      <c r="AS245" s="459">
        <f t="shared" si="222"/>
        <v>251332</v>
      </c>
      <c r="AT245" s="464">
        <v>0</v>
      </c>
      <c r="AU245" s="459">
        <f t="shared" si="226"/>
        <v>251332</v>
      </c>
      <c r="AV245" s="461">
        <f t="shared" si="224"/>
        <v>3299989.16</v>
      </c>
    </row>
    <row r="246" spans="1:48" ht="18" customHeight="1" thickBot="1" x14ac:dyDescent="0.3">
      <c r="A246" s="454">
        <v>19</v>
      </c>
      <c r="B246" s="908" t="s">
        <v>1281</v>
      </c>
      <c r="C246" s="1143" t="s">
        <v>839</v>
      </c>
      <c r="D246" s="455">
        <v>1</v>
      </c>
      <c r="E246" s="906">
        <v>1</v>
      </c>
      <c r="F246" s="233" t="s">
        <v>99</v>
      </c>
      <c r="G246" s="457">
        <f t="shared" si="227"/>
        <v>1.73</v>
      </c>
      <c r="H246" s="458">
        <v>66140</v>
      </c>
      <c r="I246" s="459">
        <f t="shared" si="213"/>
        <v>114422.2</v>
      </c>
      <c r="J246" s="460">
        <v>0</v>
      </c>
      <c r="K246" s="459">
        <f t="shared" si="214"/>
        <v>114422.2</v>
      </c>
      <c r="L246" s="461">
        <f t="shared" si="215"/>
        <v>1502363.486</v>
      </c>
      <c r="M246" s="455">
        <v>1</v>
      </c>
      <c r="N246" s="750">
        <f t="shared" si="228"/>
        <v>2</v>
      </c>
      <c r="O246" s="463"/>
      <c r="P246" s="233" t="str">
        <f t="shared" si="229"/>
        <v>Կ-1</v>
      </c>
      <c r="Q246" s="1296">
        <v>1.79</v>
      </c>
      <c r="R246" s="1280">
        <v>0.3</v>
      </c>
      <c r="S246" s="1280">
        <f t="shared" si="234"/>
        <v>2.327</v>
      </c>
      <c r="T246" s="459">
        <v>66140</v>
      </c>
      <c r="U246" s="459">
        <f t="shared" si="216"/>
        <v>153907.78</v>
      </c>
      <c r="V246" s="464">
        <v>0</v>
      </c>
      <c r="W246" s="459">
        <f t="shared" si="217"/>
        <v>153907.78</v>
      </c>
      <c r="X246" s="461">
        <f t="shared" si="218"/>
        <v>2020809.1514000001</v>
      </c>
      <c r="Y246" s="455">
        <v>1</v>
      </c>
      <c r="Z246" s="462">
        <f t="shared" si="230"/>
        <v>3</v>
      </c>
      <c r="AA246" s="463"/>
      <c r="AB246" s="233" t="str">
        <f t="shared" si="231"/>
        <v>Կ-1</v>
      </c>
      <c r="AC246" s="1296">
        <v>1.84</v>
      </c>
      <c r="AD246" s="1280">
        <v>0.6</v>
      </c>
      <c r="AE246" s="1280">
        <f t="shared" si="235"/>
        <v>2.944</v>
      </c>
      <c r="AF246" s="459">
        <v>66140</v>
      </c>
      <c r="AG246" s="459">
        <f t="shared" si="219"/>
        <v>194716.16</v>
      </c>
      <c r="AH246" s="464">
        <v>0</v>
      </c>
      <c r="AI246" s="459">
        <f t="shared" si="225"/>
        <v>194716.16</v>
      </c>
      <c r="AJ246" s="461">
        <f t="shared" si="221"/>
        <v>2556623.1808000002</v>
      </c>
      <c r="AK246" s="455">
        <v>1</v>
      </c>
      <c r="AL246" s="462">
        <f t="shared" si="232"/>
        <v>4</v>
      </c>
      <c r="AM246" s="463"/>
      <c r="AN246" s="233" t="str">
        <f t="shared" si="233"/>
        <v>Կ-1</v>
      </c>
      <c r="AO246" s="1296">
        <v>1.9</v>
      </c>
      <c r="AP246" s="1280">
        <v>1</v>
      </c>
      <c r="AQ246" s="1280">
        <f t="shared" si="236"/>
        <v>3.8</v>
      </c>
      <c r="AR246" s="459">
        <v>66140</v>
      </c>
      <c r="AS246" s="459">
        <f t="shared" si="222"/>
        <v>251332</v>
      </c>
      <c r="AT246" s="464">
        <v>0</v>
      </c>
      <c r="AU246" s="459">
        <f t="shared" si="226"/>
        <v>251332</v>
      </c>
      <c r="AV246" s="461">
        <f t="shared" si="224"/>
        <v>3299989.16</v>
      </c>
    </row>
    <row r="247" spans="1:48" ht="18" customHeight="1" thickBot="1" x14ac:dyDescent="0.3">
      <c r="A247" s="454">
        <v>20</v>
      </c>
      <c r="B247" s="905" t="s">
        <v>2373</v>
      </c>
      <c r="C247" s="1143" t="s">
        <v>839</v>
      </c>
      <c r="D247" s="455">
        <v>1</v>
      </c>
      <c r="E247" s="906">
        <v>1</v>
      </c>
      <c r="F247" s="233" t="s">
        <v>99</v>
      </c>
      <c r="G247" s="457">
        <f t="shared" si="227"/>
        <v>1.73</v>
      </c>
      <c r="H247" s="458">
        <v>66140</v>
      </c>
      <c r="I247" s="459">
        <f t="shared" si="213"/>
        <v>114422.2</v>
      </c>
      <c r="J247" s="460">
        <v>0</v>
      </c>
      <c r="K247" s="459">
        <f t="shared" si="214"/>
        <v>114422.2</v>
      </c>
      <c r="L247" s="461">
        <f t="shared" si="215"/>
        <v>1502363.486</v>
      </c>
      <c r="M247" s="455">
        <v>1</v>
      </c>
      <c r="N247" s="750">
        <f t="shared" si="228"/>
        <v>2</v>
      </c>
      <c r="O247" s="463"/>
      <c r="P247" s="233" t="str">
        <f t="shared" si="229"/>
        <v>Կ-1</v>
      </c>
      <c r="Q247" s="1296">
        <v>1.79</v>
      </c>
      <c r="R247" s="1280">
        <v>0.3</v>
      </c>
      <c r="S247" s="1280">
        <f t="shared" si="234"/>
        <v>2.327</v>
      </c>
      <c r="T247" s="459">
        <v>66140</v>
      </c>
      <c r="U247" s="459">
        <f t="shared" si="216"/>
        <v>153907.78</v>
      </c>
      <c r="V247" s="464">
        <v>0</v>
      </c>
      <c r="W247" s="459">
        <f t="shared" si="217"/>
        <v>153907.78</v>
      </c>
      <c r="X247" s="461">
        <f t="shared" si="218"/>
        <v>2020809.1514000001</v>
      </c>
      <c r="Y247" s="455">
        <v>1</v>
      </c>
      <c r="Z247" s="462">
        <f t="shared" si="230"/>
        <v>3</v>
      </c>
      <c r="AA247" s="463"/>
      <c r="AB247" s="233" t="str">
        <f t="shared" si="231"/>
        <v>Կ-1</v>
      </c>
      <c r="AC247" s="1296">
        <v>1.84</v>
      </c>
      <c r="AD247" s="1280">
        <v>0.6</v>
      </c>
      <c r="AE247" s="1280">
        <f t="shared" si="235"/>
        <v>2.944</v>
      </c>
      <c r="AF247" s="459">
        <v>66140</v>
      </c>
      <c r="AG247" s="459">
        <f t="shared" si="219"/>
        <v>194716.16</v>
      </c>
      <c r="AH247" s="464">
        <v>0</v>
      </c>
      <c r="AI247" s="459">
        <f t="shared" si="225"/>
        <v>194716.16</v>
      </c>
      <c r="AJ247" s="461">
        <f t="shared" si="221"/>
        <v>2556623.1808000002</v>
      </c>
      <c r="AK247" s="455">
        <v>1</v>
      </c>
      <c r="AL247" s="462">
        <f t="shared" si="232"/>
        <v>4</v>
      </c>
      <c r="AM247" s="463"/>
      <c r="AN247" s="233" t="str">
        <f t="shared" si="233"/>
        <v>Կ-1</v>
      </c>
      <c r="AO247" s="1296">
        <v>1.9</v>
      </c>
      <c r="AP247" s="1280">
        <v>1</v>
      </c>
      <c r="AQ247" s="1280">
        <f t="shared" si="236"/>
        <v>3.8</v>
      </c>
      <c r="AR247" s="459">
        <v>66140</v>
      </c>
      <c r="AS247" s="459">
        <f t="shared" si="222"/>
        <v>251332</v>
      </c>
      <c r="AT247" s="464">
        <v>0</v>
      </c>
      <c r="AU247" s="459">
        <f t="shared" si="226"/>
        <v>251332</v>
      </c>
      <c r="AV247" s="461">
        <f t="shared" si="224"/>
        <v>3299989.16</v>
      </c>
    </row>
    <row r="248" spans="1:48" ht="27.75" thickBot="1" x14ac:dyDescent="0.3">
      <c r="A248" s="454">
        <v>1</v>
      </c>
      <c r="B248" s="905" t="s">
        <v>1724</v>
      </c>
      <c r="C248" s="1143" t="s">
        <v>2432</v>
      </c>
      <c r="D248" s="455">
        <v>1</v>
      </c>
      <c r="E248" s="906">
        <v>1</v>
      </c>
      <c r="F248" s="233" t="s">
        <v>96</v>
      </c>
      <c r="G248" s="457">
        <f t="shared" si="227"/>
        <v>4.01</v>
      </c>
      <c r="H248" s="458">
        <v>66140</v>
      </c>
      <c r="I248" s="459">
        <f>+H248*G248</f>
        <v>265221.39999999997</v>
      </c>
      <c r="J248" s="460">
        <v>0</v>
      </c>
      <c r="K248" s="459">
        <f t="shared" ref="K248:K263" si="237">+J248+I248</f>
        <v>265221.39999999997</v>
      </c>
      <c r="L248" s="461">
        <f>+K248*13.13</f>
        <v>3482356.9819999998</v>
      </c>
      <c r="M248" s="455">
        <v>1</v>
      </c>
      <c r="N248" s="750">
        <f t="shared" si="228"/>
        <v>2</v>
      </c>
      <c r="O248" s="463"/>
      <c r="P248" s="233" t="str">
        <f t="shared" si="229"/>
        <v>Գ-2</v>
      </c>
      <c r="Q248" s="1296">
        <v>4.1399999999999997</v>
      </c>
      <c r="R248" s="1280">
        <v>0.3</v>
      </c>
      <c r="S248" s="1280">
        <f t="shared" si="234"/>
        <v>5.3819999999999997</v>
      </c>
      <c r="T248" s="459">
        <v>66140</v>
      </c>
      <c r="U248" s="459">
        <f>+T248*S248</f>
        <v>355965.48</v>
      </c>
      <c r="V248" s="464">
        <v>0</v>
      </c>
      <c r="W248" s="459">
        <f t="shared" ref="W248:W263" si="238">+V248+U248</f>
        <v>355965.48</v>
      </c>
      <c r="X248" s="461">
        <f>+W248*13.13</f>
        <v>4673826.7523999996</v>
      </c>
      <c r="Y248" s="455">
        <v>1</v>
      </c>
      <c r="Z248" s="462">
        <f t="shared" si="230"/>
        <v>3</v>
      </c>
      <c r="AA248" s="463"/>
      <c r="AB248" s="233" t="str">
        <f t="shared" si="231"/>
        <v>Գ-2</v>
      </c>
      <c r="AC248" s="1296">
        <v>4.2699999999999996</v>
      </c>
      <c r="AD248" s="1280">
        <v>0.6</v>
      </c>
      <c r="AE248" s="1280">
        <f t="shared" si="235"/>
        <v>6.831999999999999</v>
      </c>
      <c r="AF248" s="459">
        <v>66140</v>
      </c>
      <c r="AG248" s="459">
        <f>+AF248*AE248</f>
        <v>451868.47999999992</v>
      </c>
      <c r="AH248" s="464">
        <v>0</v>
      </c>
      <c r="AI248" s="459">
        <f t="shared" ref="AI248" si="239">+AH248+AG248</f>
        <v>451868.47999999992</v>
      </c>
      <c r="AJ248" s="461">
        <f>+AI248*13.13</f>
        <v>5933033.1423999993</v>
      </c>
      <c r="AK248" s="455">
        <v>1</v>
      </c>
      <c r="AL248" s="462">
        <f t="shared" si="232"/>
        <v>4</v>
      </c>
      <c r="AM248" s="463"/>
      <c r="AN248" s="233" t="str">
        <f t="shared" si="233"/>
        <v>Գ-2</v>
      </c>
      <c r="AO248" s="1296">
        <v>4.41</v>
      </c>
      <c r="AP248" s="1280">
        <v>1</v>
      </c>
      <c r="AQ248" s="1280">
        <f t="shared" si="236"/>
        <v>8.82</v>
      </c>
      <c r="AR248" s="459">
        <v>66140</v>
      </c>
      <c r="AS248" s="459">
        <f>+AR248*AQ248</f>
        <v>583354.80000000005</v>
      </c>
      <c r="AT248" s="464">
        <v>0</v>
      </c>
      <c r="AU248" s="459">
        <f t="shared" ref="AU248" si="240">+AT248+AS248</f>
        <v>583354.80000000005</v>
      </c>
      <c r="AV248" s="461">
        <f>+AU248*13.13</f>
        <v>7659448.5240000011</v>
      </c>
    </row>
    <row r="249" spans="1:48" ht="15.75" thickBot="1" x14ac:dyDescent="0.3">
      <c r="A249" s="454">
        <v>2</v>
      </c>
      <c r="B249" s="905" t="s">
        <v>1224</v>
      </c>
      <c r="C249" s="1143" t="s">
        <v>2425</v>
      </c>
      <c r="D249" s="455">
        <v>1</v>
      </c>
      <c r="E249" s="906">
        <v>2</v>
      </c>
      <c r="F249" s="233" t="s">
        <v>592</v>
      </c>
      <c r="G249" s="457">
        <f t="shared" si="227"/>
        <v>2.08</v>
      </c>
      <c r="H249" s="458">
        <v>66140</v>
      </c>
      <c r="I249" s="459">
        <f>+H249*G249</f>
        <v>137571.20000000001</v>
      </c>
      <c r="J249" s="460">
        <v>0</v>
      </c>
      <c r="K249" s="459">
        <f>+J249+I249</f>
        <v>137571.20000000001</v>
      </c>
      <c r="L249" s="461">
        <f>+K249*13.13</f>
        <v>1806309.8560000001</v>
      </c>
      <c r="M249" s="455">
        <v>1</v>
      </c>
      <c r="N249" s="750">
        <f t="shared" si="228"/>
        <v>3</v>
      </c>
      <c r="O249" s="463"/>
      <c r="P249" s="233" t="str">
        <f t="shared" si="229"/>
        <v>Ա-3</v>
      </c>
      <c r="Q249" s="1296">
        <v>2.15</v>
      </c>
      <c r="R249" s="1280">
        <v>0.3</v>
      </c>
      <c r="S249" s="1280">
        <f t="shared" si="234"/>
        <v>2.7949999999999999</v>
      </c>
      <c r="T249" s="459">
        <v>66140</v>
      </c>
      <c r="U249" s="459">
        <f>+T249*S249</f>
        <v>184861.3</v>
      </c>
      <c r="V249" s="464">
        <v>0</v>
      </c>
      <c r="W249" s="459">
        <f>+V249+U249</f>
        <v>184861.3</v>
      </c>
      <c r="X249" s="461">
        <f>+W249*13.13</f>
        <v>2427228.8689999999</v>
      </c>
      <c r="Y249" s="455">
        <v>1</v>
      </c>
      <c r="Z249" s="462">
        <f t="shared" si="230"/>
        <v>4</v>
      </c>
      <c r="AA249" s="463"/>
      <c r="AB249" s="233" t="str">
        <f t="shared" si="231"/>
        <v>Ա-3</v>
      </c>
      <c r="AC249" s="1296">
        <v>2.21</v>
      </c>
      <c r="AD249" s="1280">
        <v>0.6</v>
      </c>
      <c r="AE249" s="1280">
        <f t="shared" si="235"/>
        <v>3.5359999999999996</v>
      </c>
      <c r="AF249" s="459">
        <v>66140</v>
      </c>
      <c r="AG249" s="459">
        <f>+AF249*AE249</f>
        <v>233871.03999999998</v>
      </c>
      <c r="AH249" s="464">
        <v>0</v>
      </c>
      <c r="AI249" s="459">
        <f>+AH249+AG249</f>
        <v>233871.03999999998</v>
      </c>
      <c r="AJ249" s="461">
        <f>+AI249*13.13</f>
        <v>3070726.7552</v>
      </c>
      <c r="AK249" s="455">
        <v>1</v>
      </c>
      <c r="AL249" s="462">
        <f t="shared" si="232"/>
        <v>5</v>
      </c>
      <c r="AM249" s="463"/>
      <c r="AN249" s="233" t="str">
        <f t="shared" si="233"/>
        <v>Ա-3</v>
      </c>
      <c r="AO249" s="1296">
        <v>2.21</v>
      </c>
      <c r="AP249" s="1280">
        <v>1</v>
      </c>
      <c r="AQ249" s="1280">
        <f t="shared" si="236"/>
        <v>4.42</v>
      </c>
      <c r="AR249" s="459">
        <v>66140</v>
      </c>
      <c r="AS249" s="459">
        <f>+AR249*AQ249</f>
        <v>292338.8</v>
      </c>
      <c r="AT249" s="464">
        <v>0</v>
      </c>
      <c r="AU249" s="459">
        <f>+AT249+AS249</f>
        <v>292338.8</v>
      </c>
      <c r="AV249" s="461">
        <f>+AU249*13.13</f>
        <v>3838408.4440000001</v>
      </c>
    </row>
    <row r="250" spans="1:48" ht="15.75" thickBot="1" x14ac:dyDescent="0.3">
      <c r="A250" s="454">
        <v>3</v>
      </c>
      <c r="B250" s="905" t="s">
        <v>1215</v>
      </c>
      <c r="C250" s="1143" t="s">
        <v>2425</v>
      </c>
      <c r="D250" s="455">
        <v>1</v>
      </c>
      <c r="E250" s="906">
        <v>1</v>
      </c>
      <c r="F250" s="233" t="s">
        <v>592</v>
      </c>
      <c r="G250" s="457">
        <f t="shared" si="227"/>
        <v>2.02</v>
      </c>
      <c r="H250" s="458">
        <v>66140</v>
      </c>
      <c r="I250" s="459">
        <f>+H250*G250</f>
        <v>133602.79999999999</v>
      </c>
      <c r="J250" s="460">
        <v>0</v>
      </c>
      <c r="K250" s="459">
        <f>+J250+I250</f>
        <v>133602.79999999999</v>
      </c>
      <c r="L250" s="461">
        <f>+K250*13.13</f>
        <v>1754204.764</v>
      </c>
      <c r="M250" s="455">
        <v>1</v>
      </c>
      <c r="N250" s="750">
        <f t="shared" si="228"/>
        <v>2</v>
      </c>
      <c r="O250" s="463"/>
      <c r="P250" s="233" t="str">
        <f t="shared" si="229"/>
        <v>Ա-3</v>
      </c>
      <c r="Q250" s="1296">
        <v>2.08</v>
      </c>
      <c r="R250" s="1280">
        <v>0.3</v>
      </c>
      <c r="S250" s="1280">
        <f t="shared" si="234"/>
        <v>2.7040000000000002</v>
      </c>
      <c r="T250" s="459">
        <v>66140</v>
      </c>
      <c r="U250" s="459">
        <f>+T250*S250</f>
        <v>178842.56</v>
      </c>
      <c r="V250" s="464">
        <v>0</v>
      </c>
      <c r="W250" s="459">
        <f>+V250+U250</f>
        <v>178842.56</v>
      </c>
      <c r="X250" s="461">
        <f>+W250*13.13</f>
        <v>2348202.8128</v>
      </c>
      <c r="Y250" s="455">
        <v>1</v>
      </c>
      <c r="Z250" s="462">
        <f t="shared" si="230"/>
        <v>3</v>
      </c>
      <c r="AA250" s="463"/>
      <c r="AB250" s="233" t="str">
        <f t="shared" si="231"/>
        <v>Ա-3</v>
      </c>
      <c r="AC250" s="1296">
        <v>2.15</v>
      </c>
      <c r="AD250" s="1280">
        <v>0.6</v>
      </c>
      <c r="AE250" s="1280">
        <f t="shared" si="235"/>
        <v>3.4399999999999995</v>
      </c>
      <c r="AF250" s="459">
        <v>66140</v>
      </c>
      <c r="AG250" s="459">
        <f>+AF250*AE250</f>
        <v>227521.59999999998</v>
      </c>
      <c r="AH250" s="464">
        <v>0</v>
      </c>
      <c r="AI250" s="459">
        <f>+AH250+AG250</f>
        <v>227521.59999999998</v>
      </c>
      <c r="AJ250" s="461">
        <f>+AI250*13.13</f>
        <v>2987358.608</v>
      </c>
      <c r="AK250" s="455">
        <v>1</v>
      </c>
      <c r="AL250" s="462">
        <f t="shared" si="232"/>
        <v>4</v>
      </c>
      <c r="AM250" s="463"/>
      <c r="AN250" s="233" t="str">
        <f t="shared" si="233"/>
        <v>Ա-3</v>
      </c>
      <c r="AO250" s="1296">
        <v>2.21</v>
      </c>
      <c r="AP250" s="1280">
        <v>1</v>
      </c>
      <c r="AQ250" s="1280">
        <f t="shared" si="236"/>
        <v>4.42</v>
      </c>
      <c r="AR250" s="459">
        <v>66140</v>
      </c>
      <c r="AS250" s="459">
        <f>+AR250*AQ250</f>
        <v>292338.8</v>
      </c>
      <c r="AT250" s="464">
        <v>0</v>
      </c>
      <c r="AU250" s="459">
        <f>+AT250+AS250</f>
        <v>292338.8</v>
      </c>
      <c r="AV250" s="461">
        <f>+AU250*13.13</f>
        <v>3838408.4440000001</v>
      </c>
    </row>
    <row r="251" spans="1:48" ht="41.25" thickBot="1" x14ac:dyDescent="0.3">
      <c r="A251" s="454">
        <v>4</v>
      </c>
      <c r="B251" s="905" t="s">
        <v>1732</v>
      </c>
      <c r="C251" s="1143" t="s">
        <v>2423</v>
      </c>
      <c r="D251" s="455">
        <v>1</v>
      </c>
      <c r="E251" s="906">
        <v>1</v>
      </c>
      <c r="F251" s="233" t="s">
        <v>97</v>
      </c>
      <c r="G251" s="457">
        <f t="shared" si="227"/>
        <v>2.75</v>
      </c>
      <c r="H251" s="458">
        <v>66140</v>
      </c>
      <c r="I251" s="459">
        <f>+H251*G251</f>
        <v>181885</v>
      </c>
      <c r="J251" s="460">
        <v>0</v>
      </c>
      <c r="K251" s="459">
        <f>+J251+I251</f>
        <v>181885</v>
      </c>
      <c r="L251" s="461">
        <f>+K251*13.13</f>
        <v>2388150.0500000003</v>
      </c>
      <c r="M251" s="455">
        <v>1</v>
      </c>
      <c r="N251" s="750">
        <f t="shared" si="228"/>
        <v>2</v>
      </c>
      <c r="O251" s="463"/>
      <c r="P251" s="233" t="str">
        <f t="shared" si="229"/>
        <v>Ա-1</v>
      </c>
      <c r="Q251" s="1296">
        <v>2.83</v>
      </c>
      <c r="R251" s="1280">
        <v>0.3</v>
      </c>
      <c r="S251" s="1280">
        <f t="shared" si="234"/>
        <v>3.6790000000000003</v>
      </c>
      <c r="T251" s="459">
        <v>66140</v>
      </c>
      <c r="U251" s="459">
        <f>+T251*S251</f>
        <v>243329.06000000003</v>
      </c>
      <c r="V251" s="464">
        <v>0</v>
      </c>
      <c r="W251" s="459">
        <f>+V251+U251</f>
        <v>243329.06000000003</v>
      </c>
      <c r="X251" s="461">
        <f>+W251*13.13</f>
        <v>3194910.5578000005</v>
      </c>
      <c r="Y251" s="455">
        <v>1</v>
      </c>
      <c r="Z251" s="462">
        <f t="shared" si="230"/>
        <v>3</v>
      </c>
      <c r="AA251" s="463"/>
      <c r="AB251" s="233" t="str">
        <f t="shared" si="231"/>
        <v>Ա-1</v>
      </c>
      <c r="AC251" s="1296">
        <v>2.92</v>
      </c>
      <c r="AD251" s="1280">
        <v>0.6</v>
      </c>
      <c r="AE251" s="1280">
        <f t="shared" si="235"/>
        <v>4.6719999999999997</v>
      </c>
      <c r="AF251" s="459">
        <v>66140</v>
      </c>
      <c r="AG251" s="459">
        <f>+AF251*AE251</f>
        <v>309006.07999999996</v>
      </c>
      <c r="AH251" s="464">
        <v>0</v>
      </c>
      <c r="AI251" s="459">
        <f>+AH251+AG251</f>
        <v>309006.07999999996</v>
      </c>
      <c r="AJ251" s="461">
        <f>+AI251*13.13</f>
        <v>4057249.8303999999</v>
      </c>
      <c r="AK251" s="455">
        <v>1</v>
      </c>
      <c r="AL251" s="462">
        <f t="shared" si="232"/>
        <v>4</v>
      </c>
      <c r="AM251" s="463"/>
      <c r="AN251" s="233" t="str">
        <f t="shared" si="233"/>
        <v>Ա-1</v>
      </c>
      <c r="AO251" s="1296">
        <v>3.02</v>
      </c>
      <c r="AP251" s="1280">
        <v>1</v>
      </c>
      <c r="AQ251" s="1280">
        <f t="shared" si="236"/>
        <v>6.04</v>
      </c>
      <c r="AR251" s="459">
        <v>66140</v>
      </c>
      <c r="AS251" s="459">
        <f>+AR251*AQ251</f>
        <v>399485.6</v>
      </c>
      <c r="AT251" s="464">
        <v>0</v>
      </c>
      <c r="AU251" s="459">
        <f>+AT251+AS251</f>
        <v>399485.6</v>
      </c>
      <c r="AV251" s="461">
        <f>+AU251*13.13</f>
        <v>5245245.9280000003</v>
      </c>
    </row>
    <row r="252" spans="1:48" ht="15.75" thickBot="1" x14ac:dyDescent="0.3">
      <c r="A252" s="454">
        <v>5</v>
      </c>
      <c r="B252" s="905" t="s">
        <v>1725</v>
      </c>
      <c r="C252" s="1143" t="s">
        <v>2425</v>
      </c>
      <c r="D252" s="455">
        <v>1</v>
      </c>
      <c r="E252" s="906">
        <v>2</v>
      </c>
      <c r="F252" s="233" t="s">
        <v>592</v>
      </c>
      <c r="G252" s="457">
        <f t="shared" si="227"/>
        <v>2.08</v>
      </c>
      <c r="H252" s="458">
        <v>66140</v>
      </c>
      <c r="I252" s="459">
        <f>+H252*G252</f>
        <v>137571.20000000001</v>
      </c>
      <c r="J252" s="460">
        <v>0</v>
      </c>
      <c r="K252" s="459">
        <f>+J252+I252</f>
        <v>137571.20000000001</v>
      </c>
      <c r="L252" s="461">
        <f>+K252*13.13</f>
        <v>1806309.8560000001</v>
      </c>
      <c r="M252" s="455">
        <v>1</v>
      </c>
      <c r="N252" s="750">
        <f t="shared" si="228"/>
        <v>3</v>
      </c>
      <c r="O252" s="463"/>
      <c r="P252" s="233" t="str">
        <f t="shared" si="229"/>
        <v>Ա-3</v>
      </c>
      <c r="Q252" s="1296">
        <v>2.15</v>
      </c>
      <c r="R252" s="1280">
        <v>0.3</v>
      </c>
      <c r="S252" s="1280">
        <f t="shared" si="234"/>
        <v>2.7949999999999999</v>
      </c>
      <c r="T252" s="459">
        <v>66140</v>
      </c>
      <c r="U252" s="459">
        <f>+T252*S252</f>
        <v>184861.3</v>
      </c>
      <c r="V252" s="464">
        <v>0</v>
      </c>
      <c r="W252" s="459">
        <f>+V252+U252</f>
        <v>184861.3</v>
      </c>
      <c r="X252" s="461">
        <f>+W252*13.13</f>
        <v>2427228.8689999999</v>
      </c>
      <c r="Y252" s="455">
        <v>1</v>
      </c>
      <c r="Z252" s="462">
        <f t="shared" si="230"/>
        <v>4</v>
      </c>
      <c r="AA252" s="463"/>
      <c r="AB252" s="233" t="str">
        <f t="shared" si="231"/>
        <v>Ա-3</v>
      </c>
      <c r="AC252" s="1296">
        <v>2.21</v>
      </c>
      <c r="AD252" s="1280">
        <v>0.6</v>
      </c>
      <c r="AE252" s="1280">
        <f t="shared" si="235"/>
        <v>3.5359999999999996</v>
      </c>
      <c r="AF252" s="459">
        <v>66140</v>
      </c>
      <c r="AG252" s="459">
        <f>+AF252*AE252</f>
        <v>233871.03999999998</v>
      </c>
      <c r="AH252" s="464">
        <v>0</v>
      </c>
      <c r="AI252" s="459">
        <f>+AH252+AG252</f>
        <v>233871.03999999998</v>
      </c>
      <c r="AJ252" s="461">
        <f>+AI252*13.13</f>
        <v>3070726.7552</v>
      </c>
      <c r="AK252" s="455">
        <v>1</v>
      </c>
      <c r="AL252" s="462">
        <f t="shared" si="232"/>
        <v>5</v>
      </c>
      <c r="AM252" s="463"/>
      <c r="AN252" s="233" t="str">
        <f t="shared" si="233"/>
        <v>Ա-3</v>
      </c>
      <c r="AO252" s="1296">
        <v>2.21</v>
      </c>
      <c r="AP252" s="1280">
        <v>1</v>
      </c>
      <c r="AQ252" s="1280">
        <f t="shared" si="236"/>
        <v>4.42</v>
      </c>
      <c r="AR252" s="459">
        <v>66140</v>
      </c>
      <c r="AS252" s="459">
        <f>+AR252*AQ252</f>
        <v>292338.8</v>
      </c>
      <c r="AT252" s="464">
        <v>0</v>
      </c>
      <c r="AU252" s="459">
        <f>+AT252+AS252</f>
        <v>292338.8</v>
      </c>
      <c r="AV252" s="461">
        <f>+AU252*13.13</f>
        <v>3838408.4440000001</v>
      </c>
    </row>
    <row r="253" spans="1:48" ht="17.25" customHeight="1" thickBot="1" x14ac:dyDescent="0.3">
      <c r="A253" s="454">
        <v>6</v>
      </c>
      <c r="B253" s="905" t="s">
        <v>1251</v>
      </c>
      <c r="C253" s="1143" t="s">
        <v>839</v>
      </c>
      <c r="D253" s="455">
        <v>1</v>
      </c>
      <c r="E253" s="906">
        <v>1</v>
      </c>
      <c r="F253" s="233" t="s">
        <v>99</v>
      </c>
      <c r="G253" s="457">
        <f t="shared" si="227"/>
        <v>1.73</v>
      </c>
      <c r="H253" s="458">
        <v>66140</v>
      </c>
      <c r="I253" s="459">
        <f t="shared" ref="I253:I263" si="241">+H253*G253</f>
        <v>114422.2</v>
      </c>
      <c r="J253" s="460">
        <v>0</v>
      </c>
      <c r="K253" s="459">
        <f t="shared" si="237"/>
        <v>114422.2</v>
      </c>
      <c r="L253" s="461">
        <f t="shared" ref="L253:L263" si="242">+K253*13.13</f>
        <v>1502363.486</v>
      </c>
      <c r="M253" s="455">
        <v>1</v>
      </c>
      <c r="N253" s="750">
        <f t="shared" si="228"/>
        <v>2</v>
      </c>
      <c r="O253" s="463"/>
      <c r="P253" s="233" t="str">
        <f t="shared" si="229"/>
        <v>Կ-1</v>
      </c>
      <c r="Q253" s="1296">
        <v>1.79</v>
      </c>
      <c r="R253" s="1280">
        <v>0.3</v>
      </c>
      <c r="S253" s="1280">
        <f t="shared" si="234"/>
        <v>2.327</v>
      </c>
      <c r="T253" s="459">
        <v>66140</v>
      </c>
      <c r="U253" s="459">
        <f t="shared" ref="U253:U263" si="243">+T253*S253</f>
        <v>153907.78</v>
      </c>
      <c r="V253" s="464">
        <v>0</v>
      </c>
      <c r="W253" s="459">
        <f t="shared" si="238"/>
        <v>153907.78</v>
      </c>
      <c r="X253" s="461">
        <f t="shared" ref="X253:X263" si="244">+W253*13.13</f>
        <v>2020809.1514000001</v>
      </c>
      <c r="Y253" s="455">
        <v>1</v>
      </c>
      <c r="Z253" s="462">
        <f t="shared" si="230"/>
        <v>3</v>
      </c>
      <c r="AA253" s="463"/>
      <c r="AB253" s="233" t="str">
        <f t="shared" si="231"/>
        <v>Կ-1</v>
      </c>
      <c r="AC253" s="1296">
        <v>1.84</v>
      </c>
      <c r="AD253" s="1280">
        <v>0.6</v>
      </c>
      <c r="AE253" s="1280">
        <f t="shared" si="235"/>
        <v>2.944</v>
      </c>
      <c r="AF253" s="459">
        <v>66140</v>
      </c>
      <c r="AG253" s="459">
        <f t="shared" ref="AG253:AG263" si="245">+AF253*AE253</f>
        <v>194716.16</v>
      </c>
      <c r="AH253" s="464">
        <v>0</v>
      </c>
      <c r="AI253" s="459">
        <f t="shared" ref="AI253:AI263" si="246">+AH253+AG253</f>
        <v>194716.16</v>
      </c>
      <c r="AJ253" s="461">
        <f t="shared" ref="AJ253:AJ263" si="247">+AI253*13.13</f>
        <v>2556623.1808000002</v>
      </c>
      <c r="AK253" s="455">
        <v>1</v>
      </c>
      <c r="AL253" s="462">
        <f t="shared" si="232"/>
        <v>4</v>
      </c>
      <c r="AM253" s="463"/>
      <c r="AN253" s="233" t="str">
        <f t="shared" si="233"/>
        <v>Կ-1</v>
      </c>
      <c r="AO253" s="1296">
        <v>1.9</v>
      </c>
      <c r="AP253" s="1280">
        <v>1</v>
      </c>
      <c r="AQ253" s="1280">
        <f t="shared" si="236"/>
        <v>3.8</v>
      </c>
      <c r="AR253" s="459">
        <v>66140</v>
      </c>
      <c r="AS253" s="459">
        <f t="shared" ref="AS253:AS263" si="248">+AR253*AQ253</f>
        <v>251332</v>
      </c>
      <c r="AT253" s="464">
        <v>0</v>
      </c>
      <c r="AU253" s="459">
        <f t="shared" ref="AU253:AU263" si="249">+AT253+AS253</f>
        <v>251332</v>
      </c>
      <c r="AV253" s="461">
        <f t="shared" ref="AV253:AV263" si="250">+AU253*13.13</f>
        <v>3299989.16</v>
      </c>
    </row>
    <row r="254" spans="1:48" ht="15.75" thickBot="1" x14ac:dyDescent="0.3">
      <c r="A254" s="454">
        <v>7</v>
      </c>
      <c r="B254" s="905" t="s">
        <v>1212</v>
      </c>
      <c r="C254" s="1143" t="s">
        <v>839</v>
      </c>
      <c r="D254" s="455">
        <v>1</v>
      </c>
      <c r="E254" s="906">
        <v>3</v>
      </c>
      <c r="F254" s="233" t="s">
        <v>99</v>
      </c>
      <c r="G254" s="457">
        <f t="shared" si="227"/>
        <v>1.84</v>
      </c>
      <c r="H254" s="458">
        <v>66140</v>
      </c>
      <c r="I254" s="459">
        <f t="shared" si="241"/>
        <v>121697.60000000001</v>
      </c>
      <c r="J254" s="460">
        <v>0</v>
      </c>
      <c r="K254" s="459">
        <f t="shared" si="237"/>
        <v>121697.60000000001</v>
      </c>
      <c r="L254" s="461">
        <f t="shared" si="242"/>
        <v>1597889.4880000001</v>
      </c>
      <c r="M254" s="455">
        <v>1</v>
      </c>
      <c r="N254" s="750">
        <f t="shared" si="228"/>
        <v>4</v>
      </c>
      <c r="O254" s="463"/>
      <c r="P254" s="233" t="str">
        <f t="shared" si="229"/>
        <v>Կ-1</v>
      </c>
      <c r="Q254" s="1296">
        <v>1.9</v>
      </c>
      <c r="R254" s="1280">
        <v>0.3</v>
      </c>
      <c r="S254" s="1280">
        <f t="shared" si="234"/>
        <v>2.4699999999999998</v>
      </c>
      <c r="T254" s="459">
        <v>66140</v>
      </c>
      <c r="U254" s="459">
        <f t="shared" si="243"/>
        <v>163365.79999999999</v>
      </c>
      <c r="V254" s="464">
        <v>0</v>
      </c>
      <c r="W254" s="459">
        <f t="shared" si="238"/>
        <v>163365.79999999999</v>
      </c>
      <c r="X254" s="461">
        <f t="shared" si="244"/>
        <v>2144992.9539999999</v>
      </c>
      <c r="Y254" s="455">
        <v>1</v>
      </c>
      <c r="Z254" s="462">
        <f t="shared" si="230"/>
        <v>5</v>
      </c>
      <c r="AA254" s="463"/>
      <c r="AB254" s="233" t="str">
        <f t="shared" si="231"/>
        <v>Կ-1</v>
      </c>
      <c r="AC254" s="1296">
        <v>1.9</v>
      </c>
      <c r="AD254" s="1280">
        <v>0.6</v>
      </c>
      <c r="AE254" s="1280">
        <f t="shared" si="235"/>
        <v>3.04</v>
      </c>
      <c r="AF254" s="459">
        <v>66140</v>
      </c>
      <c r="AG254" s="459">
        <f t="shared" si="245"/>
        <v>201065.60000000001</v>
      </c>
      <c r="AH254" s="464">
        <v>0</v>
      </c>
      <c r="AI254" s="459">
        <f t="shared" si="246"/>
        <v>201065.60000000001</v>
      </c>
      <c r="AJ254" s="461">
        <f t="shared" si="247"/>
        <v>2639991.3280000002</v>
      </c>
      <c r="AK254" s="455">
        <v>1</v>
      </c>
      <c r="AL254" s="462">
        <f t="shared" si="232"/>
        <v>6</v>
      </c>
      <c r="AM254" s="463"/>
      <c r="AN254" s="233" t="str">
        <f t="shared" si="233"/>
        <v>Կ-1</v>
      </c>
      <c r="AO254" s="1296">
        <v>1.96</v>
      </c>
      <c r="AP254" s="1280">
        <v>1</v>
      </c>
      <c r="AQ254" s="1280">
        <f t="shared" si="236"/>
        <v>3.92</v>
      </c>
      <c r="AR254" s="459">
        <v>66140</v>
      </c>
      <c r="AS254" s="459">
        <f t="shared" si="248"/>
        <v>259268.8</v>
      </c>
      <c r="AT254" s="464">
        <v>0</v>
      </c>
      <c r="AU254" s="459">
        <f t="shared" si="249"/>
        <v>259268.8</v>
      </c>
      <c r="AV254" s="461">
        <f t="shared" si="250"/>
        <v>3404199.344</v>
      </c>
    </row>
    <row r="255" spans="1:48" ht="15.75" thickBot="1" x14ac:dyDescent="0.3">
      <c r="A255" s="454">
        <v>8</v>
      </c>
      <c r="B255" s="905" t="s">
        <v>1213</v>
      </c>
      <c r="C255" s="1143" t="s">
        <v>839</v>
      </c>
      <c r="D255" s="455">
        <v>1</v>
      </c>
      <c r="E255" s="906">
        <v>3</v>
      </c>
      <c r="F255" s="233" t="s">
        <v>99</v>
      </c>
      <c r="G255" s="457">
        <f t="shared" si="227"/>
        <v>1.84</v>
      </c>
      <c r="H255" s="458">
        <v>66140</v>
      </c>
      <c r="I255" s="459">
        <f t="shared" si="241"/>
        <v>121697.60000000001</v>
      </c>
      <c r="J255" s="460">
        <v>0</v>
      </c>
      <c r="K255" s="459">
        <f t="shared" si="237"/>
        <v>121697.60000000001</v>
      </c>
      <c r="L255" s="461">
        <f t="shared" si="242"/>
        <v>1597889.4880000001</v>
      </c>
      <c r="M255" s="455">
        <v>1</v>
      </c>
      <c r="N255" s="750">
        <f t="shared" si="228"/>
        <v>4</v>
      </c>
      <c r="O255" s="463"/>
      <c r="P255" s="233" t="str">
        <f t="shared" si="229"/>
        <v>Կ-1</v>
      </c>
      <c r="Q255" s="1296">
        <v>1.9</v>
      </c>
      <c r="R255" s="1280">
        <v>0.3</v>
      </c>
      <c r="S255" s="1280">
        <f t="shared" si="234"/>
        <v>2.4699999999999998</v>
      </c>
      <c r="T255" s="459">
        <v>66140</v>
      </c>
      <c r="U255" s="459">
        <f t="shared" si="243"/>
        <v>163365.79999999999</v>
      </c>
      <c r="V255" s="464">
        <v>0</v>
      </c>
      <c r="W255" s="459">
        <f t="shared" si="238"/>
        <v>163365.79999999999</v>
      </c>
      <c r="X255" s="461">
        <f t="shared" si="244"/>
        <v>2144992.9539999999</v>
      </c>
      <c r="Y255" s="455">
        <v>1</v>
      </c>
      <c r="Z255" s="462">
        <f t="shared" si="230"/>
        <v>5</v>
      </c>
      <c r="AA255" s="463"/>
      <c r="AB255" s="233" t="str">
        <f t="shared" si="231"/>
        <v>Կ-1</v>
      </c>
      <c r="AC255" s="1296">
        <v>1.9</v>
      </c>
      <c r="AD255" s="1280">
        <v>0.6</v>
      </c>
      <c r="AE255" s="1280">
        <f t="shared" si="235"/>
        <v>3.04</v>
      </c>
      <c r="AF255" s="459">
        <v>66140</v>
      </c>
      <c r="AG255" s="459">
        <f t="shared" si="245"/>
        <v>201065.60000000001</v>
      </c>
      <c r="AH255" s="464">
        <v>0</v>
      </c>
      <c r="AI255" s="459">
        <f t="shared" si="246"/>
        <v>201065.60000000001</v>
      </c>
      <c r="AJ255" s="461">
        <f t="shared" si="247"/>
        <v>2639991.3280000002</v>
      </c>
      <c r="AK255" s="455">
        <v>1</v>
      </c>
      <c r="AL255" s="462">
        <f t="shared" si="232"/>
        <v>6</v>
      </c>
      <c r="AM255" s="463"/>
      <c r="AN255" s="233" t="str">
        <f t="shared" si="233"/>
        <v>Կ-1</v>
      </c>
      <c r="AO255" s="1296">
        <v>1.96</v>
      </c>
      <c r="AP255" s="1280">
        <v>1</v>
      </c>
      <c r="AQ255" s="1280">
        <f t="shared" si="236"/>
        <v>3.92</v>
      </c>
      <c r="AR255" s="459">
        <v>66140</v>
      </c>
      <c r="AS255" s="459">
        <f t="shared" si="248"/>
        <v>259268.8</v>
      </c>
      <c r="AT255" s="464">
        <v>0</v>
      </c>
      <c r="AU255" s="459">
        <f t="shared" si="249"/>
        <v>259268.8</v>
      </c>
      <c r="AV255" s="461">
        <f t="shared" si="250"/>
        <v>3404199.344</v>
      </c>
    </row>
    <row r="256" spans="1:48" ht="15.75" thickBot="1" x14ac:dyDescent="0.3">
      <c r="A256" s="454">
        <v>9</v>
      </c>
      <c r="B256" s="905" t="s">
        <v>1214</v>
      </c>
      <c r="C256" s="1143" t="s">
        <v>839</v>
      </c>
      <c r="D256" s="455">
        <v>1</v>
      </c>
      <c r="E256" s="906">
        <v>3</v>
      </c>
      <c r="F256" s="233" t="s">
        <v>99</v>
      </c>
      <c r="G256" s="457">
        <f t="shared" si="227"/>
        <v>1.84</v>
      </c>
      <c r="H256" s="458">
        <v>66140</v>
      </c>
      <c r="I256" s="459">
        <f t="shared" si="241"/>
        <v>121697.60000000001</v>
      </c>
      <c r="J256" s="460">
        <v>0</v>
      </c>
      <c r="K256" s="459">
        <f t="shared" si="237"/>
        <v>121697.60000000001</v>
      </c>
      <c r="L256" s="461">
        <f t="shared" si="242"/>
        <v>1597889.4880000001</v>
      </c>
      <c r="M256" s="455">
        <v>1</v>
      </c>
      <c r="N256" s="750">
        <f t="shared" si="228"/>
        <v>4</v>
      </c>
      <c r="O256" s="463"/>
      <c r="P256" s="233" t="str">
        <f t="shared" si="229"/>
        <v>Կ-1</v>
      </c>
      <c r="Q256" s="1296">
        <v>1.9</v>
      </c>
      <c r="R256" s="1280">
        <v>0.3</v>
      </c>
      <c r="S256" s="1280">
        <f t="shared" si="234"/>
        <v>2.4699999999999998</v>
      </c>
      <c r="T256" s="459">
        <v>66140</v>
      </c>
      <c r="U256" s="459">
        <f t="shared" si="243"/>
        <v>163365.79999999999</v>
      </c>
      <c r="V256" s="464">
        <v>0</v>
      </c>
      <c r="W256" s="459">
        <f t="shared" si="238"/>
        <v>163365.79999999999</v>
      </c>
      <c r="X256" s="461">
        <f t="shared" si="244"/>
        <v>2144992.9539999999</v>
      </c>
      <c r="Y256" s="455">
        <v>1</v>
      </c>
      <c r="Z256" s="462">
        <f t="shared" si="230"/>
        <v>5</v>
      </c>
      <c r="AA256" s="463"/>
      <c r="AB256" s="233" t="str">
        <f t="shared" si="231"/>
        <v>Կ-1</v>
      </c>
      <c r="AC256" s="1296">
        <v>1.9</v>
      </c>
      <c r="AD256" s="1280">
        <v>0.6</v>
      </c>
      <c r="AE256" s="1280">
        <f t="shared" si="235"/>
        <v>3.04</v>
      </c>
      <c r="AF256" s="459">
        <v>66140</v>
      </c>
      <c r="AG256" s="459">
        <f t="shared" si="245"/>
        <v>201065.60000000001</v>
      </c>
      <c r="AH256" s="464">
        <v>0</v>
      </c>
      <c r="AI256" s="459">
        <f t="shared" si="246"/>
        <v>201065.60000000001</v>
      </c>
      <c r="AJ256" s="461">
        <f t="shared" si="247"/>
        <v>2639991.3280000002</v>
      </c>
      <c r="AK256" s="455">
        <v>1</v>
      </c>
      <c r="AL256" s="462">
        <f t="shared" si="232"/>
        <v>6</v>
      </c>
      <c r="AM256" s="463"/>
      <c r="AN256" s="233" t="str">
        <f t="shared" si="233"/>
        <v>Կ-1</v>
      </c>
      <c r="AO256" s="1296">
        <v>1.96</v>
      </c>
      <c r="AP256" s="1280">
        <v>1</v>
      </c>
      <c r="AQ256" s="1280">
        <f t="shared" si="236"/>
        <v>3.92</v>
      </c>
      <c r="AR256" s="459">
        <v>66140</v>
      </c>
      <c r="AS256" s="459">
        <f t="shared" si="248"/>
        <v>259268.8</v>
      </c>
      <c r="AT256" s="464">
        <v>0</v>
      </c>
      <c r="AU256" s="459">
        <f t="shared" si="249"/>
        <v>259268.8</v>
      </c>
      <c r="AV256" s="461">
        <f t="shared" si="250"/>
        <v>3404199.344</v>
      </c>
    </row>
    <row r="257" spans="1:48" ht="15.75" thickBot="1" x14ac:dyDescent="0.3">
      <c r="A257" s="454">
        <v>10</v>
      </c>
      <c r="B257" s="905" t="s">
        <v>1217</v>
      </c>
      <c r="C257" s="1143" t="s">
        <v>839</v>
      </c>
      <c r="D257" s="455">
        <v>1</v>
      </c>
      <c r="E257" s="906">
        <v>1</v>
      </c>
      <c r="F257" s="233" t="s">
        <v>99</v>
      </c>
      <c r="G257" s="457">
        <f t="shared" si="227"/>
        <v>1.73</v>
      </c>
      <c r="H257" s="458">
        <v>66140</v>
      </c>
      <c r="I257" s="459">
        <f t="shared" si="241"/>
        <v>114422.2</v>
      </c>
      <c r="J257" s="460">
        <v>0</v>
      </c>
      <c r="K257" s="459">
        <f t="shared" si="237"/>
        <v>114422.2</v>
      </c>
      <c r="L257" s="461">
        <f t="shared" si="242"/>
        <v>1502363.486</v>
      </c>
      <c r="M257" s="455">
        <v>1</v>
      </c>
      <c r="N257" s="750">
        <f t="shared" si="228"/>
        <v>2</v>
      </c>
      <c r="O257" s="463"/>
      <c r="P257" s="233" t="str">
        <f t="shared" si="229"/>
        <v>Կ-1</v>
      </c>
      <c r="Q257" s="1296">
        <v>1.79</v>
      </c>
      <c r="R257" s="1280">
        <v>0.3</v>
      </c>
      <c r="S257" s="1280">
        <f t="shared" si="234"/>
        <v>2.327</v>
      </c>
      <c r="T257" s="459">
        <v>66140</v>
      </c>
      <c r="U257" s="459">
        <f t="shared" si="243"/>
        <v>153907.78</v>
      </c>
      <c r="V257" s="464">
        <v>0</v>
      </c>
      <c r="W257" s="459">
        <f t="shared" si="238"/>
        <v>153907.78</v>
      </c>
      <c r="X257" s="461">
        <f t="shared" si="244"/>
        <v>2020809.1514000001</v>
      </c>
      <c r="Y257" s="455">
        <v>1</v>
      </c>
      <c r="Z257" s="462">
        <f t="shared" si="230"/>
        <v>3</v>
      </c>
      <c r="AA257" s="463"/>
      <c r="AB257" s="233" t="str">
        <f t="shared" si="231"/>
        <v>Կ-1</v>
      </c>
      <c r="AC257" s="1296">
        <v>1.84</v>
      </c>
      <c r="AD257" s="1280">
        <v>0.6</v>
      </c>
      <c r="AE257" s="1280">
        <f t="shared" si="235"/>
        <v>2.944</v>
      </c>
      <c r="AF257" s="459">
        <v>66140</v>
      </c>
      <c r="AG257" s="459">
        <f t="shared" si="245"/>
        <v>194716.16</v>
      </c>
      <c r="AH257" s="464">
        <v>0</v>
      </c>
      <c r="AI257" s="459">
        <f t="shared" si="246"/>
        <v>194716.16</v>
      </c>
      <c r="AJ257" s="461">
        <f t="shared" si="247"/>
        <v>2556623.1808000002</v>
      </c>
      <c r="AK257" s="455">
        <v>1</v>
      </c>
      <c r="AL257" s="462">
        <f t="shared" si="232"/>
        <v>4</v>
      </c>
      <c r="AM257" s="463"/>
      <c r="AN257" s="233" t="str">
        <f t="shared" si="233"/>
        <v>Կ-1</v>
      </c>
      <c r="AO257" s="1296">
        <v>1.9</v>
      </c>
      <c r="AP257" s="1280">
        <v>1</v>
      </c>
      <c r="AQ257" s="1280">
        <f t="shared" si="236"/>
        <v>3.8</v>
      </c>
      <c r="AR257" s="459">
        <v>66140</v>
      </c>
      <c r="AS257" s="459">
        <f t="shared" si="248"/>
        <v>251332</v>
      </c>
      <c r="AT257" s="464">
        <v>0</v>
      </c>
      <c r="AU257" s="459">
        <f t="shared" si="249"/>
        <v>251332</v>
      </c>
      <c r="AV257" s="461">
        <f t="shared" si="250"/>
        <v>3299989.16</v>
      </c>
    </row>
    <row r="258" spans="1:48" ht="15.75" thickBot="1" x14ac:dyDescent="0.3">
      <c r="A258" s="454">
        <v>11</v>
      </c>
      <c r="B258" s="908" t="s">
        <v>1219</v>
      </c>
      <c r="C258" s="1143" t="s">
        <v>839</v>
      </c>
      <c r="D258" s="455">
        <v>1</v>
      </c>
      <c r="E258" s="906">
        <v>1</v>
      </c>
      <c r="F258" s="233" t="s">
        <v>99</v>
      </c>
      <c r="G258" s="457">
        <f t="shared" si="227"/>
        <v>1.73</v>
      </c>
      <c r="H258" s="458">
        <v>66140</v>
      </c>
      <c r="I258" s="459">
        <f t="shared" si="241"/>
        <v>114422.2</v>
      </c>
      <c r="J258" s="460">
        <v>0</v>
      </c>
      <c r="K258" s="459">
        <f t="shared" si="237"/>
        <v>114422.2</v>
      </c>
      <c r="L258" s="461">
        <f t="shared" si="242"/>
        <v>1502363.486</v>
      </c>
      <c r="M258" s="455">
        <v>1</v>
      </c>
      <c r="N258" s="750">
        <f t="shared" si="228"/>
        <v>2</v>
      </c>
      <c r="O258" s="463"/>
      <c r="P258" s="233" t="str">
        <f t="shared" si="229"/>
        <v>Կ-1</v>
      </c>
      <c r="Q258" s="1296">
        <v>1.79</v>
      </c>
      <c r="R258" s="1280">
        <v>0.3</v>
      </c>
      <c r="S258" s="1280">
        <f t="shared" si="234"/>
        <v>2.327</v>
      </c>
      <c r="T258" s="459">
        <v>66140</v>
      </c>
      <c r="U258" s="459">
        <f t="shared" si="243"/>
        <v>153907.78</v>
      </c>
      <c r="V258" s="464">
        <v>0</v>
      </c>
      <c r="W258" s="459">
        <f t="shared" si="238"/>
        <v>153907.78</v>
      </c>
      <c r="X258" s="461">
        <f t="shared" si="244"/>
        <v>2020809.1514000001</v>
      </c>
      <c r="Y258" s="455">
        <v>1</v>
      </c>
      <c r="Z258" s="462">
        <f t="shared" si="230"/>
        <v>3</v>
      </c>
      <c r="AA258" s="463"/>
      <c r="AB258" s="233" t="str">
        <f t="shared" si="231"/>
        <v>Կ-1</v>
      </c>
      <c r="AC258" s="1296">
        <v>1.84</v>
      </c>
      <c r="AD258" s="1280">
        <v>0.6</v>
      </c>
      <c r="AE258" s="1280">
        <f t="shared" si="235"/>
        <v>2.944</v>
      </c>
      <c r="AF258" s="459">
        <v>66140</v>
      </c>
      <c r="AG258" s="459">
        <f t="shared" si="245"/>
        <v>194716.16</v>
      </c>
      <c r="AH258" s="464">
        <v>0</v>
      </c>
      <c r="AI258" s="459">
        <f t="shared" si="246"/>
        <v>194716.16</v>
      </c>
      <c r="AJ258" s="461">
        <f t="shared" si="247"/>
        <v>2556623.1808000002</v>
      </c>
      <c r="AK258" s="455">
        <v>1</v>
      </c>
      <c r="AL258" s="462">
        <f t="shared" si="232"/>
        <v>4</v>
      </c>
      <c r="AM258" s="463"/>
      <c r="AN258" s="233" t="str">
        <f t="shared" si="233"/>
        <v>Կ-1</v>
      </c>
      <c r="AO258" s="1296">
        <v>1.9</v>
      </c>
      <c r="AP258" s="1280">
        <v>1</v>
      </c>
      <c r="AQ258" s="1280">
        <f t="shared" si="236"/>
        <v>3.8</v>
      </c>
      <c r="AR258" s="459">
        <v>66140</v>
      </c>
      <c r="AS258" s="459">
        <f t="shared" si="248"/>
        <v>251332</v>
      </c>
      <c r="AT258" s="464">
        <v>0</v>
      </c>
      <c r="AU258" s="459">
        <f t="shared" si="249"/>
        <v>251332</v>
      </c>
      <c r="AV258" s="461">
        <f t="shared" si="250"/>
        <v>3299989.16</v>
      </c>
    </row>
    <row r="259" spans="1:48" ht="15.75" thickBot="1" x14ac:dyDescent="0.3">
      <c r="A259" s="454">
        <v>12</v>
      </c>
      <c r="B259" s="905" t="s">
        <v>1522</v>
      </c>
      <c r="C259" s="1143" t="s">
        <v>839</v>
      </c>
      <c r="D259" s="455">
        <v>1</v>
      </c>
      <c r="E259" s="906">
        <v>2</v>
      </c>
      <c r="F259" s="233" t="s">
        <v>99</v>
      </c>
      <c r="G259" s="457">
        <f t="shared" si="227"/>
        <v>1.79</v>
      </c>
      <c r="H259" s="458">
        <v>66140</v>
      </c>
      <c r="I259" s="459">
        <f t="shared" si="241"/>
        <v>118390.6</v>
      </c>
      <c r="J259" s="460">
        <v>0</v>
      </c>
      <c r="K259" s="459">
        <f t="shared" si="237"/>
        <v>118390.6</v>
      </c>
      <c r="L259" s="461">
        <f t="shared" si="242"/>
        <v>1554468.5780000002</v>
      </c>
      <c r="M259" s="455">
        <v>1</v>
      </c>
      <c r="N259" s="750">
        <f t="shared" si="228"/>
        <v>3</v>
      </c>
      <c r="O259" s="463"/>
      <c r="P259" s="233" t="str">
        <f t="shared" si="229"/>
        <v>Կ-1</v>
      </c>
      <c r="Q259" s="1296">
        <v>1.84</v>
      </c>
      <c r="R259" s="1280">
        <v>0.3</v>
      </c>
      <c r="S259" s="1280">
        <f t="shared" si="234"/>
        <v>2.3920000000000003</v>
      </c>
      <c r="T259" s="459">
        <v>66140</v>
      </c>
      <c r="U259" s="459">
        <f t="shared" si="243"/>
        <v>158206.88000000003</v>
      </c>
      <c r="V259" s="464">
        <v>0</v>
      </c>
      <c r="W259" s="459">
        <f t="shared" si="238"/>
        <v>158206.88000000003</v>
      </c>
      <c r="X259" s="461">
        <f t="shared" si="244"/>
        <v>2077256.3344000005</v>
      </c>
      <c r="Y259" s="455">
        <v>1</v>
      </c>
      <c r="Z259" s="462">
        <f t="shared" si="230"/>
        <v>4</v>
      </c>
      <c r="AA259" s="463"/>
      <c r="AB259" s="233" t="str">
        <f t="shared" si="231"/>
        <v>Կ-1</v>
      </c>
      <c r="AC259" s="1296">
        <v>1.9</v>
      </c>
      <c r="AD259" s="1280">
        <v>0.6</v>
      </c>
      <c r="AE259" s="1280">
        <f t="shared" si="235"/>
        <v>3.04</v>
      </c>
      <c r="AF259" s="459">
        <v>66140</v>
      </c>
      <c r="AG259" s="459">
        <f t="shared" si="245"/>
        <v>201065.60000000001</v>
      </c>
      <c r="AH259" s="464">
        <v>0</v>
      </c>
      <c r="AI259" s="459">
        <f t="shared" si="246"/>
        <v>201065.60000000001</v>
      </c>
      <c r="AJ259" s="461">
        <f t="shared" si="247"/>
        <v>2639991.3280000002</v>
      </c>
      <c r="AK259" s="455">
        <v>1</v>
      </c>
      <c r="AL259" s="462">
        <f t="shared" si="232"/>
        <v>5</v>
      </c>
      <c r="AM259" s="463"/>
      <c r="AN259" s="233" t="str">
        <f t="shared" si="233"/>
        <v>Կ-1</v>
      </c>
      <c r="AO259" s="1296">
        <v>1.9</v>
      </c>
      <c r="AP259" s="1280">
        <v>1</v>
      </c>
      <c r="AQ259" s="1280">
        <f t="shared" si="236"/>
        <v>3.8</v>
      </c>
      <c r="AR259" s="459">
        <v>66140</v>
      </c>
      <c r="AS259" s="459">
        <f t="shared" si="248"/>
        <v>251332</v>
      </c>
      <c r="AT259" s="464">
        <v>0</v>
      </c>
      <c r="AU259" s="459">
        <f t="shared" si="249"/>
        <v>251332</v>
      </c>
      <c r="AV259" s="461">
        <f t="shared" si="250"/>
        <v>3299989.16</v>
      </c>
    </row>
    <row r="260" spans="1:48" ht="15.75" thickBot="1" x14ac:dyDescent="0.3">
      <c r="A260" s="454">
        <v>13</v>
      </c>
      <c r="B260" s="908" t="s">
        <v>1222</v>
      </c>
      <c r="C260" s="1143" t="s">
        <v>839</v>
      </c>
      <c r="D260" s="455">
        <v>1</v>
      </c>
      <c r="E260" s="906">
        <v>1</v>
      </c>
      <c r="F260" s="233" t="s">
        <v>99</v>
      </c>
      <c r="G260" s="457">
        <f t="shared" si="227"/>
        <v>1.73</v>
      </c>
      <c r="H260" s="458">
        <v>66140</v>
      </c>
      <c r="I260" s="459">
        <f t="shared" si="241"/>
        <v>114422.2</v>
      </c>
      <c r="J260" s="460">
        <v>0</v>
      </c>
      <c r="K260" s="459">
        <f t="shared" si="237"/>
        <v>114422.2</v>
      </c>
      <c r="L260" s="461">
        <f t="shared" si="242"/>
        <v>1502363.486</v>
      </c>
      <c r="M260" s="455">
        <v>1</v>
      </c>
      <c r="N260" s="750">
        <f t="shared" si="228"/>
        <v>2</v>
      </c>
      <c r="O260" s="463"/>
      <c r="P260" s="233" t="str">
        <f t="shared" si="229"/>
        <v>Կ-1</v>
      </c>
      <c r="Q260" s="1296">
        <v>1.79</v>
      </c>
      <c r="R260" s="1280">
        <v>0.3</v>
      </c>
      <c r="S260" s="1280">
        <f t="shared" si="234"/>
        <v>2.327</v>
      </c>
      <c r="T260" s="459">
        <v>66140</v>
      </c>
      <c r="U260" s="459">
        <f t="shared" si="243"/>
        <v>153907.78</v>
      </c>
      <c r="V260" s="464">
        <v>0</v>
      </c>
      <c r="W260" s="459">
        <f t="shared" si="238"/>
        <v>153907.78</v>
      </c>
      <c r="X260" s="461">
        <f t="shared" si="244"/>
        <v>2020809.1514000001</v>
      </c>
      <c r="Y260" s="455">
        <v>1</v>
      </c>
      <c r="Z260" s="462">
        <f t="shared" si="230"/>
        <v>3</v>
      </c>
      <c r="AA260" s="463"/>
      <c r="AB260" s="233" t="str">
        <f t="shared" si="231"/>
        <v>Կ-1</v>
      </c>
      <c r="AC260" s="1296">
        <v>1.84</v>
      </c>
      <c r="AD260" s="1280">
        <v>0.6</v>
      </c>
      <c r="AE260" s="1280">
        <f t="shared" si="235"/>
        <v>2.944</v>
      </c>
      <c r="AF260" s="459">
        <v>66140</v>
      </c>
      <c r="AG260" s="459">
        <f t="shared" si="245"/>
        <v>194716.16</v>
      </c>
      <c r="AH260" s="464">
        <v>0</v>
      </c>
      <c r="AI260" s="459">
        <f t="shared" si="246"/>
        <v>194716.16</v>
      </c>
      <c r="AJ260" s="461">
        <f t="shared" si="247"/>
        <v>2556623.1808000002</v>
      </c>
      <c r="AK260" s="455">
        <v>1</v>
      </c>
      <c r="AL260" s="462">
        <f t="shared" si="232"/>
        <v>4</v>
      </c>
      <c r="AM260" s="463"/>
      <c r="AN260" s="233" t="str">
        <f t="shared" si="233"/>
        <v>Կ-1</v>
      </c>
      <c r="AO260" s="1296">
        <v>1.9</v>
      </c>
      <c r="AP260" s="1280">
        <v>1</v>
      </c>
      <c r="AQ260" s="1280">
        <f t="shared" si="236"/>
        <v>3.8</v>
      </c>
      <c r="AR260" s="459">
        <v>66140</v>
      </c>
      <c r="AS260" s="459">
        <f t="shared" si="248"/>
        <v>251332</v>
      </c>
      <c r="AT260" s="464">
        <v>0</v>
      </c>
      <c r="AU260" s="459">
        <f t="shared" si="249"/>
        <v>251332</v>
      </c>
      <c r="AV260" s="461">
        <f t="shared" si="250"/>
        <v>3299989.16</v>
      </c>
    </row>
    <row r="261" spans="1:48" ht="15.75" thickBot="1" x14ac:dyDescent="0.3">
      <c r="A261" s="454">
        <v>14</v>
      </c>
      <c r="B261" s="908" t="s">
        <v>1223</v>
      </c>
      <c r="C261" s="1143" t="s">
        <v>839</v>
      </c>
      <c r="D261" s="455">
        <v>1</v>
      </c>
      <c r="E261" s="906">
        <v>1</v>
      </c>
      <c r="F261" s="233" t="s">
        <v>99</v>
      </c>
      <c r="G261" s="457">
        <f t="shared" si="227"/>
        <v>1.73</v>
      </c>
      <c r="H261" s="458">
        <v>66140</v>
      </c>
      <c r="I261" s="459">
        <f t="shared" si="241"/>
        <v>114422.2</v>
      </c>
      <c r="J261" s="460">
        <v>0</v>
      </c>
      <c r="K261" s="459">
        <f t="shared" si="237"/>
        <v>114422.2</v>
      </c>
      <c r="L261" s="461">
        <f t="shared" si="242"/>
        <v>1502363.486</v>
      </c>
      <c r="M261" s="455">
        <v>1</v>
      </c>
      <c r="N261" s="750">
        <f t="shared" si="228"/>
        <v>2</v>
      </c>
      <c r="O261" s="463"/>
      <c r="P261" s="233" t="str">
        <f t="shared" si="229"/>
        <v>Կ-1</v>
      </c>
      <c r="Q261" s="1296">
        <v>1.79</v>
      </c>
      <c r="R261" s="1280">
        <v>0.3</v>
      </c>
      <c r="S261" s="1280">
        <f t="shared" si="234"/>
        <v>2.327</v>
      </c>
      <c r="T261" s="459">
        <v>66140</v>
      </c>
      <c r="U261" s="459">
        <f t="shared" si="243"/>
        <v>153907.78</v>
      </c>
      <c r="V261" s="464">
        <v>0</v>
      </c>
      <c r="W261" s="459">
        <f t="shared" si="238"/>
        <v>153907.78</v>
      </c>
      <c r="X261" s="461">
        <f t="shared" si="244"/>
        <v>2020809.1514000001</v>
      </c>
      <c r="Y261" s="455">
        <v>1</v>
      </c>
      <c r="Z261" s="462">
        <f t="shared" si="230"/>
        <v>3</v>
      </c>
      <c r="AA261" s="463"/>
      <c r="AB261" s="233" t="str">
        <f t="shared" si="231"/>
        <v>Կ-1</v>
      </c>
      <c r="AC261" s="1296">
        <v>1.84</v>
      </c>
      <c r="AD261" s="1280">
        <v>0.6</v>
      </c>
      <c r="AE261" s="1280">
        <f t="shared" si="235"/>
        <v>2.944</v>
      </c>
      <c r="AF261" s="459">
        <v>66140</v>
      </c>
      <c r="AG261" s="459">
        <f t="shared" si="245"/>
        <v>194716.16</v>
      </c>
      <c r="AH261" s="464">
        <v>0</v>
      </c>
      <c r="AI261" s="459">
        <f t="shared" si="246"/>
        <v>194716.16</v>
      </c>
      <c r="AJ261" s="461">
        <f t="shared" si="247"/>
        <v>2556623.1808000002</v>
      </c>
      <c r="AK261" s="455">
        <v>1</v>
      </c>
      <c r="AL261" s="462">
        <f t="shared" si="232"/>
        <v>4</v>
      </c>
      <c r="AM261" s="463"/>
      <c r="AN261" s="233" t="str">
        <f t="shared" si="233"/>
        <v>Կ-1</v>
      </c>
      <c r="AO261" s="1296">
        <v>1.9</v>
      </c>
      <c r="AP261" s="1280">
        <v>1</v>
      </c>
      <c r="AQ261" s="1280">
        <f t="shared" si="236"/>
        <v>3.8</v>
      </c>
      <c r="AR261" s="459">
        <v>66140</v>
      </c>
      <c r="AS261" s="459">
        <f t="shared" si="248"/>
        <v>251332</v>
      </c>
      <c r="AT261" s="464">
        <v>0</v>
      </c>
      <c r="AU261" s="459">
        <f t="shared" si="249"/>
        <v>251332</v>
      </c>
      <c r="AV261" s="461">
        <f t="shared" si="250"/>
        <v>3299989.16</v>
      </c>
    </row>
    <row r="262" spans="1:48" ht="15.75" thickBot="1" x14ac:dyDescent="0.3">
      <c r="A262" s="454">
        <v>15</v>
      </c>
      <c r="B262" s="908" t="s">
        <v>1828</v>
      </c>
      <c r="C262" s="1143" t="s">
        <v>839</v>
      </c>
      <c r="D262" s="455">
        <v>1</v>
      </c>
      <c r="E262" s="906">
        <v>1</v>
      </c>
      <c r="F262" s="233" t="s">
        <v>99</v>
      </c>
      <c r="G262" s="457">
        <f t="shared" si="227"/>
        <v>1.73</v>
      </c>
      <c r="H262" s="458">
        <v>66140</v>
      </c>
      <c r="I262" s="459">
        <f t="shared" si="241"/>
        <v>114422.2</v>
      </c>
      <c r="J262" s="460">
        <v>0</v>
      </c>
      <c r="K262" s="459">
        <f t="shared" si="237"/>
        <v>114422.2</v>
      </c>
      <c r="L262" s="461">
        <f t="shared" si="242"/>
        <v>1502363.486</v>
      </c>
      <c r="M262" s="455">
        <v>1</v>
      </c>
      <c r="N262" s="750">
        <f t="shared" si="228"/>
        <v>2</v>
      </c>
      <c r="O262" s="463"/>
      <c r="P262" s="233" t="str">
        <f t="shared" si="229"/>
        <v>Կ-1</v>
      </c>
      <c r="Q262" s="1296">
        <v>1.79</v>
      </c>
      <c r="R262" s="1280">
        <v>0.3</v>
      </c>
      <c r="S262" s="1280">
        <f t="shared" si="234"/>
        <v>2.327</v>
      </c>
      <c r="T262" s="459">
        <v>66140</v>
      </c>
      <c r="U262" s="459">
        <f t="shared" si="243"/>
        <v>153907.78</v>
      </c>
      <c r="V262" s="464">
        <v>0</v>
      </c>
      <c r="W262" s="459">
        <f t="shared" si="238"/>
        <v>153907.78</v>
      </c>
      <c r="X262" s="461">
        <f t="shared" si="244"/>
        <v>2020809.1514000001</v>
      </c>
      <c r="Y262" s="455">
        <v>1</v>
      </c>
      <c r="Z262" s="462">
        <f t="shared" si="230"/>
        <v>3</v>
      </c>
      <c r="AA262" s="463"/>
      <c r="AB262" s="233" t="str">
        <f t="shared" si="231"/>
        <v>Կ-1</v>
      </c>
      <c r="AC262" s="1296">
        <v>1.84</v>
      </c>
      <c r="AD262" s="1280">
        <v>0.6</v>
      </c>
      <c r="AE262" s="1280">
        <f t="shared" si="235"/>
        <v>2.944</v>
      </c>
      <c r="AF262" s="459">
        <v>66140</v>
      </c>
      <c r="AG262" s="459">
        <f t="shared" si="245"/>
        <v>194716.16</v>
      </c>
      <c r="AH262" s="464">
        <v>0</v>
      </c>
      <c r="AI262" s="459">
        <f t="shared" si="246"/>
        <v>194716.16</v>
      </c>
      <c r="AJ262" s="461">
        <f t="shared" si="247"/>
        <v>2556623.1808000002</v>
      </c>
      <c r="AK262" s="455">
        <v>1</v>
      </c>
      <c r="AL262" s="462">
        <f t="shared" si="232"/>
        <v>4</v>
      </c>
      <c r="AM262" s="463"/>
      <c r="AN262" s="233" t="str">
        <f t="shared" si="233"/>
        <v>Կ-1</v>
      </c>
      <c r="AO262" s="1296">
        <v>1.9</v>
      </c>
      <c r="AP262" s="1280">
        <v>1</v>
      </c>
      <c r="AQ262" s="1280">
        <f t="shared" si="236"/>
        <v>3.8</v>
      </c>
      <c r="AR262" s="459">
        <v>66140</v>
      </c>
      <c r="AS262" s="459">
        <f t="shared" si="248"/>
        <v>251332</v>
      </c>
      <c r="AT262" s="464">
        <v>0</v>
      </c>
      <c r="AU262" s="459">
        <f t="shared" si="249"/>
        <v>251332</v>
      </c>
      <c r="AV262" s="461">
        <f t="shared" si="250"/>
        <v>3299989.16</v>
      </c>
    </row>
    <row r="263" spans="1:48" ht="15.75" thickBot="1" x14ac:dyDescent="0.3">
      <c r="A263" s="454">
        <v>16</v>
      </c>
      <c r="B263" s="908" t="s">
        <v>1868</v>
      </c>
      <c r="C263" s="1143" t="s">
        <v>839</v>
      </c>
      <c r="D263" s="455">
        <v>1</v>
      </c>
      <c r="E263" s="906">
        <v>1</v>
      </c>
      <c r="F263" s="233" t="s">
        <v>99</v>
      </c>
      <c r="G263" s="457">
        <f t="shared" si="227"/>
        <v>1.73</v>
      </c>
      <c r="H263" s="458">
        <v>66140</v>
      </c>
      <c r="I263" s="459">
        <f t="shared" si="241"/>
        <v>114422.2</v>
      </c>
      <c r="J263" s="460">
        <v>0</v>
      </c>
      <c r="K263" s="459">
        <f t="shared" si="237"/>
        <v>114422.2</v>
      </c>
      <c r="L263" s="461">
        <f t="shared" si="242"/>
        <v>1502363.486</v>
      </c>
      <c r="M263" s="455">
        <v>1</v>
      </c>
      <c r="N263" s="750">
        <f t="shared" si="228"/>
        <v>2</v>
      </c>
      <c r="O263" s="463"/>
      <c r="P263" s="233" t="str">
        <f t="shared" si="229"/>
        <v>Կ-1</v>
      </c>
      <c r="Q263" s="1296">
        <v>1.79</v>
      </c>
      <c r="R263" s="1280">
        <v>0.3</v>
      </c>
      <c r="S263" s="1280">
        <f t="shared" si="234"/>
        <v>2.327</v>
      </c>
      <c r="T263" s="459">
        <v>66140</v>
      </c>
      <c r="U263" s="459">
        <f t="shared" si="243"/>
        <v>153907.78</v>
      </c>
      <c r="V263" s="464">
        <v>0</v>
      </c>
      <c r="W263" s="459">
        <f t="shared" si="238"/>
        <v>153907.78</v>
      </c>
      <c r="X263" s="461">
        <f t="shared" si="244"/>
        <v>2020809.1514000001</v>
      </c>
      <c r="Y263" s="455">
        <v>1</v>
      </c>
      <c r="Z263" s="462">
        <f t="shared" si="230"/>
        <v>3</v>
      </c>
      <c r="AA263" s="463"/>
      <c r="AB263" s="233" t="str">
        <f t="shared" si="231"/>
        <v>Կ-1</v>
      </c>
      <c r="AC263" s="1296">
        <v>1.84</v>
      </c>
      <c r="AD263" s="1280">
        <v>0.6</v>
      </c>
      <c r="AE263" s="1280">
        <f t="shared" si="235"/>
        <v>2.944</v>
      </c>
      <c r="AF263" s="459">
        <v>66140</v>
      </c>
      <c r="AG263" s="459">
        <f t="shared" si="245"/>
        <v>194716.16</v>
      </c>
      <c r="AH263" s="464">
        <v>0</v>
      </c>
      <c r="AI263" s="459">
        <f t="shared" si="246"/>
        <v>194716.16</v>
      </c>
      <c r="AJ263" s="461">
        <f t="shared" si="247"/>
        <v>2556623.1808000002</v>
      </c>
      <c r="AK263" s="455">
        <v>1</v>
      </c>
      <c r="AL263" s="462">
        <f t="shared" si="232"/>
        <v>4</v>
      </c>
      <c r="AM263" s="463"/>
      <c r="AN263" s="233" t="str">
        <f t="shared" si="233"/>
        <v>Կ-1</v>
      </c>
      <c r="AO263" s="1296">
        <v>1.9</v>
      </c>
      <c r="AP263" s="1280">
        <v>1</v>
      </c>
      <c r="AQ263" s="1280">
        <f t="shared" si="236"/>
        <v>3.8</v>
      </c>
      <c r="AR263" s="459">
        <v>66140</v>
      </c>
      <c r="AS263" s="459">
        <f t="shared" si="248"/>
        <v>251332</v>
      </c>
      <c r="AT263" s="464">
        <v>0</v>
      </c>
      <c r="AU263" s="459">
        <f t="shared" si="249"/>
        <v>251332</v>
      </c>
      <c r="AV263" s="461">
        <f t="shared" si="250"/>
        <v>3299989.16</v>
      </c>
    </row>
    <row r="264" spans="1:48" ht="27.75" thickBot="1" x14ac:dyDescent="0.3">
      <c r="A264" s="454">
        <v>1</v>
      </c>
      <c r="B264" s="905" t="s">
        <v>1188</v>
      </c>
      <c r="C264" s="1143" t="s">
        <v>2432</v>
      </c>
      <c r="D264" s="455">
        <v>1</v>
      </c>
      <c r="E264" s="906">
        <v>1</v>
      </c>
      <c r="F264" s="233" t="s">
        <v>96</v>
      </c>
      <c r="G264" s="457">
        <f t="shared" si="227"/>
        <v>4.01</v>
      </c>
      <c r="H264" s="458">
        <v>66140</v>
      </c>
      <c r="I264" s="459">
        <f>+H264*G264</f>
        <v>265221.39999999997</v>
      </c>
      <c r="J264" s="460">
        <v>0</v>
      </c>
      <c r="K264" s="459">
        <f t="shared" ref="K264:K278" si="251">+J264+I264</f>
        <v>265221.39999999997</v>
      </c>
      <c r="L264" s="461">
        <f>+K264*13.13</f>
        <v>3482356.9819999998</v>
      </c>
      <c r="M264" s="455">
        <v>1</v>
      </c>
      <c r="N264" s="750">
        <f t="shared" si="228"/>
        <v>2</v>
      </c>
      <c r="O264" s="463"/>
      <c r="P264" s="233" t="str">
        <f t="shared" si="229"/>
        <v>Գ-2</v>
      </c>
      <c r="Q264" s="1296">
        <v>4.1399999999999997</v>
      </c>
      <c r="R264" s="1280">
        <v>0.3</v>
      </c>
      <c r="S264" s="1280">
        <f t="shared" si="234"/>
        <v>5.3819999999999997</v>
      </c>
      <c r="T264" s="459">
        <v>66140</v>
      </c>
      <c r="U264" s="459">
        <f>+T264*S264</f>
        <v>355965.48</v>
      </c>
      <c r="V264" s="464">
        <v>0</v>
      </c>
      <c r="W264" s="459">
        <f t="shared" ref="W264:W278" si="252">+V264+U264</f>
        <v>355965.48</v>
      </c>
      <c r="X264" s="461">
        <f>+W264*13.13</f>
        <v>4673826.7523999996</v>
      </c>
      <c r="Y264" s="455">
        <v>1</v>
      </c>
      <c r="Z264" s="462">
        <f t="shared" si="230"/>
        <v>3</v>
      </c>
      <c r="AA264" s="463"/>
      <c r="AB264" s="233" t="str">
        <f t="shared" si="231"/>
        <v>Գ-2</v>
      </c>
      <c r="AC264" s="1296">
        <v>4.2699999999999996</v>
      </c>
      <c r="AD264" s="1280">
        <v>0.6</v>
      </c>
      <c r="AE264" s="1280">
        <f t="shared" si="235"/>
        <v>6.831999999999999</v>
      </c>
      <c r="AF264" s="459">
        <v>66140</v>
      </c>
      <c r="AG264" s="459">
        <f>+AF264*AE264</f>
        <v>451868.47999999992</v>
      </c>
      <c r="AH264" s="464">
        <v>0</v>
      </c>
      <c r="AI264" s="459">
        <f t="shared" ref="AI264" si="253">+AH264+AG264</f>
        <v>451868.47999999992</v>
      </c>
      <c r="AJ264" s="461">
        <f>+AI264*13.13</f>
        <v>5933033.1423999993</v>
      </c>
      <c r="AK264" s="455">
        <v>1</v>
      </c>
      <c r="AL264" s="462">
        <f t="shared" si="232"/>
        <v>4</v>
      </c>
      <c r="AM264" s="463"/>
      <c r="AN264" s="233" t="str">
        <f t="shared" si="233"/>
        <v>Գ-2</v>
      </c>
      <c r="AO264" s="1296">
        <v>4.41</v>
      </c>
      <c r="AP264" s="1280">
        <v>1</v>
      </c>
      <c r="AQ264" s="1280">
        <f t="shared" si="236"/>
        <v>8.82</v>
      </c>
      <c r="AR264" s="459">
        <v>66140</v>
      </c>
      <c r="AS264" s="459">
        <f>+AR264*AQ264</f>
        <v>583354.80000000005</v>
      </c>
      <c r="AT264" s="464">
        <v>0</v>
      </c>
      <c r="AU264" s="459">
        <f t="shared" ref="AU264" si="254">+AT264+AS264</f>
        <v>583354.80000000005</v>
      </c>
      <c r="AV264" s="461">
        <f>+AU264*13.13</f>
        <v>7659448.5240000011</v>
      </c>
    </row>
    <row r="265" spans="1:48" ht="39" customHeight="1" thickBot="1" x14ac:dyDescent="0.3">
      <c r="A265" s="454">
        <v>2</v>
      </c>
      <c r="B265" s="905" t="s">
        <v>1250</v>
      </c>
      <c r="C265" s="1143" t="s">
        <v>2423</v>
      </c>
      <c r="D265" s="455">
        <v>1</v>
      </c>
      <c r="E265" s="906">
        <v>1</v>
      </c>
      <c r="F265" s="233" t="s">
        <v>97</v>
      </c>
      <c r="G265" s="457">
        <f t="shared" si="227"/>
        <v>2.75</v>
      </c>
      <c r="H265" s="458">
        <v>66140</v>
      </c>
      <c r="I265" s="459">
        <f>+H265*G265</f>
        <v>181885</v>
      </c>
      <c r="J265" s="460">
        <v>0</v>
      </c>
      <c r="K265" s="459">
        <f>+J265+I265</f>
        <v>181885</v>
      </c>
      <c r="L265" s="461">
        <f>+K265*13.13</f>
        <v>2388150.0500000003</v>
      </c>
      <c r="M265" s="455">
        <v>1</v>
      </c>
      <c r="N265" s="750">
        <f t="shared" si="228"/>
        <v>2</v>
      </c>
      <c r="O265" s="463"/>
      <c r="P265" s="233" t="str">
        <f t="shared" si="229"/>
        <v>Ա-1</v>
      </c>
      <c r="Q265" s="1296">
        <v>2.83</v>
      </c>
      <c r="R265" s="1280">
        <v>0.3</v>
      </c>
      <c r="S265" s="1280">
        <f t="shared" si="234"/>
        <v>3.6790000000000003</v>
      </c>
      <c r="T265" s="459">
        <v>66140</v>
      </c>
      <c r="U265" s="459">
        <f>+T265*S265</f>
        <v>243329.06000000003</v>
      </c>
      <c r="V265" s="464">
        <v>0</v>
      </c>
      <c r="W265" s="459">
        <f>+V265+U265</f>
        <v>243329.06000000003</v>
      </c>
      <c r="X265" s="461">
        <f>+W265*13.13</f>
        <v>3194910.5578000005</v>
      </c>
      <c r="Y265" s="455">
        <v>1</v>
      </c>
      <c r="Z265" s="462">
        <f t="shared" si="230"/>
        <v>3</v>
      </c>
      <c r="AA265" s="463"/>
      <c r="AB265" s="233" t="str">
        <f t="shared" si="231"/>
        <v>Ա-1</v>
      </c>
      <c r="AC265" s="1296">
        <v>2.92</v>
      </c>
      <c r="AD265" s="1280">
        <v>0.6</v>
      </c>
      <c r="AE265" s="1280">
        <f t="shared" si="235"/>
        <v>4.6719999999999997</v>
      </c>
      <c r="AF265" s="459">
        <v>66140</v>
      </c>
      <c r="AG265" s="459">
        <f>+AF265*AE265</f>
        <v>309006.07999999996</v>
      </c>
      <c r="AH265" s="464">
        <v>0</v>
      </c>
      <c r="AI265" s="459">
        <f>+AH265+AG265</f>
        <v>309006.07999999996</v>
      </c>
      <c r="AJ265" s="461">
        <f>+AI265*13.13</f>
        <v>4057249.8303999999</v>
      </c>
      <c r="AK265" s="455">
        <v>1</v>
      </c>
      <c r="AL265" s="462">
        <f t="shared" si="232"/>
        <v>4</v>
      </c>
      <c r="AM265" s="463"/>
      <c r="AN265" s="233" t="str">
        <f t="shared" si="233"/>
        <v>Ա-1</v>
      </c>
      <c r="AO265" s="1296">
        <v>3.02</v>
      </c>
      <c r="AP265" s="1280">
        <v>1</v>
      </c>
      <c r="AQ265" s="1280">
        <f t="shared" si="236"/>
        <v>6.04</v>
      </c>
      <c r="AR265" s="459">
        <v>66140</v>
      </c>
      <c r="AS265" s="459">
        <f>+AR265*AQ265</f>
        <v>399485.6</v>
      </c>
      <c r="AT265" s="464">
        <v>0</v>
      </c>
      <c r="AU265" s="459">
        <f>+AT265+AS265</f>
        <v>399485.6</v>
      </c>
      <c r="AV265" s="461">
        <f>+AU265*13.13</f>
        <v>5245245.9280000003</v>
      </c>
    </row>
    <row r="266" spans="1:48" ht="14.25" customHeight="1" thickBot="1" x14ac:dyDescent="0.3">
      <c r="A266" s="454">
        <v>3</v>
      </c>
      <c r="B266" s="905" t="s">
        <v>1244</v>
      </c>
      <c r="C266" s="1143" t="s">
        <v>2425</v>
      </c>
      <c r="D266" s="455">
        <v>1</v>
      </c>
      <c r="E266" s="906">
        <v>3</v>
      </c>
      <c r="F266" s="233" t="s">
        <v>592</v>
      </c>
      <c r="G266" s="457">
        <f t="shared" si="227"/>
        <v>2.15</v>
      </c>
      <c r="H266" s="458">
        <v>66140</v>
      </c>
      <c r="I266" s="459">
        <f>+H266*G266</f>
        <v>142201</v>
      </c>
      <c r="J266" s="460">
        <v>0</v>
      </c>
      <c r="K266" s="459">
        <f>+J266+I266</f>
        <v>142201</v>
      </c>
      <c r="L266" s="461">
        <f>+K266*13.13</f>
        <v>1867099.1300000001</v>
      </c>
      <c r="M266" s="455">
        <v>1</v>
      </c>
      <c r="N266" s="750">
        <f t="shared" si="228"/>
        <v>4</v>
      </c>
      <c r="O266" s="463"/>
      <c r="P266" s="233" t="str">
        <f t="shared" si="229"/>
        <v>Ա-3</v>
      </c>
      <c r="Q266" s="1296">
        <v>2.21</v>
      </c>
      <c r="R266" s="1280">
        <v>0.3</v>
      </c>
      <c r="S266" s="1280">
        <f t="shared" si="234"/>
        <v>2.8729999999999998</v>
      </c>
      <c r="T266" s="459">
        <v>66140</v>
      </c>
      <c r="U266" s="459">
        <f>+T266*S266</f>
        <v>190020.21999999997</v>
      </c>
      <c r="V266" s="464">
        <v>0</v>
      </c>
      <c r="W266" s="459">
        <f>+V266+U266</f>
        <v>190020.21999999997</v>
      </c>
      <c r="X266" s="461">
        <f>+W266*13.13</f>
        <v>2494965.4885999998</v>
      </c>
      <c r="Y266" s="455">
        <v>1</v>
      </c>
      <c r="Z266" s="462">
        <f t="shared" si="230"/>
        <v>5</v>
      </c>
      <c r="AA266" s="463"/>
      <c r="AB266" s="233" t="str">
        <f t="shared" si="231"/>
        <v>Ա-3</v>
      </c>
      <c r="AC266" s="1296">
        <v>2.21</v>
      </c>
      <c r="AD266" s="1280">
        <v>0.6</v>
      </c>
      <c r="AE266" s="1280">
        <f t="shared" si="235"/>
        <v>3.5359999999999996</v>
      </c>
      <c r="AF266" s="459">
        <v>66140</v>
      </c>
      <c r="AG266" s="459">
        <f>+AF266*AE266</f>
        <v>233871.03999999998</v>
      </c>
      <c r="AH266" s="464">
        <v>0</v>
      </c>
      <c r="AI266" s="459">
        <f>+AH266+AG266</f>
        <v>233871.03999999998</v>
      </c>
      <c r="AJ266" s="461">
        <f>+AI266*13.13</f>
        <v>3070726.7552</v>
      </c>
      <c r="AK266" s="455">
        <v>1</v>
      </c>
      <c r="AL266" s="462">
        <f t="shared" si="232"/>
        <v>6</v>
      </c>
      <c r="AM266" s="463"/>
      <c r="AN266" s="233" t="str">
        <f t="shared" si="233"/>
        <v>Ա-3</v>
      </c>
      <c r="AO266" s="1296">
        <v>2.2799999999999998</v>
      </c>
      <c r="AP266" s="1280">
        <v>1</v>
      </c>
      <c r="AQ266" s="1280">
        <f t="shared" si="236"/>
        <v>4.5599999999999996</v>
      </c>
      <c r="AR266" s="459">
        <v>66140</v>
      </c>
      <c r="AS266" s="459">
        <f>+AR266*AQ266</f>
        <v>301598.39999999997</v>
      </c>
      <c r="AT266" s="464">
        <v>0</v>
      </c>
      <c r="AU266" s="459">
        <f>+AT266+AS266</f>
        <v>301598.39999999997</v>
      </c>
      <c r="AV266" s="461">
        <f>+AU266*13.13</f>
        <v>3959986.9919999996</v>
      </c>
    </row>
    <row r="267" spans="1:48" ht="47.25" customHeight="1" thickBot="1" x14ac:dyDescent="0.3">
      <c r="A267" s="454">
        <v>4</v>
      </c>
      <c r="B267" s="905" t="s">
        <v>1194</v>
      </c>
      <c r="C267" s="1143" t="s">
        <v>2424</v>
      </c>
      <c r="D267" s="455">
        <v>1</v>
      </c>
      <c r="E267" s="906">
        <v>1</v>
      </c>
      <c r="F267" s="1144" t="s">
        <v>98</v>
      </c>
      <c r="G267" s="457">
        <f t="shared" si="227"/>
        <v>2.35</v>
      </c>
      <c r="H267" s="458">
        <v>66140</v>
      </c>
      <c r="I267" s="459">
        <f t="shared" ref="I267:I278" si="255">+H267*G267</f>
        <v>155429</v>
      </c>
      <c r="J267" s="460">
        <v>0</v>
      </c>
      <c r="K267" s="459">
        <f t="shared" si="251"/>
        <v>155429</v>
      </c>
      <c r="L267" s="461">
        <f t="shared" ref="L267:L278" si="256">+K267*13.13</f>
        <v>2040782.77</v>
      </c>
      <c r="M267" s="455">
        <v>1</v>
      </c>
      <c r="N267" s="750">
        <f t="shared" si="228"/>
        <v>2</v>
      </c>
      <c r="O267" s="463"/>
      <c r="P267" s="233" t="str">
        <f t="shared" si="229"/>
        <v>Ա-2</v>
      </c>
      <c r="Q267" s="1296">
        <v>2.4300000000000002</v>
      </c>
      <c r="R267" s="1280">
        <v>0.3</v>
      </c>
      <c r="S267" s="1280">
        <f t="shared" si="234"/>
        <v>3.1590000000000003</v>
      </c>
      <c r="T267" s="459">
        <v>66140</v>
      </c>
      <c r="U267" s="459">
        <f t="shared" ref="U267:U278" si="257">+T267*S267</f>
        <v>208936.26</v>
      </c>
      <c r="V267" s="464">
        <v>0</v>
      </c>
      <c r="W267" s="459">
        <f t="shared" si="252"/>
        <v>208936.26</v>
      </c>
      <c r="X267" s="461">
        <f t="shared" ref="X267:X278" si="258">+W267*13.13</f>
        <v>2743333.0938000004</v>
      </c>
      <c r="Y267" s="455">
        <v>1</v>
      </c>
      <c r="Z267" s="462">
        <f t="shared" si="230"/>
        <v>3</v>
      </c>
      <c r="AA267" s="463"/>
      <c r="AB267" s="233" t="str">
        <f t="shared" si="231"/>
        <v>Ա-2</v>
      </c>
      <c r="AC267" s="1296">
        <v>2.5</v>
      </c>
      <c r="AD267" s="1280">
        <v>0.6</v>
      </c>
      <c r="AE267" s="1280">
        <f t="shared" si="235"/>
        <v>4</v>
      </c>
      <c r="AF267" s="459">
        <v>66140</v>
      </c>
      <c r="AG267" s="459">
        <f t="shared" ref="AG267:AG278" si="259">+AF267*AE267</f>
        <v>264560</v>
      </c>
      <c r="AH267" s="464">
        <v>0</v>
      </c>
      <c r="AI267" s="459">
        <f t="shared" ref="AI267:AI278" si="260">+AH267+AG267</f>
        <v>264560</v>
      </c>
      <c r="AJ267" s="461">
        <f t="shared" ref="AJ267:AJ278" si="261">+AI267*13.13</f>
        <v>3473672.8000000003</v>
      </c>
      <c r="AK267" s="455">
        <v>1</v>
      </c>
      <c r="AL267" s="462">
        <f t="shared" si="232"/>
        <v>4</v>
      </c>
      <c r="AM267" s="463"/>
      <c r="AN267" s="233" t="str">
        <f t="shared" si="233"/>
        <v>Ա-2</v>
      </c>
      <c r="AO267" s="1296">
        <v>2.58</v>
      </c>
      <c r="AP267" s="1280">
        <v>1</v>
      </c>
      <c r="AQ267" s="1280">
        <f t="shared" si="236"/>
        <v>5.16</v>
      </c>
      <c r="AR267" s="459">
        <v>66140</v>
      </c>
      <c r="AS267" s="459">
        <f t="shared" ref="AS267:AS278" si="262">+AR267*AQ267</f>
        <v>341282.4</v>
      </c>
      <c r="AT267" s="464">
        <v>0</v>
      </c>
      <c r="AU267" s="459">
        <f t="shared" ref="AU267:AU278" si="263">+AT267+AS267</f>
        <v>341282.4</v>
      </c>
      <c r="AV267" s="461">
        <f t="shared" ref="AV267:AV278" si="264">+AU267*13.13</f>
        <v>4481037.9120000005</v>
      </c>
    </row>
    <row r="268" spans="1:48" ht="17.25" customHeight="1" thickBot="1" x14ac:dyDescent="0.3">
      <c r="A268" s="454">
        <v>5</v>
      </c>
      <c r="B268" s="905" t="s">
        <v>1246</v>
      </c>
      <c r="C268" s="1143" t="s">
        <v>839</v>
      </c>
      <c r="D268" s="455">
        <v>1</v>
      </c>
      <c r="E268" s="906">
        <v>1</v>
      </c>
      <c r="F268" s="233" t="s">
        <v>99</v>
      </c>
      <c r="G268" s="457">
        <f t="shared" si="227"/>
        <v>1.73</v>
      </c>
      <c r="H268" s="458">
        <v>66140</v>
      </c>
      <c r="I268" s="459">
        <f t="shared" si="255"/>
        <v>114422.2</v>
      </c>
      <c r="J268" s="460">
        <v>0</v>
      </c>
      <c r="K268" s="459">
        <f t="shared" si="251"/>
        <v>114422.2</v>
      </c>
      <c r="L268" s="461">
        <f t="shared" si="256"/>
        <v>1502363.486</v>
      </c>
      <c r="M268" s="455">
        <v>1</v>
      </c>
      <c r="N268" s="750">
        <f t="shared" si="228"/>
        <v>2</v>
      </c>
      <c r="O268" s="463"/>
      <c r="P268" s="233" t="str">
        <f t="shared" si="229"/>
        <v>Կ-1</v>
      </c>
      <c r="Q268" s="1296">
        <v>1.79</v>
      </c>
      <c r="R268" s="1280">
        <v>0.3</v>
      </c>
      <c r="S268" s="1280">
        <f t="shared" si="234"/>
        <v>2.327</v>
      </c>
      <c r="T268" s="459">
        <v>66140</v>
      </c>
      <c r="U268" s="459">
        <f t="shared" si="257"/>
        <v>153907.78</v>
      </c>
      <c r="V268" s="464">
        <v>0</v>
      </c>
      <c r="W268" s="459">
        <f t="shared" si="252"/>
        <v>153907.78</v>
      </c>
      <c r="X268" s="461">
        <f t="shared" si="258"/>
        <v>2020809.1514000001</v>
      </c>
      <c r="Y268" s="455">
        <v>1</v>
      </c>
      <c r="Z268" s="462">
        <f t="shared" si="230"/>
        <v>3</v>
      </c>
      <c r="AA268" s="463"/>
      <c r="AB268" s="233" t="str">
        <f t="shared" si="231"/>
        <v>Կ-1</v>
      </c>
      <c r="AC268" s="1296">
        <v>1.84</v>
      </c>
      <c r="AD268" s="1280">
        <v>0.6</v>
      </c>
      <c r="AE268" s="1280">
        <f t="shared" si="235"/>
        <v>2.944</v>
      </c>
      <c r="AF268" s="459">
        <v>66140</v>
      </c>
      <c r="AG268" s="459">
        <f t="shared" si="259"/>
        <v>194716.16</v>
      </c>
      <c r="AH268" s="464">
        <v>0</v>
      </c>
      <c r="AI268" s="459">
        <f t="shared" si="260"/>
        <v>194716.16</v>
      </c>
      <c r="AJ268" s="461">
        <f t="shared" si="261"/>
        <v>2556623.1808000002</v>
      </c>
      <c r="AK268" s="455">
        <v>1</v>
      </c>
      <c r="AL268" s="462">
        <f t="shared" si="232"/>
        <v>4</v>
      </c>
      <c r="AM268" s="463"/>
      <c r="AN268" s="233" t="str">
        <f t="shared" si="233"/>
        <v>Կ-1</v>
      </c>
      <c r="AO268" s="1296">
        <v>1.9</v>
      </c>
      <c r="AP268" s="1280">
        <v>1</v>
      </c>
      <c r="AQ268" s="1280">
        <f t="shared" si="236"/>
        <v>3.8</v>
      </c>
      <c r="AR268" s="459">
        <v>66140</v>
      </c>
      <c r="AS268" s="459">
        <f t="shared" si="262"/>
        <v>251332</v>
      </c>
      <c r="AT268" s="464">
        <v>0</v>
      </c>
      <c r="AU268" s="459">
        <f t="shared" si="263"/>
        <v>251332</v>
      </c>
      <c r="AV268" s="461">
        <f t="shared" si="264"/>
        <v>3299989.16</v>
      </c>
    </row>
    <row r="269" spans="1:48" ht="15.75" thickBot="1" x14ac:dyDescent="0.3">
      <c r="A269" s="454">
        <v>6</v>
      </c>
      <c r="B269" s="905" t="s">
        <v>1247</v>
      </c>
      <c r="C269" s="1143" t="s">
        <v>839</v>
      </c>
      <c r="D269" s="455">
        <v>1</v>
      </c>
      <c r="E269" s="906">
        <v>2</v>
      </c>
      <c r="F269" s="233" t="s">
        <v>99</v>
      </c>
      <c r="G269" s="457">
        <f t="shared" si="227"/>
        <v>1.79</v>
      </c>
      <c r="H269" s="458">
        <v>66140</v>
      </c>
      <c r="I269" s="459">
        <f t="shared" si="255"/>
        <v>118390.6</v>
      </c>
      <c r="J269" s="460">
        <v>0</v>
      </c>
      <c r="K269" s="459">
        <f t="shared" si="251"/>
        <v>118390.6</v>
      </c>
      <c r="L269" s="461">
        <f t="shared" si="256"/>
        <v>1554468.5780000002</v>
      </c>
      <c r="M269" s="455">
        <v>1</v>
      </c>
      <c r="N269" s="750">
        <f t="shared" si="228"/>
        <v>3</v>
      </c>
      <c r="O269" s="463"/>
      <c r="P269" s="233" t="str">
        <f t="shared" si="229"/>
        <v>Կ-1</v>
      </c>
      <c r="Q269" s="1296">
        <v>1.84</v>
      </c>
      <c r="R269" s="1280">
        <v>0.3</v>
      </c>
      <c r="S269" s="1280">
        <f t="shared" si="234"/>
        <v>2.3920000000000003</v>
      </c>
      <c r="T269" s="459">
        <v>66140</v>
      </c>
      <c r="U269" s="459">
        <f t="shared" si="257"/>
        <v>158206.88000000003</v>
      </c>
      <c r="V269" s="464">
        <v>0</v>
      </c>
      <c r="W269" s="459">
        <f t="shared" si="252"/>
        <v>158206.88000000003</v>
      </c>
      <c r="X269" s="461">
        <f t="shared" si="258"/>
        <v>2077256.3344000005</v>
      </c>
      <c r="Y269" s="455">
        <v>1</v>
      </c>
      <c r="Z269" s="462">
        <f t="shared" si="230"/>
        <v>4</v>
      </c>
      <c r="AA269" s="463"/>
      <c r="AB269" s="233" t="str">
        <f t="shared" si="231"/>
        <v>Կ-1</v>
      </c>
      <c r="AC269" s="1296">
        <v>1.9</v>
      </c>
      <c r="AD269" s="1280">
        <v>0.6</v>
      </c>
      <c r="AE269" s="1280">
        <f t="shared" si="235"/>
        <v>3.04</v>
      </c>
      <c r="AF269" s="459">
        <v>66140</v>
      </c>
      <c r="AG269" s="459">
        <f t="shared" si="259"/>
        <v>201065.60000000001</v>
      </c>
      <c r="AH269" s="464">
        <v>0</v>
      </c>
      <c r="AI269" s="459">
        <f t="shared" si="260"/>
        <v>201065.60000000001</v>
      </c>
      <c r="AJ269" s="461">
        <f t="shared" si="261"/>
        <v>2639991.3280000002</v>
      </c>
      <c r="AK269" s="455">
        <v>1</v>
      </c>
      <c r="AL269" s="462">
        <f t="shared" si="232"/>
        <v>5</v>
      </c>
      <c r="AM269" s="463"/>
      <c r="AN269" s="233" t="str">
        <f t="shared" si="233"/>
        <v>Կ-1</v>
      </c>
      <c r="AO269" s="1296">
        <v>1.9</v>
      </c>
      <c r="AP269" s="1280">
        <v>1</v>
      </c>
      <c r="AQ269" s="1280">
        <f t="shared" si="236"/>
        <v>3.8</v>
      </c>
      <c r="AR269" s="459">
        <v>66140</v>
      </c>
      <c r="AS269" s="459">
        <f t="shared" si="262"/>
        <v>251332</v>
      </c>
      <c r="AT269" s="464">
        <v>0</v>
      </c>
      <c r="AU269" s="459">
        <f t="shared" si="263"/>
        <v>251332</v>
      </c>
      <c r="AV269" s="461">
        <f t="shared" si="264"/>
        <v>3299989.16</v>
      </c>
    </row>
    <row r="270" spans="1:48" ht="15.75" thickBot="1" x14ac:dyDescent="0.3">
      <c r="A270" s="454">
        <v>7</v>
      </c>
      <c r="B270" s="905" t="s">
        <v>1243</v>
      </c>
      <c r="C270" s="1143" t="s">
        <v>839</v>
      </c>
      <c r="D270" s="455">
        <v>1</v>
      </c>
      <c r="E270" s="906">
        <v>2</v>
      </c>
      <c r="F270" s="233" t="s">
        <v>99</v>
      </c>
      <c r="G270" s="457">
        <f t="shared" si="227"/>
        <v>1.79</v>
      </c>
      <c r="H270" s="458">
        <v>66140</v>
      </c>
      <c r="I270" s="459">
        <f t="shared" si="255"/>
        <v>118390.6</v>
      </c>
      <c r="J270" s="460">
        <v>0</v>
      </c>
      <c r="K270" s="459">
        <f t="shared" si="251"/>
        <v>118390.6</v>
      </c>
      <c r="L270" s="461">
        <f t="shared" si="256"/>
        <v>1554468.5780000002</v>
      </c>
      <c r="M270" s="455">
        <v>1</v>
      </c>
      <c r="N270" s="750">
        <f t="shared" si="228"/>
        <v>3</v>
      </c>
      <c r="O270" s="463"/>
      <c r="P270" s="233" t="str">
        <f t="shared" si="229"/>
        <v>Կ-1</v>
      </c>
      <c r="Q270" s="1296">
        <v>1.84</v>
      </c>
      <c r="R270" s="1280">
        <v>0.3</v>
      </c>
      <c r="S270" s="1280">
        <f t="shared" si="234"/>
        <v>2.3920000000000003</v>
      </c>
      <c r="T270" s="459">
        <v>66140</v>
      </c>
      <c r="U270" s="459">
        <f t="shared" si="257"/>
        <v>158206.88000000003</v>
      </c>
      <c r="V270" s="464">
        <v>0</v>
      </c>
      <c r="W270" s="459">
        <f t="shared" si="252"/>
        <v>158206.88000000003</v>
      </c>
      <c r="X270" s="461">
        <f t="shared" si="258"/>
        <v>2077256.3344000005</v>
      </c>
      <c r="Y270" s="455">
        <v>1</v>
      </c>
      <c r="Z270" s="462">
        <f t="shared" si="230"/>
        <v>4</v>
      </c>
      <c r="AA270" s="463"/>
      <c r="AB270" s="233" t="str">
        <f t="shared" si="231"/>
        <v>Կ-1</v>
      </c>
      <c r="AC270" s="1296">
        <v>1.9</v>
      </c>
      <c r="AD270" s="1280">
        <v>0.6</v>
      </c>
      <c r="AE270" s="1280">
        <f t="shared" si="235"/>
        <v>3.04</v>
      </c>
      <c r="AF270" s="459">
        <v>66140</v>
      </c>
      <c r="AG270" s="459">
        <f t="shared" si="259"/>
        <v>201065.60000000001</v>
      </c>
      <c r="AH270" s="464">
        <v>0</v>
      </c>
      <c r="AI270" s="459">
        <f t="shared" si="260"/>
        <v>201065.60000000001</v>
      </c>
      <c r="AJ270" s="461">
        <f t="shared" si="261"/>
        <v>2639991.3280000002</v>
      </c>
      <c r="AK270" s="455">
        <v>1</v>
      </c>
      <c r="AL270" s="462">
        <f t="shared" si="232"/>
        <v>5</v>
      </c>
      <c r="AM270" s="463"/>
      <c r="AN270" s="233" t="str">
        <f t="shared" si="233"/>
        <v>Կ-1</v>
      </c>
      <c r="AO270" s="1296">
        <v>1.9</v>
      </c>
      <c r="AP270" s="1280">
        <v>1</v>
      </c>
      <c r="AQ270" s="1280">
        <f t="shared" si="236"/>
        <v>3.8</v>
      </c>
      <c r="AR270" s="459">
        <v>66140</v>
      </c>
      <c r="AS270" s="459">
        <f t="shared" si="262"/>
        <v>251332</v>
      </c>
      <c r="AT270" s="464">
        <v>0</v>
      </c>
      <c r="AU270" s="459">
        <f t="shared" si="263"/>
        <v>251332</v>
      </c>
      <c r="AV270" s="461">
        <f t="shared" si="264"/>
        <v>3299989.16</v>
      </c>
    </row>
    <row r="271" spans="1:48" ht="15.75" thickBot="1" x14ac:dyDescent="0.3">
      <c r="A271" s="454">
        <v>8</v>
      </c>
      <c r="B271" s="905" t="s">
        <v>1290</v>
      </c>
      <c r="C271" s="1143" t="s">
        <v>839</v>
      </c>
      <c r="D271" s="455">
        <v>1</v>
      </c>
      <c r="E271" s="906">
        <v>1</v>
      </c>
      <c r="F271" s="233" t="s">
        <v>99</v>
      </c>
      <c r="G271" s="457">
        <f t="shared" si="227"/>
        <v>1.73</v>
      </c>
      <c r="H271" s="458">
        <v>66140</v>
      </c>
      <c r="I271" s="459">
        <f t="shared" si="255"/>
        <v>114422.2</v>
      </c>
      <c r="J271" s="460">
        <v>0</v>
      </c>
      <c r="K271" s="459">
        <f t="shared" si="251"/>
        <v>114422.2</v>
      </c>
      <c r="L271" s="461">
        <f t="shared" si="256"/>
        <v>1502363.486</v>
      </c>
      <c r="M271" s="455">
        <v>1</v>
      </c>
      <c r="N271" s="750">
        <f t="shared" si="228"/>
        <v>2</v>
      </c>
      <c r="O271" s="463"/>
      <c r="P271" s="233" t="str">
        <f t="shared" si="229"/>
        <v>Կ-1</v>
      </c>
      <c r="Q271" s="1296">
        <v>1.79</v>
      </c>
      <c r="R271" s="1280">
        <v>0.3</v>
      </c>
      <c r="S271" s="1280">
        <f t="shared" si="234"/>
        <v>2.327</v>
      </c>
      <c r="T271" s="459">
        <v>66140</v>
      </c>
      <c r="U271" s="459">
        <f t="shared" si="257"/>
        <v>153907.78</v>
      </c>
      <c r="V271" s="464">
        <v>0</v>
      </c>
      <c r="W271" s="459">
        <f t="shared" si="252"/>
        <v>153907.78</v>
      </c>
      <c r="X271" s="461">
        <f t="shared" si="258"/>
        <v>2020809.1514000001</v>
      </c>
      <c r="Y271" s="455">
        <v>1</v>
      </c>
      <c r="Z271" s="462">
        <f t="shared" si="230"/>
        <v>3</v>
      </c>
      <c r="AA271" s="463"/>
      <c r="AB271" s="233" t="str">
        <f t="shared" si="231"/>
        <v>Կ-1</v>
      </c>
      <c r="AC271" s="1296">
        <v>1.84</v>
      </c>
      <c r="AD271" s="1280">
        <v>0.6</v>
      </c>
      <c r="AE271" s="1280">
        <f t="shared" si="235"/>
        <v>2.944</v>
      </c>
      <c r="AF271" s="459">
        <v>66140</v>
      </c>
      <c r="AG271" s="459">
        <f t="shared" si="259"/>
        <v>194716.16</v>
      </c>
      <c r="AH271" s="464">
        <v>0</v>
      </c>
      <c r="AI271" s="459">
        <f t="shared" si="260"/>
        <v>194716.16</v>
      </c>
      <c r="AJ271" s="461">
        <f t="shared" si="261"/>
        <v>2556623.1808000002</v>
      </c>
      <c r="AK271" s="455">
        <v>1</v>
      </c>
      <c r="AL271" s="462">
        <f t="shared" si="232"/>
        <v>4</v>
      </c>
      <c r="AM271" s="463"/>
      <c r="AN271" s="233" t="str">
        <f t="shared" si="233"/>
        <v>Կ-1</v>
      </c>
      <c r="AO271" s="1296">
        <v>1.9</v>
      </c>
      <c r="AP271" s="1280">
        <v>1</v>
      </c>
      <c r="AQ271" s="1280">
        <f t="shared" si="236"/>
        <v>3.8</v>
      </c>
      <c r="AR271" s="459">
        <v>66140</v>
      </c>
      <c r="AS271" s="459">
        <f t="shared" si="262"/>
        <v>251332</v>
      </c>
      <c r="AT271" s="464">
        <v>0</v>
      </c>
      <c r="AU271" s="459">
        <f t="shared" si="263"/>
        <v>251332</v>
      </c>
      <c r="AV271" s="461">
        <f t="shared" si="264"/>
        <v>3299989.16</v>
      </c>
    </row>
    <row r="272" spans="1:48" ht="15.75" thickBot="1" x14ac:dyDescent="0.3">
      <c r="A272" s="454">
        <v>9</v>
      </c>
      <c r="B272" s="905" t="s">
        <v>1248</v>
      </c>
      <c r="C272" s="1143" t="s">
        <v>839</v>
      </c>
      <c r="D272" s="455">
        <v>1</v>
      </c>
      <c r="E272" s="906">
        <v>1</v>
      </c>
      <c r="F272" s="233" t="s">
        <v>99</v>
      </c>
      <c r="G272" s="457">
        <f t="shared" si="227"/>
        <v>1.73</v>
      </c>
      <c r="H272" s="458">
        <v>66140</v>
      </c>
      <c r="I272" s="459">
        <f t="shared" si="255"/>
        <v>114422.2</v>
      </c>
      <c r="J272" s="460">
        <v>0</v>
      </c>
      <c r="K272" s="459">
        <f t="shared" si="251"/>
        <v>114422.2</v>
      </c>
      <c r="L272" s="461">
        <f t="shared" si="256"/>
        <v>1502363.486</v>
      </c>
      <c r="M272" s="455">
        <v>1</v>
      </c>
      <c r="N272" s="750">
        <f t="shared" si="228"/>
        <v>2</v>
      </c>
      <c r="O272" s="463"/>
      <c r="P272" s="233" t="str">
        <f t="shared" si="229"/>
        <v>Կ-1</v>
      </c>
      <c r="Q272" s="1296">
        <v>1.79</v>
      </c>
      <c r="R272" s="1280">
        <v>0.3</v>
      </c>
      <c r="S272" s="1280">
        <f t="shared" si="234"/>
        <v>2.327</v>
      </c>
      <c r="T272" s="459">
        <v>66140</v>
      </c>
      <c r="U272" s="459">
        <f t="shared" si="257"/>
        <v>153907.78</v>
      </c>
      <c r="V272" s="464">
        <v>0</v>
      </c>
      <c r="W272" s="459">
        <f t="shared" si="252"/>
        <v>153907.78</v>
      </c>
      <c r="X272" s="461">
        <f t="shared" si="258"/>
        <v>2020809.1514000001</v>
      </c>
      <c r="Y272" s="455">
        <v>1</v>
      </c>
      <c r="Z272" s="462">
        <f t="shared" si="230"/>
        <v>3</v>
      </c>
      <c r="AA272" s="463"/>
      <c r="AB272" s="233" t="str">
        <f t="shared" si="231"/>
        <v>Կ-1</v>
      </c>
      <c r="AC272" s="1296">
        <v>1.84</v>
      </c>
      <c r="AD272" s="1280">
        <v>0.6</v>
      </c>
      <c r="AE272" s="1280">
        <f t="shared" si="235"/>
        <v>2.944</v>
      </c>
      <c r="AF272" s="459">
        <v>66140</v>
      </c>
      <c r="AG272" s="459">
        <f t="shared" si="259"/>
        <v>194716.16</v>
      </c>
      <c r="AH272" s="464">
        <v>0</v>
      </c>
      <c r="AI272" s="459">
        <f t="shared" si="260"/>
        <v>194716.16</v>
      </c>
      <c r="AJ272" s="461">
        <f t="shared" si="261"/>
        <v>2556623.1808000002</v>
      </c>
      <c r="AK272" s="455">
        <v>1</v>
      </c>
      <c r="AL272" s="462">
        <f t="shared" si="232"/>
        <v>4</v>
      </c>
      <c r="AM272" s="463"/>
      <c r="AN272" s="233" t="str">
        <f t="shared" si="233"/>
        <v>Կ-1</v>
      </c>
      <c r="AO272" s="1296">
        <v>1.9</v>
      </c>
      <c r="AP272" s="1280">
        <v>1</v>
      </c>
      <c r="AQ272" s="1280">
        <f t="shared" si="236"/>
        <v>3.8</v>
      </c>
      <c r="AR272" s="459">
        <v>66140</v>
      </c>
      <c r="AS272" s="459">
        <f t="shared" si="262"/>
        <v>251332</v>
      </c>
      <c r="AT272" s="464">
        <v>0</v>
      </c>
      <c r="AU272" s="459">
        <f t="shared" si="263"/>
        <v>251332</v>
      </c>
      <c r="AV272" s="461">
        <f t="shared" si="264"/>
        <v>3299989.16</v>
      </c>
    </row>
    <row r="273" spans="1:48" ht="15.75" thickBot="1" x14ac:dyDescent="0.3">
      <c r="A273" s="454">
        <v>10</v>
      </c>
      <c r="B273" s="905" t="s">
        <v>1252</v>
      </c>
      <c r="C273" s="1143" t="s">
        <v>839</v>
      </c>
      <c r="D273" s="455">
        <v>1</v>
      </c>
      <c r="E273" s="906">
        <v>1</v>
      </c>
      <c r="F273" s="233" t="s">
        <v>99</v>
      </c>
      <c r="G273" s="457">
        <f t="shared" si="227"/>
        <v>1.73</v>
      </c>
      <c r="H273" s="458">
        <v>66140</v>
      </c>
      <c r="I273" s="459">
        <f t="shared" si="255"/>
        <v>114422.2</v>
      </c>
      <c r="J273" s="460">
        <v>0</v>
      </c>
      <c r="K273" s="459">
        <f t="shared" si="251"/>
        <v>114422.2</v>
      </c>
      <c r="L273" s="461">
        <f t="shared" si="256"/>
        <v>1502363.486</v>
      </c>
      <c r="M273" s="455">
        <v>1</v>
      </c>
      <c r="N273" s="750">
        <f t="shared" si="228"/>
        <v>2</v>
      </c>
      <c r="O273" s="463"/>
      <c r="P273" s="233" t="str">
        <f t="shared" si="229"/>
        <v>Կ-1</v>
      </c>
      <c r="Q273" s="1296">
        <v>1.79</v>
      </c>
      <c r="R273" s="1280">
        <v>0.3</v>
      </c>
      <c r="S273" s="1280">
        <f t="shared" si="234"/>
        <v>2.327</v>
      </c>
      <c r="T273" s="459">
        <v>66140</v>
      </c>
      <c r="U273" s="459">
        <f t="shared" si="257"/>
        <v>153907.78</v>
      </c>
      <c r="V273" s="464">
        <v>0</v>
      </c>
      <c r="W273" s="459">
        <f t="shared" si="252"/>
        <v>153907.78</v>
      </c>
      <c r="X273" s="461">
        <f t="shared" si="258"/>
        <v>2020809.1514000001</v>
      </c>
      <c r="Y273" s="455">
        <v>1</v>
      </c>
      <c r="Z273" s="462">
        <f t="shared" si="230"/>
        <v>3</v>
      </c>
      <c r="AA273" s="463"/>
      <c r="AB273" s="233" t="str">
        <f t="shared" si="231"/>
        <v>Կ-1</v>
      </c>
      <c r="AC273" s="1296">
        <v>1.84</v>
      </c>
      <c r="AD273" s="1280">
        <v>0.6</v>
      </c>
      <c r="AE273" s="1280">
        <f t="shared" si="235"/>
        <v>2.944</v>
      </c>
      <c r="AF273" s="459">
        <v>66140</v>
      </c>
      <c r="AG273" s="459">
        <f t="shared" si="259"/>
        <v>194716.16</v>
      </c>
      <c r="AH273" s="464">
        <v>0</v>
      </c>
      <c r="AI273" s="459">
        <f t="shared" si="260"/>
        <v>194716.16</v>
      </c>
      <c r="AJ273" s="461">
        <f t="shared" si="261"/>
        <v>2556623.1808000002</v>
      </c>
      <c r="AK273" s="455">
        <v>1</v>
      </c>
      <c r="AL273" s="462">
        <f t="shared" si="232"/>
        <v>4</v>
      </c>
      <c r="AM273" s="463"/>
      <c r="AN273" s="233" t="str">
        <f t="shared" si="233"/>
        <v>Կ-1</v>
      </c>
      <c r="AO273" s="1296">
        <v>1.9</v>
      </c>
      <c r="AP273" s="1280">
        <v>1</v>
      </c>
      <c r="AQ273" s="1280">
        <f t="shared" si="236"/>
        <v>3.8</v>
      </c>
      <c r="AR273" s="459">
        <v>66140</v>
      </c>
      <c r="AS273" s="459">
        <f t="shared" si="262"/>
        <v>251332</v>
      </c>
      <c r="AT273" s="464">
        <v>0</v>
      </c>
      <c r="AU273" s="459">
        <f t="shared" si="263"/>
        <v>251332</v>
      </c>
      <c r="AV273" s="461">
        <f t="shared" si="264"/>
        <v>3299989.16</v>
      </c>
    </row>
    <row r="274" spans="1:48" ht="15.75" thickBot="1" x14ac:dyDescent="0.3">
      <c r="A274" s="454">
        <v>11</v>
      </c>
      <c r="B274" s="905" t="s">
        <v>1869</v>
      </c>
      <c r="C274" s="1143" t="s">
        <v>839</v>
      </c>
      <c r="D274" s="455">
        <v>1</v>
      </c>
      <c r="E274" s="906">
        <v>1</v>
      </c>
      <c r="F274" s="233" t="s">
        <v>99</v>
      </c>
      <c r="G274" s="457">
        <f t="shared" si="227"/>
        <v>1.73</v>
      </c>
      <c r="H274" s="458">
        <v>66140</v>
      </c>
      <c r="I274" s="459">
        <f t="shared" si="255"/>
        <v>114422.2</v>
      </c>
      <c r="J274" s="460">
        <v>0</v>
      </c>
      <c r="K274" s="459">
        <f t="shared" si="251"/>
        <v>114422.2</v>
      </c>
      <c r="L274" s="461">
        <f t="shared" si="256"/>
        <v>1502363.486</v>
      </c>
      <c r="M274" s="455">
        <v>1</v>
      </c>
      <c r="N274" s="750">
        <f t="shared" si="228"/>
        <v>2</v>
      </c>
      <c r="O274" s="463"/>
      <c r="P274" s="233" t="str">
        <f t="shared" si="229"/>
        <v>Կ-1</v>
      </c>
      <c r="Q274" s="1296">
        <v>1.79</v>
      </c>
      <c r="R274" s="1280">
        <v>0.3</v>
      </c>
      <c r="S274" s="1280">
        <f t="shared" si="234"/>
        <v>2.327</v>
      </c>
      <c r="T274" s="459">
        <v>66140</v>
      </c>
      <c r="U274" s="459">
        <f t="shared" si="257"/>
        <v>153907.78</v>
      </c>
      <c r="V274" s="464">
        <v>0</v>
      </c>
      <c r="W274" s="459">
        <f t="shared" si="252"/>
        <v>153907.78</v>
      </c>
      <c r="X274" s="461">
        <f t="shared" si="258"/>
        <v>2020809.1514000001</v>
      </c>
      <c r="Y274" s="455">
        <v>1</v>
      </c>
      <c r="Z274" s="462">
        <f t="shared" si="230"/>
        <v>3</v>
      </c>
      <c r="AA274" s="463"/>
      <c r="AB274" s="233" t="str">
        <f t="shared" si="231"/>
        <v>Կ-1</v>
      </c>
      <c r="AC274" s="1296">
        <v>1.84</v>
      </c>
      <c r="AD274" s="1280">
        <v>0.6</v>
      </c>
      <c r="AE274" s="1280">
        <f t="shared" si="235"/>
        <v>2.944</v>
      </c>
      <c r="AF274" s="459">
        <v>66140</v>
      </c>
      <c r="AG274" s="459">
        <f t="shared" si="259"/>
        <v>194716.16</v>
      </c>
      <c r="AH274" s="464">
        <v>0</v>
      </c>
      <c r="AI274" s="459">
        <f t="shared" si="260"/>
        <v>194716.16</v>
      </c>
      <c r="AJ274" s="461">
        <f t="shared" si="261"/>
        <v>2556623.1808000002</v>
      </c>
      <c r="AK274" s="455">
        <v>1</v>
      </c>
      <c r="AL274" s="462">
        <f t="shared" si="232"/>
        <v>4</v>
      </c>
      <c r="AM274" s="463"/>
      <c r="AN274" s="233" t="str">
        <f t="shared" si="233"/>
        <v>Կ-1</v>
      </c>
      <c r="AO274" s="1296">
        <v>1.9</v>
      </c>
      <c r="AP274" s="1280">
        <v>1</v>
      </c>
      <c r="AQ274" s="1280">
        <f t="shared" si="236"/>
        <v>3.8</v>
      </c>
      <c r="AR274" s="459">
        <v>66140</v>
      </c>
      <c r="AS274" s="459">
        <f t="shared" si="262"/>
        <v>251332</v>
      </c>
      <c r="AT274" s="464">
        <v>0</v>
      </c>
      <c r="AU274" s="459">
        <f t="shared" si="263"/>
        <v>251332</v>
      </c>
      <c r="AV274" s="461">
        <f t="shared" si="264"/>
        <v>3299989.16</v>
      </c>
    </row>
    <row r="275" spans="1:48" ht="15.75" thickBot="1" x14ac:dyDescent="0.3">
      <c r="A275" s="454">
        <v>12</v>
      </c>
      <c r="B275" s="905" t="s">
        <v>1870</v>
      </c>
      <c r="C275" s="1143" t="s">
        <v>839</v>
      </c>
      <c r="D275" s="455">
        <v>1</v>
      </c>
      <c r="E275" s="906">
        <v>1</v>
      </c>
      <c r="F275" s="233" t="s">
        <v>99</v>
      </c>
      <c r="G275" s="457">
        <f t="shared" si="227"/>
        <v>1.73</v>
      </c>
      <c r="H275" s="458">
        <v>66140</v>
      </c>
      <c r="I275" s="459">
        <f t="shared" si="255"/>
        <v>114422.2</v>
      </c>
      <c r="J275" s="460">
        <v>0</v>
      </c>
      <c r="K275" s="459">
        <f t="shared" si="251"/>
        <v>114422.2</v>
      </c>
      <c r="L275" s="461">
        <f t="shared" si="256"/>
        <v>1502363.486</v>
      </c>
      <c r="M275" s="455">
        <v>1</v>
      </c>
      <c r="N275" s="750">
        <f t="shared" si="228"/>
        <v>2</v>
      </c>
      <c r="O275" s="463"/>
      <c r="P275" s="233" t="str">
        <f t="shared" si="229"/>
        <v>Կ-1</v>
      </c>
      <c r="Q275" s="1296">
        <v>1.79</v>
      </c>
      <c r="R275" s="1280">
        <v>0.3</v>
      </c>
      <c r="S275" s="1280">
        <f t="shared" si="234"/>
        <v>2.327</v>
      </c>
      <c r="T275" s="459">
        <v>66140</v>
      </c>
      <c r="U275" s="459">
        <f t="shared" si="257"/>
        <v>153907.78</v>
      </c>
      <c r="V275" s="464">
        <v>0</v>
      </c>
      <c r="W275" s="459">
        <f t="shared" si="252"/>
        <v>153907.78</v>
      </c>
      <c r="X275" s="461">
        <f t="shared" si="258"/>
        <v>2020809.1514000001</v>
      </c>
      <c r="Y275" s="455">
        <v>1</v>
      </c>
      <c r="Z275" s="462">
        <f t="shared" si="230"/>
        <v>3</v>
      </c>
      <c r="AA275" s="463"/>
      <c r="AB275" s="233" t="str">
        <f t="shared" si="231"/>
        <v>Կ-1</v>
      </c>
      <c r="AC275" s="1296">
        <v>1.84</v>
      </c>
      <c r="AD275" s="1280">
        <v>0.6</v>
      </c>
      <c r="AE275" s="1280">
        <f t="shared" si="235"/>
        <v>2.944</v>
      </c>
      <c r="AF275" s="459">
        <v>66140</v>
      </c>
      <c r="AG275" s="459">
        <f t="shared" si="259"/>
        <v>194716.16</v>
      </c>
      <c r="AH275" s="464">
        <v>0</v>
      </c>
      <c r="AI275" s="459">
        <f t="shared" si="260"/>
        <v>194716.16</v>
      </c>
      <c r="AJ275" s="461">
        <f t="shared" si="261"/>
        <v>2556623.1808000002</v>
      </c>
      <c r="AK275" s="455">
        <v>1</v>
      </c>
      <c r="AL275" s="462">
        <f t="shared" si="232"/>
        <v>4</v>
      </c>
      <c r="AM275" s="463"/>
      <c r="AN275" s="233" t="str">
        <f t="shared" si="233"/>
        <v>Կ-1</v>
      </c>
      <c r="AO275" s="1296">
        <v>1.9</v>
      </c>
      <c r="AP275" s="1280">
        <v>1</v>
      </c>
      <c r="AQ275" s="1280">
        <f t="shared" si="236"/>
        <v>3.8</v>
      </c>
      <c r="AR275" s="459">
        <v>66140</v>
      </c>
      <c r="AS275" s="459">
        <f t="shared" si="262"/>
        <v>251332</v>
      </c>
      <c r="AT275" s="464">
        <v>0</v>
      </c>
      <c r="AU275" s="459">
        <f t="shared" si="263"/>
        <v>251332</v>
      </c>
      <c r="AV275" s="461">
        <f t="shared" si="264"/>
        <v>3299989.16</v>
      </c>
    </row>
    <row r="276" spans="1:48" ht="15.75" thickBot="1" x14ac:dyDescent="0.3">
      <c r="A276" s="454">
        <v>13</v>
      </c>
      <c r="B276" s="905" t="s">
        <v>1255</v>
      </c>
      <c r="C276" s="1143" t="s">
        <v>839</v>
      </c>
      <c r="D276" s="455">
        <v>1</v>
      </c>
      <c r="E276" s="906">
        <v>1</v>
      </c>
      <c r="F276" s="233" t="s">
        <v>99</v>
      </c>
      <c r="G276" s="457">
        <f t="shared" si="227"/>
        <v>1.73</v>
      </c>
      <c r="H276" s="458">
        <v>66140</v>
      </c>
      <c r="I276" s="459">
        <f t="shared" si="255"/>
        <v>114422.2</v>
      </c>
      <c r="J276" s="460">
        <v>0</v>
      </c>
      <c r="K276" s="459">
        <f t="shared" si="251"/>
        <v>114422.2</v>
      </c>
      <c r="L276" s="461">
        <f t="shared" si="256"/>
        <v>1502363.486</v>
      </c>
      <c r="M276" s="455">
        <v>1</v>
      </c>
      <c r="N276" s="750">
        <f t="shared" si="228"/>
        <v>2</v>
      </c>
      <c r="O276" s="463"/>
      <c r="P276" s="233" t="str">
        <f t="shared" si="229"/>
        <v>Կ-1</v>
      </c>
      <c r="Q276" s="1296">
        <v>1.79</v>
      </c>
      <c r="R276" s="1280">
        <v>0.3</v>
      </c>
      <c r="S276" s="1280">
        <f t="shared" si="234"/>
        <v>2.327</v>
      </c>
      <c r="T276" s="459">
        <v>66140</v>
      </c>
      <c r="U276" s="459">
        <f t="shared" si="257"/>
        <v>153907.78</v>
      </c>
      <c r="V276" s="464">
        <v>0</v>
      </c>
      <c r="W276" s="459">
        <f t="shared" si="252"/>
        <v>153907.78</v>
      </c>
      <c r="X276" s="461">
        <f t="shared" si="258"/>
        <v>2020809.1514000001</v>
      </c>
      <c r="Y276" s="455">
        <v>1</v>
      </c>
      <c r="Z276" s="462">
        <f t="shared" si="230"/>
        <v>3</v>
      </c>
      <c r="AA276" s="463"/>
      <c r="AB276" s="233" t="str">
        <f t="shared" si="231"/>
        <v>Կ-1</v>
      </c>
      <c r="AC276" s="1296">
        <v>1.84</v>
      </c>
      <c r="AD276" s="1280">
        <v>0.6</v>
      </c>
      <c r="AE276" s="1280">
        <f t="shared" si="235"/>
        <v>2.944</v>
      </c>
      <c r="AF276" s="459">
        <v>66140</v>
      </c>
      <c r="AG276" s="459">
        <f t="shared" si="259"/>
        <v>194716.16</v>
      </c>
      <c r="AH276" s="464">
        <v>0</v>
      </c>
      <c r="AI276" s="459">
        <f t="shared" si="260"/>
        <v>194716.16</v>
      </c>
      <c r="AJ276" s="461">
        <f t="shared" si="261"/>
        <v>2556623.1808000002</v>
      </c>
      <c r="AK276" s="455">
        <v>1</v>
      </c>
      <c r="AL276" s="462">
        <f t="shared" si="232"/>
        <v>4</v>
      </c>
      <c r="AM276" s="463"/>
      <c r="AN276" s="233" t="str">
        <f t="shared" si="233"/>
        <v>Կ-1</v>
      </c>
      <c r="AO276" s="1296">
        <v>1.9</v>
      </c>
      <c r="AP276" s="1280">
        <v>1</v>
      </c>
      <c r="AQ276" s="1280">
        <f t="shared" si="236"/>
        <v>3.8</v>
      </c>
      <c r="AR276" s="459">
        <v>66140</v>
      </c>
      <c r="AS276" s="459">
        <f t="shared" si="262"/>
        <v>251332</v>
      </c>
      <c r="AT276" s="464">
        <v>0</v>
      </c>
      <c r="AU276" s="459">
        <f t="shared" si="263"/>
        <v>251332</v>
      </c>
      <c r="AV276" s="461">
        <f t="shared" si="264"/>
        <v>3299989.16</v>
      </c>
    </row>
    <row r="277" spans="1:48" ht="15.75" thickBot="1" x14ac:dyDescent="0.3">
      <c r="A277" s="454">
        <v>14</v>
      </c>
      <c r="B277" s="905" t="s">
        <v>1262</v>
      </c>
      <c r="C277" s="1143" t="s">
        <v>839</v>
      </c>
      <c r="D277" s="455">
        <v>1</v>
      </c>
      <c r="E277" s="906">
        <v>1</v>
      </c>
      <c r="F277" s="233" t="s">
        <v>99</v>
      </c>
      <c r="G277" s="457">
        <f t="shared" si="227"/>
        <v>1.73</v>
      </c>
      <c r="H277" s="458">
        <v>66140</v>
      </c>
      <c r="I277" s="459">
        <f t="shared" si="255"/>
        <v>114422.2</v>
      </c>
      <c r="J277" s="460">
        <v>0</v>
      </c>
      <c r="K277" s="459">
        <f t="shared" si="251"/>
        <v>114422.2</v>
      </c>
      <c r="L277" s="461">
        <f t="shared" si="256"/>
        <v>1502363.486</v>
      </c>
      <c r="M277" s="455">
        <v>1</v>
      </c>
      <c r="N277" s="750">
        <f t="shared" si="228"/>
        <v>2</v>
      </c>
      <c r="O277" s="463"/>
      <c r="P277" s="233" t="str">
        <f t="shared" si="229"/>
        <v>Կ-1</v>
      </c>
      <c r="Q277" s="1296">
        <v>1.79</v>
      </c>
      <c r="R277" s="1280">
        <v>0.3</v>
      </c>
      <c r="S277" s="1280">
        <f t="shared" si="234"/>
        <v>2.327</v>
      </c>
      <c r="T277" s="459">
        <v>66140</v>
      </c>
      <c r="U277" s="459">
        <f t="shared" si="257"/>
        <v>153907.78</v>
      </c>
      <c r="V277" s="464">
        <v>0</v>
      </c>
      <c r="W277" s="459">
        <f t="shared" si="252"/>
        <v>153907.78</v>
      </c>
      <c r="X277" s="461">
        <f t="shared" si="258"/>
        <v>2020809.1514000001</v>
      </c>
      <c r="Y277" s="455">
        <v>1</v>
      </c>
      <c r="Z277" s="462">
        <f t="shared" si="230"/>
        <v>3</v>
      </c>
      <c r="AA277" s="463"/>
      <c r="AB277" s="233" t="str">
        <f t="shared" si="231"/>
        <v>Կ-1</v>
      </c>
      <c r="AC277" s="1296">
        <v>1.84</v>
      </c>
      <c r="AD277" s="1280">
        <v>0.6</v>
      </c>
      <c r="AE277" s="1280">
        <f t="shared" si="235"/>
        <v>2.944</v>
      </c>
      <c r="AF277" s="459">
        <v>66140</v>
      </c>
      <c r="AG277" s="459">
        <f t="shared" si="259"/>
        <v>194716.16</v>
      </c>
      <c r="AH277" s="464">
        <v>0</v>
      </c>
      <c r="AI277" s="459">
        <f t="shared" si="260"/>
        <v>194716.16</v>
      </c>
      <c r="AJ277" s="461">
        <f t="shared" si="261"/>
        <v>2556623.1808000002</v>
      </c>
      <c r="AK277" s="455">
        <v>1</v>
      </c>
      <c r="AL277" s="462">
        <f t="shared" si="232"/>
        <v>4</v>
      </c>
      <c r="AM277" s="463"/>
      <c r="AN277" s="233" t="str">
        <f t="shared" si="233"/>
        <v>Կ-1</v>
      </c>
      <c r="AO277" s="1296">
        <v>1.9</v>
      </c>
      <c r="AP277" s="1280">
        <v>1</v>
      </c>
      <c r="AQ277" s="1280">
        <f t="shared" si="236"/>
        <v>3.8</v>
      </c>
      <c r="AR277" s="459">
        <v>66140</v>
      </c>
      <c r="AS277" s="459">
        <f t="shared" si="262"/>
        <v>251332</v>
      </c>
      <c r="AT277" s="464">
        <v>0</v>
      </c>
      <c r="AU277" s="459">
        <f t="shared" si="263"/>
        <v>251332</v>
      </c>
      <c r="AV277" s="461">
        <f t="shared" si="264"/>
        <v>3299989.16</v>
      </c>
    </row>
    <row r="278" spans="1:48" ht="15.75" thickBot="1" x14ac:dyDescent="0.3">
      <c r="A278" s="454">
        <v>15</v>
      </c>
      <c r="B278" s="905" t="s">
        <v>1719</v>
      </c>
      <c r="C278" s="1143" t="s">
        <v>839</v>
      </c>
      <c r="D278" s="455">
        <v>1</v>
      </c>
      <c r="E278" s="906">
        <v>1</v>
      </c>
      <c r="F278" s="233" t="s">
        <v>99</v>
      </c>
      <c r="G278" s="457">
        <f t="shared" si="227"/>
        <v>1.73</v>
      </c>
      <c r="H278" s="458">
        <v>66140</v>
      </c>
      <c r="I278" s="459">
        <f t="shared" si="255"/>
        <v>114422.2</v>
      </c>
      <c r="J278" s="460">
        <v>0</v>
      </c>
      <c r="K278" s="459">
        <f t="shared" si="251"/>
        <v>114422.2</v>
      </c>
      <c r="L278" s="461">
        <f t="shared" si="256"/>
        <v>1502363.486</v>
      </c>
      <c r="M278" s="455">
        <v>1</v>
      </c>
      <c r="N278" s="750">
        <f t="shared" si="228"/>
        <v>2</v>
      </c>
      <c r="O278" s="463"/>
      <c r="P278" s="233" t="str">
        <f t="shared" si="229"/>
        <v>Կ-1</v>
      </c>
      <c r="Q278" s="1296">
        <v>1.79</v>
      </c>
      <c r="R278" s="1280">
        <v>0.3</v>
      </c>
      <c r="S278" s="1280">
        <f t="shared" si="234"/>
        <v>2.327</v>
      </c>
      <c r="T278" s="459">
        <v>66140</v>
      </c>
      <c r="U278" s="459">
        <f t="shared" si="257"/>
        <v>153907.78</v>
      </c>
      <c r="V278" s="464">
        <v>0</v>
      </c>
      <c r="W278" s="459">
        <f t="shared" si="252"/>
        <v>153907.78</v>
      </c>
      <c r="X278" s="461">
        <f t="shared" si="258"/>
        <v>2020809.1514000001</v>
      </c>
      <c r="Y278" s="455">
        <v>1</v>
      </c>
      <c r="Z278" s="462">
        <f t="shared" si="230"/>
        <v>3</v>
      </c>
      <c r="AA278" s="463"/>
      <c r="AB278" s="233" t="str">
        <f t="shared" si="231"/>
        <v>Կ-1</v>
      </c>
      <c r="AC278" s="1296">
        <v>1.84</v>
      </c>
      <c r="AD278" s="1280">
        <v>0.6</v>
      </c>
      <c r="AE278" s="1280">
        <f t="shared" si="235"/>
        <v>2.944</v>
      </c>
      <c r="AF278" s="459">
        <v>66140</v>
      </c>
      <c r="AG278" s="459">
        <f t="shared" si="259"/>
        <v>194716.16</v>
      </c>
      <c r="AH278" s="464">
        <v>0</v>
      </c>
      <c r="AI278" s="459">
        <f t="shared" si="260"/>
        <v>194716.16</v>
      </c>
      <c r="AJ278" s="461">
        <f t="shared" si="261"/>
        <v>2556623.1808000002</v>
      </c>
      <c r="AK278" s="455">
        <v>1</v>
      </c>
      <c r="AL278" s="462">
        <f t="shared" si="232"/>
        <v>4</v>
      </c>
      <c r="AM278" s="463"/>
      <c r="AN278" s="233" t="str">
        <f t="shared" si="233"/>
        <v>Կ-1</v>
      </c>
      <c r="AO278" s="1296">
        <v>1.9</v>
      </c>
      <c r="AP278" s="1280">
        <v>1</v>
      </c>
      <c r="AQ278" s="1280">
        <f t="shared" si="236"/>
        <v>3.8</v>
      </c>
      <c r="AR278" s="459">
        <v>66140</v>
      </c>
      <c r="AS278" s="459">
        <f t="shared" si="262"/>
        <v>251332</v>
      </c>
      <c r="AT278" s="464">
        <v>0</v>
      </c>
      <c r="AU278" s="459">
        <f t="shared" si="263"/>
        <v>251332</v>
      </c>
      <c r="AV278" s="461">
        <f t="shared" si="264"/>
        <v>3299989.16</v>
      </c>
    </row>
    <row r="279" spans="1:48" ht="27.75" thickBot="1" x14ac:dyDescent="0.3">
      <c r="A279" s="454">
        <v>1</v>
      </c>
      <c r="B279" s="905" t="s">
        <v>1269</v>
      </c>
      <c r="C279" s="1143" t="s">
        <v>2432</v>
      </c>
      <c r="D279" s="455">
        <v>1</v>
      </c>
      <c r="E279" s="906">
        <v>1</v>
      </c>
      <c r="F279" s="233" t="s">
        <v>96</v>
      </c>
      <c r="G279" s="457">
        <f t="shared" si="227"/>
        <v>4.01</v>
      </c>
      <c r="H279" s="458">
        <v>66140</v>
      </c>
      <c r="I279" s="459">
        <f>+H279*G279</f>
        <v>265221.39999999997</v>
      </c>
      <c r="J279" s="460">
        <v>0</v>
      </c>
      <c r="K279" s="459">
        <f>+J279+I279</f>
        <v>265221.39999999997</v>
      </c>
      <c r="L279" s="461">
        <f>+K279*13.13</f>
        <v>3482356.9819999998</v>
      </c>
      <c r="M279" s="455">
        <v>1</v>
      </c>
      <c r="N279" s="750">
        <f t="shared" si="228"/>
        <v>2</v>
      </c>
      <c r="O279" s="463"/>
      <c r="P279" s="233" t="str">
        <f t="shared" si="229"/>
        <v>Գ-2</v>
      </c>
      <c r="Q279" s="1296">
        <v>4.1399999999999997</v>
      </c>
      <c r="R279" s="1280">
        <v>0.3</v>
      </c>
      <c r="S279" s="1280">
        <f t="shared" si="234"/>
        <v>5.3819999999999997</v>
      </c>
      <c r="T279" s="459">
        <v>66140</v>
      </c>
      <c r="U279" s="459">
        <f>+T279*S279</f>
        <v>355965.48</v>
      </c>
      <c r="V279" s="464">
        <v>0</v>
      </c>
      <c r="W279" s="459">
        <f>+V279+U279</f>
        <v>355965.48</v>
      </c>
      <c r="X279" s="461">
        <f>+W279*13.13</f>
        <v>4673826.7523999996</v>
      </c>
      <c r="Y279" s="455">
        <v>1</v>
      </c>
      <c r="Z279" s="462">
        <f t="shared" si="230"/>
        <v>3</v>
      </c>
      <c r="AA279" s="463"/>
      <c r="AB279" s="233" t="str">
        <f t="shared" si="231"/>
        <v>Գ-2</v>
      </c>
      <c r="AC279" s="1296">
        <v>4.2699999999999996</v>
      </c>
      <c r="AD279" s="1280">
        <v>0.6</v>
      </c>
      <c r="AE279" s="1280">
        <f t="shared" si="235"/>
        <v>6.831999999999999</v>
      </c>
      <c r="AF279" s="459">
        <v>66140</v>
      </c>
      <c r="AG279" s="459">
        <f>+AF279*AE279</f>
        <v>451868.47999999992</v>
      </c>
      <c r="AH279" s="464">
        <v>0</v>
      </c>
      <c r="AI279" s="459">
        <f>+AH279+AG279</f>
        <v>451868.47999999992</v>
      </c>
      <c r="AJ279" s="461">
        <f>+AI279*13.13</f>
        <v>5933033.1423999993</v>
      </c>
      <c r="AK279" s="455">
        <v>1</v>
      </c>
      <c r="AL279" s="462">
        <f t="shared" si="232"/>
        <v>4</v>
      </c>
      <c r="AM279" s="463"/>
      <c r="AN279" s="233" t="str">
        <f t="shared" si="233"/>
        <v>Գ-2</v>
      </c>
      <c r="AO279" s="1296">
        <v>4.41</v>
      </c>
      <c r="AP279" s="1280">
        <v>1</v>
      </c>
      <c r="AQ279" s="1280">
        <f t="shared" si="236"/>
        <v>8.82</v>
      </c>
      <c r="AR279" s="459">
        <v>66140</v>
      </c>
      <c r="AS279" s="459">
        <f>+AR279*AQ279</f>
        <v>583354.80000000005</v>
      </c>
      <c r="AT279" s="464">
        <v>0</v>
      </c>
      <c r="AU279" s="459">
        <f>+AT279+AS279</f>
        <v>583354.80000000005</v>
      </c>
      <c r="AV279" s="461">
        <f>+AU279*13.13</f>
        <v>7659448.5240000011</v>
      </c>
    </row>
    <row r="280" spans="1:48" ht="15.75" thickBot="1" x14ac:dyDescent="0.3">
      <c r="A280" s="454">
        <v>2</v>
      </c>
      <c r="B280" s="905" t="s">
        <v>1259</v>
      </c>
      <c r="C280" s="1143" t="s">
        <v>2425</v>
      </c>
      <c r="D280" s="455">
        <v>1</v>
      </c>
      <c r="E280" s="906">
        <v>1</v>
      </c>
      <c r="F280" s="233" t="s">
        <v>592</v>
      </c>
      <c r="G280" s="457">
        <f t="shared" si="227"/>
        <v>2.02</v>
      </c>
      <c r="H280" s="458">
        <v>66140</v>
      </c>
      <c r="I280" s="459">
        <f>+H280*G280</f>
        <v>133602.79999999999</v>
      </c>
      <c r="J280" s="460">
        <v>0</v>
      </c>
      <c r="K280" s="459">
        <f t="shared" ref="K280:K294" si="265">+J280+I280</f>
        <v>133602.79999999999</v>
      </c>
      <c r="L280" s="461">
        <f>+K280*13.13</f>
        <v>1754204.764</v>
      </c>
      <c r="M280" s="455">
        <v>1</v>
      </c>
      <c r="N280" s="750">
        <f t="shared" si="228"/>
        <v>2</v>
      </c>
      <c r="O280" s="463"/>
      <c r="P280" s="233" t="str">
        <f t="shared" si="229"/>
        <v>Ա-3</v>
      </c>
      <c r="Q280" s="1296">
        <v>2.08</v>
      </c>
      <c r="R280" s="1280">
        <v>0.3</v>
      </c>
      <c r="S280" s="1280">
        <f t="shared" si="234"/>
        <v>2.7040000000000002</v>
      </c>
      <c r="T280" s="459">
        <v>66140</v>
      </c>
      <c r="U280" s="459">
        <f>+T280*S280</f>
        <v>178842.56</v>
      </c>
      <c r="V280" s="464">
        <v>0</v>
      </c>
      <c r="W280" s="459">
        <f t="shared" ref="W280:W294" si="266">+V280+U280</f>
        <v>178842.56</v>
      </c>
      <c r="X280" s="461">
        <f>+W280*13.13</f>
        <v>2348202.8128</v>
      </c>
      <c r="Y280" s="455">
        <v>1</v>
      </c>
      <c r="Z280" s="462">
        <f t="shared" si="230"/>
        <v>3</v>
      </c>
      <c r="AA280" s="463"/>
      <c r="AB280" s="233" t="str">
        <f t="shared" si="231"/>
        <v>Ա-3</v>
      </c>
      <c r="AC280" s="1296">
        <v>2.15</v>
      </c>
      <c r="AD280" s="1280">
        <v>0.6</v>
      </c>
      <c r="AE280" s="1280">
        <f t="shared" si="235"/>
        <v>3.4399999999999995</v>
      </c>
      <c r="AF280" s="459">
        <v>66140</v>
      </c>
      <c r="AG280" s="459">
        <f>+AF280*AE280</f>
        <v>227521.59999999998</v>
      </c>
      <c r="AH280" s="464">
        <v>0</v>
      </c>
      <c r="AI280" s="459">
        <f t="shared" ref="AI280:AI281" si="267">+AH280+AG280</f>
        <v>227521.59999999998</v>
      </c>
      <c r="AJ280" s="461">
        <f>+AI280*13.13</f>
        <v>2987358.608</v>
      </c>
      <c r="AK280" s="455">
        <v>1</v>
      </c>
      <c r="AL280" s="462">
        <f t="shared" si="232"/>
        <v>4</v>
      </c>
      <c r="AM280" s="463"/>
      <c r="AN280" s="233" t="str">
        <f t="shared" si="233"/>
        <v>Ա-3</v>
      </c>
      <c r="AO280" s="1296">
        <v>2.21</v>
      </c>
      <c r="AP280" s="1280">
        <v>1</v>
      </c>
      <c r="AQ280" s="1280">
        <f t="shared" si="236"/>
        <v>4.42</v>
      </c>
      <c r="AR280" s="459">
        <v>66140</v>
      </c>
      <c r="AS280" s="459">
        <f>+AR280*AQ280</f>
        <v>292338.8</v>
      </c>
      <c r="AT280" s="464">
        <v>0</v>
      </c>
      <c r="AU280" s="459">
        <f t="shared" ref="AU280:AU281" si="268">+AT280+AS280</f>
        <v>292338.8</v>
      </c>
      <c r="AV280" s="461">
        <f>+AU280*13.13</f>
        <v>3838408.4440000001</v>
      </c>
    </row>
    <row r="281" spans="1:48" ht="15.75" thickBot="1" x14ac:dyDescent="0.3">
      <c r="A281" s="454">
        <v>3</v>
      </c>
      <c r="B281" s="905" t="s">
        <v>1254</v>
      </c>
      <c r="C281" s="1143" t="s">
        <v>2425</v>
      </c>
      <c r="D281" s="455">
        <v>1</v>
      </c>
      <c r="E281" s="906">
        <v>2</v>
      </c>
      <c r="F281" s="233" t="s">
        <v>592</v>
      </c>
      <c r="G281" s="457">
        <f t="shared" si="227"/>
        <v>2.08</v>
      </c>
      <c r="H281" s="458">
        <v>66140</v>
      </c>
      <c r="I281" s="459">
        <f t="shared" ref="I281:I294" si="269">+H281*G281</f>
        <v>137571.20000000001</v>
      </c>
      <c r="J281" s="460">
        <v>0</v>
      </c>
      <c r="K281" s="459">
        <f t="shared" si="265"/>
        <v>137571.20000000001</v>
      </c>
      <c r="L281" s="461">
        <f t="shared" ref="L281:L294" si="270">+K281*13.13</f>
        <v>1806309.8560000001</v>
      </c>
      <c r="M281" s="455">
        <v>1</v>
      </c>
      <c r="N281" s="750">
        <f t="shared" si="228"/>
        <v>3</v>
      </c>
      <c r="O281" s="463"/>
      <c r="P281" s="233" t="str">
        <f t="shared" si="229"/>
        <v>Ա-3</v>
      </c>
      <c r="Q281" s="1296">
        <v>2.15</v>
      </c>
      <c r="R281" s="1280">
        <v>0.3</v>
      </c>
      <c r="S281" s="1280">
        <f t="shared" si="234"/>
        <v>2.7949999999999999</v>
      </c>
      <c r="T281" s="459">
        <v>66140</v>
      </c>
      <c r="U281" s="459">
        <f t="shared" ref="U281:U294" si="271">+T281*S281</f>
        <v>184861.3</v>
      </c>
      <c r="V281" s="464">
        <v>0</v>
      </c>
      <c r="W281" s="459">
        <f t="shared" si="266"/>
        <v>184861.3</v>
      </c>
      <c r="X281" s="461">
        <f t="shared" ref="X281:X294" si="272">+W281*13.13</f>
        <v>2427228.8689999999</v>
      </c>
      <c r="Y281" s="455">
        <v>1</v>
      </c>
      <c r="Z281" s="462">
        <f t="shared" si="230"/>
        <v>4</v>
      </c>
      <c r="AA281" s="463"/>
      <c r="AB281" s="233" t="str">
        <f t="shared" si="231"/>
        <v>Ա-3</v>
      </c>
      <c r="AC281" s="1296">
        <v>2.21</v>
      </c>
      <c r="AD281" s="1280">
        <v>0.6</v>
      </c>
      <c r="AE281" s="1280">
        <f t="shared" si="235"/>
        <v>3.5359999999999996</v>
      </c>
      <c r="AF281" s="459">
        <v>66140</v>
      </c>
      <c r="AG281" s="459">
        <f t="shared" ref="AG281" si="273">+AF281*AE281</f>
        <v>233871.03999999998</v>
      </c>
      <c r="AH281" s="464">
        <v>0</v>
      </c>
      <c r="AI281" s="459">
        <f t="shared" si="267"/>
        <v>233871.03999999998</v>
      </c>
      <c r="AJ281" s="461">
        <f t="shared" ref="AJ281" si="274">+AI281*13.13</f>
        <v>3070726.7552</v>
      </c>
      <c r="AK281" s="455">
        <v>1</v>
      </c>
      <c r="AL281" s="462">
        <f t="shared" si="232"/>
        <v>5</v>
      </c>
      <c r="AM281" s="463"/>
      <c r="AN281" s="233" t="str">
        <f t="shared" si="233"/>
        <v>Ա-3</v>
      </c>
      <c r="AO281" s="1296">
        <v>2.21</v>
      </c>
      <c r="AP281" s="1280">
        <v>1</v>
      </c>
      <c r="AQ281" s="1280">
        <f t="shared" si="236"/>
        <v>4.42</v>
      </c>
      <c r="AR281" s="459">
        <v>66140</v>
      </c>
      <c r="AS281" s="459">
        <f t="shared" ref="AS281" si="275">+AR281*AQ281</f>
        <v>292338.8</v>
      </c>
      <c r="AT281" s="464">
        <v>0</v>
      </c>
      <c r="AU281" s="459">
        <f t="shared" si="268"/>
        <v>292338.8</v>
      </c>
      <c r="AV281" s="461">
        <f t="shared" ref="AV281" si="276">+AU281*13.13</f>
        <v>3838408.4440000001</v>
      </c>
    </row>
    <row r="282" spans="1:48" ht="15.75" thickBot="1" x14ac:dyDescent="0.3">
      <c r="A282" s="454">
        <v>4</v>
      </c>
      <c r="B282" s="905" t="s">
        <v>1264</v>
      </c>
      <c r="C282" s="1143" t="s">
        <v>2425</v>
      </c>
      <c r="D282" s="455">
        <v>1</v>
      </c>
      <c r="E282" s="906">
        <v>2</v>
      </c>
      <c r="F282" s="233" t="s">
        <v>592</v>
      </c>
      <c r="G282" s="457">
        <f t="shared" si="227"/>
        <v>2.08</v>
      </c>
      <c r="H282" s="458">
        <v>66140</v>
      </c>
      <c r="I282" s="459">
        <f>+H282*G282</f>
        <v>137571.20000000001</v>
      </c>
      <c r="J282" s="460">
        <v>0</v>
      </c>
      <c r="K282" s="459">
        <f>+J282+I282</f>
        <v>137571.20000000001</v>
      </c>
      <c r="L282" s="461">
        <f>+K282*13.13</f>
        <v>1806309.8560000001</v>
      </c>
      <c r="M282" s="455">
        <v>1</v>
      </c>
      <c r="N282" s="750">
        <f t="shared" si="228"/>
        <v>3</v>
      </c>
      <c r="O282" s="463"/>
      <c r="P282" s="233" t="str">
        <f t="shared" si="229"/>
        <v>Ա-3</v>
      </c>
      <c r="Q282" s="1296">
        <v>2.15</v>
      </c>
      <c r="R282" s="1280">
        <v>0.3</v>
      </c>
      <c r="S282" s="1280">
        <f t="shared" si="234"/>
        <v>2.7949999999999999</v>
      </c>
      <c r="T282" s="459">
        <v>66140</v>
      </c>
      <c r="U282" s="459">
        <f>+T282*S282</f>
        <v>184861.3</v>
      </c>
      <c r="V282" s="464">
        <v>0</v>
      </c>
      <c r="W282" s="459">
        <f>+V282+U282</f>
        <v>184861.3</v>
      </c>
      <c r="X282" s="461">
        <f>+W282*13.13</f>
        <v>2427228.8689999999</v>
      </c>
      <c r="Y282" s="455">
        <v>1</v>
      </c>
      <c r="Z282" s="462">
        <f t="shared" si="230"/>
        <v>4</v>
      </c>
      <c r="AA282" s="463"/>
      <c r="AB282" s="233" t="str">
        <f t="shared" si="231"/>
        <v>Ա-3</v>
      </c>
      <c r="AC282" s="1296">
        <v>2.21</v>
      </c>
      <c r="AD282" s="1280">
        <v>0.6</v>
      </c>
      <c r="AE282" s="1280">
        <f t="shared" si="235"/>
        <v>3.5359999999999996</v>
      </c>
      <c r="AF282" s="459">
        <v>66140</v>
      </c>
      <c r="AG282" s="459">
        <f>+AF282*AE282</f>
        <v>233871.03999999998</v>
      </c>
      <c r="AH282" s="464">
        <v>0</v>
      </c>
      <c r="AI282" s="459">
        <f>+AH282+AG282</f>
        <v>233871.03999999998</v>
      </c>
      <c r="AJ282" s="461">
        <f>+AI282*13.13</f>
        <v>3070726.7552</v>
      </c>
      <c r="AK282" s="455">
        <v>1</v>
      </c>
      <c r="AL282" s="462">
        <f t="shared" si="232"/>
        <v>5</v>
      </c>
      <c r="AM282" s="463"/>
      <c r="AN282" s="233" t="str">
        <f t="shared" si="233"/>
        <v>Ա-3</v>
      </c>
      <c r="AO282" s="1296">
        <v>2.21</v>
      </c>
      <c r="AP282" s="1280">
        <v>1</v>
      </c>
      <c r="AQ282" s="1280">
        <f t="shared" si="236"/>
        <v>4.42</v>
      </c>
      <c r="AR282" s="459">
        <v>66140</v>
      </c>
      <c r="AS282" s="459">
        <f>+AR282*AQ282</f>
        <v>292338.8</v>
      </c>
      <c r="AT282" s="464">
        <v>0</v>
      </c>
      <c r="AU282" s="459">
        <f>+AT282+AS282</f>
        <v>292338.8</v>
      </c>
      <c r="AV282" s="461">
        <f>+AU282*13.13</f>
        <v>3838408.4440000001</v>
      </c>
    </row>
    <row r="283" spans="1:48" ht="41.25" thickBot="1" x14ac:dyDescent="0.3">
      <c r="A283" s="454">
        <v>5</v>
      </c>
      <c r="B283" s="905" t="s">
        <v>1291</v>
      </c>
      <c r="C283" s="1143" t="s">
        <v>2424</v>
      </c>
      <c r="D283" s="455">
        <v>1</v>
      </c>
      <c r="E283" s="906">
        <v>1</v>
      </c>
      <c r="F283" s="1144" t="s">
        <v>98</v>
      </c>
      <c r="G283" s="457">
        <f t="shared" si="227"/>
        <v>2.35</v>
      </c>
      <c r="H283" s="458">
        <v>66140</v>
      </c>
      <c r="I283" s="459">
        <f>+H283*G283</f>
        <v>155429</v>
      </c>
      <c r="J283" s="460">
        <v>0</v>
      </c>
      <c r="K283" s="459">
        <f>+J283+I283</f>
        <v>155429</v>
      </c>
      <c r="L283" s="461">
        <f>+K283*13.13</f>
        <v>2040782.77</v>
      </c>
      <c r="M283" s="455">
        <v>1</v>
      </c>
      <c r="N283" s="750">
        <f t="shared" si="228"/>
        <v>2</v>
      </c>
      <c r="O283" s="463"/>
      <c r="P283" s="233" t="str">
        <f t="shared" si="229"/>
        <v>Ա-2</v>
      </c>
      <c r="Q283" s="1296">
        <v>2.4300000000000002</v>
      </c>
      <c r="R283" s="1280">
        <v>0.3</v>
      </c>
      <c r="S283" s="1280">
        <f t="shared" si="234"/>
        <v>3.1590000000000003</v>
      </c>
      <c r="T283" s="459">
        <v>66140</v>
      </c>
      <c r="U283" s="459">
        <f>+T283*S283</f>
        <v>208936.26</v>
      </c>
      <c r="V283" s="464">
        <v>0</v>
      </c>
      <c r="W283" s="459">
        <f>+V283+U283</f>
        <v>208936.26</v>
      </c>
      <c r="X283" s="461">
        <f>+W283*13.13</f>
        <v>2743333.0938000004</v>
      </c>
      <c r="Y283" s="455">
        <v>1</v>
      </c>
      <c r="Z283" s="462">
        <f t="shared" si="230"/>
        <v>3</v>
      </c>
      <c r="AA283" s="463"/>
      <c r="AB283" s="233" t="str">
        <f t="shared" si="231"/>
        <v>Ա-2</v>
      </c>
      <c r="AC283" s="1296">
        <v>2.5</v>
      </c>
      <c r="AD283" s="1280">
        <v>0.6</v>
      </c>
      <c r="AE283" s="1280">
        <f t="shared" si="235"/>
        <v>4</v>
      </c>
      <c r="AF283" s="459">
        <v>66140</v>
      </c>
      <c r="AG283" s="459">
        <f>+AF283*AE283</f>
        <v>264560</v>
      </c>
      <c r="AH283" s="464">
        <v>0</v>
      </c>
      <c r="AI283" s="459">
        <f>+AH283+AG283</f>
        <v>264560</v>
      </c>
      <c r="AJ283" s="461">
        <f>+AI283*13.13</f>
        <v>3473672.8000000003</v>
      </c>
      <c r="AK283" s="455">
        <v>1</v>
      </c>
      <c r="AL283" s="462">
        <f t="shared" si="232"/>
        <v>4</v>
      </c>
      <c r="AM283" s="463"/>
      <c r="AN283" s="233" t="str">
        <f t="shared" si="233"/>
        <v>Ա-2</v>
      </c>
      <c r="AO283" s="1296">
        <v>2.58</v>
      </c>
      <c r="AP283" s="1280">
        <v>1</v>
      </c>
      <c r="AQ283" s="1280">
        <f t="shared" si="236"/>
        <v>5.16</v>
      </c>
      <c r="AR283" s="459">
        <v>66140</v>
      </c>
      <c r="AS283" s="459">
        <f>+AR283*AQ283</f>
        <v>341282.4</v>
      </c>
      <c r="AT283" s="464">
        <v>0</v>
      </c>
      <c r="AU283" s="459">
        <f>+AT283+AS283</f>
        <v>341282.4</v>
      </c>
      <c r="AV283" s="461">
        <f>+AU283*13.13</f>
        <v>4481037.9120000005</v>
      </c>
    </row>
    <row r="284" spans="1:48" ht="15.75" thickBot="1" x14ac:dyDescent="0.3">
      <c r="A284" s="454">
        <v>6</v>
      </c>
      <c r="B284" s="905" t="s">
        <v>1256</v>
      </c>
      <c r="C284" s="1143" t="s">
        <v>839</v>
      </c>
      <c r="D284" s="455">
        <v>1</v>
      </c>
      <c r="E284" s="906">
        <v>1</v>
      </c>
      <c r="F284" s="233" t="s">
        <v>99</v>
      </c>
      <c r="G284" s="457">
        <f t="shared" si="227"/>
        <v>1.73</v>
      </c>
      <c r="H284" s="458">
        <v>66140</v>
      </c>
      <c r="I284" s="459">
        <f t="shared" si="269"/>
        <v>114422.2</v>
      </c>
      <c r="J284" s="460">
        <v>0</v>
      </c>
      <c r="K284" s="459">
        <f t="shared" si="265"/>
        <v>114422.2</v>
      </c>
      <c r="L284" s="461">
        <f t="shared" si="270"/>
        <v>1502363.486</v>
      </c>
      <c r="M284" s="455">
        <v>1</v>
      </c>
      <c r="N284" s="750">
        <f t="shared" si="228"/>
        <v>2</v>
      </c>
      <c r="O284" s="463"/>
      <c r="P284" s="233" t="str">
        <f t="shared" si="229"/>
        <v>Կ-1</v>
      </c>
      <c r="Q284" s="1296">
        <v>1.79</v>
      </c>
      <c r="R284" s="1280">
        <v>0.3</v>
      </c>
      <c r="S284" s="1280">
        <f t="shared" si="234"/>
        <v>2.327</v>
      </c>
      <c r="T284" s="459">
        <v>66140</v>
      </c>
      <c r="U284" s="459">
        <f t="shared" si="271"/>
        <v>153907.78</v>
      </c>
      <c r="V284" s="464">
        <v>0</v>
      </c>
      <c r="W284" s="459">
        <f t="shared" si="266"/>
        <v>153907.78</v>
      </c>
      <c r="X284" s="461">
        <f t="shared" si="272"/>
        <v>2020809.1514000001</v>
      </c>
      <c r="Y284" s="455">
        <v>1</v>
      </c>
      <c r="Z284" s="462">
        <f t="shared" si="230"/>
        <v>3</v>
      </c>
      <c r="AA284" s="463"/>
      <c r="AB284" s="233" t="str">
        <f t="shared" si="231"/>
        <v>Կ-1</v>
      </c>
      <c r="AC284" s="1296">
        <v>1.84</v>
      </c>
      <c r="AD284" s="1280">
        <v>0.6</v>
      </c>
      <c r="AE284" s="1280">
        <f t="shared" si="235"/>
        <v>2.944</v>
      </c>
      <c r="AF284" s="459">
        <v>66140</v>
      </c>
      <c r="AG284" s="459">
        <f t="shared" ref="AG284:AG294" si="277">+AF284*AE284</f>
        <v>194716.16</v>
      </c>
      <c r="AH284" s="464">
        <v>0</v>
      </c>
      <c r="AI284" s="459">
        <f t="shared" ref="AI284:AI294" si="278">+AH284+AG284</f>
        <v>194716.16</v>
      </c>
      <c r="AJ284" s="461">
        <f t="shared" ref="AJ284:AJ294" si="279">+AI284*13.13</f>
        <v>2556623.1808000002</v>
      </c>
      <c r="AK284" s="455">
        <v>1</v>
      </c>
      <c r="AL284" s="462">
        <f t="shared" si="232"/>
        <v>4</v>
      </c>
      <c r="AM284" s="463"/>
      <c r="AN284" s="233" t="str">
        <f t="shared" si="233"/>
        <v>Կ-1</v>
      </c>
      <c r="AO284" s="1296">
        <v>1.9</v>
      </c>
      <c r="AP284" s="1280">
        <v>1</v>
      </c>
      <c r="AQ284" s="1280">
        <f t="shared" si="236"/>
        <v>3.8</v>
      </c>
      <c r="AR284" s="459">
        <v>66140</v>
      </c>
      <c r="AS284" s="459">
        <f t="shared" ref="AS284:AS294" si="280">+AR284*AQ284</f>
        <v>251332</v>
      </c>
      <c r="AT284" s="464">
        <v>0</v>
      </c>
      <c r="AU284" s="459">
        <f t="shared" ref="AU284:AU294" si="281">+AT284+AS284</f>
        <v>251332</v>
      </c>
      <c r="AV284" s="461">
        <f t="shared" ref="AV284:AV294" si="282">+AU284*13.13</f>
        <v>3299989.16</v>
      </c>
    </row>
    <row r="285" spans="1:48" ht="15.75" thickBot="1" x14ac:dyDescent="0.3">
      <c r="A285" s="454">
        <v>7</v>
      </c>
      <c r="B285" s="905" t="s">
        <v>1257</v>
      </c>
      <c r="C285" s="1143" t="s">
        <v>839</v>
      </c>
      <c r="D285" s="455">
        <v>1</v>
      </c>
      <c r="E285" s="906">
        <v>1</v>
      </c>
      <c r="F285" s="233" t="s">
        <v>99</v>
      </c>
      <c r="G285" s="457">
        <f t="shared" si="227"/>
        <v>1.73</v>
      </c>
      <c r="H285" s="458">
        <v>66140</v>
      </c>
      <c r="I285" s="459">
        <f t="shared" si="269"/>
        <v>114422.2</v>
      </c>
      <c r="J285" s="460">
        <v>0</v>
      </c>
      <c r="K285" s="459">
        <f t="shared" si="265"/>
        <v>114422.2</v>
      </c>
      <c r="L285" s="461">
        <f t="shared" si="270"/>
        <v>1502363.486</v>
      </c>
      <c r="M285" s="455">
        <v>1</v>
      </c>
      <c r="N285" s="750">
        <f t="shared" si="228"/>
        <v>2</v>
      </c>
      <c r="O285" s="463"/>
      <c r="P285" s="233" t="str">
        <f t="shared" si="229"/>
        <v>Կ-1</v>
      </c>
      <c r="Q285" s="1296">
        <v>1.79</v>
      </c>
      <c r="R285" s="1280">
        <v>0.3</v>
      </c>
      <c r="S285" s="1280">
        <f t="shared" si="234"/>
        <v>2.327</v>
      </c>
      <c r="T285" s="459">
        <v>66140</v>
      </c>
      <c r="U285" s="459">
        <f t="shared" si="271"/>
        <v>153907.78</v>
      </c>
      <c r="V285" s="464">
        <v>0</v>
      </c>
      <c r="W285" s="459">
        <f t="shared" si="266"/>
        <v>153907.78</v>
      </c>
      <c r="X285" s="461">
        <f t="shared" si="272"/>
        <v>2020809.1514000001</v>
      </c>
      <c r="Y285" s="455">
        <v>1</v>
      </c>
      <c r="Z285" s="462">
        <f t="shared" si="230"/>
        <v>3</v>
      </c>
      <c r="AA285" s="463"/>
      <c r="AB285" s="233" t="str">
        <f t="shared" si="231"/>
        <v>Կ-1</v>
      </c>
      <c r="AC285" s="1296">
        <v>1.84</v>
      </c>
      <c r="AD285" s="1280">
        <v>0.6</v>
      </c>
      <c r="AE285" s="1280">
        <f t="shared" si="235"/>
        <v>2.944</v>
      </c>
      <c r="AF285" s="459">
        <v>66140</v>
      </c>
      <c r="AG285" s="459">
        <f t="shared" si="277"/>
        <v>194716.16</v>
      </c>
      <c r="AH285" s="464">
        <v>0</v>
      </c>
      <c r="AI285" s="459">
        <f t="shared" si="278"/>
        <v>194716.16</v>
      </c>
      <c r="AJ285" s="461">
        <f t="shared" si="279"/>
        <v>2556623.1808000002</v>
      </c>
      <c r="AK285" s="455">
        <v>1</v>
      </c>
      <c r="AL285" s="462">
        <f t="shared" si="232"/>
        <v>4</v>
      </c>
      <c r="AM285" s="463"/>
      <c r="AN285" s="233" t="str">
        <f t="shared" si="233"/>
        <v>Կ-1</v>
      </c>
      <c r="AO285" s="1296">
        <v>1.9</v>
      </c>
      <c r="AP285" s="1280">
        <v>1</v>
      </c>
      <c r="AQ285" s="1280">
        <f t="shared" si="236"/>
        <v>3.8</v>
      </c>
      <c r="AR285" s="459">
        <v>66140</v>
      </c>
      <c r="AS285" s="459">
        <f t="shared" si="280"/>
        <v>251332</v>
      </c>
      <c r="AT285" s="464">
        <v>0</v>
      </c>
      <c r="AU285" s="459">
        <f t="shared" si="281"/>
        <v>251332</v>
      </c>
      <c r="AV285" s="461">
        <f t="shared" si="282"/>
        <v>3299989.16</v>
      </c>
    </row>
    <row r="286" spans="1:48" ht="15.75" thickBot="1" x14ac:dyDescent="0.3">
      <c r="A286" s="454">
        <v>8</v>
      </c>
      <c r="B286" s="905" t="s">
        <v>1258</v>
      </c>
      <c r="C286" s="1143" t="s">
        <v>839</v>
      </c>
      <c r="D286" s="455">
        <v>1</v>
      </c>
      <c r="E286" s="906">
        <v>1</v>
      </c>
      <c r="F286" s="233" t="s">
        <v>99</v>
      </c>
      <c r="G286" s="457">
        <f t="shared" si="227"/>
        <v>1.73</v>
      </c>
      <c r="H286" s="458">
        <v>66140</v>
      </c>
      <c r="I286" s="459">
        <f t="shared" si="269"/>
        <v>114422.2</v>
      </c>
      <c r="J286" s="460">
        <v>0</v>
      </c>
      <c r="K286" s="459">
        <f t="shared" si="265"/>
        <v>114422.2</v>
      </c>
      <c r="L286" s="461">
        <f t="shared" si="270"/>
        <v>1502363.486</v>
      </c>
      <c r="M286" s="455">
        <v>1</v>
      </c>
      <c r="N286" s="750">
        <f t="shared" si="228"/>
        <v>2</v>
      </c>
      <c r="O286" s="463"/>
      <c r="P286" s="233" t="str">
        <f t="shared" si="229"/>
        <v>Կ-1</v>
      </c>
      <c r="Q286" s="1296">
        <v>1.79</v>
      </c>
      <c r="R286" s="1280">
        <v>0.3</v>
      </c>
      <c r="S286" s="1280">
        <f t="shared" si="234"/>
        <v>2.327</v>
      </c>
      <c r="T286" s="459">
        <v>66140</v>
      </c>
      <c r="U286" s="459">
        <f t="shared" si="271"/>
        <v>153907.78</v>
      </c>
      <c r="V286" s="464">
        <v>0</v>
      </c>
      <c r="W286" s="459">
        <f t="shared" si="266"/>
        <v>153907.78</v>
      </c>
      <c r="X286" s="461">
        <f t="shared" si="272"/>
        <v>2020809.1514000001</v>
      </c>
      <c r="Y286" s="455">
        <v>1</v>
      </c>
      <c r="Z286" s="462">
        <f t="shared" si="230"/>
        <v>3</v>
      </c>
      <c r="AA286" s="463"/>
      <c r="AB286" s="233" t="str">
        <f t="shared" si="231"/>
        <v>Կ-1</v>
      </c>
      <c r="AC286" s="1296">
        <v>1.84</v>
      </c>
      <c r="AD286" s="1280">
        <v>0.6</v>
      </c>
      <c r="AE286" s="1280">
        <f t="shared" si="235"/>
        <v>2.944</v>
      </c>
      <c r="AF286" s="459">
        <v>66140</v>
      </c>
      <c r="AG286" s="459">
        <f t="shared" si="277"/>
        <v>194716.16</v>
      </c>
      <c r="AH286" s="464">
        <v>0</v>
      </c>
      <c r="AI286" s="459">
        <f t="shared" si="278"/>
        <v>194716.16</v>
      </c>
      <c r="AJ286" s="461">
        <f t="shared" si="279"/>
        <v>2556623.1808000002</v>
      </c>
      <c r="AK286" s="455">
        <v>1</v>
      </c>
      <c r="AL286" s="462">
        <f t="shared" si="232"/>
        <v>4</v>
      </c>
      <c r="AM286" s="463"/>
      <c r="AN286" s="233" t="str">
        <f t="shared" si="233"/>
        <v>Կ-1</v>
      </c>
      <c r="AO286" s="1296">
        <v>1.9</v>
      </c>
      <c r="AP286" s="1280">
        <v>1</v>
      </c>
      <c r="AQ286" s="1280">
        <f t="shared" si="236"/>
        <v>3.8</v>
      </c>
      <c r="AR286" s="459">
        <v>66140</v>
      </c>
      <c r="AS286" s="459">
        <f t="shared" si="280"/>
        <v>251332</v>
      </c>
      <c r="AT286" s="464">
        <v>0</v>
      </c>
      <c r="AU286" s="459">
        <f t="shared" si="281"/>
        <v>251332</v>
      </c>
      <c r="AV286" s="461">
        <f t="shared" si="282"/>
        <v>3299989.16</v>
      </c>
    </row>
    <row r="287" spans="1:48" ht="15.75" thickBot="1" x14ac:dyDescent="0.3">
      <c r="A287" s="454">
        <v>9</v>
      </c>
      <c r="B287" s="905" t="s">
        <v>1260</v>
      </c>
      <c r="C287" s="1143" t="s">
        <v>839</v>
      </c>
      <c r="D287" s="455">
        <v>1</v>
      </c>
      <c r="E287" s="906">
        <v>1</v>
      </c>
      <c r="F287" s="233" t="s">
        <v>99</v>
      </c>
      <c r="G287" s="457">
        <f t="shared" si="227"/>
        <v>1.73</v>
      </c>
      <c r="H287" s="458">
        <v>66140</v>
      </c>
      <c r="I287" s="459">
        <f t="shared" si="269"/>
        <v>114422.2</v>
      </c>
      <c r="J287" s="460">
        <v>0</v>
      </c>
      <c r="K287" s="459">
        <f t="shared" si="265"/>
        <v>114422.2</v>
      </c>
      <c r="L287" s="461">
        <f t="shared" si="270"/>
        <v>1502363.486</v>
      </c>
      <c r="M287" s="455">
        <v>1</v>
      </c>
      <c r="N287" s="750">
        <f t="shared" si="228"/>
        <v>2</v>
      </c>
      <c r="O287" s="463"/>
      <c r="P287" s="233" t="str">
        <f t="shared" si="229"/>
        <v>Կ-1</v>
      </c>
      <c r="Q287" s="1296">
        <v>1.79</v>
      </c>
      <c r="R287" s="1280">
        <v>0.3</v>
      </c>
      <c r="S287" s="1280">
        <f t="shared" si="234"/>
        <v>2.327</v>
      </c>
      <c r="T287" s="459">
        <v>66140</v>
      </c>
      <c r="U287" s="459">
        <f t="shared" si="271"/>
        <v>153907.78</v>
      </c>
      <c r="V287" s="464">
        <v>0</v>
      </c>
      <c r="W287" s="459">
        <f t="shared" si="266"/>
        <v>153907.78</v>
      </c>
      <c r="X287" s="461">
        <f t="shared" si="272"/>
        <v>2020809.1514000001</v>
      </c>
      <c r="Y287" s="455">
        <v>1</v>
      </c>
      <c r="Z287" s="462">
        <f t="shared" si="230"/>
        <v>3</v>
      </c>
      <c r="AA287" s="463"/>
      <c r="AB287" s="233" t="str">
        <f t="shared" si="231"/>
        <v>Կ-1</v>
      </c>
      <c r="AC287" s="1296">
        <v>1.84</v>
      </c>
      <c r="AD287" s="1280">
        <v>0.6</v>
      </c>
      <c r="AE287" s="1280">
        <f t="shared" si="235"/>
        <v>2.944</v>
      </c>
      <c r="AF287" s="459">
        <v>66140</v>
      </c>
      <c r="AG287" s="459">
        <f t="shared" si="277"/>
        <v>194716.16</v>
      </c>
      <c r="AH287" s="464">
        <v>0</v>
      </c>
      <c r="AI287" s="459">
        <f t="shared" si="278"/>
        <v>194716.16</v>
      </c>
      <c r="AJ287" s="461">
        <f t="shared" si="279"/>
        <v>2556623.1808000002</v>
      </c>
      <c r="AK287" s="455">
        <v>1</v>
      </c>
      <c r="AL287" s="462">
        <f t="shared" si="232"/>
        <v>4</v>
      </c>
      <c r="AM287" s="463"/>
      <c r="AN287" s="233" t="str">
        <f t="shared" si="233"/>
        <v>Կ-1</v>
      </c>
      <c r="AO287" s="1296">
        <v>1.9</v>
      </c>
      <c r="AP287" s="1280">
        <v>1</v>
      </c>
      <c r="AQ287" s="1280">
        <f t="shared" si="236"/>
        <v>3.8</v>
      </c>
      <c r="AR287" s="459">
        <v>66140</v>
      </c>
      <c r="AS287" s="459">
        <f t="shared" si="280"/>
        <v>251332</v>
      </c>
      <c r="AT287" s="464">
        <v>0</v>
      </c>
      <c r="AU287" s="459">
        <f t="shared" si="281"/>
        <v>251332</v>
      </c>
      <c r="AV287" s="461">
        <f t="shared" si="282"/>
        <v>3299989.16</v>
      </c>
    </row>
    <row r="288" spans="1:48" ht="20.25" customHeight="1" thickBot="1" x14ac:dyDescent="0.3">
      <c r="A288" s="454">
        <v>10</v>
      </c>
      <c r="B288" s="905" t="s">
        <v>1261</v>
      </c>
      <c r="C288" s="1143" t="s">
        <v>839</v>
      </c>
      <c r="D288" s="455">
        <v>1</v>
      </c>
      <c r="E288" s="906">
        <v>1</v>
      </c>
      <c r="F288" s="233" t="s">
        <v>99</v>
      </c>
      <c r="G288" s="457">
        <f t="shared" si="227"/>
        <v>1.73</v>
      </c>
      <c r="H288" s="458">
        <v>66140</v>
      </c>
      <c r="I288" s="459">
        <f t="shared" si="269"/>
        <v>114422.2</v>
      </c>
      <c r="J288" s="460">
        <v>0</v>
      </c>
      <c r="K288" s="459">
        <f t="shared" si="265"/>
        <v>114422.2</v>
      </c>
      <c r="L288" s="461">
        <f t="shared" si="270"/>
        <v>1502363.486</v>
      </c>
      <c r="M288" s="455">
        <v>1</v>
      </c>
      <c r="N288" s="750">
        <f t="shared" si="228"/>
        <v>2</v>
      </c>
      <c r="O288" s="463"/>
      <c r="P288" s="233" t="str">
        <f t="shared" si="229"/>
        <v>Կ-1</v>
      </c>
      <c r="Q288" s="1296">
        <v>1.79</v>
      </c>
      <c r="R288" s="1280">
        <v>0.3</v>
      </c>
      <c r="S288" s="1280">
        <f t="shared" si="234"/>
        <v>2.327</v>
      </c>
      <c r="T288" s="459">
        <v>66140</v>
      </c>
      <c r="U288" s="459">
        <f t="shared" si="271"/>
        <v>153907.78</v>
      </c>
      <c r="V288" s="464">
        <v>0</v>
      </c>
      <c r="W288" s="459">
        <f t="shared" si="266"/>
        <v>153907.78</v>
      </c>
      <c r="X288" s="461">
        <f t="shared" si="272"/>
        <v>2020809.1514000001</v>
      </c>
      <c r="Y288" s="455">
        <v>1</v>
      </c>
      <c r="Z288" s="462">
        <f t="shared" si="230"/>
        <v>3</v>
      </c>
      <c r="AA288" s="463"/>
      <c r="AB288" s="233" t="str">
        <f t="shared" si="231"/>
        <v>Կ-1</v>
      </c>
      <c r="AC288" s="1296">
        <v>1.84</v>
      </c>
      <c r="AD288" s="1280">
        <v>0.6</v>
      </c>
      <c r="AE288" s="1280">
        <f t="shared" si="235"/>
        <v>2.944</v>
      </c>
      <c r="AF288" s="459">
        <v>66140</v>
      </c>
      <c r="AG288" s="459">
        <f t="shared" si="277"/>
        <v>194716.16</v>
      </c>
      <c r="AH288" s="464">
        <v>0</v>
      </c>
      <c r="AI288" s="459">
        <f t="shared" si="278"/>
        <v>194716.16</v>
      </c>
      <c r="AJ288" s="461">
        <f t="shared" si="279"/>
        <v>2556623.1808000002</v>
      </c>
      <c r="AK288" s="455">
        <v>1</v>
      </c>
      <c r="AL288" s="462">
        <f t="shared" si="232"/>
        <v>4</v>
      </c>
      <c r="AM288" s="463"/>
      <c r="AN288" s="233" t="str">
        <f t="shared" si="233"/>
        <v>Կ-1</v>
      </c>
      <c r="AO288" s="1296">
        <v>1.9</v>
      </c>
      <c r="AP288" s="1280">
        <v>1</v>
      </c>
      <c r="AQ288" s="1280">
        <f t="shared" si="236"/>
        <v>3.8</v>
      </c>
      <c r="AR288" s="459">
        <v>66140</v>
      </c>
      <c r="AS288" s="459">
        <f t="shared" si="280"/>
        <v>251332</v>
      </c>
      <c r="AT288" s="464">
        <v>0</v>
      </c>
      <c r="AU288" s="459">
        <f t="shared" si="281"/>
        <v>251332</v>
      </c>
      <c r="AV288" s="461">
        <f t="shared" si="282"/>
        <v>3299989.16</v>
      </c>
    </row>
    <row r="289" spans="1:48" ht="15.75" thickBot="1" x14ac:dyDescent="0.3">
      <c r="A289" s="454">
        <v>11</v>
      </c>
      <c r="B289" s="905" t="s">
        <v>1263</v>
      </c>
      <c r="C289" s="1143" t="s">
        <v>839</v>
      </c>
      <c r="D289" s="455">
        <v>1</v>
      </c>
      <c r="E289" s="906">
        <v>1</v>
      </c>
      <c r="F289" s="233" t="s">
        <v>99</v>
      </c>
      <c r="G289" s="457">
        <f t="shared" si="227"/>
        <v>1.73</v>
      </c>
      <c r="H289" s="458">
        <v>66140</v>
      </c>
      <c r="I289" s="459">
        <f t="shared" si="269"/>
        <v>114422.2</v>
      </c>
      <c r="J289" s="460">
        <v>0</v>
      </c>
      <c r="K289" s="459">
        <f t="shared" si="265"/>
        <v>114422.2</v>
      </c>
      <c r="L289" s="461">
        <f t="shared" si="270"/>
        <v>1502363.486</v>
      </c>
      <c r="M289" s="455">
        <v>1</v>
      </c>
      <c r="N289" s="750">
        <f t="shared" si="228"/>
        <v>2</v>
      </c>
      <c r="O289" s="463"/>
      <c r="P289" s="233" t="str">
        <f t="shared" si="229"/>
        <v>Կ-1</v>
      </c>
      <c r="Q289" s="1296">
        <v>1.79</v>
      </c>
      <c r="R289" s="1280">
        <v>0.3</v>
      </c>
      <c r="S289" s="1280">
        <f t="shared" si="234"/>
        <v>2.327</v>
      </c>
      <c r="T289" s="459">
        <v>66140</v>
      </c>
      <c r="U289" s="459">
        <f t="shared" si="271"/>
        <v>153907.78</v>
      </c>
      <c r="V289" s="464">
        <v>0</v>
      </c>
      <c r="W289" s="459">
        <f t="shared" si="266"/>
        <v>153907.78</v>
      </c>
      <c r="X289" s="461">
        <f t="shared" si="272"/>
        <v>2020809.1514000001</v>
      </c>
      <c r="Y289" s="455">
        <v>1</v>
      </c>
      <c r="Z289" s="462">
        <f t="shared" si="230"/>
        <v>3</v>
      </c>
      <c r="AA289" s="463"/>
      <c r="AB289" s="233" t="str">
        <f t="shared" si="231"/>
        <v>Կ-1</v>
      </c>
      <c r="AC289" s="1296">
        <v>1.84</v>
      </c>
      <c r="AD289" s="1280">
        <v>0.6</v>
      </c>
      <c r="AE289" s="1280">
        <f t="shared" si="235"/>
        <v>2.944</v>
      </c>
      <c r="AF289" s="459">
        <v>66140</v>
      </c>
      <c r="AG289" s="459">
        <f t="shared" si="277"/>
        <v>194716.16</v>
      </c>
      <c r="AH289" s="464">
        <v>0</v>
      </c>
      <c r="AI289" s="459">
        <f t="shared" si="278"/>
        <v>194716.16</v>
      </c>
      <c r="AJ289" s="461">
        <f t="shared" si="279"/>
        <v>2556623.1808000002</v>
      </c>
      <c r="AK289" s="455">
        <v>1</v>
      </c>
      <c r="AL289" s="462">
        <f t="shared" si="232"/>
        <v>4</v>
      </c>
      <c r="AM289" s="463"/>
      <c r="AN289" s="233" t="str">
        <f t="shared" si="233"/>
        <v>Կ-1</v>
      </c>
      <c r="AO289" s="1296">
        <v>1.9</v>
      </c>
      <c r="AP289" s="1280">
        <v>1</v>
      </c>
      <c r="AQ289" s="1280">
        <f t="shared" si="236"/>
        <v>3.8</v>
      </c>
      <c r="AR289" s="459">
        <v>66140</v>
      </c>
      <c r="AS289" s="459">
        <f t="shared" si="280"/>
        <v>251332</v>
      </c>
      <c r="AT289" s="464">
        <v>0</v>
      </c>
      <c r="AU289" s="459">
        <f t="shared" si="281"/>
        <v>251332</v>
      </c>
      <c r="AV289" s="461">
        <f t="shared" si="282"/>
        <v>3299989.16</v>
      </c>
    </row>
    <row r="290" spans="1:48" ht="15.75" thickBot="1" x14ac:dyDescent="0.3">
      <c r="A290" s="454">
        <v>12</v>
      </c>
      <c r="B290" s="905" t="s">
        <v>1235</v>
      </c>
      <c r="C290" s="1143" t="s">
        <v>839</v>
      </c>
      <c r="D290" s="455">
        <v>1</v>
      </c>
      <c r="E290" s="906">
        <v>1</v>
      </c>
      <c r="F290" s="233" t="s">
        <v>99</v>
      </c>
      <c r="G290" s="457">
        <f t="shared" si="227"/>
        <v>1.73</v>
      </c>
      <c r="H290" s="458">
        <v>66140</v>
      </c>
      <c r="I290" s="459">
        <f t="shared" si="269"/>
        <v>114422.2</v>
      </c>
      <c r="J290" s="460">
        <v>0</v>
      </c>
      <c r="K290" s="459">
        <f t="shared" si="265"/>
        <v>114422.2</v>
      </c>
      <c r="L290" s="461">
        <f t="shared" si="270"/>
        <v>1502363.486</v>
      </c>
      <c r="M290" s="455">
        <v>1</v>
      </c>
      <c r="N290" s="750">
        <f t="shared" si="228"/>
        <v>2</v>
      </c>
      <c r="O290" s="463"/>
      <c r="P290" s="233" t="str">
        <f t="shared" si="229"/>
        <v>Կ-1</v>
      </c>
      <c r="Q290" s="1296">
        <v>1.79</v>
      </c>
      <c r="R290" s="1280">
        <v>0.3</v>
      </c>
      <c r="S290" s="1280">
        <f t="shared" si="234"/>
        <v>2.327</v>
      </c>
      <c r="T290" s="459">
        <v>66140</v>
      </c>
      <c r="U290" s="459">
        <f t="shared" si="271"/>
        <v>153907.78</v>
      </c>
      <c r="V290" s="464">
        <v>0</v>
      </c>
      <c r="W290" s="459">
        <f t="shared" si="266"/>
        <v>153907.78</v>
      </c>
      <c r="X290" s="461">
        <f t="shared" si="272"/>
        <v>2020809.1514000001</v>
      </c>
      <c r="Y290" s="455">
        <v>1</v>
      </c>
      <c r="Z290" s="462">
        <f t="shared" si="230"/>
        <v>3</v>
      </c>
      <c r="AA290" s="463"/>
      <c r="AB290" s="233" t="str">
        <f t="shared" si="231"/>
        <v>Կ-1</v>
      </c>
      <c r="AC290" s="1296">
        <v>1.84</v>
      </c>
      <c r="AD290" s="1280">
        <v>0.6</v>
      </c>
      <c r="AE290" s="1280">
        <f t="shared" si="235"/>
        <v>2.944</v>
      </c>
      <c r="AF290" s="459">
        <v>66140</v>
      </c>
      <c r="AG290" s="459">
        <f t="shared" si="277"/>
        <v>194716.16</v>
      </c>
      <c r="AH290" s="464">
        <v>0</v>
      </c>
      <c r="AI290" s="459">
        <f t="shared" si="278"/>
        <v>194716.16</v>
      </c>
      <c r="AJ290" s="461">
        <f t="shared" si="279"/>
        <v>2556623.1808000002</v>
      </c>
      <c r="AK290" s="455">
        <v>1</v>
      </c>
      <c r="AL290" s="462">
        <f t="shared" si="232"/>
        <v>4</v>
      </c>
      <c r="AM290" s="463"/>
      <c r="AN290" s="233" t="str">
        <f t="shared" si="233"/>
        <v>Կ-1</v>
      </c>
      <c r="AO290" s="1296">
        <v>1.9</v>
      </c>
      <c r="AP290" s="1280">
        <v>1</v>
      </c>
      <c r="AQ290" s="1280">
        <f t="shared" si="236"/>
        <v>3.8</v>
      </c>
      <c r="AR290" s="459">
        <v>66140</v>
      </c>
      <c r="AS290" s="459">
        <f t="shared" si="280"/>
        <v>251332</v>
      </c>
      <c r="AT290" s="464">
        <v>0</v>
      </c>
      <c r="AU290" s="459">
        <f t="shared" si="281"/>
        <v>251332</v>
      </c>
      <c r="AV290" s="461">
        <f t="shared" si="282"/>
        <v>3299989.16</v>
      </c>
    </row>
    <row r="291" spans="1:48" ht="15.75" thickBot="1" x14ac:dyDescent="0.3">
      <c r="A291" s="454">
        <v>13</v>
      </c>
      <c r="B291" s="905" t="s">
        <v>1266</v>
      </c>
      <c r="C291" s="1143" t="s">
        <v>839</v>
      </c>
      <c r="D291" s="455">
        <v>1</v>
      </c>
      <c r="E291" s="906">
        <v>1</v>
      </c>
      <c r="F291" s="233" t="s">
        <v>99</v>
      </c>
      <c r="G291" s="457">
        <f t="shared" si="227"/>
        <v>1.73</v>
      </c>
      <c r="H291" s="458">
        <v>66140</v>
      </c>
      <c r="I291" s="459">
        <f t="shared" si="269"/>
        <v>114422.2</v>
      </c>
      <c r="J291" s="460">
        <v>0</v>
      </c>
      <c r="K291" s="459">
        <f t="shared" si="265"/>
        <v>114422.2</v>
      </c>
      <c r="L291" s="461">
        <f t="shared" si="270"/>
        <v>1502363.486</v>
      </c>
      <c r="M291" s="455">
        <v>1</v>
      </c>
      <c r="N291" s="750">
        <f t="shared" si="228"/>
        <v>2</v>
      </c>
      <c r="O291" s="463"/>
      <c r="P291" s="233" t="str">
        <f t="shared" si="229"/>
        <v>Կ-1</v>
      </c>
      <c r="Q291" s="1296">
        <v>1.79</v>
      </c>
      <c r="R291" s="1280">
        <v>0.3</v>
      </c>
      <c r="S291" s="1280">
        <f t="shared" si="234"/>
        <v>2.327</v>
      </c>
      <c r="T291" s="459">
        <v>66140</v>
      </c>
      <c r="U291" s="459">
        <f t="shared" si="271"/>
        <v>153907.78</v>
      </c>
      <c r="V291" s="464">
        <v>0</v>
      </c>
      <c r="W291" s="459">
        <f t="shared" si="266"/>
        <v>153907.78</v>
      </c>
      <c r="X291" s="461">
        <f t="shared" si="272"/>
        <v>2020809.1514000001</v>
      </c>
      <c r="Y291" s="455">
        <v>1</v>
      </c>
      <c r="Z291" s="462">
        <f t="shared" si="230"/>
        <v>3</v>
      </c>
      <c r="AA291" s="463"/>
      <c r="AB291" s="233" t="str">
        <f t="shared" si="231"/>
        <v>Կ-1</v>
      </c>
      <c r="AC291" s="1296">
        <v>1.84</v>
      </c>
      <c r="AD291" s="1280">
        <v>0.6</v>
      </c>
      <c r="AE291" s="1280">
        <f t="shared" si="235"/>
        <v>2.944</v>
      </c>
      <c r="AF291" s="459">
        <v>66140</v>
      </c>
      <c r="AG291" s="459">
        <f t="shared" si="277"/>
        <v>194716.16</v>
      </c>
      <c r="AH291" s="464">
        <v>0</v>
      </c>
      <c r="AI291" s="459">
        <f t="shared" si="278"/>
        <v>194716.16</v>
      </c>
      <c r="AJ291" s="461">
        <f t="shared" si="279"/>
        <v>2556623.1808000002</v>
      </c>
      <c r="AK291" s="455">
        <v>1</v>
      </c>
      <c r="AL291" s="462">
        <f t="shared" si="232"/>
        <v>4</v>
      </c>
      <c r="AM291" s="463"/>
      <c r="AN291" s="233" t="str">
        <f t="shared" si="233"/>
        <v>Կ-1</v>
      </c>
      <c r="AO291" s="1296">
        <v>1.9</v>
      </c>
      <c r="AP291" s="1280">
        <v>1</v>
      </c>
      <c r="AQ291" s="1280">
        <f t="shared" si="236"/>
        <v>3.8</v>
      </c>
      <c r="AR291" s="459">
        <v>66140</v>
      </c>
      <c r="AS291" s="459">
        <f t="shared" si="280"/>
        <v>251332</v>
      </c>
      <c r="AT291" s="464">
        <v>0</v>
      </c>
      <c r="AU291" s="459">
        <f t="shared" si="281"/>
        <v>251332</v>
      </c>
      <c r="AV291" s="461">
        <f t="shared" si="282"/>
        <v>3299989.16</v>
      </c>
    </row>
    <row r="292" spans="1:48" ht="15.75" thickBot="1" x14ac:dyDescent="0.3">
      <c r="A292" s="454">
        <v>14</v>
      </c>
      <c r="B292" s="905" t="s">
        <v>1267</v>
      </c>
      <c r="C292" s="1143" t="s">
        <v>839</v>
      </c>
      <c r="D292" s="455">
        <v>1</v>
      </c>
      <c r="E292" s="906">
        <v>1</v>
      </c>
      <c r="F292" s="233" t="s">
        <v>99</v>
      </c>
      <c r="G292" s="457">
        <f t="shared" si="227"/>
        <v>1.73</v>
      </c>
      <c r="H292" s="458">
        <v>66140</v>
      </c>
      <c r="I292" s="459">
        <f t="shared" si="269"/>
        <v>114422.2</v>
      </c>
      <c r="J292" s="460">
        <v>0</v>
      </c>
      <c r="K292" s="459">
        <f t="shared" si="265"/>
        <v>114422.2</v>
      </c>
      <c r="L292" s="461">
        <f t="shared" si="270"/>
        <v>1502363.486</v>
      </c>
      <c r="M292" s="455">
        <v>1</v>
      </c>
      <c r="N292" s="750">
        <f t="shared" si="228"/>
        <v>2</v>
      </c>
      <c r="O292" s="463"/>
      <c r="P292" s="233" t="str">
        <f t="shared" si="229"/>
        <v>Կ-1</v>
      </c>
      <c r="Q292" s="1296">
        <v>1.79</v>
      </c>
      <c r="R292" s="1280">
        <v>0.3</v>
      </c>
      <c r="S292" s="1280">
        <f t="shared" si="234"/>
        <v>2.327</v>
      </c>
      <c r="T292" s="459">
        <v>66140</v>
      </c>
      <c r="U292" s="459">
        <f t="shared" si="271"/>
        <v>153907.78</v>
      </c>
      <c r="V292" s="464">
        <v>0</v>
      </c>
      <c r="W292" s="459">
        <f t="shared" si="266"/>
        <v>153907.78</v>
      </c>
      <c r="X292" s="461">
        <f t="shared" si="272"/>
        <v>2020809.1514000001</v>
      </c>
      <c r="Y292" s="455">
        <v>1</v>
      </c>
      <c r="Z292" s="462">
        <f t="shared" si="230"/>
        <v>3</v>
      </c>
      <c r="AA292" s="463"/>
      <c r="AB292" s="233" t="str">
        <f t="shared" si="231"/>
        <v>Կ-1</v>
      </c>
      <c r="AC292" s="1296">
        <v>1.84</v>
      </c>
      <c r="AD292" s="1280">
        <v>0.6</v>
      </c>
      <c r="AE292" s="1280">
        <f t="shared" si="235"/>
        <v>2.944</v>
      </c>
      <c r="AF292" s="459">
        <v>66140</v>
      </c>
      <c r="AG292" s="459">
        <f t="shared" si="277"/>
        <v>194716.16</v>
      </c>
      <c r="AH292" s="464">
        <v>0</v>
      </c>
      <c r="AI292" s="459">
        <f t="shared" si="278"/>
        <v>194716.16</v>
      </c>
      <c r="AJ292" s="461">
        <f t="shared" si="279"/>
        <v>2556623.1808000002</v>
      </c>
      <c r="AK292" s="455">
        <v>1</v>
      </c>
      <c r="AL292" s="462">
        <f t="shared" si="232"/>
        <v>4</v>
      </c>
      <c r="AM292" s="463"/>
      <c r="AN292" s="233" t="str">
        <f t="shared" si="233"/>
        <v>Կ-1</v>
      </c>
      <c r="AO292" s="1296">
        <v>1.9</v>
      </c>
      <c r="AP292" s="1280">
        <v>1</v>
      </c>
      <c r="AQ292" s="1280">
        <f t="shared" si="236"/>
        <v>3.8</v>
      </c>
      <c r="AR292" s="459">
        <v>66140</v>
      </c>
      <c r="AS292" s="459">
        <f t="shared" si="280"/>
        <v>251332</v>
      </c>
      <c r="AT292" s="464">
        <v>0</v>
      </c>
      <c r="AU292" s="459">
        <f t="shared" si="281"/>
        <v>251332</v>
      </c>
      <c r="AV292" s="461">
        <f t="shared" si="282"/>
        <v>3299989.16</v>
      </c>
    </row>
    <row r="293" spans="1:48" ht="15.75" thickBot="1" x14ac:dyDescent="0.3">
      <c r="A293" s="454">
        <v>15</v>
      </c>
      <c r="B293" s="905" t="s">
        <v>1268</v>
      </c>
      <c r="C293" s="1143" t="s">
        <v>839</v>
      </c>
      <c r="D293" s="455">
        <v>1</v>
      </c>
      <c r="E293" s="906">
        <v>1</v>
      </c>
      <c r="F293" s="233" t="s">
        <v>99</v>
      </c>
      <c r="G293" s="457">
        <f t="shared" si="227"/>
        <v>1.73</v>
      </c>
      <c r="H293" s="458">
        <v>66140</v>
      </c>
      <c r="I293" s="459">
        <f t="shared" si="269"/>
        <v>114422.2</v>
      </c>
      <c r="J293" s="460">
        <v>0</v>
      </c>
      <c r="K293" s="459">
        <f t="shared" si="265"/>
        <v>114422.2</v>
      </c>
      <c r="L293" s="461">
        <f t="shared" si="270"/>
        <v>1502363.486</v>
      </c>
      <c r="M293" s="455">
        <v>1</v>
      </c>
      <c r="N293" s="750">
        <f t="shared" si="228"/>
        <v>2</v>
      </c>
      <c r="O293" s="463"/>
      <c r="P293" s="233" t="str">
        <f t="shared" si="229"/>
        <v>Կ-1</v>
      </c>
      <c r="Q293" s="1296">
        <v>1.79</v>
      </c>
      <c r="R293" s="1280">
        <v>0.3</v>
      </c>
      <c r="S293" s="1280">
        <f t="shared" si="234"/>
        <v>2.327</v>
      </c>
      <c r="T293" s="459">
        <v>66140</v>
      </c>
      <c r="U293" s="459">
        <f t="shared" si="271"/>
        <v>153907.78</v>
      </c>
      <c r="V293" s="464">
        <v>0</v>
      </c>
      <c r="W293" s="459">
        <f t="shared" si="266"/>
        <v>153907.78</v>
      </c>
      <c r="X293" s="461">
        <f t="shared" si="272"/>
        <v>2020809.1514000001</v>
      </c>
      <c r="Y293" s="455">
        <v>1</v>
      </c>
      <c r="Z293" s="462">
        <f t="shared" si="230"/>
        <v>3</v>
      </c>
      <c r="AA293" s="463"/>
      <c r="AB293" s="233" t="str">
        <f t="shared" si="231"/>
        <v>Կ-1</v>
      </c>
      <c r="AC293" s="1296">
        <v>1.84</v>
      </c>
      <c r="AD293" s="1280">
        <v>0.6</v>
      </c>
      <c r="AE293" s="1280">
        <f t="shared" si="235"/>
        <v>2.944</v>
      </c>
      <c r="AF293" s="459">
        <v>66140</v>
      </c>
      <c r="AG293" s="459">
        <f t="shared" si="277"/>
        <v>194716.16</v>
      </c>
      <c r="AH293" s="464">
        <v>0</v>
      </c>
      <c r="AI293" s="459">
        <f t="shared" si="278"/>
        <v>194716.16</v>
      </c>
      <c r="AJ293" s="461">
        <f t="shared" si="279"/>
        <v>2556623.1808000002</v>
      </c>
      <c r="AK293" s="455">
        <v>1</v>
      </c>
      <c r="AL293" s="462">
        <f t="shared" si="232"/>
        <v>4</v>
      </c>
      <c r="AM293" s="463"/>
      <c r="AN293" s="233" t="str">
        <f t="shared" si="233"/>
        <v>Կ-1</v>
      </c>
      <c r="AO293" s="1296">
        <v>1.9</v>
      </c>
      <c r="AP293" s="1280">
        <v>1</v>
      </c>
      <c r="AQ293" s="1280">
        <f t="shared" si="236"/>
        <v>3.8</v>
      </c>
      <c r="AR293" s="459">
        <v>66140</v>
      </c>
      <c r="AS293" s="459">
        <f t="shared" si="280"/>
        <v>251332</v>
      </c>
      <c r="AT293" s="464">
        <v>0</v>
      </c>
      <c r="AU293" s="459">
        <f t="shared" si="281"/>
        <v>251332</v>
      </c>
      <c r="AV293" s="461">
        <f t="shared" si="282"/>
        <v>3299989.16</v>
      </c>
    </row>
    <row r="294" spans="1:48" ht="15.75" thickBot="1" x14ac:dyDescent="0.3">
      <c r="A294" s="454">
        <v>16</v>
      </c>
      <c r="B294" s="905" t="s">
        <v>2374</v>
      </c>
      <c r="C294" s="1143" t="s">
        <v>839</v>
      </c>
      <c r="D294" s="455">
        <v>1</v>
      </c>
      <c r="E294" s="906">
        <v>1</v>
      </c>
      <c r="F294" s="233" t="s">
        <v>99</v>
      </c>
      <c r="G294" s="457">
        <f t="shared" si="227"/>
        <v>1.73</v>
      </c>
      <c r="H294" s="458">
        <v>66140</v>
      </c>
      <c r="I294" s="459">
        <f t="shared" si="269"/>
        <v>114422.2</v>
      </c>
      <c r="J294" s="460">
        <v>0</v>
      </c>
      <c r="K294" s="459">
        <f t="shared" si="265"/>
        <v>114422.2</v>
      </c>
      <c r="L294" s="461">
        <f t="shared" si="270"/>
        <v>1502363.486</v>
      </c>
      <c r="M294" s="455">
        <v>1</v>
      </c>
      <c r="N294" s="750">
        <f t="shared" si="228"/>
        <v>2</v>
      </c>
      <c r="O294" s="463"/>
      <c r="P294" s="233" t="str">
        <f t="shared" si="229"/>
        <v>Կ-1</v>
      </c>
      <c r="Q294" s="1296">
        <v>1.79</v>
      </c>
      <c r="R294" s="1280">
        <v>0.3</v>
      </c>
      <c r="S294" s="1280">
        <f t="shared" si="234"/>
        <v>2.327</v>
      </c>
      <c r="T294" s="459">
        <v>66140</v>
      </c>
      <c r="U294" s="459">
        <f t="shared" si="271"/>
        <v>153907.78</v>
      </c>
      <c r="V294" s="464">
        <v>0</v>
      </c>
      <c r="W294" s="459">
        <f t="shared" si="266"/>
        <v>153907.78</v>
      </c>
      <c r="X294" s="461">
        <f t="shared" si="272"/>
        <v>2020809.1514000001</v>
      </c>
      <c r="Y294" s="455">
        <v>1</v>
      </c>
      <c r="Z294" s="462">
        <f t="shared" si="230"/>
        <v>3</v>
      </c>
      <c r="AA294" s="463"/>
      <c r="AB294" s="233" t="str">
        <f t="shared" si="231"/>
        <v>Կ-1</v>
      </c>
      <c r="AC294" s="1296">
        <v>1.84</v>
      </c>
      <c r="AD294" s="1280">
        <v>0.6</v>
      </c>
      <c r="AE294" s="1280">
        <f t="shared" si="235"/>
        <v>2.944</v>
      </c>
      <c r="AF294" s="459">
        <v>66140</v>
      </c>
      <c r="AG294" s="459">
        <f t="shared" si="277"/>
        <v>194716.16</v>
      </c>
      <c r="AH294" s="464">
        <v>0</v>
      </c>
      <c r="AI294" s="459">
        <f t="shared" si="278"/>
        <v>194716.16</v>
      </c>
      <c r="AJ294" s="461">
        <f t="shared" si="279"/>
        <v>2556623.1808000002</v>
      </c>
      <c r="AK294" s="455">
        <v>1</v>
      </c>
      <c r="AL294" s="462">
        <f t="shared" si="232"/>
        <v>4</v>
      </c>
      <c r="AM294" s="463"/>
      <c r="AN294" s="233" t="str">
        <f t="shared" si="233"/>
        <v>Կ-1</v>
      </c>
      <c r="AO294" s="1296">
        <v>1.9</v>
      </c>
      <c r="AP294" s="1280">
        <v>1</v>
      </c>
      <c r="AQ294" s="1280">
        <f t="shared" si="236"/>
        <v>3.8</v>
      </c>
      <c r="AR294" s="459">
        <v>66140</v>
      </c>
      <c r="AS294" s="459">
        <f t="shared" si="280"/>
        <v>251332</v>
      </c>
      <c r="AT294" s="464">
        <v>0</v>
      </c>
      <c r="AU294" s="459">
        <f t="shared" si="281"/>
        <v>251332</v>
      </c>
      <c r="AV294" s="461">
        <f t="shared" si="282"/>
        <v>3299989.16</v>
      </c>
    </row>
    <row r="295" spans="1:48" ht="27.75" thickBot="1" x14ac:dyDescent="0.3">
      <c r="A295" s="454">
        <v>1</v>
      </c>
      <c r="B295" s="905" t="s">
        <v>1373</v>
      </c>
      <c r="C295" s="1143" t="s">
        <v>2432</v>
      </c>
      <c r="D295" s="455">
        <v>1</v>
      </c>
      <c r="E295" s="906">
        <v>1</v>
      </c>
      <c r="F295" s="233" t="s">
        <v>96</v>
      </c>
      <c r="G295" s="457">
        <f t="shared" si="227"/>
        <v>4.01</v>
      </c>
      <c r="H295" s="458">
        <v>66140</v>
      </c>
      <c r="I295" s="459">
        <f t="shared" ref="I295:I334" si="283">+H295*G295</f>
        <v>265221.39999999997</v>
      </c>
      <c r="J295" s="233"/>
      <c r="K295" s="459">
        <f t="shared" ref="K295:K334" si="284">+J295+I295</f>
        <v>265221.39999999997</v>
      </c>
      <c r="L295" s="461">
        <f t="shared" ref="L295:L334" si="285">+K295*13.13</f>
        <v>3482356.9819999998</v>
      </c>
      <c r="M295" s="455">
        <v>1</v>
      </c>
      <c r="N295" s="750">
        <f t="shared" si="228"/>
        <v>2</v>
      </c>
      <c r="O295" s="463"/>
      <c r="P295" s="233" t="str">
        <f t="shared" si="229"/>
        <v>Գ-2</v>
      </c>
      <c r="Q295" s="1296">
        <v>4.1399999999999997</v>
      </c>
      <c r="R295" s="1280">
        <v>0.3</v>
      </c>
      <c r="S295" s="1280">
        <f t="shared" si="234"/>
        <v>5.3819999999999997</v>
      </c>
      <c r="T295" s="459">
        <v>66140</v>
      </c>
      <c r="U295" s="459">
        <f t="shared" ref="U295:U334" si="286">+T295*S295</f>
        <v>355965.48</v>
      </c>
      <c r="V295" s="233"/>
      <c r="W295" s="459">
        <f t="shared" ref="W295:W334" si="287">+V295+U295</f>
        <v>355965.48</v>
      </c>
      <c r="X295" s="461">
        <f t="shared" ref="X295:X334" si="288">+W295*13.13</f>
        <v>4673826.7523999996</v>
      </c>
      <c r="Y295" s="455">
        <v>1</v>
      </c>
      <c r="Z295" s="462">
        <f t="shared" si="230"/>
        <v>3</v>
      </c>
      <c r="AA295" s="463"/>
      <c r="AB295" s="233" t="str">
        <f t="shared" si="231"/>
        <v>Գ-2</v>
      </c>
      <c r="AC295" s="1296">
        <v>4.2699999999999996</v>
      </c>
      <c r="AD295" s="1280">
        <v>0.6</v>
      </c>
      <c r="AE295" s="1280">
        <f t="shared" si="235"/>
        <v>6.831999999999999</v>
      </c>
      <c r="AF295" s="459">
        <v>66140</v>
      </c>
      <c r="AG295" s="459">
        <f t="shared" ref="AG295:AG334" si="289">+AF295*AE295</f>
        <v>451868.47999999992</v>
      </c>
      <c r="AH295" s="233"/>
      <c r="AI295" s="459">
        <f t="shared" ref="AI295:AI334" si="290">+AH295+AG295</f>
        <v>451868.47999999992</v>
      </c>
      <c r="AJ295" s="461">
        <f t="shared" ref="AJ295:AJ334" si="291">+AI295*13.13</f>
        <v>5933033.1423999993</v>
      </c>
      <c r="AK295" s="455">
        <v>1</v>
      </c>
      <c r="AL295" s="462">
        <f t="shared" si="232"/>
        <v>4</v>
      </c>
      <c r="AM295" s="463"/>
      <c r="AN295" s="233" t="str">
        <f t="shared" si="233"/>
        <v>Գ-2</v>
      </c>
      <c r="AO295" s="1296">
        <v>4.41</v>
      </c>
      <c r="AP295" s="1280">
        <v>1</v>
      </c>
      <c r="AQ295" s="1280">
        <f t="shared" si="236"/>
        <v>8.82</v>
      </c>
      <c r="AR295" s="459">
        <v>66140</v>
      </c>
      <c r="AS295" s="459">
        <f t="shared" ref="AS295:AS334" si="292">+AR295*AQ295</f>
        <v>583354.80000000005</v>
      </c>
      <c r="AT295" s="233"/>
      <c r="AU295" s="459">
        <f t="shared" ref="AU295:AU334" si="293">+AT295+AS295</f>
        <v>583354.80000000005</v>
      </c>
      <c r="AV295" s="461">
        <f t="shared" ref="AV295:AV334" si="294">+AU295*13.13</f>
        <v>7659448.5240000011</v>
      </c>
    </row>
    <row r="296" spans="1:48" ht="15.75" thickBot="1" x14ac:dyDescent="0.3">
      <c r="A296" s="454">
        <v>2</v>
      </c>
      <c r="B296" s="905" t="s">
        <v>1392</v>
      </c>
      <c r="C296" s="1143" t="s">
        <v>2425</v>
      </c>
      <c r="D296" s="455">
        <v>1</v>
      </c>
      <c r="E296" s="906">
        <v>1</v>
      </c>
      <c r="F296" s="233" t="s">
        <v>592</v>
      </c>
      <c r="G296" s="457">
        <f t="shared" si="227"/>
        <v>2.02</v>
      </c>
      <c r="H296" s="458">
        <v>66140</v>
      </c>
      <c r="I296" s="459">
        <f t="shared" si="283"/>
        <v>133602.79999999999</v>
      </c>
      <c r="J296" s="233"/>
      <c r="K296" s="459">
        <f t="shared" si="284"/>
        <v>133602.79999999999</v>
      </c>
      <c r="L296" s="461">
        <f t="shared" si="285"/>
        <v>1754204.764</v>
      </c>
      <c r="M296" s="455">
        <v>1</v>
      </c>
      <c r="N296" s="750">
        <f t="shared" si="228"/>
        <v>2</v>
      </c>
      <c r="O296" s="463"/>
      <c r="P296" s="233" t="str">
        <f t="shared" si="229"/>
        <v>Ա-3</v>
      </c>
      <c r="Q296" s="1296">
        <v>2.08</v>
      </c>
      <c r="R296" s="1280">
        <v>0.3</v>
      </c>
      <c r="S296" s="1280">
        <f t="shared" si="234"/>
        <v>2.7040000000000002</v>
      </c>
      <c r="T296" s="459">
        <v>66140</v>
      </c>
      <c r="U296" s="459">
        <f t="shared" si="286"/>
        <v>178842.56</v>
      </c>
      <c r="V296" s="233"/>
      <c r="W296" s="459">
        <f t="shared" si="287"/>
        <v>178842.56</v>
      </c>
      <c r="X296" s="461">
        <f t="shared" si="288"/>
        <v>2348202.8128</v>
      </c>
      <c r="Y296" s="455">
        <v>1</v>
      </c>
      <c r="Z296" s="462">
        <f t="shared" si="230"/>
        <v>3</v>
      </c>
      <c r="AA296" s="463"/>
      <c r="AB296" s="233" t="str">
        <f t="shared" si="231"/>
        <v>Ա-3</v>
      </c>
      <c r="AC296" s="1296">
        <v>2.15</v>
      </c>
      <c r="AD296" s="1280">
        <v>0.6</v>
      </c>
      <c r="AE296" s="1280">
        <f t="shared" si="235"/>
        <v>3.4399999999999995</v>
      </c>
      <c r="AF296" s="459">
        <v>66140</v>
      </c>
      <c r="AG296" s="459">
        <f t="shared" si="289"/>
        <v>227521.59999999998</v>
      </c>
      <c r="AH296" s="233"/>
      <c r="AI296" s="459">
        <f t="shared" si="290"/>
        <v>227521.59999999998</v>
      </c>
      <c r="AJ296" s="461">
        <f t="shared" si="291"/>
        <v>2987358.608</v>
      </c>
      <c r="AK296" s="455">
        <v>1</v>
      </c>
      <c r="AL296" s="462">
        <f t="shared" si="232"/>
        <v>4</v>
      </c>
      <c r="AM296" s="463"/>
      <c r="AN296" s="233" t="str">
        <f t="shared" si="233"/>
        <v>Ա-3</v>
      </c>
      <c r="AO296" s="1296">
        <v>2.21</v>
      </c>
      <c r="AP296" s="1280">
        <v>1</v>
      </c>
      <c r="AQ296" s="1280">
        <f t="shared" si="236"/>
        <v>4.42</v>
      </c>
      <c r="AR296" s="459">
        <v>66140</v>
      </c>
      <c r="AS296" s="459">
        <f t="shared" si="292"/>
        <v>292338.8</v>
      </c>
      <c r="AT296" s="233"/>
      <c r="AU296" s="459">
        <f t="shared" si="293"/>
        <v>292338.8</v>
      </c>
      <c r="AV296" s="461">
        <f t="shared" si="294"/>
        <v>3838408.4440000001</v>
      </c>
    </row>
    <row r="297" spans="1:48" ht="41.25" thickBot="1" x14ac:dyDescent="0.3">
      <c r="A297" s="454">
        <v>3</v>
      </c>
      <c r="B297" s="905" t="s">
        <v>1387</v>
      </c>
      <c r="C297" s="1143" t="s">
        <v>2424</v>
      </c>
      <c r="D297" s="455">
        <v>1</v>
      </c>
      <c r="E297" s="906">
        <v>1</v>
      </c>
      <c r="F297" s="1144" t="s">
        <v>98</v>
      </c>
      <c r="G297" s="457">
        <f t="shared" si="227"/>
        <v>2.35</v>
      </c>
      <c r="H297" s="458">
        <v>66140</v>
      </c>
      <c r="I297" s="459">
        <f t="shared" si="283"/>
        <v>155429</v>
      </c>
      <c r="J297" s="233">
        <v>8000</v>
      </c>
      <c r="K297" s="459">
        <f t="shared" si="284"/>
        <v>163429</v>
      </c>
      <c r="L297" s="461">
        <f t="shared" si="285"/>
        <v>2145822.77</v>
      </c>
      <c r="M297" s="455">
        <v>1</v>
      </c>
      <c r="N297" s="750">
        <f t="shared" si="228"/>
        <v>2</v>
      </c>
      <c r="O297" s="463"/>
      <c r="P297" s="233" t="str">
        <f t="shared" si="229"/>
        <v>Ա-2</v>
      </c>
      <c r="Q297" s="1296">
        <v>2.4300000000000002</v>
      </c>
      <c r="R297" s="1280">
        <v>0.3</v>
      </c>
      <c r="S297" s="1280">
        <f t="shared" si="234"/>
        <v>3.1590000000000003</v>
      </c>
      <c r="T297" s="459">
        <v>66140</v>
      </c>
      <c r="U297" s="459">
        <f t="shared" si="286"/>
        <v>208936.26</v>
      </c>
      <c r="V297" s="233">
        <v>8000</v>
      </c>
      <c r="W297" s="459">
        <f t="shared" si="287"/>
        <v>216936.26</v>
      </c>
      <c r="X297" s="461">
        <f t="shared" si="288"/>
        <v>2848373.0938000004</v>
      </c>
      <c r="Y297" s="455">
        <v>1</v>
      </c>
      <c r="Z297" s="462">
        <f t="shared" si="230"/>
        <v>3</v>
      </c>
      <c r="AA297" s="463"/>
      <c r="AB297" s="233" t="str">
        <f t="shared" si="231"/>
        <v>Ա-2</v>
      </c>
      <c r="AC297" s="1296">
        <v>2.5</v>
      </c>
      <c r="AD297" s="1280">
        <v>0.6</v>
      </c>
      <c r="AE297" s="1280">
        <f t="shared" si="235"/>
        <v>4</v>
      </c>
      <c r="AF297" s="459">
        <v>66140</v>
      </c>
      <c r="AG297" s="459">
        <f t="shared" si="289"/>
        <v>264560</v>
      </c>
      <c r="AH297" s="233">
        <v>8000</v>
      </c>
      <c r="AI297" s="459">
        <f t="shared" si="290"/>
        <v>272560</v>
      </c>
      <c r="AJ297" s="461">
        <f t="shared" si="291"/>
        <v>3578712.8000000003</v>
      </c>
      <c r="AK297" s="455">
        <v>1</v>
      </c>
      <c r="AL297" s="462">
        <f t="shared" si="232"/>
        <v>4</v>
      </c>
      <c r="AM297" s="463"/>
      <c r="AN297" s="233" t="str">
        <f t="shared" si="233"/>
        <v>Ա-2</v>
      </c>
      <c r="AO297" s="1296">
        <v>2.58</v>
      </c>
      <c r="AP297" s="1280">
        <v>1</v>
      </c>
      <c r="AQ297" s="1280">
        <f t="shared" si="236"/>
        <v>5.16</v>
      </c>
      <c r="AR297" s="459">
        <v>66140</v>
      </c>
      <c r="AS297" s="459">
        <f t="shared" si="292"/>
        <v>341282.4</v>
      </c>
      <c r="AT297" s="233">
        <v>8000</v>
      </c>
      <c r="AU297" s="459">
        <f t="shared" si="293"/>
        <v>349282.4</v>
      </c>
      <c r="AV297" s="461">
        <f t="shared" si="294"/>
        <v>4586077.9120000005</v>
      </c>
    </row>
    <row r="298" spans="1:48" ht="15.75" thickBot="1" x14ac:dyDescent="0.3">
      <c r="A298" s="454">
        <v>4</v>
      </c>
      <c r="B298" s="905" t="s">
        <v>1384</v>
      </c>
      <c r="C298" s="1143" t="s">
        <v>2425</v>
      </c>
      <c r="D298" s="455">
        <v>1</v>
      </c>
      <c r="E298" s="906">
        <v>1</v>
      </c>
      <c r="F298" s="233" t="s">
        <v>592</v>
      </c>
      <c r="G298" s="457">
        <f t="shared" si="227"/>
        <v>2.02</v>
      </c>
      <c r="H298" s="458">
        <v>66140</v>
      </c>
      <c r="I298" s="459">
        <f t="shared" si="283"/>
        <v>133602.79999999999</v>
      </c>
      <c r="J298" s="233">
        <v>8000</v>
      </c>
      <c r="K298" s="459">
        <f t="shared" si="284"/>
        <v>141602.79999999999</v>
      </c>
      <c r="L298" s="461">
        <f t="shared" si="285"/>
        <v>1859244.764</v>
      </c>
      <c r="M298" s="455">
        <v>1</v>
      </c>
      <c r="N298" s="750">
        <f t="shared" si="228"/>
        <v>2</v>
      </c>
      <c r="O298" s="463"/>
      <c r="P298" s="233" t="str">
        <f t="shared" si="229"/>
        <v>Ա-3</v>
      </c>
      <c r="Q298" s="1296">
        <v>2.08</v>
      </c>
      <c r="R298" s="1280">
        <v>0.3</v>
      </c>
      <c r="S298" s="1280">
        <f t="shared" si="234"/>
        <v>2.7040000000000002</v>
      </c>
      <c r="T298" s="459">
        <v>66140</v>
      </c>
      <c r="U298" s="459">
        <f t="shared" si="286"/>
        <v>178842.56</v>
      </c>
      <c r="V298" s="233">
        <v>8000</v>
      </c>
      <c r="W298" s="459">
        <f t="shared" si="287"/>
        <v>186842.56</v>
      </c>
      <c r="X298" s="461">
        <f t="shared" si="288"/>
        <v>2453242.8128</v>
      </c>
      <c r="Y298" s="455">
        <v>1</v>
      </c>
      <c r="Z298" s="462">
        <f t="shared" si="230"/>
        <v>3</v>
      </c>
      <c r="AA298" s="463"/>
      <c r="AB298" s="233" t="str">
        <f t="shared" si="231"/>
        <v>Ա-3</v>
      </c>
      <c r="AC298" s="1296">
        <v>2.15</v>
      </c>
      <c r="AD298" s="1280">
        <v>0.6</v>
      </c>
      <c r="AE298" s="1280">
        <f t="shared" si="235"/>
        <v>3.4399999999999995</v>
      </c>
      <c r="AF298" s="459">
        <v>66140</v>
      </c>
      <c r="AG298" s="459">
        <f t="shared" si="289"/>
        <v>227521.59999999998</v>
      </c>
      <c r="AH298" s="233">
        <v>8000</v>
      </c>
      <c r="AI298" s="459">
        <f t="shared" si="290"/>
        <v>235521.59999999998</v>
      </c>
      <c r="AJ298" s="461">
        <f t="shared" si="291"/>
        <v>3092398.608</v>
      </c>
      <c r="AK298" s="455">
        <v>1</v>
      </c>
      <c r="AL298" s="462">
        <f t="shared" si="232"/>
        <v>4</v>
      </c>
      <c r="AM298" s="463"/>
      <c r="AN298" s="233" t="str">
        <f t="shared" si="233"/>
        <v>Ա-3</v>
      </c>
      <c r="AO298" s="1296">
        <v>2.21</v>
      </c>
      <c r="AP298" s="1280">
        <v>1</v>
      </c>
      <c r="AQ298" s="1280">
        <f t="shared" si="236"/>
        <v>4.42</v>
      </c>
      <c r="AR298" s="459">
        <v>66140</v>
      </c>
      <c r="AS298" s="459">
        <f t="shared" si="292"/>
        <v>292338.8</v>
      </c>
      <c r="AT298" s="233">
        <v>8000</v>
      </c>
      <c r="AU298" s="459">
        <f t="shared" si="293"/>
        <v>300338.8</v>
      </c>
      <c r="AV298" s="461">
        <f t="shared" si="294"/>
        <v>3943448.4440000001</v>
      </c>
    </row>
    <row r="299" spans="1:48" ht="41.25" thickBot="1" x14ac:dyDescent="0.3">
      <c r="A299" s="454">
        <v>5</v>
      </c>
      <c r="B299" s="905" t="s">
        <v>1381</v>
      </c>
      <c r="C299" s="1143" t="s">
        <v>2424</v>
      </c>
      <c r="D299" s="455">
        <v>1</v>
      </c>
      <c r="E299" s="906">
        <v>1</v>
      </c>
      <c r="F299" s="1144" t="s">
        <v>98</v>
      </c>
      <c r="G299" s="457">
        <f t="shared" ref="G299:G362" si="295">IF(D299&lt;1,0,IF(F299="Բ-1",IF(E299=0,6.94,IF(E299=1,7.17,IF(E299=2,7.41,IF(E299=3,7.66,IF(OR(E299=5,E299=4),7.92,IF(OR(E299=6,E299=7),8.18,IF(OR(E299=8,E299=9),8.46,IF(OR(E299=10,E299=11,E299=12),8.74,IF(OR(E299=13,E299=14,E299=15),9.03,IF(OR(E299=16,E299=17,E299=18),9.33,9.65)))))))))),IF(F299="Բ-2", IF(E299=0,5.71,IF(E299=1,5.89,IF(E299=2,6.09,IF(E299=3,6.29,IF(OR(E299=5,E299=4),6.5,IF(OR(E299=6,E299=7),6.72,IF(OR(E299=8,E299=9),6.94,IF(OR(E299=10,E299=11,E299=12),7.17,IF(OR(E299=13,E299=14,E299=15),7.41,IF(OR(E299=16,E299=17,E299=18),7.65,7.91)))))))))), IF(F299="Գ-1", IF(E299=0,4.7,IF(E299=1,4.86,IF(E299=2,5.01,IF(E299=3,5.18,IF(OR(E299=5,E299=4),5.35,IF(OR(E299=6,E299=7),5.52,IF(OR(E299=8,E299=9),5.71,IF(OR(E299=10,E299=11,E299=12),5.89,IF(OR(E299=13,E299=14,E299=15),6.09,IF(OR(E299=16,E299=17,E299=18),6.29,6.49)))))))))), IF(F299="Գ-2", IF(E299=0,3.88,IF(E299=1,4.01,IF(E299=2,4.14,IF(E299=3,4.27,IF(OR(E299=5,E299=4),4.41,IF(OR(E299=6,E299=7),4.55,IF(OR(E299=8,E299=9),4.7,IF(OR(E299=10,E299=11,E299=12),4.85,IF(OR(E299=13,E299=14,E299=15),5.01,IF(OR(E299=16,E299=17,E299=18),5.17,5.34)))))))))), IF(F299="Գ-3", IF(E299=0,3.21,IF(E299=1,3.31,IF(E299=2,3.42,IF(E299=3,3.53,IF(OR(E299=5,E299=4),3.64,IF(OR(E299=6,E299=7),3.76,IF(OR(E299=8,E299=9),3.88,IF(OR(E299=10,E299=11,E299=12),4.01,IF(OR(E299=13,E299=14,E299=15),4.13,IF(OR(E299=16,E299=17,E299=18),4.27,4.4)))))))))), IF(F299="Ա-1", IF(E299=0,2.66,IF(E299=1,2.75,IF(E299=2,2.83,IF(E299=3,2.92,IF(OR(E299=5,E299=4),3.02,IF(OR(E299=6,E299=7),3.11,IF(OR(E299=8,E299=9),3.21,IF(OR(E299=10,E299=11,E299=12),3.31,IF(OR(E299=13,E299=14,E299=15),3.42,IF(OR(E299=16,E299=17,E299=18),3.53,3.64)))))))))), IF(F299="Ա-2", IF(E299=0,2.28,IF(E299=1,2.35,IF(E299=2,2.43,IF(E299=3,2.5,IF(OR(E299=5,E299=4),2.58,IF(OR(E299=6,E299=7),2.66,IF(OR(E299=8,E299=9),2.75,IF(OR(E299=10,E299=11,E299=12),2.83,IF(OR(E299=13,E299=14,E299=15),2.92,IF(OR(E299=16,E299=17,E299=18),3.01,3.11)))))))))),IF(F299="Ա-3", IF(E299=0,1.96,IF(E299=1,2.02,IF(E299=2,2.08,IF(E299=3,2.15,IF(OR(E299=5,E299=4),2.21,IF(OR(E299=6,E299=7),2.28,IF(OR(E299=8,E299=9),2.35,IF(OR(E299=10,E299=11,E299=12),2.42,IF(OR(E299=13,E299=14,E299=15),2.5,IF(OR(E299=16,E299=17,E299=18),2.58,2.66)))))))))), IF(F299="Կ-1", IF(E299=0,1.68,IF(E299=1,1.73,IF(E299=2,1.79,IF(E299=3,1.84,IF(OR(E299=5,E299=4),1.9,IF(OR(E299=6,E299=7),1.96,IF(OR(E299=8,E299=9),2.02,IF(OR(E299=10,E299=11,E299=12),2.08,IF(OR(E299=13,E299=14,E299=15),2.14,IF(OR(E299=16,E299=17,E299=18),2.21,2.28)))))))))), IF(F299="Կ-2", IF(E299=0,1.45,IF(E299=1,1.49,IF(E299=2,1.54,IF(E299=3,1.59,IF(OR(E299=5,E299=4),1.63,IF(OR(E299=6,E299=7),1.68,IF(OR(E299=8,E299=9),1.73,IF(OR(E299=10,E299=11,E299=12),1.79,IF(OR(E299=13,E299=14,E299=15),1.84,IF(OR(E299=16,E299=17,E299=18),1.9,1.95)))))))))),IF(F299="Կ-3", IF(E299=0,1.25,IF(E299=1,1.29,IF(E299=2,1.33,IF(E299=3,1.37,IF(OR(E299=5,E299=4),1.41,IF(OR(E299=6,E299=7),1.45,IF(OR(E299=8,E299=9),1.49,IF(OR(E299=10,E299=11,E299=12),1.54,IF(OR(E299=13,E299=14,E299=15),1.58,IF(OR(E299=16,E299=17,E299=18),1.63,1.68)))))))))), "Error"))))))))))))</f>
        <v>2.35</v>
      </c>
      <c r="H299" s="458">
        <v>66140</v>
      </c>
      <c r="I299" s="459">
        <f t="shared" si="283"/>
        <v>155429</v>
      </c>
      <c r="J299" s="233"/>
      <c r="K299" s="459">
        <f t="shared" si="284"/>
        <v>155429</v>
      </c>
      <c r="L299" s="461">
        <f t="shared" si="285"/>
        <v>2040782.77</v>
      </c>
      <c r="M299" s="455">
        <v>1</v>
      </c>
      <c r="N299" s="750">
        <f t="shared" ref="N299:N362" si="296">+E299+1</f>
        <v>2</v>
      </c>
      <c r="O299" s="463"/>
      <c r="P299" s="233" t="str">
        <f t="shared" si="229"/>
        <v>Ա-2</v>
      </c>
      <c r="Q299" s="1296">
        <v>2.4300000000000002</v>
      </c>
      <c r="R299" s="1280">
        <v>0.3</v>
      </c>
      <c r="S299" s="1280">
        <f t="shared" si="234"/>
        <v>3.1590000000000003</v>
      </c>
      <c r="T299" s="459">
        <v>66140</v>
      </c>
      <c r="U299" s="459">
        <f t="shared" si="286"/>
        <v>208936.26</v>
      </c>
      <c r="V299" s="233"/>
      <c r="W299" s="459">
        <f t="shared" si="287"/>
        <v>208936.26</v>
      </c>
      <c r="X299" s="461">
        <f t="shared" si="288"/>
        <v>2743333.0938000004</v>
      </c>
      <c r="Y299" s="455">
        <v>1</v>
      </c>
      <c r="Z299" s="462">
        <f t="shared" si="230"/>
        <v>3</v>
      </c>
      <c r="AA299" s="463"/>
      <c r="AB299" s="233" t="str">
        <f t="shared" si="231"/>
        <v>Ա-2</v>
      </c>
      <c r="AC299" s="1296">
        <v>2.5</v>
      </c>
      <c r="AD299" s="1280">
        <v>0.6</v>
      </c>
      <c r="AE299" s="1280">
        <f t="shared" si="235"/>
        <v>4</v>
      </c>
      <c r="AF299" s="459">
        <v>66140</v>
      </c>
      <c r="AG299" s="459">
        <f t="shared" si="289"/>
        <v>264560</v>
      </c>
      <c r="AH299" s="233"/>
      <c r="AI299" s="459">
        <f t="shared" si="290"/>
        <v>264560</v>
      </c>
      <c r="AJ299" s="461">
        <f t="shared" si="291"/>
        <v>3473672.8000000003</v>
      </c>
      <c r="AK299" s="455">
        <v>1</v>
      </c>
      <c r="AL299" s="462">
        <f t="shared" si="232"/>
        <v>4</v>
      </c>
      <c r="AM299" s="463"/>
      <c r="AN299" s="233" t="str">
        <f t="shared" si="233"/>
        <v>Ա-2</v>
      </c>
      <c r="AO299" s="1296">
        <v>2.58</v>
      </c>
      <c r="AP299" s="1280">
        <v>1</v>
      </c>
      <c r="AQ299" s="1280">
        <f t="shared" si="236"/>
        <v>5.16</v>
      </c>
      <c r="AR299" s="459">
        <v>66140</v>
      </c>
      <c r="AS299" s="459">
        <f t="shared" si="292"/>
        <v>341282.4</v>
      </c>
      <c r="AT299" s="233"/>
      <c r="AU299" s="459">
        <f t="shared" si="293"/>
        <v>341282.4</v>
      </c>
      <c r="AV299" s="461">
        <f t="shared" si="294"/>
        <v>4481037.9120000005</v>
      </c>
    </row>
    <row r="300" spans="1:48" ht="15.75" thickBot="1" x14ac:dyDescent="0.3">
      <c r="A300" s="454">
        <v>6</v>
      </c>
      <c r="B300" s="905" t="s">
        <v>1379</v>
      </c>
      <c r="C300" s="1143" t="s">
        <v>2425</v>
      </c>
      <c r="D300" s="455">
        <v>1</v>
      </c>
      <c r="E300" s="906">
        <v>3</v>
      </c>
      <c r="F300" s="233" t="s">
        <v>592</v>
      </c>
      <c r="G300" s="457">
        <f t="shared" si="295"/>
        <v>2.15</v>
      </c>
      <c r="H300" s="458">
        <v>66140</v>
      </c>
      <c r="I300" s="459">
        <f t="shared" si="283"/>
        <v>142201</v>
      </c>
      <c r="J300" s="233"/>
      <c r="K300" s="459">
        <f t="shared" si="284"/>
        <v>142201</v>
      </c>
      <c r="L300" s="461">
        <f t="shared" si="285"/>
        <v>1867099.1300000001</v>
      </c>
      <c r="M300" s="455">
        <v>1</v>
      </c>
      <c r="N300" s="750">
        <f t="shared" si="296"/>
        <v>4</v>
      </c>
      <c r="O300" s="463"/>
      <c r="P300" s="233" t="str">
        <f t="shared" ref="P300:P363" si="297">+F300</f>
        <v>Ա-3</v>
      </c>
      <c r="Q300" s="1296">
        <v>2.21</v>
      </c>
      <c r="R300" s="1280">
        <v>0.3</v>
      </c>
      <c r="S300" s="1280">
        <f t="shared" si="234"/>
        <v>2.8729999999999998</v>
      </c>
      <c r="T300" s="459">
        <v>66140</v>
      </c>
      <c r="U300" s="459">
        <f t="shared" si="286"/>
        <v>190020.21999999997</v>
      </c>
      <c r="V300" s="233"/>
      <c r="W300" s="459">
        <f t="shared" si="287"/>
        <v>190020.21999999997</v>
      </c>
      <c r="X300" s="461">
        <f t="shared" si="288"/>
        <v>2494965.4885999998</v>
      </c>
      <c r="Y300" s="455">
        <v>1</v>
      </c>
      <c r="Z300" s="462">
        <f t="shared" ref="Z300:Z363" si="298">+N300+1</f>
        <v>5</v>
      </c>
      <c r="AA300" s="463"/>
      <c r="AB300" s="233" t="str">
        <f t="shared" ref="AB300:AB363" si="299">+P300</f>
        <v>Ա-3</v>
      </c>
      <c r="AC300" s="1296">
        <v>2.21</v>
      </c>
      <c r="AD300" s="1280">
        <v>0.6</v>
      </c>
      <c r="AE300" s="1280">
        <f t="shared" si="235"/>
        <v>3.5359999999999996</v>
      </c>
      <c r="AF300" s="459">
        <v>66140</v>
      </c>
      <c r="AG300" s="459">
        <f t="shared" si="289"/>
        <v>233871.03999999998</v>
      </c>
      <c r="AH300" s="233"/>
      <c r="AI300" s="459">
        <f t="shared" si="290"/>
        <v>233871.03999999998</v>
      </c>
      <c r="AJ300" s="461">
        <f t="shared" si="291"/>
        <v>3070726.7552</v>
      </c>
      <c r="AK300" s="455">
        <v>1</v>
      </c>
      <c r="AL300" s="462">
        <f t="shared" ref="AL300:AL363" si="300">+Z300+1</f>
        <v>6</v>
      </c>
      <c r="AM300" s="463"/>
      <c r="AN300" s="233" t="str">
        <f t="shared" ref="AN300:AN363" si="301">+AB300</f>
        <v>Ա-3</v>
      </c>
      <c r="AO300" s="1296">
        <v>2.2799999999999998</v>
      </c>
      <c r="AP300" s="1280">
        <v>1</v>
      </c>
      <c r="AQ300" s="1280">
        <f t="shared" si="236"/>
        <v>4.5599999999999996</v>
      </c>
      <c r="AR300" s="459">
        <v>66140</v>
      </c>
      <c r="AS300" s="459">
        <f t="shared" si="292"/>
        <v>301598.39999999997</v>
      </c>
      <c r="AT300" s="233"/>
      <c r="AU300" s="459">
        <f t="shared" si="293"/>
        <v>301598.39999999997</v>
      </c>
      <c r="AV300" s="461">
        <f t="shared" si="294"/>
        <v>3959986.9919999996</v>
      </c>
    </row>
    <row r="301" spans="1:48" ht="15.75" thickBot="1" x14ac:dyDescent="0.3">
      <c r="A301" s="454">
        <v>7</v>
      </c>
      <c r="B301" s="905" t="s">
        <v>1377</v>
      </c>
      <c r="C301" s="1143" t="s">
        <v>2425</v>
      </c>
      <c r="D301" s="455">
        <v>1</v>
      </c>
      <c r="E301" s="906">
        <v>1</v>
      </c>
      <c r="F301" s="233" t="s">
        <v>592</v>
      </c>
      <c r="G301" s="457">
        <f t="shared" si="295"/>
        <v>2.02</v>
      </c>
      <c r="H301" s="458">
        <v>66140</v>
      </c>
      <c r="I301" s="459">
        <f t="shared" si="283"/>
        <v>133602.79999999999</v>
      </c>
      <c r="J301" s="233"/>
      <c r="K301" s="459">
        <f t="shared" si="284"/>
        <v>133602.79999999999</v>
      </c>
      <c r="L301" s="461">
        <f t="shared" si="285"/>
        <v>1754204.764</v>
      </c>
      <c r="M301" s="455">
        <v>1</v>
      </c>
      <c r="N301" s="750">
        <f t="shared" si="296"/>
        <v>2</v>
      </c>
      <c r="O301" s="463"/>
      <c r="P301" s="233" t="str">
        <f t="shared" si="297"/>
        <v>Ա-3</v>
      </c>
      <c r="Q301" s="1296">
        <v>2.08</v>
      </c>
      <c r="R301" s="1280">
        <v>0.3</v>
      </c>
      <c r="S301" s="1280">
        <f t="shared" si="234"/>
        <v>2.7040000000000002</v>
      </c>
      <c r="T301" s="459">
        <v>66140</v>
      </c>
      <c r="U301" s="459">
        <f t="shared" si="286"/>
        <v>178842.56</v>
      </c>
      <c r="V301" s="233"/>
      <c r="W301" s="459">
        <f t="shared" si="287"/>
        <v>178842.56</v>
      </c>
      <c r="X301" s="461">
        <f t="shared" si="288"/>
        <v>2348202.8128</v>
      </c>
      <c r="Y301" s="455">
        <v>1</v>
      </c>
      <c r="Z301" s="462">
        <f t="shared" si="298"/>
        <v>3</v>
      </c>
      <c r="AA301" s="463"/>
      <c r="AB301" s="233" t="str">
        <f t="shared" si="299"/>
        <v>Ա-3</v>
      </c>
      <c r="AC301" s="1296">
        <v>2.15</v>
      </c>
      <c r="AD301" s="1280">
        <v>0.6</v>
      </c>
      <c r="AE301" s="1280">
        <f t="shared" si="235"/>
        <v>3.4399999999999995</v>
      </c>
      <c r="AF301" s="459">
        <v>66140</v>
      </c>
      <c r="AG301" s="459">
        <f t="shared" si="289"/>
        <v>227521.59999999998</v>
      </c>
      <c r="AH301" s="233"/>
      <c r="AI301" s="459">
        <f t="shared" si="290"/>
        <v>227521.59999999998</v>
      </c>
      <c r="AJ301" s="461">
        <f t="shared" si="291"/>
        <v>2987358.608</v>
      </c>
      <c r="AK301" s="455">
        <v>1</v>
      </c>
      <c r="AL301" s="462">
        <f t="shared" si="300"/>
        <v>4</v>
      </c>
      <c r="AM301" s="463"/>
      <c r="AN301" s="233" t="str">
        <f t="shared" si="301"/>
        <v>Ա-3</v>
      </c>
      <c r="AO301" s="1296">
        <v>2.21</v>
      </c>
      <c r="AP301" s="1280">
        <v>1</v>
      </c>
      <c r="AQ301" s="1280">
        <f t="shared" si="236"/>
        <v>4.42</v>
      </c>
      <c r="AR301" s="459">
        <v>66140</v>
      </c>
      <c r="AS301" s="459">
        <f t="shared" si="292"/>
        <v>292338.8</v>
      </c>
      <c r="AT301" s="233"/>
      <c r="AU301" s="459">
        <f t="shared" si="293"/>
        <v>292338.8</v>
      </c>
      <c r="AV301" s="461">
        <f t="shared" si="294"/>
        <v>3838408.4440000001</v>
      </c>
    </row>
    <row r="302" spans="1:48" ht="41.25" thickBot="1" x14ac:dyDescent="0.3">
      <c r="A302" s="454">
        <v>8</v>
      </c>
      <c r="B302" s="905" t="s">
        <v>1375</v>
      </c>
      <c r="C302" s="1143" t="s">
        <v>2424</v>
      </c>
      <c r="D302" s="455">
        <v>1</v>
      </c>
      <c r="E302" s="906">
        <v>1</v>
      </c>
      <c r="F302" s="1144" t="s">
        <v>98</v>
      </c>
      <c r="G302" s="457">
        <f t="shared" si="295"/>
        <v>2.35</v>
      </c>
      <c r="H302" s="458">
        <v>66140</v>
      </c>
      <c r="I302" s="459">
        <f t="shared" si="283"/>
        <v>155429</v>
      </c>
      <c r="J302" s="233"/>
      <c r="K302" s="459">
        <f t="shared" si="284"/>
        <v>155429</v>
      </c>
      <c r="L302" s="461">
        <f t="shared" si="285"/>
        <v>2040782.77</v>
      </c>
      <c r="M302" s="455">
        <v>1</v>
      </c>
      <c r="N302" s="750">
        <f t="shared" si="296"/>
        <v>2</v>
      </c>
      <c r="O302" s="463"/>
      <c r="P302" s="233" t="str">
        <f t="shared" si="297"/>
        <v>Ա-2</v>
      </c>
      <c r="Q302" s="1296">
        <v>2.4300000000000002</v>
      </c>
      <c r="R302" s="1280">
        <v>0.3</v>
      </c>
      <c r="S302" s="1280">
        <f t="shared" ref="S302:S365" si="302">+Q302+Q302*R302</f>
        <v>3.1590000000000003</v>
      </c>
      <c r="T302" s="459">
        <v>66140</v>
      </c>
      <c r="U302" s="459">
        <f t="shared" si="286"/>
        <v>208936.26</v>
      </c>
      <c r="V302" s="233"/>
      <c r="W302" s="459">
        <f t="shared" si="287"/>
        <v>208936.26</v>
      </c>
      <c r="X302" s="461">
        <f t="shared" si="288"/>
        <v>2743333.0938000004</v>
      </c>
      <c r="Y302" s="455">
        <v>1</v>
      </c>
      <c r="Z302" s="462">
        <f t="shared" si="298"/>
        <v>3</v>
      </c>
      <c r="AA302" s="463"/>
      <c r="AB302" s="233" t="str">
        <f t="shared" si="299"/>
        <v>Ա-2</v>
      </c>
      <c r="AC302" s="1296">
        <v>2.5</v>
      </c>
      <c r="AD302" s="1280">
        <v>0.6</v>
      </c>
      <c r="AE302" s="1280">
        <f t="shared" ref="AE302:AE365" si="303">+AC302+AC302*AD302</f>
        <v>4</v>
      </c>
      <c r="AF302" s="459">
        <v>66140</v>
      </c>
      <c r="AG302" s="459">
        <f t="shared" si="289"/>
        <v>264560</v>
      </c>
      <c r="AH302" s="233"/>
      <c r="AI302" s="459">
        <f t="shared" si="290"/>
        <v>264560</v>
      </c>
      <c r="AJ302" s="461">
        <f t="shared" si="291"/>
        <v>3473672.8000000003</v>
      </c>
      <c r="AK302" s="455">
        <v>1</v>
      </c>
      <c r="AL302" s="462">
        <f t="shared" si="300"/>
        <v>4</v>
      </c>
      <c r="AM302" s="463"/>
      <c r="AN302" s="233" t="str">
        <f t="shared" si="301"/>
        <v>Ա-2</v>
      </c>
      <c r="AO302" s="1296">
        <v>2.58</v>
      </c>
      <c r="AP302" s="1280">
        <v>1</v>
      </c>
      <c r="AQ302" s="1280">
        <f t="shared" ref="AQ302:AQ365" si="304">+AO302+AO302*AP302</f>
        <v>5.16</v>
      </c>
      <c r="AR302" s="459">
        <v>66140</v>
      </c>
      <c r="AS302" s="459">
        <f t="shared" si="292"/>
        <v>341282.4</v>
      </c>
      <c r="AT302" s="233"/>
      <c r="AU302" s="459">
        <f t="shared" si="293"/>
        <v>341282.4</v>
      </c>
      <c r="AV302" s="461">
        <f t="shared" si="294"/>
        <v>4481037.9120000005</v>
      </c>
    </row>
    <row r="303" spans="1:48" ht="15.75" thickBot="1" x14ac:dyDescent="0.3">
      <c r="A303" s="454">
        <v>11</v>
      </c>
      <c r="B303" s="905" t="s">
        <v>1376</v>
      </c>
      <c r="C303" s="1143" t="s">
        <v>839</v>
      </c>
      <c r="D303" s="455">
        <v>1</v>
      </c>
      <c r="E303" s="906">
        <v>3</v>
      </c>
      <c r="F303" s="233" t="s">
        <v>99</v>
      </c>
      <c r="G303" s="457">
        <f t="shared" si="295"/>
        <v>1.84</v>
      </c>
      <c r="H303" s="458">
        <v>66140</v>
      </c>
      <c r="I303" s="459">
        <f t="shared" si="283"/>
        <v>121697.60000000001</v>
      </c>
      <c r="J303" s="233"/>
      <c r="K303" s="459">
        <f t="shared" si="284"/>
        <v>121697.60000000001</v>
      </c>
      <c r="L303" s="461">
        <f t="shared" si="285"/>
        <v>1597889.4880000001</v>
      </c>
      <c r="M303" s="455">
        <v>1</v>
      </c>
      <c r="N303" s="750">
        <f t="shared" si="296"/>
        <v>4</v>
      </c>
      <c r="O303" s="463"/>
      <c r="P303" s="233" t="str">
        <f t="shared" si="297"/>
        <v>Կ-1</v>
      </c>
      <c r="Q303" s="1296">
        <v>1.9</v>
      </c>
      <c r="R303" s="1280">
        <v>0.3</v>
      </c>
      <c r="S303" s="1280">
        <f t="shared" si="302"/>
        <v>2.4699999999999998</v>
      </c>
      <c r="T303" s="459">
        <v>66140</v>
      </c>
      <c r="U303" s="459">
        <f t="shared" si="286"/>
        <v>163365.79999999999</v>
      </c>
      <c r="V303" s="233"/>
      <c r="W303" s="459">
        <f t="shared" si="287"/>
        <v>163365.79999999999</v>
      </c>
      <c r="X303" s="461">
        <f t="shared" si="288"/>
        <v>2144992.9539999999</v>
      </c>
      <c r="Y303" s="455">
        <v>1</v>
      </c>
      <c r="Z303" s="462">
        <f t="shared" si="298"/>
        <v>5</v>
      </c>
      <c r="AA303" s="463"/>
      <c r="AB303" s="233" t="str">
        <f t="shared" si="299"/>
        <v>Կ-1</v>
      </c>
      <c r="AC303" s="1296">
        <v>1.9</v>
      </c>
      <c r="AD303" s="1280">
        <v>0.6</v>
      </c>
      <c r="AE303" s="1280">
        <f t="shared" si="303"/>
        <v>3.04</v>
      </c>
      <c r="AF303" s="459">
        <v>66140</v>
      </c>
      <c r="AG303" s="459">
        <f t="shared" si="289"/>
        <v>201065.60000000001</v>
      </c>
      <c r="AH303" s="233"/>
      <c r="AI303" s="459">
        <f t="shared" si="290"/>
        <v>201065.60000000001</v>
      </c>
      <c r="AJ303" s="461">
        <f t="shared" si="291"/>
        <v>2639991.3280000002</v>
      </c>
      <c r="AK303" s="455">
        <v>1</v>
      </c>
      <c r="AL303" s="462">
        <f t="shared" si="300"/>
        <v>6</v>
      </c>
      <c r="AM303" s="463"/>
      <c r="AN303" s="233" t="str">
        <f t="shared" si="301"/>
        <v>Կ-1</v>
      </c>
      <c r="AO303" s="1296">
        <v>1.96</v>
      </c>
      <c r="AP303" s="1280">
        <v>1</v>
      </c>
      <c r="AQ303" s="1280">
        <f t="shared" si="304"/>
        <v>3.92</v>
      </c>
      <c r="AR303" s="459">
        <v>66140</v>
      </c>
      <c r="AS303" s="459">
        <f t="shared" si="292"/>
        <v>259268.8</v>
      </c>
      <c r="AT303" s="233"/>
      <c r="AU303" s="459">
        <f t="shared" si="293"/>
        <v>259268.8</v>
      </c>
      <c r="AV303" s="461">
        <f t="shared" si="294"/>
        <v>3404199.344</v>
      </c>
    </row>
    <row r="304" spans="1:48" ht="15.75" thickBot="1" x14ac:dyDescent="0.3">
      <c r="A304" s="454">
        <v>12</v>
      </c>
      <c r="B304" s="905" t="s">
        <v>1374</v>
      </c>
      <c r="C304" s="1143" t="s">
        <v>839</v>
      </c>
      <c r="D304" s="455">
        <v>1</v>
      </c>
      <c r="E304" s="906">
        <v>3</v>
      </c>
      <c r="F304" s="233" t="s">
        <v>99</v>
      </c>
      <c r="G304" s="457">
        <f t="shared" si="295"/>
        <v>1.84</v>
      </c>
      <c r="H304" s="458">
        <v>66140</v>
      </c>
      <c r="I304" s="459">
        <f t="shared" si="283"/>
        <v>121697.60000000001</v>
      </c>
      <c r="J304" s="233"/>
      <c r="K304" s="459">
        <f t="shared" si="284"/>
        <v>121697.60000000001</v>
      </c>
      <c r="L304" s="461">
        <f t="shared" si="285"/>
        <v>1597889.4880000001</v>
      </c>
      <c r="M304" s="455">
        <v>1</v>
      </c>
      <c r="N304" s="750">
        <f t="shared" si="296"/>
        <v>4</v>
      </c>
      <c r="O304" s="463"/>
      <c r="P304" s="233" t="str">
        <f t="shared" si="297"/>
        <v>Կ-1</v>
      </c>
      <c r="Q304" s="1296">
        <v>1.9</v>
      </c>
      <c r="R304" s="1280">
        <v>0.3</v>
      </c>
      <c r="S304" s="1280">
        <f t="shared" si="302"/>
        <v>2.4699999999999998</v>
      </c>
      <c r="T304" s="459">
        <v>66140</v>
      </c>
      <c r="U304" s="459">
        <f t="shared" si="286"/>
        <v>163365.79999999999</v>
      </c>
      <c r="V304" s="233"/>
      <c r="W304" s="459">
        <f t="shared" si="287"/>
        <v>163365.79999999999</v>
      </c>
      <c r="X304" s="461">
        <f t="shared" si="288"/>
        <v>2144992.9539999999</v>
      </c>
      <c r="Y304" s="455">
        <v>1</v>
      </c>
      <c r="Z304" s="462">
        <f t="shared" si="298"/>
        <v>5</v>
      </c>
      <c r="AA304" s="463"/>
      <c r="AB304" s="233" t="str">
        <f t="shared" si="299"/>
        <v>Կ-1</v>
      </c>
      <c r="AC304" s="1296">
        <v>1.9</v>
      </c>
      <c r="AD304" s="1280">
        <v>0.6</v>
      </c>
      <c r="AE304" s="1280">
        <f t="shared" si="303"/>
        <v>3.04</v>
      </c>
      <c r="AF304" s="459">
        <v>66140</v>
      </c>
      <c r="AG304" s="459">
        <f t="shared" si="289"/>
        <v>201065.60000000001</v>
      </c>
      <c r="AH304" s="233"/>
      <c r="AI304" s="459">
        <f t="shared" si="290"/>
        <v>201065.60000000001</v>
      </c>
      <c r="AJ304" s="461">
        <f t="shared" si="291"/>
        <v>2639991.3280000002</v>
      </c>
      <c r="AK304" s="455">
        <v>1</v>
      </c>
      <c r="AL304" s="462">
        <f t="shared" si="300"/>
        <v>6</v>
      </c>
      <c r="AM304" s="463"/>
      <c r="AN304" s="233" t="str">
        <f t="shared" si="301"/>
        <v>Կ-1</v>
      </c>
      <c r="AO304" s="1296">
        <v>1.96</v>
      </c>
      <c r="AP304" s="1280">
        <v>1</v>
      </c>
      <c r="AQ304" s="1280">
        <f t="shared" si="304"/>
        <v>3.92</v>
      </c>
      <c r="AR304" s="459">
        <v>66140</v>
      </c>
      <c r="AS304" s="459">
        <f t="shared" si="292"/>
        <v>259268.8</v>
      </c>
      <c r="AT304" s="233"/>
      <c r="AU304" s="459">
        <f t="shared" si="293"/>
        <v>259268.8</v>
      </c>
      <c r="AV304" s="461">
        <f t="shared" si="294"/>
        <v>3404199.344</v>
      </c>
    </row>
    <row r="305" spans="1:48" ht="15.75" thickBot="1" x14ac:dyDescent="0.3">
      <c r="A305" s="454">
        <v>13</v>
      </c>
      <c r="B305" s="905" t="s">
        <v>1378</v>
      </c>
      <c r="C305" s="1143" t="s">
        <v>839</v>
      </c>
      <c r="D305" s="455">
        <v>1</v>
      </c>
      <c r="E305" s="906">
        <v>1</v>
      </c>
      <c r="F305" s="233" t="s">
        <v>99</v>
      </c>
      <c r="G305" s="457">
        <f t="shared" si="295"/>
        <v>1.73</v>
      </c>
      <c r="H305" s="458">
        <v>66140</v>
      </c>
      <c r="I305" s="459">
        <f t="shared" si="283"/>
        <v>114422.2</v>
      </c>
      <c r="J305" s="233"/>
      <c r="K305" s="459">
        <f t="shared" si="284"/>
        <v>114422.2</v>
      </c>
      <c r="L305" s="461">
        <f t="shared" si="285"/>
        <v>1502363.486</v>
      </c>
      <c r="M305" s="455">
        <v>1</v>
      </c>
      <c r="N305" s="750">
        <f t="shared" si="296"/>
        <v>2</v>
      </c>
      <c r="O305" s="463"/>
      <c r="P305" s="233" t="str">
        <f t="shared" si="297"/>
        <v>Կ-1</v>
      </c>
      <c r="Q305" s="1296">
        <v>1.79</v>
      </c>
      <c r="R305" s="1280">
        <v>0.3</v>
      </c>
      <c r="S305" s="1280">
        <f t="shared" si="302"/>
        <v>2.327</v>
      </c>
      <c r="T305" s="459">
        <v>66140</v>
      </c>
      <c r="U305" s="459">
        <f t="shared" si="286"/>
        <v>153907.78</v>
      </c>
      <c r="V305" s="233"/>
      <c r="W305" s="459">
        <f t="shared" si="287"/>
        <v>153907.78</v>
      </c>
      <c r="X305" s="461">
        <f t="shared" si="288"/>
        <v>2020809.1514000001</v>
      </c>
      <c r="Y305" s="455">
        <v>1</v>
      </c>
      <c r="Z305" s="462">
        <f t="shared" si="298"/>
        <v>3</v>
      </c>
      <c r="AA305" s="463"/>
      <c r="AB305" s="233" t="str">
        <f t="shared" si="299"/>
        <v>Կ-1</v>
      </c>
      <c r="AC305" s="1296">
        <v>1.84</v>
      </c>
      <c r="AD305" s="1280">
        <v>0.6</v>
      </c>
      <c r="AE305" s="1280">
        <f t="shared" si="303"/>
        <v>2.944</v>
      </c>
      <c r="AF305" s="459">
        <v>66140</v>
      </c>
      <c r="AG305" s="459">
        <f t="shared" si="289"/>
        <v>194716.16</v>
      </c>
      <c r="AH305" s="233"/>
      <c r="AI305" s="459">
        <f t="shared" si="290"/>
        <v>194716.16</v>
      </c>
      <c r="AJ305" s="461">
        <f t="shared" si="291"/>
        <v>2556623.1808000002</v>
      </c>
      <c r="AK305" s="455">
        <v>1</v>
      </c>
      <c r="AL305" s="462">
        <f t="shared" si="300"/>
        <v>4</v>
      </c>
      <c r="AM305" s="463"/>
      <c r="AN305" s="233" t="str">
        <f t="shared" si="301"/>
        <v>Կ-1</v>
      </c>
      <c r="AO305" s="1296">
        <v>1.9</v>
      </c>
      <c r="AP305" s="1280">
        <v>1</v>
      </c>
      <c r="AQ305" s="1280">
        <f t="shared" si="304"/>
        <v>3.8</v>
      </c>
      <c r="AR305" s="459">
        <v>66140</v>
      </c>
      <c r="AS305" s="459">
        <f t="shared" si="292"/>
        <v>251332</v>
      </c>
      <c r="AT305" s="233"/>
      <c r="AU305" s="459">
        <f t="shared" si="293"/>
        <v>251332</v>
      </c>
      <c r="AV305" s="461">
        <f t="shared" si="294"/>
        <v>3299989.16</v>
      </c>
    </row>
    <row r="306" spans="1:48" ht="15.75" thickBot="1" x14ac:dyDescent="0.3">
      <c r="A306" s="454">
        <v>14</v>
      </c>
      <c r="B306" s="905" t="s">
        <v>1380</v>
      </c>
      <c r="C306" s="1143" t="s">
        <v>839</v>
      </c>
      <c r="D306" s="455">
        <v>1</v>
      </c>
      <c r="E306" s="906">
        <v>3</v>
      </c>
      <c r="F306" s="233" t="s">
        <v>99</v>
      </c>
      <c r="G306" s="457">
        <f t="shared" si="295"/>
        <v>1.84</v>
      </c>
      <c r="H306" s="458">
        <v>66140</v>
      </c>
      <c r="I306" s="459">
        <f t="shared" si="283"/>
        <v>121697.60000000001</v>
      </c>
      <c r="J306" s="233"/>
      <c r="K306" s="459">
        <f t="shared" si="284"/>
        <v>121697.60000000001</v>
      </c>
      <c r="L306" s="461">
        <f t="shared" si="285"/>
        <v>1597889.4880000001</v>
      </c>
      <c r="M306" s="455">
        <v>1</v>
      </c>
      <c r="N306" s="750">
        <f t="shared" si="296"/>
        <v>4</v>
      </c>
      <c r="O306" s="463"/>
      <c r="P306" s="233" t="str">
        <f t="shared" si="297"/>
        <v>Կ-1</v>
      </c>
      <c r="Q306" s="1296">
        <v>1.9</v>
      </c>
      <c r="R306" s="1280">
        <v>0.3</v>
      </c>
      <c r="S306" s="1280">
        <f t="shared" si="302"/>
        <v>2.4699999999999998</v>
      </c>
      <c r="T306" s="459">
        <v>66140</v>
      </c>
      <c r="U306" s="459">
        <f t="shared" si="286"/>
        <v>163365.79999999999</v>
      </c>
      <c r="V306" s="233"/>
      <c r="W306" s="459">
        <f t="shared" si="287"/>
        <v>163365.79999999999</v>
      </c>
      <c r="X306" s="461">
        <f t="shared" si="288"/>
        <v>2144992.9539999999</v>
      </c>
      <c r="Y306" s="455">
        <v>1</v>
      </c>
      <c r="Z306" s="462">
        <f t="shared" si="298"/>
        <v>5</v>
      </c>
      <c r="AA306" s="463"/>
      <c r="AB306" s="233" t="str">
        <f t="shared" si="299"/>
        <v>Կ-1</v>
      </c>
      <c r="AC306" s="1296">
        <v>1.9</v>
      </c>
      <c r="AD306" s="1280">
        <v>0.6</v>
      </c>
      <c r="AE306" s="1280">
        <f t="shared" si="303"/>
        <v>3.04</v>
      </c>
      <c r="AF306" s="459">
        <v>66140</v>
      </c>
      <c r="AG306" s="459">
        <f t="shared" si="289"/>
        <v>201065.60000000001</v>
      </c>
      <c r="AH306" s="233"/>
      <c r="AI306" s="459">
        <f t="shared" si="290"/>
        <v>201065.60000000001</v>
      </c>
      <c r="AJ306" s="461">
        <f t="shared" si="291"/>
        <v>2639991.3280000002</v>
      </c>
      <c r="AK306" s="455">
        <v>1</v>
      </c>
      <c r="AL306" s="462">
        <f t="shared" si="300"/>
        <v>6</v>
      </c>
      <c r="AM306" s="463"/>
      <c r="AN306" s="233" t="str">
        <f t="shared" si="301"/>
        <v>Կ-1</v>
      </c>
      <c r="AO306" s="1296">
        <v>1.96</v>
      </c>
      <c r="AP306" s="1280">
        <v>1</v>
      </c>
      <c r="AQ306" s="1280">
        <f t="shared" si="304"/>
        <v>3.92</v>
      </c>
      <c r="AR306" s="459">
        <v>66140</v>
      </c>
      <c r="AS306" s="459">
        <f t="shared" si="292"/>
        <v>259268.8</v>
      </c>
      <c r="AT306" s="233"/>
      <c r="AU306" s="459">
        <f t="shared" si="293"/>
        <v>259268.8</v>
      </c>
      <c r="AV306" s="461">
        <f t="shared" si="294"/>
        <v>3404199.344</v>
      </c>
    </row>
    <row r="307" spans="1:48" ht="15.75" thickBot="1" x14ac:dyDescent="0.3">
      <c r="A307" s="454">
        <v>15</v>
      </c>
      <c r="B307" s="905" t="s">
        <v>1382</v>
      </c>
      <c r="C307" s="1143" t="s">
        <v>839</v>
      </c>
      <c r="D307" s="455">
        <v>1</v>
      </c>
      <c r="E307" s="906">
        <v>3</v>
      </c>
      <c r="F307" s="233" t="s">
        <v>99</v>
      </c>
      <c r="G307" s="457">
        <f t="shared" si="295"/>
        <v>1.84</v>
      </c>
      <c r="H307" s="458">
        <v>66140</v>
      </c>
      <c r="I307" s="459">
        <f t="shared" si="283"/>
        <v>121697.60000000001</v>
      </c>
      <c r="J307" s="233"/>
      <c r="K307" s="459">
        <f t="shared" si="284"/>
        <v>121697.60000000001</v>
      </c>
      <c r="L307" s="461">
        <f t="shared" si="285"/>
        <v>1597889.4880000001</v>
      </c>
      <c r="M307" s="455">
        <v>1</v>
      </c>
      <c r="N307" s="750">
        <f t="shared" si="296"/>
        <v>4</v>
      </c>
      <c r="O307" s="463"/>
      <c r="P307" s="233" t="str">
        <f t="shared" si="297"/>
        <v>Կ-1</v>
      </c>
      <c r="Q307" s="1296">
        <v>1.9</v>
      </c>
      <c r="R307" s="1280">
        <v>0.3</v>
      </c>
      <c r="S307" s="1280">
        <f t="shared" si="302"/>
        <v>2.4699999999999998</v>
      </c>
      <c r="T307" s="459">
        <v>66140</v>
      </c>
      <c r="U307" s="459">
        <f t="shared" si="286"/>
        <v>163365.79999999999</v>
      </c>
      <c r="V307" s="233"/>
      <c r="W307" s="459">
        <f t="shared" si="287"/>
        <v>163365.79999999999</v>
      </c>
      <c r="X307" s="461">
        <f t="shared" si="288"/>
        <v>2144992.9539999999</v>
      </c>
      <c r="Y307" s="455">
        <v>1</v>
      </c>
      <c r="Z307" s="462">
        <f t="shared" si="298"/>
        <v>5</v>
      </c>
      <c r="AA307" s="463"/>
      <c r="AB307" s="233" t="str">
        <f t="shared" si="299"/>
        <v>Կ-1</v>
      </c>
      <c r="AC307" s="1296">
        <v>1.9</v>
      </c>
      <c r="AD307" s="1280">
        <v>0.6</v>
      </c>
      <c r="AE307" s="1280">
        <f t="shared" si="303"/>
        <v>3.04</v>
      </c>
      <c r="AF307" s="459">
        <v>66140</v>
      </c>
      <c r="AG307" s="459">
        <f t="shared" si="289"/>
        <v>201065.60000000001</v>
      </c>
      <c r="AH307" s="233"/>
      <c r="AI307" s="459">
        <f t="shared" si="290"/>
        <v>201065.60000000001</v>
      </c>
      <c r="AJ307" s="461">
        <f t="shared" si="291"/>
        <v>2639991.3280000002</v>
      </c>
      <c r="AK307" s="455">
        <v>1</v>
      </c>
      <c r="AL307" s="462">
        <f t="shared" si="300"/>
        <v>6</v>
      </c>
      <c r="AM307" s="463"/>
      <c r="AN307" s="233" t="str">
        <f t="shared" si="301"/>
        <v>Կ-1</v>
      </c>
      <c r="AO307" s="1296">
        <v>1.96</v>
      </c>
      <c r="AP307" s="1280">
        <v>1</v>
      </c>
      <c r="AQ307" s="1280">
        <f t="shared" si="304"/>
        <v>3.92</v>
      </c>
      <c r="AR307" s="459">
        <v>66140</v>
      </c>
      <c r="AS307" s="459">
        <f t="shared" si="292"/>
        <v>259268.8</v>
      </c>
      <c r="AT307" s="233"/>
      <c r="AU307" s="459">
        <f t="shared" si="293"/>
        <v>259268.8</v>
      </c>
      <c r="AV307" s="461">
        <f t="shared" si="294"/>
        <v>3404199.344</v>
      </c>
    </row>
    <row r="308" spans="1:48" ht="15.75" thickBot="1" x14ac:dyDescent="0.3">
      <c r="A308" s="454">
        <v>16</v>
      </c>
      <c r="B308" s="905" t="s">
        <v>1383</v>
      </c>
      <c r="C308" s="1143" t="s">
        <v>839</v>
      </c>
      <c r="D308" s="455">
        <v>1</v>
      </c>
      <c r="E308" s="906">
        <v>3</v>
      </c>
      <c r="F308" s="233" t="s">
        <v>99</v>
      </c>
      <c r="G308" s="457">
        <f t="shared" si="295"/>
        <v>1.84</v>
      </c>
      <c r="H308" s="458">
        <v>66140</v>
      </c>
      <c r="I308" s="459">
        <f t="shared" si="283"/>
        <v>121697.60000000001</v>
      </c>
      <c r="J308" s="233">
        <v>8000</v>
      </c>
      <c r="K308" s="459">
        <f t="shared" si="284"/>
        <v>129697.60000000001</v>
      </c>
      <c r="L308" s="461">
        <f t="shared" si="285"/>
        <v>1702929.4880000001</v>
      </c>
      <c r="M308" s="455">
        <v>1</v>
      </c>
      <c r="N308" s="750">
        <f t="shared" si="296"/>
        <v>4</v>
      </c>
      <c r="O308" s="463"/>
      <c r="P308" s="233" t="str">
        <f t="shared" si="297"/>
        <v>Կ-1</v>
      </c>
      <c r="Q308" s="1296">
        <v>1.9</v>
      </c>
      <c r="R308" s="1280">
        <v>0.3</v>
      </c>
      <c r="S308" s="1280">
        <f t="shared" si="302"/>
        <v>2.4699999999999998</v>
      </c>
      <c r="T308" s="459">
        <v>66140</v>
      </c>
      <c r="U308" s="459">
        <f t="shared" si="286"/>
        <v>163365.79999999999</v>
      </c>
      <c r="V308" s="233">
        <v>8000</v>
      </c>
      <c r="W308" s="459">
        <f t="shared" si="287"/>
        <v>171365.8</v>
      </c>
      <c r="X308" s="461">
        <f t="shared" si="288"/>
        <v>2250032.9539999999</v>
      </c>
      <c r="Y308" s="455">
        <v>1</v>
      </c>
      <c r="Z308" s="462">
        <f t="shared" si="298"/>
        <v>5</v>
      </c>
      <c r="AA308" s="463"/>
      <c r="AB308" s="233" t="str">
        <f t="shared" si="299"/>
        <v>Կ-1</v>
      </c>
      <c r="AC308" s="1296">
        <v>1.9</v>
      </c>
      <c r="AD308" s="1280">
        <v>0.6</v>
      </c>
      <c r="AE308" s="1280">
        <f t="shared" si="303"/>
        <v>3.04</v>
      </c>
      <c r="AF308" s="459">
        <v>66140</v>
      </c>
      <c r="AG308" s="459">
        <f t="shared" si="289"/>
        <v>201065.60000000001</v>
      </c>
      <c r="AH308" s="233">
        <v>8000</v>
      </c>
      <c r="AI308" s="459">
        <f t="shared" si="290"/>
        <v>209065.60000000001</v>
      </c>
      <c r="AJ308" s="461">
        <f t="shared" si="291"/>
        <v>2745031.3280000002</v>
      </c>
      <c r="AK308" s="455">
        <v>1</v>
      </c>
      <c r="AL308" s="462">
        <f t="shared" si="300"/>
        <v>6</v>
      </c>
      <c r="AM308" s="463"/>
      <c r="AN308" s="233" t="str">
        <f t="shared" si="301"/>
        <v>Կ-1</v>
      </c>
      <c r="AO308" s="1296">
        <v>1.96</v>
      </c>
      <c r="AP308" s="1280">
        <v>1</v>
      </c>
      <c r="AQ308" s="1280">
        <f t="shared" si="304"/>
        <v>3.92</v>
      </c>
      <c r="AR308" s="459">
        <v>66140</v>
      </c>
      <c r="AS308" s="459">
        <f t="shared" si="292"/>
        <v>259268.8</v>
      </c>
      <c r="AT308" s="233">
        <v>8000</v>
      </c>
      <c r="AU308" s="459">
        <f t="shared" si="293"/>
        <v>267268.8</v>
      </c>
      <c r="AV308" s="461">
        <f t="shared" si="294"/>
        <v>3509239.344</v>
      </c>
    </row>
    <row r="309" spans="1:48" ht="15.75" thickBot="1" x14ac:dyDescent="0.3">
      <c r="A309" s="454">
        <v>17</v>
      </c>
      <c r="B309" s="905" t="s">
        <v>1385</v>
      </c>
      <c r="C309" s="1143" t="s">
        <v>839</v>
      </c>
      <c r="D309" s="455">
        <v>1</v>
      </c>
      <c r="E309" s="906">
        <v>3</v>
      </c>
      <c r="F309" s="233" t="s">
        <v>99</v>
      </c>
      <c r="G309" s="457">
        <f t="shared" si="295"/>
        <v>1.84</v>
      </c>
      <c r="H309" s="458">
        <v>66140</v>
      </c>
      <c r="I309" s="459">
        <f t="shared" si="283"/>
        <v>121697.60000000001</v>
      </c>
      <c r="J309" s="233">
        <v>8000</v>
      </c>
      <c r="K309" s="459">
        <f t="shared" si="284"/>
        <v>129697.60000000001</v>
      </c>
      <c r="L309" s="461">
        <f t="shared" si="285"/>
        <v>1702929.4880000001</v>
      </c>
      <c r="M309" s="455">
        <v>1</v>
      </c>
      <c r="N309" s="750">
        <f t="shared" si="296"/>
        <v>4</v>
      </c>
      <c r="O309" s="463"/>
      <c r="P309" s="233" t="str">
        <f t="shared" si="297"/>
        <v>Կ-1</v>
      </c>
      <c r="Q309" s="1296">
        <v>1.9</v>
      </c>
      <c r="R309" s="1280">
        <v>0.3</v>
      </c>
      <c r="S309" s="1280">
        <f t="shared" si="302"/>
        <v>2.4699999999999998</v>
      </c>
      <c r="T309" s="459">
        <v>66140</v>
      </c>
      <c r="U309" s="459">
        <f t="shared" si="286"/>
        <v>163365.79999999999</v>
      </c>
      <c r="V309" s="233">
        <v>8000</v>
      </c>
      <c r="W309" s="459">
        <f t="shared" si="287"/>
        <v>171365.8</v>
      </c>
      <c r="X309" s="461">
        <f t="shared" si="288"/>
        <v>2250032.9539999999</v>
      </c>
      <c r="Y309" s="455">
        <v>1</v>
      </c>
      <c r="Z309" s="462">
        <f t="shared" si="298"/>
        <v>5</v>
      </c>
      <c r="AA309" s="463"/>
      <c r="AB309" s="233" t="str">
        <f t="shared" si="299"/>
        <v>Կ-1</v>
      </c>
      <c r="AC309" s="1296">
        <v>1.9</v>
      </c>
      <c r="AD309" s="1280">
        <v>0.6</v>
      </c>
      <c r="AE309" s="1280">
        <f t="shared" si="303"/>
        <v>3.04</v>
      </c>
      <c r="AF309" s="459">
        <v>66140</v>
      </c>
      <c r="AG309" s="459">
        <f t="shared" si="289"/>
        <v>201065.60000000001</v>
      </c>
      <c r="AH309" s="233">
        <v>8000</v>
      </c>
      <c r="AI309" s="459">
        <f t="shared" si="290"/>
        <v>209065.60000000001</v>
      </c>
      <c r="AJ309" s="461">
        <f t="shared" si="291"/>
        <v>2745031.3280000002</v>
      </c>
      <c r="AK309" s="455">
        <v>1</v>
      </c>
      <c r="AL309" s="462">
        <f t="shared" si="300"/>
        <v>6</v>
      </c>
      <c r="AM309" s="463"/>
      <c r="AN309" s="233" t="str">
        <f t="shared" si="301"/>
        <v>Կ-1</v>
      </c>
      <c r="AO309" s="1296">
        <v>1.96</v>
      </c>
      <c r="AP309" s="1280">
        <v>1</v>
      </c>
      <c r="AQ309" s="1280">
        <f t="shared" si="304"/>
        <v>3.92</v>
      </c>
      <c r="AR309" s="459">
        <v>66140</v>
      </c>
      <c r="AS309" s="459">
        <f t="shared" si="292"/>
        <v>259268.8</v>
      </c>
      <c r="AT309" s="233">
        <v>8000</v>
      </c>
      <c r="AU309" s="459">
        <f t="shared" si="293"/>
        <v>267268.8</v>
      </c>
      <c r="AV309" s="461">
        <f t="shared" si="294"/>
        <v>3509239.344</v>
      </c>
    </row>
    <row r="310" spans="1:48" ht="15.75" thickBot="1" x14ac:dyDescent="0.3">
      <c r="A310" s="454">
        <v>18</v>
      </c>
      <c r="B310" s="905" t="s">
        <v>1386</v>
      </c>
      <c r="C310" s="1143" t="s">
        <v>839</v>
      </c>
      <c r="D310" s="455">
        <v>1</v>
      </c>
      <c r="E310" s="906">
        <v>2</v>
      </c>
      <c r="F310" s="233" t="s">
        <v>99</v>
      </c>
      <c r="G310" s="457">
        <f t="shared" si="295"/>
        <v>1.79</v>
      </c>
      <c r="H310" s="458">
        <v>66140</v>
      </c>
      <c r="I310" s="459">
        <f t="shared" si="283"/>
        <v>118390.6</v>
      </c>
      <c r="J310" s="233">
        <v>8000</v>
      </c>
      <c r="K310" s="459">
        <f t="shared" si="284"/>
        <v>126390.6</v>
      </c>
      <c r="L310" s="461">
        <f t="shared" si="285"/>
        <v>1659508.5780000002</v>
      </c>
      <c r="M310" s="455">
        <v>1</v>
      </c>
      <c r="N310" s="750">
        <f t="shared" si="296"/>
        <v>3</v>
      </c>
      <c r="O310" s="463"/>
      <c r="P310" s="233" t="str">
        <f t="shared" si="297"/>
        <v>Կ-1</v>
      </c>
      <c r="Q310" s="1296">
        <v>1.84</v>
      </c>
      <c r="R310" s="1280">
        <v>0.3</v>
      </c>
      <c r="S310" s="1280">
        <f t="shared" si="302"/>
        <v>2.3920000000000003</v>
      </c>
      <c r="T310" s="459">
        <v>66140</v>
      </c>
      <c r="U310" s="459">
        <f t="shared" si="286"/>
        <v>158206.88000000003</v>
      </c>
      <c r="V310" s="233">
        <v>8000</v>
      </c>
      <c r="W310" s="459">
        <f t="shared" si="287"/>
        <v>166206.88000000003</v>
      </c>
      <c r="X310" s="461">
        <f t="shared" si="288"/>
        <v>2182296.3344000005</v>
      </c>
      <c r="Y310" s="455">
        <v>1</v>
      </c>
      <c r="Z310" s="462">
        <f t="shared" si="298"/>
        <v>4</v>
      </c>
      <c r="AA310" s="463"/>
      <c r="AB310" s="233" t="str">
        <f t="shared" si="299"/>
        <v>Կ-1</v>
      </c>
      <c r="AC310" s="1296">
        <v>1.9</v>
      </c>
      <c r="AD310" s="1280">
        <v>0.6</v>
      </c>
      <c r="AE310" s="1280">
        <f t="shared" si="303"/>
        <v>3.04</v>
      </c>
      <c r="AF310" s="459">
        <v>66140</v>
      </c>
      <c r="AG310" s="459">
        <f t="shared" si="289"/>
        <v>201065.60000000001</v>
      </c>
      <c r="AH310" s="233">
        <v>8000</v>
      </c>
      <c r="AI310" s="459">
        <f t="shared" si="290"/>
        <v>209065.60000000001</v>
      </c>
      <c r="AJ310" s="461">
        <f t="shared" si="291"/>
        <v>2745031.3280000002</v>
      </c>
      <c r="AK310" s="455">
        <v>1</v>
      </c>
      <c r="AL310" s="462">
        <f t="shared" si="300"/>
        <v>5</v>
      </c>
      <c r="AM310" s="463"/>
      <c r="AN310" s="233" t="str">
        <f t="shared" si="301"/>
        <v>Կ-1</v>
      </c>
      <c r="AO310" s="1296">
        <v>1.9</v>
      </c>
      <c r="AP310" s="1280">
        <v>1</v>
      </c>
      <c r="AQ310" s="1280">
        <f t="shared" si="304"/>
        <v>3.8</v>
      </c>
      <c r="AR310" s="459">
        <v>66140</v>
      </c>
      <c r="AS310" s="459">
        <f t="shared" si="292"/>
        <v>251332</v>
      </c>
      <c r="AT310" s="233">
        <v>8000</v>
      </c>
      <c r="AU310" s="459">
        <f t="shared" si="293"/>
        <v>259332</v>
      </c>
      <c r="AV310" s="461">
        <f t="shared" si="294"/>
        <v>3405029.16</v>
      </c>
    </row>
    <row r="311" spans="1:48" ht="15.75" thickBot="1" x14ac:dyDescent="0.3">
      <c r="A311" s="454">
        <v>19</v>
      </c>
      <c r="B311" s="905" t="s">
        <v>1388</v>
      </c>
      <c r="C311" s="1143" t="s">
        <v>839</v>
      </c>
      <c r="D311" s="455">
        <v>1</v>
      </c>
      <c r="E311" s="906">
        <v>1</v>
      </c>
      <c r="F311" s="233" t="s">
        <v>99</v>
      </c>
      <c r="G311" s="457">
        <f t="shared" si="295"/>
        <v>1.73</v>
      </c>
      <c r="H311" s="458">
        <v>66140</v>
      </c>
      <c r="I311" s="459">
        <f t="shared" si="283"/>
        <v>114422.2</v>
      </c>
      <c r="J311" s="233">
        <v>8000</v>
      </c>
      <c r="K311" s="459">
        <f t="shared" si="284"/>
        <v>122422.2</v>
      </c>
      <c r="L311" s="461">
        <f t="shared" si="285"/>
        <v>1607403.486</v>
      </c>
      <c r="M311" s="455">
        <v>1</v>
      </c>
      <c r="N311" s="750">
        <f t="shared" si="296"/>
        <v>2</v>
      </c>
      <c r="O311" s="463"/>
      <c r="P311" s="233" t="str">
        <f t="shared" si="297"/>
        <v>Կ-1</v>
      </c>
      <c r="Q311" s="1296">
        <v>1.79</v>
      </c>
      <c r="R311" s="1280">
        <v>0.3</v>
      </c>
      <c r="S311" s="1280">
        <f t="shared" si="302"/>
        <v>2.327</v>
      </c>
      <c r="T311" s="459">
        <v>66140</v>
      </c>
      <c r="U311" s="459">
        <f t="shared" si="286"/>
        <v>153907.78</v>
      </c>
      <c r="V311" s="233">
        <v>8000</v>
      </c>
      <c r="W311" s="459">
        <f t="shared" si="287"/>
        <v>161907.78</v>
      </c>
      <c r="X311" s="461">
        <f t="shared" si="288"/>
        <v>2125849.1514000003</v>
      </c>
      <c r="Y311" s="455">
        <v>1</v>
      </c>
      <c r="Z311" s="462">
        <f t="shared" si="298"/>
        <v>3</v>
      </c>
      <c r="AA311" s="463"/>
      <c r="AB311" s="233" t="str">
        <f t="shared" si="299"/>
        <v>Կ-1</v>
      </c>
      <c r="AC311" s="1296">
        <v>1.84</v>
      </c>
      <c r="AD311" s="1280">
        <v>0.6</v>
      </c>
      <c r="AE311" s="1280">
        <f t="shared" si="303"/>
        <v>2.944</v>
      </c>
      <c r="AF311" s="459">
        <v>66140</v>
      </c>
      <c r="AG311" s="459">
        <f t="shared" si="289"/>
        <v>194716.16</v>
      </c>
      <c r="AH311" s="233">
        <v>8000</v>
      </c>
      <c r="AI311" s="459">
        <f t="shared" si="290"/>
        <v>202716.16</v>
      </c>
      <c r="AJ311" s="461">
        <f t="shared" si="291"/>
        <v>2661663.1808000002</v>
      </c>
      <c r="AK311" s="455">
        <v>1</v>
      </c>
      <c r="AL311" s="462">
        <f t="shared" si="300"/>
        <v>4</v>
      </c>
      <c r="AM311" s="463"/>
      <c r="AN311" s="233" t="str">
        <f t="shared" si="301"/>
        <v>Կ-1</v>
      </c>
      <c r="AO311" s="1296">
        <v>1.9</v>
      </c>
      <c r="AP311" s="1280">
        <v>1</v>
      </c>
      <c r="AQ311" s="1280">
        <f t="shared" si="304"/>
        <v>3.8</v>
      </c>
      <c r="AR311" s="459">
        <v>66140</v>
      </c>
      <c r="AS311" s="459">
        <f t="shared" si="292"/>
        <v>251332</v>
      </c>
      <c r="AT311" s="233">
        <v>8000</v>
      </c>
      <c r="AU311" s="459">
        <f t="shared" si="293"/>
        <v>259332</v>
      </c>
      <c r="AV311" s="461">
        <f t="shared" si="294"/>
        <v>3405029.16</v>
      </c>
    </row>
    <row r="312" spans="1:48" ht="14.25" customHeight="1" thickBot="1" x14ac:dyDescent="0.3">
      <c r="A312" s="454">
        <v>20</v>
      </c>
      <c r="B312" s="905" t="s">
        <v>1389</v>
      </c>
      <c r="C312" s="1143" t="s">
        <v>839</v>
      </c>
      <c r="D312" s="455">
        <v>1</v>
      </c>
      <c r="E312" s="906">
        <v>1</v>
      </c>
      <c r="F312" s="233" t="s">
        <v>99</v>
      </c>
      <c r="G312" s="457">
        <f t="shared" si="295"/>
        <v>1.73</v>
      </c>
      <c r="H312" s="458">
        <v>66140</v>
      </c>
      <c r="I312" s="459">
        <f t="shared" si="283"/>
        <v>114422.2</v>
      </c>
      <c r="J312" s="233">
        <v>8000</v>
      </c>
      <c r="K312" s="459">
        <f t="shared" si="284"/>
        <v>122422.2</v>
      </c>
      <c r="L312" s="461">
        <f t="shared" si="285"/>
        <v>1607403.486</v>
      </c>
      <c r="M312" s="455">
        <v>1</v>
      </c>
      <c r="N312" s="750">
        <f t="shared" si="296"/>
        <v>2</v>
      </c>
      <c r="O312" s="463"/>
      <c r="P312" s="233" t="str">
        <f t="shared" si="297"/>
        <v>Կ-1</v>
      </c>
      <c r="Q312" s="1296">
        <v>1.79</v>
      </c>
      <c r="R312" s="1280">
        <v>0.3</v>
      </c>
      <c r="S312" s="1280">
        <f t="shared" si="302"/>
        <v>2.327</v>
      </c>
      <c r="T312" s="459">
        <v>66140</v>
      </c>
      <c r="U312" s="459">
        <f t="shared" si="286"/>
        <v>153907.78</v>
      </c>
      <c r="V312" s="233">
        <v>8000</v>
      </c>
      <c r="W312" s="459">
        <f t="shared" si="287"/>
        <v>161907.78</v>
      </c>
      <c r="X312" s="461">
        <f t="shared" si="288"/>
        <v>2125849.1514000003</v>
      </c>
      <c r="Y312" s="455">
        <v>1</v>
      </c>
      <c r="Z312" s="462">
        <f t="shared" si="298"/>
        <v>3</v>
      </c>
      <c r="AA312" s="463"/>
      <c r="AB312" s="233" t="str">
        <f t="shared" si="299"/>
        <v>Կ-1</v>
      </c>
      <c r="AC312" s="1296">
        <v>1.84</v>
      </c>
      <c r="AD312" s="1280">
        <v>0.6</v>
      </c>
      <c r="AE312" s="1280">
        <f t="shared" si="303"/>
        <v>2.944</v>
      </c>
      <c r="AF312" s="459">
        <v>66140</v>
      </c>
      <c r="AG312" s="459">
        <f t="shared" si="289"/>
        <v>194716.16</v>
      </c>
      <c r="AH312" s="233">
        <v>8000</v>
      </c>
      <c r="AI312" s="459">
        <f t="shared" si="290"/>
        <v>202716.16</v>
      </c>
      <c r="AJ312" s="461">
        <f t="shared" si="291"/>
        <v>2661663.1808000002</v>
      </c>
      <c r="AK312" s="455">
        <v>1</v>
      </c>
      <c r="AL312" s="462">
        <f t="shared" si="300"/>
        <v>4</v>
      </c>
      <c r="AM312" s="463"/>
      <c r="AN312" s="233" t="str">
        <f t="shared" si="301"/>
        <v>Կ-1</v>
      </c>
      <c r="AO312" s="1296">
        <v>1.9</v>
      </c>
      <c r="AP312" s="1280">
        <v>1</v>
      </c>
      <c r="AQ312" s="1280">
        <f t="shared" si="304"/>
        <v>3.8</v>
      </c>
      <c r="AR312" s="459">
        <v>66140</v>
      </c>
      <c r="AS312" s="459">
        <f t="shared" si="292"/>
        <v>251332</v>
      </c>
      <c r="AT312" s="233">
        <v>8000</v>
      </c>
      <c r="AU312" s="459">
        <f t="shared" si="293"/>
        <v>259332</v>
      </c>
      <c r="AV312" s="461">
        <f t="shared" si="294"/>
        <v>3405029.16</v>
      </c>
    </row>
    <row r="313" spans="1:48" ht="14.25" customHeight="1" thickBot="1" x14ac:dyDescent="0.3">
      <c r="A313" s="454">
        <v>21</v>
      </c>
      <c r="B313" s="905" t="s">
        <v>1390</v>
      </c>
      <c r="C313" s="1143" t="s">
        <v>839</v>
      </c>
      <c r="D313" s="455">
        <v>1</v>
      </c>
      <c r="E313" s="906">
        <v>1</v>
      </c>
      <c r="F313" s="233" t="s">
        <v>99</v>
      </c>
      <c r="G313" s="457">
        <f t="shared" si="295"/>
        <v>1.73</v>
      </c>
      <c r="H313" s="458">
        <v>66140</v>
      </c>
      <c r="I313" s="459">
        <f t="shared" si="283"/>
        <v>114422.2</v>
      </c>
      <c r="J313" s="233"/>
      <c r="K313" s="459">
        <f t="shared" si="284"/>
        <v>114422.2</v>
      </c>
      <c r="L313" s="461">
        <f t="shared" si="285"/>
        <v>1502363.486</v>
      </c>
      <c r="M313" s="455">
        <v>1</v>
      </c>
      <c r="N313" s="750">
        <f t="shared" si="296"/>
        <v>2</v>
      </c>
      <c r="O313" s="463"/>
      <c r="P313" s="233" t="str">
        <f t="shared" si="297"/>
        <v>Կ-1</v>
      </c>
      <c r="Q313" s="1296">
        <v>1.79</v>
      </c>
      <c r="R313" s="1280">
        <v>0.3</v>
      </c>
      <c r="S313" s="1280">
        <f t="shared" si="302"/>
        <v>2.327</v>
      </c>
      <c r="T313" s="459">
        <v>66140</v>
      </c>
      <c r="U313" s="459">
        <f t="shared" si="286"/>
        <v>153907.78</v>
      </c>
      <c r="V313" s="233"/>
      <c r="W313" s="459">
        <f t="shared" si="287"/>
        <v>153907.78</v>
      </c>
      <c r="X313" s="461">
        <f t="shared" si="288"/>
        <v>2020809.1514000001</v>
      </c>
      <c r="Y313" s="455">
        <v>1</v>
      </c>
      <c r="Z313" s="462">
        <f t="shared" si="298"/>
        <v>3</v>
      </c>
      <c r="AA313" s="463"/>
      <c r="AB313" s="233" t="str">
        <f t="shared" si="299"/>
        <v>Կ-1</v>
      </c>
      <c r="AC313" s="1296">
        <v>1.84</v>
      </c>
      <c r="AD313" s="1280">
        <v>0.6</v>
      </c>
      <c r="AE313" s="1280">
        <f t="shared" si="303"/>
        <v>2.944</v>
      </c>
      <c r="AF313" s="459">
        <v>66140</v>
      </c>
      <c r="AG313" s="459">
        <f t="shared" si="289"/>
        <v>194716.16</v>
      </c>
      <c r="AH313" s="233"/>
      <c r="AI313" s="459">
        <f t="shared" si="290"/>
        <v>194716.16</v>
      </c>
      <c r="AJ313" s="461">
        <f t="shared" si="291"/>
        <v>2556623.1808000002</v>
      </c>
      <c r="AK313" s="455">
        <v>1</v>
      </c>
      <c r="AL313" s="462">
        <f t="shared" si="300"/>
        <v>4</v>
      </c>
      <c r="AM313" s="463"/>
      <c r="AN313" s="233" t="str">
        <f t="shared" si="301"/>
        <v>Կ-1</v>
      </c>
      <c r="AO313" s="1296">
        <v>1.9</v>
      </c>
      <c r="AP313" s="1280">
        <v>1</v>
      </c>
      <c r="AQ313" s="1280">
        <f t="shared" si="304"/>
        <v>3.8</v>
      </c>
      <c r="AR313" s="459">
        <v>66140</v>
      </c>
      <c r="AS313" s="459">
        <f t="shared" si="292"/>
        <v>251332</v>
      </c>
      <c r="AT313" s="233"/>
      <c r="AU313" s="459">
        <f t="shared" si="293"/>
        <v>251332</v>
      </c>
      <c r="AV313" s="461">
        <f t="shared" si="294"/>
        <v>3299989.16</v>
      </c>
    </row>
    <row r="314" spans="1:48" ht="14.25" customHeight="1" thickBot="1" x14ac:dyDescent="0.3">
      <c r="A314" s="454">
        <v>22</v>
      </c>
      <c r="B314" s="905" t="s">
        <v>1391</v>
      </c>
      <c r="C314" s="1143" t="s">
        <v>839</v>
      </c>
      <c r="D314" s="455">
        <v>1</v>
      </c>
      <c r="E314" s="906">
        <v>1</v>
      </c>
      <c r="F314" s="233" t="s">
        <v>99</v>
      </c>
      <c r="G314" s="457">
        <f t="shared" si="295"/>
        <v>1.73</v>
      </c>
      <c r="H314" s="458">
        <v>66140</v>
      </c>
      <c r="I314" s="459">
        <f t="shared" si="283"/>
        <v>114422.2</v>
      </c>
      <c r="J314" s="233"/>
      <c r="K314" s="459">
        <f t="shared" si="284"/>
        <v>114422.2</v>
      </c>
      <c r="L314" s="461">
        <f t="shared" si="285"/>
        <v>1502363.486</v>
      </c>
      <c r="M314" s="455">
        <v>1</v>
      </c>
      <c r="N314" s="750">
        <f t="shared" si="296"/>
        <v>2</v>
      </c>
      <c r="O314" s="463"/>
      <c r="P314" s="233" t="str">
        <f t="shared" si="297"/>
        <v>Կ-1</v>
      </c>
      <c r="Q314" s="1296">
        <v>1.79</v>
      </c>
      <c r="R314" s="1280">
        <v>0.3</v>
      </c>
      <c r="S314" s="1280">
        <f t="shared" si="302"/>
        <v>2.327</v>
      </c>
      <c r="T314" s="459">
        <v>66140</v>
      </c>
      <c r="U314" s="459">
        <f t="shared" si="286"/>
        <v>153907.78</v>
      </c>
      <c r="V314" s="233"/>
      <c r="W314" s="459">
        <f t="shared" si="287"/>
        <v>153907.78</v>
      </c>
      <c r="X314" s="461">
        <f t="shared" si="288"/>
        <v>2020809.1514000001</v>
      </c>
      <c r="Y314" s="455">
        <v>1</v>
      </c>
      <c r="Z314" s="462">
        <f t="shared" si="298"/>
        <v>3</v>
      </c>
      <c r="AA314" s="463"/>
      <c r="AB314" s="233" t="str">
        <f t="shared" si="299"/>
        <v>Կ-1</v>
      </c>
      <c r="AC314" s="1296">
        <v>1.84</v>
      </c>
      <c r="AD314" s="1280">
        <v>0.6</v>
      </c>
      <c r="AE314" s="1280">
        <f t="shared" si="303"/>
        <v>2.944</v>
      </c>
      <c r="AF314" s="459">
        <v>66140</v>
      </c>
      <c r="AG314" s="459">
        <f t="shared" si="289"/>
        <v>194716.16</v>
      </c>
      <c r="AH314" s="233"/>
      <c r="AI314" s="459">
        <f t="shared" si="290"/>
        <v>194716.16</v>
      </c>
      <c r="AJ314" s="461">
        <f t="shared" si="291"/>
        <v>2556623.1808000002</v>
      </c>
      <c r="AK314" s="455">
        <v>1</v>
      </c>
      <c r="AL314" s="462">
        <f t="shared" si="300"/>
        <v>4</v>
      </c>
      <c r="AM314" s="463"/>
      <c r="AN314" s="233" t="str">
        <f t="shared" si="301"/>
        <v>Կ-1</v>
      </c>
      <c r="AO314" s="1296">
        <v>1.9</v>
      </c>
      <c r="AP314" s="1280">
        <v>1</v>
      </c>
      <c r="AQ314" s="1280">
        <f t="shared" si="304"/>
        <v>3.8</v>
      </c>
      <c r="AR314" s="459">
        <v>66140</v>
      </c>
      <c r="AS314" s="459">
        <f t="shared" si="292"/>
        <v>251332</v>
      </c>
      <c r="AT314" s="233"/>
      <c r="AU314" s="459">
        <f t="shared" si="293"/>
        <v>251332</v>
      </c>
      <c r="AV314" s="461">
        <f t="shared" si="294"/>
        <v>3299989.16</v>
      </c>
    </row>
    <row r="315" spans="1:48" ht="17.25" customHeight="1" thickBot="1" x14ac:dyDescent="0.3">
      <c r="A315" s="454">
        <v>23</v>
      </c>
      <c r="B315" s="905" t="s">
        <v>1393</v>
      </c>
      <c r="C315" s="1143" t="s">
        <v>839</v>
      </c>
      <c r="D315" s="455">
        <v>1</v>
      </c>
      <c r="E315" s="906">
        <v>1</v>
      </c>
      <c r="F315" s="233" t="s">
        <v>99</v>
      </c>
      <c r="G315" s="457">
        <f t="shared" si="295"/>
        <v>1.73</v>
      </c>
      <c r="H315" s="458">
        <v>66140</v>
      </c>
      <c r="I315" s="459">
        <f t="shared" si="283"/>
        <v>114422.2</v>
      </c>
      <c r="J315" s="233"/>
      <c r="K315" s="459">
        <f t="shared" si="284"/>
        <v>114422.2</v>
      </c>
      <c r="L315" s="461">
        <f t="shared" si="285"/>
        <v>1502363.486</v>
      </c>
      <c r="M315" s="455">
        <v>1</v>
      </c>
      <c r="N315" s="750">
        <f t="shared" si="296"/>
        <v>2</v>
      </c>
      <c r="O315" s="463"/>
      <c r="P315" s="233" t="str">
        <f t="shared" si="297"/>
        <v>Կ-1</v>
      </c>
      <c r="Q315" s="1296">
        <v>1.79</v>
      </c>
      <c r="R315" s="1280">
        <v>0.3</v>
      </c>
      <c r="S315" s="1280">
        <f t="shared" si="302"/>
        <v>2.327</v>
      </c>
      <c r="T315" s="459">
        <v>66140</v>
      </c>
      <c r="U315" s="459">
        <f t="shared" si="286"/>
        <v>153907.78</v>
      </c>
      <c r="V315" s="233"/>
      <c r="W315" s="459">
        <f t="shared" si="287"/>
        <v>153907.78</v>
      </c>
      <c r="X315" s="461">
        <f t="shared" si="288"/>
        <v>2020809.1514000001</v>
      </c>
      <c r="Y315" s="455">
        <v>1</v>
      </c>
      <c r="Z315" s="462">
        <f t="shared" si="298"/>
        <v>3</v>
      </c>
      <c r="AA315" s="463"/>
      <c r="AB315" s="233" t="str">
        <f t="shared" si="299"/>
        <v>Կ-1</v>
      </c>
      <c r="AC315" s="1296">
        <v>1.84</v>
      </c>
      <c r="AD315" s="1280">
        <v>0.6</v>
      </c>
      <c r="AE315" s="1280">
        <f t="shared" si="303"/>
        <v>2.944</v>
      </c>
      <c r="AF315" s="459">
        <v>66140</v>
      </c>
      <c r="AG315" s="459">
        <f t="shared" si="289"/>
        <v>194716.16</v>
      </c>
      <c r="AH315" s="233"/>
      <c r="AI315" s="459">
        <f t="shared" si="290"/>
        <v>194716.16</v>
      </c>
      <c r="AJ315" s="461">
        <f t="shared" si="291"/>
        <v>2556623.1808000002</v>
      </c>
      <c r="AK315" s="455">
        <v>1</v>
      </c>
      <c r="AL315" s="462">
        <f t="shared" si="300"/>
        <v>4</v>
      </c>
      <c r="AM315" s="463"/>
      <c r="AN315" s="233" t="str">
        <f t="shared" si="301"/>
        <v>Կ-1</v>
      </c>
      <c r="AO315" s="1296">
        <v>1.9</v>
      </c>
      <c r="AP315" s="1280">
        <v>1</v>
      </c>
      <c r="AQ315" s="1280">
        <f t="shared" si="304"/>
        <v>3.8</v>
      </c>
      <c r="AR315" s="459">
        <v>66140</v>
      </c>
      <c r="AS315" s="459">
        <f t="shared" si="292"/>
        <v>251332</v>
      </c>
      <c r="AT315" s="233"/>
      <c r="AU315" s="459">
        <f t="shared" si="293"/>
        <v>251332</v>
      </c>
      <c r="AV315" s="461">
        <f t="shared" si="294"/>
        <v>3299989.16</v>
      </c>
    </row>
    <row r="316" spans="1:48" ht="15.75" thickBot="1" x14ac:dyDescent="0.3">
      <c r="A316" s="454">
        <v>24</v>
      </c>
      <c r="B316" s="905" t="s">
        <v>1394</v>
      </c>
      <c r="C316" s="1143" t="s">
        <v>839</v>
      </c>
      <c r="D316" s="455">
        <v>1</v>
      </c>
      <c r="E316" s="906">
        <v>1</v>
      </c>
      <c r="F316" s="233" t="s">
        <v>99</v>
      </c>
      <c r="G316" s="457">
        <f t="shared" si="295"/>
        <v>1.73</v>
      </c>
      <c r="H316" s="458">
        <v>66140</v>
      </c>
      <c r="I316" s="459">
        <f t="shared" si="283"/>
        <v>114422.2</v>
      </c>
      <c r="J316" s="233"/>
      <c r="K316" s="459">
        <f t="shared" si="284"/>
        <v>114422.2</v>
      </c>
      <c r="L316" s="461">
        <f t="shared" si="285"/>
        <v>1502363.486</v>
      </c>
      <c r="M316" s="455">
        <v>1</v>
      </c>
      <c r="N316" s="750">
        <f t="shared" si="296"/>
        <v>2</v>
      </c>
      <c r="O316" s="463"/>
      <c r="P316" s="233" t="str">
        <f t="shared" si="297"/>
        <v>Կ-1</v>
      </c>
      <c r="Q316" s="1296">
        <v>1.79</v>
      </c>
      <c r="R316" s="1280">
        <v>0.3</v>
      </c>
      <c r="S316" s="1280">
        <f t="shared" si="302"/>
        <v>2.327</v>
      </c>
      <c r="T316" s="459">
        <v>66140</v>
      </c>
      <c r="U316" s="459">
        <f t="shared" si="286"/>
        <v>153907.78</v>
      </c>
      <c r="V316" s="233"/>
      <c r="W316" s="459">
        <f t="shared" si="287"/>
        <v>153907.78</v>
      </c>
      <c r="X316" s="461">
        <f t="shared" si="288"/>
        <v>2020809.1514000001</v>
      </c>
      <c r="Y316" s="455">
        <v>1</v>
      </c>
      <c r="Z316" s="462">
        <f t="shared" si="298"/>
        <v>3</v>
      </c>
      <c r="AA316" s="463"/>
      <c r="AB316" s="233" t="str">
        <f t="shared" si="299"/>
        <v>Կ-1</v>
      </c>
      <c r="AC316" s="1296">
        <v>1.84</v>
      </c>
      <c r="AD316" s="1280">
        <v>0.6</v>
      </c>
      <c r="AE316" s="1280">
        <f t="shared" si="303"/>
        <v>2.944</v>
      </c>
      <c r="AF316" s="459">
        <v>66140</v>
      </c>
      <c r="AG316" s="459">
        <f t="shared" si="289"/>
        <v>194716.16</v>
      </c>
      <c r="AH316" s="233"/>
      <c r="AI316" s="459">
        <f t="shared" si="290"/>
        <v>194716.16</v>
      </c>
      <c r="AJ316" s="461">
        <f t="shared" si="291"/>
        <v>2556623.1808000002</v>
      </c>
      <c r="AK316" s="455">
        <v>1</v>
      </c>
      <c r="AL316" s="462">
        <f t="shared" si="300"/>
        <v>4</v>
      </c>
      <c r="AM316" s="463"/>
      <c r="AN316" s="233" t="str">
        <f t="shared" si="301"/>
        <v>Կ-1</v>
      </c>
      <c r="AO316" s="1296">
        <v>1.9</v>
      </c>
      <c r="AP316" s="1280">
        <v>1</v>
      </c>
      <c r="AQ316" s="1280">
        <f t="shared" si="304"/>
        <v>3.8</v>
      </c>
      <c r="AR316" s="459">
        <v>66140</v>
      </c>
      <c r="AS316" s="459">
        <f t="shared" si="292"/>
        <v>251332</v>
      </c>
      <c r="AT316" s="233"/>
      <c r="AU316" s="459">
        <f t="shared" si="293"/>
        <v>251332</v>
      </c>
      <c r="AV316" s="461">
        <f t="shared" si="294"/>
        <v>3299989.16</v>
      </c>
    </row>
    <row r="317" spans="1:48" ht="15.75" thickBot="1" x14ac:dyDescent="0.3">
      <c r="A317" s="454">
        <v>25</v>
      </c>
      <c r="B317" s="905" t="s">
        <v>1395</v>
      </c>
      <c r="C317" s="1143" t="s">
        <v>839</v>
      </c>
      <c r="D317" s="455">
        <v>1</v>
      </c>
      <c r="E317" s="906">
        <v>1</v>
      </c>
      <c r="F317" s="233" t="s">
        <v>99</v>
      </c>
      <c r="G317" s="457">
        <f t="shared" si="295"/>
        <v>1.73</v>
      </c>
      <c r="H317" s="458">
        <v>66140</v>
      </c>
      <c r="I317" s="459">
        <f t="shared" si="283"/>
        <v>114422.2</v>
      </c>
      <c r="J317" s="233"/>
      <c r="K317" s="459">
        <f t="shared" si="284"/>
        <v>114422.2</v>
      </c>
      <c r="L317" s="461">
        <f t="shared" si="285"/>
        <v>1502363.486</v>
      </c>
      <c r="M317" s="455">
        <v>1</v>
      </c>
      <c r="N317" s="750">
        <f t="shared" si="296"/>
        <v>2</v>
      </c>
      <c r="O317" s="463"/>
      <c r="P317" s="233" t="str">
        <f t="shared" si="297"/>
        <v>Կ-1</v>
      </c>
      <c r="Q317" s="1296">
        <v>1.79</v>
      </c>
      <c r="R317" s="1280">
        <v>0.3</v>
      </c>
      <c r="S317" s="1280">
        <f t="shared" si="302"/>
        <v>2.327</v>
      </c>
      <c r="T317" s="459">
        <v>66140</v>
      </c>
      <c r="U317" s="459">
        <f t="shared" si="286"/>
        <v>153907.78</v>
      </c>
      <c r="V317" s="233"/>
      <c r="W317" s="459">
        <f t="shared" si="287"/>
        <v>153907.78</v>
      </c>
      <c r="X317" s="461">
        <f t="shared" si="288"/>
        <v>2020809.1514000001</v>
      </c>
      <c r="Y317" s="455">
        <v>1</v>
      </c>
      <c r="Z317" s="462">
        <f t="shared" si="298"/>
        <v>3</v>
      </c>
      <c r="AA317" s="463"/>
      <c r="AB317" s="233" t="str">
        <f t="shared" si="299"/>
        <v>Կ-1</v>
      </c>
      <c r="AC317" s="1296">
        <v>1.84</v>
      </c>
      <c r="AD317" s="1280">
        <v>0.6</v>
      </c>
      <c r="AE317" s="1280">
        <f t="shared" si="303"/>
        <v>2.944</v>
      </c>
      <c r="AF317" s="459">
        <v>66140</v>
      </c>
      <c r="AG317" s="459">
        <f t="shared" si="289"/>
        <v>194716.16</v>
      </c>
      <c r="AH317" s="233"/>
      <c r="AI317" s="459">
        <f t="shared" si="290"/>
        <v>194716.16</v>
      </c>
      <c r="AJ317" s="461">
        <f t="shared" si="291"/>
        <v>2556623.1808000002</v>
      </c>
      <c r="AK317" s="455">
        <v>1</v>
      </c>
      <c r="AL317" s="462">
        <f t="shared" si="300"/>
        <v>4</v>
      </c>
      <c r="AM317" s="463"/>
      <c r="AN317" s="233" t="str">
        <f t="shared" si="301"/>
        <v>Կ-1</v>
      </c>
      <c r="AO317" s="1296">
        <v>1.9</v>
      </c>
      <c r="AP317" s="1280">
        <v>1</v>
      </c>
      <c r="AQ317" s="1280">
        <f t="shared" si="304"/>
        <v>3.8</v>
      </c>
      <c r="AR317" s="459">
        <v>66140</v>
      </c>
      <c r="AS317" s="459">
        <f t="shared" si="292"/>
        <v>251332</v>
      </c>
      <c r="AT317" s="233"/>
      <c r="AU317" s="459">
        <f t="shared" si="293"/>
        <v>251332</v>
      </c>
      <c r="AV317" s="461">
        <f t="shared" si="294"/>
        <v>3299989.16</v>
      </c>
    </row>
    <row r="318" spans="1:48" ht="15.75" thickBot="1" x14ac:dyDescent="0.3">
      <c r="A318" s="454">
        <v>26</v>
      </c>
      <c r="B318" s="905" t="s">
        <v>1396</v>
      </c>
      <c r="C318" s="1143" t="s">
        <v>839</v>
      </c>
      <c r="D318" s="455">
        <v>1</v>
      </c>
      <c r="E318" s="906">
        <v>1</v>
      </c>
      <c r="F318" s="233" t="s">
        <v>99</v>
      </c>
      <c r="G318" s="457">
        <f t="shared" si="295"/>
        <v>1.73</v>
      </c>
      <c r="H318" s="458">
        <v>66140</v>
      </c>
      <c r="I318" s="459">
        <f t="shared" si="283"/>
        <v>114422.2</v>
      </c>
      <c r="J318" s="233"/>
      <c r="K318" s="459">
        <f t="shared" si="284"/>
        <v>114422.2</v>
      </c>
      <c r="L318" s="461">
        <f t="shared" si="285"/>
        <v>1502363.486</v>
      </c>
      <c r="M318" s="455">
        <v>1</v>
      </c>
      <c r="N318" s="750">
        <f t="shared" si="296"/>
        <v>2</v>
      </c>
      <c r="O318" s="463"/>
      <c r="P318" s="233" t="str">
        <f t="shared" si="297"/>
        <v>Կ-1</v>
      </c>
      <c r="Q318" s="1296">
        <v>1.79</v>
      </c>
      <c r="R318" s="1280">
        <v>0.3</v>
      </c>
      <c r="S318" s="1280">
        <f t="shared" si="302"/>
        <v>2.327</v>
      </c>
      <c r="T318" s="459">
        <v>66140</v>
      </c>
      <c r="U318" s="459">
        <f t="shared" si="286"/>
        <v>153907.78</v>
      </c>
      <c r="V318" s="233"/>
      <c r="W318" s="459">
        <f t="shared" si="287"/>
        <v>153907.78</v>
      </c>
      <c r="X318" s="461">
        <f t="shared" si="288"/>
        <v>2020809.1514000001</v>
      </c>
      <c r="Y318" s="455">
        <v>1</v>
      </c>
      <c r="Z318" s="462">
        <f t="shared" si="298"/>
        <v>3</v>
      </c>
      <c r="AA318" s="463"/>
      <c r="AB318" s="233" t="str">
        <f t="shared" si="299"/>
        <v>Կ-1</v>
      </c>
      <c r="AC318" s="1296">
        <v>1.84</v>
      </c>
      <c r="AD318" s="1280">
        <v>0.6</v>
      </c>
      <c r="AE318" s="1280">
        <f t="shared" si="303"/>
        <v>2.944</v>
      </c>
      <c r="AF318" s="459">
        <v>66140</v>
      </c>
      <c r="AG318" s="459">
        <f t="shared" si="289"/>
        <v>194716.16</v>
      </c>
      <c r="AH318" s="233"/>
      <c r="AI318" s="459">
        <f t="shared" si="290"/>
        <v>194716.16</v>
      </c>
      <c r="AJ318" s="461">
        <f t="shared" si="291"/>
        <v>2556623.1808000002</v>
      </c>
      <c r="AK318" s="455">
        <v>1</v>
      </c>
      <c r="AL318" s="462">
        <f t="shared" si="300"/>
        <v>4</v>
      </c>
      <c r="AM318" s="463"/>
      <c r="AN318" s="233" t="str">
        <f t="shared" si="301"/>
        <v>Կ-1</v>
      </c>
      <c r="AO318" s="1296">
        <v>1.9</v>
      </c>
      <c r="AP318" s="1280">
        <v>1</v>
      </c>
      <c r="AQ318" s="1280">
        <f t="shared" si="304"/>
        <v>3.8</v>
      </c>
      <c r="AR318" s="459">
        <v>66140</v>
      </c>
      <c r="AS318" s="459">
        <f t="shared" si="292"/>
        <v>251332</v>
      </c>
      <c r="AT318" s="233"/>
      <c r="AU318" s="459">
        <f t="shared" si="293"/>
        <v>251332</v>
      </c>
      <c r="AV318" s="461">
        <f t="shared" si="294"/>
        <v>3299989.16</v>
      </c>
    </row>
    <row r="319" spans="1:48" ht="15.75" thickBot="1" x14ac:dyDescent="0.3">
      <c r="A319" s="454">
        <v>27</v>
      </c>
      <c r="B319" s="905" t="s">
        <v>1397</v>
      </c>
      <c r="C319" s="1143" t="s">
        <v>839</v>
      </c>
      <c r="D319" s="455">
        <v>1</v>
      </c>
      <c r="E319" s="906">
        <v>1</v>
      </c>
      <c r="F319" s="233" t="s">
        <v>99</v>
      </c>
      <c r="G319" s="457">
        <f t="shared" si="295"/>
        <v>1.73</v>
      </c>
      <c r="H319" s="458">
        <v>66140</v>
      </c>
      <c r="I319" s="459">
        <f t="shared" si="283"/>
        <v>114422.2</v>
      </c>
      <c r="J319" s="233"/>
      <c r="K319" s="459">
        <f t="shared" si="284"/>
        <v>114422.2</v>
      </c>
      <c r="L319" s="461">
        <f t="shared" si="285"/>
        <v>1502363.486</v>
      </c>
      <c r="M319" s="455">
        <v>1</v>
      </c>
      <c r="N319" s="750">
        <f t="shared" si="296"/>
        <v>2</v>
      </c>
      <c r="O319" s="463"/>
      <c r="P319" s="233" t="str">
        <f t="shared" si="297"/>
        <v>Կ-1</v>
      </c>
      <c r="Q319" s="1296">
        <v>1.79</v>
      </c>
      <c r="R319" s="1280">
        <v>0.3</v>
      </c>
      <c r="S319" s="1280">
        <f t="shared" si="302"/>
        <v>2.327</v>
      </c>
      <c r="T319" s="459">
        <v>66140</v>
      </c>
      <c r="U319" s="459">
        <f t="shared" si="286"/>
        <v>153907.78</v>
      </c>
      <c r="V319" s="233"/>
      <c r="W319" s="459">
        <f t="shared" si="287"/>
        <v>153907.78</v>
      </c>
      <c r="X319" s="461">
        <f t="shared" si="288"/>
        <v>2020809.1514000001</v>
      </c>
      <c r="Y319" s="455">
        <v>1</v>
      </c>
      <c r="Z319" s="462">
        <f t="shared" si="298"/>
        <v>3</v>
      </c>
      <c r="AA319" s="463"/>
      <c r="AB319" s="233" t="str">
        <f t="shared" si="299"/>
        <v>Կ-1</v>
      </c>
      <c r="AC319" s="1296">
        <v>1.84</v>
      </c>
      <c r="AD319" s="1280">
        <v>0.6</v>
      </c>
      <c r="AE319" s="1280">
        <f t="shared" si="303"/>
        <v>2.944</v>
      </c>
      <c r="AF319" s="459">
        <v>66140</v>
      </c>
      <c r="AG319" s="459">
        <f t="shared" si="289"/>
        <v>194716.16</v>
      </c>
      <c r="AH319" s="233"/>
      <c r="AI319" s="459">
        <f t="shared" si="290"/>
        <v>194716.16</v>
      </c>
      <c r="AJ319" s="461">
        <f t="shared" si="291"/>
        <v>2556623.1808000002</v>
      </c>
      <c r="AK319" s="455">
        <v>1</v>
      </c>
      <c r="AL319" s="462">
        <f t="shared" si="300"/>
        <v>4</v>
      </c>
      <c r="AM319" s="463"/>
      <c r="AN319" s="233" t="str">
        <f t="shared" si="301"/>
        <v>Կ-1</v>
      </c>
      <c r="AO319" s="1296">
        <v>1.9</v>
      </c>
      <c r="AP319" s="1280">
        <v>1</v>
      </c>
      <c r="AQ319" s="1280">
        <f t="shared" si="304"/>
        <v>3.8</v>
      </c>
      <c r="AR319" s="459">
        <v>66140</v>
      </c>
      <c r="AS319" s="459">
        <f t="shared" si="292"/>
        <v>251332</v>
      </c>
      <c r="AT319" s="233"/>
      <c r="AU319" s="459">
        <f t="shared" si="293"/>
        <v>251332</v>
      </c>
      <c r="AV319" s="461">
        <f t="shared" si="294"/>
        <v>3299989.16</v>
      </c>
    </row>
    <row r="320" spans="1:48" ht="15.75" thickBot="1" x14ac:dyDescent="0.3">
      <c r="A320" s="454">
        <v>28</v>
      </c>
      <c r="B320" s="905" t="s">
        <v>1398</v>
      </c>
      <c r="C320" s="1143" t="s">
        <v>839</v>
      </c>
      <c r="D320" s="455">
        <v>1</v>
      </c>
      <c r="E320" s="906">
        <v>1</v>
      </c>
      <c r="F320" s="233" t="s">
        <v>99</v>
      </c>
      <c r="G320" s="457">
        <f t="shared" si="295"/>
        <v>1.73</v>
      </c>
      <c r="H320" s="458">
        <v>66140</v>
      </c>
      <c r="I320" s="459">
        <f t="shared" si="283"/>
        <v>114422.2</v>
      </c>
      <c r="J320" s="233"/>
      <c r="K320" s="459">
        <f t="shared" si="284"/>
        <v>114422.2</v>
      </c>
      <c r="L320" s="461">
        <f t="shared" si="285"/>
        <v>1502363.486</v>
      </c>
      <c r="M320" s="455">
        <v>1</v>
      </c>
      <c r="N320" s="750">
        <f t="shared" si="296"/>
        <v>2</v>
      </c>
      <c r="O320" s="463"/>
      <c r="P320" s="233" t="str">
        <f t="shared" si="297"/>
        <v>Կ-1</v>
      </c>
      <c r="Q320" s="1296">
        <v>1.79</v>
      </c>
      <c r="R320" s="1280">
        <v>0.3</v>
      </c>
      <c r="S320" s="1280">
        <f t="shared" si="302"/>
        <v>2.327</v>
      </c>
      <c r="T320" s="459">
        <v>66140</v>
      </c>
      <c r="U320" s="459">
        <f t="shared" si="286"/>
        <v>153907.78</v>
      </c>
      <c r="V320" s="233"/>
      <c r="W320" s="459">
        <f t="shared" si="287"/>
        <v>153907.78</v>
      </c>
      <c r="X320" s="461">
        <f t="shared" si="288"/>
        <v>2020809.1514000001</v>
      </c>
      <c r="Y320" s="455">
        <v>1</v>
      </c>
      <c r="Z320" s="462">
        <f t="shared" si="298"/>
        <v>3</v>
      </c>
      <c r="AA320" s="463"/>
      <c r="AB320" s="233" t="str">
        <f t="shared" si="299"/>
        <v>Կ-1</v>
      </c>
      <c r="AC320" s="1296">
        <v>1.84</v>
      </c>
      <c r="AD320" s="1280">
        <v>0.6</v>
      </c>
      <c r="AE320" s="1280">
        <f t="shared" si="303"/>
        <v>2.944</v>
      </c>
      <c r="AF320" s="459">
        <v>66140</v>
      </c>
      <c r="AG320" s="459">
        <f t="shared" si="289"/>
        <v>194716.16</v>
      </c>
      <c r="AH320" s="233"/>
      <c r="AI320" s="459">
        <f t="shared" si="290"/>
        <v>194716.16</v>
      </c>
      <c r="AJ320" s="461">
        <f t="shared" si="291"/>
        <v>2556623.1808000002</v>
      </c>
      <c r="AK320" s="455">
        <v>1</v>
      </c>
      <c r="AL320" s="462">
        <f t="shared" si="300"/>
        <v>4</v>
      </c>
      <c r="AM320" s="463"/>
      <c r="AN320" s="233" t="str">
        <f t="shared" si="301"/>
        <v>Կ-1</v>
      </c>
      <c r="AO320" s="1296">
        <v>1.9</v>
      </c>
      <c r="AP320" s="1280">
        <v>1</v>
      </c>
      <c r="AQ320" s="1280">
        <f t="shared" si="304"/>
        <v>3.8</v>
      </c>
      <c r="AR320" s="459">
        <v>66140</v>
      </c>
      <c r="AS320" s="459">
        <f t="shared" si="292"/>
        <v>251332</v>
      </c>
      <c r="AT320" s="233"/>
      <c r="AU320" s="459">
        <f t="shared" si="293"/>
        <v>251332</v>
      </c>
      <c r="AV320" s="461">
        <f t="shared" si="294"/>
        <v>3299989.16</v>
      </c>
    </row>
    <row r="321" spans="1:48" ht="15.75" thickBot="1" x14ac:dyDescent="0.3">
      <c r="A321" s="454">
        <v>29</v>
      </c>
      <c r="B321" s="905" t="s">
        <v>1399</v>
      </c>
      <c r="C321" s="1143" t="s">
        <v>839</v>
      </c>
      <c r="D321" s="455">
        <v>1</v>
      </c>
      <c r="E321" s="906">
        <v>1</v>
      </c>
      <c r="F321" s="233" t="s">
        <v>99</v>
      </c>
      <c r="G321" s="457">
        <f t="shared" si="295"/>
        <v>1.73</v>
      </c>
      <c r="H321" s="458">
        <v>66140</v>
      </c>
      <c r="I321" s="459">
        <f t="shared" si="283"/>
        <v>114422.2</v>
      </c>
      <c r="J321" s="233"/>
      <c r="K321" s="459">
        <f t="shared" si="284"/>
        <v>114422.2</v>
      </c>
      <c r="L321" s="461">
        <f t="shared" si="285"/>
        <v>1502363.486</v>
      </c>
      <c r="M321" s="455">
        <v>1</v>
      </c>
      <c r="N321" s="750">
        <f t="shared" si="296"/>
        <v>2</v>
      </c>
      <c r="O321" s="463"/>
      <c r="P321" s="233" t="str">
        <f t="shared" si="297"/>
        <v>Կ-1</v>
      </c>
      <c r="Q321" s="1296">
        <v>1.79</v>
      </c>
      <c r="R321" s="1280">
        <v>0.3</v>
      </c>
      <c r="S321" s="1280">
        <f t="shared" si="302"/>
        <v>2.327</v>
      </c>
      <c r="T321" s="459">
        <v>66140</v>
      </c>
      <c r="U321" s="459">
        <f t="shared" si="286"/>
        <v>153907.78</v>
      </c>
      <c r="V321" s="233"/>
      <c r="W321" s="459">
        <f t="shared" si="287"/>
        <v>153907.78</v>
      </c>
      <c r="X321" s="461">
        <f t="shared" si="288"/>
        <v>2020809.1514000001</v>
      </c>
      <c r="Y321" s="455">
        <v>1</v>
      </c>
      <c r="Z321" s="462">
        <f t="shared" si="298"/>
        <v>3</v>
      </c>
      <c r="AA321" s="463"/>
      <c r="AB321" s="233" t="str">
        <f t="shared" si="299"/>
        <v>Կ-1</v>
      </c>
      <c r="AC321" s="1296">
        <v>1.84</v>
      </c>
      <c r="AD321" s="1280">
        <v>0.6</v>
      </c>
      <c r="AE321" s="1280">
        <f t="shared" si="303"/>
        <v>2.944</v>
      </c>
      <c r="AF321" s="459">
        <v>66140</v>
      </c>
      <c r="AG321" s="459">
        <f t="shared" si="289"/>
        <v>194716.16</v>
      </c>
      <c r="AH321" s="233"/>
      <c r="AI321" s="459">
        <f t="shared" si="290"/>
        <v>194716.16</v>
      </c>
      <c r="AJ321" s="461">
        <f t="shared" si="291"/>
        <v>2556623.1808000002</v>
      </c>
      <c r="AK321" s="455">
        <v>1</v>
      </c>
      <c r="AL321" s="462">
        <f t="shared" si="300"/>
        <v>4</v>
      </c>
      <c r="AM321" s="463"/>
      <c r="AN321" s="233" t="str">
        <f t="shared" si="301"/>
        <v>Կ-1</v>
      </c>
      <c r="AO321" s="1296">
        <v>1.9</v>
      </c>
      <c r="AP321" s="1280">
        <v>1</v>
      </c>
      <c r="AQ321" s="1280">
        <f t="shared" si="304"/>
        <v>3.8</v>
      </c>
      <c r="AR321" s="459">
        <v>66140</v>
      </c>
      <c r="AS321" s="459">
        <f t="shared" si="292"/>
        <v>251332</v>
      </c>
      <c r="AT321" s="233"/>
      <c r="AU321" s="459">
        <f t="shared" si="293"/>
        <v>251332</v>
      </c>
      <c r="AV321" s="461">
        <f t="shared" si="294"/>
        <v>3299989.16</v>
      </c>
    </row>
    <row r="322" spans="1:48" ht="15.75" thickBot="1" x14ac:dyDescent="0.3">
      <c r="A322" s="454">
        <v>30</v>
      </c>
      <c r="B322" s="905" t="s">
        <v>1400</v>
      </c>
      <c r="C322" s="1143" t="s">
        <v>839</v>
      </c>
      <c r="D322" s="455">
        <v>1</v>
      </c>
      <c r="E322" s="906">
        <v>1</v>
      </c>
      <c r="F322" s="233" t="s">
        <v>99</v>
      </c>
      <c r="G322" s="457">
        <f t="shared" si="295"/>
        <v>1.73</v>
      </c>
      <c r="H322" s="458">
        <v>66140</v>
      </c>
      <c r="I322" s="459">
        <f t="shared" si="283"/>
        <v>114422.2</v>
      </c>
      <c r="J322" s="233"/>
      <c r="K322" s="459">
        <f t="shared" si="284"/>
        <v>114422.2</v>
      </c>
      <c r="L322" s="461">
        <f t="shared" si="285"/>
        <v>1502363.486</v>
      </c>
      <c r="M322" s="455">
        <v>1</v>
      </c>
      <c r="N322" s="750">
        <f t="shared" si="296"/>
        <v>2</v>
      </c>
      <c r="O322" s="463"/>
      <c r="P322" s="233" t="str">
        <f t="shared" si="297"/>
        <v>Կ-1</v>
      </c>
      <c r="Q322" s="1296">
        <v>1.79</v>
      </c>
      <c r="R322" s="1280">
        <v>0.3</v>
      </c>
      <c r="S322" s="1280">
        <f t="shared" si="302"/>
        <v>2.327</v>
      </c>
      <c r="T322" s="459">
        <v>66140</v>
      </c>
      <c r="U322" s="459">
        <f t="shared" si="286"/>
        <v>153907.78</v>
      </c>
      <c r="V322" s="233"/>
      <c r="W322" s="459">
        <f t="shared" si="287"/>
        <v>153907.78</v>
      </c>
      <c r="X322" s="461">
        <f t="shared" si="288"/>
        <v>2020809.1514000001</v>
      </c>
      <c r="Y322" s="455">
        <v>1</v>
      </c>
      <c r="Z322" s="462">
        <f t="shared" si="298"/>
        <v>3</v>
      </c>
      <c r="AA322" s="463"/>
      <c r="AB322" s="233" t="str">
        <f t="shared" si="299"/>
        <v>Կ-1</v>
      </c>
      <c r="AC322" s="1296">
        <v>1.84</v>
      </c>
      <c r="AD322" s="1280">
        <v>0.6</v>
      </c>
      <c r="AE322" s="1280">
        <f t="shared" si="303"/>
        <v>2.944</v>
      </c>
      <c r="AF322" s="459">
        <v>66140</v>
      </c>
      <c r="AG322" s="459">
        <f t="shared" si="289"/>
        <v>194716.16</v>
      </c>
      <c r="AH322" s="233"/>
      <c r="AI322" s="459">
        <f t="shared" si="290"/>
        <v>194716.16</v>
      </c>
      <c r="AJ322" s="461">
        <f t="shared" si="291"/>
        <v>2556623.1808000002</v>
      </c>
      <c r="AK322" s="455">
        <v>1</v>
      </c>
      <c r="AL322" s="462">
        <f t="shared" si="300"/>
        <v>4</v>
      </c>
      <c r="AM322" s="463"/>
      <c r="AN322" s="233" t="str">
        <f t="shared" si="301"/>
        <v>Կ-1</v>
      </c>
      <c r="AO322" s="1296">
        <v>1.9</v>
      </c>
      <c r="AP322" s="1280">
        <v>1</v>
      </c>
      <c r="AQ322" s="1280">
        <f t="shared" si="304"/>
        <v>3.8</v>
      </c>
      <c r="AR322" s="459">
        <v>66140</v>
      </c>
      <c r="AS322" s="459">
        <f t="shared" si="292"/>
        <v>251332</v>
      </c>
      <c r="AT322" s="233"/>
      <c r="AU322" s="459">
        <f t="shared" si="293"/>
        <v>251332</v>
      </c>
      <c r="AV322" s="461">
        <f t="shared" si="294"/>
        <v>3299989.16</v>
      </c>
    </row>
    <row r="323" spans="1:48" ht="15.75" thickBot="1" x14ac:dyDescent="0.3">
      <c r="A323" s="454">
        <v>31</v>
      </c>
      <c r="B323" s="905" t="s">
        <v>1401</v>
      </c>
      <c r="C323" s="1143" t="s">
        <v>839</v>
      </c>
      <c r="D323" s="455">
        <v>1</v>
      </c>
      <c r="E323" s="906">
        <v>1</v>
      </c>
      <c r="F323" s="233" t="s">
        <v>99</v>
      </c>
      <c r="G323" s="457">
        <f t="shared" si="295"/>
        <v>1.73</v>
      </c>
      <c r="H323" s="458">
        <v>66140</v>
      </c>
      <c r="I323" s="459">
        <f t="shared" si="283"/>
        <v>114422.2</v>
      </c>
      <c r="J323" s="233">
        <v>8000</v>
      </c>
      <c r="K323" s="459">
        <f t="shared" si="284"/>
        <v>122422.2</v>
      </c>
      <c r="L323" s="461">
        <f t="shared" si="285"/>
        <v>1607403.486</v>
      </c>
      <c r="M323" s="455">
        <v>1</v>
      </c>
      <c r="N323" s="750">
        <f t="shared" si="296"/>
        <v>2</v>
      </c>
      <c r="O323" s="463"/>
      <c r="P323" s="233" t="str">
        <f t="shared" si="297"/>
        <v>Կ-1</v>
      </c>
      <c r="Q323" s="1296">
        <v>1.79</v>
      </c>
      <c r="R323" s="1280">
        <v>0.3</v>
      </c>
      <c r="S323" s="1280">
        <f t="shared" si="302"/>
        <v>2.327</v>
      </c>
      <c r="T323" s="459">
        <v>66140</v>
      </c>
      <c r="U323" s="459">
        <f t="shared" si="286"/>
        <v>153907.78</v>
      </c>
      <c r="V323" s="233">
        <v>8000</v>
      </c>
      <c r="W323" s="459">
        <f t="shared" si="287"/>
        <v>161907.78</v>
      </c>
      <c r="X323" s="461">
        <f t="shared" si="288"/>
        <v>2125849.1514000003</v>
      </c>
      <c r="Y323" s="455">
        <v>1</v>
      </c>
      <c r="Z323" s="462">
        <f t="shared" si="298"/>
        <v>3</v>
      </c>
      <c r="AA323" s="463"/>
      <c r="AB323" s="233" t="str">
        <f t="shared" si="299"/>
        <v>Կ-1</v>
      </c>
      <c r="AC323" s="1296">
        <v>1.84</v>
      </c>
      <c r="AD323" s="1280">
        <v>0.6</v>
      </c>
      <c r="AE323" s="1280">
        <f t="shared" si="303"/>
        <v>2.944</v>
      </c>
      <c r="AF323" s="459">
        <v>66140</v>
      </c>
      <c r="AG323" s="459">
        <f t="shared" si="289"/>
        <v>194716.16</v>
      </c>
      <c r="AH323" s="233">
        <v>8000</v>
      </c>
      <c r="AI323" s="459">
        <f t="shared" si="290"/>
        <v>202716.16</v>
      </c>
      <c r="AJ323" s="461">
        <f t="shared" si="291"/>
        <v>2661663.1808000002</v>
      </c>
      <c r="AK323" s="455">
        <v>1</v>
      </c>
      <c r="AL323" s="462">
        <f t="shared" si="300"/>
        <v>4</v>
      </c>
      <c r="AM323" s="463"/>
      <c r="AN323" s="233" t="str">
        <f t="shared" si="301"/>
        <v>Կ-1</v>
      </c>
      <c r="AO323" s="1296">
        <v>1.9</v>
      </c>
      <c r="AP323" s="1280">
        <v>1</v>
      </c>
      <c r="AQ323" s="1280">
        <f t="shared" si="304"/>
        <v>3.8</v>
      </c>
      <c r="AR323" s="459">
        <v>66140</v>
      </c>
      <c r="AS323" s="459">
        <f t="shared" si="292"/>
        <v>251332</v>
      </c>
      <c r="AT323" s="233">
        <v>8000</v>
      </c>
      <c r="AU323" s="459">
        <f t="shared" si="293"/>
        <v>259332</v>
      </c>
      <c r="AV323" s="461">
        <f t="shared" si="294"/>
        <v>3405029.16</v>
      </c>
    </row>
    <row r="324" spans="1:48" ht="15.75" thickBot="1" x14ac:dyDescent="0.3">
      <c r="A324" s="454">
        <v>32</v>
      </c>
      <c r="B324" s="905" t="s">
        <v>1402</v>
      </c>
      <c r="C324" s="1143" t="s">
        <v>839</v>
      </c>
      <c r="D324" s="455">
        <v>1</v>
      </c>
      <c r="E324" s="906">
        <v>1</v>
      </c>
      <c r="F324" s="233" t="s">
        <v>99</v>
      </c>
      <c r="G324" s="457">
        <f t="shared" si="295"/>
        <v>1.73</v>
      </c>
      <c r="H324" s="458">
        <v>66140</v>
      </c>
      <c r="I324" s="459">
        <f t="shared" si="283"/>
        <v>114422.2</v>
      </c>
      <c r="J324" s="233">
        <v>8000</v>
      </c>
      <c r="K324" s="459">
        <f t="shared" si="284"/>
        <v>122422.2</v>
      </c>
      <c r="L324" s="461">
        <f t="shared" si="285"/>
        <v>1607403.486</v>
      </c>
      <c r="M324" s="455">
        <v>1</v>
      </c>
      <c r="N324" s="750">
        <f t="shared" si="296"/>
        <v>2</v>
      </c>
      <c r="O324" s="463"/>
      <c r="P324" s="233" t="str">
        <f t="shared" si="297"/>
        <v>Կ-1</v>
      </c>
      <c r="Q324" s="1296">
        <v>1.79</v>
      </c>
      <c r="R324" s="1280">
        <v>0.3</v>
      </c>
      <c r="S324" s="1280">
        <f t="shared" si="302"/>
        <v>2.327</v>
      </c>
      <c r="T324" s="459">
        <v>66140</v>
      </c>
      <c r="U324" s="459">
        <f t="shared" si="286"/>
        <v>153907.78</v>
      </c>
      <c r="V324" s="233">
        <v>8000</v>
      </c>
      <c r="W324" s="459">
        <f t="shared" si="287"/>
        <v>161907.78</v>
      </c>
      <c r="X324" s="461">
        <f t="shared" si="288"/>
        <v>2125849.1514000003</v>
      </c>
      <c r="Y324" s="455">
        <v>1</v>
      </c>
      <c r="Z324" s="462">
        <f t="shared" si="298"/>
        <v>3</v>
      </c>
      <c r="AA324" s="463"/>
      <c r="AB324" s="233" t="str">
        <f t="shared" si="299"/>
        <v>Կ-1</v>
      </c>
      <c r="AC324" s="1296">
        <v>1.84</v>
      </c>
      <c r="AD324" s="1280">
        <v>0.6</v>
      </c>
      <c r="AE324" s="1280">
        <f t="shared" si="303"/>
        <v>2.944</v>
      </c>
      <c r="AF324" s="459">
        <v>66140</v>
      </c>
      <c r="AG324" s="459">
        <f t="shared" si="289"/>
        <v>194716.16</v>
      </c>
      <c r="AH324" s="233">
        <v>8000</v>
      </c>
      <c r="AI324" s="459">
        <f t="shared" si="290"/>
        <v>202716.16</v>
      </c>
      <c r="AJ324" s="461">
        <f t="shared" si="291"/>
        <v>2661663.1808000002</v>
      </c>
      <c r="AK324" s="455">
        <v>1</v>
      </c>
      <c r="AL324" s="462">
        <f t="shared" si="300"/>
        <v>4</v>
      </c>
      <c r="AM324" s="463"/>
      <c r="AN324" s="233" t="str">
        <f t="shared" si="301"/>
        <v>Կ-1</v>
      </c>
      <c r="AO324" s="1296">
        <v>1.9</v>
      </c>
      <c r="AP324" s="1280">
        <v>1</v>
      </c>
      <c r="AQ324" s="1280">
        <f t="shared" si="304"/>
        <v>3.8</v>
      </c>
      <c r="AR324" s="459">
        <v>66140</v>
      </c>
      <c r="AS324" s="459">
        <f t="shared" si="292"/>
        <v>251332</v>
      </c>
      <c r="AT324" s="233">
        <v>8000</v>
      </c>
      <c r="AU324" s="459">
        <f t="shared" si="293"/>
        <v>259332</v>
      </c>
      <c r="AV324" s="461">
        <f t="shared" si="294"/>
        <v>3405029.16</v>
      </c>
    </row>
    <row r="325" spans="1:48" ht="15.75" thickBot="1" x14ac:dyDescent="0.3">
      <c r="A325" s="454">
        <v>33</v>
      </c>
      <c r="B325" s="905" t="s">
        <v>1403</v>
      </c>
      <c r="C325" s="1143" t="s">
        <v>839</v>
      </c>
      <c r="D325" s="455">
        <v>1</v>
      </c>
      <c r="E325" s="906">
        <v>1</v>
      </c>
      <c r="F325" s="233" t="s">
        <v>99</v>
      </c>
      <c r="G325" s="457">
        <f t="shared" si="295"/>
        <v>1.73</v>
      </c>
      <c r="H325" s="458">
        <v>66140</v>
      </c>
      <c r="I325" s="459">
        <f t="shared" si="283"/>
        <v>114422.2</v>
      </c>
      <c r="J325" s="233"/>
      <c r="K325" s="459">
        <f t="shared" si="284"/>
        <v>114422.2</v>
      </c>
      <c r="L325" s="461">
        <f t="shared" si="285"/>
        <v>1502363.486</v>
      </c>
      <c r="M325" s="455">
        <v>1</v>
      </c>
      <c r="N325" s="750">
        <f t="shared" si="296"/>
        <v>2</v>
      </c>
      <c r="O325" s="463"/>
      <c r="P325" s="233" t="str">
        <f t="shared" si="297"/>
        <v>Կ-1</v>
      </c>
      <c r="Q325" s="1296">
        <v>1.79</v>
      </c>
      <c r="R325" s="1280">
        <v>0.3</v>
      </c>
      <c r="S325" s="1280">
        <f t="shared" si="302"/>
        <v>2.327</v>
      </c>
      <c r="T325" s="459">
        <v>66140</v>
      </c>
      <c r="U325" s="459">
        <f t="shared" si="286"/>
        <v>153907.78</v>
      </c>
      <c r="V325" s="233"/>
      <c r="W325" s="459">
        <f t="shared" si="287"/>
        <v>153907.78</v>
      </c>
      <c r="X325" s="461">
        <f t="shared" si="288"/>
        <v>2020809.1514000001</v>
      </c>
      <c r="Y325" s="455">
        <v>1</v>
      </c>
      <c r="Z325" s="462">
        <f t="shared" si="298"/>
        <v>3</v>
      </c>
      <c r="AA325" s="463"/>
      <c r="AB325" s="233" t="str">
        <f t="shared" si="299"/>
        <v>Կ-1</v>
      </c>
      <c r="AC325" s="1296">
        <v>1.84</v>
      </c>
      <c r="AD325" s="1280">
        <v>0.6</v>
      </c>
      <c r="AE325" s="1280">
        <f t="shared" si="303"/>
        <v>2.944</v>
      </c>
      <c r="AF325" s="459">
        <v>66140</v>
      </c>
      <c r="AG325" s="459">
        <f t="shared" si="289"/>
        <v>194716.16</v>
      </c>
      <c r="AH325" s="233"/>
      <c r="AI325" s="459">
        <f t="shared" si="290"/>
        <v>194716.16</v>
      </c>
      <c r="AJ325" s="461">
        <f t="shared" si="291"/>
        <v>2556623.1808000002</v>
      </c>
      <c r="AK325" s="455">
        <v>1</v>
      </c>
      <c r="AL325" s="462">
        <f t="shared" si="300"/>
        <v>4</v>
      </c>
      <c r="AM325" s="463"/>
      <c r="AN325" s="233" t="str">
        <f t="shared" si="301"/>
        <v>Կ-1</v>
      </c>
      <c r="AO325" s="1296">
        <v>1.9</v>
      </c>
      <c r="AP325" s="1280">
        <v>1</v>
      </c>
      <c r="AQ325" s="1280">
        <f t="shared" si="304"/>
        <v>3.8</v>
      </c>
      <c r="AR325" s="459">
        <v>66140</v>
      </c>
      <c r="AS325" s="459">
        <f t="shared" si="292"/>
        <v>251332</v>
      </c>
      <c r="AT325" s="233"/>
      <c r="AU325" s="459">
        <f t="shared" si="293"/>
        <v>251332</v>
      </c>
      <c r="AV325" s="461">
        <f t="shared" si="294"/>
        <v>3299989.16</v>
      </c>
    </row>
    <row r="326" spans="1:48" ht="15.75" thickBot="1" x14ac:dyDescent="0.3">
      <c r="A326" s="454">
        <v>34</v>
      </c>
      <c r="B326" s="905" t="s">
        <v>1404</v>
      </c>
      <c r="C326" s="1143" t="s">
        <v>839</v>
      </c>
      <c r="D326" s="455">
        <v>1</v>
      </c>
      <c r="E326" s="906">
        <v>1</v>
      </c>
      <c r="F326" s="233" t="s">
        <v>99</v>
      </c>
      <c r="G326" s="457">
        <f t="shared" si="295"/>
        <v>1.73</v>
      </c>
      <c r="H326" s="458">
        <v>66140</v>
      </c>
      <c r="I326" s="459">
        <f t="shared" si="283"/>
        <v>114422.2</v>
      </c>
      <c r="J326" s="233"/>
      <c r="K326" s="459">
        <f t="shared" si="284"/>
        <v>114422.2</v>
      </c>
      <c r="L326" s="461">
        <f t="shared" si="285"/>
        <v>1502363.486</v>
      </c>
      <c r="M326" s="455">
        <v>1</v>
      </c>
      <c r="N326" s="750">
        <f t="shared" si="296"/>
        <v>2</v>
      </c>
      <c r="O326" s="463"/>
      <c r="P326" s="233" t="str">
        <f t="shared" si="297"/>
        <v>Կ-1</v>
      </c>
      <c r="Q326" s="1296">
        <v>1.79</v>
      </c>
      <c r="R326" s="1280">
        <v>0.3</v>
      </c>
      <c r="S326" s="1280">
        <f t="shared" si="302"/>
        <v>2.327</v>
      </c>
      <c r="T326" s="459">
        <v>66140</v>
      </c>
      <c r="U326" s="459">
        <f t="shared" si="286"/>
        <v>153907.78</v>
      </c>
      <c r="V326" s="233"/>
      <c r="W326" s="459">
        <f t="shared" si="287"/>
        <v>153907.78</v>
      </c>
      <c r="X326" s="461">
        <f t="shared" si="288"/>
        <v>2020809.1514000001</v>
      </c>
      <c r="Y326" s="455">
        <v>1</v>
      </c>
      <c r="Z326" s="462">
        <f t="shared" si="298"/>
        <v>3</v>
      </c>
      <c r="AA326" s="463"/>
      <c r="AB326" s="233" t="str">
        <f t="shared" si="299"/>
        <v>Կ-1</v>
      </c>
      <c r="AC326" s="1296">
        <v>1.84</v>
      </c>
      <c r="AD326" s="1280">
        <v>0.6</v>
      </c>
      <c r="AE326" s="1280">
        <f t="shared" si="303"/>
        <v>2.944</v>
      </c>
      <c r="AF326" s="459">
        <v>66140</v>
      </c>
      <c r="AG326" s="459">
        <f t="shared" si="289"/>
        <v>194716.16</v>
      </c>
      <c r="AH326" s="233"/>
      <c r="AI326" s="459">
        <f t="shared" si="290"/>
        <v>194716.16</v>
      </c>
      <c r="AJ326" s="461">
        <f t="shared" si="291"/>
        <v>2556623.1808000002</v>
      </c>
      <c r="AK326" s="455">
        <v>1</v>
      </c>
      <c r="AL326" s="462">
        <f t="shared" si="300"/>
        <v>4</v>
      </c>
      <c r="AM326" s="463"/>
      <c r="AN326" s="233" t="str">
        <f t="shared" si="301"/>
        <v>Կ-1</v>
      </c>
      <c r="AO326" s="1296">
        <v>1.9</v>
      </c>
      <c r="AP326" s="1280">
        <v>1</v>
      </c>
      <c r="AQ326" s="1280">
        <f t="shared" si="304"/>
        <v>3.8</v>
      </c>
      <c r="AR326" s="459">
        <v>66140</v>
      </c>
      <c r="AS326" s="459">
        <f t="shared" si="292"/>
        <v>251332</v>
      </c>
      <c r="AT326" s="233"/>
      <c r="AU326" s="459">
        <f t="shared" si="293"/>
        <v>251332</v>
      </c>
      <c r="AV326" s="461">
        <f t="shared" si="294"/>
        <v>3299989.16</v>
      </c>
    </row>
    <row r="327" spans="1:48" ht="15.75" thickBot="1" x14ac:dyDescent="0.3">
      <c r="A327" s="454">
        <v>35</v>
      </c>
      <c r="B327" s="905" t="s">
        <v>1405</v>
      </c>
      <c r="C327" s="1143" t="s">
        <v>839</v>
      </c>
      <c r="D327" s="455">
        <v>1</v>
      </c>
      <c r="E327" s="906">
        <v>1</v>
      </c>
      <c r="F327" s="233" t="s">
        <v>99</v>
      </c>
      <c r="G327" s="457">
        <f t="shared" si="295"/>
        <v>1.73</v>
      </c>
      <c r="H327" s="458">
        <v>66140</v>
      </c>
      <c r="I327" s="459">
        <f t="shared" si="283"/>
        <v>114422.2</v>
      </c>
      <c r="J327" s="233"/>
      <c r="K327" s="459">
        <f t="shared" si="284"/>
        <v>114422.2</v>
      </c>
      <c r="L327" s="461">
        <f t="shared" si="285"/>
        <v>1502363.486</v>
      </c>
      <c r="M327" s="455">
        <v>1</v>
      </c>
      <c r="N327" s="750">
        <f t="shared" si="296"/>
        <v>2</v>
      </c>
      <c r="O327" s="463"/>
      <c r="P327" s="233" t="str">
        <f t="shared" si="297"/>
        <v>Կ-1</v>
      </c>
      <c r="Q327" s="1296">
        <v>1.79</v>
      </c>
      <c r="R327" s="1280">
        <v>0.3</v>
      </c>
      <c r="S327" s="1280">
        <f t="shared" si="302"/>
        <v>2.327</v>
      </c>
      <c r="T327" s="459">
        <v>66140</v>
      </c>
      <c r="U327" s="459">
        <f t="shared" si="286"/>
        <v>153907.78</v>
      </c>
      <c r="V327" s="233"/>
      <c r="W327" s="459">
        <f t="shared" si="287"/>
        <v>153907.78</v>
      </c>
      <c r="X327" s="461">
        <f t="shared" si="288"/>
        <v>2020809.1514000001</v>
      </c>
      <c r="Y327" s="455">
        <v>1</v>
      </c>
      <c r="Z327" s="462">
        <f t="shared" si="298"/>
        <v>3</v>
      </c>
      <c r="AA327" s="463"/>
      <c r="AB327" s="233" t="str">
        <f t="shared" si="299"/>
        <v>Կ-1</v>
      </c>
      <c r="AC327" s="1296">
        <v>1.84</v>
      </c>
      <c r="AD327" s="1280">
        <v>0.6</v>
      </c>
      <c r="AE327" s="1280">
        <f t="shared" si="303"/>
        <v>2.944</v>
      </c>
      <c r="AF327" s="459">
        <v>66140</v>
      </c>
      <c r="AG327" s="459">
        <f t="shared" si="289"/>
        <v>194716.16</v>
      </c>
      <c r="AH327" s="233"/>
      <c r="AI327" s="459">
        <f t="shared" si="290"/>
        <v>194716.16</v>
      </c>
      <c r="AJ327" s="461">
        <f t="shared" si="291"/>
        <v>2556623.1808000002</v>
      </c>
      <c r="AK327" s="455">
        <v>1</v>
      </c>
      <c r="AL327" s="462">
        <f t="shared" si="300"/>
        <v>4</v>
      </c>
      <c r="AM327" s="463"/>
      <c r="AN327" s="233" t="str">
        <f t="shared" si="301"/>
        <v>Կ-1</v>
      </c>
      <c r="AO327" s="1296">
        <v>1.9</v>
      </c>
      <c r="AP327" s="1280">
        <v>1</v>
      </c>
      <c r="AQ327" s="1280">
        <f t="shared" si="304"/>
        <v>3.8</v>
      </c>
      <c r="AR327" s="459">
        <v>66140</v>
      </c>
      <c r="AS327" s="459">
        <f t="shared" si="292"/>
        <v>251332</v>
      </c>
      <c r="AT327" s="233"/>
      <c r="AU327" s="459">
        <f t="shared" si="293"/>
        <v>251332</v>
      </c>
      <c r="AV327" s="461">
        <f t="shared" si="294"/>
        <v>3299989.16</v>
      </c>
    </row>
    <row r="328" spans="1:48" ht="15.75" thickBot="1" x14ac:dyDescent="0.3">
      <c r="A328" s="454">
        <v>36</v>
      </c>
      <c r="B328" s="905" t="s">
        <v>1406</v>
      </c>
      <c r="C328" s="1143" t="s">
        <v>839</v>
      </c>
      <c r="D328" s="455">
        <v>1</v>
      </c>
      <c r="E328" s="906">
        <v>1</v>
      </c>
      <c r="F328" s="233" t="s">
        <v>99</v>
      </c>
      <c r="G328" s="457">
        <f t="shared" si="295"/>
        <v>1.73</v>
      </c>
      <c r="H328" s="458">
        <v>66140</v>
      </c>
      <c r="I328" s="459">
        <f t="shared" si="283"/>
        <v>114422.2</v>
      </c>
      <c r="J328" s="233"/>
      <c r="K328" s="459">
        <f t="shared" si="284"/>
        <v>114422.2</v>
      </c>
      <c r="L328" s="461">
        <f t="shared" si="285"/>
        <v>1502363.486</v>
      </c>
      <c r="M328" s="455">
        <v>1</v>
      </c>
      <c r="N328" s="750">
        <f t="shared" si="296"/>
        <v>2</v>
      </c>
      <c r="O328" s="463"/>
      <c r="P328" s="233" t="str">
        <f t="shared" si="297"/>
        <v>Կ-1</v>
      </c>
      <c r="Q328" s="1296">
        <v>1.79</v>
      </c>
      <c r="R328" s="1280">
        <v>0.3</v>
      </c>
      <c r="S328" s="1280">
        <f t="shared" si="302"/>
        <v>2.327</v>
      </c>
      <c r="T328" s="459">
        <v>66140</v>
      </c>
      <c r="U328" s="459">
        <f t="shared" si="286"/>
        <v>153907.78</v>
      </c>
      <c r="V328" s="233"/>
      <c r="W328" s="459">
        <f t="shared" si="287"/>
        <v>153907.78</v>
      </c>
      <c r="X328" s="461">
        <f t="shared" si="288"/>
        <v>2020809.1514000001</v>
      </c>
      <c r="Y328" s="455">
        <v>1</v>
      </c>
      <c r="Z328" s="462">
        <f t="shared" si="298"/>
        <v>3</v>
      </c>
      <c r="AA328" s="463"/>
      <c r="AB328" s="233" t="str">
        <f t="shared" si="299"/>
        <v>Կ-1</v>
      </c>
      <c r="AC328" s="1296">
        <v>1.84</v>
      </c>
      <c r="AD328" s="1280">
        <v>0.6</v>
      </c>
      <c r="AE328" s="1280">
        <f t="shared" si="303"/>
        <v>2.944</v>
      </c>
      <c r="AF328" s="459">
        <v>66140</v>
      </c>
      <c r="AG328" s="459">
        <f t="shared" si="289"/>
        <v>194716.16</v>
      </c>
      <c r="AH328" s="233"/>
      <c r="AI328" s="459">
        <f t="shared" si="290"/>
        <v>194716.16</v>
      </c>
      <c r="AJ328" s="461">
        <f t="shared" si="291"/>
        <v>2556623.1808000002</v>
      </c>
      <c r="AK328" s="455">
        <v>1</v>
      </c>
      <c r="AL328" s="462">
        <f t="shared" si="300"/>
        <v>4</v>
      </c>
      <c r="AM328" s="463"/>
      <c r="AN328" s="233" t="str">
        <f t="shared" si="301"/>
        <v>Կ-1</v>
      </c>
      <c r="AO328" s="1296">
        <v>1.9</v>
      </c>
      <c r="AP328" s="1280">
        <v>1</v>
      </c>
      <c r="AQ328" s="1280">
        <f t="shared" si="304"/>
        <v>3.8</v>
      </c>
      <c r="AR328" s="459">
        <v>66140</v>
      </c>
      <c r="AS328" s="459">
        <f t="shared" si="292"/>
        <v>251332</v>
      </c>
      <c r="AT328" s="233"/>
      <c r="AU328" s="459">
        <f t="shared" si="293"/>
        <v>251332</v>
      </c>
      <c r="AV328" s="461">
        <f t="shared" si="294"/>
        <v>3299989.16</v>
      </c>
    </row>
    <row r="329" spans="1:48" ht="15.75" thickBot="1" x14ac:dyDescent="0.3">
      <c r="A329" s="454">
        <v>37</v>
      </c>
      <c r="B329" s="905" t="s">
        <v>1407</v>
      </c>
      <c r="C329" s="1143" t="s">
        <v>839</v>
      </c>
      <c r="D329" s="455">
        <v>1</v>
      </c>
      <c r="E329" s="906">
        <v>1</v>
      </c>
      <c r="F329" s="233" t="s">
        <v>99</v>
      </c>
      <c r="G329" s="457">
        <f t="shared" si="295"/>
        <v>1.73</v>
      </c>
      <c r="H329" s="458">
        <v>66140</v>
      </c>
      <c r="I329" s="459">
        <f t="shared" si="283"/>
        <v>114422.2</v>
      </c>
      <c r="J329" s="233"/>
      <c r="K329" s="459">
        <f t="shared" si="284"/>
        <v>114422.2</v>
      </c>
      <c r="L329" s="461">
        <f t="shared" si="285"/>
        <v>1502363.486</v>
      </c>
      <c r="M329" s="455">
        <v>1</v>
      </c>
      <c r="N329" s="750">
        <f t="shared" si="296"/>
        <v>2</v>
      </c>
      <c r="O329" s="463"/>
      <c r="P329" s="233" t="str">
        <f t="shared" si="297"/>
        <v>Կ-1</v>
      </c>
      <c r="Q329" s="1296">
        <v>1.79</v>
      </c>
      <c r="R329" s="1280">
        <v>0.3</v>
      </c>
      <c r="S329" s="1280">
        <f t="shared" si="302"/>
        <v>2.327</v>
      </c>
      <c r="T329" s="459">
        <v>66140</v>
      </c>
      <c r="U329" s="459">
        <f t="shared" si="286"/>
        <v>153907.78</v>
      </c>
      <c r="V329" s="233"/>
      <c r="W329" s="459">
        <f t="shared" si="287"/>
        <v>153907.78</v>
      </c>
      <c r="X329" s="461">
        <f t="shared" si="288"/>
        <v>2020809.1514000001</v>
      </c>
      <c r="Y329" s="455">
        <v>1</v>
      </c>
      <c r="Z329" s="462">
        <f t="shared" si="298"/>
        <v>3</v>
      </c>
      <c r="AA329" s="463"/>
      <c r="AB329" s="233" t="str">
        <f t="shared" si="299"/>
        <v>Կ-1</v>
      </c>
      <c r="AC329" s="1296">
        <v>1.84</v>
      </c>
      <c r="AD329" s="1280">
        <v>0.6</v>
      </c>
      <c r="AE329" s="1280">
        <f t="shared" si="303"/>
        <v>2.944</v>
      </c>
      <c r="AF329" s="459">
        <v>66140</v>
      </c>
      <c r="AG329" s="459">
        <f t="shared" si="289"/>
        <v>194716.16</v>
      </c>
      <c r="AH329" s="233"/>
      <c r="AI329" s="459">
        <f t="shared" si="290"/>
        <v>194716.16</v>
      </c>
      <c r="AJ329" s="461">
        <f t="shared" si="291"/>
        <v>2556623.1808000002</v>
      </c>
      <c r="AK329" s="455">
        <v>1</v>
      </c>
      <c r="AL329" s="462">
        <f t="shared" si="300"/>
        <v>4</v>
      </c>
      <c r="AM329" s="463"/>
      <c r="AN329" s="233" t="str">
        <f t="shared" si="301"/>
        <v>Կ-1</v>
      </c>
      <c r="AO329" s="1296">
        <v>1.9</v>
      </c>
      <c r="AP329" s="1280">
        <v>1</v>
      </c>
      <c r="AQ329" s="1280">
        <f t="shared" si="304"/>
        <v>3.8</v>
      </c>
      <c r="AR329" s="459">
        <v>66140</v>
      </c>
      <c r="AS329" s="459">
        <f t="shared" si="292"/>
        <v>251332</v>
      </c>
      <c r="AT329" s="233"/>
      <c r="AU329" s="459">
        <f t="shared" si="293"/>
        <v>251332</v>
      </c>
      <c r="AV329" s="461">
        <f t="shared" si="294"/>
        <v>3299989.16</v>
      </c>
    </row>
    <row r="330" spans="1:48" ht="15.75" thickBot="1" x14ac:dyDescent="0.3">
      <c r="A330" s="454">
        <v>38</v>
      </c>
      <c r="B330" s="905" t="s">
        <v>1408</v>
      </c>
      <c r="C330" s="1143" t="s">
        <v>839</v>
      </c>
      <c r="D330" s="455">
        <v>1</v>
      </c>
      <c r="E330" s="906">
        <v>1</v>
      </c>
      <c r="F330" s="233" t="s">
        <v>99</v>
      </c>
      <c r="G330" s="457">
        <f t="shared" si="295"/>
        <v>1.73</v>
      </c>
      <c r="H330" s="458">
        <v>66140</v>
      </c>
      <c r="I330" s="459">
        <f t="shared" si="283"/>
        <v>114422.2</v>
      </c>
      <c r="J330" s="233"/>
      <c r="K330" s="459">
        <f t="shared" si="284"/>
        <v>114422.2</v>
      </c>
      <c r="L330" s="461">
        <f t="shared" si="285"/>
        <v>1502363.486</v>
      </c>
      <c r="M330" s="455">
        <v>1</v>
      </c>
      <c r="N330" s="750">
        <f t="shared" si="296"/>
        <v>2</v>
      </c>
      <c r="O330" s="463"/>
      <c r="P330" s="233" t="str">
        <f t="shared" si="297"/>
        <v>Կ-1</v>
      </c>
      <c r="Q330" s="1296">
        <v>1.79</v>
      </c>
      <c r="R330" s="1280">
        <v>0.3</v>
      </c>
      <c r="S330" s="1280">
        <f t="shared" si="302"/>
        <v>2.327</v>
      </c>
      <c r="T330" s="459">
        <v>66140</v>
      </c>
      <c r="U330" s="459">
        <f t="shared" si="286"/>
        <v>153907.78</v>
      </c>
      <c r="V330" s="233"/>
      <c r="W330" s="459">
        <f t="shared" si="287"/>
        <v>153907.78</v>
      </c>
      <c r="X330" s="461">
        <f t="shared" si="288"/>
        <v>2020809.1514000001</v>
      </c>
      <c r="Y330" s="455">
        <v>1</v>
      </c>
      <c r="Z330" s="462">
        <f t="shared" si="298"/>
        <v>3</v>
      </c>
      <c r="AA330" s="463"/>
      <c r="AB330" s="233" t="str">
        <f t="shared" si="299"/>
        <v>Կ-1</v>
      </c>
      <c r="AC330" s="1296">
        <v>1.84</v>
      </c>
      <c r="AD330" s="1280">
        <v>0.6</v>
      </c>
      <c r="AE330" s="1280">
        <f t="shared" si="303"/>
        <v>2.944</v>
      </c>
      <c r="AF330" s="459">
        <v>66140</v>
      </c>
      <c r="AG330" s="459">
        <f t="shared" si="289"/>
        <v>194716.16</v>
      </c>
      <c r="AH330" s="233"/>
      <c r="AI330" s="459">
        <f t="shared" si="290"/>
        <v>194716.16</v>
      </c>
      <c r="AJ330" s="461">
        <f t="shared" si="291"/>
        <v>2556623.1808000002</v>
      </c>
      <c r="AK330" s="455">
        <v>1</v>
      </c>
      <c r="AL330" s="462">
        <f t="shared" si="300"/>
        <v>4</v>
      </c>
      <c r="AM330" s="463"/>
      <c r="AN330" s="233" t="str">
        <f t="shared" si="301"/>
        <v>Կ-1</v>
      </c>
      <c r="AO330" s="1296">
        <v>1.9</v>
      </c>
      <c r="AP330" s="1280">
        <v>1</v>
      </c>
      <c r="AQ330" s="1280">
        <f t="shared" si="304"/>
        <v>3.8</v>
      </c>
      <c r="AR330" s="459">
        <v>66140</v>
      </c>
      <c r="AS330" s="459">
        <f t="shared" si="292"/>
        <v>251332</v>
      </c>
      <c r="AT330" s="233"/>
      <c r="AU330" s="459">
        <f t="shared" si="293"/>
        <v>251332</v>
      </c>
      <c r="AV330" s="461">
        <f t="shared" si="294"/>
        <v>3299989.16</v>
      </c>
    </row>
    <row r="331" spans="1:48" ht="15.75" thickBot="1" x14ac:dyDescent="0.3">
      <c r="A331" s="454">
        <v>39</v>
      </c>
      <c r="B331" s="905" t="s">
        <v>1409</v>
      </c>
      <c r="C331" s="1143" t="s">
        <v>839</v>
      </c>
      <c r="D331" s="455">
        <v>1</v>
      </c>
      <c r="E331" s="906">
        <v>1</v>
      </c>
      <c r="F331" s="233" t="s">
        <v>99</v>
      </c>
      <c r="G331" s="457">
        <f t="shared" si="295"/>
        <v>1.73</v>
      </c>
      <c r="H331" s="458">
        <v>66140</v>
      </c>
      <c r="I331" s="459">
        <f t="shared" si="283"/>
        <v>114422.2</v>
      </c>
      <c r="J331" s="233">
        <v>8000</v>
      </c>
      <c r="K331" s="459">
        <f t="shared" si="284"/>
        <v>122422.2</v>
      </c>
      <c r="L331" s="461">
        <f t="shared" si="285"/>
        <v>1607403.486</v>
      </c>
      <c r="M331" s="455">
        <v>1</v>
      </c>
      <c r="N331" s="750">
        <f t="shared" si="296"/>
        <v>2</v>
      </c>
      <c r="O331" s="463"/>
      <c r="P331" s="233" t="str">
        <f t="shared" si="297"/>
        <v>Կ-1</v>
      </c>
      <c r="Q331" s="1296">
        <v>1.79</v>
      </c>
      <c r="R331" s="1280">
        <v>0.3</v>
      </c>
      <c r="S331" s="1280">
        <f t="shared" si="302"/>
        <v>2.327</v>
      </c>
      <c r="T331" s="459">
        <v>66140</v>
      </c>
      <c r="U331" s="459">
        <f t="shared" si="286"/>
        <v>153907.78</v>
      </c>
      <c r="V331" s="233">
        <v>8000</v>
      </c>
      <c r="W331" s="459">
        <f t="shared" si="287"/>
        <v>161907.78</v>
      </c>
      <c r="X331" s="461">
        <f t="shared" si="288"/>
        <v>2125849.1514000003</v>
      </c>
      <c r="Y331" s="455">
        <v>1</v>
      </c>
      <c r="Z331" s="462">
        <f t="shared" si="298"/>
        <v>3</v>
      </c>
      <c r="AA331" s="463"/>
      <c r="AB331" s="233" t="str">
        <f t="shared" si="299"/>
        <v>Կ-1</v>
      </c>
      <c r="AC331" s="1296">
        <v>1.84</v>
      </c>
      <c r="AD331" s="1280">
        <v>0.6</v>
      </c>
      <c r="AE331" s="1280">
        <f t="shared" si="303"/>
        <v>2.944</v>
      </c>
      <c r="AF331" s="459">
        <v>66140</v>
      </c>
      <c r="AG331" s="459">
        <f t="shared" si="289"/>
        <v>194716.16</v>
      </c>
      <c r="AH331" s="233">
        <v>8000</v>
      </c>
      <c r="AI331" s="459">
        <f t="shared" si="290"/>
        <v>202716.16</v>
      </c>
      <c r="AJ331" s="461">
        <f t="shared" si="291"/>
        <v>2661663.1808000002</v>
      </c>
      <c r="AK331" s="455">
        <v>1</v>
      </c>
      <c r="AL331" s="462">
        <f t="shared" si="300"/>
        <v>4</v>
      </c>
      <c r="AM331" s="463"/>
      <c r="AN331" s="233" t="str">
        <f t="shared" si="301"/>
        <v>Կ-1</v>
      </c>
      <c r="AO331" s="1296">
        <v>1.9</v>
      </c>
      <c r="AP331" s="1280">
        <v>1</v>
      </c>
      <c r="AQ331" s="1280">
        <f t="shared" si="304"/>
        <v>3.8</v>
      </c>
      <c r="AR331" s="459">
        <v>66140</v>
      </c>
      <c r="AS331" s="459">
        <f t="shared" si="292"/>
        <v>251332</v>
      </c>
      <c r="AT331" s="233">
        <v>8000</v>
      </c>
      <c r="AU331" s="459">
        <f t="shared" si="293"/>
        <v>259332</v>
      </c>
      <c r="AV331" s="461">
        <f t="shared" si="294"/>
        <v>3405029.16</v>
      </c>
    </row>
    <row r="332" spans="1:48" ht="15.75" thickBot="1" x14ac:dyDescent="0.3">
      <c r="A332" s="454">
        <v>40</v>
      </c>
      <c r="B332" s="905" t="s">
        <v>1292</v>
      </c>
      <c r="C332" s="1143" t="s">
        <v>839</v>
      </c>
      <c r="D332" s="455">
        <v>1</v>
      </c>
      <c r="E332" s="906">
        <v>1</v>
      </c>
      <c r="F332" s="233" t="s">
        <v>99</v>
      </c>
      <c r="G332" s="457">
        <f t="shared" si="295"/>
        <v>1.73</v>
      </c>
      <c r="H332" s="458">
        <v>66140</v>
      </c>
      <c r="I332" s="459">
        <f t="shared" si="283"/>
        <v>114422.2</v>
      </c>
      <c r="J332" s="233">
        <v>8000</v>
      </c>
      <c r="K332" s="459">
        <f t="shared" si="284"/>
        <v>122422.2</v>
      </c>
      <c r="L332" s="461">
        <f t="shared" si="285"/>
        <v>1607403.486</v>
      </c>
      <c r="M332" s="455">
        <v>1</v>
      </c>
      <c r="N332" s="750">
        <f t="shared" si="296"/>
        <v>2</v>
      </c>
      <c r="O332" s="463"/>
      <c r="P332" s="233" t="str">
        <f t="shared" si="297"/>
        <v>Կ-1</v>
      </c>
      <c r="Q332" s="1296">
        <v>1.79</v>
      </c>
      <c r="R332" s="1280">
        <v>0.3</v>
      </c>
      <c r="S332" s="1280">
        <f t="shared" si="302"/>
        <v>2.327</v>
      </c>
      <c r="T332" s="459">
        <v>66140</v>
      </c>
      <c r="U332" s="459">
        <f t="shared" si="286"/>
        <v>153907.78</v>
      </c>
      <c r="V332" s="233">
        <v>8000</v>
      </c>
      <c r="W332" s="459">
        <f t="shared" si="287"/>
        <v>161907.78</v>
      </c>
      <c r="X332" s="461">
        <f t="shared" si="288"/>
        <v>2125849.1514000003</v>
      </c>
      <c r="Y332" s="455">
        <v>1</v>
      </c>
      <c r="Z332" s="462">
        <f t="shared" si="298"/>
        <v>3</v>
      </c>
      <c r="AA332" s="463"/>
      <c r="AB332" s="233" t="str">
        <f t="shared" si="299"/>
        <v>Կ-1</v>
      </c>
      <c r="AC332" s="1296">
        <v>1.84</v>
      </c>
      <c r="AD332" s="1280">
        <v>0.6</v>
      </c>
      <c r="AE332" s="1280">
        <f t="shared" si="303"/>
        <v>2.944</v>
      </c>
      <c r="AF332" s="459">
        <v>66140</v>
      </c>
      <c r="AG332" s="459">
        <f t="shared" si="289"/>
        <v>194716.16</v>
      </c>
      <c r="AH332" s="233">
        <v>8000</v>
      </c>
      <c r="AI332" s="459">
        <f t="shared" si="290"/>
        <v>202716.16</v>
      </c>
      <c r="AJ332" s="461">
        <f t="shared" si="291"/>
        <v>2661663.1808000002</v>
      </c>
      <c r="AK332" s="455">
        <v>1</v>
      </c>
      <c r="AL332" s="462">
        <f t="shared" si="300"/>
        <v>4</v>
      </c>
      <c r="AM332" s="463"/>
      <c r="AN332" s="233" t="str">
        <f t="shared" si="301"/>
        <v>Կ-1</v>
      </c>
      <c r="AO332" s="1296">
        <v>1.9</v>
      </c>
      <c r="AP332" s="1280">
        <v>1</v>
      </c>
      <c r="AQ332" s="1280">
        <f t="shared" si="304"/>
        <v>3.8</v>
      </c>
      <c r="AR332" s="459">
        <v>66140</v>
      </c>
      <c r="AS332" s="459">
        <f t="shared" si="292"/>
        <v>251332</v>
      </c>
      <c r="AT332" s="233">
        <v>8000</v>
      </c>
      <c r="AU332" s="459">
        <f t="shared" si="293"/>
        <v>259332</v>
      </c>
      <c r="AV332" s="461">
        <f t="shared" si="294"/>
        <v>3405029.16</v>
      </c>
    </row>
    <row r="333" spans="1:48" ht="15.75" thickBot="1" x14ac:dyDescent="0.3">
      <c r="A333" s="454">
        <v>41</v>
      </c>
      <c r="B333" s="905" t="s">
        <v>1293</v>
      </c>
      <c r="C333" s="1143" t="s">
        <v>839</v>
      </c>
      <c r="D333" s="455">
        <v>1</v>
      </c>
      <c r="E333" s="906">
        <v>1</v>
      </c>
      <c r="F333" s="233" t="s">
        <v>99</v>
      </c>
      <c r="G333" s="457">
        <f t="shared" si="295"/>
        <v>1.73</v>
      </c>
      <c r="H333" s="458">
        <v>66140</v>
      </c>
      <c r="I333" s="459">
        <f t="shared" si="283"/>
        <v>114422.2</v>
      </c>
      <c r="J333" s="233"/>
      <c r="K333" s="459">
        <f t="shared" si="284"/>
        <v>114422.2</v>
      </c>
      <c r="L333" s="461">
        <f t="shared" si="285"/>
        <v>1502363.486</v>
      </c>
      <c r="M333" s="455">
        <v>1</v>
      </c>
      <c r="N333" s="750">
        <f t="shared" si="296"/>
        <v>2</v>
      </c>
      <c r="O333" s="463"/>
      <c r="P333" s="233" t="str">
        <f t="shared" si="297"/>
        <v>Կ-1</v>
      </c>
      <c r="Q333" s="1296">
        <v>1.79</v>
      </c>
      <c r="R333" s="1280">
        <v>0.3</v>
      </c>
      <c r="S333" s="1280">
        <f t="shared" si="302"/>
        <v>2.327</v>
      </c>
      <c r="T333" s="459">
        <v>66140</v>
      </c>
      <c r="U333" s="459">
        <f t="shared" si="286"/>
        <v>153907.78</v>
      </c>
      <c r="V333" s="233"/>
      <c r="W333" s="459">
        <f t="shared" si="287"/>
        <v>153907.78</v>
      </c>
      <c r="X333" s="461">
        <f t="shared" si="288"/>
        <v>2020809.1514000001</v>
      </c>
      <c r="Y333" s="455">
        <v>1</v>
      </c>
      <c r="Z333" s="462">
        <f t="shared" si="298"/>
        <v>3</v>
      </c>
      <c r="AA333" s="463"/>
      <c r="AB333" s="233" t="str">
        <f t="shared" si="299"/>
        <v>Կ-1</v>
      </c>
      <c r="AC333" s="1296">
        <v>1.84</v>
      </c>
      <c r="AD333" s="1280">
        <v>0.6</v>
      </c>
      <c r="AE333" s="1280">
        <f t="shared" si="303"/>
        <v>2.944</v>
      </c>
      <c r="AF333" s="459">
        <v>66140</v>
      </c>
      <c r="AG333" s="459">
        <f t="shared" si="289"/>
        <v>194716.16</v>
      </c>
      <c r="AH333" s="233"/>
      <c r="AI333" s="459">
        <f t="shared" si="290"/>
        <v>194716.16</v>
      </c>
      <c r="AJ333" s="461">
        <f t="shared" si="291"/>
        <v>2556623.1808000002</v>
      </c>
      <c r="AK333" s="455">
        <v>1</v>
      </c>
      <c r="AL333" s="462">
        <f t="shared" si="300"/>
        <v>4</v>
      </c>
      <c r="AM333" s="463"/>
      <c r="AN333" s="233" t="str">
        <f t="shared" si="301"/>
        <v>Կ-1</v>
      </c>
      <c r="AO333" s="1296">
        <v>1.9</v>
      </c>
      <c r="AP333" s="1280">
        <v>1</v>
      </c>
      <c r="AQ333" s="1280">
        <f t="shared" si="304"/>
        <v>3.8</v>
      </c>
      <c r="AR333" s="459">
        <v>66140</v>
      </c>
      <c r="AS333" s="459">
        <f t="shared" si="292"/>
        <v>251332</v>
      </c>
      <c r="AT333" s="233"/>
      <c r="AU333" s="459">
        <f t="shared" si="293"/>
        <v>251332</v>
      </c>
      <c r="AV333" s="461">
        <f t="shared" si="294"/>
        <v>3299989.16</v>
      </c>
    </row>
    <row r="334" spans="1:48" ht="15.75" thickBot="1" x14ac:dyDescent="0.3">
      <c r="A334" s="454">
        <v>42</v>
      </c>
      <c r="B334" s="908" t="s">
        <v>1294</v>
      </c>
      <c r="C334" s="1143" t="s">
        <v>839</v>
      </c>
      <c r="D334" s="741">
        <v>1</v>
      </c>
      <c r="E334" s="906">
        <v>1</v>
      </c>
      <c r="F334" s="233" t="s">
        <v>99</v>
      </c>
      <c r="G334" s="746">
        <f t="shared" si="295"/>
        <v>1.73</v>
      </c>
      <c r="H334" s="742">
        <v>66140</v>
      </c>
      <c r="I334" s="743">
        <f t="shared" si="283"/>
        <v>114422.2</v>
      </c>
      <c r="J334" s="233">
        <v>8000</v>
      </c>
      <c r="K334" s="743">
        <f t="shared" si="284"/>
        <v>122422.2</v>
      </c>
      <c r="L334" s="745">
        <f t="shared" si="285"/>
        <v>1607403.486</v>
      </c>
      <c r="M334" s="741">
        <v>1</v>
      </c>
      <c r="N334" s="750">
        <f t="shared" si="296"/>
        <v>2</v>
      </c>
      <c r="O334" s="734"/>
      <c r="P334" s="233" t="str">
        <f t="shared" si="297"/>
        <v>Կ-1</v>
      </c>
      <c r="Q334" s="1298">
        <v>1.79</v>
      </c>
      <c r="R334" s="1280">
        <v>0.3</v>
      </c>
      <c r="S334" s="1280">
        <f t="shared" si="302"/>
        <v>2.327</v>
      </c>
      <c r="T334" s="743">
        <v>66140</v>
      </c>
      <c r="U334" s="743">
        <f t="shared" si="286"/>
        <v>153907.78</v>
      </c>
      <c r="V334" s="233">
        <v>8000</v>
      </c>
      <c r="W334" s="743">
        <f t="shared" si="287"/>
        <v>161907.78</v>
      </c>
      <c r="X334" s="745">
        <f t="shared" si="288"/>
        <v>2125849.1514000003</v>
      </c>
      <c r="Y334" s="741">
        <v>1</v>
      </c>
      <c r="Z334" s="462">
        <f t="shared" si="298"/>
        <v>3</v>
      </c>
      <c r="AA334" s="734"/>
      <c r="AB334" s="233" t="str">
        <f t="shared" si="299"/>
        <v>Կ-1</v>
      </c>
      <c r="AC334" s="1298">
        <v>1.84</v>
      </c>
      <c r="AD334" s="1280">
        <v>0.6</v>
      </c>
      <c r="AE334" s="1280">
        <f t="shared" si="303"/>
        <v>2.944</v>
      </c>
      <c r="AF334" s="743">
        <v>66140</v>
      </c>
      <c r="AG334" s="743">
        <f t="shared" si="289"/>
        <v>194716.16</v>
      </c>
      <c r="AH334" s="233">
        <v>8000</v>
      </c>
      <c r="AI334" s="743">
        <f t="shared" si="290"/>
        <v>202716.16</v>
      </c>
      <c r="AJ334" s="745">
        <f t="shared" si="291"/>
        <v>2661663.1808000002</v>
      </c>
      <c r="AK334" s="741">
        <v>1</v>
      </c>
      <c r="AL334" s="462">
        <f t="shared" si="300"/>
        <v>4</v>
      </c>
      <c r="AM334" s="734"/>
      <c r="AN334" s="233" t="str">
        <f t="shared" si="301"/>
        <v>Կ-1</v>
      </c>
      <c r="AO334" s="1298">
        <v>1.9</v>
      </c>
      <c r="AP334" s="1280">
        <v>1</v>
      </c>
      <c r="AQ334" s="1280">
        <f t="shared" si="304"/>
        <v>3.8</v>
      </c>
      <c r="AR334" s="743">
        <v>66140</v>
      </c>
      <c r="AS334" s="743">
        <f t="shared" si="292"/>
        <v>251332</v>
      </c>
      <c r="AT334" s="233">
        <v>8000</v>
      </c>
      <c r="AU334" s="743">
        <f t="shared" si="293"/>
        <v>259332</v>
      </c>
      <c r="AV334" s="745">
        <f t="shared" si="294"/>
        <v>3405029.16</v>
      </c>
    </row>
    <row r="335" spans="1:48" ht="29.25" customHeight="1" thickBot="1" x14ac:dyDescent="0.3">
      <c r="A335" s="454">
        <v>1</v>
      </c>
      <c r="B335" s="905" t="s">
        <v>1410</v>
      </c>
      <c r="C335" s="1143" t="s">
        <v>2432</v>
      </c>
      <c r="D335" s="455">
        <v>1</v>
      </c>
      <c r="E335" s="906">
        <v>1</v>
      </c>
      <c r="F335" s="233" t="s">
        <v>96</v>
      </c>
      <c r="G335" s="457">
        <f t="shared" si="295"/>
        <v>4.01</v>
      </c>
      <c r="H335" s="458">
        <v>66140</v>
      </c>
      <c r="I335" s="459">
        <f t="shared" ref="I335:I394" si="305">+H335*G335</f>
        <v>265221.39999999997</v>
      </c>
      <c r="J335" s="460">
        <v>0</v>
      </c>
      <c r="K335" s="459">
        <f>+J335+I335</f>
        <v>265221.39999999997</v>
      </c>
      <c r="L335" s="461">
        <f t="shared" ref="L335:L394" si="306">+K335*13.13</f>
        <v>3482356.9819999998</v>
      </c>
      <c r="M335" s="455">
        <v>1</v>
      </c>
      <c r="N335" s="750">
        <f t="shared" si="296"/>
        <v>2</v>
      </c>
      <c r="O335" s="463"/>
      <c r="P335" s="233" t="str">
        <f t="shared" si="297"/>
        <v>Գ-2</v>
      </c>
      <c r="Q335" s="1296">
        <v>4.1399999999999997</v>
      </c>
      <c r="R335" s="1280">
        <v>0.3</v>
      </c>
      <c r="S335" s="1280">
        <f t="shared" si="302"/>
        <v>5.3819999999999997</v>
      </c>
      <c r="T335" s="459">
        <v>66140</v>
      </c>
      <c r="U335" s="459">
        <f t="shared" ref="U335:U394" si="307">+T335*S335</f>
        <v>355965.48</v>
      </c>
      <c r="V335" s="464">
        <v>0</v>
      </c>
      <c r="W335" s="459">
        <f>+V335+U335</f>
        <v>355965.48</v>
      </c>
      <c r="X335" s="461">
        <f t="shared" ref="X335:X394" si="308">+W335*13.13</f>
        <v>4673826.7523999996</v>
      </c>
      <c r="Y335" s="455">
        <v>1</v>
      </c>
      <c r="Z335" s="462">
        <f t="shared" si="298"/>
        <v>3</v>
      </c>
      <c r="AA335" s="463"/>
      <c r="AB335" s="233" t="str">
        <f t="shared" si="299"/>
        <v>Գ-2</v>
      </c>
      <c r="AC335" s="1296">
        <v>4.2699999999999996</v>
      </c>
      <c r="AD335" s="1280">
        <v>0.6</v>
      </c>
      <c r="AE335" s="1280">
        <f t="shared" si="303"/>
        <v>6.831999999999999</v>
      </c>
      <c r="AF335" s="459">
        <v>66140</v>
      </c>
      <c r="AG335" s="459">
        <f t="shared" ref="AG335:AG394" si="309">+AF335*AE335</f>
        <v>451868.47999999992</v>
      </c>
      <c r="AH335" s="464">
        <v>0</v>
      </c>
      <c r="AI335" s="459">
        <f>+AH335+AG335</f>
        <v>451868.47999999992</v>
      </c>
      <c r="AJ335" s="461">
        <f t="shared" ref="AJ335:AJ394" si="310">+AI335*13.13</f>
        <v>5933033.1423999993</v>
      </c>
      <c r="AK335" s="455">
        <v>1</v>
      </c>
      <c r="AL335" s="462">
        <f t="shared" si="300"/>
        <v>4</v>
      </c>
      <c r="AM335" s="463"/>
      <c r="AN335" s="233" t="str">
        <f t="shared" si="301"/>
        <v>Գ-2</v>
      </c>
      <c r="AO335" s="1296">
        <v>4.41</v>
      </c>
      <c r="AP335" s="1280">
        <v>1</v>
      </c>
      <c r="AQ335" s="1280">
        <f t="shared" si="304"/>
        <v>8.82</v>
      </c>
      <c r="AR335" s="459">
        <v>66140</v>
      </c>
      <c r="AS335" s="459">
        <f t="shared" ref="AS335:AS394" si="311">+AR335*AQ335</f>
        <v>583354.80000000005</v>
      </c>
      <c r="AT335" s="464">
        <v>0</v>
      </c>
      <c r="AU335" s="459">
        <f>+AT335+AS335</f>
        <v>583354.80000000005</v>
      </c>
      <c r="AV335" s="461">
        <f t="shared" ref="AV335:AV394" si="312">+AU335*13.13</f>
        <v>7659448.5240000011</v>
      </c>
    </row>
    <row r="336" spans="1:48" ht="17.25" customHeight="1" thickBot="1" x14ac:dyDescent="0.3">
      <c r="A336" s="454">
        <v>2</v>
      </c>
      <c r="B336" s="905" t="s">
        <v>1871</v>
      </c>
      <c r="C336" s="1143" t="s">
        <v>2425</v>
      </c>
      <c r="D336" s="455">
        <v>1</v>
      </c>
      <c r="E336" s="906">
        <v>2</v>
      </c>
      <c r="F336" s="233" t="s">
        <v>592</v>
      </c>
      <c r="G336" s="457">
        <f t="shared" si="295"/>
        <v>2.08</v>
      </c>
      <c r="H336" s="458">
        <v>66140</v>
      </c>
      <c r="I336" s="459">
        <f t="shared" si="305"/>
        <v>137571.20000000001</v>
      </c>
      <c r="J336" s="460">
        <v>0</v>
      </c>
      <c r="K336" s="459">
        <f t="shared" ref="K336:K393" si="313">+J336+I336</f>
        <v>137571.20000000001</v>
      </c>
      <c r="L336" s="461">
        <f t="shared" si="306"/>
        <v>1806309.8560000001</v>
      </c>
      <c r="M336" s="455">
        <v>1</v>
      </c>
      <c r="N336" s="750">
        <f t="shared" si="296"/>
        <v>3</v>
      </c>
      <c r="O336" s="463"/>
      <c r="P336" s="233" t="str">
        <f t="shared" si="297"/>
        <v>Ա-3</v>
      </c>
      <c r="Q336" s="1296">
        <v>2.15</v>
      </c>
      <c r="R336" s="1280">
        <v>0.3</v>
      </c>
      <c r="S336" s="1280">
        <f t="shared" si="302"/>
        <v>2.7949999999999999</v>
      </c>
      <c r="T336" s="459">
        <v>66140</v>
      </c>
      <c r="U336" s="459">
        <f t="shared" si="307"/>
        <v>184861.3</v>
      </c>
      <c r="V336" s="464">
        <v>0</v>
      </c>
      <c r="W336" s="459">
        <f t="shared" ref="W336:W393" si="314">+V336+U336</f>
        <v>184861.3</v>
      </c>
      <c r="X336" s="461">
        <f t="shared" si="308"/>
        <v>2427228.8689999999</v>
      </c>
      <c r="Y336" s="455">
        <v>1</v>
      </c>
      <c r="Z336" s="462">
        <f t="shared" si="298"/>
        <v>4</v>
      </c>
      <c r="AA336" s="463"/>
      <c r="AB336" s="233" t="str">
        <f t="shared" si="299"/>
        <v>Ա-3</v>
      </c>
      <c r="AC336" s="1296">
        <v>2.21</v>
      </c>
      <c r="AD336" s="1280">
        <v>0.6</v>
      </c>
      <c r="AE336" s="1280">
        <f t="shared" si="303"/>
        <v>3.5359999999999996</v>
      </c>
      <c r="AF336" s="459">
        <v>66140</v>
      </c>
      <c r="AG336" s="459">
        <f t="shared" si="309"/>
        <v>233871.03999999998</v>
      </c>
      <c r="AH336" s="464">
        <v>0</v>
      </c>
      <c r="AI336" s="459">
        <f t="shared" ref="AI336:AI393" si="315">+AH336+AG336</f>
        <v>233871.03999999998</v>
      </c>
      <c r="AJ336" s="461">
        <f t="shared" si="310"/>
        <v>3070726.7552</v>
      </c>
      <c r="AK336" s="455">
        <v>1</v>
      </c>
      <c r="AL336" s="462">
        <f t="shared" si="300"/>
        <v>5</v>
      </c>
      <c r="AM336" s="463"/>
      <c r="AN336" s="233" t="str">
        <f t="shared" si="301"/>
        <v>Ա-3</v>
      </c>
      <c r="AO336" s="1296">
        <v>2.21</v>
      </c>
      <c r="AP336" s="1280">
        <v>1</v>
      </c>
      <c r="AQ336" s="1280">
        <f t="shared" si="304"/>
        <v>4.42</v>
      </c>
      <c r="AR336" s="459">
        <v>66140</v>
      </c>
      <c r="AS336" s="459">
        <f t="shared" si="311"/>
        <v>292338.8</v>
      </c>
      <c r="AT336" s="464">
        <v>0</v>
      </c>
      <c r="AU336" s="459">
        <f t="shared" ref="AU336:AU393" si="316">+AT336+AS336</f>
        <v>292338.8</v>
      </c>
      <c r="AV336" s="461">
        <f t="shared" si="312"/>
        <v>3838408.4440000001</v>
      </c>
    </row>
    <row r="337" spans="1:48" ht="17.25" customHeight="1" thickBot="1" x14ac:dyDescent="0.3">
      <c r="A337" s="454">
        <v>3</v>
      </c>
      <c r="B337" s="905" t="s">
        <v>1448</v>
      </c>
      <c r="C337" s="1143" t="s">
        <v>2424</v>
      </c>
      <c r="D337" s="455">
        <v>1</v>
      </c>
      <c r="E337" s="906">
        <v>1</v>
      </c>
      <c r="F337" s="1144" t="s">
        <v>98</v>
      </c>
      <c r="G337" s="457">
        <f t="shared" si="295"/>
        <v>2.35</v>
      </c>
      <c r="H337" s="458">
        <v>66140</v>
      </c>
      <c r="I337" s="459">
        <f t="shared" si="305"/>
        <v>155429</v>
      </c>
      <c r="J337" s="460">
        <v>0</v>
      </c>
      <c r="K337" s="459">
        <f t="shared" si="313"/>
        <v>155429</v>
      </c>
      <c r="L337" s="461">
        <f t="shared" si="306"/>
        <v>2040782.77</v>
      </c>
      <c r="M337" s="455">
        <v>1</v>
      </c>
      <c r="N337" s="750">
        <f t="shared" si="296"/>
        <v>2</v>
      </c>
      <c r="O337" s="463"/>
      <c r="P337" s="233" t="str">
        <f t="shared" si="297"/>
        <v>Ա-2</v>
      </c>
      <c r="Q337" s="1296">
        <v>2.4300000000000002</v>
      </c>
      <c r="R337" s="1280">
        <v>0.3</v>
      </c>
      <c r="S337" s="1280">
        <f t="shared" si="302"/>
        <v>3.1590000000000003</v>
      </c>
      <c r="T337" s="459">
        <v>66140</v>
      </c>
      <c r="U337" s="459">
        <f t="shared" si="307"/>
        <v>208936.26</v>
      </c>
      <c r="V337" s="464">
        <v>0</v>
      </c>
      <c r="W337" s="459">
        <f t="shared" si="314"/>
        <v>208936.26</v>
      </c>
      <c r="X337" s="461">
        <f t="shared" si="308"/>
        <v>2743333.0938000004</v>
      </c>
      <c r="Y337" s="455">
        <v>1</v>
      </c>
      <c r="Z337" s="462">
        <f t="shared" si="298"/>
        <v>3</v>
      </c>
      <c r="AA337" s="463"/>
      <c r="AB337" s="233" t="str">
        <f t="shared" si="299"/>
        <v>Ա-2</v>
      </c>
      <c r="AC337" s="1296">
        <v>2.5</v>
      </c>
      <c r="AD337" s="1280">
        <v>0.6</v>
      </c>
      <c r="AE337" s="1280">
        <f t="shared" si="303"/>
        <v>4</v>
      </c>
      <c r="AF337" s="459">
        <v>66140</v>
      </c>
      <c r="AG337" s="459">
        <f t="shared" si="309"/>
        <v>264560</v>
      </c>
      <c r="AH337" s="464">
        <v>0</v>
      </c>
      <c r="AI337" s="459">
        <f t="shared" si="315"/>
        <v>264560</v>
      </c>
      <c r="AJ337" s="461">
        <f t="shared" si="310"/>
        <v>3473672.8000000003</v>
      </c>
      <c r="AK337" s="455">
        <v>1</v>
      </c>
      <c r="AL337" s="462">
        <f t="shared" si="300"/>
        <v>4</v>
      </c>
      <c r="AM337" s="463"/>
      <c r="AN337" s="233" t="str">
        <f t="shared" si="301"/>
        <v>Ա-2</v>
      </c>
      <c r="AO337" s="1296">
        <v>2.58</v>
      </c>
      <c r="AP337" s="1280">
        <v>1</v>
      </c>
      <c r="AQ337" s="1280">
        <f t="shared" si="304"/>
        <v>5.16</v>
      </c>
      <c r="AR337" s="459">
        <v>66140</v>
      </c>
      <c r="AS337" s="459">
        <f t="shared" si="311"/>
        <v>341282.4</v>
      </c>
      <c r="AT337" s="464">
        <v>0</v>
      </c>
      <c r="AU337" s="459">
        <f t="shared" si="316"/>
        <v>341282.4</v>
      </c>
      <c r="AV337" s="461">
        <f t="shared" si="312"/>
        <v>4481037.9120000005</v>
      </c>
    </row>
    <row r="338" spans="1:48" ht="15.75" thickBot="1" x14ac:dyDescent="0.3">
      <c r="A338" s="454">
        <v>4</v>
      </c>
      <c r="B338" s="905" t="s">
        <v>1414</v>
      </c>
      <c r="C338" s="1143" t="s">
        <v>2425</v>
      </c>
      <c r="D338" s="455">
        <v>1</v>
      </c>
      <c r="E338" s="906">
        <v>1</v>
      </c>
      <c r="F338" s="233" t="s">
        <v>592</v>
      </c>
      <c r="G338" s="457">
        <f t="shared" si="295"/>
        <v>2.02</v>
      </c>
      <c r="H338" s="458">
        <v>66140</v>
      </c>
      <c r="I338" s="459">
        <f t="shared" si="305"/>
        <v>133602.79999999999</v>
      </c>
      <c r="J338" s="460">
        <v>0</v>
      </c>
      <c r="K338" s="459">
        <f t="shared" si="313"/>
        <v>133602.79999999999</v>
      </c>
      <c r="L338" s="461">
        <f t="shared" si="306"/>
        <v>1754204.764</v>
      </c>
      <c r="M338" s="455">
        <v>1</v>
      </c>
      <c r="N338" s="750">
        <f t="shared" si="296"/>
        <v>2</v>
      </c>
      <c r="O338" s="463"/>
      <c r="P338" s="233" t="str">
        <f t="shared" si="297"/>
        <v>Ա-3</v>
      </c>
      <c r="Q338" s="1296">
        <v>2.08</v>
      </c>
      <c r="R338" s="1280">
        <v>0.3</v>
      </c>
      <c r="S338" s="1280">
        <f t="shared" si="302"/>
        <v>2.7040000000000002</v>
      </c>
      <c r="T338" s="459">
        <v>66140</v>
      </c>
      <c r="U338" s="459">
        <f t="shared" si="307"/>
        <v>178842.56</v>
      </c>
      <c r="V338" s="464">
        <v>0</v>
      </c>
      <c r="W338" s="459">
        <f t="shared" si="314"/>
        <v>178842.56</v>
      </c>
      <c r="X338" s="461">
        <f t="shared" si="308"/>
        <v>2348202.8128</v>
      </c>
      <c r="Y338" s="455">
        <v>1</v>
      </c>
      <c r="Z338" s="462">
        <f t="shared" si="298"/>
        <v>3</v>
      </c>
      <c r="AA338" s="463"/>
      <c r="AB338" s="233" t="str">
        <f t="shared" si="299"/>
        <v>Ա-3</v>
      </c>
      <c r="AC338" s="1296">
        <v>2.15</v>
      </c>
      <c r="AD338" s="1280">
        <v>0.6</v>
      </c>
      <c r="AE338" s="1280">
        <f t="shared" si="303"/>
        <v>3.4399999999999995</v>
      </c>
      <c r="AF338" s="459">
        <v>66140</v>
      </c>
      <c r="AG338" s="459">
        <f t="shared" si="309"/>
        <v>227521.59999999998</v>
      </c>
      <c r="AH338" s="464">
        <v>0</v>
      </c>
      <c r="AI338" s="459">
        <f t="shared" si="315"/>
        <v>227521.59999999998</v>
      </c>
      <c r="AJ338" s="461">
        <f t="shared" si="310"/>
        <v>2987358.608</v>
      </c>
      <c r="AK338" s="455">
        <v>1</v>
      </c>
      <c r="AL338" s="462">
        <f t="shared" si="300"/>
        <v>4</v>
      </c>
      <c r="AM338" s="463"/>
      <c r="AN338" s="233" t="str">
        <f t="shared" si="301"/>
        <v>Ա-3</v>
      </c>
      <c r="AO338" s="1296">
        <v>2.21</v>
      </c>
      <c r="AP338" s="1280">
        <v>1</v>
      </c>
      <c r="AQ338" s="1280">
        <f t="shared" si="304"/>
        <v>4.42</v>
      </c>
      <c r="AR338" s="459">
        <v>66140</v>
      </c>
      <c r="AS338" s="459">
        <f t="shared" si="311"/>
        <v>292338.8</v>
      </c>
      <c r="AT338" s="464">
        <v>0</v>
      </c>
      <c r="AU338" s="459">
        <f t="shared" si="316"/>
        <v>292338.8</v>
      </c>
      <c r="AV338" s="461">
        <f t="shared" si="312"/>
        <v>3838408.4440000001</v>
      </c>
    </row>
    <row r="339" spans="1:48" ht="15.75" thickBot="1" x14ac:dyDescent="0.3">
      <c r="A339" s="454">
        <v>5</v>
      </c>
      <c r="B339" s="905" t="s">
        <v>1417</v>
      </c>
      <c r="C339" s="1143" t="s">
        <v>2425</v>
      </c>
      <c r="D339" s="455">
        <v>1</v>
      </c>
      <c r="E339" s="906">
        <v>1</v>
      </c>
      <c r="F339" s="233" t="s">
        <v>592</v>
      </c>
      <c r="G339" s="457">
        <f t="shared" si="295"/>
        <v>2.02</v>
      </c>
      <c r="H339" s="458">
        <v>66140</v>
      </c>
      <c r="I339" s="459">
        <f t="shared" si="305"/>
        <v>133602.79999999999</v>
      </c>
      <c r="J339" s="460">
        <v>0</v>
      </c>
      <c r="K339" s="459">
        <f t="shared" si="313"/>
        <v>133602.79999999999</v>
      </c>
      <c r="L339" s="461">
        <f t="shared" si="306"/>
        <v>1754204.764</v>
      </c>
      <c r="M339" s="455">
        <v>1</v>
      </c>
      <c r="N339" s="750">
        <f t="shared" si="296"/>
        <v>2</v>
      </c>
      <c r="O339" s="463"/>
      <c r="P339" s="233" t="str">
        <f t="shared" si="297"/>
        <v>Ա-3</v>
      </c>
      <c r="Q339" s="1296">
        <v>2.08</v>
      </c>
      <c r="R339" s="1280">
        <v>0.3</v>
      </c>
      <c r="S339" s="1280">
        <f t="shared" si="302"/>
        <v>2.7040000000000002</v>
      </c>
      <c r="T339" s="459">
        <v>66140</v>
      </c>
      <c r="U339" s="459">
        <f t="shared" si="307"/>
        <v>178842.56</v>
      </c>
      <c r="V339" s="464">
        <v>0</v>
      </c>
      <c r="W339" s="459">
        <f t="shared" si="314"/>
        <v>178842.56</v>
      </c>
      <c r="X339" s="461">
        <f t="shared" si="308"/>
        <v>2348202.8128</v>
      </c>
      <c r="Y339" s="455">
        <v>1</v>
      </c>
      <c r="Z339" s="462">
        <f t="shared" si="298"/>
        <v>3</v>
      </c>
      <c r="AA339" s="463"/>
      <c r="AB339" s="233" t="str">
        <f t="shared" si="299"/>
        <v>Ա-3</v>
      </c>
      <c r="AC339" s="1296">
        <v>2.15</v>
      </c>
      <c r="AD339" s="1280">
        <v>0.6</v>
      </c>
      <c r="AE339" s="1280">
        <f t="shared" si="303"/>
        <v>3.4399999999999995</v>
      </c>
      <c r="AF339" s="459">
        <v>66140</v>
      </c>
      <c r="AG339" s="459">
        <f t="shared" si="309"/>
        <v>227521.59999999998</v>
      </c>
      <c r="AH339" s="464">
        <v>0</v>
      </c>
      <c r="AI339" s="459">
        <f t="shared" si="315"/>
        <v>227521.59999999998</v>
      </c>
      <c r="AJ339" s="461">
        <f t="shared" si="310"/>
        <v>2987358.608</v>
      </c>
      <c r="AK339" s="455">
        <v>1</v>
      </c>
      <c r="AL339" s="462">
        <f t="shared" si="300"/>
        <v>4</v>
      </c>
      <c r="AM339" s="463"/>
      <c r="AN339" s="233" t="str">
        <f t="shared" si="301"/>
        <v>Ա-3</v>
      </c>
      <c r="AO339" s="1296">
        <v>2.21</v>
      </c>
      <c r="AP339" s="1280">
        <v>1</v>
      </c>
      <c r="AQ339" s="1280">
        <f t="shared" si="304"/>
        <v>4.42</v>
      </c>
      <c r="AR339" s="459">
        <v>66140</v>
      </c>
      <c r="AS339" s="459">
        <f t="shared" si="311"/>
        <v>292338.8</v>
      </c>
      <c r="AT339" s="464">
        <v>0</v>
      </c>
      <c r="AU339" s="459">
        <f t="shared" si="316"/>
        <v>292338.8</v>
      </c>
      <c r="AV339" s="461">
        <f t="shared" si="312"/>
        <v>3838408.4440000001</v>
      </c>
    </row>
    <row r="340" spans="1:48" ht="15.75" thickBot="1" x14ac:dyDescent="0.3">
      <c r="A340" s="454">
        <v>6</v>
      </c>
      <c r="B340" s="905" t="s">
        <v>1429</v>
      </c>
      <c r="C340" s="1143" t="s">
        <v>2425</v>
      </c>
      <c r="D340" s="455">
        <v>1</v>
      </c>
      <c r="E340" s="906">
        <v>2</v>
      </c>
      <c r="F340" s="233" t="s">
        <v>592</v>
      </c>
      <c r="G340" s="457">
        <f t="shared" si="295"/>
        <v>2.08</v>
      </c>
      <c r="H340" s="458">
        <v>66140</v>
      </c>
      <c r="I340" s="459">
        <f t="shared" si="305"/>
        <v>137571.20000000001</v>
      </c>
      <c r="J340" s="460">
        <v>0</v>
      </c>
      <c r="K340" s="459">
        <f t="shared" si="313"/>
        <v>137571.20000000001</v>
      </c>
      <c r="L340" s="461">
        <f t="shared" si="306"/>
        <v>1806309.8560000001</v>
      </c>
      <c r="M340" s="455">
        <v>1</v>
      </c>
      <c r="N340" s="750">
        <f t="shared" si="296"/>
        <v>3</v>
      </c>
      <c r="O340" s="463"/>
      <c r="P340" s="233" t="str">
        <f t="shared" si="297"/>
        <v>Ա-3</v>
      </c>
      <c r="Q340" s="1296">
        <v>2.15</v>
      </c>
      <c r="R340" s="1280">
        <v>0.3</v>
      </c>
      <c r="S340" s="1280">
        <f t="shared" si="302"/>
        <v>2.7949999999999999</v>
      </c>
      <c r="T340" s="459">
        <v>66140</v>
      </c>
      <c r="U340" s="459">
        <f t="shared" si="307"/>
        <v>184861.3</v>
      </c>
      <c r="V340" s="464">
        <v>0</v>
      </c>
      <c r="W340" s="459">
        <f t="shared" si="314"/>
        <v>184861.3</v>
      </c>
      <c r="X340" s="461">
        <f t="shared" si="308"/>
        <v>2427228.8689999999</v>
      </c>
      <c r="Y340" s="455">
        <v>1</v>
      </c>
      <c r="Z340" s="462">
        <f t="shared" si="298"/>
        <v>4</v>
      </c>
      <c r="AA340" s="463"/>
      <c r="AB340" s="233" t="str">
        <f t="shared" si="299"/>
        <v>Ա-3</v>
      </c>
      <c r="AC340" s="1296">
        <v>2.21</v>
      </c>
      <c r="AD340" s="1280">
        <v>0.6</v>
      </c>
      <c r="AE340" s="1280">
        <f t="shared" si="303"/>
        <v>3.5359999999999996</v>
      </c>
      <c r="AF340" s="459">
        <v>66140</v>
      </c>
      <c r="AG340" s="459">
        <f t="shared" si="309"/>
        <v>233871.03999999998</v>
      </c>
      <c r="AH340" s="464">
        <v>0</v>
      </c>
      <c r="AI340" s="459">
        <f t="shared" si="315"/>
        <v>233871.03999999998</v>
      </c>
      <c r="AJ340" s="461">
        <f t="shared" si="310"/>
        <v>3070726.7552</v>
      </c>
      <c r="AK340" s="455">
        <v>1</v>
      </c>
      <c r="AL340" s="462">
        <f t="shared" si="300"/>
        <v>5</v>
      </c>
      <c r="AM340" s="463"/>
      <c r="AN340" s="233" t="str">
        <f t="shared" si="301"/>
        <v>Ա-3</v>
      </c>
      <c r="AO340" s="1296">
        <v>2.21</v>
      </c>
      <c r="AP340" s="1280">
        <v>1</v>
      </c>
      <c r="AQ340" s="1280">
        <f t="shared" si="304"/>
        <v>4.42</v>
      </c>
      <c r="AR340" s="459">
        <v>66140</v>
      </c>
      <c r="AS340" s="459">
        <f t="shared" si="311"/>
        <v>292338.8</v>
      </c>
      <c r="AT340" s="464">
        <v>0</v>
      </c>
      <c r="AU340" s="459">
        <f t="shared" si="316"/>
        <v>292338.8</v>
      </c>
      <c r="AV340" s="461">
        <f t="shared" si="312"/>
        <v>3838408.4440000001</v>
      </c>
    </row>
    <row r="341" spans="1:48" ht="15.75" thickBot="1" x14ac:dyDescent="0.3">
      <c r="A341" s="454">
        <v>7</v>
      </c>
      <c r="B341" s="905" t="s">
        <v>1443</v>
      </c>
      <c r="C341" s="1143" t="s">
        <v>2425</v>
      </c>
      <c r="D341" s="455">
        <v>1</v>
      </c>
      <c r="E341" s="906">
        <v>1</v>
      </c>
      <c r="F341" s="233" t="s">
        <v>592</v>
      </c>
      <c r="G341" s="457">
        <f t="shared" si="295"/>
        <v>2.02</v>
      </c>
      <c r="H341" s="458">
        <v>66140</v>
      </c>
      <c r="I341" s="459">
        <f t="shared" si="305"/>
        <v>133602.79999999999</v>
      </c>
      <c r="J341" s="460">
        <v>0</v>
      </c>
      <c r="K341" s="459">
        <f t="shared" si="313"/>
        <v>133602.79999999999</v>
      </c>
      <c r="L341" s="461">
        <f t="shared" si="306"/>
        <v>1754204.764</v>
      </c>
      <c r="M341" s="455">
        <v>1</v>
      </c>
      <c r="N341" s="750">
        <f t="shared" si="296"/>
        <v>2</v>
      </c>
      <c r="O341" s="463"/>
      <c r="P341" s="233" t="str">
        <f t="shared" si="297"/>
        <v>Ա-3</v>
      </c>
      <c r="Q341" s="1296">
        <v>2.08</v>
      </c>
      <c r="R341" s="1280">
        <v>0.3</v>
      </c>
      <c r="S341" s="1280">
        <f t="shared" si="302"/>
        <v>2.7040000000000002</v>
      </c>
      <c r="T341" s="459">
        <v>66140</v>
      </c>
      <c r="U341" s="459">
        <f t="shared" si="307"/>
        <v>178842.56</v>
      </c>
      <c r="V341" s="464">
        <v>0</v>
      </c>
      <c r="W341" s="459">
        <f t="shared" si="314"/>
        <v>178842.56</v>
      </c>
      <c r="X341" s="461">
        <f t="shared" si="308"/>
        <v>2348202.8128</v>
      </c>
      <c r="Y341" s="455">
        <v>1</v>
      </c>
      <c r="Z341" s="462">
        <f t="shared" si="298"/>
        <v>3</v>
      </c>
      <c r="AA341" s="463"/>
      <c r="AB341" s="233" t="str">
        <f t="shared" si="299"/>
        <v>Ա-3</v>
      </c>
      <c r="AC341" s="1296">
        <v>2.15</v>
      </c>
      <c r="AD341" s="1280">
        <v>0.6</v>
      </c>
      <c r="AE341" s="1280">
        <f t="shared" si="303"/>
        <v>3.4399999999999995</v>
      </c>
      <c r="AF341" s="459">
        <v>66140</v>
      </c>
      <c r="AG341" s="459">
        <f t="shared" si="309"/>
        <v>227521.59999999998</v>
      </c>
      <c r="AH341" s="464">
        <v>0</v>
      </c>
      <c r="AI341" s="459">
        <f t="shared" si="315"/>
        <v>227521.59999999998</v>
      </c>
      <c r="AJ341" s="461">
        <f t="shared" si="310"/>
        <v>2987358.608</v>
      </c>
      <c r="AK341" s="455">
        <v>1</v>
      </c>
      <c r="AL341" s="462">
        <f t="shared" si="300"/>
        <v>4</v>
      </c>
      <c r="AM341" s="463"/>
      <c r="AN341" s="233" t="str">
        <f t="shared" si="301"/>
        <v>Ա-3</v>
      </c>
      <c r="AO341" s="1296">
        <v>2.21</v>
      </c>
      <c r="AP341" s="1280">
        <v>1</v>
      </c>
      <c r="AQ341" s="1280">
        <f t="shared" si="304"/>
        <v>4.42</v>
      </c>
      <c r="AR341" s="459">
        <v>66140</v>
      </c>
      <c r="AS341" s="459">
        <f t="shared" si="311"/>
        <v>292338.8</v>
      </c>
      <c r="AT341" s="464">
        <v>0</v>
      </c>
      <c r="AU341" s="459">
        <f t="shared" si="316"/>
        <v>292338.8</v>
      </c>
      <c r="AV341" s="461">
        <f t="shared" si="312"/>
        <v>3838408.4440000001</v>
      </c>
    </row>
    <row r="342" spans="1:48" ht="15.75" thickBot="1" x14ac:dyDescent="0.3">
      <c r="A342" s="454">
        <v>8</v>
      </c>
      <c r="B342" s="905" t="s">
        <v>1440</v>
      </c>
      <c r="C342" s="1143" t="s">
        <v>2425</v>
      </c>
      <c r="D342" s="455">
        <v>1</v>
      </c>
      <c r="E342" s="906">
        <v>1</v>
      </c>
      <c r="F342" s="233" t="s">
        <v>592</v>
      </c>
      <c r="G342" s="457">
        <f t="shared" si="295"/>
        <v>2.02</v>
      </c>
      <c r="H342" s="458">
        <v>66140</v>
      </c>
      <c r="I342" s="459">
        <f t="shared" si="305"/>
        <v>133602.79999999999</v>
      </c>
      <c r="J342" s="460">
        <v>0</v>
      </c>
      <c r="K342" s="459">
        <f t="shared" si="313"/>
        <v>133602.79999999999</v>
      </c>
      <c r="L342" s="461">
        <f t="shared" si="306"/>
        <v>1754204.764</v>
      </c>
      <c r="M342" s="455">
        <v>1</v>
      </c>
      <c r="N342" s="750">
        <f t="shared" si="296"/>
        <v>2</v>
      </c>
      <c r="O342" s="463"/>
      <c r="P342" s="233" t="str">
        <f t="shared" si="297"/>
        <v>Ա-3</v>
      </c>
      <c r="Q342" s="1296">
        <v>2.08</v>
      </c>
      <c r="R342" s="1280">
        <v>0.3</v>
      </c>
      <c r="S342" s="1280">
        <f t="shared" si="302"/>
        <v>2.7040000000000002</v>
      </c>
      <c r="T342" s="459">
        <v>66140</v>
      </c>
      <c r="U342" s="459">
        <f t="shared" si="307"/>
        <v>178842.56</v>
      </c>
      <c r="V342" s="464">
        <v>0</v>
      </c>
      <c r="W342" s="459">
        <f t="shared" si="314"/>
        <v>178842.56</v>
      </c>
      <c r="X342" s="461">
        <f t="shared" si="308"/>
        <v>2348202.8128</v>
      </c>
      <c r="Y342" s="455">
        <v>1</v>
      </c>
      <c r="Z342" s="462">
        <f t="shared" si="298"/>
        <v>3</v>
      </c>
      <c r="AA342" s="463"/>
      <c r="AB342" s="233" t="str">
        <f t="shared" si="299"/>
        <v>Ա-3</v>
      </c>
      <c r="AC342" s="1296">
        <v>2.15</v>
      </c>
      <c r="AD342" s="1280">
        <v>0.6</v>
      </c>
      <c r="AE342" s="1280">
        <f t="shared" si="303"/>
        <v>3.4399999999999995</v>
      </c>
      <c r="AF342" s="459">
        <v>66140</v>
      </c>
      <c r="AG342" s="459">
        <f t="shared" si="309"/>
        <v>227521.59999999998</v>
      </c>
      <c r="AH342" s="464">
        <v>0</v>
      </c>
      <c r="AI342" s="459">
        <f t="shared" si="315"/>
        <v>227521.59999999998</v>
      </c>
      <c r="AJ342" s="461">
        <f t="shared" si="310"/>
        <v>2987358.608</v>
      </c>
      <c r="AK342" s="455">
        <v>1</v>
      </c>
      <c r="AL342" s="462">
        <f t="shared" si="300"/>
        <v>4</v>
      </c>
      <c r="AM342" s="463"/>
      <c r="AN342" s="233" t="str">
        <f t="shared" si="301"/>
        <v>Ա-3</v>
      </c>
      <c r="AO342" s="1296">
        <v>2.21</v>
      </c>
      <c r="AP342" s="1280">
        <v>1</v>
      </c>
      <c r="AQ342" s="1280">
        <f t="shared" si="304"/>
        <v>4.42</v>
      </c>
      <c r="AR342" s="459">
        <v>66140</v>
      </c>
      <c r="AS342" s="459">
        <f t="shared" si="311"/>
        <v>292338.8</v>
      </c>
      <c r="AT342" s="464">
        <v>0</v>
      </c>
      <c r="AU342" s="459">
        <f t="shared" si="316"/>
        <v>292338.8</v>
      </c>
      <c r="AV342" s="461">
        <f t="shared" si="312"/>
        <v>3838408.4440000001</v>
      </c>
    </row>
    <row r="343" spans="1:48" ht="15.75" thickBot="1" x14ac:dyDescent="0.3">
      <c r="A343" s="454">
        <v>9</v>
      </c>
      <c r="B343" s="905" t="s">
        <v>1425</v>
      </c>
      <c r="C343" s="1143" t="s">
        <v>2425</v>
      </c>
      <c r="D343" s="455">
        <v>1</v>
      </c>
      <c r="E343" s="906">
        <v>1</v>
      </c>
      <c r="F343" s="233" t="s">
        <v>592</v>
      </c>
      <c r="G343" s="457">
        <f t="shared" si="295"/>
        <v>2.02</v>
      </c>
      <c r="H343" s="458">
        <v>66140</v>
      </c>
      <c r="I343" s="459">
        <f t="shared" si="305"/>
        <v>133602.79999999999</v>
      </c>
      <c r="J343" s="460">
        <v>0</v>
      </c>
      <c r="K343" s="459">
        <f t="shared" si="313"/>
        <v>133602.79999999999</v>
      </c>
      <c r="L343" s="461">
        <f t="shared" si="306"/>
        <v>1754204.764</v>
      </c>
      <c r="M343" s="455">
        <v>1</v>
      </c>
      <c r="N343" s="750">
        <f t="shared" si="296"/>
        <v>2</v>
      </c>
      <c r="O343" s="463"/>
      <c r="P343" s="233" t="str">
        <f t="shared" si="297"/>
        <v>Ա-3</v>
      </c>
      <c r="Q343" s="1296">
        <v>2.08</v>
      </c>
      <c r="R343" s="1280">
        <v>0.3</v>
      </c>
      <c r="S343" s="1280">
        <f t="shared" si="302"/>
        <v>2.7040000000000002</v>
      </c>
      <c r="T343" s="459">
        <v>66140</v>
      </c>
      <c r="U343" s="459">
        <f t="shared" si="307"/>
        <v>178842.56</v>
      </c>
      <c r="V343" s="464">
        <v>0</v>
      </c>
      <c r="W343" s="459">
        <f t="shared" si="314"/>
        <v>178842.56</v>
      </c>
      <c r="X343" s="461">
        <f t="shared" si="308"/>
        <v>2348202.8128</v>
      </c>
      <c r="Y343" s="455">
        <v>1</v>
      </c>
      <c r="Z343" s="462">
        <f t="shared" si="298"/>
        <v>3</v>
      </c>
      <c r="AA343" s="463"/>
      <c r="AB343" s="233" t="str">
        <f t="shared" si="299"/>
        <v>Ա-3</v>
      </c>
      <c r="AC343" s="1296">
        <v>2.15</v>
      </c>
      <c r="AD343" s="1280">
        <v>0.6</v>
      </c>
      <c r="AE343" s="1280">
        <f t="shared" si="303"/>
        <v>3.4399999999999995</v>
      </c>
      <c r="AF343" s="459">
        <v>66140</v>
      </c>
      <c r="AG343" s="459">
        <f t="shared" si="309"/>
        <v>227521.59999999998</v>
      </c>
      <c r="AH343" s="464">
        <v>0</v>
      </c>
      <c r="AI343" s="459">
        <f t="shared" si="315"/>
        <v>227521.59999999998</v>
      </c>
      <c r="AJ343" s="461">
        <f t="shared" si="310"/>
        <v>2987358.608</v>
      </c>
      <c r="AK343" s="455">
        <v>1</v>
      </c>
      <c r="AL343" s="462">
        <f t="shared" si="300"/>
        <v>4</v>
      </c>
      <c r="AM343" s="463"/>
      <c r="AN343" s="233" t="str">
        <f t="shared" si="301"/>
        <v>Ա-3</v>
      </c>
      <c r="AO343" s="1296">
        <v>2.21</v>
      </c>
      <c r="AP343" s="1280">
        <v>1</v>
      </c>
      <c r="AQ343" s="1280">
        <f t="shared" si="304"/>
        <v>4.42</v>
      </c>
      <c r="AR343" s="459">
        <v>66140</v>
      </c>
      <c r="AS343" s="459">
        <f t="shared" si="311"/>
        <v>292338.8</v>
      </c>
      <c r="AT343" s="464">
        <v>0</v>
      </c>
      <c r="AU343" s="459">
        <f t="shared" si="316"/>
        <v>292338.8</v>
      </c>
      <c r="AV343" s="461">
        <f t="shared" si="312"/>
        <v>3838408.4440000001</v>
      </c>
    </row>
    <row r="344" spans="1:48" ht="41.25" thickBot="1" x14ac:dyDescent="0.3">
      <c r="A344" s="454">
        <v>10</v>
      </c>
      <c r="B344" s="905" t="s">
        <v>1456</v>
      </c>
      <c r="C344" s="1143" t="s">
        <v>2424</v>
      </c>
      <c r="D344" s="455">
        <v>1</v>
      </c>
      <c r="E344" s="906">
        <v>1</v>
      </c>
      <c r="F344" s="1144" t="s">
        <v>98</v>
      </c>
      <c r="G344" s="457">
        <f t="shared" si="295"/>
        <v>2.35</v>
      </c>
      <c r="H344" s="458">
        <v>66140</v>
      </c>
      <c r="I344" s="459">
        <f t="shared" si="305"/>
        <v>155429</v>
      </c>
      <c r="J344" s="460">
        <v>0</v>
      </c>
      <c r="K344" s="459">
        <f t="shared" si="313"/>
        <v>155429</v>
      </c>
      <c r="L344" s="461">
        <f t="shared" si="306"/>
        <v>2040782.77</v>
      </c>
      <c r="M344" s="455">
        <v>1</v>
      </c>
      <c r="N344" s="750">
        <f t="shared" si="296"/>
        <v>2</v>
      </c>
      <c r="O344" s="463"/>
      <c r="P344" s="233" t="str">
        <f t="shared" si="297"/>
        <v>Ա-2</v>
      </c>
      <c r="Q344" s="1296">
        <v>2.4300000000000002</v>
      </c>
      <c r="R344" s="1280">
        <v>0.3</v>
      </c>
      <c r="S344" s="1280">
        <f t="shared" si="302"/>
        <v>3.1590000000000003</v>
      </c>
      <c r="T344" s="459">
        <v>66140</v>
      </c>
      <c r="U344" s="459">
        <f t="shared" si="307"/>
        <v>208936.26</v>
      </c>
      <c r="V344" s="464">
        <v>0</v>
      </c>
      <c r="W344" s="459">
        <f t="shared" si="314"/>
        <v>208936.26</v>
      </c>
      <c r="X344" s="461">
        <f t="shared" si="308"/>
        <v>2743333.0938000004</v>
      </c>
      <c r="Y344" s="455">
        <v>1</v>
      </c>
      <c r="Z344" s="462">
        <f t="shared" si="298"/>
        <v>3</v>
      </c>
      <c r="AA344" s="463"/>
      <c r="AB344" s="233" t="str">
        <f t="shared" si="299"/>
        <v>Ա-2</v>
      </c>
      <c r="AC344" s="1296">
        <v>2.5</v>
      </c>
      <c r="AD344" s="1280">
        <v>0.6</v>
      </c>
      <c r="AE344" s="1280">
        <f t="shared" si="303"/>
        <v>4</v>
      </c>
      <c r="AF344" s="459">
        <v>66140</v>
      </c>
      <c r="AG344" s="459">
        <f t="shared" si="309"/>
        <v>264560</v>
      </c>
      <c r="AH344" s="464">
        <v>0</v>
      </c>
      <c r="AI344" s="459">
        <f t="shared" si="315"/>
        <v>264560</v>
      </c>
      <c r="AJ344" s="461">
        <f t="shared" si="310"/>
        <v>3473672.8000000003</v>
      </c>
      <c r="AK344" s="455">
        <v>1</v>
      </c>
      <c r="AL344" s="462">
        <f t="shared" si="300"/>
        <v>4</v>
      </c>
      <c r="AM344" s="463"/>
      <c r="AN344" s="233" t="str">
        <f t="shared" si="301"/>
        <v>Ա-2</v>
      </c>
      <c r="AO344" s="1296">
        <v>2.58</v>
      </c>
      <c r="AP344" s="1280">
        <v>1</v>
      </c>
      <c r="AQ344" s="1280">
        <f t="shared" si="304"/>
        <v>5.16</v>
      </c>
      <c r="AR344" s="459">
        <v>66140</v>
      </c>
      <c r="AS344" s="459">
        <f t="shared" si="311"/>
        <v>341282.4</v>
      </c>
      <c r="AT344" s="464">
        <v>0</v>
      </c>
      <c r="AU344" s="459">
        <f t="shared" si="316"/>
        <v>341282.4</v>
      </c>
      <c r="AV344" s="461">
        <f t="shared" si="312"/>
        <v>4481037.9120000005</v>
      </c>
    </row>
    <row r="345" spans="1:48" ht="41.25" thickBot="1" x14ac:dyDescent="0.3">
      <c r="A345" s="454">
        <v>11</v>
      </c>
      <c r="B345" s="905" t="s">
        <v>1433</v>
      </c>
      <c r="C345" s="1143" t="s">
        <v>2424</v>
      </c>
      <c r="D345" s="455">
        <v>1</v>
      </c>
      <c r="E345" s="906">
        <v>1</v>
      </c>
      <c r="F345" s="1144" t="s">
        <v>98</v>
      </c>
      <c r="G345" s="457">
        <f t="shared" si="295"/>
        <v>2.35</v>
      </c>
      <c r="H345" s="458">
        <v>66140</v>
      </c>
      <c r="I345" s="459">
        <f t="shared" si="305"/>
        <v>155429</v>
      </c>
      <c r="J345" s="460">
        <v>0</v>
      </c>
      <c r="K345" s="459">
        <f t="shared" si="313"/>
        <v>155429</v>
      </c>
      <c r="L345" s="461">
        <f t="shared" si="306"/>
        <v>2040782.77</v>
      </c>
      <c r="M345" s="455">
        <v>1</v>
      </c>
      <c r="N345" s="750">
        <f t="shared" si="296"/>
        <v>2</v>
      </c>
      <c r="O345" s="463"/>
      <c r="P345" s="233" t="str">
        <f t="shared" si="297"/>
        <v>Ա-2</v>
      </c>
      <c r="Q345" s="1296">
        <v>2.4300000000000002</v>
      </c>
      <c r="R345" s="1280">
        <v>0.3</v>
      </c>
      <c r="S345" s="1280">
        <f t="shared" si="302"/>
        <v>3.1590000000000003</v>
      </c>
      <c r="T345" s="459">
        <v>66140</v>
      </c>
      <c r="U345" s="459">
        <f t="shared" si="307"/>
        <v>208936.26</v>
      </c>
      <c r="V345" s="464">
        <v>0</v>
      </c>
      <c r="W345" s="459">
        <f t="shared" si="314"/>
        <v>208936.26</v>
      </c>
      <c r="X345" s="461">
        <f t="shared" si="308"/>
        <v>2743333.0938000004</v>
      </c>
      <c r="Y345" s="455">
        <v>1</v>
      </c>
      <c r="Z345" s="462">
        <f t="shared" si="298"/>
        <v>3</v>
      </c>
      <c r="AA345" s="463"/>
      <c r="AB345" s="233" t="str">
        <f t="shared" si="299"/>
        <v>Ա-2</v>
      </c>
      <c r="AC345" s="1296">
        <v>2.5</v>
      </c>
      <c r="AD345" s="1280">
        <v>0.6</v>
      </c>
      <c r="AE345" s="1280">
        <f t="shared" si="303"/>
        <v>4</v>
      </c>
      <c r="AF345" s="459">
        <v>66140</v>
      </c>
      <c r="AG345" s="459">
        <f t="shared" si="309"/>
        <v>264560</v>
      </c>
      <c r="AH345" s="464">
        <v>0</v>
      </c>
      <c r="AI345" s="459">
        <f t="shared" si="315"/>
        <v>264560</v>
      </c>
      <c r="AJ345" s="461">
        <f t="shared" si="310"/>
        <v>3473672.8000000003</v>
      </c>
      <c r="AK345" s="455">
        <v>1</v>
      </c>
      <c r="AL345" s="462">
        <f t="shared" si="300"/>
        <v>4</v>
      </c>
      <c r="AM345" s="463"/>
      <c r="AN345" s="233" t="str">
        <f t="shared" si="301"/>
        <v>Ա-2</v>
      </c>
      <c r="AO345" s="1296">
        <v>2.58</v>
      </c>
      <c r="AP345" s="1280">
        <v>1</v>
      </c>
      <c r="AQ345" s="1280">
        <f t="shared" si="304"/>
        <v>5.16</v>
      </c>
      <c r="AR345" s="459">
        <v>66140</v>
      </c>
      <c r="AS345" s="459">
        <f t="shared" si="311"/>
        <v>341282.4</v>
      </c>
      <c r="AT345" s="464">
        <v>0</v>
      </c>
      <c r="AU345" s="459">
        <f t="shared" si="316"/>
        <v>341282.4</v>
      </c>
      <c r="AV345" s="461">
        <f t="shared" si="312"/>
        <v>4481037.9120000005</v>
      </c>
    </row>
    <row r="346" spans="1:48" ht="41.25" thickBot="1" x14ac:dyDescent="0.3">
      <c r="A346" s="454">
        <v>12</v>
      </c>
      <c r="B346" s="905" t="s">
        <v>1418</v>
      </c>
      <c r="C346" s="1143" t="s">
        <v>2424</v>
      </c>
      <c r="D346" s="455">
        <v>1</v>
      </c>
      <c r="E346" s="906">
        <v>1</v>
      </c>
      <c r="F346" s="1144" t="s">
        <v>98</v>
      </c>
      <c r="G346" s="457">
        <f t="shared" si="295"/>
        <v>2.35</v>
      </c>
      <c r="H346" s="458">
        <v>66140</v>
      </c>
      <c r="I346" s="459">
        <f t="shared" si="305"/>
        <v>155429</v>
      </c>
      <c r="J346" s="460">
        <v>0</v>
      </c>
      <c r="K346" s="459">
        <f t="shared" si="313"/>
        <v>155429</v>
      </c>
      <c r="L346" s="461">
        <f t="shared" si="306"/>
        <v>2040782.77</v>
      </c>
      <c r="M346" s="455">
        <v>1</v>
      </c>
      <c r="N346" s="750">
        <f t="shared" si="296"/>
        <v>2</v>
      </c>
      <c r="O346" s="463"/>
      <c r="P346" s="233" t="str">
        <f t="shared" si="297"/>
        <v>Ա-2</v>
      </c>
      <c r="Q346" s="1296">
        <v>2.4300000000000002</v>
      </c>
      <c r="R346" s="1280">
        <v>0.3</v>
      </c>
      <c r="S346" s="1280">
        <f t="shared" si="302"/>
        <v>3.1590000000000003</v>
      </c>
      <c r="T346" s="459">
        <v>66140</v>
      </c>
      <c r="U346" s="459">
        <f t="shared" si="307"/>
        <v>208936.26</v>
      </c>
      <c r="V346" s="464">
        <v>0</v>
      </c>
      <c r="W346" s="459">
        <f t="shared" si="314"/>
        <v>208936.26</v>
      </c>
      <c r="X346" s="461">
        <f t="shared" si="308"/>
        <v>2743333.0938000004</v>
      </c>
      <c r="Y346" s="455">
        <v>1</v>
      </c>
      <c r="Z346" s="462">
        <f t="shared" si="298"/>
        <v>3</v>
      </c>
      <c r="AA346" s="463"/>
      <c r="AB346" s="233" t="str">
        <f t="shared" si="299"/>
        <v>Ա-2</v>
      </c>
      <c r="AC346" s="1296">
        <v>2.5</v>
      </c>
      <c r="AD346" s="1280">
        <v>0.6</v>
      </c>
      <c r="AE346" s="1280">
        <f t="shared" si="303"/>
        <v>4</v>
      </c>
      <c r="AF346" s="459">
        <v>66140</v>
      </c>
      <c r="AG346" s="459">
        <f t="shared" si="309"/>
        <v>264560</v>
      </c>
      <c r="AH346" s="464">
        <v>0</v>
      </c>
      <c r="AI346" s="459">
        <f t="shared" si="315"/>
        <v>264560</v>
      </c>
      <c r="AJ346" s="461">
        <f t="shared" si="310"/>
        <v>3473672.8000000003</v>
      </c>
      <c r="AK346" s="455">
        <v>1</v>
      </c>
      <c r="AL346" s="462">
        <f t="shared" si="300"/>
        <v>4</v>
      </c>
      <c r="AM346" s="463"/>
      <c r="AN346" s="233" t="str">
        <f t="shared" si="301"/>
        <v>Ա-2</v>
      </c>
      <c r="AO346" s="1296">
        <v>2.58</v>
      </c>
      <c r="AP346" s="1280">
        <v>1</v>
      </c>
      <c r="AQ346" s="1280">
        <f t="shared" si="304"/>
        <v>5.16</v>
      </c>
      <c r="AR346" s="459">
        <v>66140</v>
      </c>
      <c r="AS346" s="459">
        <f t="shared" si="311"/>
        <v>341282.4</v>
      </c>
      <c r="AT346" s="464">
        <v>0</v>
      </c>
      <c r="AU346" s="459">
        <f t="shared" si="316"/>
        <v>341282.4</v>
      </c>
      <c r="AV346" s="461">
        <f t="shared" si="312"/>
        <v>4481037.9120000005</v>
      </c>
    </row>
    <row r="347" spans="1:48" ht="15.75" thickBot="1" x14ac:dyDescent="0.3">
      <c r="A347" s="454">
        <v>17</v>
      </c>
      <c r="B347" s="905" t="s">
        <v>1411</v>
      </c>
      <c r="C347" s="1143" t="s">
        <v>839</v>
      </c>
      <c r="D347" s="455">
        <v>1</v>
      </c>
      <c r="E347" s="906">
        <v>3</v>
      </c>
      <c r="F347" s="233" t="s">
        <v>99</v>
      </c>
      <c r="G347" s="457">
        <f t="shared" si="295"/>
        <v>1.84</v>
      </c>
      <c r="H347" s="458">
        <v>66140</v>
      </c>
      <c r="I347" s="459">
        <f t="shared" si="305"/>
        <v>121697.60000000001</v>
      </c>
      <c r="J347" s="460">
        <v>0</v>
      </c>
      <c r="K347" s="459">
        <f t="shared" si="313"/>
        <v>121697.60000000001</v>
      </c>
      <c r="L347" s="461">
        <f t="shared" si="306"/>
        <v>1597889.4880000001</v>
      </c>
      <c r="M347" s="455">
        <v>1</v>
      </c>
      <c r="N347" s="750">
        <f t="shared" si="296"/>
        <v>4</v>
      </c>
      <c r="O347" s="463"/>
      <c r="P347" s="233" t="str">
        <f t="shared" si="297"/>
        <v>Կ-1</v>
      </c>
      <c r="Q347" s="1296">
        <v>1.9</v>
      </c>
      <c r="R347" s="1280">
        <v>0.3</v>
      </c>
      <c r="S347" s="1280">
        <f t="shared" si="302"/>
        <v>2.4699999999999998</v>
      </c>
      <c r="T347" s="459">
        <v>66140</v>
      </c>
      <c r="U347" s="459">
        <f t="shared" si="307"/>
        <v>163365.79999999999</v>
      </c>
      <c r="V347" s="464">
        <v>0</v>
      </c>
      <c r="W347" s="459">
        <f t="shared" si="314"/>
        <v>163365.79999999999</v>
      </c>
      <c r="X347" s="461">
        <f t="shared" si="308"/>
        <v>2144992.9539999999</v>
      </c>
      <c r="Y347" s="455">
        <v>1</v>
      </c>
      <c r="Z347" s="462">
        <f t="shared" si="298"/>
        <v>5</v>
      </c>
      <c r="AA347" s="463"/>
      <c r="AB347" s="233" t="str">
        <f t="shared" si="299"/>
        <v>Կ-1</v>
      </c>
      <c r="AC347" s="1296">
        <v>1.9</v>
      </c>
      <c r="AD347" s="1280">
        <v>0.6</v>
      </c>
      <c r="AE347" s="1280">
        <f t="shared" si="303"/>
        <v>3.04</v>
      </c>
      <c r="AF347" s="459">
        <v>66140</v>
      </c>
      <c r="AG347" s="459">
        <f t="shared" si="309"/>
        <v>201065.60000000001</v>
      </c>
      <c r="AH347" s="464">
        <v>0</v>
      </c>
      <c r="AI347" s="459">
        <f t="shared" si="315"/>
        <v>201065.60000000001</v>
      </c>
      <c r="AJ347" s="461">
        <f t="shared" si="310"/>
        <v>2639991.3280000002</v>
      </c>
      <c r="AK347" s="455">
        <v>1</v>
      </c>
      <c r="AL347" s="462">
        <f t="shared" si="300"/>
        <v>6</v>
      </c>
      <c r="AM347" s="463"/>
      <c r="AN347" s="233" t="str">
        <f t="shared" si="301"/>
        <v>Կ-1</v>
      </c>
      <c r="AO347" s="1296">
        <v>1.96</v>
      </c>
      <c r="AP347" s="1280">
        <v>1</v>
      </c>
      <c r="AQ347" s="1280">
        <f t="shared" si="304"/>
        <v>3.92</v>
      </c>
      <c r="AR347" s="459">
        <v>66140</v>
      </c>
      <c r="AS347" s="459">
        <f t="shared" si="311"/>
        <v>259268.8</v>
      </c>
      <c r="AT347" s="464">
        <v>0</v>
      </c>
      <c r="AU347" s="459">
        <f t="shared" si="316"/>
        <v>259268.8</v>
      </c>
      <c r="AV347" s="461">
        <f t="shared" si="312"/>
        <v>3404199.344</v>
      </c>
    </row>
    <row r="348" spans="1:48" ht="15.75" thickBot="1" x14ac:dyDescent="0.3">
      <c r="A348" s="454">
        <v>18</v>
      </c>
      <c r="B348" s="905" t="s">
        <v>1412</v>
      </c>
      <c r="C348" s="1143" t="s">
        <v>839</v>
      </c>
      <c r="D348" s="455">
        <v>1</v>
      </c>
      <c r="E348" s="906">
        <v>2</v>
      </c>
      <c r="F348" s="233" t="s">
        <v>99</v>
      </c>
      <c r="G348" s="457">
        <f t="shared" si="295"/>
        <v>1.79</v>
      </c>
      <c r="H348" s="458">
        <v>66140</v>
      </c>
      <c r="I348" s="459">
        <f t="shared" si="305"/>
        <v>118390.6</v>
      </c>
      <c r="J348" s="460">
        <v>0</v>
      </c>
      <c r="K348" s="459">
        <f t="shared" si="313"/>
        <v>118390.6</v>
      </c>
      <c r="L348" s="461">
        <f t="shared" si="306"/>
        <v>1554468.5780000002</v>
      </c>
      <c r="M348" s="455">
        <v>1</v>
      </c>
      <c r="N348" s="750">
        <f t="shared" si="296"/>
        <v>3</v>
      </c>
      <c r="O348" s="463"/>
      <c r="P348" s="233" t="str">
        <f t="shared" si="297"/>
        <v>Կ-1</v>
      </c>
      <c r="Q348" s="1296">
        <v>1.84</v>
      </c>
      <c r="R348" s="1280">
        <v>0.3</v>
      </c>
      <c r="S348" s="1280">
        <f t="shared" si="302"/>
        <v>2.3920000000000003</v>
      </c>
      <c r="T348" s="459">
        <v>66140</v>
      </c>
      <c r="U348" s="459">
        <f t="shared" si="307"/>
        <v>158206.88000000003</v>
      </c>
      <c r="V348" s="464">
        <v>0</v>
      </c>
      <c r="W348" s="459">
        <f t="shared" si="314"/>
        <v>158206.88000000003</v>
      </c>
      <c r="X348" s="461">
        <f t="shared" si="308"/>
        <v>2077256.3344000005</v>
      </c>
      <c r="Y348" s="455">
        <v>1</v>
      </c>
      <c r="Z348" s="462">
        <f t="shared" si="298"/>
        <v>4</v>
      </c>
      <c r="AA348" s="463"/>
      <c r="AB348" s="233" t="str">
        <f t="shared" si="299"/>
        <v>Կ-1</v>
      </c>
      <c r="AC348" s="1296">
        <v>1.9</v>
      </c>
      <c r="AD348" s="1280">
        <v>0.6</v>
      </c>
      <c r="AE348" s="1280">
        <f t="shared" si="303"/>
        <v>3.04</v>
      </c>
      <c r="AF348" s="459">
        <v>66140</v>
      </c>
      <c r="AG348" s="459">
        <f t="shared" si="309"/>
        <v>201065.60000000001</v>
      </c>
      <c r="AH348" s="464">
        <v>0</v>
      </c>
      <c r="AI348" s="459">
        <f t="shared" si="315"/>
        <v>201065.60000000001</v>
      </c>
      <c r="AJ348" s="461">
        <f t="shared" si="310"/>
        <v>2639991.3280000002</v>
      </c>
      <c r="AK348" s="455">
        <v>1</v>
      </c>
      <c r="AL348" s="462">
        <f t="shared" si="300"/>
        <v>5</v>
      </c>
      <c r="AM348" s="463"/>
      <c r="AN348" s="233" t="str">
        <f t="shared" si="301"/>
        <v>Կ-1</v>
      </c>
      <c r="AO348" s="1296">
        <v>1.9</v>
      </c>
      <c r="AP348" s="1280">
        <v>1</v>
      </c>
      <c r="AQ348" s="1280">
        <f t="shared" si="304"/>
        <v>3.8</v>
      </c>
      <c r="AR348" s="459">
        <v>66140</v>
      </c>
      <c r="AS348" s="459">
        <f t="shared" si="311"/>
        <v>251332</v>
      </c>
      <c r="AT348" s="464">
        <v>0</v>
      </c>
      <c r="AU348" s="459">
        <f t="shared" si="316"/>
        <v>251332</v>
      </c>
      <c r="AV348" s="461">
        <f t="shared" si="312"/>
        <v>3299989.16</v>
      </c>
    </row>
    <row r="349" spans="1:48" ht="15.75" thickBot="1" x14ac:dyDescent="0.3">
      <c r="A349" s="454">
        <v>19</v>
      </c>
      <c r="B349" s="905" t="s">
        <v>1413</v>
      </c>
      <c r="C349" s="1143" t="s">
        <v>839</v>
      </c>
      <c r="D349" s="455">
        <v>1</v>
      </c>
      <c r="E349" s="906">
        <v>3</v>
      </c>
      <c r="F349" s="233" t="s">
        <v>99</v>
      </c>
      <c r="G349" s="457">
        <f t="shared" si="295"/>
        <v>1.84</v>
      </c>
      <c r="H349" s="458">
        <v>66140</v>
      </c>
      <c r="I349" s="459">
        <f t="shared" si="305"/>
        <v>121697.60000000001</v>
      </c>
      <c r="J349" s="460">
        <v>0</v>
      </c>
      <c r="K349" s="459">
        <f t="shared" si="313"/>
        <v>121697.60000000001</v>
      </c>
      <c r="L349" s="461">
        <f t="shared" si="306"/>
        <v>1597889.4880000001</v>
      </c>
      <c r="M349" s="455">
        <v>1</v>
      </c>
      <c r="N349" s="750">
        <f t="shared" si="296"/>
        <v>4</v>
      </c>
      <c r="O349" s="463"/>
      <c r="P349" s="233" t="str">
        <f t="shared" si="297"/>
        <v>Կ-1</v>
      </c>
      <c r="Q349" s="1296">
        <v>1.9</v>
      </c>
      <c r="R349" s="1280">
        <v>0.3</v>
      </c>
      <c r="S349" s="1280">
        <f t="shared" si="302"/>
        <v>2.4699999999999998</v>
      </c>
      <c r="T349" s="459">
        <v>66140</v>
      </c>
      <c r="U349" s="459">
        <f t="shared" si="307"/>
        <v>163365.79999999999</v>
      </c>
      <c r="V349" s="464">
        <v>0</v>
      </c>
      <c r="W349" s="459">
        <f t="shared" si="314"/>
        <v>163365.79999999999</v>
      </c>
      <c r="X349" s="461">
        <f t="shared" si="308"/>
        <v>2144992.9539999999</v>
      </c>
      <c r="Y349" s="455">
        <v>1</v>
      </c>
      <c r="Z349" s="462">
        <f t="shared" si="298"/>
        <v>5</v>
      </c>
      <c r="AA349" s="463"/>
      <c r="AB349" s="233" t="str">
        <f t="shared" si="299"/>
        <v>Կ-1</v>
      </c>
      <c r="AC349" s="1296">
        <v>1.9</v>
      </c>
      <c r="AD349" s="1280">
        <v>0.6</v>
      </c>
      <c r="AE349" s="1280">
        <f t="shared" si="303"/>
        <v>3.04</v>
      </c>
      <c r="AF349" s="459">
        <v>66140</v>
      </c>
      <c r="AG349" s="459">
        <f t="shared" si="309"/>
        <v>201065.60000000001</v>
      </c>
      <c r="AH349" s="464">
        <v>0</v>
      </c>
      <c r="AI349" s="459">
        <f t="shared" si="315"/>
        <v>201065.60000000001</v>
      </c>
      <c r="AJ349" s="461">
        <f t="shared" si="310"/>
        <v>2639991.3280000002</v>
      </c>
      <c r="AK349" s="455">
        <v>1</v>
      </c>
      <c r="AL349" s="462">
        <f t="shared" si="300"/>
        <v>6</v>
      </c>
      <c r="AM349" s="463"/>
      <c r="AN349" s="233" t="str">
        <f t="shared" si="301"/>
        <v>Կ-1</v>
      </c>
      <c r="AO349" s="1296">
        <v>1.96</v>
      </c>
      <c r="AP349" s="1280">
        <v>1</v>
      </c>
      <c r="AQ349" s="1280">
        <f t="shared" si="304"/>
        <v>3.92</v>
      </c>
      <c r="AR349" s="459">
        <v>66140</v>
      </c>
      <c r="AS349" s="459">
        <f t="shared" si="311"/>
        <v>259268.8</v>
      </c>
      <c r="AT349" s="464">
        <v>0</v>
      </c>
      <c r="AU349" s="459">
        <f t="shared" si="316"/>
        <v>259268.8</v>
      </c>
      <c r="AV349" s="461">
        <f t="shared" si="312"/>
        <v>3404199.344</v>
      </c>
    </row>
    <row r="350" spans="1:48" ht="15.75" thickBot="1" x14ac:dyDescent="0.3">
      <c r="A350" s="454">
        <v>20</v>
      </c>
      <c r="B350" s="905" t="s">
        <v>1415</v>
      </c>
      <c r="C350" s="1143" t="s">
        <v>839</v>
      </c>
      <c r="D350" s="455">
        <v>1</v>
      </c>
      <c r="E350" s="906">
        <v>3</v>
      </c>
      <c r="F350" s="233" t="s">
        <v>99</v>
      </c>
      <c r="G350" s="457">
        <f t="shared" si="295"/>
        <v>1.84</v>
      </c>
      <c r="H350" s="458">
        <v>66140</v>
      </c>
      <c r="I350" s="459">
        <f t="shared" si="305"/>
        <v>121697.60000000001</v>
      </c>
      <c r="J350" s="460">
        <v>0</v>
      </c>
      <c r="K350" s="459">
        <f t="shared" si="313"/>
        <v>121697.60000000001</v>
      </c>
      <c r="L350" s="461">
        <f t="shared" si="306"/>
        <v>1597889.4880000001</v>
      </c>
      <c r="M350" s="455">
        <v>1</v>
      </c>
      <c r="N350" s="750">
        <f t="shared" si="296"/>
        <v>4</v>
      </c>
      <c r="O350" s="463"/>
      <c r="P350" s="233" t="str">
        <f t="shared" si="297"/>
        <v>Կ-1</v>
      </c>
      <c r="Q350" s="1296">
        <v>1.9</v>
      </c>
      <c r="R350" s="1280">
        <v>0.3</v>
      </c>
      <c r="S350" s="1280">
        <f t="shared" si="302"/>
        <v>2.4699999999999998</v>
      </c>
      <c r="T350" s="459">
        <v>66140</v>
      </c>
      <c r="U350" s="459">
        <f t="shared" si="307"/>
        <v>163365.79999999999</v>
      </c>
      <c r="V350" s="464">
        <v>0</v>
      </c>
      <c r="W350" s="459">
        <f t="shared" si="314"/>
        <v>163365.79999999999</v>
      </c>
      <c r="X350" s="461">
        <f t="shared" si="308"/>
        <v>2144992.9539999999</v>
      </c>
      <c r="Y350" s="455">
        <v>1</v>
      </c>
      <c r="Z350" s="462">
        <f t="shared" si="298"/>
        <v>5</v>
      </c>
      <c r="AA350" s="463"/>
      <c r="AB350" s="233" t="str">
        <f t="shared" si="299"/>
        <v>Կ-1</v>
      </c>
      <c r="AC350" s="1296">
        <v>1.9</v>
      </c>
      <c r="AD350" s="1280">
        <v>0.6</v>
      </c>
      <c r="AE350" s="1280">
        <f t="shared" si="303"/>
        <v>3.04</v>
      </c>
      <c r="AF350" s="459">
        <v>66140</v>
      </c>
      <c r="AG350" s="459">
        <f t="shared" si="309"/>
        <v>201065.60000000001</v>
      </c>
      <c r="AH350" s="464">
        <v>0</v>
      </c>
      <c r="AI350" s="459">
        <f t="shared" si="315"/>
        <v>201065.60000000001</v>
      </c>
      <c r="AJ350" s="461">
        <f t="shared" si="310"/>
        <v>2639991.3280000002</v>
      </c>
      <c r="AK350" s="455">
        <v>1</v>
      </c>
      <c r="AL350" s="462">
        <f t="shared" si="300"/>
        <v>6</v>
      </c>
      <c r="AM350" s="463"/>
      <c r="AN350" s="233" t="str">
        <f t="shared" si="301"/>
        <v>Կ-1</v>
      </c>
      <c r="AO350" s="1296">
        <v>1.96</v>
      </c>
      <c r="AP350" s="1280">
        <v>1</v>
      </c>
      <c r="AQ350" s="1280">
        <f t="shared" si="304"/>
        <v>3.92</v>
      </c>
      <c r="AR350" s="459">
        <v>66140</v>
      </c>
      <c r="AS350" s="459">
        <f t="shared" si="311"/>
        <v>259268.8</v>
      </c>
      <c r="AT350" s="464">
        <v>0</v>
      </c>
      <c r="AU350" s="459">
        <f t="shared" si="316"/>
        <v>259268.8</v>
      </c>
      <c r="AV350" s="461">
        <f t="shared" si="312"/>
        <v>3404199.344</v>
      </c>
    </row>
    <row r="351" spans="1:48" ht="15.75" thickBot="1" x14ac:dyDescent="0.3">
      <c r="A351" s="454">
        <v>21</v>
      </c>
      <c r="B351" s="905" t="s">
        <v>1416</v>
      </c>
      <c r="C351" s="1143" t="s">
        <v>839</v>
      </c>
      <c r="D351" s="455">
        <v>1</v>
      </c>
      <c r="E351" s="906">
        <v>2</v>
      </c>
      <c r="F351" s="233" t="s">
        <v>99</v>
      </c>
      <c r="G351" s="457">
        <f t="shared" si="295"/>
        <v>1.79</v>
      </c>
      <c r="H351" s="458">
        <v>66140</v>
      </c>
      <c r="I351" s="459">
        <f t="shared" si="305"/>
        <v>118390.6</v>
      </c>
      <c r="J351" s="460">
        <v>0</v>
      </c>
      <c r="K351" s="459">
        <f t="shared" si="313"/>
        <v>118390.6</v>
      </c>
      <c r="L351" s="461">
        <f t="shared" si="306"/>
        <v>1554468.5780000002</v>
      </c>
      <c r="M351" s="455">
        <v>1</v>
      </c>
      <c r="N351" s="750">
        <f t="shared" si="296"/>
        <v>3</v>
      </c>
      <c r="O351" s="463"/>
      <c r="P351" s="233" t="str">
        <f t="shared" si="297"/>
        <v>Կ-1</v>
      </c>
      <c r="Q351" s="1296">
        <v>1.84</v>
      </c>
      <c r="R351" s="1280">
        <v>0.3</v>
      </c>
      <c r="S351" s="1280">
        <f t="shared" si="302"/>
        <v>2.3920000000000003</v>
      </c>
      <c r="T351" s="459">
        <v>66140</v>
      </c>
      <c r="U351" s="459">
        <f t="shared" si="307"/>
        <v>158206.88000000003</v>
      </c>
      <c r="V351" s="464">
        <v>0</v>
      </c>
      <c r="W351" s="459">
        <f t="shared" si="314"/>
        <v>158206.88000000003</v>
      </c>
      <c r="X351" s="461">
        <f t="shared" si="308"/>
        <v>2077256.3344000005</v>
      </c>
      <c r="Y351" s="455">
        <v>1</v>
      </c>
      <c r="Z351" s="462">
        <f t="shared" si="298"/>
        <v>4</v>
      </c>
      <c r="AA351" s="463"/>
      <c r="AB351" s="233" t="str">
        <f t="shared" si="299"/>
        <v>Կ-1</v>
      </c>
      <c r="AC351" s="1296">
        <v>1.9</v>
      </c>
      <c r="AD351" s="1280">
        <v>0.6</v>
      </c>
      <c r="AE351" s="1280">
        <f t="shared" si="303"/>
        <v>3.04</v>
      </c>
      <c r="AF351" s="459">
        <v>66140</v>
      </c>
      <c r="AG351" s="459">
        <f t="shared" si="309"/>
        <v>201065.60000000001</v>
      </c>
      <c r="AH351" s="464">
        <v>0</v>
      </c>
      <c r="AI351" s="459">
        <f t="shared" si="315"/>
        <v>201065.60000000001</v>
      </c>
      <c r="AJ351" s="461">
        <f t="shared" si="310"/>
        <v>2639991.3280000002</v>
      </c>
      <c r="AK351" s="455">
        <v>1</v>
      </c>
      <c r="AL351" s="462">
        <f t="shared" si="300"/>
        <v>5</v>
      </c>
      <c r="AM351" s="463"/>
      <c r="AN351" s="233" t="str">
        <f t="shared" si="301"/>
        <v>Կ-1</v>
      </c>
      <c r="AO351" s="1296">
        <v>1.9</v>
      </c>
      <c r="AP351" s="1280">
        <v>1</v>
      </c>
      <c r="AQ351" s="1280">
        <f t="shared" si="304"/>
        <v>3.8</v>
      </c>
      <c r="AR351" s="459">
        <v>66140</v>
      </c>
      <c r="AS351" s="459">
        <f t="shared" si="311"/>
        <v>251332</v>
      </c>
      <c r="AT351" s="464">
        <v>0</v>
      </c>
      <c r="AU351" s="459">
        <f t="shared" si="316"/>
        <v>251332</v>
      </c>
      <c r="AV351" s="461">
        <f t="shared" si="312"/>
        <v>3299989.16</v>
      </c>
    </row>
    <row r="352" spans="1:48" ht="15.75" thickBot="1" x14ac:dyDescent="0.3">
      <c r="A352" s="454">
        <v>22</v>
      </c>
      <c r="B352" s="905" t="s">
        <v>1419</v>
      </c>
      <c r="C352" s="1143" t="s">
        <v>839</v>
      </c>
      <c r="D352" s="455">
        <v>1</v>
      </c>
      <c r="E352" s="906">
        <v>3</v>
      </c>
      <c r="F352" s="233" t="s">
        <v>99</v>
      </c>
      <c r="G352" s="457">
        <f t="shared" si="295"/>
        <v>1.84</v>
      </c>
      <c r="H352" s="458">
        <v>66140</v>
      </c>
      <c r="I352" s="459">
        <f t="shared" si="305"/>
        <v>121697.60000000001</v>
      </c>
      <c r="J352" s="460">
        <v>0</v>
      </c>
      <c r="K352" s="459">
        <f t="shared" si="313"/>
        <v>121697.60000000001</v>
      </c>
      <c r="L352" s="461">
        <f t="shared" si="306"/>
        <v>1597889.4880000001</v>
      </c>
      <c r="M352" s="455">
        <v>1</v>
      </c>
      <c r="N352" s="750">
        <f t="shared" si="296"/>
        <v>4</v>
      </c>
      <c r="O352" s="463"/>
      <c r="P352" s="233" t="str">
        <f t="shared" si="297"/>
        <v>Կ-1</v>
      </c>
      <c r="Q352" s="1296">
        <v>1.9</v>
      </c>
      <c r="R352" s="1280">
        <v>0.3</v>
      </c>
      <c r="S352" s="1280">
        <f t="shared" si="302"/>
        <v>2.4699999999999998</v>
      </c>
      <c r="T352" s="459">
        <v>66140</v>
      </c>
      <c r="U352" s="459">
        <f t="shared" si="307"/>
        <v>163365.79999999999</v>
      </c>
      <c r="V352" s="464">
        <v>0</v>
      </c>
      <c r="W352" s="459">
        <f t="shared" si="314"/>
        <v>163365.79999999999</v>
      </c>
      <c r="X352" s="461">
        <f t="shared" si="308"/>
        <v>2144992.9539999999</v>
      </c>
      <c r="Y352" s="455">
        <v>1</v>
      </c>
      <c r="Z352" s="462">
        <f t="shared" si="298"/>
        <v>5</v>
      </c>
      <c r="AA352" s="463"/>
      <c r="AB352" s="233" t="str">
        <f t="shared" si="299"/>
        <v>Կ-1</v>
      </c>
      <c r="AC352" s="1296">
        <v>1.9</v>
      </c>
      <c r="AD352" s="1280">
        <v>0.6</v>
      </c>
      <c r="AE352" s="1280">
        <f t="shared" si="303"/>
        <v>3.04</v>
      </c>
      <c r="AF352" s="459">
        <v>66140</v>
      </c>
      <c r="AG352" s="459">
        <f t="shared" si="309"/>
        <v>201065.60000000001</v>
      </c>
      <c r="AH352" s="464">
        <v>0</v>
      </c>
      <c r="AI352" s="459">
        <f t="shared" si="315"/>
        <v>201065.60000000001</v>
      </c>
      <c r="AJ352" s="461">
        <f t="shared" si="310"/>
        <v>2639991.3280000002</v>
      </c>
      <c r="AK352" s="455">
        <v>1</v>
      </c>
      <c r="AL352" s="462">
        <f t="shared" si="300"/>
        <v>6</v>
      </c>
      <c r="AM352" s="463"/>
      <c r="AN352" s="233" t="str">
        <f t="shared" si="301"/>
        <v>Կ-1</v>
      </c>
      <c r="AO352" s="1296">
        <v>1.96</v>
      </c>
      <c r="AP352" s="1280">
        <v>1</v>
      </c>
      <c r="AQ352" s="1280">
        <f t="shared" si="304"/>
        <v>3.92</v>
      </c>
      <c r="AR352" s="459">
        <v>66140</v>
      </c>
      <c r="AS352" s="459">
        <f t="shared" si="311"/>
        <v>259268.8</v>
      </c>
      <c r="AT352" s="464">
        <v>0</v>
      </c>
      <c r="AU352" s="459">
        <f t="shared" si="316"/>
        <v>259268.8</v>
      </c>
      <c r="AV352" s="461">
        <f t="shared" si="312"/>
        <v>3404199.344</v>
      </c>
    </row>
    <row r="353" spans="1:48" ht="15.75" thickBot="1" x14ac:dyDescent="0.3">
      <c r="A353" s="454">
        <v>23</v>
      </c>
      <c r="B353" s="905" t="s">
        <v>1420</v>
      </c>
      <c r="C353" s="1143" t="s">
        <v>839</v>
      </c>
      <c r="D353" s="455">
        <v>1</v>
      </c>
      <c r="E353" s="906">
        <v>3</v>
      </c>
      <c r="F353" s="233" t="s">
        <v>99</v>
      </c>
      <c r="G353" s="457">
        <f t="shared" si="295"/>
        <v>1.84</v>
      </c>
      <c r="H353" s="458">
        <v>66140</v>
      </c>
      <c r="I353" s="459">
        <f t="shared" si="305"/>
        <v>121697.60000000001</v>
      </c>
      <c r="J353" s="460">
        <v>0</v>
      </c>
      <c r="K353" s="459">
        <f t="shared" si="313"/>
        <v>121697.60000000001</v>
      </c>
      <c r="L353" s="461">
        <f t="shared" si="306"/>
        <v>1597889.4880000001</v>
      </c>
      <c r="M353" s="455">
        <v>1</v>
      </c>
      <c r="N353" s="750">
        <f t="shared" si="296"/>
        <v>4</v>
      </c>
      <c r="O353" s="463"/>
      <c r="P353" s="233" t="str">
        <f t="shared" si="297"/>
        <v>Կ-1</v>
      </c>
      <c r="Q353" s="1296">
        <v>1.9</v>
      </c>
      <c r="R353" s="1280">
        <v>0.3</v>
      </c>
      <c r="S353" s="1280">
        <f t="shared" si="302"/>
        <v>2.4699999999999998</v>
      </c>
      <c r="T353" s="459">
        <v>66140</v>
      </c>
      <c r="U353" s="459">
        <f t="shared" si="307"/>
        <v>163365.79999999999</v>
      </c>
      <c r="V353" s="464">
        <v>0</v>
      </c>
      <c r="W353" s="459">
        <f t="shared" si="314"/>
        <v>163365.79999999999</v>
      </c>
      <c r="X353" s="461">
        <f t="shared" si="308"/>
        <v>2144992.9539999999</v>
      </c>
      <c r="Y353" s="455">
        <v>1</v>
      </c>
      <c r="Z353" s="462">
        <f t="shared" si="298"/>
        <v>5</v>
      </c>
      <c r="AA353" s="463"/>
      <c r="AB353" s="233" t="str">
        <f t="shared" si="299"/>
        <v>Կ-1</v>
      </c>
      <c r="AC353" s="1296">
        <v>1.9</v>
      </c>
      <c r="AD353" s="1280">
        <v>0.6</v>
      </c>
      <c r="AE353" s="1280">
        <f t="shared" si="303"/>
        <v>3.04</v>
      </c>
      <c r="AF353" s="459">
        <v>66140</v>
      </c>
      <c r="AG353" s="459">
        <f t="shared" si="309"/>
        <v>201065.60000000001</v>
      </c>
      <c r="AH353" s="464">
        <v>0</v>
      </c>
      <c r="AI353" s="459">
        <f t="shared" si="315"/>
        <v>201065.60000000001</v>
      </c>
      <c r="AJ353" s="461">
        <f t="shared" si="310"/>
        <v>2639991.3280000002</v>
      </c>
      <c r="AK353" s="455">
        <v>1</v>
      </c>
      <c r="AL353" s="462">
        <f t="shared" si="300"/>
        <v>6</v>
      </c>
      <c r="AM353" s="463"/>
      <c r="AN353" s="233" t="str">
        <f t="shared" si="301"/>
        <v>Կ-1</v>
      </c>
      <c r="AO353" s="1296">
        <v>1.96</v>
      </c>
      <c r="AP353" s="1280">
        <v>1</v>
      </c>
      <c r="AQ353" s="1280">
        <f t="shared" si="304"/>
        <v>3.92</v>
      </c>
      <c r="AR353" s="459">
        <v>66140</v>
      </c>
      <c r="AS353" s="459">
        <f t="shared" si="311"/>
        <v>259268.8</v>
      </c>
      <c r="AT353" s="464">
        <v>0</v>
      </c>
      <c r="AU353" s="459">
        <f t="shared" si="316"/>
        <v>259268.8</v>
      </c>
      <c r="AV353" s="461">
        <f t="shared" si="312"/>
        <v>3404199.344</v>
      </c>
    </row>
    <row r="354" spans="1:48" ht="15.75" thickBot="1" x14ac:dyDescent="0.3">
      <c r="A354" s="454">
        <v>24</v>
      </c>
      <c r="B354" s="905" t="s">
        <v>1421</v>
      </c>
      <c r="C354" s="1143" t="s">
        <v>839</v>
      </c>
      <c r="D354" s="455">
        <v>1</v>
      </c>
      <c r="E354" s="906">
        <v>3</v>
      </c>
      <c r="F354" s="233" t="s">
        <v>99</v>
      </c>
      <c r="G354" s="457">
        <f t="shared" si="295"/>
        <v>1.84</v>
      </c>
      <c r="H354" s="458">
        <v>66140</v>
      </c>
      <c r="I354" s="459">
        <f t="shared" si="305"/>
        <v>121697.60000000001</v>
      </c>
      <c r="J354" s="460">
        <v>0</v>
      </c>
      <c r="K354" s="459">
        <f t="shared" si="313"/>
        <v>121697.60000000001</v>
      </c>
      <c r="L354" s="461">
        <f t="shared" si="306"/>
        <v>1597889.4880000001</v>
      </c>
      <c r="M354" s="455">
        <v>1</v>
      </c>
      <c r="N354" s="750">
        <f t="shared" si="296"/>
        <v>4</v>
      </c>
      <c r="O354" s="463"/>
      <c r="P354" s="233" t="str">
        <f t="shared" si="297"/>
        <v>Կ-1</v>
      </c>
      <c r="Q354" s="1296">
        <v>1.9</v>
      </c>
      <c r="R354" s="1280">
        <v>0.3</v>
      </c>
      <c r="S354" s="1280">
        <f t="shared" si="302"/>
        <v>2.4699999999999998</v>
      </c>
      <c r="T354" s="459">
        <v>66140</v>
      </c>
      <c r="U354" s="459">
        <f t="shared" si="307"/>
        <v>163365.79999999999</v>
      </c>
      <c r="V354" s="464">
        <v>0</v>
      </c>
      <c r="W354" s="459">
        <f t="shared" si="314"/>
        <v>163365.79999999999</v>
      </c>
      <c r="X354" s="461">
        <f t="shared" si="308"/>
        <v>2144992.9539999999</v>
      </c>
      <c r="Y354" s="455">
        <v>1</v>
      </c>
      <c r="Z354" s="462">
        <f t="shared" si="298"/>
        <v>5</v>
      </c>
      <c r="AA354" s="463"/>
      <c r="AB354" s="233" t="str">
        <f t="shared" si="299"/>
        <v>Կ-1</v>
      </c>
      <c r="AC354" s="1296">
        <v>1.9</v>
      </c>
      <c r="AD354" s="1280">
        <v>0.6</v>
      </c>
      <c r="AE354" s="1280">
        <f t="shared" si="303"/>
        <v>3.04</v>
      </c>
      <c r="AF354" s="459">
        <v>66140</v>
      </c>
      <c r="AG354" s="459">
        <f t="shared" si="309"/>
        <v>201065.60000000001</v>
      </c>
      <c r="AH354" s="464">
        <v>0</v>
      </c>
      <c r="AI354" s="459">
        <f t="shared" si="315"/>
        <v>201065.60000000001</v>
      </c>
      <c r="AJ354" s="461">
        <f t="shared" si="310"/>
        <v>2639991.3280000002</v>
      </c>
      <c r="AK354" s="455">
        <v>1</v>
      </c>
      <c r="AL354" s="462">
        <f t="shared" si="300"/>
        <v>6</v>
      </c>
      <c r="AM354" s="463"/>
      <c r="AN354" s="233" t="str">
        <f t="shared" si="301"/>
        <v>Կ-1</v>
      </c>
      <c r="AO354" s="1296">
        <v>1.96</v>
      </c>
      <c r="AP354" s="1280">
        <v>1</v>
      </c>
      <c r="AQ354" s="1280">
        <f t="shared" si="304"/>
        <v>3.92</v>
      </c>
      <c r="AR354" s="459">
        <v>66140</v>
      </c>
      <c r="AS354" s="459">
        <f t="shared" si="311"/>
        <v>259268.8</v>
      </c>
      <c r="AT354" s="464">
        <v>0</v>
      </c>
      <c r="AU354" s="459">
        <f t="shared" si="316"/>
        <v>259268.8</v>
      </c>
      <c r="AV354" s="461">
        <f t="shared" si="312"/>
        <v>3404199.344</v>
      </c>
    </row>
    <row r="355" spans="1:48" ht="15.75" thickBot="1" x14ac:dyDescent="0.3">
      <c r="A355" s="454">
        <v>25</v>
      </c>
      <c r="B355" s="905" t="s">
        <v>1422</v>
      </c>
      <c r="C355" s="1143" t="s">
        <v>839</v>
      </c>
      <c r="D355" s="455">
        <v>1</v>
      </c>
      <c r="E355" s="906">
        <v>3</v>
      </c>
      <c r="F355" s="233" t="s">
        <v>99</v>
      </c>
      <c r="G355" s="457">
        <f t="shared" si="295"/>
        <v>1.84</v>
      </c>
      <c r="H355" s="458">
        <v>66140</v>
      </c>
      <c r="I355" s="459">
        <f t="shared" si="305"/>
        <v>121697.60000000001</v>
      </c>
      <c r="J355" s="460">
        <v>0</v>
      </c>
      <c r="K355" s="459">
        <f t="shared" si="313"/>
        <v>121697.60000000001</v>
      </c>
      <c r="L355" s="461">
        <f t="shared" si="306"/>
        <v>1597889.4880000001</v>
      </c>
      <c r="M355" s="455">
        <v>1</v>
      </c>
      <c r="N355" s="750">
        <f t="shared" si="296"/>
        <v>4</v>
      </c>
      <c r="O355" s="463"/>
      <c r="P355" s="233" t="str">
        <f t="shared" si="297"/>
        <v>Կ-1</v>
      </c>
      <c r="Q355" s="1296">
        <v>1.9</v>
      </c>
      <c r="R355" s="1280">
        <v>0.3</v>
      </c>
      <c r="S355" s="1280">
        <f t="shared" si="302"/>
        <v>2.4699999999999998</v>
      </c>
      <c r="T355" s="459">
        <v>66140</v>
      </c>
      <c r="U355" s="459">
        <f t="shared" si="307"/>
        <v>163365.79999999999</v>
      </c>
      <c r="V355" s="464">
        <v>0</v>
      </c>
      <c r="W355" s="459">
        <f t="shared" si="314"/>
        <v>163365.79999999999</v>
      </c>
      <c r="X355" s="461">
        <f t="shared" si="308"/>
        <v>2144992.9539999999</v>
      </c>
      <c r="Y355" s="455">
        <v>1</v>
      </c>
      <c r="Z355" s="462">
        <f t="shared" si="298"/>
        <v>5</v>
      </c>
      <c r="AA355" s="463"/>
      <c r="AB355" s="233" t="str">
        <f t="shared" si="299"/>
        <v>Կ-1</v>
      </c>
      <c r="AC355" s="1296">
        <v>1.9</v>
      </c>
      <c r="AD355" s="1280">
        <v>0.6</v>
      </c>
      <c r="AE355" s="1280">
        <f t="shared" si="303"/>
        <v>3.04</v>
      </c>
      <c r="AF355" s="459">
        <v>66140</v>
      </c>
      <c r="AG355" s="459">
        <f t="shared" si="309"/>
        <v>201065.60000000001</v>
      </c>
      <c r="AH355" s="464">
        <v>0</v>
      </c>
      <c r="AI355" s="459">
        <f t="shared" si="315"/>
        <v>201065.60000000001</v>
      </c>
      <c r="AJ355" s="461">
        <f t="shared" si="310"/>
        <v>2639991.3280000002</v>
      </c>
      <c r="AK355" s="455">
        <v>1</v>
      </c>
      <c r="AL355" s="462">
        <f t="shared" si="300"/>
        <v>6</v>
      </c>
      <c r="AM355" s="463"/>
      <c r="AN355" s="233" t="str">
        <f t="shared" si="301"/>
        <v>Կ-1</v>
      </c>
      <c r="AO355" s="1296">
        <v>1.96</v>
      </c>
      <c r="AP355" s="1280">
        <v>1</v>
      </c>
      <c r="AQ355" s="1280">
        <f t="shared" si="304"/>
        <v>3.92</v>
      </c>
      <c r="AR355" s="459">
        <v>66140</v>
      </c>
      <c r="AS355" s="459">
        <f t="shared" si="311"/>
        <v>259268.8</v>
      </c>
      <c r="AT355" s="464">
        <v>0</v>
      </c>
      <c r="AU355" s="459">
        <f t="shared" si="316"/>
        <v>259268.8</v>
      </c>
      <c r="AV355" s="461">
        <f t="shared" si="312"/>
        <v>3404199.344</v>
      </c>
    </row>
    <row r="356" spans="1:48" ht="15.75" thickBot="1" x14ac:dyDescent="0.3">
      <c r="A356" s="454">
        <v>26</v>
      </c>
      <c r="B356" s="905" t="s">
        <v>1423</v>
      </c>
      <c r="C356" s="1143" t="s">
        <v>839</v>
      </c>
      <c r="D356" s="455">
        <v>1</v>
      </c>
      <c r="E356" s="906">
        <v>3</v>
      </c>
      <c r="F356" s="233" t="s">
        <v>99</v>
      </c>
      <c r="G356" s="457">
        <f t="shared" si="295"/>
        <v>1.84</v>
      </c>
      <c r="H356" s="458">
        <v>66140</v>
      </c>
      <c r="I356" s="459">
        <f t="shared" si="305"/>
        <v>121697.60000000001</v>
      </c>
      <c r="J356" s="460">
        <v>0</v>
      </c>
      <c r="K356" s="459">
        <f t="shared" si="313"/>
        <v>121697.60000000001</v>
      </c>
      <c r="L356" s="461">
        <f t="shared" si="306"/>
        <v>1597889.4880000001</v>
      </c>
      <c r="M356" s="455">
        <v>1</v>
      </c>
      <c r="N356" s="750">
        <f t="shared" si="296"/>
        <v>4</v>
      </c>
      <c r="O356" s="463"/>
      <c r="P356" s="233" t="str">
        <f t="shared" si="297"/>
        <v>Կ-1</v>
      </c>
      <c r="Q356" s="1296">
        <v>1.9</v>
      </c>
      <c r="R356" s="1280">
        <v>0.3</v>
      </c>
      <c r="S356" s="1280">
        <f t="shared" si="302"/>
        <v>2.4699999999999998</v>
      </c>
      <c r="T356" s="459">
        <v>66140</v>
      </c>
      <c r="U356" s="459">
        <f t="shared" si="307"/>
        <v>163365.79999999999</v>
      </c>
      <c r="V356" s="464">
        <v>0</v>
      </c>
      <c r="W356" s="459">
        <f t="shared" si="314"/>
        <v>163365.79999999999</v>
      </c>
      <c r="X356" s="461">
        <f t="shared" si="308"/>
        <v>2144992.9539999999</v>
      </c>
      <c r="Y356" s="455">
        <v>1</v>
      </c>
      <c r="Z356" s="462">
        <f t="shared" si="298"/>
        <v>5</v>
      </c>
      <c r="AA356" s="463"/>
      <c r="AB356" s="233" t="str">
        <f t="shared" si="299"/>
        <v>Կ-1</v>
      </c>
      <c r="AC356" s="1296">
        <v>1.9</v>
      </c>
      <c r="AD356" s="1280">
        <v>0.6</v>
      </c>
      <c r="AE356" s="1280">
        <f t="shared" si="303"/>
        <v>3.04</v>
      </c>
      <c r="AF356" s="459">
        <v>66140</v>
      </c>
      <c r="AG356" s="459">
        <f t="shared" si="309"/>
        <v>201065.60000000001</v>
      </c>
      <c r="AH356" s="464">
        <v>0</v>
      </c>
      <c r="AI356" s="459">
        <f t="shared" si="315"/>
        <v>201065.60000000001</v>
      </c>
      <c r="AJ356" s="461">
        <f t="shared" si="310"/>
        <v>2639991.3280000002</v>
      </c>
      <c r="AK356" s="455">
        <v>1</v>
      </c>
      <c r="AL356" s="462">
        <f t="shared" si="300"/>
        <v>6</v>
      </c>
      <c r="AM356" s="463"/>
      <c r="AN356" s="233" t="str">
        <f t="shared" si="301"/>
        <v>Կ-1</v>
      </c>
      <c r="AO356" s="1296">
        <v>1.96</v>
      </c>
      <c r="AP356" s="1280">
        <v>1</v>
      </c>
      <c r="AQ356" s="1280">
        <f t="shared" si="304"/>
        <v>3.92</v>
      </c>
      <c r="AR356" s="459">
        <v>66140</v>
      </c>
      <c r="AS356" s="459">
        <f t="shared" si="311"/>
        <v>259268.8</v>
      </c>
      <c r="AT356" s="464">
        <v>0</v>
      </c>
      <c r="AU356" s="459">
        <f t="shared" si="316"/>
        <v>259268.8</v>
      </c>
      <c r="AV356" s="461">
        <f t="shared" si="312"/>
        <v>3404199.344</v>
      </c>
    </row>
    <row r="357" spans="1:48" ht="15.75" thickBot="1" x14ac:dyDescent="0.3">
      <c r="A357" s="454">
        <v>27</v>
      </c>
      <c r="B357" s="905" t="s">
        <v>1424</v>
      </c>
      <c r="C357" s="1143" t="s">
        <v>839</v>
      </c>
      <c r="D357" s="455">
        <v>1</v>
      </c>
      <c r="E357" s="906">
        <v>3</v>
      </c>
      <c r="F357" s="233" t="s">
        <v>99</v>
      </c>
      <c r="G357" s="457">
        <f t="shared" si="295"/>
        <v>1.84</v>
      </c>
      <c r="H357" s="458">
        <v>66140</v>
      </c>
      <c r="I357" s="459">
        <f t="shared" si="305"/>
        <v>121697.60000000001</v>
      </c>
      <c r="J357" s="460">
        <v>0</v>
      </c>
      <c r="K357" s="459">
        <f t="shared" si="313"/>
        <v>121697.60000000001</v>
      </c>
      <c r="L357" s="461">
        <f t="shared" si="306"/>
        <v>1597889.4880000001</v>
      </c>
      <c r="M357" s="455">
        <v>1</v>
      </c>
      <c r="N357" s="750">
        <f t="shared" si="296"/>
        <v>4</v>
      </c>
      <c r="O357" s="463"/>
      <c r="P357" s="233" t="str">
        <f t="shared" si="297"/>
        <v>Կ-1</v>
      </c>
      <c r="Q357" s="1296">
        <v>1.9</v>
      </c>
      <c r="R357" s="1280">
        <v>0.3</v>
      </c>
      <c r="S357" s="1280">
        <f t="shared" si="302"/>
        <v>2.4699999999999998</v>
      </c>
      <c r="T357" s="459">
        <v>66140</v>
      </c>
      <c r="U357" s="459">
        <f t="shared" si="307"/>
        <v>163365.79999999999</v>
      </c>
      <c r="V357" s="464">
        <v>0</v>
      </c>
      <c r="W357" s="459">
        <f t="shared" si="314"/>
        <v>163365.79999999999</v>
      </c>
      <c r="X357" s="461">
        <f t="shared" si="308"/>
        <v>2144992.9539999999</v>
      </c>
      <c r="Y357" s="455">
        <v>1</v>
      </c>
      <c r="Z357" s="462">
        <f t="shared" si="298"/>
        <v>5</v>
      </c>
      <c r="AA357" s="463"/>
      <c r="AB357" s="233" t="str">
        <f t="shared" si="299"/>
        <v>Կ-1</v>
      </c>
      <c r="AC357" s="1296">
        <v>1.9</v>
      </c>
      <c r="AD357" s="1280">
        <v>0.6</v>
      </c>
      <c r="AE357" s="1280">
        <f t="shared" si="303"/>
        <v>3.04</v>
      </c>
      <c r="AF357" s="459">
        <v>66140</v>
      </c>
      <c r="AG357" s="459">
        <f t="shared" si="309"/>
        <v>201065.60000000001</v>
      </c>
      <c r="AH357" s="464">
        <v>0</v>
      </c>
      <c r="AI357" s="459">
        <f t="shared" si="315"/>
        <v>201065.60000000001</v>
      </c>
      <c r="AJ357" s="461">
        <f t="shared" si="310"/>
        <v>2639991.3280000002</v>
      </c>
      <c r="AK357" s="455">
        <v>1</v>
      </c>
      <c r="AL357" s="462">
        <f t="shared" si="300"/>
        <v>6</v>
      </c>
      <c r="AM357" s="463"/>
      <c r="AN357" s="233" t="str">
        <f t="shared" si="301"/>
        <v>Կ-1</v>
      </c>
      <c r="AO357" s="1296">
        <v>1.96</v>
      </c>
      <c r="AP357" s="1280">
        <v>1</v>
      </c>
      <c r="AQ357" s="1280">
        <f t="shared" si="304"/>
        <v>3.92</v>
      </c>
      <c r="AR357" s="459">
        <v>66140</v>
      </c>
      <c r="AS357" s="459">
        <f t="shared" si="311"/>
        <v>259268.8</v>
      </c>
      <c r="AT357" s="464">
        <v>0</v>
      </c>
      <c r="AU357" s="459">
        <f t="shared" si="316"/>
        <v>259268.8</v>
      </c>
      <c r="AV357" s="461">
        <f t="shared" si="312"/>
        <v>3404199.344</v>
      </c>
    </row>
    <row r="358" spans="1:48" ht="15.75" thickBot="1" x14ac:dyDescent="0.3">
      <c r="A358" s="454">
        <v>28</v>
      </c>
      <c r="B358" s="905" t="s">
        <v>1426</v>
      </c>
      <c r="C358" s="1143" t="s">
        <v>839</v>
      </c>
      <c r="D358" s="455">
        <v>1</v>
      </c>
      <c r="E358" s="906">
        <v>2</v>
      </c>
      <c r="F358" s="233" t="s">
        <v>99</v>
      </c>
      <c r="G358" s="457">
        <f t="shared" si="295"/>
        <v>1.79</v>
      </c>
      <c r="H358" s="458">
        <v>66140</v>
      </c>
      <c r="I358" s="459">
        <f t="shared" si="305"/>
        <v>118390.6</v>
      </c>
      <c r="J358" s="460">
        <v>0</v>
      </c>
      <c r="K358" s="459">
        <f t="shared" si="313"/>
        <v>118390.6</v>
      </c>
      <c r="L358" s="461">
        <f t="shared" si="306"/>
        <v>1554468.5780000002</v>
      </c>
      <c r="M358" s="455">
        <v>1</v>
      </c>
      <c r="N358" s="750">
        <f t="shared" si="296"/>
        <v>3</v>
      </c>
      <c r="O358" s="463"/>
      <c r="P358" s="233" t="str">
        <f t="shared" si="297"/>
        <v>Կ-1</v>
      </c>
      <c r="Q358" s="1296">
        <v>1.84</v>
      </c>
      <c r="R358" s="1280">
        <v>0.3</v>
      </c>
      <c r="S358" s="1280">
        <f t="shared" si="302"/>
        <v>2.3920000000000003</v>
      </c>
      <c r="T358" s="459">
        <v>66140</v>
      </c>
      <c r="U358" s="459">
        <f t="shared" si="307"/>
        <v>158206.88000000003</v>
      </c>
      <c r="V358" s="464">
        <v>0</v>
      </c>
      <c r="W358" s="459">
        <f t="shared" si="314"/>
        <v>158206.88000000003</v>
      </c>
      <c r="X358" s="461">
        <f t="shared" si="308"/>
        <v>2077256.3344000005</v>
      </c>
      <c r="Y358" s="455">
        <v>1</v>
      </c>
      <c r="Z358" s="462">
        <f t="shared" si="298"/>
        <v>4</v>
      </c>
      <c r="AA358" s="463"/>
      <c r="AB358" s="233" t="str">
        <f t="shared" si="299"/>
        <v>Կ-1</v>
      </c>
      <c r="AC358" s="1296">
        <v>1.9</v>
      </c>
      <c r="AD358" s="1280">
        <v>0.6</v>
      </c>
      <c r="AE358" s="1280">
        <f t="shared" si="303"/>
        <v>3.04</v>
      </c>
      <c r="AF358" s="459">
        <v>66140</v>
      </c>
      <c r="AG358" s="459">
        <f t="shared" si="309"/>
        <v>201065.60000000001</v>
      </c>
      <c r="AH358" s="464">
        <v>0</v>
      </c>
      <c r="AI358" s="459">
        <f t="shared" si="315"/>
        <v>201065.60000000001</v>
      </c>
      <c r="AJ358" s="461">
        <f t="shared" si="310"/>
        <v>2639991.3280000002</v>
      </c>
      <c r="AK358" s="455">
        <v>1</v>
      </c>
      <c r="AL358" s="462">
        <f t="shared" si="300"/>
        <v>5</v>
      </c>
      <c r="AM358" s="463"/>
      <c r="AN358" s="233" t="str">
        <f t="shared" si="301"/>
        <v>Կ-1</v>
      </c>
      <c r="AO358" s="1296">
        <v>1.9</v>
      </c>
      <c r="AP358" s="1280">
        <v>1</v>
      </c>
      <c r="AQ358" s="1280">
        <f t="shared" si="304"/>
        <v>3.8</v>
      </c>
      <c r="AR358" s="459">
        <v>66140</v>
      </c>
      <c r="AS358" s="459">
        <f t="shared" si="311"/>
        <v>251332</v>
      </c>
      <c r="AT358" s="464">
        <v>0</v>
      </c>
      <c r="AU358" s="459">
        <f t="shared" si="316"/>
        <v>251332</v>
      </c>
      <c r="AV358" s="461">
        <f t="shared" si="312"/>
        <v>3299989.16</v>
      </c>
    </row>
    <row r="359" spans="1:48" ht="15.75" thickBot="1" x14ac:dyDescent="0.3">
      <c r="A359" s="454">
        <v>29</v>
      </c>
      <c r="B359" s="905" t="s">
        <v>1427</v>
      </c>
      <c r="C359" s="1143" t="s">
        <v>839</v>
      </c>
      <c r="D359" s="455">
        <v>1</v>
      </c>
      <c r="E359" s="906">
        <v>2</v>
      </c>
      <c r="F359" s="233" t="s">
        <v>99</v>
      </c>
      <c r="G359" s="457">
        <f t="shared" si="295"/>
        <v>1.79</v>
      </c>
      <c r="H359" s="458">
        <v>66140</v>
      </c>
      <c r="I359" s="459">
        <f t="shared" si="305"/>
        <v>118390.6</v>
      </c>
      <c r="J359" s="460">
        <v>0</v>
      </c>
      <c r="K359" s="459">
        <f t="shared" si="313"/>
        <v>118390.6</v>
      </c>
      <c r="L359" s="461">
        <f t="shared" si="306"/>
        <v>1554468.5780000002</v>
      </c>
      <c r="M359" s="455">
        <v>1</v>
      </c>
      <c r="N359" s="750">
        <f t="shared" si="296"/>
        <v>3</v>
      </c>
      <c r="O359" s="463"/>
      <c r="P359" s="233" t="str">
        <f t="shared" si="297"/>
        <v>Կ-1</v>
      </c>
      <c r="Q359" s="1296">
        <v>1.84</v>
      </c>
      <c r="R359" s="1280">
        <v>0.3</v>
      </c>
      <c r="S359" s="1280">
        <f t="shared" si="302"/>
        <v>2.3920000000000003</v>
      </c>
      <c r="T359" s="459">
        <v>66140</v>
      </c>
      <c r="U359" s="459">
        <f t="shared" si="307"/>
        <v>158206.88000000003</v>
      </c>
      <c r="V359" s="464">
        <v>0</v>
      </c>
      <c r="W359" s="459">
        <f t="shared" si="314"/>
        <v>158206.88000000003</v>
      </c>
      <c r="X359" s="461">
        <f t="shared" si="308"/>
        <v>2077256.3344000005</v>
      </c>
      <c r="Y359" s="455">
        <v>1</v>
      </c>
      <c r="Z359" s="462">
        <f t="shared" si="298"/>
        <v>4</v>
      </c>
      <c r="AA359" s="463"/>
      <c r="AB359" s="233" t="str">
        <f t="shared" si="299"/>
        <v>Կ-1</v>
      </c>
      <c r="AC359" s="1296">
        <v>1.9</v>
      </c>
      <c r="AD359" s="1280">
        <v>0.6</v>
      </c>
      <c r="AE359" s="1280">
        <f t="shared" si="303"/>
        <v>3.04</v>
      </c>
      <c r="AF359" s="459">
        <v>66140</v>
      </c>
      <c r="AG359" s="459">
        <f t="shared" si="309"/>
        <v>201065.60000000001</v>
      </c>
      <c r="AH359" s="464">
        <v>0</v>
      </c>
      <c r="AI359" s="459">
        <f t="shared" si="315"/>
        <v>201065.60000000001</v>
      </c>
      <c r="AJ359" s="461">
        <f t="shared" si="310"/>
        <v>2639991.3280000002</v>
      </c>
      <c r="AK359" s="455">
        <v>1</v>
      </c>
      <c r="AL359" s="462">
        <f t="shared" si="300"/>
        <v>5</v>
      </c>
      <c r="AM359" s="463"/>
      <c r="AN359" s="233" t="str">
        <f t="shared" si="301"/>
        <v>Կ-1</v>
      </c>
      <c r="AO359" s="1296">
        <v>1.9</v>
      </c>
      <c r="AP359" s="1280">
        <v>1</v>
      </c>
      <c r="AQ359" s="1280">
        <f t="shared" si="304"/>
        <v>3.8</v>
      </c>
      <c r="AR359" s="459">
        <v>66140</v>
      </c>
      <c r="AS359" s="459">
        <f t="shared" si="311"/>
        <v>251332</v>
      </c>
      <c r="AT359" s="464">
        <v>0</v>
      </c>
      <c r="AU359" s="459">
        <f t="shared" si="316"/>
        <v>251332</v>
      </c>
      <c r="AV359" s="461">
        <f t="shared" si="312"/>
        <v>3299989.16</v>
      </c>
    </row>
    <row r="360" spans="1:48" ht="15.75" thickBot="1" x14ac:dyDescent="0.3">
      <c r="A360" s="454">
        <v>30</v>
      </c>
      <c r="B360" s="905" t="s">
        <v>1428</v>
      </c>
      <c r="C360" s="1143" t="s">
        <v>839</v>
      </c>
      <c r="D360" s="455">
        <v>1</v>
      </c>
      <c r="E360" s="906">
        <v>1</v>
      </c>
      <c r="F360" s="233" t="s">
        <v>99</v>
      </c>
      <c r="G360" s="457">
        <f t="shared" si="295"/>
        <v>1.73</v>
      </c>
      <c r="H360" s="458">
        <v>66140</v>
      </c>
      <c r="I360" s="459">
        <f t="shared" si="305"/>
        <v>114422.2</v>
      </c>
      <c r="J360" s="460">
        <v>0</v>
      </c>
      <c r="K360" s="459">
        <f t="shared" si="313"/>
        <v>114422.2</v>
      </c>
      <c r="L360" s="461">
        <f t="shared" si="306"/>
        <v>1502363.486</v>
      </c>
      <c r="M360" s="455">
        <v>1</v>
      </c>
      <c r="N360" s="750">
        <f t="shared" si="296"/>
        <v>2</v>
      </c>
      <c r="O360" s="463"/>
      <c r="P360" s="233" t="str">
        <f t="shared" si="297"/>
        <v>Կ-1</v>
      </c>
      <c r="Q360" s="1296">
        <v>1.79</v>
      </c>
      <c r="R360" s="1280">
        <v>0.3</v>
      </c>
      <c r="S360" s="1280">
        <f t="shared" si="302"/>
        <v>2.327</v>
      </c>
      <c r="T360" s="459">
        <v>66140</v>
      </c>
      <c r="U360" s="459">
        <f t="shared" si="307"/>
        <v>153907.78</v>
      </c>
      <c r="V360" s="464">
        <v>0</v>
      </c>
      <c r="W360" s="459">
        <f t="shared" si="314"/>
        <v>153907.78</v>
      </c>
      <c r="X360" s="461">
        <f t="shared" si="308"/>
        <v>2020809.1514000001</v>
      </c>
      <c r="Y360" s="455">
        <v>1</v>
      </c>
      <c r="Z360" s="462">
        <f t="shared" si="298"/>
        <v>3</v>
      </c>
      <c r="AA360" s="463"/>
      <c r="AB360" s="233" t="str">
        <f t="shared" si="299"/>
        <v>Կ-1</v>
      </c>
      <c r="AC360" s="1296">
        <v>1.84</v>
      </c>
      <c r="AD360" s="1280">
        <v>0.6</v>
      </c>
      <c r="AE360" s="1280">
        <f t="shared" si="303"/>
        <v>2.944</v>
      </c>
      <c r="AF360" s="459">
        <v>66140</v>
      </c>
      <c r="AG360" s="459">
        <f t="shared" si="309"/>
        <v>194716.16</v>
      </c>
      <c r="AH360" s="464">
        <v>0</v>
      </c>
      <c r="AI360" s="459">
        <f t="shared" si="315"/>
        <v>194716.16</v>
      </c>
      <c r="AJ360" s="461">
        <f t="shared" si="310"/>
        <v>2556623.1808000002</v>
      </c>
      <c r="AK360" s="455">
        <v>1</v>
      </c>
      <c r="AL360" s="462">
        <f t="shared" si="300"/>
        <v>4</v>
      </c>
      <c r="AM360" s="463"/>
      <c r="AN360" s="233" t="str">
        <f t="shared" si="301"/>
        <v>Կ-1</v>
      </c>
      <c r="AO360" s="1296">
        <v>1.9</v>
      </c>
      <c r="AP360" s="1280">
        <v>1</v>
      </c>
      <c r="AQ360" s="1280">
        <f t="shared" si="304"/>
        <v>3.8</v>
      </c>
      <c r="AR360" s="459">
        <v>66140</v>
      </c>
      <c r="AS360" s="459">
        <f t="shared" si="311"/>
        <v>251332</v>
      </c>
      <c r="AT360" s="464">
        <v>0</v>
      </c>
      <c r="AU360" s="459">
        <f t="shared" si="316"/>
        <v>251332</v>
      </c>
      <c r="AV360" s="461">
        <f t="shared" si="312"/>
        <v>3299989.16</v>
      </c>
    </row>
    <row r="361" spans="1:48" ht="15.75" thickBot="1" x14ac:dyDescent="0.3">
      <c r="A361" s="454">
        <v>31</v>
      </c>
      <c r="B361" s="905" t="s">
        <v>1872</v>
      </c>
      <c r="C361" s="1143" t="s">
        <v>839</v>
      </c>
      <c r="D361" s="455">
        <v>1</v>
      </c>
      <c r="E361" s="906">
        <v>1</v>
      </c>
      <c r="F361" s="233" t="s">
        <v>99</v>
      </c>
      <c r="G361" s="457">
        <f t="shared" si="295"/>
        <v>1.73</v>
      </c>
      <c r="H361" s="458">
        <v>66140</v>
      </c>
      <c r="I361" s="459">
        <f t="shared" si="305"/>
        <v>114422.2</v>
      </c>
      <c r="J361" s="460">
        <v>0</v>
      </c>
      <c r="K361" s="459">
        <f t="shared" si="313"/>
        <v>114422.2</v>
      </c>
      <c r="L361" s="461">
        <f t="shared" si="306"/>
        <v>1502363.486</v>
      </c>
      <c r="M361" s="455">
        <v>1</v>
      </c>
      <c r="N361" s="750">
        <f t="shared" si="296"/>
        <v>2</v>
      </c>
      <c r="O361" s="463"/>
      <c r="P361" s="233" t="str">
        <f t="shared" si="297"/>
        <v>Կ-1</v>
      </c>
      <c r="Q361" s="1296">
        <v>1.79</v>
      </c>
      <c r="R361" s="1280">
        <v>0.3</v>
      </c>
      <c r="S361" s="1280">
        <f t="shared" si="302"/>
        <v>2.327</v>
      </c>
      <c r="T361" s="459">
        <v>66140</v>
      </c>
      <c r="U361" s="459">
        <f t="shared" si="307"/>
        <v>153907.78</v>
      </c>
      <c r="V361" s="464">
        <v>0</v>
      </c>
      <c r="W361" s="459">
        <f t="shared" si="314"/>
        <v>153907.78</v>
      </c>
      <c r="X361" s="461">
        <f t="shared" si="308"/>
        <v>2020809.1514000001</v>
      </c>
      <c r="Y361" s="455">
        <v>1</v>
      </c>
      <c r="Z361" s="462">
        <f t="shared" si="298"/>
        <v>3</v>
      </c>
      <c r="AA361" s="463"/>
      <c r="AB361" s="233" t="str">
        <f t="shared" si="299"/>
        <v>Կ-1</v>
      </c>
      <c r="AC361" s="1296">
        <v>1.84</v>
      </c>
      <c r="AD361" s="1280">
        <v>0.6</v>
      </c>
      <c r="AE361" s="1280">
        <f t="shared" si="303"/>
        <v>2.944</v>
      </c>
      <c r="AF361" s="459">
        <v>66140</v>
      </c>
      <c r="AG361" s="459">
        <f t="shared" si="309"/>
        <v>194716.16</v>
      </c>
      <c r="AH361" s="464">
        <v>0</v>
      </c>
      <c r="AI361" s="459">
        <f t="shared" si="315"/>
        <v>194716.16</v>
      </c>
      <c r="AJ361" s="461">
        <f t="shared" si="310"/>
        <v>2556623.1808000002</v>
      </c>
      <c r="AK361" s="455">
        <v>1</v>
      </c>
      <c r="AL361" s="462">
        <f t="shared" si="300"/>
        <v>4</v>
      </c>
      <c r="AM361" s="463"/>
      <c r="AN361" s="233" t="str">
        <f t="shared" si="301"/>
        <v>Կ-1</v>
      </c>
      <c r="AO361" s="1296">
        <v>1.9</v>
      </c>
      <c r="AP361" s="1280">
        <v>1</v>
      </c>
      <c r="AQ361" s="1280">
        <f t="shared" si="304"/>
        <v>3.8</v>
      </c>
      <c r="AR361" s="459">
        <v>66140</v>
      </c>
      <c r="AS361" s="459">
        <f t="shared" si="311"/>
        <v>251332</v>
      </c>
      <c r="AT361" s="464">
        <v>0</v>
      </c>
      <c r="AU361" s="459">
        <f t="shared" si="316"/>
        <v>251332</v>
      </c>
      <c r="AV361" s="461">
        <f t="shared" si="312"/>
        <v>3299989.16</v>
      </c>
    </row>
    <row r="362" spans="1:48" ht="15.75" thickBot="1" x14ac:dyDescent="0.3">
      <c r="A362" s="454">
        <v>32</v>
      </c>
      <c r="B362" s="905" t="s">
        <v>1430</v>
      </c>
      <c r="C362" s="1143" t="s">
        <v>839</v>
      </c>
      <c r="D362" s="455">
        <v>1</v>
      </c>
      <c r="E362" s="906">
        <v>3</v>
      </c>
      <c r="F362" s="233" t="s">
        <v>99</v>
      </c>
      <c r="G362" s="457">
        <f t="shared" si="295"/>
        <v>1.84</v>
      </c>
      <c r="H362" s="458">
        <v>66140</v>
      </c>
      <c r="I362" s="459">
        <f t="shared" si="305"/>
        <v>121697.60000000001</v>
      </c>
      <c r="J362" s="460">
        <v>0</v>
      </c>
      <c r="K362" s="459">
        <f t="shared" si="313"/>
        <v>121697.60000000001</v>
      </c>
      <c r="L362" s="461">
        <f t="shared" si="306"/>
        <v>1597889.4880000001</v>
      </c>
      <c r="M362" s="455">
        <v>1</v>
      </c>
      <c r="N362" s="750">
        <f t="shared" si="296"/>
        <v>4</v>
      </c>
      <c r="O362" s="463"/>
      <c r="P362" s="233" t="str">
        <f t="shared" si="297"/>
        <v>Կ-1</v>
      </c>
      <c r="Q362" s="1296">
        <v>1.9</v>
      </c>
      <c r="R362" s="1280">
        <v>0.3</v>
      </c>
      <c r="S362" s="1280">
        <f t="shared" si="302"/>
        <v>2.4699999999999998</v>
      </c>
      <c r="T362" s="459">
        <v>66140</v>
      </c>
      <c r="U362" s="459">
        <f t="shared" si="307"/>
        <v>163365.79999999999</v>
      </c>
      <c r="V362" s="464">
        <v>0</v>
      </c>
      <c r="W362" s="459">
        <f t="shared" si="314"/>
        <v>163365.79999999999</v>
      </c>
      <c r="X362" s="461">
        <f t="shared" si="308"/>
        <v>2144992.9539999999</v>
      </c>
      <c r="Y362" s="455">
        <v>1</v>
      </c>
      <c r="Z362" s="462">
        <f t="shared" si="298"/>
        <v>5</v>
      </c>
      <c r="AA362" s="463"/>
      <c r="AB362" s="233" t="str">
        <f t="shared" si="299"/>
        <v>Կ-1</v>
      </c>
      <c r="AC362" s="1296">
        <v>1.9</v>
      </c>
      <c r="AD362" s="1280">
        <v>0.6</v>
      </c>
      <c r="AE362" s="1280">
        <f t="shared" si="303"/>
        <v>3.04</v>
      </c>
      <c r="AF362" s="459">
        <v>66140</v>
      </c>
      <c r="AG362" s="459">
        <f t="shared" si="309"/>
        <v>201065.60000000001</v>
      </c>
      <c r="AH362" s="464">
        <v>0</v>
      </c>
      <c r="AI362" s="459">
        <f t="shared" si="315"/>
        <v>201065.60000000001</v>
      </c>
      <c r="AJ362" s="461">
        <f t="shared" si="310"/>
        <v>2639991.3280000002</v>
      </c>
      <c r="AK362" s="455">
        <v>1</v>
      </c>
      <c r="AL362" s="462">
        <f t="shared" si="300"/>
        <v>6</v>
      </c>
      <c r="AM362" s="463"/>
      <c r="AN362" s="233" t="str">
        <f t="shared" si="301"/>
        <v>Կ-1</v>
      </c>
      <c r="AO362" s="1296">
        <v>1.96</v>
      </c>
      <c r="AP362" s="1280">
        <v>1</v>
      </c>
      <c r="AQ362" s="1280">
        <f t="shared" si="304"/>
        <v>3.92</v>
      </c>
      <c r="AR362" s="459">
        <v>66140</v>
      </c>
      <c r="AS362" s="459">
        <f t="shared" si="311"/>
        <v>259268.8</v>
      </c>
      <c r="AT362" s="464">
        <v>0</v>
      </c>
      <c r="AU362" s="459">
        <f t="shared" si="316"/>
        <v>259268.8</v>
      </c>
      <c r="AV362" s="461">
        <f t="shared" si="312"/>
        <v>3404199.344</v>
      </c>
    </row>
    <row r="363" spans="1:48" ht="15.75" thickBot="1" x14ac:dyDescent="0.3">
      <c r="A363" s="454">
        <v>33</v>
      </c>
      <c r="B363" s="905" t="s">
        <v>1431</v>
      </c>
      <c r="C363" s="1143" t="s">
        <v>839</v>
      </c>
      <c r="D363" s="455">
        <v>1</v>
      </c>
      <c r="E363" s="906">
        <v>3</v>
      </c>
      <c r="F363" s="233" t="s">
        <v>99</v>
      </c>
      <c r="G363" s="457">
        <f t="shared" ref="G363:G426" si="317">IF(D363&lt;1,0,IF(F363="Բ-1",IF(E363=0,6.94,IF(E363=1,7.17,IF(E363=2,7.41,IF(E363=3,7.66,IF(OR(E363=5,E363=4),7.92,IF(OR(E363=6,E363=7),8.18,IF(OR(E363=8,E363=9),8.46,IF(OR(E363=10,E363=11,E363=12),8.74,IF(OR(E363=13,E363=14,E363=15),9.03,IF(OR(E363=16,E363=17,E363=18),9.33,9.65)))))))))),IF(F363="Բ-2", IF(E363=0,5.71,IF(E363=1,5.89,IF(E363=2,6.09,IF(E363=3,6.29,IF(OR(E363=5,E363=4),6.5,IF(OR(E363=6,E363=7),6.72,IF(OR(E363=8,E363=9),6.94,IF(OR(E363=10,E363=11,E363=12),7.17,IF(OR(E363=13,E363=14,E363=15),7.41,IF(OR(E363=16,E363=17,E363=18),7.65,7.91)))))))))), IF(F363="Գ-1", IF(E363=0,4.7,IF(E363=1,4.86,IF(E363=2,5.01,IF(E363=3,5.18,IF(OR(E363=5,E363=4),5.35,IF(OR(E363=6,E363=7),5.52,IF(OR(E363=8,E363=9),5.71,IF(OR(E363=10,E363=11,E363=12),5.89,IF(OR(E363=13,E363=14,E363=15),6.09,IF(OR(E363=16,E363=17,E363=18),6.29,6.49)))))))))), IF(F363="Գ-2", IF(E363=0,3.88,IF(E363=1,4.01,IF(E363=2,4.14,IF(E363=3,4.27,IF(OR(E363=5,E363=4),4.41,IF(OR(E363=6,E363=7),4.55,IF(OR(E363=8,E363=9),4.7,IF(OR(E363=10,E363=11,E363=12),4.85,IF(OR(E363=13,E363=14,E363=15),5.01,IF(OR(E363=16,E363=17,E363=18),5.17,5.34)))))))))), IF(F363="Գ-3", IF(E363=0,3.21,IF(E363=1,3.31,IF(E363=2,3.42,IF(E363=3,3.53,IF(OR(E363=5,E363=4),3.64,IF(OR(E363=6,E363=7),3.76,IF(OR(E363=8,E363=9),3.88,IF(OR(E363=10,E363=11,E363=12),4.01,IF(OR(E363=13,E363=14,E363=15),4.13,IF(OR(E363=16,E363=17,E363=18),4.27,4.4)))))))))), IF(F363="Ա-1", IF(E363=0,2.66,IF(E363=1,2.75,IF(E363=2,2.83,IF(E363=3,2.92,IF(OR(E363=5,E363=4),3.02,IF(OR(E363=6,E363=7),3.11,IF(OR(E363=8,E363=9),3.21,IF(OR(E363=10,E363=11,E363=12),3.31,IF(OR(E363=13,E363=14,E363=15),3.42,IF(OR(E363=16,E363=17,E363=18),3.53,3.64)))))))))), IF(F363="Ա-2", IF(E363=0,2.28,IF(E363=1,2.35,IF(E363=2,2.43,IF(E363=3,2.5,IF(OR(E363=5,E363=4),2.58,IF(OR(E363=6,E363=7),2.66,IF(OR(E363=8,E363=9),2.75,IF(OR(E363=10,E363=11,E363=12),2.83,IF(OR(E363=13,E363=14,E363=15),2.92,IF(OR(E363=16,E363=17,E363=18),3.01,3.11)))))))))),IF(F363="Ա-3", IF(E363=0,1.96,IF(E363=1,2.02,IF(E363=2,2.08,IF(E363=3,2.15,IF(OR(E363=5,E363=4),2.21,IF(OR(E363=6,E363=7),2.28,IF(OR(E363=8,E363=9),2.35,IF(OR(E363=10,E363=11,E363=12),2.42,IF(OR(E363=13,E363=14,E363=15),2.5,IF(OR(E363=16,E363=17,E363=18),2.58,2.66)))))))))), IF(F363="Կ-1", IF(E363=0,1.68,IF(E363=1,1.73,IF(E363=2,1.79,IF(E363=3,1.84,IF(OR(E363=5,E363=4),1.9,IF(OR(E363=6,E363=7),1.96,IF(OR(E363=8,E363=9),2.02,IF(OR(E363=10,E363=11,E363=12),2.08,IF(OR(E363=13,E363=14,E363=15),2.14,IF(OR(E363=16,E363=17,E363=18),2.21,2.28)))))))))), IF(F363="Կ-2", IF(E363=0,1.45,IF(E363=1,1.49,IF(E363=2,1.54,IF(E363=3,1.59,IF(OR(E363=5,E363=4),1.63,IF(OR(E363=6,E363=7),1.68,IF(OR(E363=8,E363=9),1.73,IF(OR(E363=10,E363=11,E363=12),1.79,IF(OR(E363=13,E363=14,E363=15),1.84,IF(OR(E363=16,E363=17,E363=18),1.9,1.95)))))))))),IF(F363="Կ-3", IF(E363=0,1.25,IF(E363=1,1.29,IF(E363=2,1.33,IF(E363=3,1.37,IF(OR(E363=5,E363=4),1.41,IF(OR(E363=6,E363=7),1.45,IF(OR(E363=8,E363=9),1.49,IF(OR(E363=10,E363=11,E363=12),1.54,IF(OR(E363=13,E363=14,E363=15),1.58,IF(OR(E363=16,E363=17,E363=18),1.63,1.68)))))))))), "Error"))))))))))))</f>
        <v>1.84</v>
      </c>
      <c r="H363" s="458">
        <v>66140</v>
      </c>
      <c r="I363" s="459">
        <f t="shared" si="305"/>
        <v>121697.60000000001</v>
      </c>
      <c r="J363" s="460">
        <v>0</v>
      </c>
      <c r="K363" s="459">
        <f t="shared" si="313"/>
        <v>121697.60000000001</v>
      </c>
      <c r="L363" s="461">
        <f t="shared" si="306"/>
        <v>1597889.4880000001</v>
      </c>
      <c r="M363" s="455">
        <v>1</v>
      </c>
      <c r="N363" s="750">
        <f t="shared" ref="N363:N426" si="318">+E363+1</f>
        <v>4</v>
      </c>
      <c r="O363" s="463"/>
      <c r="P363" s="233" t="str">
        <f t="shared" si="297"/>
        <v>Կ-1</v>
      </c>
      <c r="Q363" s="1296">
        <v>1.9</v>
      </c>
      <c r="R363" s="1280">
        <v>0.3</v>
      </c>
      <c r="S363" s="1280">
        <f t="shared" si="302"/>
        <v>2.4699999999999998</v>
      </c>
      <c r="T363" s="459">
        <v>66140</v>
      </c>
      <c r="U363" s="459">
        <f t="shared" si="307"/>
        <v>163365.79999999999</v>
      </c>
      <c r="V363" s="464">
        <v>0</v>
      </c>
      <c r="W363" s="459">
        <f t="shared" si="314"/>
        <v>163365.79999999999</v>
      </c>
      <c r="X363" s="461">
        <f t="shared" si="308"/>
        <v>2144992.9539999999</v>
      </c>
      <c r="Y363" s="455">
        <v>1</v>
      </c>
      <c r="Z363" s="462">
        <f t="shared" si="298"/>
        <v>5</v>
      </c>
      <c r="AA363" s="463"/>
      <c r="AB363" s="233" t="str">
        <f t="shared" si="299"/>
        <v>Կ-1</v>
      </c>
      <c r="AC363" s="1296">
        <v>1.9</v>
      </c>
      <c r="AD363" s="1280">
        <v>0.6</v>
      </c>
      <c r="AE363" s="1280">
        <f t="shared" si="303"/>
        <v>3.04</v>
      </c>
      <c r="AF363" s="459">
        <v>66140</v>
      </c>
      <c r="AG363" s="459">
        <f t="shared" si="309"/>
        <v>201065.60000000001</v>
      </c>
      <c r="AH363" s="464">
        <v>0</v>
      </c>
      <c r="AI363" s="459">
        <f t="shared" si="315"/>
        <v>201065.60000000001</v>
      </c>
      <c r="AJ363" s="461">
        <f t="shared" si="310"/>
        <v>2639991.3280000002</v>
      </c>
      <c r="AK363" s="455">
        <v>1</v>
      </c>
      <c r="AL363" s="462">
        <f t="shared" si="300"/>
        <v>6</v>
      </c>
      <c r="AM363" s="463"/>
      <c r="AN363" s="233" t="str">
        <f t="shared" si="301"/>
        <v>Կ-1</v>
      </c>
      <c r="AO363" s="1296">
        <v>1.96</v>
      </c>
      <c r="AP363" s="1280">
        <v>1</v>
      </c>
      <c r="AQ363" s="1280">
        <f t="shared" si="304"/>
        <v>3.92</v>
      </c>
      <c r="AR363" s="459">
        <v>66140</v>
      </c>
      <c r="AS363" s="459">
        <f t="shared" si="311"/>
        <v>259268.8</v>
      </c>
      <c r="AT363" s="464">
        <v>0</v>
      </c>
      <c r="AU363" s="459">
        <f t="shared" si="316"/>
        <v>259268.8</v>
      </c>
      <c r="AV363" s="461">
        <f t="shared" si="312"/>
        <v>3404199.344</v>
      </c>
    </row>
    <row r="364" spans="1:48" ht="15.75" thickBot="1" x14ac:dyDescent="0.3">
      <c r="A364" s="454">
        <v>34</v>
      </c>
      <c r="B364" s="905" t="s">
        <v>1432</v>
      </c>
      <c r="C364" s="1143" t="s">
        <v>839</v>
      </c>
      <c r="D364" s="455">
        <v>1</v>
      </c>
      <c r="E364" s="906">
        <v>3</v>
      </c>
      <c r="F364" s="233" t="s">
        <v>99</v>
      </c>
      <c r="G364" s="457">
        <f t="shared" si="317"/>
        <v>1.84</v>
      </c>
      <c r="H364" s="458">
        <v>66140</v>
      </c>
      <c r="I364" s="459">
        <f t="shared" si="305"/>
        <v>121697.60000000001</v>
      </c>
      <c r="J364" s="460">
        <v>0</v>
      </c>
      <c r="K364" s="459">
        <f t="shared" si="313"/>
        <v>121697.60000000001</v>
      </c>
      <c r="L364" s="461">
        <f t="shared" si="306"/>
        <v>1597889.4880000001</v>
      </c>
      <c r="M364" s="455">
        <v>1</v>
      </c>
      <c r="N364" s="750">
        <f t="shared" si="318"/>
        <v>4</v>
      </c>
      <c r="O364" s="463"/>
      <c r="P364" s="233" t="str">
        <f t="shared" ref="P364:P427" si="319">+F364</f>
        <v>Կ-1</v>
      </c>
      <c r="Q364" s="1296">
        <v>1.9</v>
      </c>
      <c r="R364" s="1280">
        <v>0.3</v>
      </c>
      <c r="S364" s="1280">
        <f t="shared" si="302"/>
        <v>2.4699999999999998</v>
      </c>
      <c r="T364" s="459">
        <v>66140</v>
      </c>
      <c r="U364" s="459">
        <f t="shared" si="307"/>
        <v>163365.79999999999</v>
      </c>
      <c r="V364" s="464">
        <v>0</v>
      </c>
      <c r="W364" s="459">
        <f t="shared" si="314"/>
        <v>163365.79999999999</v>
      </c>
      <c r="X364" s="461">
        <f t="shared" si="308"/>
        <v>2144992.9539999999</v>
      </c>
      <c r="Y364" s="455">
        <v>1</v>
      </c>
      <c r="Z364" s="462">
        <f t="shared" ref="Z364:Z427" si="320">+N364+1</f>
        <v>5</v>
      </c>
      <c r="AA364" s="463"/>
      <c r="AB364" s="233" t="str">
        <f t="shared" ref="AB364:AB427" si="321">+P364</f>
        <v>Կ-1</v>
      </c>
      <c r="AC364" s="1296">
        <v>1.9</v>
      </c>
      <c r="AD364" s="1280">
        <v>0.6</v>
      </c>
      <c r="AE364" s="1280">
        <f t="shared" si="303"/>
        <v>3.04</v>
      </c>
      <c r="AF364" s="459">
        <v>66140</v>
      </c>
      <c r="AG364" s="459">
        <f t="shared" si="309"/>
        <v>201065.60000000001</v>
      </c>
      <c r="AH364" s="464">
        <v>0</v>
      </c>
      <c r="AI364" s="459">
        <f t="shared" si="315"/>
        <v>201065.60000000001</v>
      </c>
      <c r="AJ364" s="461">
        <f t="shared" si="310"/>
        <v>2639991.3280000002</v>
      </c>
      <c r="AK364" s="455">
        <v>1</v>
      </c>
      <c r="AL364" s="462">
        <f t="shared" ref="AL364:AL427" si="322">+Z364+1</f>
        <v>6</v>
      </c>
      <c r="AM364" s="463"/>
      <c r="AN364" s="233" t="str">
        <f t="shared" ref="AN364:AN427" si="323">+AB364</f>
        <v>Կ-1</v>
      </c>
      <c r="AO364" s="1296">
        <v>1.96</v>
      </c>
      <c r="AP364" s="1280">
        <v>1</v>
      </c>
      <c r="AQ364" s="1280">
        <f t="shared" si="304"/>
        <v>3.92</v>
      </c>
      <c r="AR364" s="459">
        <v>66140</v>
      </c>
      <c r="AS364" s="459">
        <f t="shared" si="311"/>
        <v>259268.8</v>
      </c>
      <c r="AT364" s="464">
        <v>0</v>
      </c>
      <c r="AU364" s="459">
        <f t="shared" si="316"/>
        <v>259268.8</v>
      </c>
      <c r="AV364" s="461">
        <f t="shared" si="312"/>
        <v>3404199.344</v>
      </c>
    </row>
    <row r="365" spans="1:48" ht="15.75" thickBot="1" x14ac:dyDescent="0.3">
      <c r="A365" s="454">
        <v>35</v>
      </c>
      <c r="B365" s="905" t="s">
        <v>1434</v>
      </c>
      <c r="C365" s="1143" t="s">
        <v>839</v>
      </c>
      <c r="D365" s="455">
        <v>1</v>
      </c>
      <c r="E365" s="906">
        <v>3</v>
      </c>
      <c r="F365" s="233" t="s">
        <v>99</v>
      </c>
      <c r="G365" s="457">
        <f t="shared" si="317"/>
        <v>1.84</v>
      </c>
      <c r="H365" s="458">
        <v>66140</v>
      </c>
      <c r="I365" s="459">
        <f t="shared" si="305"/>
        <v>121697.60000000001</v>
      </c>
      <c r="J365" s="460">
        <v>0</v>
      </c>
      <c r="K365" s="459">
        <f t="shared" si="313"/>
        <v>121697.60000000001</v>
      </c>
      <c r="L365" s="461">
        <f t="shared" si="306"/>
        <v>1597889.4880000001</v>
      </c>
      <c r="M365" s="455">
        <v>1</v>
      </c>
      <c r="N365" s="750">
        <f t="shared" si="318"/>
        <v>4</v>
      </c>
      <c r="O365" s="463"/>
      <c r="P365" s="233" t="str">
        <f t="shared" si="319"/>
        <v>Կ-1</v>
      </c>
      <c r="Q365" s="1296">
        <v>1.9</v>
      </c>
      <c r="R365" s="1280">
        <v>0.3</v>
      </c>
      <c r="S365" s="1280">
        <f t="shared" si="302"/>
        <v>2.4699999999999998</v>
      </c>
      <c r="T365" s="459">
        <v>66140</v>
      </c>
      <c r="U365" s="459">
        <f t="shared" si="307"/>
        <v>163365.79999999999</v>
      </c>
      <c r="V365" s="464">
        <v>0</v>
      </c>
      <c r="W365" s="459">
        <f t="shared" si="314"/>
        <v>163365.79999999999</v>
      </c>
      <c r="X365" s="461">
        <f t="shared" si="308"/>
        <v>2144992.9539999999</v>
      </c>
      <c r="Y365" s="455">
        <v>1</v>
      </c>
      <c r="Z365" s="462">
        <f t="shared" si="320"/>
        <v>5</v>
      </c>
      <c r="AA365" s="463"/>
      <c r="AB365" s="233" t="str">
        <f t="shared" si="321"/>
        <v>Կ-1</v>
      </c>
      <c r="AC365" s="1296">
        <v>1.9</v>
      </c>
      <c r="AD365" s="1280">
        <v>0.6</v>
      </c>
      <c r="AE365" s="1280">
        <f t="shared" si="303"/>
        <v>3.04</v>
      </c>
      <c r="AF365" s="459">
        <v>66140</v>
      </c>
      <c r="AG365" s="459">
        <f t="shared" si="309"/>
        <v>201065.60000000001</v>
      </c>
      <c r="AH365" s="464">
        <v>0</v>
      </c>
      <c r="AI365" s="459">
        <f t="shared" si="315"/>
        <v>201065.60000000001</v>
      </c>
      <c r="AJ365" s="461">
        <f t="shared" si="310"/>
        <v>2639991.3280000002</v>
      </c>
      <c r="AK365" s="455">
        <v>1</v>
      </c>
      <c r="AL365" s="462">
        <f t="shared" si="322"/>
        <v>6</v>
      </c>
      <c r="AM365" s="463"/>
      <c r="AN365" s="233" t="str">
        <f t="shared" si="323"/>
        <v>Կ-1</v>
      </c>
      <c r="AO365" s="1296">
        <v>1.96</v>
      </c>
      <c r="AP365" s="1280">
        <v>1</v>
      </c>
      <c r="AQ365" s="1280">
        <f t="shared" si="304"/>
        <v>3.92</v>
      </c>
      <c r="AR365" s="459">
        <v>66140</v>
      </c>
      <c r="AS365" s="459">
        <f t="shared" si="311"/>
        <v>259268.8</v>
      </c>
      <c r="AT365" s="464">
        <v>0</v>
      </c>
      <c r="AU365" s="459">
        <f t="shared" si="316"/>
        <v>259268.8</v>
      </c>
      <c r="AV365" s="461">
        <f t="shared" si="312"/>
        <v>3404199.344</v>
      </c>
    </row>
    <row r="366" spans="1:48" ht="15.75" thickBot="1" x14ac:dyDescent="0.3">
      <c r="A366" s="454">
        <v>36</v>
      </c>
      <c r="B366" s="905" t="s">
        <v>1435</v>
      </c>
      <c r="C366" s="1143" t="s">
        <v>839</v>
      </c>
      <c r="D366" s="455">
        <v>1</v>
      </c>
      <c r="E366" s="906">
        <v>3</v>
      </c>
      <c r="F366" s="233" t="s">
        <v>99</v>
      </c>
      <c r="G366" s="457">
        <f t="shared" si="317"/>
        <v>1.84</v>
      </c>
      <c r="H366" s="458">
        <v>66140</v>
      </c>
      <c r="I366" s="459">
        <f t="shared" si="305"/>
        <v>121697.60000000001</v>
      </c>
      <c r="J366" s="460">
        <v>0</v>
      </c>
      <c r="K366" s="459">
        <f t="shared" si="313"/>
        <v>121697.60000000001</v>
      </c>
      <c r="L366" s="461">
        <f t="shared" si="306"/>
        <v>1597889.4880000001</v>
      </c>
      <c r="M366" s="455">
        <v>1</v>
      </c>
      <c r="N366" s="750">
        <f t="shared" si="318"/>
        <v>4</v>
      </c>
      <c r="O366" s="463"/>
      <c r="P366" s="233" t="str">
        <f t="shared" si="319"/>
        <v>Կ-1</v>
      </c>
      <c r="Q366" s="1296">
        <v>1.9</v>
      </c>
      <c r="R366" s="1280">
        <v>0.3</v>
      </c>
      <c r="S366" s="1280">
        <f t="shared" ref="S366:S429" si="324">+Q366+Q366*R366</f>
        <v>2.4699999999999998</v>
      </c>
      <c r="T366" s="459">
        <v>66140</v>
      </c>
      <c r="U366" s="459">
        <f t="shared" si="307"/>
        <v>163365.79999999999</v>
      </c>
      <c r="V366" s="464">
        <v>0</v>
      </c>
      <c r="W366" s="459">
        <f t="shared" si="314"/>
        <v>163365.79999999999</v>
      </c>
      <c r="X366" s="461">
        <f t="shared" si="308"/>
        <v>2144992.9539999999</v>
      </c>
      <c r="Y366" s="455">
        <v>1</v>
      </c>
      <c r="Z366" s="462">
        <f t="shared" si="320"/>
        <v>5</v>
      </c>
      <c r="AA366" s="463"/>
      <c r="AB366" s="233" t="str">
        <f t="shared" si="321"/>
        <v>Կ-1</v>
      </c>
      <c r="AC366" s="1296">
        <v>1.9</v>
      </c>
      <c r="AD366" s="1280">
        <v>0.6</v>
      </c>
      <c r="AE366" s="1280">
        <f t="shared" ref="AE366:AE429" si="325">+AC366+AC366*AD366</f>
        <v>3.04</v>
      </c>
      <c r="AF366" s="459">
        <v>66140</v>
      </c>
      <c r="AG366" s="459">
        <f t="shared" si="309"/>
        <v>201065.60000000001</v>
      </c>
      <c r="AH366" s="464">
        <v>0</v>
      </c>
      <c r="AI366" s="459">
        <f t="shared" si="315"/>
        <v>201065.60000000001</v>
      </c>
      <c r="AJ366" s="461">
        <f t="shared" si="310"/>
        <v>2639991.3280000002</v>
      </c>
      <c r="AK366" s="455">
        <v>1</v>
      </c>
      <c r="AL366" s="462">
        <f t="shared" si="322"/>
        <v>6</v>
      </c>
      <c r="AM366" s="463"/>
      <c r="AN366" s="233" t="str">
        <f t="shared" si="323"/>
        <v>Կ-1</v>
      </c>
      <c r="AO366" s="1296">
        <v>1.96</v>
      </c>
      <c r="AP366" s="1280">
        <v>1</v>
      </c>
      <c r="AQ366" s="1280">
        <f t="shared" ref="AQ366:AQ429" si="326">+AO366+AO366*AP366</f>
        <v>3.92</v>
      </c>
      <c r="AR366" s="459">
        <v>66140</v>
      </c>
      <c r="AS366" s="459">
        <f t="shared" si="311"/>
        <v>259268.8</v>
      </c>
      <c r="AT366" s="464">
        <v>0</v>
      </c>
      <c r="AU366" s="459">
        <f t="shared" si="316"/>
        <v>259268.8</v>
      </c>
      <c r="AV366" s="461">
        <f t="shared" si="312"/>
        <v>3404199.344</v>
      </c>
    </row>
    <row r="367" spans="1:48" ht="15.75" thickBot="1" x14ac:dyDescent="0.3">
      <c r="A367" s="454">
        <v>37</v>
      </c>
      <c r="B367" s="905" t="s">
        <v>1436</v>
      </c>
      <c r="C367" s="1143" t="s">
        <v>839</v>
      </c>
      <c r="D367" s="455">
        <v>1</v>
      </c>
      <c r="E367" s="906">
        <v>2</v>
      </c>
      <c r="F367" s="233" t="s">
        <v>99</v>
      </c>
      <c r="G367" s="457">
        <f t="shared" si="317"/>
        <v>1.79</v>
      </c>
      <c r="H367" s="458">
        <v>66140</v>
      </c>
      <c r="I367" s="459">
        <f t="shared" si="305"/>
        <v>118390.6</v>
      </c>
      <c r="J367" s="460">
        <v>0</v>
      </c>
      <c r="K367" s="459">
        <f t="shared" si="313"/>
        <v>118390.6</v>
      </c>
      <c r="L367" s="461">
        <f t="shared" si="306"/>
        <v>1554468.5780000002</v>
      </c>
      <c r="M367" s="455">
        <v>1</v>
      </c>
      <c r="N367" s="750">
        <f t="shared" si="318"/>
        <v>3</v>
      </c>
      <c r="O367" s="463"/>
      <c r="P367" s="233" t="str">
        <f t="shared" si="319"/>
        <v>Կ-1</v>
      </c>
      <c r="Q367" s="1296">
        <v>1.84</v>
      </c>
      <c r="R367" s="1280">
        <v>0.3</v>
      </c>
      <c r="S367" s="1280">
        <f t="shared" si="324"/>
        <v>2.3920000000000003</v>
      </c>
      <c r="T367" s="459">
        <v>66140</v>
      </c>
      <c r="U367" s="459">
        <f t="shared" si="307"/>
        <v>158206.88000000003</v>
      </c>
      <c r="V367" s="464">
        <v>0</v>
      </c>
      <c r="W367" s="459">
        <f t="shared" si="314"/>
        <v>158206.88000000003</v>
      </c>
      <c r="X367" s="461">
        <f t="shared" si="308"/>
        <v>2077256.3344000005</v>
      </c>
      <c r="Y367" s="455">
        <v>1</v>
      </c>
      <c r="Z367" s="462">
        <f t="shared" si="320"/>
        <v>4</v>
      </c>
      <c r="AA367" s="463"/>
      <c r="AB367" s="233" t="str">
        <f t="shared" si="321"/>
        <v>Կ-1</v>
      </c>
      <c r="AC367" s="1296">
        <v>1.9</v>
      </c>
      <c r="AD367" s="1280">
        <v>0.6</v>
      </c>
      <c r="AE367" s="1280">
        <f t="shared" si="325"/>
        <v>3.04</v>
      </c>
      <c r="AF367" s="459">
        <v>66140</v>
      </c>
      <c r="AG367" s="459">
        <f t="shared" si="309"/>
        <v>201065.60000000001</v>
      </c>
      <c r="AH367" s="464">
        <v>0</v>
      </c>
      <c r="AI367" s="459">
        <f t="shared" si="315"/>
        <v>201065.60000000001</v>
      </c>
      <c r="AJ367" s="461">
        <f t="shared" si="310"/>
        <v>2639991.3280000002</v>
      </c>
      <c r="AK367" s="455">
        <v>1</v>
      </c>
      <c r="AL367" s="462">
        <f t="shared" si="322"/>
        <v>5</v>
      </c>
      <c r="AM367" s="463"/>
      <c r="AN367" s="233" t="str">
        <f t="shared" si="323"/>
        <v>Կ-1</v>
      </c>
      <c r="AO367" s="1296">
        <v>1.9</v>
      </c>
      <c r="AP367" s="1280">
        <v>1</v>
      </c>
      <c r="AQ367" s="1280">
        <f t="shared" si="326"/>
        <v>3.8</v>
      </c>
      <c r="AR367" s="459">
        <v>66140</v>
      </c>
      <c r="AS367" s="459">
        <f t="shared" si="311"/>
        <v>251332</v>
      </c>
      <c r="AT367" s="464">
        <v>0</v>
      </c>
      <c r="AU367" s="459">
        <f t="shared" si="316"/>
        <v>251332</v>
      </c>
      <c r="AV367" s="461">
        <f t="shared" si="312"/>
        <v>3299989.16</v>
      </c>
    </row>
    <row r="368" spans="1:48" ht="15.75" thickBot="1" x14ac:dyDescent="0.3">
      <c r="A368" s="454">
        <v>38</v>
      </c>
      <c r="B368" s="905" t="s">
        <v>1437</v>
      </c>
      <c r="C368" s="1143" t="s">
        <v>839</v>
      </c>
      <c r="D368" s="455">
        <v>1</v>
      </c>
      <c r="E368" s="906">
        <v>3</v>
      </c>
      <c r="F368" s="233" t="s">
        <v>99</v>
      </c>
      <c r="G368" s="457">
        <f t="shared" si="317"/>
        <v>1.84</v>
      </c>
      <c r="H368" s="458">
        <v>66140</v>
      </c>
      <c r="I368" s="459">
        <f t="shared" si="305"/>
        <v>121697.60000000001</v>
      </c>
      <c r="J368" s="460">
        <v>0</v>
      </c>
      <c r="K368" s="459">
        <f t="shared" si="313"/>
        <v>121697.60000000001</v>
      </c>
      <c r="L368" s="461">
        <f t="shared" si="306"/>
        <v>1597889.4880000001</v>
      </c>
      <c r="M368" s="455">
        <v>1</v>
      </c>
      <c r="N368" s="750">
        <f t="shared" si="318"/>
        <v>4</v>
      </c>
      <c r="O368" s="463"/>
      <c r="P368" s="233" t="str">
        <f t="shared" si="319"/>
        <v>Կ-1</v>
      </c>
      <c r="Q368" s="1296">
        <v>1.9</v>
      </c>
      <c r="R368" s="1280">
        <v>0.3</v>
      </c>
      <c r="S368" s="1280">
        <f t="shared" si="324"/>
        <v>2.4699999999999998</v>
      </c>
      <c r="T368" s="459">
        <v>66140</v>
      </c>
      <c r="U368" s="459">
        <f t="shared" si="307"/>
        <v>163365.79999999999</v>
      </c>
      <c r="V368" s="464">
        <v>0</v>
      </c>
      <c r="W368" s="459">
        <f t="shared" si="314"/>
        <v>163365.79999999999</v>
      </c>
      <c r="X368" s="461">
        <f t="shared" si="308"/>
        <v>2144992.9539999999</v>
      </c>
      <c r="Y368" s="455">
        <v>1</v>
      </c>
      <c r="Z368" s="462">
        <f t="shared" si="320"/>
        <v>5</v>
      </c>
      <c r="AA368" s="463"/>
      <c r="AB368" s="233" t="str">
        <f t="shared" si="321"/>
        <v>Կ-1</v>
      </c>
      <c r="AC368" s="1296">
        <v>1.9</v>
      </c>
      <c r="AD368" s="1280">
        <v>0.6</v>
      </c>
      <c r="AE368" s="1280">
        <f t="shared" si="325"/>
        <v>3.04</v>
      </c>
      <c r="AF368" s="459">
        <v>66140</v>
      </c>
      <c r="AG368" s="459">
        <f t="shared" si="309"/>
        <v>201065.60000000001</v>
      </c>
      <c r="AH368" s="464">
        <v>0</v>
      </c>
      <c r="AI368" s="459">
        <f t="shared" si="315"/>
        <v>201065.60000000001</v>
      </c>
      <c r="AJ368" s="461">
        <f t="shared" si="310"/>
        <v>2639991.3280000002</v>
      </c>
      <c r="AK368" s="455">
        <v>1</v>
      </c>
      <c r="AL368" s="462">
        <f t="shared" si="322"/>
        <v>6</v>
      </c>
      <c r="AM368" s="463"/>
      <c r="AN368" s="233" t="str">
        <f t="shared" si="323"/>
        <v>Կ-1</v>
      </c>
      <c r="AO368" s="1296">
        <v>1.96</v>
      </c>
      <c r="AP368" s="1280">
        <v>1</v>
      </c>
      <c r="AQ368" s="1280">
        <f t="shared" si="326"/>
        <v>3.92</v>
      </c>
      <c r="AR368" s="459">
        <v>66140</v>
      </c>
      <c r="AS368" s="459">
        <f t="shared" si="311"/>
        <v>259268.8</v>
      </c>
      <c r="AT368" s="464">
        <v>0</v>
      </c>
      <c r="AU368" s="459">
        <f t="shared" si="316"/>
        <v>259268.8</v>
      </c>
      <c r="AV368" s="461">
        <f t="shared" si="312"/>
        <v>3404199.344</v>
      </c>
    </row>
    <row r="369" spans="1:48" ht="15.75" thickBot="1" x14ac:dyDescent="0.3">
      <c r="A369" s="454">
        <v>39</v>
      </c>
      <c r="B369" s="905" t="s">
        <v>1438</v>
      </c>
      <c r="C369" s="1143" t="s">
        <v>839</v>
      </c>
      <c r="D369" s="455">
        <v>1</v>
      </c>
      <c r="E369" s="906">
        <v>2</v>
      </c>
      <c r="F369" s="233" t="s">
        <v>99</v>
      </c>
      <c r="G369" s="457">
        <f t="shared" si="317"/>
        <v>1.79</v>
      </c>
      <c r="H369" s="458">
        <v>66140</v>
      </c>
      <c r="I369" s="459">
        <f t="shared" si="305"/>
        <v>118390.6</v>
      </c>
      <c r="J369" s="460">
        <v>0</v>
      </c>
      <c r="K369" s="459">
        <f t="shared" si="313"/>
        <v>118390.6</v>
      </c>
      <c r="L369" s="461">
        <f t="shared" si="306"/>
        <v>1554468.5780000002</v>
      </c>
      <c r="M369" s="455">
        <v>1</v>
      </c>
      <c r="N369" s="750">
        <f t="shared" si="318"/>
        <v>3</v>
      </c>
      <c r="O369" s="463"/>
      <c r="P369" s="233" t="str">
        <f t="shared" si="319"/>
        <v>Կ-1</v>
      </c>
      <c r="Q369" s="1296">
        <v>1.84</v>
      </c>
      <c r="R369" s="1280">
        <v>0.3</v>
      </c>
      <c r="S369" s="1280">
        <f t="shared" si="324"/>
        <v>2.3920000000000003</v>
      </c>
      <c r="T369" s="459">
        <v>66140</v>
      </c>
      <c r="U369" s="459">
        <f t="shared" si="307"/>
        <v>158206.88000000003</v>
      </c>
      <c r="V369" s="464">
        <v>0</v>
      </c>
      <c r="W369" s="459">
        <f t="shared" si="314"/>
        <v>158206.88000000003</v>
      </c>
      <c r="X369" s="461">
        <f t="shared" si="308"/>
        <v>2077256.3344000005</v>
      </c>
      <c r="Y369" s="455">
        <v>1</v>
      </c>
      <c r="Z369" s="462">
        <f t="shared" si="320"/>
        <v>4</v>
      </c>
      <c r="AA369" s="463"/>
      <c r="AB369" s="233" t="str">
        <f t="shared" si="321"/>
        <v>Կ-1</v>
      </c>
      <c r="AC369" s="1296">
        <v>1.9</v>
      </c>
      <c r="AD369" s="1280">
        <v>0.6</v>
      </c>
      <c r="AE369" s="1280">
        <f t="shared" si="325"/>
        <v>3.04</v>
      </c>
      <c r="AF369" s="459">
        <v>66140</v>
      </c>
      <c r="AG369" s="459">
        <f t="shared" si="309"/>
        <v>201065.60000000001</v>
      </c>
      <c r="AH369" s="464">
        <v>0</v>
      </c>
      <c r="AI369" s="459">
        <f t="shared" si="315"/>
        <v>201065.60000000001</v>
      </c>
      <c r="AJ369" s="461">
        <f t="shared" si="310"/>
        <v>2639991.3280000002</v>
      </c>
      <c r="AK369" s="455">
        <v>1</v>
      </c>
      <c r="AL369" s="462">
        <f t="shared" si="322"/>
        <v>5</v>
      </c>
      <c r="AM369" s="463"/>
      <c r="AN369" s="233" t="str">
        <f t="shared" si="323"/>
        <v>Կ-1</v>
      </c>
      <c r="AO369" s="1296">
        <v>1.9</v>
      </c>
      <c r="AP369" s="1280">
        <v>1</v>
      </c>
      <c r="AQ369" s="1280">
        <f t="shared" si="326"/>
        <v>3.8</v>
      </c>
      <c r="AR369" s="459">
        <v>66140</v>
      </c>
      <c r="AS369" s="459">
        <f t="shared" si="311"/>
        <v>251332</v>
      </c>
      <c r="AT369" s="464">
        <v>0</v>
      </c>
      <c r="AU369" s="459">
        <f t="shared" si="316"/>
        <v>251332</v>
      </c>
      <c r="AV369" s="461">
        <f t="shared" si="312"/>
        <v>3299989.16</v>
      </c>
    </row>
    <row r="370" spans="1:48" ht="15.75" thickBot="1" x14ac:dyDescent="0.3">
      <c r="A370" s="454">
        <v>40</v>
      </c>
      <c r="B370" s="905" t="s">
        <v>1439</v>
      </c>
      <c r="C370" s="1143" t="s">
        <v>839</v>
      </c>
      <c r="D370" s="455">
        <v>1</v>
      </c>
      <c r="E370" s="906">
        <v>3</v>
      </c>
      <c r="F370" s="233" t="s">
        <v>99</v>
      </c>
      <c r="G370" s="457">
        <f t="shared" si="317"/>
        <v>1.84</v>
      </c>
      <c r="H370" s="458">
        <v>66140</v>
      </c>
      <c r="I370" s="459">
        <f t="shared" si="305"/>
        <v>121697.60000000001</v>
      </c>
      <c r="J370" s="460">
        <v>0</v>
      </c>
      <c r="K370" s="459">
        <f t="shared" si="313"/>
        <v>121697.60000000001</v>
      </c>
      <c r="L370" s="461">
        <f t="shared" si="306"/>
        <v>1597889.4880000001</v>
      </c>
      <c r="M370" s="455">
        <v>1</v>
      </c>
      <c r="N370" s="750">
        <f t="shared" si="318"/>
        <v>4</v>
      </c>
      <c r="O370" s="463"/>
      <c r="P370" s="233" t="str">
        <f t="shared" si="319"/>
        <v>Կ-1</v>
      </c>
      <c r="Q370" s="1296">
        <v>1.9</v>
      </c>
      <c r="R370" s="1280">
        <v>0.3</v>
      </c>
      <c r="S370" s="1280">
        <f t="shared" si="324"/>
        <v>2.4699999999999998</v>
      </c>
      <c r="T370" s="459">
        <v>66140</v>
      </c>
      <c r="U370" s="459">
        <f t="shared" si="307"/>
        <v>163365.79999999999</v>
      </c>
      <c r="V370" s="464">
        <v>0</v>
      </c>
      <c r="W370" s="459">
        <f t="shared" si="314"/>
        <v>163365.79999999999</v>
      </c>
      <c r="X370" s="461">
        <f t="shared" si="308"/>
        <v>2144992.9539999999</v>
      </c>
      <c r="Y370" s="455">
        <v>1</v>
      </c>
      <c r="Z370" s="462">
        <f t="shared" si="320"/>
        <v>5</v>
      </c>
      <c r="AA370" s="463"/>
      <c r="AB370" s="233" t="str">
        <f t="shared" si="321"/>
        <v>Կ-1</v>
      </c>
      <c r="AC370" s="1296">
        <v>1.9</v>
      </c>
      <c r="AD370" s="1280">
        <v>0.6</v>
      </c>
      <c r="AE370" s="1280">
        <f t="shared" si="325"/>
        <v>3.04</v>
      </c>
      <c r="AF370" s="459">
        <v>66140</v>
      </c>
      <c r="AG370" s="459">
        <f t="shared" si="309"/>
        <v>201065.60000000001</v>
      </c>
      <c r="AH370" s="464">
        <v>0</v>
      </c>
      <c r="AI370" s="459">
        <f t="shared" si="315"/>
        <v>201065.60000000001</v>
      </c>
      <c r="AJ370" s="461">
        <f t="shared" si="310"/>
        <v>2639991.3280000002</v>
      </c>
      <c r="AK370" s="455">
        <v>1</v>
      </c>
      <c r="AL370" s="462">
        <f t="shared" si="322"/>
        <v>6</v>
      </c>
      <c r="AM370" s="463"/>
      <c r="AN370" s="233" t="str">
        <f t="shared" si="323"/>
        <v>Կ-1</v>
      </c>
      <c r="AO370" s="1296">
        <v>1.96</v>
      </c>
      <c r="AP370" s="1280">
        <v>1</v>
      </c>
      <c r="AQ370" s="1280">
        <f t="shared" si="326"/>
        <v>3.92</v>
      </c>
      <c r="AR370" s="459">
        <v>66140</v>
      </c>
      <c r="AS370" s="459">
        <f t="shared" si="311"/>
        <v>259268.8</v>
      </c>
      <c r="AT370" s="464">
        <v>0</v>
      </c>
      <c r="AU370" s="459">
        <f t="shared" si="316"/>
        <v>259268.8</v>
      </c>
      <c r="AV370" s="461">
        <f t="shared" si="312"/>
        <v>3404199.344</v>
      </c>
    </row>
    <row r="371" spans="1:48" ht="15.75" thickBot="1" x14ac:dyDescent="0.3">
      <c r="A371" s="454">
        <v>41</v>
      </c>
      <c r="B371" s="905" t="s">
        <v>1441</v>
      </c>
      <c r="C371" s="1143" t="s">
        <v>839</v>
      </c>
      <c r="D371" s="455">
        <v>1</v>
      </c>
      <c r="E371" s="906">
        <v>3</v>
      </c>
      <c r="F371" s="233" t="s">
        <v>99</v>
      </c>
      <c r="G371" s="457">
        <f t="shared" si="317"/>
        <v>1.84</v>
      </c>
      <c r="H371" s="458">
        <v>66140</v>
      </c>
      <c r="I371" s="459">
        <f t="shared" si="305"/>
        <v>121697.60000000001</v>
      </c>
      <c r="J371" s="460">
        <v>0</v>
      </c>
      <c r="K371" s="459">
        <f t="shared" si="313"/>
        <v>121697.60000000001</v>
      </c>
      <c r="L371" s="461">
        <f t="shared" si="306"/>
        <v>1597889.4880000001</v>
      </c>
      <c r="M371" s="455">
        <v>1</v>
      </c>
      <c r="N371" s="750">
        <f t="shared" si="318"/>
        <v>4</v>
      </c>
      <c r="O371" s="463"/>
      <c r="P371" s="233" t="str">
        <f t="shared" si="319"/>
        <v>Կ-1</v>
      </c>
      <c r="Q371" s="1296">
        <v>1.9</v>
      </c>
      <c r="R371" s="1280">
        <v>0.3</v>
      </c>
      <c r="S371" s="1280">
        <f t="shared" si="324"/>
        <v>2.4699999999999998</v>
      </c>
      <c r="T371" s="459">
        <v>66140</v>
      </c>
      <c r="U371" s="459">
        <f t="shared" si="307"/>
        <v>163365.79999999999</v>
      </c>
      <c r="V371" s="464">
        <v>0</v>
      </c>
      <c r="W371" s="459">
        <f t="shared" si="314"/>
        <v>163365.79999999999</v>
      </c>
      <c r="X371" s="461">
        <f t="shared" si="308"/>
        <v>2144992.9539999999</v>
      </c>
      <c r="Y371" s="455">
        <v>1</v>
      </c>
      <c r="Z371" s="462">
        <f t="shared" si="320"/>
        <v>5</v>
      </c>
      <c r="AA371" s="463"/>
      <c r="AB371" s="233" t="str">
        <f t="shared" si="321"/>
        <v>Կ-1</v>
      </c>
      <c r="AC371" s="1296">
        <v>1.9</v>
      </c>
      <c r="AD371" s="1280">
        <v>0.6</v>
      </c>
      <c r="AE371" s="1280">
        <f t="shared" si="325"/>
        <v>3.04</v>
      </c>
      <c r="AF371" s="459">
        <v>66140</v>
      </c>
      <c r="AG371" s="459">
        <f t="shared" si="309"/>
        <v>201065.60000000001</v>
      </c>
      <c r="AH371" s="464">
        <v>0</v>
      </c>
      <c r="AI371" s="459">
        <f t="shared" si="315"/>
        <v>201065.60000000001</v>
      </c>
      <c r="AJ371" s="461">
        <f t="shared" si="310"/>
        <v>2639991.3280000002</v>
      </c>
      <c r="AK371" s="455">
        <v>1</v>
      </c>
      <c r="AL371" s="462">
        <f t="shared" si="322"/>
        <v>6</v>
      </c>
      <c r="AM371" s="463"/>
      <c r="AN371" s="233" t="str">
        <f t="shared" si="323"/>
        <v>Կ-1</v>
      </c>
      <c r="AO371" s="1296">
        <v>1.96</v>
      </c>
      <c r="AP371" s="1280">
        <v>1</v>
      </c>
      <c r="AQ371" s="1280">
        <f t="shared" si="326"/>
        <v>3.92</v>
      </c>
      <c r="AR371" s="459">
        <v>66140</v>
      </c>
      <c r="AS371" s="459">
        <f t="shared" si="311"/>
        <v>259268.8</v>
      </c>
      <c r="AT371" s="464">
        <v>0</v>
      </c>
      <c r="AU371" s="459">
        <f t="shared" si="316"/>
        <v>259268.8</v>
      </c>
      <c r="AV371" s="461">
        <f t="shared" si="312"/>
        <v>3404199.344</v>
      </c>
    </row>
    <row r="372" spans="1:48" ht="15.75" thickBot="1" x14ac:dyDescent="0.3">
      <c r="A372" s="454">
        <v>42</v>
      </c>
      <c r="B372" s="905" t="s">
        <v>1442</v>
      </c>
      <c r="C372" s="1143" t="s">
        <v>839</v>
      </c>
      <c r="D372" s="455">
        <v>1</v>
      </c>
      <c r="E372" s="906">
        <v>2</v>
      </c>
      <c r="F372" s="233" t="s">
        <v>99</v>
      </c>
      <c r="G372" s="457">
        <f t="shared" si="317"/>
        <v>1.79</v>
      </c>
      <c r="H372" s="458">
        <v>66140</v>
      </c>
      <c r="I372" s="459">
        <f t="shared" si="305"/>
        <v>118390.6</v>
      </c>
      <c r="J372" s="460">
        <v>0</v>
      </c>
      <c r="K372" s="459">
        <f t="shared" si="313"/>
        <v>118390.6</v>
      </c>
      <c r="L372" s="461">
        <f t="shared" si="306"/>
        <v>1554468.5780000002</v>
      </c>
      <c r="M372" s="455">
        <v>1</v>
      </c>
      <c r="N372" s="750">
        <f t="shared" si="318"/>
        <v>3</v>
      </c>
      <c r="O372" s="463"/>
      <c r="P372" s="233" t="str">
        <f t="shared" si="319"/>
        <v>Կ-1</v>
      </c>
      <c r="Q372" s="1296">
        <v>1.84</v>
      </c>
      <c r="R372" s="1280">
        <v>0.3</v>
      </c>
      <c r="S372" s="1280">
        <f t="shared" si="324"/>
        <v>2.3920000000000003</v>
      </c>
      <c r="T372" s="459">
        <v>66140</v>
      </c>
      <c r="U372" s="459">
        <f t="shared" si="307"/>
        <v>158206.88000000003</v>
      </c>
      <c r="V372" s="464">
        <v>0</v>
      </c>
      <c r="W372" s="459">
        <f t="shared" si="314"/>
        <v>158206.88000000003</v>
      </c>
      <c r="X372" s="461">
        <f t="shared" si="308"/>
        <v>2077256.3344000005</v>
      </c>
      <c r="Y372" s="455">
        <v>1</v>
      </c>
      <c r="Z372" s="462">
        <f t="shared" si="320"/>
        <v>4</v>
      </c>
      <c r="AA372" s="463"/>
      <c r="AB372" s="233" t="str">
        <f t="shared" si="321"/>
        <v>Կ-1</v>
      </c>
      <c r="AC372" s="1296">
        <v>1.9</v>
      </c>
      <c r="AD372" s="1280">
        <v>0.6</v>
      </c>
      <c r="AE372" s="1280">
        <f t="shared" si="325"/>
        <v>3.04</v>
      </c>
      <c r="AF372" s="459">
        <v>66140</v>
      </c>
      <c r="AG372" s="459">
        <f t="shared" si="309"/>
        <v>201065.60000000001</v>
      </c>
      <c r="AH372" s="464">
        <v>0</v>
      </c>
      <c r="AI372" s="459">
        <f t="shared" si="315"/>
        <v>201065.60000000001</v>
      </c>
      <c r="AJ372" s="461">
        <f t="shared" si="310"/>
        <v>2639991.3280000002</v>
      </c>
      <c r="AK372" s="455">
        <v>1</v>
      </c>
      <c r="AL372" s="462">
        <f t="shared" si="322"/>
        <v>5</v>
      </c>
      <c r="AM372" s="463"/>
      <c r="AN372" s="233" t="str">
        <f t="shared" si="323"/>
        <v>Կ-1</v>
      </c>
      <c r="AO372" s="1296">
        <v>1.9</v>
      </c>
      <c r="AP372" s="1280">
        <v>1</v>
      </c>
      <c r="AQ372" s="1280">
        <f t="shared" si="326"/>
        <v>3.8</v>
      </c>
      <c r="AR372" s="459">
        <v>66140</v>
      </c>
      <c r="AS372" s="459">
        <f t="shared" si="311"/>
        <v>251332</v>
      </c>
      <c r="AT372" s="464">
        <v>0</v>
      </c>
      <c r="AU372" s="459">
        <f t="shared" si="316"/>
        <v>251332</v>
      </c>
      <c r="AV372" s="461">
        <f t="shared" si="312"/>
        <v>3299989.16</v>
      </c>
    </row>
    <row r="373" spans="1:48" ht="15.75" thickBot="1" x14ac:dyDescent="0.3">
      <c r="A373" s="454">
        <v>43</v>
      </c>
      <c r="B373" s="905" t="s">
        <v>1445</v>
      </c>
      <c r="C373" s="1143" t="s">
        <v>839</v>
      </c>
      <c r="D373" s="455">
        <v>1</v>
      </c>
      <c r="E373" s="906">
        <v>1</v>
      </c>
      <c r="F373" s="233" t="s">
        <v>99</v>
      </c>
      <c r="G373" s="457">
        <f t="shared" si="317"/>
        <v>1.73</v>
      </c>
      <c r="H373" s="458">
        <v>66140</v>
      </c>
      <c r="I373" s="459">
        <f t="shared" si="305"/>
        <v>114422.2</v>
      </c>
      <c r="J373" s="460">
        <v>0</v>
      </c>
      <c r="K373" s="459">
        <f t="shared" si="313"/>
        <v>114422.2</v>
      </c>
      <c r="L373" s="461">
        <f t="shared" si="306"/>
        <v>1502363.486</v>
      </c>
      <c r="M373" s="455">
        <v>1</v>
      </c>
      <c r="N373" s="750">
        <f t="shared" si="318"/>
        <v>2</v>
      </c>
      <c r="O373" s="463"/>
      <c r="P373" s="233" t="str">
        <f t="shared" si="319"/>
        <v>Կ-1</v>
      </c>
      <c r="Q373" s="1296">
        <v>1.79</v>
      </c>
      <c r="R373" s="1280">
        <v>0.3</v>
      </c>
      <c r="S373" s="1280">
        <f t="shared" si="324"/>
        <v>2.327</v>
      </c>
      <c r="T373" s="459">
        <v>66140</v>
      </c>
      <c r="U373" s="459">
        <f t="shared" si="307"/>
        <v>153907.78</v>
      </c>
      <c r="V373" s="464">
        <v>0</v>
      </c>
      <c r="W373" s="459">
        <f t="shared" si="314"/>
        <v>153907.78</v>
      </c>
      <c r="X373" s="461">
        <f t="shared" si="308"/>
        <v>2020809.1514000001</v>
      </c>
      <c r="Y373" s="455">
        <v>1</v>
      </c>
      <c r="Z373" s="462">
        <f t="shared" si="320"/>
        <v>3</v>
      </c>
      <c r="AA373" s="463"/>
      <c r="AB373" s="233" t="str">
        <f t="shared" si="321"/>
        <v>Կ-1</v>
      </c>
      <c r="AC373" s="1296">
        <v>1.84</v>
      </c>
      <c r="AD373" s="1280">
        <v>0.6</v>
      </c>
      <c r="AE373" s="1280">
        <f t="shared" si="325"/>
        <v>2.944</v>
      </c>
      <c r="AF373" s="459">
        <v>66140</v>
      </c>
      <c r="AG373" s="459">
        <f t="shared" si="309"/>
        <v>194716.16</v>
      </c>
      <c r="AH373" s="464">
        <v>0</v>
      </c>
      <c r="AI373" s="459">
        <f t="shared" si="315"/>
        <v>194716.16</v>
      </c>
      <c r="AJ373" s="461">
        <f t="shared" si="310"/>
        <v>2556623.1808000002</v>
      </c>
      <c r="AK373" s="455">
        <v>1</v>
      </c>
      <c r="AL373" s="462">
        <f t="shared" si="322"/>
        <v>4</v>
      </c>
      <c r="AM373" s="463"/>
      <c r="AN373" s="233" t="str">
        <f t="shared" si="323"/>
        <v>Կ-1</v>
      </c>
      <c r="AO373" s="1296">
        <v>1.9</v>
      </c>
      <c r="AP373" s="1280">
        <v>1</v>
      </c>
      <c r="AQ373" s="1280">
        <f t="shared" si="326"/>
        <v>3.8</v>
      </c>
      <c r="AR373" s="459">
        <v>66140</v>
      </c>
      <c r="AS373" s="459">
        <f t="shared" si="311"/>
        <v>251332</v>
      </c>
      <c r="AT373" s="464">
        <v>0</v>
      </c>
      <c r="AU373" s="459">
        <f t="shared" si="316"/>
        <v>251332</v>
      </c>
      <c r="AV373" s="461">
        <f t="shared" si="312"/>
        <v>3299989.16</v>
      </c>
    </row>
    <row r="374" spans="1:48" ht="15.75" thickBot="1" x14ac:dyDescent="0.3">
      <c r="A374" s="454">
        <v>44</v>
      </c>
      <c r="B374" s="905" t="s">
        <v>1446</v>
      </c>
      <c r="C374" s="1143" t="s">
        <v>839</v>
      </c>
      <c r="D374" s="455">
        <v>1</v>
      </c>
      <c r="E374" s="906">
        <v>1</v>
      </c>
      <c r="F374" s="233" t="s">
        <v>99</v>
      </c>
      <c r="G374" s="457">
        <f t="shared" si="317"/>
        <v>1.73</v>
      </c>
      <c r="H374" s="458">
        <v>66140</v>
      </c>
      <c r="I374" s="459">
        <f t="shared" si="305"/>
        <v>114422.2</v>
      </c>
      <c r="J374" s="460">
        <v>0</v>
      </c>
      <c r="K374" s="459">
        <f t="shared" si="313"/>
        <v>114422.2</v>
      </c>
      <c r="L374" s="461">
        <f t="shared" si="306"/>
        <v>1502363.486</v>
      </c>
      <c r="M374" s="455">
        <v>1</v>
      </c>
      <c r="N374" s="750">
        <f t="shared" si="318"/>
        <v>2</v>
      </c>
      <c r="O374" s="463"/>
      <c r="P374" s="233" t="str">
        <f t="shared" si="319"/>
        <v>Կ-1</v>
      </c>
      <c r="Q374" s="1296">
        <v>1.79</v>
      </c>
      <c r="R374" s="1280">
        <v>0.3</v>
      </c>
      <c r="S374" s="1280">
        <f t="shared" si="324"/>
        <v>2.327</v>
      </c>
      <c r="T374" s="459">
        <v>66140</v>
      </c>
      <c r="U374" s="459">
        <f t="shared" si="307"/>
        <v>153907.78</v>
      </c>
      <c r="V374" s="464">
        <v>0</v>
      </c>
      <c r="W374" s="459">
        <f t="shared" si="314"/>
        <v>153907.78</v>
      </c>
      <c r="X374" s="461">
        <f t="shared" si="308"/>
        <v>2020809.1514000001</v>
      </c>
      <c r="Y374" s="455">
        <v>1</v>
      </c>
      <c r="Z374" s="462">
        <f t="shared" si="320"/>
        <v>3</v>
      </c>
      <c r="AA374" s="463"/>
      <c r="AB374" s="233" t="str">
        <f t="shared" si="321"/>
        <v>Կ-1</v>
      </c>
      <c r="AC374" s="1296">
        <v>1.84</v>
      </c>
      <c r="AD374" s="1280">
        <v>0.6</v>
      </c>
      <c r="AE374" s="1280">
        <f t="shared" si="325"/>
        <v>2.944</v>
      </c>
      <c r="AF374" s="459">
        <v>66140</v>
      </c>
      <c r="AG374" s="459">
        <f t="shared" si="309"/>
        <v>194716.16</v>
      </c>
      <c r="AH374" s="464">
        <v>0</v>
      </c>
      <c r="AI374" s="459">
        <f t="shared" si="315"/>
        <v>194716.16</v>
      </c>
      <c r="AJ374" s="461">
        <f t="shared" si="310"/>
        <v>2556623.1808000002</v>
      </c>
      <c r="AK374" s="455">
        <v>1</v>
      </c>
      <c r="AL374" s="462">
        <f t="shared" si="322"/>
        <v>4</v>
      </c>
      <c r="AM374" s="463"/>
      <c r="AN374" s="233" t="str">
        <f t="shared" si="323"/>
        <v>Կ-1</v>
      </c>
      <c r="AO374" s="1296">
        <v>1.9</v>
      </c>
      <c r="AP374" s="1280">
        <v>1</v>
      </c>
      <c r="AQ374" s="1280">
        <f t="shared" si="326"/>
        <v>3.8</v>
      </c>
      <c r="AR374" s="459">
        <v>66140</v>
      </c>
      <c r="AS374" s="459">
        <f t="shared" si="311"/>
        <v>251332</v>
      </c>
      <c r="AT374" s="464">
        <v>0</v>
      </c>
      <c r="AU374" s="459">
        <f t="shared" si="316"/>
        <v>251332</v>
      </c>
      <c r="AV374" s="461">
        <f t="shared" si="312"/>
        <v>3299989.16</v>
      </c>
    </row>
    <row r="375" spans="1:48" ht="15.75" thickBot="1" x14ac:dyDescent="0.3">
      <c r="A375" s="454">
        <v>45</v>
      </c>
      <c r="B375" s="905" t="s">
        <v>1447</v>
      </c>
      <c r="C375" s="1143" t="s">
        <v>839</v>
      </c>
      <c r="D375" s="455">
        <v>1</v>
      </c>
      <c r="E375" s="906">
        <v>1</v>
      </c>
      <c r="F375" s="233" t="s">
        <v>99</v>
      </c>
      <c r="G375" s="457">
        <f t="shared" si="317"/>
        <v>1.73</v>
      </c>
      <c r="H375" s="458">
        <v>66140</v>
      </c>
      <c r="I375" s="459">
        <f t="shared" si="305"/>
        <v>114422.2</v>
      </c>
      <c r="J375" s="460">
        <v>0</v>
      </c>
      <c r="K375" s="459">
        <f t="shared" si="313"/>
        <v>114422.2</v>
      </c>
      <c r="L375" s="461">
        <f t="shared" si="306"/>
        <v>1502363.486</v>
      </c>
      <c r="M375" s="455">
        <v>1</v>
      </c>
      <c r="N375" s="750">
        <f t="shared" si="318"/>
        <v>2</v>
      </c>
      <c r="O375" s="463"/>
      <c r="P375" s="233" t="str">
        <f t="shared" si="319"/>
        <v>Կ-1</v>
      </c>
      <c r="Q375" s="1296">
        <v>1.79</v>
      </c>
      <c r="R375" s="1280">
        <v>0.3</v>
      </c>
      <c r="S375" s="1280">
        <f t="shared" si="324"/>
        <v>2.327</v>
      </c>
      <c r="T375" s="459">
        <v>66140</v>
      </c>
      <c r="U375" s="459">
        <f t="shared" si="307"/>
        <v>153907.78</v>
      </c>
      <c r="V375" s="464">
        <v>0</v>
      </c>
      <c r="W375" s="459">
        <f t="shared" si="314"/>
        <v>153907.78</v>
      </c>
      <c r="X375" s="461">
        <f t="shared" si="308"/>
        <v>2020809.1514000001</v>
      </c>
      <c r="Y375" s="455">
        <v>1</v>
      </c>
      <c r="Z375" s="462">
        <f t="shared" si="320"/>
        <v>3</v>
      </c>
      <c r="AA375" s="463"/>
      <c r="AB375" s="233" t="str">
        <f t="shared" si="321"/>
        <v>Կ-1</v>
      </c>
      <c r="AC375" s="1296">
        <v>1.84</v>
      </c>
      <c r="AD375" s="1280">
        <v>0.6</v>
      </c>
      <c r="AE375" s="1280">
        <f t="shared" si="325"/>
        <v>2.944</v>
      </c>
      <c r="AF375" s="459">
        <v>66140</v>
      </c>
      <c r="AG375" s="459">
        <f t="shared" si="309"/>
        <v>194716.16</v>
      </c>
      <c r="AH375" s="464">
        <v>0</v>
      </c>
      <c r="AI375" s="459">
        <f t="shared" si="315"/>
        <v>194716.16</v>
      </c>
      <c r="AJ375" s="461">
        <f t="shared" si="310"/>
        <v>2556623.1808000002</v>
      </c>
      <c r="AK375" s="455">
        <v>1</v>
      </c>
      <c r="AL375" s="462">
        <f t="shared" si="322"/>
        <v>4</v>
      </c>
      <c r="AM375" s="463"/>
      <c r="AN375" s="233" t="str">
        <f t="shared" si="323"/>
        <v>Կ-1</v>
      </c>
      <c r="AO375" s="1296">
        <v>1.9</v>
      </c>
      <c r="AP375" s="1280">
        <v>1</v>
      </c>
      <c r="AQ375" s="1280">
        <f t="shared" si="326"/>
        <v>3.8</v>
      </c>
      <c r="AR375" s="459">
        <v>66140</v>
      </c>
      <c r="AS375" s="459">
        <f t="shared" si="311"/>
        <v>251332</v>
      </c>
      <c r="AT375" s="464">
        <v>0</v>
      </c>
      <c r="AU375" s="459">
        <f t="shared" si="316"/>
        <v>251332</v>
      </c>
      <c r="AV375" s="461">
        <f t="shared" si="312"/>
        <v>3299989.16</v>
      </c>
    </row>
    <row r="376" spans="1:48" ht="15.75" thickBot="1" x14ac:dyDescent="0.3">
      <c r="A376" s="454">
        <v>46</v>
      </c>
      <c r="B376" s="905" t="s">
        <v>1449</v>
      </c>
      <c r="C376" s="1143" t="s">
        <v>839</v>
      </c>
      <c r="D376" s="455">
        <v>1</v>
      </c>
      <c r="E376" s="906">
        <v>1</v>
      </c>
      <c r="F376" s="233" t="s">
        <v>99</v>
      </c>
      <c r="G376" s="457">
        <f t="shared" si="317"/>
        <v>1.73</v>
      </c>
      <c r="H376" s="458">
        <v>66140</v>
      </c>
      <c r="I376" s="459">
        <f t="shared" si="305"/>
        <v>114422.2</v>
      </c>
      <c r="J376" s="460">
        <v>0</v>
      </c>
      <c r="K376" s="459">
        <f t="shared" si="313"/>
        <v>114422.2</v>
      </c>
      <c r="L376" s="461">
        <f t="shared" si="306"/>
        <v>1502363.486</v>
      </c>
      <c r="M376" s="455">
        <v>1</v>
      </c>
      <c r="N376" s="750">
        <f t="shared" si="318"/>
        <v>2</v>
      </c>
      <c r="O376" s="463"/>
      <c r="P376" s="233" t="str">
        <f t="shared" si="319"/>
        <v>Կ-1</v>
      </c>
      <c r="Q376" s="1296">
        <v>1.79</v>
      </c>
      <c r="R376" s="1280">
        <v>0.3</v>
      </c>
      <c r="S376" s="1280">
        <f t="shared" si="324"/>
        <v>2.327</v>
      </c>
      <c r="T376" s="459">
        <v>66140</v>
      </c>
      <c r="U376" s="459">
        <f t="shared" si="307"/>
        <v>153907.78</v>
      </c>
      <c r="V376" s="464">
        <v>0</v>
      </c>
      <c r="W376" s="459">
        <f t="shared" si="314"/>
        <v>153907.78</v>
      </c>
      <c r="X376" s="461">
        <f t="shared" si="308"/>
        <v>2020809.1514000001</v>
      </c>
      <c r="Y376" s="455">
        <v>1</v>
      </c>
      <c r="Z376" s="462">
        <f t="shared" si="320"/>
        <v>3</v>
      </c>
      <c r="AA376" s="463"/>
      <c r="AB376" s="233" t="str">
        <f t="shared" si="321"/>
        <v>Կ-1</v>
      </c>
      <c r="AC376" s="1296">
        <v>1.84</v>
      </c>
      <c r="AD376" s="1280">
        <v>0.6</v>
      </c>
      <c r="AE376" s="1280">
        <f t="shared" si="325"/>
        <v>2.944</v>
      </c>
      <c r="AF376" s="459">
        <v>66140</v>
      </c>
      <c r="AG376" s="459">
        <f t="shared" si="309"/>
        <v>194716.16</v>
      </c>
      <c r="AH376" s="464">
        <v>0</v>
      </c>
      <c r="AI376" s="459">
        <f t="shared" si="315"/>
        <v>194716.16</v>
      </c>
      <c r="AJ376" s="461">
        <f t="shared" si="310"/>
        <v>2556623.1808000002</v>
      </c>
      <c r="AK376" s="455">
        <v>1</v>
      </c>
      <c r="AL376" s="462">
        <f t="shared" si="322"/>
        <v>4</v>
      </c>
      <c r="AM376" s="463"/>
      <c r="AN376" s="233" t="str">
        <f t="shared" si="323"/>
        <v>Կ-1</v>
      </c>
      <c r="AO376" s="1296">
        <v>1.9</v>
      </c>
      <c r="AP376" s="1280">
        <v>1</v>
      </c>
      <c r="AQ376" s="1280">
        <f t="shared" si="326"/>
        <v>3.8</v>
      </c>
      <c r="AR376" s="459">
        <v>66140</v>
      </c>
      <c r="AS376" s="459">
        <f t="shared" si="311"/>
        <v>251332</v>
      </c>
      <c r="AT376" s="464">
        <v>0</v>
      </c>
      <c r="AU376" s="459">
        <f t="shared" si="316"/>
        <v>251332</v>
      </c>
      <c r="AV376" s="461">
        <f t="shared" si="312"/>
        <v>3299989.16</v>
      </c>
    </row>
    <row r="377" spans="1:48" ht="15.75" thickBot="1" x14ac:dyDescent="0.3">
      <c r="A377" s="454">
        <v>47</v>
      </c>
      <c r="B377" s="905" t="s">
        <v>1450</v>
      </c>
      <c r="C377" s="1143" t="s">
        <v>839</v>
      </c>
      <c r="D377" s="455">
        <v>1</v>
      </c>
      <c r="E377" s="906">
        <v>1</v>
      </c>
      <c r="F377" s="233" t="s">
        <v>99</v>
      </c>
      <c r="G377" s="457">
        <f t="shared" si="317"/>
        <v>1.73</v>
      </c>
      <c r="H377" s="458">
        <v>66140</v>
      </c>
      <c r="I377" s="459">
        <f t="shared" si="305"/>
        <v>114422.2</v>
      </c>
      <c r="J377" s="460">
        <v>0</v>
      </c>
      <c r="K377" s="459">
        <f t="shared" si="313"/>
        <v>114422.2</v>
      </c>
      <c r="L377" s="461">
        <f t="shared" si="306"/>
        <v>1502363.486</v>
      </c>
      <c r="M377" s="455">
        <v>1</v>
      </c>
      <c r="N377" s="750">
        <f t="shared" si="318"/>
        <v>2</v>
      </c>
      <c r="O377" s="463"/>
      <c r="P377" s="233" t="str">
        <f t="shared" si="319"/>
        <v>Կ-1</v>
      </c>
      <c r="Q377" s="1296">
        <v>1.79</v>
      </c>
      <c r="R377" s="1280">
        <v>0.3</v>
      </c>
      <c r="S377" s="1280">
        <f t="shared" si="324"/>
        <v>2.327</v>
      </c>
      <c r="T377" s="459">
        <v>66140</v>
      </c>
      <c r="U377" s="459">
        <f t="shared" si="307"/>
        <v>153907.78</v>
      </c>
      <c r="V377" s="464">
        <v>0</v>
      </c>
      <c r="W377" s="459">
        <f t="shared" si="314"/>
        <v>153907.78</v>
      </c>
      <c r="X377" s="461">
        <f t="shared" si="308"/>
        <v>2020809.1514000001</v>
      </c>
      <c r="Y377" s="455">
        <v>1</v>
      </c>
      <c r="Z377" s="462">
        <f t="shared" si="320"/>
        <v>3</v>
      </c>
      <c r="AA377" s="463"/>
      <c r="AB377" s="233" t="str">
        <f t="shared" si="321"/>
        <v>Կ-1</v>
      </c>
      <c r="AC377" s="1296">
        <v>1.84</v>
      </c>
      <c r="AD377" s="1280">
        <v>0.6</v>
      </c>
      <c r="AE377" s="1280">
        <f t="shared" si="325"/>
        <v>2.944</v>
      </c>
      <c r="AF377" s="459">
        <v>66140</v>
      </c>
      <c r="AG377" s="459">
        <f t="shared" si="309"/>
        <v>194716.16</v>
      </c>
      <c r="AH377" s="464">
        <v>0</v>
      </c>
      <c r="AI377" s="459">
        <f t="shared" si="315"/>
        <v>194716.16</v>
      </c>
      <c r="AJ377" s="461">
        <f t="shared" si="310"/>
        <v>2556623.1808000002</v>
      </c>
      <c r="AK377" s="455">
        <v>1</v>
      </c>
      <c r="AL377" s="462">
        <f t="shared" si="322"/>
        <v>4</v>
      </c>
      <c r="AM377" s="463"/>
      <c r="AN377" s="233" t="str">
        <f t="shared" si="323"/>
        <v>Կ-1</v>
      </c>
      <c r="AO377" s="1296">
        <v>1.9</v>
      </c>
      <c r="AP377" s="1280">
        <v>1</v>
      </c>
      <c r="AQ377" s="1280">
        <f t="shared" si="326"/>
        <v>3.8</v>
      </c>
      <c r="AR377" s="459">
        <v>66140</v>
      </c>
      <c r="AS377" s="459">
        <f t="shared" si="311"/>
        <v>251332</v>
      </c>
      <c r="AT377" s="464">
        <v>0</v>
      </c>
      <c r="AU377" s="459">
        <f t="shared" si="316"/>
        <v>251332</v>
      </c>
      <c r="AV377" s="461">
        <f t="shared" si="312"/>
        <v>3299989.16</v>
      </c>
    </row>
    <row r="378" spans="1:48" ht="15.75" thickBot="1" x14ac:dyDescent="0.3">
      <c r="A378" s="454">
        <v>48</v>
      </c>
      <c r="B378" s="905" t="s">
        <v>1451</v>
      </c>
      <c r="C378" s="1143" t="s">
        <v>839</v>
      </c>
      <c r="D378" s="455">
        <v>1</v>
      </c>
      <c r="E378" s="906">
        <v>1</v>
      </c>
      <c r="F378" s="233" t="s">
        <v>99</v>
      </c>
      <c r="G378" s="457">
        <f t="shared" si="317"/>
        <v>1.73</v>
      </c>
      <c r="H378" s="458">
        <v>66140</v>
      </c>
      <c r="I378" s="459">
        <f t="shared" si="305"/>
        <v>114422.2</v>
      </c>
      <c r="J378" s="460">
        <v>0</v>
      </c>
      <c r="K378" s="459">
        <f t="shared" si="313"/>
        <v>114422.2</v>
      </c>
      <c r="L378" s="461">
        <f t="shared" si="306"/>
        <v>1502363.486</v>
      </c>
      <c r="M378" s="455">
        <v>1</v>
      </c>
      <c r="N378" s="750">
        <f t="shared" si="318"/>
        <v>2</v>
      </c>
      <c r="O378" s="463"/>
      <c r="P378" s="233" t="str">
        <f t="shared" si="319"/>
        <v>Կ-1</v>
      </c>
      <c r="Q378" s="1296">
        <v>1.79</v>
      </c>
      <c r="R378" s="1280">
        <v>0.3</v>
      </c>
      <c r="S378" s="1280">
        <f t="shared" si="324"/>
        <v>2.327</v>
      </c>
      <c r="T378" s="459">
        <v>66140</v>
      </c>
      <c r="U378" s="459">
        <f t="shared" si="307"/>
        <v>153907.78</v>
      </c>
      <c r="V378" s="464">
        <v>0</v>
      </c>
      <c r="W378" s="459">
        <f t="shared" si="314"/>
        <v>153907.78</v>
      </c>
      <c r="X378" s="461">
        <f t="shared" si="308"/>
        <v>2020809.1514000001</v>
      </c>
      <c r="Y378" s="455">
        <v>1</v>
      </c>
      <c r="Z378" s="462">
        <f t="shared" si="320"/>
        <v>3</v>
      </c>
      <c r="AA378" s="463"/>
      <c r="AB378" s="233" t="str">
        <f t="shared" si="321"/>
        <v>Կ-1</v>
      </c>
      <c r="AC378" s="1296">
        <v>1.84</v>
      </c>
      <c r="AD378" s="1280">
        <v>0.6</v>
      </c>
      <c r="AE378" s="1280">
        <f t="shared" si="325"/>
        <v>2.944</v>
      </c>
      <c r="AF378" s="459">
        <v>66140</v>
      </c>
      <c r="AG378" s="459">
        <f t="shared" si="309"/>
        <v>194716.16</v>
      </c>
      <c r="AH378" s="464">
        <v>0</v>
      </c>
      <c r="AI378" s="459">
        <f t="shared" si="315"/>
        <v>194716.16</v>
      </c>
      <c r="AJ378" s="461">
        <f t="shared" si="310"/>
        <v>2556623.1808000002</v>
      </c>
      <c r="AK378" s="455">
        <v>1</v>
      </c>
      <c r="AL378" s="462">
        <f t="shared" si="322"/>
        <v>4</v>
      </c>
      <c r="AM378" s="463"/>
      <c r="AN378" s="233" t="str">
        <f t="shared" si="323"/>
        <v>Կ-1</v>
      </c>
      <c r="AO378" s="1296">
        <v>1.9</v>
      </c>
      <c r="AP378" s="1280">
        <v>1</v>
      </c>
      <c r="AQ378" s="1280">
        <f t="shared" si="326"/>
        <v>3.8</v>
      </c>
      <c r="AR378" s="459">
        <v>66140</v>
      </c>
      <c r="AS378" s="459">
        <f t="shared" si="311"/>
        <v>251332</v>
      </c>
      <c r="AT378" s="464">
        <v>0</v>
      </c>
      <c r="AU378" s="459">
        <f t="shared" si="316"/>
        <v>251332</v>
      </c>
      <c r="AV378" s="461">
        <f t="shared" si="312"/>
        <v>3299989.16</v>
      </c>
    </row>
    <row r="379" spans="1:48" ht="15.75" thickBot="1" x14ac:dyDescent="0.3">
      <c r="A379" s="454">
        <v>49</v>
      </c>
      <c r="B379" s="905" t="s">
        <v>1452</v>
      </c>
      <c r="C379" s="1143" t="s">
        <v>839</v>
      </c>
      <c r="D379" s="455">
        <v>1</v>
      </c>
      <c r="E379" s="906">
        <v>1</v>
      </c>
      <c r="F379" s="233" t="s">
        <v>99</v>
      </c>
      <c r="G379" s="457">
        <f t="shared" si="317"/>
        <v>1.73</v>
      </c>
      <c r="H379" s="458">
        <v>66140</v>
      </c>
      <c r="I379" s="459">
        <f t="shared" si="305"/>
        <v>114422.2</v>
      </c>
      <c r="J379" s="460">
        <v>0</v>
      </c>
      <c r="K379" s="459">
        <f t="shared" si="313"/>
        <v>114422.2</v>
      </c>
      <c r="L379" s="461">
        <f t="shared" si="306"/>
        <v>1502363.486</v>
      </c>
      <c r="M379" s="455">
        <v>1</v>
      </c>
      <c r="N379" s="750">
        <f t="shared" si="318"/>
        <v>2</v>
      </c>
      <c r="O379" s="463"/>
      <c r="P379" s="233" t="str">
        <f t="shared" si="319"/>
        <v>Կ-1</v>
      </c>
      <c r="Q379" s="1296">
        <v>1.79</v>
      </c>
      <c r="R379" s="1280">
        <v>0.3</v>
      </c>
      <c r="S379" s="1280">
        <f t="shared" si="324"/>
        <v>2.327</v>
      </c>
      <c r="T379" s="459">
        <v>66140</v>
      </c>
      <c r="U379" s="459">
        <f t="shared" si="307"/>
        <v>153907.78</v>
      </c>
      <c r="V379" s="464">
        <v>0</v>
      </c>
      <c r="W379" s="459">
        <f t="shared" si="314"/>
        <v>153907.78</v>
      </c>
      <c r="X379" s="461">
        <f t="shared" si="308"/>
        <v>2020809.1514000001</v>
      </c>
      <c r="Y379" s="455">
        <v>1</v>
      </c>
      <c r="Z379" s="462">
        <f t="shared" si="320"/>
        <v>3</v>
      </c>
      <c r="AA379" s="463"/>
      <c r="AB379" s="233" t="str">
        <f t="shared" si="321"/>
        <v>Կ-1</v>
      </c>
      <c r="AC379" s="1296">
        <v>1.84</v>
      </c>
      <c r="AD379" s="1280">
        <v>0.6</v>
      </c>
      <c r="AE379" s="1280">
        <f t="shared" si="325"/>
        <v>2.944</v>
      </c>
      <c r="AF379" s="459">
        <v>66140</v>
      </c>
      <c r="AG379" s="459">
        <f t="shared" si="309"/>
        <v>194716.16</v>
      </c>
      <c r="AH379" s="464">
        <v>0</v>
      </c>
      <c r="AI379" s="459">
        <f t="shared" si="315"/>
        <v>194716.16</v>
      </c>
      <c r="AJ379" s="461">
        <f t="shared" si="310"/>
        <v>2556623.1808000002</v>
      </c>
      <c r="AK379" s="455">
        <v>1</v>
      </c>
      <c r="AL379" s="462">
        <f t="shared" si="322"/>
        <v>4</v>
      </c>
      <c r="AM379" s="463"/>
      <c r="AN379" s="233" t="str">
        <f t="shared" si="323"/>
        <v>Կ-1</v>
      </c>
      <c r="AO379" s="1296">
        <v>1.9</v>
      </c>
      <c r="AP379" s="1280">
        <v>1</v>
      </c>
      <c r="AQ379" s="1280">
        <f t="shared" si="326"/>
        <v>3.8</v>
      </c>
      <c r="AR379" s="459">
        <v>66140</v>
      </c>
      <c r="AS379" s="459">
        <f t="shared" si="311"/>
        <v>251332</v>
      </c>
      <c r="AT379" s="464">
        <v>0</v>
      </c>
      <c r="AU379" s="459">
        <f t="shared" si="316"/>
        <v>251332</v>
      </c>
      <c r="AV379" s="461">
        <f t="shared" si="312"/>
        <v>3299989.16</v>
      </c>
    </row>
    <row r="380" spans="1:48" ht="15.75" thickBot="1" x14ac:dyDescent="0.3">
      <c r="A380" s="454">
        <v>50</v>
      </c>
      <c r="B380" s="905" t="s">
        <v>1453</v>
      </c>
      <c r="C380" s="1143" t="s">
        <v>839</v>
      </c>
      <c r="D380" s="455">
        <v>1</v>
      </c>
      <c r="E380" s="906">
        <v>1</v>
      </c>
      <c r="F380" s="233" t="s">
        <v>99</v>
      </c>
      <c r="G380" s="457">
        <f t="shared" si="317"/>
        <v>1.73</v>
      </c>
      <c r="H380" s="458">
        <v>66140</v>
      </c>
      <c r="I380" s="459">
        <f t="shared" si="305"/>
        <v>114422.2</v>
      </c>
      <c r="J380" s="460">
        <v>0</v>
      </c>
      <c r="K380" s="459">
        <f t="shared" si="313"/>
        <v>114422.2</v>
      </c>
      <c r="L380" s="461">
        <f t="shared" si="306"/>
        <v>1502363.486</v>
      </c>
      <c r="M380" s="455">
        <v>1</v>
      </c>
      <c r="N380" s="750">
        <f t="shared" si="318"/>
        <v>2</v>
      </c>
      <c r="O380" s="463"/>
      <c r="P380" s="233" t="str">
        <f t="shared" si="319"/>
        <v>Կ-1</v>
      </c>
      <c r="Q380" s="1296">
        <v>1.79</v>
      </c>
      <c r="R380" s="1280">
        <v>0.3</v>
      </c>
      <c r="S380" s="1280">
        <f t="shared" si="324"/>
        <v>2.327</v>
      </c>
      <c r="T380" s="459">
        <v>66140</v>
      </c>
      <c r="U380" s="459">
        <f t="shared" si="307"/>
        <v>153907.78</v>
      </c>
      <c r="V380" s="464">
        <v>0</v>
      </c>
      <c r="W380" s="459">
        <f t="shared" si="314"/>
        <v>153907.78</v>
      </c>
      <c r="X380" s="461">
        <f t="shared" si="308"/>
        <v>2020809.1514000001</v>
      </c>
      <c r="Y380" s="455">
        <v>1</v>
      </c>
      <c r="Z380" s="462">
        <f t="shared" si="320"/>
        <v>3</v>
      </c>
      <c r="AA380" s="463"/>
      <c r="AB380" s="233" t="str">
        <f t="shared" si="321"/>
        <v>Կ-1</v>
      </c>
      <c r="AC380" s="1296">
        <v>1.84</v>
      </c>
      <c r="AD380" s="1280">
        <v>0.6</v>
      </c>
      <c r="AE380" s="1280">
        <f t="shared" si="325"/>
        <v>2.944</v>
      </c>
      <c r="AF380" s="459">
        <v>66140</v>
      </c>
      <c r="AG380" s="459">
        <f t="shared" si="309"/>
        <v>194716.16</v>
      </c>
      <c r="AH380" s="464">
        <v>0</v>
      </c>
      <c r="AI380" s="459">
        <f t="shared" si="315"/>
        <v>194716.16</v>
      </c>
      <c r="AJ380" s="461">
        <f t="shared" si="310"/>
        <v>2556623.1808000002</v>
      </c>
      <c r="AK380" s="455">
        <v>1</v>
      </c>
      <c r="AL380" s="462">
        <f t="shared" si="322"/>
        <v>4</v>
      </c>
      <c r="AM380" s="463"/>
      <c r="AN380" s="233" t="str">
        <f t="shared" si="323"/>
        <v>Կ-1</v>
      </c>
      <c r="AO380" s="1296">
        <v>1.9</v>
      </c>
      <c r="AP380" s="1280">
        <v>1</v>
      </c>
      <c r="AQ380" s="1280">
        <f t="shared" si="326"/>
        <v>3.8</v>
      </c>
      <c r="AR380" s="459">
        <v>66140</v>
      </c>
      <c r="AS380" s="459">
        <f t="shared" si="311"/>
        <v>251332</v>
      </c>
      <c r="AT380" s="464">
        <v>0</v>
      </c>
      <c r="AU380" s="459">
        <f t="shared" si="316"/>
        <v>251332</v>
      </c>
      <c r="AV380" s="461">
        <f t="shared" si="312"/>
        <v>3299989.16</v>
      </c>
    </row>
    <row r="381" spans="1:48" ht="15.75" thickBot="1" x14ac:dyDescent="0.3">
      <c r="A381" s="454">
        <v>51</v>
      </c>
      <c r="B381" s="905" t="s">
        <v>1454</v>
      </c>
      <c r="C381" s="1143" t="s">
        <v>839</v>
      </c>
      <c r="D381" s="455">
        <v>1</v>
      </c>
      <c r="E381" s="906">
        <v>1</v>
      </c>
      <c r="F381" s="233" t="s">
        <v>99</v>
      </c>
      <c r="G381" s="457">
        <f t="shared" si="317"/>
        <v>1.73</v>
      </c>
      <c r="H381" s="458">
        <v>66140</v>
      </c>
      <c r="I381" s="459">
        <f t="shared" si="305"/>
        <v>114422.2</v>
      </c>
      <c r="J381" s="460">
        <v>0</v>
      </c>
      <c r="K381" s="459">
        <f t="shared" si="313"/>
        <v>114422.2</v>
      </c>
      <c r="L381" s="461">
        <f t="shared" si="306"/>
        <v>1502363.486</v>
      </c>
      <c r="M381" s="455">
        <v>1</v>
      </c>
      <c r="N381" s="750">
        <f t="shared" si="318"/>
        <v>2</v>
      </c>
      <c r="O381" s="463"/>
      <c r="P381" s="233" t="str">
        <f t="shared" si="319"/>
        <v>Կ-1</v>
      </c>
      <c r="Q381" s="1296">
        <v>1.79</v>
      </c>
      <c r="R381" s="1280">
        <v>0.3</v>
      </c>
      <c r="S381" s="1280">
        <f t="shared" si="324"/>
        <v>2.327</v>
      </c>
      <c r="T381" s="459">
        <v>66140</v>
      </c>
      <c r="U381" s="459">
        <f t="shared" si="307"/>
        <v>153907.78</v>
      </c>
      <c r="V381" s="464">
        <v>0</v>
      </c>
      <c r="W381" s="459">
        <f t="shared" si="314"/>
        <v>153907.78</v>
      </c>
      <c r="X381" s="461">
        <f t="shared" si="308"/>
        <v>2020809.1514000001</v>
      </c>
      <c r="Y381" s="455">
        <v>1</v>
      </c>
      <c r="Z381" s="462">
        <f t="shared" si="320"/>
        <v>3</v>
      </c>
      <c r="AA381" s="463"/>
      <c r="AB381" s="233" t="str">
        <f t="shared" si="321"/>
        <v>Կ-1</v>
      </c>
      <c r="AC381" s="1296">
        <v>1.84</v>
      </c>
      <c r="AD381" s="1280">
        <v>0.6</v>
      </c>
      <c r="AE381" s="1280">
        <f t="shared" si="325"/>
        <v>2.944</v>
      </c>
      <c r="AF381" s="459">
        <v>66140</v>
      </c>
      <c r="AG381" s="459">
        <f t="shared" si="309"/>
        <v>194716.16</v>
      </c>
      <c r="AH381" s="464">
        <v>0</v>
      </c>
      <c r="AI381" s="459">
        <f t="shared" si="315"/>
        <v>194716.16</v>
      </c>
      <c r="AJ381" s="461">
        <f t="shared" si="310"/>
        <v>2556623.1808000002</v>
      </c>
      <c r="AK381" s="455">
        <v>1</v>
      </c>
      <c r="AL381" s="462">
        <f t="shared" si="322"/>
        <v>4</v>
      </c>
      <c r="AM381" s="463"/>
      <c r="AN381" s="233" t="str">
        <f t="shared" si="323"/>
        <v>Կ-1</v>
      </c>
      <c r="AO381" s="1296">
        <v>1.9</v>
      </c>
      <c r="AP381" s="1280">
        <v>1</v>
      </c>
      <c r="AQ381" s="1280">
        <f t="shared" si="326"/>
        <v>3.8</v>
      </c>
      <c r="AR381" s="459">
        <v>66140</v>
      </c>
      <c r="AS381" s="459">
        <f t="shared" si="311"/>
        <v>251332</v>
      </c>
      <c r="AT381" s="464">
        <v>0</v>
      </c>
      <c r="AU381" s="459">
        <f t="shared" si="316"/>
        <v>251332</v>
      </c>
      <c r="AV381" s="461">
        <f t="shared" si="312"/>
        <v>3299989.16</v>
      </c>
    </row>
    <row r="382" spans="1:48" ht="15.75" thickBot="1" x14ac:dyDescent="0.3">
      <c r="A382" s="454">
        <v>52</v>
      </c>
      <c r="B382" s="905" t="s">
        <v>1457</v>
      </c>
      <c r="C382" s="1143" t="s">
        <v>839</v>
      </c>
      <c r="D382" s="455">
        <v>1</v>
      </c>
      <c r="E382" s="906">
        <v>1</v>
      </c>
      <c r="F382" s="233" t="s">
        <v>99</v>
      </c>
      <c r="G382" s="457">
        <f t="shared" si="317"/>
        <v>1.73</v>
      </c>
      <c r="H382" s="458">
        <v>66140</v>
      </c>
      <c r="I382" s="459">
        <f t="shared" si="305"/>
        <v>114422.2</v>
      </c>
      <c r="J382" s="460">
        <v>0</v>
      </c>
      <c r="K382" s="459">
        <f t="shared" si="313"/>
        <v>114422.2</v>
      </c>
      <c r="L382" s="461">
        <f t="shared" si="306"/>
        <v>1502363.486</v>
      </c>
      <c r="M382" s="455">
        <v>1</v>
      </c>
      <c r="N382" s="750">
        <f t="shared" si="318"/>
        <v>2</v>
      </c>
      <c r="O382" s="463"/>
      <c r="P382" s="233" t="str">
        <f t="shared" si="319"/>
        <v>Կ-1</v>
      </c>
      <c r="Q382" s="1296">
        <v>1.79</v>
      </c>
      <c r="R382" s="1280">
        <v>0.3</v>
      </c>
      <c r="S382" s="1280">
        <f t="shared" si="324"/>
        <v>2.327</v>
      </c>
      <c r="T382" s="459">
        <v>66140</v>
      </c>
      <c r="U382" s="459">
        <f t="shared" si="307"/>
        <v>153907.78</v>
      </c>
      <c r="V382" s="464">
        <v>0</v>
      </c>
      <c r="W382" s="459">
        <f t="shared" si="314"/>
        <v>153907.78</v>
      </c>
      <c r="X382" s="461">
        <f t="shared" si="308"/>
        <v>2020809.1514000001</v>
      </c>
      <c r="Y382" s="455">
        <v>1</v>
      </c>
      <c r="Z382" s="462">
        <f t="shared" si="320"/>
        <v>3</v>
      </c>
      <c r="AA382" s="463"/>
      <c r="AB382" s="233" t="str">
        <f t="shared" si="321"/>
        <v>Կ-1</v>
      </c>
      <c r="AC382" s="1296">
        <v>1.84</v>
      </c>
      <c r="AD382" s="1280">
        <v>0.6</v>
      </c>
      <c r="AE382" s="1280">
        <f t="shared" si="325"/>
        <v>2.944</v>
      </c>
      <c r="AF382" s="459">
        <v>66140</v>
      </c>
      <c r="AG382" s="459">
        <f t="shared" si="309"/>
        <v>194716.16</v>
      </c>
      <c r="AH382" s="464">
        <v>0</v>
      </c>
      <c r="AI382" s="459">
        <f t="shared" si="315"/>
        <v>194716.16</v>
      </c>
      <c r="AJ382" s="461">
        <f t="shared" si="310"/>
        <v>2556623.1808000002</v>
      </c>
      <c r="AK382" s="455">
        <v>1</v>
      </c>
      <c r="AL382" s="462">
        <f t="shared" si="322"/>
        <v>4</v>
      </c>
      <c r="AM382" s="463"/>
      <c r="AN382" s="233" t="str">
        <f t="shared" si="323"/>
        <v>Կ-1</v>
      </c>
      <c r="AO382" s="1296">
        <v>1.9</v>
      </c>
      <c r="AP382" s="1280">
        <v>1</v>
      </c>
      <c r="AQ382" s="1280">
        <f t="shared" si="326"/>
        <v>3.8</v>
      </c>
      <c r="AR382" s="459">
        <v>66140</v>
      </c>
      <c r="AS382" s="459">
        <f t="shared" si="311"/>
        <v>251332</v>
      </c>
      <c r="AT382" s="464">
        <v>0</v>
      </c>
      <c r="AU382" s="459">
        <f t="shared" si="316"/>
        <v>251332</v>
      </c>
      <c r="AV382" s="461">
        <f t="shared" si="312"/>
        <v>3299989.16</v>
      </c>
    </row>
    <row r="383" spans="1:48" ht="15.75" thickBot="1" x14ac:dyDescent="0.3">
      <c r="A383" s="454">
        <v>53</v>
      </c>
      <c r="B383" s="905" t="s">
        <v>1458</v>
      </c>
      <c r="C383" s="1143" t="s">
        <v>839</v>
      </c>
      <c r="D383" s="455">
        <v>1</v>
      </c>
      <c r="E383" s="906">
        <v>1</v>
      </c>
      <c r="F383" s="233" t="s">
        <v>99</v>
      </c>
      <c r="G383" s="457">
        <f t="shared" si="317"/>
        <v>1.73</v>
      </c>
      <c r="H383" s="458">
        <v>66140</v>
      </c>
      <c r="I383" s="459">
        <f t="shared" si="305"/>
        <v>114422.2</v>
      </c>
      <c r="J383" s="460">
        <v>0</v>
      </c>
      <c r="K383" s="459">
        <f t="shared" si="313"/>
        <v>114422.2</v>
      </c>
      <c r="L383" s="461">
        <f t="shared" si="306"/>
        <v>1502363.486</v>
      </c>
      <c r="M383" s="455">
        <v>1</v>
      </c>
      <c r="N383" s="750">
        <f t="shared" si="318"/>
        <v>2</v>
      </c>
      <c r="O383" s="463"/>
      <c r="P383" s="233" t="str">
        <f t="shared" si="319"/>
        <v>Կ-1</v>
      </c>
      <c r="Q383" s="1296">
        <v>1.79</v>
      </c>
      <c r="R383" s="1280">
        <v>0.3</v>
      </c>
      <c r="S383" s="1280">
        <f t="shared" si="324"/>
        <v>2.327</v>
      </c>
      <c r="T383" s="459">
        <v>66140</v>
      </c>
      <c r="U383" s="459">
        <f t="shared" si="307"/>
        <v>153907.78</v>
      </c>
      <c r="V383" s="464">
        <v>0</v>
      </c>
      <c r="W383" s="459">
        <f t="shared" si="314"/>
        <v>153907.78</v>
      </c>
      <c r="X383" s="461">
        <f t="shared" si="308"/>
        <v>2020809.1514000001</v>
      </c>
      <c r="Y383" s="455">
        <v>1</v>
      </c>
      <c r="Z383" s="462">
        <f t="shared" si="320"/>
        <v>3</v>
      </c>
      <c r="AA383" s="463"/>
      <c r="AB383" s="233" t="str">
        <f t="shared" si="321"/>
        <v>Կ-1</v>
      </c>
      <c r="AC383" s="1296">
        <v>1.84</v>
      </c>
      <c r="AD383" s="1280">
        <v>0.6</v>
      </c>
      <c r="AE383" s="1280">
        <f t="shared" si="325"/>
        <v>2.944</v>
      </c>
      <c r="AF383" s="459">
        <v>66140</v>
      </c>
      <c r="AG383" s="459">
        <f t="shared" si="309"/>
        <v>194716.16</v>
      </c>
      <c r="AH383" s="464">
        <v>0</v>
      </c>
      <c r="AI383" s="459">
        <f t="shared" si="315"/>
        <v>194716.16</v>
      </c>
      <c r="AJ383" s="461">
        <f t="shared" si="310"/>
        <v>2556623.1808000002</v>
      </c>
      <c r="AK383" s="455">
        <v>1</v>
      </c>
      <c r="AL383" s="462">
        <f t="shared" si="322"/>
        <v>4</v>
      </c>
      <c r="AM383" s="463"/>
      <c r="AN383" s="233" t="str">
        <f t="shared" si="323"/>
        <v>Կ-1</v>
      </c>
      <c r="AO383" s="1296">
        <v>1.9</v>
      </c>
      <c r="AP383" s="1280">
        <v>1</v>
      </c>
      <c r="AQ383" s="1280">
        <f t="shared" si="326"/>
        <v>3.8</v>
      </c>
      <c r="AR383" s="459">
        <v>66140</v>
      </c>
      <c r="AS383" s="459">
        <f t="shared" si="311"/>
        <v>251332</v>
      </c>
      <c r="AT383" s="464">
        <v>0</v>
      </c>
      <c r="AU383" s="459">
        <f t="shared" si="316"/>
        <v>251332</v>
      </c>
      <c r="AV383" s="461">
        <f t="shared" si="312"/>
        <v>3299989.16</v>
      </c>
    </row>
    <row r="384" spans="1:48" ht="15.75" thickBot="1" x14ac:dyDescent="0.3">
      <c r="A384" s="454">
        <v>54</v>
      </c>
      <c r="B384" s="905" t="s">
        <v>1459</v>
      </c>
      <c r="C384" s="1143" t="s">
        <v>839</v>
      </c>
      <c r="D384" s="455">
        <v>1</v>
      </c>
      <c r="E384" s="906">
        <v>1</v>
      </c>
      <c r="F384" s="233" t="s">
        <v>99</v>
      </c>
      <c r="G384" s="457">
        <f t="shared" si="317"/>
        <v>1.73</v>
      </c>
      <c r="H384" s="458">
        <v>66140</v>
      </c>
      <c r="I384" s="459">
        <f t="shared" si="305"/>
        <v>114422.2</v>
      </c>
      <c r="J384" s="460">
        <v>0</v>
      </c>
      <c r="K384" s="459">
        <f t="shared" si="313"/>
        <v>114422.2</v>
      </c>
      <c r="L384" s="461">
        <f t="shared" si="306"/>
        <v>1502363.486</v>
      </c>
      <c r="M384" s="455">
        <v>1</v>
      </c>
      <c r="N384" s="750">
        <f t="shared" si="318"/>
        <v>2</v>
      </c>
      <c r="O384" s="463"/>
      <c r="P384" s="233" t="str">
        <f t="shared" si="319"/>
        <v>Կ-1</v>
      </c>
      <c r="Q384" s="1296">
        <v>1.79</v>
      </c>
      <c r="R384" s="1280">
        <v>0.3</v>
      </c>
      <c r="S384" s="1280">
        <f t="shared" si="324"/>
        <v>2.327</v>
      </c>
      <c r="T384" s="459">
        <v>66140</v>
      </c>
      <c r="U384" s="459">
        <f t="shared" si="307"/>
        <v>153907.78</v>
      </c>
      <c r="V384" s="464">
        <v>0</v>
      </c>
      <c r="W384" s="459">
        <f t="shared" si="314"/>
        <v>153907.78</v>
      </c>
      <c r="X384" s="461">
        <f t="shared" si="308"/>
        <v>2020809.1514000001</v>
      </c>
      <c r="Y384" s="455">
        <v>1</v>
      </c>
      <c r="Z384" s="462">
        <f t="shared" si="320"/>
        <v>3</v>
      </c>
      <c r="AA384" s="463"/>
      <c r="AB384" s="233" t="str">
        <f t="shared" si="321"/>
        <v>Կ-1</v>
      </c>
      <c r="AC384" s="1296">
        <v>1.84</v>
      </c>
      <c r="AD384" s="1280">
        <v>0.6</v>
      </c>
      <c r="AE384" s="1280">
        <f t="shared" si="325"/>
        <v>2.944</v>
      </c>
      <c r="AF384" s="459">
        <v>66140</v>
      </c>
      <c r="AG384" s="459">
        <f t="shared" si="309"/>
        <v>194716.16</v>
      </c>
      <c r="AH384" s="464">
        <v>0</v>
      </c>
      <c r="AI384" s="459">
        <f t="shared" si="315"/>
        <v>194716.16</v>
      </c>
      <c r="AJ384" s="461">
        <f t="shared" si="310"/>
        <v>2556623.1808000002</v>
      </c>
      <c r="AK384" s="455">
        <v>1</v>
      </c>
      <c r="AL384" s="462">
        <f t="shared" si="322"/>
        <v>4</v>
      </c>
      <c r="AM384" s="463"/>
      <c r="AN384" s="233" t="str">
        <f t="shared" si="323"/>
        <v>Կ-1</v>
      </c>
      <c r="AO384" s="1296">
        <v>1.9</v>
      </c>
      <c r="AP384" s="1280">
        <v>1</v>
      </c>
      <c r="AQ384" s="1280">
        <f t="shared" si="326"/>
        <v>3.8</v>
      </c>
      <c r="AR384" s="459">
        <v>66140</v>
      </c>
      <c r="AS384" s="459">
        <f t="shared" si="311"/>
        <v>251332</v>
      </c>
      <c r="AT384" s="464">
        <v>0</v>
      </c>
      <c r="AU384" s="459">
        <f t="shared" si="316"/>
        <v>251332</v>
      </c>
      <c r="AV384" s="461">
        <f t="shared" si="312"/>
        <v>3299989.16</v>
      </c>
    </row>
    <row r="385" spans="1:48" ht="15.75" thickBot="1" x14ac:dyDescent="0.3">
      <c r="A385" s="454">
        <v>55</v>
      </c>
      <c r="B385" s="905" t="s">
        <v>1460</v>
      </c>
      <c r="C385" s="1143" t="s">
        <v>839</v>
      </c>
      <c r="D385" s="455">
        <v>1</v>
      </c>
      <c r="E385" s="906">
        <v>1</v>
      </c>
      <c r="F385" s="233" t="s">
        <v>99</v>
      </c>
      <c r="G385" s="457">
        <f t="shared" si="317"/>
        <v>1.73</v>
      </c>
      <c r="H385" s="458">
        <v>66140</v>
      </c>
      <c r="I385" s="459">
        <f t="shared" si="305"/>
        <v>114422.2</v>
      </c>
      <c r="J385" s="460">
        <v>0</v>
      </c>
      <c r="K385" s="459">
        <f t="shared" si="313"/>
        <v>114422.2</v>
      </c>
      <c r="L385" s="461">
        <f t="shared" si="306"/>
        <v>1502363.486</v>
      </c>
      <c r="M385" s="455">
        <v>1</v>
      </c>
      <c r="N385" s="750">
        <f t="shared" si="318"/>
        <v>2</v>
      </c>
      <c r="O385" s="463"/>
      <c r="P385" s="233" t="str">
        <f t="shared" si="319"/>
        <v>Կ-1</v>
      </c>
      <c r="Q385" s="1296">
        <v>1.79</v>
      </c>
      <c r="R385" s="1280">
        <v>0.3</v>
      </c>
      <c r="S385" s="1280">
        <f t="shared" si="324"/>
        <v>2.327</v>
      </c>
      <c r="T385" s="459">
        <v>66140</v>
      </c>
      <c r="U385" s="459">
        <f t="shared" si="307"/>
        <v>153907.78</v>
      </c>
      <c r="V385" s="464">
        <v>0</v>
      </c>
      <c r="W385" s="459">
        <f t="shared" si="314"/>
        <v>153907.78</v>
      </c>
      <c r="X385" s="461">
        <f t="shared" si="308"/>
        <v>2020809.1514000001</v>
      </c>
      <c r="Y385" s="455">
        <v>1</v>
      </c>
      <c r="Z385" s="462">
        <f t="shared" si="320"/>
        <v>3</v>
      </c>
      <c r="AA385" s="463"/>
      <c r="AB385" s="233" t="str">
        <f t="shared" si="321"/>
        <v>Կ-1</v>
      </c>
      <c r="AC385" s="1296">
        <v>1.84</v>
      </c>
      <c r="AD385" s="1280">
        <v>0.6</v>
      </c>
      <c r="AE385" s="1280">
        <f t="shared" si="325"/>
        <v>2.944</v>
      </c>
      <c r="AF385" s="459">
        <v>66140</v>
      </c>
      <c r="AG385" s="459">
        <f t="shared" si="309"/>
        <v>194716.16</v>
      </c>
      <c r="AH385" s="464">
        <v>0</v>
      </c>
      <c r="AI385" s="459">
        <f t="shared" si="315"/>
        <v>194716.16</v>
      </c>
      <c r="AJ385" s="461">
        <f t="shared" si="310"/>
        <v>2556623.1808000002</v>
      </c>
      <c r="AK385" s="455">
        <v>1</v>
      </c>
      <c r="AL385" s="462">
        <f t="shared" si="322"/>
        <v>4</v>
      </c>
      <c r="AM385" s="463"/>
      <c r="AN385" s="233" t="str">
        <f t="shared" si="323"/>
        <v>Կ-1</v>
      </c>
      <c r="AO385" s="1296">
        <v>1.9</v>
      </c>
      <c r="AP385" s="1280">
        <v>1</v>
      </c>
      <c r="AQ385" s="1280">
        <f t="shared" si="326"/>
        <v>3.8</v>
      </c>
      <c r="AR385" s="459">
        <v>66140</v>
      </c>
      <c r="AS385" s="459">
        <f t="shared" si="311"/>
        <v>251332</v>
      </c>
      <c r="AT385" s="464">
        <v>0</v>
      </c>
      <c r="AU385" s="459">
        <f t="shared" si="316"/>
        <v>251332</v>
      </c>
      <c r="AV385" s="461">
        <f t="shared" si="312"/>
        <v>3299989.16</v>
      </c>
    </row>
    <row r="386" spans="1:48" ht="15.75" thickBot="1" x14ac:dyDescent="0.3">
      <c r="A386" s="454">
        <v>56</v>
      </c>
      <c r="B386" s="905" t="s">
        <v>1461</v>
      </c>
      <c r="C386" s="1143" t="s">
        <v>839</v>
      </c>
      <c r="D386" s="455">
        <v>1</v>
      </c>
      <c r="E386" s="906">
        <v>1</v>
      </c>
      <c r="F386" s="233" t="s">
        <v>99</v>
      </c>
      <c r="G386" s="457">
        <f t="shared" si="317"/>
        <v>1.73</v>
      </c>
      <c r="H386" s="458">
        <v>66140</v>
      </c>
      <c r="I386" s="459">
        <f t="shared" si="305"/>
        <v>114422.2</v>
      </c>
      <c r="J386" s="460">
        <v>0</v>
      </c>
      <c r="K386" s="459">
        <f t="shared" si="313"/>
        <v>114422.2</v>
      </c>
      <c r="L386" s="461">
        <f t="shared" si="306"/>
        <v>1502363.486</v>
      </c>
      <c r="M386" s="455">
        <v>1</v>
      </c>
      <c r="N386" s="750">
        <f t="shared" si="318"/>
        <v>2</v>
      </c>
      <c r="O386" s="463"/>
      <c r="P386" s="233" t="str">
        <f t="shared" si="319"/>
        <v>Կ-1</v>
      </c>
      <c r="Q386" s="1296">
        <v>1.79</v>
      </c>
      <c r="R386" s="1280">
        <v>0.3</v>
      </c>
      <c r="S386" s="1280">
        <f t="shared" si="324"/>
        <v>2.327</v>
      </c>
      <c r="T386" s="459">
        <v>66140</v>
      </c>
      <c r="U386" s="459">
        <f t="shared" si="307"/>
        <v>153907.78</v>
      </c>
      <c r="V386" s="464">
        <v>0</v>
      </c>
      <c r="W386" s="459">
        <f t="shared" si="314"/>
        <v>153907.78</v>
      </c>
      <c r="X386" s="461">
        <f t="shared" si="308"/>
        <v>2020809.1514000001</v>
      </c>
      <c r="Y386" s="455">
        <v>1</v>
      </c>
      <c r="Z386" s="462">
        <f t="shared" si="320"/>
        <v>3</v>
      </c>
      <c r="AA386" s="463"/>
      <c r="AB386" s="233" t="str">
        <f t="shared" si="321"/>
        <v>Կ-1</v>
      </c>
      <c r="AC386" s="1296">
        <v>1.84</v>
      </c>
      <c r="AD386" s="1280">
        <v>0.6</v>
      </c>
      <c r="AE386" s="1280">
        <f t="shared" si="325"/>
        <v>2.944</v>
      </c>
      <c r="AF386" s="459">
        <v>66140</v>
      </c>
      <c r="AG386" s="459">
        <f t="shared" si="309"/>
        <v>194716.16</v>
      </c>
      <c r="AH386" s="464">
        <v>0</v>
      </c>
      <c r="AI386" s="459">
        <f t="shared" si="315"/>
        <v>194716.16</v>
      </c>
      <c r="AJ386" s="461">
        <f t="shared" si="310"/>
        <v>2556623.1808000002</v>
      </c>
      <c r="AK386" s="455">
        <v>1</v>
      </c>
      <c r="AL386" s="462">
        <f t="shared" si="322"/>
        <v>4</v>
      </c>
      <c r="AM386" s="463"/>
      <c r="AN386" s="233" t="str">
        <f t="shared" si="323"/>
        <v>Կ-1</v>
      </c>
      <c r="AO386" s="1296">
        <v>1.9</v>
      </c>
      <c r="AP386" s="1280">
        <v>1</v>
      </c>
      <c r="AQ386" s="1280">
        <f t="shared" si="326"/>
        <v>3.8</v>
      </c>
      <c r="AR386" s="459">
        <v>66140</v>
      </c>
      <c r="AS386" s="459">
        <f t="shared" si="311"/>
        <v>251332</v>
      </c>
      <c r="AT386" s="464">
        <v>0</v>
      </c>
      <c r="AU386" s="459">
        <f t="shared" si="316"/>
        <v>251332</v>
      </c>
      <c r="AV386" s="461">
        <f t="shared" si="312"/>
        <v>3299989.16</v>
      </c>
    </row>
    <row r="387" spans="1:48" ht="15.75" thickBot="1" x14ac:dyDescent="0.3">
      <c r="A387" s="454">
        <v>57</v>
      </c>
      <c r="B387" s="905" t="s">
        <v>1462</v>
      </c>
      <c r="C387" s="1143" t="s">
        <v>839</v>
      </c>
      <c r="D387" s="455">
        <v>1</v>
      </c>
      <c r="E387" s="906">
        <v>1</v>
      </c>
      <c r="F387" s="233" t="s">
        <v>99</v>
      </c>
      <c r="G387" s="457">
        <f t="shared" si="317"/>
        <v>1.73</v>
      </c>
      <c r="H387" s="458">
        <v>66140</v>
      </c>
      <c r="I387" s="459">
        <f t="shared" si="305"/>
        <v>114422.2</v>
      </c>
      <c r="J387" s="460">
        <v>0</v>
      </c>
      <c r="K387" s="459">
        <f t="shared" si="313"/>
        <v>114422.2</v>
      </c>
      <c r="L387" s="461">
        <f t="shared" si="306"/>
        <v>1502363.486</v>
      </c>
      <c r="M387" s="455">
        <v>1</v>
      </c>
      <c r="N387" s="750">
        <f t="shared" si="318"/>
        <v>2</v>
      </c>
      <c r="O387" s="463"/>
      <c r="P387" s="233" t="str">
        <f t="shared" si="319"/>
        <v>Կ-1</v>
      </c>
      <c r="Q387" s="1296">
        <v>1.79</v>
      </c>
      <c r="R387" s="1280">
        <v>0.3</v>
      </c>
      <c r="S387" s="1280">
        <f t="shared" si="324"/>
        <v>2.327</v>
      </c>
      <c r="T387" s="459">
        <v>66140</v>
      </c>
      <c r="U387" s="459">
        <f t="shared" si="307"/>
        <v>153907.78</v>
      </c>
      <c r="V387" s="464">
        <v>0</v>
      </c>
      <c r="W387" s="459">
        <f t="shared" si="314"/>
        <v>153907.78</v>
      </c>
      <c r="X387" s="461">
        <f t="shared" si="308"/>
        <v>2020809.1514000001</v>
      </c>
      <c r="Y387" s="455">
        <v>1</v>
      </c>
      <c r="Z387" s="462">
        <f t="shared" si="320"/>
        <v>3</v>
      </c>
      <c r="AA387" s="463"/>
      <c r="AB387" s="233" t="str">
        <f t="shared" si="321"/>
        <v>Կ-1</v>
      </c>
      <c r="AC387" s="1296">
        <v>1.84</v>
      </c>
      <c r="AD387" s="1280">
        <v>0.6</v>
      </c>
      <c r="AE387" s="1280">
        <f t="shared" si="325"/>
        <v>2.944</v>
      </c>
      <c r="AF387" s="459">
        <v>66140</v>
      </c>
      <c r="AG387" s="459">
        <f t="shared" si="309"/>
        <v>194716.16</v>
      </c>
      <c r="AH387" s="464">
        <v>0</v>
      </c>
      <c r="AI387" s="459">
        <f t="shared" si="315"/>
        <v>194716.16</v>
      </c>
      <c r="AJ387" s="461">
        <f t="shared" si="310"/>
        <v>2556623.1808000002</v>
      </c>
      <c r="AK387" s="455">
        <v>1</v>
      </c>
      <c r="AL387" s="462">
        <f t="shared" si="322"/>
        <v>4</v>
      </c>
      <c r="AM387" s="463"/>
      <c r="AN387" s="233" t="str">
        <f t="shared" si="323"/>
        <v>Կ-1</v>
      </c>
      <c r="AO387" s="1296">
        <v>1.9</v>
      </c>
      <c r="AP387" s="1280">
        <v>1</v>
      </c>
      <c r="AQ387" s="1280">
        <f t="shared" si="326"/>
        <v>3.8</v>
      </c>
      <c r="AR387" s="459">
        <v>66140</v>
      </c>
      <c r="AS387" s="459">
        <f t="shared" si="311"/>
        <v>251332</v>
      </c>
      <c r="AT387" s="464">
        <v>0</v>
      </c>
      <c r="AU387" s="459">
        <f t="shared" si="316"/>
        <v>251332</v>
      </c>
      <c r="AV387" s="461">
        <f t="shared" si="312"/>
        <v>3299989.16</v>
      </c>
    </row>
    <row r="388" spans="1:48" ht="15.75" thickBot="1" x14ac:dyDescent="0.3">
      <c r="A388" s="454">
        <v>58</v>
      </c>
      <c r="B388" s="905" t="s">
        <v>1463</v>
      </c>
      <c r="C388" s="1143" t="s">
        <v>839</v>
      </c>
      <c r="D388" s="455">
        <v>1</v>
      </c>
      <c r="E388" s="906">
        <v>1</v>
      </c>
      <c r="F388" s="233" t="s">
        <v>99</v>
      </c>
      <c r="G388" s="457">
        <f t="shared" si="317"/>
        <v>1.73</v>
      </c>
      <c r="H388" s="458">
        <v>66140</v>
      </c>
      <c r="I388" s="459">
        <f t="shared" si="305"/>
        <v>114422.2</v>
      </c>
      <c r="J388" s="460">
        <v>0</v>
      </c>
      <c r="K388" s="459">
        <f t="shared" si="313"/>
        <v>114422.2</v>
      </c>
      <c r="L388" s="461">
        <f t="shared" si="306"/>
        <v>1502363.486</v>
      </c>
      <c r="M388" s="455">
        <v>1</v>
      </c>
      <c r="N388" s="750">
        <f t="shared" si="318"/>
        <v>2</v>
      </c>
      <c r="O388" s="463"/>
      <c r="P388" s="233" t="str">
        <f t="shared" si="319"/>
        <v>Կ-1</v>
      </c>
      <c r="Q388" s="1296">
        <v>1.79</v>
      </c>
      <c r="R388" s="1280">
        <v>0.3</v>
      </c>
      <c r="S388" s="1280">
        <f t="shared" si="324"/>
        <v>2.327</v>
      </c>
      <c r="T388" s="459">
        <v>66140</v>
      </c>
      <c r="U388" s="459">
        <f t="shared" si="307"/>
        <v>153907.78</v>
      </c>
      <c r="V388" s="464">
        <v>0</v>
      </c>
      <c r="W388" s="459">
        <f t="shared" si="314"/>
        <v>153907.78</v>
      </c>
      <c r="X388" s="461">
        <f t="shared" si="308"/>
        <v>2020809.1514000001</v>
      </c>
      <c r="Y388" s="455">
        <v>1</v>
      </c>
      <c r="Z388" s="462">
        <f t="shared" si="320"/>
        <v>3</v>
      </c>
      <c r="AA388" s="463"/>
      <c r="AB388" s="233" t="str">
        <f t="shared" si="321"/>
        <v>Կ-1</v>
      </c>
      <c r="AC388" s="1296">
        <v>1.84</v>
      </c>
      <c r="AD388" s="1280">
        <v>0.6</v>
      </c>
      <c r="AE388" s="1280">
        <f t="shared" si="325"/>
        <v>2.944</v>
      </c>
      <c r="AF388" s="459">
        <v>66140</v>
      </c>
      <c r="AG388" s="459">
        <f t="shared" si="309"/>
        <v>194716.16</v>
      </c>
      <c r="AH388" s="464">
        <v>0</v>
      </c>
      <c r="AI388" s="459">
        <f t="shared" si="315"/>
        <v>194716.16</v>
      </c>
      <c r="AJ388" s="461">
        <f t="shared" si="310"/>
        <v>2556623.1808000002</v>
      </c>
      <c r="AK388" s="455">
        <v>1</v>
      </c>
      <c r="AL388" s="462">
        <f t="shared" si="322"/>
        <v>4</v>
      </c>
      <c r="AM388" s="463"/>
      <c r="AN388" s="233" t="str">
        <f t="shared" si="323"/>
        <v>Կ-1</v>
      </c>
      <c r="AO388" s="1296">
        <v>1.9</v>
      </c>
      <c r="AP388" s="1280">
        <v>1</v>
      </c>
      <c r="AQ388" s="1280">
        <f t="shared" si="326"/>
        <v>3.8</v>
      </c>
      <c r="AR388" s="459">
        <v>66140</v>
      </c>
      <c r="AS388" s="459">
        <f t="shared" si="311"/>
        <v>251332</v>
      </c>
      <c r="AT388" s="464">
        <v>0</v>
      </c>
      <c r="AU388" s="459">
        <f t="shared" si="316"/>
        <v>251332</v>
      </c>
      <c r="AV388" s="461">
        <f t="shared" si="312"/>
        <v>3299989.16</v>
      </c>
    </row>
    <row r="389" spans="1:48" ht="21.75" customHeight="1" thickBot="1" x14ac:dyDescent="0.3">
      <c r="A389" s="454">
        <v>59</v>
      </c>
      <c r="B389" s="905" t="s">
        <v>1464</v>
      </c>
      <c r="C389" s="1143" t="s">
        <v>839</v>
      </c>
      <c r="D389" s="455">
        <v>1</v>
      </c>
      <c r="E389" s="906">
        <v>1</v>
      </c>
      <c r="F389" s="233" t="s">
        <v>99</v>
      </c>
      <c r="G389" s="457">
        <f t="shared" si="317"/>
        <v>1.73</v>
      </c>
      <c r="H389" s="458">
        <v>66140</v>
      </c>
      <c r="I389" s="459">
        <f t="shared" si="305"/>
        <v>114422.2</v>
      </c>
      <c r="J389" s="460">
        <v>0</v>
      </c>
      <c r="K389" s="459">
        <f t="shared" si="313"/>
        <v>114422.2</v>
      </c>
      <c r="L389" s="461">
        <f t="shared" si="306"/>
        <v>1502363.486</v>
      </c>
      <c r="M389" s="455">
        <v>1</v>
      </c>
      <c r="N389" s="750">
        <f t="shared" si="318"/>
        <v>2</v>
      </c>
      <c r="O389" s="463"/>
      <c r="P389" s="233" t="str">
        <f t="shared" si="319"/>
        <v>Կ-1</v>
      </c>
      <c r="Q389" s="1296">
        <v>1.79</v>
      </c>
      <c r="R389" s="1280">
        <v>0.3</v>
      </c>
      <c r="S389" s="1280">
        <f t="shared" si="324"/>
        <v>2.327</v>
      </c>
      <c r="T389" s="459">
        <v>66140</v>
      </c>
      <c r="U389" s="459">
        <f t="shared" si="307"/>
        <v>153907.78</v>
      </c>
      <c r="V389" s="464">
        <v>0</v>
      </c>
      <c r="W389" s="459">
        <f t="shared" si="314"/>
        <v>153907.78</v>
      </c>
      <c r="X389" s="461">
        <f t="shared" si="308"/>
        <v>2020809.1514000001</v>
      </c>
      <c r="Y389" s="455">
        <v>1</v>
      </c>
      <c r="Z389" s="462">
        <f t="shared" si="320"/>
        <v>3</v>
      </c>
      <c r="AA389" s="463"/>
      <c r="AB389" s="233" t="str">
        <f t="shared" si="321"/>
        <v>Կ-1</v>
      </c>
      <c r="AC389" s="1296">
        <v>1.84</v>
      </c>
      <c r="AD389" s="1280">
        <v>0.6</v>
      </c>
      <c r="AE389" s="1280">
        <f t="shared" si="325"/>
        <v>2.944</v>
      </c>
      <c r="AF389" s="459">
        <v>66140</v>
      </c>
      <c r="AG389" s="459">
        <f t="shared" si="309"/>
        <v>194716.16</v>
      </c>
      <c r="AH389" s="464">
        <v>0</v>
      </c>
      <c r="AI389" s="459">
        <f t="shared" si="315"/>
        <v>194716.16</v>
      </c>
      <c r="AJ389" s="461">
        <f t="shared" si="310"/>
        <v>2556623.1808000002</v>
      </c>
      <c r="AK389" s="455">
        <v>1</v>
      </c>
      <c r="AL389" s="462">
        <f t="shared" si="322"/>
        <v>4</v>
      </c>
      <c r="AM389" s="463"/>
      <c r="AN389" s="233" t="str">
        <f t="shared" si="323"/>
        <v>Կ-1</v>
      </c>
      <c r="AO389" s="1296">
        <v>1.9</v>
      </c>
      <c r="AP389" s="1280">
        <v>1</v>
      </c>
      <c r="AQ389" s="1280">
        <f t="shared" si="326"/>
        <v>3.8</v>
      </c>
      <c r="AR389" s="459">
        <v>66140</v>
      </c>
      <c r="AS389" s="459">
        <f t="shared" si="311"/>
        <v>251332</v>
      </c>
      <c r="AT389" s="464">
        <v>0</v>
      </c>
      <c r="AU389" s="459">
        <f t="shared" si="316"/>
        <v>251332</v>
      </c>
      <c r="AV389" s="461">
        <f t="shared" si="312"/>
        <v>3299989.16</v>
      </c>
    </row>
    <row r="390" spans="1:48" ht="21.75" customHeight="1" thickBot="1" x14ac:dyDescent="0.3">
      <c r="A390" s="454">
        <v>60</v>
      </c>
      <c r="B390" s="905" t="s">
        <v>1465</v>
      </c>
      <c r="C390" s="1143" t="s">
        <v>839</v>
      </c>
      <c r="D390" s="455">
        <v>1</v>
      </c>
      <c r="E390" s="906">
        <v>1</v>
      </c>
      <c r="F390" s="233" t="s">
        <v>99</v>
      </c>
      <c r="G390" s="457">
        <f t="shared" si="317"/>
        <v>1.73</v>
      </c>
      <c r="H390" s="458">
        <v>66140</v>
      </c>
      <c r="I390" s="459">
        <f t="shared" si="305"/>
        <v>114422.2</v>
      </c>
      <c r="J390" s="460">
        <v>0</v>
      </c>
      <c r="K390" s="459">
        <f t="shared" si="313"/>
        <v>114422.2</v>
      </c>
      <c r="L390" s="461">
        <f t="shared" si="306"/>
        <v>1502363.486</v>
      </c>
      <c r="M390" s="455">
        <v>1</v>
      </c>
      <c r="N390" s="750">
        <f t="shared" si="318"/>
        <v>2</v>
      </c>
      <c r="O390" s="463"/>
      <c r="P390" s="233" t="str">
        <f t="shared" si="319"/>
        <v>Կ-1</v>
      </c>
      <c r="Q390" s="1296">
        <v>1.79</v>
      </c>
      <c r="R390" s="1280">
        <v>0.3</v>
      </c>
      <c r="S390" s="1280">
        <f t="shared" si="324"/>
        <v>2.327</v>
      </c>
      <c r="T390" s="459">
        <v>66140</v>
      </c>
      <c r="U390" s="459">
        <f t="shared" si="307"/>
        <v>153907.78</v>
      </c>
      <c r="V390" s="464">
        <v>0</v>
      </c>
      <c r="W390" s="459">
        <f t="shared" si="314"/>
        <v>153907.78</v>
      </c>
      <c r="X390" s="461">
        <f t="shared" si="308"/>
        <v>2020809.1514000001</v>
      </c>
      <c r="Y390" s="455">
        <v>1</v>
      </c>
      <c r="Z390" s="462">
        <f t="shared" si="320"/>
        <v>3</v>
      </c>
      <c r="AA390" s="463"/>
      <c r="AB390" s="233" t="str">
        <f t="shared" si="321"/>
        <v>Կ-1</v>
      </c>
      <c r="AC390" s="1296">
        <v>1.84</v>
      </c>
      <c r="AD390" s="1280">
        <v>0.6</v>
      </c>
      <c r="AE390" s="1280">
        <f t="shared" si="325"/>
        <v>2.944</v>
      </c>
      <c r="AF390" s="459">
        <v>66140</v>
      </c>
      <c r="AG390" s="459">
        <f t="shared" si="309"/>
        <v>194716.16</v>
      </c>
      <c r="AH390" s="464">
        <v>0</v>
      </c>
      <c r="AI390" s="459">
        <f t="shared" si="315"/>
        <v>194716.16</v>
      </c>
      <c r="AJ390" s="461">
        <f t="shared" si="310"/>
        <v>2556623.1808000002</v>
      </c>
      <c r="AK390" s="455">
        <v>1</v>
      </c>
      <c r="AL390" s="462">
        <f t="shared" si="322"/>
        <v>4</v>
      </c>
      <c r="AM390" s="463"/>
      <c r="AN390" s="233" t="str">
        <f t="shared" si="323"/>
        <v>Կ-1</v>
      </c>
      <c r="AO390" s="1296">
        <v>1.9</v>
      </c>
      <c r="AP390" s="1280">
        <v>1</v>
      </c>
      <c r="AQ390" s="1280">
        <f t="shared" si="326"/>
        <v>3.8</v>
      </c>
      <c r="AR390" s="459">
        <v>66140</v>
      </c>
      <c r="AS390" s="459">
        <f t="shared" si="311"/>
        <v>251332</v>
      </c>
      <c r="AT390" s="464">
        <v>0</v>
      </c>
      <c r="AU390" s="459">
        <f t="shared" si="316"/>
        <v>251332</v>
      </c>
      <c r="AV390" s="461">
        <f t="shared" si="312"/>
        <v>3299989.16</v>
      </c>
    </row>
    <row r="391" spans="1:48" ht="21.75" customHeight="1" thickBot="1" x14ac:dyDescent="0.3">
      <c r="A391" s="454">
        <v>61</v>
      </c>
      <c r="B391" s="908" t="s">
        <v>1466</v>
      </c>
      <c r="C391" s="1143" t="s">
        <v>839</v>
      </c>
      <c r="D391" s="455">
        <v>1</v>
      </c>
      <c r="E391" s="906">
        <v>1</v>
      </c>
      <c r="F391" s="233" t="s">
        <v>99</v>
      </c>
      <c r="G391" s="457">
        <f t="shared" si="317"/>
        <v>1.73</v>
      </c>
      <c r="H391" s="458">
        <v>66140</v>
      </c>
      <c r="I391" s="459">
        <f t="shared" si="305"/>
        <v>114422.2</v>
      </c>
      <c r="J391" s="460">
        <v>0</v>
      </c>
      <c r="K391" s="459">
        <f t="shared" si="313"/>
        <v>114422.2</v>
      </c>
      <c r="L391" s="461">
        <f t="shared" si="306"/>
        <v>1502363.486</v>
      </c>
      <c r="M391" s="455">
        <v>1</v>
      </c>
      <c r="N391" s="750">
        <f t="shared" si="318"/>
        <v>2</v>
      </c>
      <c r="O391" s="463"/>
      <c r="P391" s="233" t="str">
        <f t="shared" si="319"/>
        <v>Կ-1</v>
      </c>
      <c r="Q391" s="1296">
        <v>1.79</v>
      </c>
      <c r="R391" s="1280">
        <v>0.3</v>
      </c>
      <c r="S391" s="1280">
        <f t="shared" si="324"/>
        <v>2.327</v>
      </c>
      <c r="T391" s="459">
        <v>66140</v>
      </c>
      <c r="U391" s="459">
        <f t="shared" si="307"/>
        <v>153907.78</v>
      </c>
      <c r="V391" s="464">
        <v>0</v>
      </c>
      <c r="W391" s="459">
        <f t="shared" si="314"/>
        <v>153907.78</v>
      </c>
      <c r="X391" s="461">
        <f t="shared" si="308"/>
        <v>2020809.1514000001</v>
      </c>
      <c r="Y391" s="455">
        <v>1</v>
      </c>
      <c r="Z391" s="462">
        <f t="shared" si="320"/>
        <v>3</v>
      </c>
      <c r="AA391" s="463"/>
      <c r="AB391" s="233" t="str">
        <f t="shared" si="321"/>
        <v>Կ-1</v>
      </c>
      <c r="AC391" s="1296">
        <v>1.84</v>
      </c>
      <c r="AD391" s="1280">
        <v>0.6</v>
      </c>
      <c r="AE391" s="1280">
        <f t="shared" si="325"/>
        <v>2.944</v>
      </c>
      <c r="AF391" s="459">
        <v>66140</v>
      </c>
      <c r="AG391" s="459">
        <f t="shared" si="309"/>
        <v>194716.16</v>
      </c>
      <c r="AH391" s="464">
        <v>0</v>
      </c>
      <c r="AI391" s="459">
        <f t="shared" si="315"/>
        <v>194716.16</v>
      </c>
      <c r="AJ391" s="461">
        <f t="shared" si="310"/>
        <v>2556623.1808000002</v>
      </c>
      <c r="AK391" s="455">
        <v>1</v>
      </c>
      <c r="AL391" s="462">
        <f t="shared" si="322"/>
        <v>4</v>
      </c>
      <c r="AM391" s="463"/>
      <c r="AN391" s="233" t="str">
        <f t="shared" si="323"/>
        <v>Կ-1</v>
      </c>
      <c r="AO391" s="1296">
        <v>1.9</v>
      </c>
      <c r="AP391" s="1280">
        <v>1</v>
      </c>
      <c r="AQ391" s="1280">
        <f t="shared" si="326"/>
        <v>3.8</v>
      </c>
      <c r="AR391" s="459">
        <v>66140</v>
      </c>
      <c r="AS391" s="459">
        <f t="shared" si="311"/>
        <v>251332</v>
      </c>
      <c r="AT391" s="464">
        <v>0</v>
      </c>
      <c r="AU391" s="459">
        <f t="shared" si="316"/>
        <v>251332</v>
      </c>
      <c r="AV391" s="461">
        <f t="shared" si="312"/>
        <v>3299989.16</v>
      </c>
    </row>
    <row r="392" spans="1:48" ht="17.25" customHeight="1" thickBot="1" x14ac:dyDescent="0.3">
      <c r="A392" s="454">
        <v>62</v>
      </c>
      <c r="B392" s="908" t="s">
        <v>1295</v>
      </c>
      <c r="C392" s="1143" t="s">
        <v>839</v>
      </c>
      <c r="D392" s="455">
        <v>1</v>
      </c>
      <c r="E392" s="906">
        <v>1</v>
      </c>
      <c r="F392" s="233" t="s">
        <v>99</v>
      </c>
      <c r="G392" s="457">
        <f t="shared" si="317"/>
        <v>1.73</v>
      </c>
      <c r="H392" s="458">
        <v>66140</v>
      </c>
      <c r="I392" s="459">
        <f t="shared" si="305"/>
        <v>114422.2</v>
      </c>
      <c r="J392" s="460">
        <v>0</v>
      </c>
      <c r="K392" s="459">
        <f t="shared" si="313"/>
        <v>114422.2</v>
      </c>
      <c r="L392" s="461">
        <f t="shared" si="306"/>
        <v>1502363.486</v>
      </c>
      <c r="M392" s="455">
        <v>1</v>
      </c>
      <c r="N392" s="750">
        <f t="shared" si="318"/>
        <v>2</v>
      </c>
      <c r="O392" s="463"/>
      <c r="P392" s="233" t="str">
        <f t="shared" si="319"/>
        <v>Կ-1</v>
      </c>
      <c r="Q392" s="1296">
        <v>1.79</v>
      </c>
      <c r="R392" s="1280">
        <v>0.3</v>
      </c>
      <c r="S392" s="1280">
        <f t="shared" si="324"/>
        <v>2.327</v>
      </c>
      <c r="T392" s="459">
        <v>66140</v>
      </c>
      <c r="U392" s="459">
        <f t="shared" si="307"/>
        <v>153907.78</v>
      </c>
      <c r="V392" s="464">
        <v>0</v>
      </c>
      <c r="W392" s="459">
        <f t="shared" si="314"/>
        <v>153907.78</v>
      </c>
      <c r="X392" s="461">
        <f t="shared" si="308"/>
        <v>2020809.1514000001</v>
      </c>
      <c r="Y392" s="455">
        <v>1</v>
      </c>
      <c r="Z392" s="462">
        <f t="shared" si="320"/>
        <v>3</v>
      </c>
      <c r="AA392" s="463"/>
      <c r="AB392" s="233" t="str">
        <f t="shared" si="321"/>
        <v>Կ-1</v>
      </c>
      <c r="AC392" s="1296">
        <v>1.84</v>
      </c>
      <c r="AD392" s="1280">
        <v>0.6</v>
      </c>
      <c r="AE392" s="1280">
        <f t="shared" si="325"/>
        <v>2.944</v>
      </c>
      <c r="AF392" s="459">
        <v>66140</v>
      </c>
      <c r="AG392" s="459">
        <f t="shared" si="309"/>
        <v>194716.16</v>
      </c>
      <c r="AH392" s="464">
        <v>0</v>
      </c>
      <c r="AI392" s="459">
        <f t="shared" si="315"/>
        <v>194716.16</v>
      </c>
      <c r="AJ392" s="461">
        <f t="shared" si="310"/>
        <v>2556623.1808000002</v>
      </c>
      <c r="AK392" s="455">
        <v>1</v>
      </c>
      <c r="AL392" s="462">
        <f t="shared" si="322"/>
        <v>4</v>
      </c>
      <c r="AM392" s="463"/>
      <c r="AN392" s="233" t="str">
        <f t="shared" si="323"/>
        <v>Կ-1</v>
      </c>
      <c r="AO392" s="1296">
        <v>1.9</v>
      </c>
      <c r="AP392" s="1280">
        <v>1</v>
      </c>
      <c r="AQ392" s="1280">
        <f t="shared" si="326"/>
        <v>3.8</v>
      </c>
      <c r="AR392" s="459">
        <v>66140</v>
      </c>
      <c r="AS392" s="459">
        <f t="shared" si="311"/>
        <v>251332</v>
      </c>
      <c r="AT392" s="464">
        <v>0</v>
      </c>
      <c r="AU392" s="459">
        <f t="shared" si="316"/>
        <v>251332</v>
      </c>
      <c r="AV392" s="461">
        <f t="shared" si="312"/>
        <v>3299989.16</v>
      </c>
    </row>
    <row r="393" spans="1:48" ht="15.75" thickBot="1" x14ac:dyDescent="0.3">
      <c r="A393" s="454">
        <v>63</v>
      </c>
      <c r="B393" s="908" t="s">
        <v>1296</v>
      </c>
      <c r="C393" s="1143" t="s">
        <v>839</v>
      </c>
      <c r="D393" s="455">
        <v>1</v>
      </c>
      <c r="E393" s="906">
        <v>1</v>
      </c>
      <c r="F393" s="233" t="s">
        <v>99</v>
      </c>
      <c r="G393" s="457">
        <f t="shared" si="317"/>
        <v>1.73</v>
      </c>
      <c r="H393" s="458">
        <v>66140</v>
      </c>
      <c r="I393" s="459">
        <f t="shared" si="305"/>
        <v>114422.2</v>
      </c>
      <c r="J393" s="460">
        <v>0</v>
      </c>
      <c r="K393" s="459">
        <f t="shared" si="313"/>
        <v>114422.2</v>
      </c>
      <c r="L393" s="461">
        <f t="shared" si="306"/>
        <v>1502363.486</v>
      </c>
      <c r="M393" s="455">
        <v>1</v>
      </c>
      <c r="N393" s="750">
        <f t="shared" si="318"/>
        <v>2</v>
      </c>
      <c r="O393" s="463"/>
      <c r="P393" s="233" t="str">
        <f t="shared" si="319"/>
        <v>Կ-1</v>
      </c>
      <c r="Q393" s="1296">
        <v>1.79</v>
      </c>
      <c r="R393" s="1280">
        <v>0.3</v>
      </c>
      <c r="S393" s="1280">
        <f t="shared" si="324"/>
        <v>2.327</v>
      </c>
      <c r="T393" s="459">
        <v>66140</v>
      </c>
      <c r="U393" s="459">
        <f t="shared" si="307"/>
        <v>153907.78</v>
      </c>
      <c r="V393" s="464">
        <v>0</v>
      </c>
      <c r="W393" s="459">
        <f t="shared" si="314"/>
        <v>153907.78</v>
      </c>
      <c r="X393" s="461">
        <f t="shared" si="308"/>
        <v>2020809.1514000001</v>
      </c>
      <c r="Y393" s="455">
        <v>1</v>
      </c>
      <c r="Z393" s="462">
        <f t="shared" si="320"/>
        <v>3</v>
      </c>
      <c r="AA393" s="463"/>
      <c r="AB393" s="233" t="str">
        <f t="shared" si="321"/>
        <v>Կ-1</v>
      </c>
      <c r="AC393" s="1296">
        <v>1.84</v>
      </c>
      <c r="AD393" s="1280">
        <v>0.6</v>
      </c>
      <c r="AE393" s="1280">
        <f t="shared" si="325"/>
        <v>2.944</v>
      </c>
      <c r="AF393" s="459">
        <v>66140</v>
      </c>
      <c r="AG393" s="459">
        <f t="shared" si="309"/>
        <v>194716.16</v>
      </c>
      <c r="AH393" s="464">
        <v>0</v>
      </c>
      <c r="AI393" s="459">
        <f t="shared" si="315"/>
        <v>194716.16</v>
      </c>
      <c r="AJ393" s="461">
        <f t="shared" si="310"/>
        <v>2556623.1808000002</v>
      </c>
      <c r="AK393" s="455">
        <v>1</v>
      </c>
      <c r="AL393" s="462">
        <f t="shared" si="322"/>
        <v>4</v>
      </c>
      <c r="AM393" s="463"/>
      <c r="AN393" s="233" t="str">
        <f t="shared" si="323"/>
        <v>Կ-1</v>
      </c>
      <c r="AO393" s="1296">
        <v>1.9</v>
      </c>
      <c r="AP393" s="1280">
        <v>1</v>
      </c>
      <c r="AQ393" s="1280">
        <f t="shared" si="326"/>
        <v>3.8</v>
      </c>
      <c r="AR393" s="459">
        <v>66140</v>
      </c>
      <c r="AS393" s="459">
        <f t="shared" si="311"/>
        <v>251332</v>
      </c>
      <c r="AT393" s="464">
        <v>0</v>
      </c>
      <c r="AU393" s="459">
        <f t="shared" si="316"/>
        <v>251332</v>
      </c>
      <c r="AV393" s="461">
        <f t="shared" si="312"/>
        <v>3299989.16</v>
      </c>
    </row>
    <row r="394" spans="1:48" ht="15.75" thickBot="1" x14ac:dyDescent="0.3">
      <c r="A394" s="454">
        <v>64</v>
      </c>
      <c r="B394" s="908" t="s">
        <v>1299</v>
      </c>
      <c r="C394" s="1143" t="s">
        <v>839</v>
      </c>
      <c r="D394" s="455">
        <v>1</v>
      </c>
      <c r="E394" s="906">
        <v>1</v>
      </c>
      <c r="F394" s="233" t="s">
        <v>99</v>
      </c>
      <c r="G394" s="457">
        <f t="shared" si="317"/>
        <v>1.73</v>
      </c>
      <c r="H394" s="458">
        <v>66140</v>
      </c>
      <c r="I394" s="459">
        <f t="shared" si="305"/>
        <v>114422.2</v>
      </c>
      <c r="J394" s="460">
        <v>0</v>
      </c>
      <c r="K394" s="459">
        <f>+J394+I394</f>
        <v>114422.2</v>
      </c>
      <c r="L394" s="461">
        <f t="shared" si="306"/>
        <v>1502363.486</v>
      </c>
      <c r="M394" s="455">
        <v>1</v>
      </c>
      <c r="N394" s="750">
        <f t="shared" si="318"/>
        <v>2</v>
      </c>
      <c r="O394" s="463"/>
      <c r="P394" s="233" t="str">
        <f t="shared" si="319"/>
        <v>Կ-1</v>
      </c>
      <c r="Q394" s="1296">
        <v>1.79</v>
      </c>
      <c r="R394" s="1280">
        <v>0.3</v>
      </c>
      <c r="S394" s="1280">
        <f t="shared" si="324"/>
        <v>2.327</v>
      </c>
      <c r="T394" s="459">
        <v>66140</v>
      </c>
      <c r="U394" s="459">
        <f t="shared" si="307"/>
        <v>153907.78</v>
      </c>
      <c r="V394" s="464">
        <v>0</v>
      </c>
      <c r="W394" s="459">
        <f>+V394+U394</f>
        <v>153907.78</v>
      </c>
      <c r="X394" s="461">
        <f t="shared" si="308"/>
        <v>2020809.1514000001</v>
      </c>
      <c r="Y394" s="455">
        <v>1</v>
      </c>
      <c r="Z394" s="462">
        <f t="shared" si="320"/>
        <v>3</v>
      </c>
      <c r="AA394" s="463"/>
      <c r="AB394" s="233" t="str">
        <f t="shared" si="321"/>
        <v>Կ-1</v>
      </c>
      <c r="AC394" s="1296">
        <v>1.84</v>
      </c>
      <c r="AD394" s="1280">
        <v>0.6</v>
      </c>
      <c r="AE394" s="1280">
        <f t="shared" si="325"/>
        <v>2.944</v>
      </c>
      <c r="AF394" s="459">
        <v>66140</v>
      </c>
      <c r="AG394" s="459">
        <f t="shared" si="309"/>
        <v>194716.16</v>
      </c>
      <c r="AH394" s="464">
        <v>0</v>
      </c>
      <c r="AI394" s="459">
        <f>+AH394+AG394</f>
        <v>194716.16</v>
      </c>
      <c r="AJ394" s="461">
        <f t="shared" si="310"/>
        <v>2556623.1808000002</v>
      </c>
      <c r="AK394" s="455">
        <v>1</v>
      </c>
      <c r="AL394" s="462">
        <f t="shared" si="322"/>
        <v>4</v>
      </c>
      <c r="AM394" s="463"/>
      <c r="AN394" s="233" t="str">
        <f t="shared" si="323"/>
        <v>Կ-1</v>
      </c>
      <c r="AO394" s="1296">
        <v>1.9</v>
      </c>
      <c r="AP394" s="1280">
        <v>1</v>
      </c>
      <c r="AQ394" s="1280">
        <f t="shared" si="326"/>
        <v>3.8</v>
      </c>
      <c r="AR394" s="459">
        <v>66140</v>
      </c>
      <c r="AS394" s="459">
        <f t="shared" si="311"/>
        <v>251332</v>
      </c>
      <c r="AT394" s="464">
        <v>0</v>
      </c>
      <c r="AU394" s="459">
        <f>+AT394+AS394</f>
        <v>251332</v>
      </c>
      <c r="AV394" s="461">
        <f t="shared" si="312"/>
        <v>3299989.16</v>
      </c>
    </row>
    <row r="395" spans="1:48" ht="27.75" thickBot="1" x14ac:dyDescent="0.3">
      <c r="A395" s="454">
        <v>1</v>
      </c>
      <c r="B395" s="905" t="s">
        <v>1589</v>
      </c>
      <c r="C395" s="1143" t="s">
        <v>2432</v>
      </c>
      <c r="D395" s="455">
        <v>1</v>
      </c>
      <c r="E395" s="906">
        <v>1</v>
      </c>
      <c r="F395" s="233" t="s">
        <v>96</v>
      </c>
      <c r="G395" s="457">
        <f t="shared" si="317"/>
        <v>4.01</v>
      </c>
      <c r="H395" s="458">
        <v>66140</v>
      </c>
      <c r="I395" s="459">
        <f>+H395*G395</f>
        <v>265221.39999999997</v>
      </c>
      <c r="J395" s="460">
        <v>0</v>
      </c>
      <c r="K395" s="459">
        <f>+J395+I395</f>
        <v>265221.39999999997</v>
      </c>
      <c r="L395" s="461">
        <f>+K395*13.13</f>
        <v>3482356.9819999998</v>
      </c>
      <c r="M395" s="455">
        <v>1</v>
      </c>
      <c r="N395" s="750">
        <f t="shared" si="318"/>
        <v>2</v>
      </c>
      <c r="O395" s="463"/>
      <c r="P395" s="233" t="str">
        <f t="shared" si="319"/>
        <v>Գ-2</v>
      </c>
      <c r="Q395" s="1296">
        <v>4.1399999999999997</v>
      </c>
      <c r="R395" s="1280">
        <v>0.3</v>
      </c>
      <c r="S395" s="1280">
        <f t="shared" si="324"/>
        <v>5.3819999999999997</v>
      </c>
      <c r="T395" s="459">
        <v>66140</v>
      </c>
      <c r="U395" s="459">
        <f>+T395*S395</f>
        <v>355965.48</v>
      </c>
      <c r="V395" s="464">
        <v>0</v>
      </c>
      <c r="W395" s="459">
        <f>+V395+U395</f>
        <v>355965.48</v>
      </c>
      <c r="X395" s="461">
        <f>+W395*13.13</f>
        <v>4673826.7523999996</v>
      </c>
      <c r="Y395" s="455">
        <v>1</v>
      </c>
      <c r="Z395" s="462">
        <f t="shared" si="320"/>
        <v>3</v>
      </c>
      <c r="AA395" s="463"/>
      <c r="AB395" s="233" t="str">
        <f t="shared" si="321"/>
        <v>Գ-2</v>
      </c>
      <c r="AC395" s="1296">
        <v>4.2699999999999996</v>
      </c>
      <c r="AD395" s="1280">
        <v>0.6</v>
      </c>
      <c r="AE395" s="1280">
        <f t="shared" si="325"/>
        <v>6.831999999999999</v>
      </c>
      <c r="AF395" s="459">
        <v>66140</v>
      </c>
      <c r="AG395" s="459">
        <f>+AF395*AE395</f>
        <v>451868.47999999992</v>
      </c>
      <c r="AH395" s="464">
        <v>0</v>
      </c>
      <c r="AI395" s="459">
        <f>+AH395+AG395</f>
        <v>451868.47999999992</v>
      </c>
      <c r="AJ395" s="461">
        <f>+AI395*13.13</f>
        <v>5933033.1423999993</v>
      </c>
      <c r="AK395" s="455">
        <v>1</v>
      </c>
      <c r="AL395" s="462">
        <f t="shared" si="322"/>
        <v>4</v>
      </c>
      <c r="AM395" s="463"/>
      <c r="AN395" s="233" t="str">
        <f t="shared" si="323"/>
        <v>Գ-2</v>
      </c>
      <c r="AO395" s="1296">
        <v>4.41</v>
      </c>
      <c r="AP395" s="1280">
        <v>1</v>
      </c>
      <c r="AQ395" s="1280">
        <f t="shared" si="326"/>
        <v>8.82</v>
      </c>
      <c r="AR395" s="459">
        <v>66140</v>
      </c>
      <c r="AS395" s="459">
        <f>+AR395*AQ395</f>
        <v>583354.80000000005</v>
      </c>
      <c r="AT395" s="464">
        <v>0</v>
      </c>
      <c r="AU395" s="459">
        <f>+AT395+AS395</f>
        <v>583354.80000000005</v>
      </c>
      <c r="AV395" s="461">
        <f>+AU395*13.13</f>
        <v>7659448.5240000011</v>
      </c>
    </row>
    <row r="396" spans="1:48" ht="41.25" thickBot="1" x14ac:dyDescent="0.3">
      <c r="A396" s="454">
        <v>2</v>
      </c>
      <c r="B396" s="905" t="s">
        <v>1602</v>
      </c>
      <c r="C396" s="1143" t="s">
        <v>2424</v>
      </c>
      <c r="D396" s="455">
        <v>1</v>
      </c>
      <c r="E396" s="906">
        <v>1</v>
      </c>
      <c r="F396" s="1144" t="s">
        <v>98</v>
      </c>
      <c r="G396" s="457">
        <f t="shared" si="317"/>
        <v>2.35</v>
      </c>
      <c r="H396" s="458">
        <v>66140</v>
      </c>
      <c r="I396" s="459">
        <f>+H396*G396</f>
        <v>155429</v>
      </c>
      <c r="J396" s="460">
        <v>0</v>
      </c>
      <c r="K396" s="459">
        <f t="shared" ref="K396:K423" si="327">+J396+I396</f>
        <v>155429</v>
      </c>
      <c r="L396" s="461">
        <f>+K396*13.13</f>
        <v>2040782.77</v>
      </c>
      <c r="M396" s="455">
        <v>1</v>
      </c>
      <c r="N396" s="750">
        <f t="shared" si="318"/>
        <v>2</v>
      </c>
      <c r="O396" s="463"/>
      <c r="P396" s="233" t="str">
        <f t="shared" si="319"/>
        <v>Ա-2</v>
      </c>
      <c r="Q396" s="1296">
        <v>2.4300000000000002</v>
      </c>
      <c r="R396" s="1280">
        <v>0.3</v>
      </c>
      <c r="S396" s="1280">
        <f t="shared" si="324"/>
        <v>3.1590000000000003</v>
      </c>
      <c r="T396" s="459">
        <v>66140</v>
      </c>
      <c r="U396" s="459">
        <f>+T396*S396</f>
        <v>208936.26</v>
      </c>
      <c r="V396" s="464">
        <v>0</v>
      </c>
      <c r="W396" s="459">
        <f t="shared" ref="W396:W423" si="328">+V396+U396</f>
        <v>208936.26</v>
      </c>
      <c r="X396" s="461">
        <f>+W396*13.13</f>
        <v>2743333.0938000004</v>
      </c>
      <c r="Y396" s="455">
        <v>1</v>
      </c>
      <c r="Z396" s="462">
        <f t="shared" si="320"/>
        <v>3</v>
      </c>
      <c r="AA396" s="463"/>
      <c r="AB396" s="233" t="str">
        <f t="shared" si="321"/>
        <v>Ա-2</v>
      </c>
      <c r="AC396" s="1296">
        <v>2.5</v>
      </c>
      <c r="AD396" s="1280">
        <v>0.6</v>
      </c>
      <c r="AE396" s="1280">
        <f t="shared" si="325"/>
        <v>4</v>
      </c>
      <c r="AF396" s="459">
        <v>66140</v>
      </c>
      <c r="AG396" s="459">
        <f>+AF396*AE396</f>
        <v>264560</v>
      </c>
      <c r="AH396" s="464">
        <v>0</v>
      </c>
      <c r="AI396" s="459">
        <f t="shared" ref="AI396" si="329">+AH396+AG396</f>
        <v>264560</v>
      </c>
      <c r="AJ396" s="461">
        <f>+AI396*13.13</f>
        <v>3473672.8000000003</v>
      </c>
      <c r="AK396" s="455">
        <v>1</v>
      </c>
      <c r="AL396" s="462">
        <f t="shared" si="322"/>
        <v>4</v>
      </c>
      <c r="AM396" s="463"/>
      <c r="AN396" s="233" t="str">
        <f t="shared" si="323"/>
        <v>Ա-2</v>
      </c>
      <c r="AO396" s="1296">
        <v>2.58</v>
      </c>
      <c r="AP396" s="1280">
        <v>1</v>
      </c>
      <c r="AQ396" s="1280">
        <f t="shared" si="326"/>
        <v>5.16</v>
      </c>
      <c r="AR396" s="459">
        <v>66140</v>
      </c>
      <c r="AS396" s="459">
        <f>+AR396*AQ396</f>
        <v>341282.4</v>
      </c>
      <c r="AT396" s="464">
        <v>0</v>
      </c>
      <c r="AU396" s="459">
        <f t="shared" ref="AU396" si="330">+AT396+AS396</f>
        <v>341282.4</v>
      </c>
      <c r="AV396" s="461">
        <f>+AU396*13.13</f>
        <v>4481037.9120000005</v>
      </c>
    </row>
    <row r="397" spans="1:48" ht="15.75" thickBot="1" x14ac:dyDescent="0.3">
      <c r="A397" s="454">
        <v>3</v>
      </c>
      <c r="B397" s="905" t="s">
        <v>1600</v>
      </c>
      <c r="C397" s="1143" t="s">
        <v>2425</v>
      </c>
      <c r="D397" s="455">
        <v>1</v>
      </c>
      <c r="E397" s="906">
        <v>1</v>
      </c>
      <c r="F397" s="233" t="s">
        <v>592</v>
      </c>
      <c r="G397" s="457">
        <f t="shared" si="317"/>
        <v>2.02</v>
      </c>
      <c r="H397" s="458">
        <v>66140</v>
      </c>
      <c r="I397" s="459">
        <f>+H397*G397</f>
        <v>133602.79999999999</v>
      </c>
      <c r="J397" s="460">
        <v>0</v>
      </c>
      <c r="K397" s="459">
        <f>+J397+I397</f>
        <v>133602.79999999999</v>
      </c>
      <c r="L397" s="461">
        <f>+K397*13.13</f>
        <v>1754204.764</v>
      </c>
      <c r="M397" s="455">
        <v>1</v>
      </c>
      <c r="N397" s="750">
        <f t="shared" si="318"/>
        <v>2</v>
      </c>
      <c r="O397" s="463"/>
      <c r="P397" s="233" t="str">
        <f t="shared" si="319"/>
        <v>Ա-3</v>
      </c>
      <c r="Q397" s="1296">
        <v>2.08</v>
      </c>
      <c r="R397" s="1280">
        <v>0.3</v>
      </c>
      <c r="S397" s="1280">
        <f t="shared" si="324"/>
        <v>2.7040000000000002</v>
      </c>
      <c r="T397" s="459">
        <v>66140</v>
      </c>
      <c r="U397" s="459">
        <f>+T397*S397</f>
        <v>178842.56</v>
      </c>
      <c r="V397" s="464">
        <v>0</v>
      </c>
      <c r="W397" s="459">
        <f>+V397+U397</f>
        <v>178842.56</v>
      </c>
      <c r="X397" s="461">
        <f>+W397*13.13</f>
        <v>2348202.8128</v>
      </c>
      <c r="Y397" s="455">
        <v>1</v>
      </c>
      <c r="Z397" s="462">
        <f t="shared" si="320"/>
        <v>3</v>
      </c>
      <c r="AA397" s="463"/>
      <c r="AB397" s="233" t="str">
        <f t="shared" si="321"/>
        <v>Ա-3</v>
      </c>
      <c r="AC397" s="1296">
        <v>2.15</v>
      </c>
      <c r="AD397" s="1280">
        <v>0.6</v>
      </c>
      <c r="AE397" s="1280">
        <f t="shared" si="325"/>
        <v>3.4399999999999995</v>
      </c>
      <c r="AF397" s="459">
        <v>66140</v>
      </c>
      <c r="AG397" s="459">
        <f>+AF397*AE397</f>
        <v>227521.59999999998</v>
      </c>
      <c r="AH397" s="464">
        <v>0</v>
      </c>
      <c r="AI397" s="459">
        <f>+AH397+AG397</f>
        <v>227521.59999999998</v>
      </c>
      <c r="AJ397" s="461">
        <f>+AI397*13.13</f>
        <v>2987358.608</v>
      </c>
      <c r="AK397" s="455">
        <v>1</v>
      </c>
      <c r="AL397" s="462">
        <f t="shared" si="322"/>
        <v>4</v>
      </c>
      <c r="AM397" s="463"/>
      <c r="AN397" s="233" t="str">
        <f t="shared" si="323"/>
        <v>Ա-3</v>
      </c>
      <c r="AO397" s="1296">
        <v>2.21</v>
      </c>
      <c r="AP397" s="1280">
        <v>1</v>
      </c>
      <c r="AQ397" s="1280">
        <f t="shared" si="326"/>
        <v>4.42</v>
      </c>
      <c r="AR397" s="459">
        <v>66140</v>
      </c>
      <c r="AS397" s="459">
        <f>+AR397*AQ397</f>
        <v>292338.8</v>
      </c>
      <c r="AT397" s="464">
        <v>0</v>
      </c>
      <c r="AU397" s="459">
        <f>+AT397+AS397</f>
        <v>292338.8</v>
      </c>
      <c r="AV397" s="461">
        <f>+AU397*13.13</f>
        <v>3838408.4440000001</v>
      </c>
    </row>
    <row r="398" spans="1:48" ht="15.75" thickBot="1" x14ac:dyDescent="0.3">
      <c r="A398" s="454">
        <v>4</v>
      </c>
      <c r="B398" s="905" t="s">
        <v>1593</v>
      </c>
      <c r="C398" s="1143" t="s">
        <v>2425</v>
      </c>
      <c r="D398" s="455">
        <v>1</v>
      </c>
      <c r="E398" s="906">
        <v>2</v>
      </c>
      <c r="F398" s="233" t="s">
        <v>592</v>
      </c>
      <c r="G398" s="457">
        <f t="shared" si="317"/>
        <v>2.08</v>
      </c>
      <c r="H398" s="458">
        <v>66140</v>
      </c>
      <c r="I398" s="459">
        <f>+H398*G398</f>
        <v>137571.20000000001</v>
      </c>
      <c r="J398" s="460">
        <v>0</v>
      </c>
      <c r="K398" s="459">
        <f>+J398+I398</f>
        <v>137571.20000000001</v>
      </c>
      <c r="L398" s="461">
        <f>+K398*13.13</f>
        <v>1806309.8560000001</v>
      </c>
      <c r="M398" s="455">
        <v>1</v>
      </c>
      <c r="N398" s="750">
        <f t="shared" si="318"/>
        <v>3</v>
      </c>
      <c r="O398" s="463"/>
      <c r="P398" s="233" t="str">
        <f t="shared" si="319"/>
        <v>Ա-3</v>
      </c>
      <c r="Q398" s="1296">
        <v>2.15</v>
      </c>
      <c r="R398" s="1280">
        <v>0.3</v>
      </c>
      <c r="S398" s="1280">
        <f t="shared" si="324"/>
        <v>2.7949999999999999</v>
      </c>
      <c r="T398" s="459">
        <v>66140</v>
      </c>
      <c r="U398" s="459">
        <f>+T398*S398</f>
        <v>184861.3</v>
      </c>
      <c r="V398" s="464">
        <v>0</v>
      </c>
      <c r="W398" s="459">
        <f>+V398+U398</f>
        <v>184861.3</v>
      </c>
      <c r="X398" s="461">
        <f>+W398*13.13</f>
        <v>2427228.8689999999</v>
      </c>
      <c r="Y398" s="455">
        <v>1</v>
      </c>
      <c r="Z398" s="462">
        <f t="shared" si="320"/>
        <v>4</v>
      </c>
      <c r="AA398" s="463"/>
      <c r="AB398" s="233" t="str">
        <f t="shared" si="321"/>
        <v>Ա-3</v>
      </c>
      <c r="AC398" s="1296">
        <v>2.21</v>
      </c>
      <c r="AD398" s="1280">
        <v>0.6</v>
      </c>
      <c r="AE398" s="1280">
        <f t="shared" si="325"/>
        <v>3.5359999999999996</v>
      </c>
      <c r="AF398" s="459">
        <v>66140</v>
      </c>
      <c r="AG398" s="459">
        <f>+AF398*AE398</f>
        <v>233871.03999999998</v>
      </c>
      <c r="AH398" s="464">
        <v>0</v>
      </c>
      <c r="AI398" s="459">
        <f>+AH398+AG398</f>
        <v>233871.03999999998</v>
      </c>
      <c r="AJ398" s="461">
        <f>+AI398*13.13</f>
        <v>3070726.7552</v>
      </c>
      <c r="AK398" s="455">
        <v>1</v>
      </c>
      <c r="AL398" s="462">
        <f t="shared" si="322"/>
        <v>5</v>
      </c>
      <c r="AM398" s="463"/>
      <c r="AN398" s="233" t="str">
        <f t="shared" si="323"/>
        <v>Ա-3</v>
      </c>
      <c r="AO398" s="1296">
        <v>2.21</v>
      </c>
      <c r="AP398" s="1280">
        <v>1</v>
      </c>
      <c r="AQ398" s="1280">
        <f t="shared" si="326"/>
        <v>4.42</v>
      </c>
      <c r="AR398" s="459">
        <v>66140</v>
      </c>
      <c r="AS398" s="459">
        <f>+AR398*AQ398</f>
        <v>292338.8</v>
      </c>
      <c r="AT398" s="464">
        <v>0</v>
      </c>
      <c r="AU398" s="459">
        <f>+AT398+AS398</f>
        <v>292338.8</v>
      </c>
      <c r="AV398" s="461">
        <f>+AU398*13.13</f>
        <v>3838408.4440000001</v>
      </c>
    </row>
    <row r="399" spans="1:48" ht="15.75" thickBot="1" x14ac:dyDescent="0.3">
      <c r="A399" s="454">
        <v>5</v>
      </c>
      <c r="B399" s="905" t="s">
        <v>1590</v>
      </c>
      <c r="C399" s="1143" t="s">
        <v>2425</v>
      </c>
      <c r="D399" s="455">
        <v>1</v>
      </c>
      <c r="E399" s="906">
        <v>2</v>
      </c>
      <c r="F399" s="233" t="s">
        <v>592</v>
      </c>
      <c r="G399" s="457">
        <f t="shared" si="317"/>
        <v>2.08</v>
      </c>
      <c r="H399" s="458">
        <v>66140</v>
      </c>
      <c r="I399" s="459">
        <f>+H399*G399</f>
        <v>137571.20000000001</v>
      </c>
      <c r="J399" s="460">
        <v>0</v>
      </c>
      <c r="K399" s="459">
        <f>+J399+I399</f>
        <v>137571.20000000001</v>
      </c>
      <c r="L399" s="461">
        <f>+K399*13.13</f>
        <v>1806309.8560000001</v>
      </c>
      <c r="M399" s="455">
        <v>1</v>
      </c>
      <c r="N399" s="750">
        <f t="shared" si="318"/>
        <v>3</v>
      </c>
      <c r="O399" s="463"/>
      <c r="P399" s="233" t="str">
        <f t="shared" si="319"/>
        <v>Ա-3</v>
      </c>
      <c r="Q399" s="1296">
        <v>2.15</v>
      </c>
      <c r="R399" s="1280">
        <v>0.3</v>
      </c>
      <c r="S399" s="1280">
        <f t="shared" si="324"/>
        <v>2.7949999999999999</v>
      </c>
      <c r="T399" s="459">
        <v>66140</v>
      </c>
      <c r="U399" s="459">
        <f>+T399*S399</f>
        <v>184861.3</v>
      </c>
      <c r="V399" s="464">
        <v>0</v>
      </c>
      <c r="W399" s="459">
        <f>+V399+U399</f>
        <v>184861.3</v>
      </c>
      <c r="X399" s="461">
        <f>+W399*13.13</f>
        <v>2427228.8689999999</v>
      </c>
      <c r="Y399" s="455">
        <v>1</v>
      </c>
      <c r="Z399" s="462">
        <f t="shared" si="320"/>
        <v>4</v>
      </c>
      <c r="AA399" s="463"/>
      <c r="AB399" s="233" t="str">
        <f t="shared" si="321"/>
        <v>Ա-3</v>
      </c>
      <c r="AC399" s="1296">
        <v>2.21</v>
      </c>
      <c r="AD399" s="1280">
        <v>0.6</v>
      </c>
      <c r="AE399" s="1280">
        <f t="shared" si="325"/>
        <v>3.5359999999999996</v>
      </c>
      <c r="AF399" s="459">
        <v>66140</v>
      </c>
      <c r="AG399" s="459">
        <f>+AF399*AE399</f>
        <v>233871.03999999998</v>
      </c>
      <c r="AH399" s="464">
        <v>0</v>
      </c>
      <c r="AI399" s="459">
        <f>+AH399+AG399</f>
        <v>233871.03999999998</v>
      </c>
      <c r="AJ399" s="461">
        <f>+AI399*13.13</f>
        <v>3070726.7552</v>
      </c>
      <c r="AK399" s="455">
        <v>1</v>
      </c>
      <c r="AL399" s="462">
        <f t="shared" si="322"/>
        <v>5</v>
      </c>
      <c r="AM399" s="463"/>
      <c r="AN399" s="233" t="str">
        <f t="shared" si="323"/>
        <v>Ա-3</v>
      </c>
      <c r="AO399" s="1296">
        <v>2.21</v>
      </c>
      <c r="AP399" s="1280">
        <v>1</v>
      </c>
      <c r="AQ399" s="1280">
        <f t="shared" si="326"/>
        <v>4.42</v>
      </c>
      <c r="AR399" s="459">
        <v>66140</v>
      </c>
      <c r="AS399" s="459">
        <f>+AR399*AQ399</f>
        <v>292338.8</v>
      </c>
      <c r="AT399" s="464">
        <v>0</v>
      </c>
      <c r="AU399" s="459">
        <f>+AT399+AS399</f>
        <v>292338.8</v>
      </c>
      <c r="AV399" s="461">
        <f>+AU399*13.13</f>
        <v>3838408.4440000001</v>
      </c>
    </row>
    <row r="400" spans="1:48" ht="15.75" thickBot="1" x14ac:dyDescent="0.3">
      <c r="A400" s="454">
        <v>6</v>
      </c>
      <c r="B400" s="905" t="s">
        <v>1592</v>
      </c>
      <c r="C400" s="1143" t="s">
        <v>839</v>
      </c>
      <c r="D400" s="455">
        <v>1</v>
      </c>
      <c r="E400" s="906">
        <v>3</v>
      </c>
      <c r="F400" s="233" t="s">
        <v>99</v>
      </c>
      <c r="G400" s="457">
        <f t="shared" si="317"/>
        <v>1.84</v>
      </c>
      <c r="H400" s="458">
        <v>66140</v>
      </c>
      <c r="I400" s="459">
        <f t="shared" ref="I400:I423" si="331">+H400*G400</f>
        <v>121697.60000000001</v>
      </c>
      <c r="J400" s="460">
        <v>0</v>
      </c>
      <c r="K400" s="643">
        <f t="shared" si="327"/>
        <v>121697.60000000001</v>
      </c>
      <c r="L400" s="461">
        <f t="shared" ref="L400:L423" si="332">+K400*13.13</f>
        <v>1597889.4880000001</v>
      </c>
      <c r="M400" s="455">
        <v>1</v>
      </c>
      <c r="N400" s="750">
        <f t="shared" si="318"/>
        <v>4</v>
      </c>
      <c r="O400" s="463"/>
      <c r="P400" s="233" t="str">
        <f t="shared" si="319"/>
        <v>Կ-1</v>
      </c>
      <c r="Q400" s="1296">
        <v>1.79</v>
      </c>
      <c r="R400" s="1280">
        <v>0.3</v>
      </c>
      <c r="S400" s="1280">
        <f t="shared" si="324"/>
        <v>2.327</v>
      </c>
      <c r="T400" s="459">
        <v>66140</v>
      </c>
      <c r="U400" s="459">
        <f t="shared" ref="U400:U423" si="333">+T400*S400</f>
        <v>153907.78</v>
      </c>
      <c r="V400" s="464">
        <v>0</v>
      </c>
      <c r="W400" s="459">
        <f t="shared" si="328"/>
        <v>153907.78</v>
      </c>
      <c r="X400" s="461">
        <f t="shared" ref="X400:X423" si="334">+W400*13.13</f>
        <v>2020809.1514000001</v>
      </c>
      <c r="Y400" s="455">
        <v>1</v>
      </c>
      <c r="Z400" s="462">
        <f t="shared" si="320"/>
        <v>5</v>
      </c>
      <c r="AA400" s="463"/>
      <c r="AB400" s="233" t="str">
        <f t="shared" si="321"/>
        <v>Կ-1</v>
      </c>
      <c r="AC400" s="1296">
        <v>1.79</v>
      </c>
      <c r="AD400" s="1280">
        <v>0.6</v>
      </c>
      <c r="AE400" s="1280">
        <f t="shared" si="325"/>
        <v>2.8639999999999999</v>
      </c>
      <c r="AF400" s="459">
        <v>66140</v>
      </c>
      <c r="AG400" s="459">
        <f t="shared" ref="AG400:AG423" si="335">+AF400*AE400</f>
        <v>189424.96</v>
      </c>
      <c r="AH400" s="464">
        <v>0</v>
      </c>
      <c r="AI400" s="459">
        <f t="shared" ref="AI400:AI423" si="336">+AH400+AG400</f>
        <v>189424.96</v>
      </c>
      <c r="AJ400" s="461">
        <f t="shared" ref="AJ400:AJ423" si="337">+AI400*13.13</f>
        <v>2487149.7248</v>
      </c>
      <c r="AK400" s="455">
        <v>1</v>
      </c>
      <c r="AL400" s="462">
        <f t="shared" si="322"/>
        <v>6</v>
      </c>
      <c r="AM400" s="463"/>
      <c r="AN400" s="233" t="str">
        <f t="shared" si="323"/>
        <v>Կ-1</v>
      </c>
      <c r="AO400" s="1296">
        <v>1.79</v>
      </c>
      <c r="AP400" s="1280">
        <v>1</v>
      </c>
      <c r="AQ400" s="1280">
        <f t="shared" si="326"/>
        <v>3.58</v>
      </c>
      <c r="AR400" s="459">
        <v>66140</v>
      </c>
      <c r="AS400" s="459">
        <f t="shared" ref="AS400:AS423" si="338">+AR400*AQ400</f>
        <v>236781.2</v>
      </c>
      <c r="AT400" s="464">
        <v>0</v>
      </c>
      <c r="AU400" s="459">
        <f t="shared" ref="AU400:AU423" si="339">+AT400+AS400</f>
        <v>236781.2</v>
      </c>
      <c r="AV400" s="461">
        <f t="shared" ref="AV400:AV423" si="340">+AU400*13.13</f>
        <v>3108937.1560000004</v>
      </c>
    </row>
    <row r="401" spans="1:48" ht="15.75" thickBot="1" x14ac:dyDescent="0.3">
      <c r="A401" s="454">
        <v>7</v>
      </c>
      <c r="B401" s="905" t="s">
        <v>1591</v>
      </c>
      <c r="C401" s="1143" t="s">
        <v>839</v>
      </c>
      <c r="D401" s="455">
        <v>1</v>
      </c>
      <c r="E401" s="906">
        <v>3</v>
      </c>
      <c r="F401" s="233" t="s">
        <v>99</v>
      </c>
      <c r="G401" s="457">
        <f t="shared" si="317"/>
        <v>1.84</v>
      </c>
      <c r="H401" s="458">
        <v>66140</v>
      </c>
      <c r="I401" s="459">
        <f t="shared" si="331"/>
        <v>121697.60000000001</v>
      </c>
      <c r="J401" s="460">
        <v>0</v>
      </c>
      <c r="K401" s="459">
        <f t="shared" si="327"/>
        <v>121697.60000000001</v>
      </c>
      <c r="L401" s="461">
        <f t="shared" si="332"/>
        <v>1597889.4880000001</v>
      </c>
      <c r="M401" s="455">
        <v>1</v>
      </c>
      <c r="N401" s="750">
        <f t="shared" si="318"/>
        <v>4</v>
      </c>
      <c r="O401" s="463"/>
      <c r="P401" s="233" t="str">
        <f t="shared" si="319"/>
        <v>Կ-1</v>
      </c>
      <c r="Q401" s="1296">
        <v>1.9</v>
      </c>
      <c r="R401" s="1280">
        <v>0.3</v>
      </c>
      <c r="S401" s="1280">
        <f t="shared" si="324"/>
        <v>2.4699999999999998</v>
      </c>
      <c r="T401" s="459">
        <v>66140</v>
      </c>
      <c r="U401" s="459">
        <f t="shared" si="333"/>
        <v>163365.79999999999</v>
      </c>
      <c r="V401" s="464">
        <v>0</v>
      </c>
      <c r="W401" s="459">
        <f t="shared" si="328"/>
        <v>163365.79999999999</v>
      </c>
      <c r="X401" s="461">
        <f t="shared" si="334"/>
        <v>2144992.9539999999</v>
      </c>
      <c r="Y401" s="455">
        <v>1</v>
      </c>
      <c r="Z401" s="462">
        <f t="shared" si="320"/>
        <v>5</v>
      </c>
      <c r="AA401" s="463"/>
      <c r="AB401" s="233" t="str">
        <f t="shared" si="321"/>
        <v>Կ-1</v>
      </c>
      <c r="AC401" s="1296">
        <v>1.9</v>
      </c>
      <c r="AD401" s="1280">
        <v>0.6</v>
      </c>
      <c r="AE401" s="1280">
        <f t="shared" si="325"/>
        <v>3.04</v>
      </c>
      <c r="AF401" s="459">
        <v>66140</v>
      </c>
      <c r="AG401" s="459">
        <f t="shared" si="335"/>
        <v>201065.60000000001</v>
      </c>
      <c r="AH401" s="464">
        <v>0</v>
      </c>
      <c r="AI401" s="459">
        <f t="shared" si="336"/>
        <v>201065.60000000001</v>
      </c>
      <c r="AJ401" s="461">
        <f t="shared" si="337"/>
        <v>2639991.3280000002</v>
      </c>
      <c r="AK401" s="455">
        <v>1</v>
      </c>
      <c r="AL401" s="462">
        <f t="shared" si="322"/>
        <v>6</v>
      </c>
      <c r="AM401" s="463"/>
      <c r="AN401" s="233" t="str">
        <f t="shared" si="323"/>
        <v>Կ-1</v>
      </c>
      <c r="AO401" s="1296">
        <v>1.96</v>
      </c>
      <c r="AP401" s="1280">
        <v>1</v>
      </c>
      <c r="AQ401" s="1280">
        <f t="shared" si="326"/>
        <v>3.92</v>
      </c>
      <c r="AR401" s="459">
        <v>66140</v>
      </c>
      <c r="AS401" s="459">
        <f t="shared" si="338"/>
        <v>259268.8</v>
      </c>
      <c r="AT401" s="464">
        <v>0</v>
      </c>
      <c r="AU401" s="459">
        <f t="shared" si="339"/>
        <v>259268.8</v>
      </c>
      <c r="AV401" s="461">
        <f t="shared" si="340"/>
        <v>3404199.344</v>
      </c>
    </row>
    <row r="402" spans="1:48" ht="15.75" thickBot="1" x14ac:dyDescent="0.3">
      <c r="A402" s="454">
        <v>8</v>
      </c>
      <c r="B402" s="905" t="s">
        <v>1594</v>
      </c>
      <c r="C402" s="1143" t="s">
        <v>839</v>
      </c>
      <c r="D402" s="455">
        <v>1</v>
      </c>
      <c r="E402" s="906">
        <v>3</v>
      </c>
      <c r="F402" s="233" t="s">
        <v>99</v>
      </c>
      <c r="G402" s="457">
        <f t="shared" si="317"/>
        <v>1.84</v>
      </c>
      <c r="H402" s="458">
        <v>66140</v>
      </c>
      <c r="I402" s="459">
        <f t="shared" si="331"/>
        <v>121697.60000000001</v>
      </c>
      <c r="J402" s="460">
        <v>0</v>
      </c>
      <c r="K402" s="459">
        <f t="shared" si="327"/>
        <v>121697.60000000001</v>
      </c>
      <c r="L402" s="461">
        <f t="shared" si="332"/>
        <v>1597889.4880000001</v>
      </c>
      <c r="M402" s="455">
        <v>1</v>
      </c>
      <c r="N402" s="750">
        <f t="shared" si="318"/>
        <v>4</v>
      </c>
      <c r="O402" s="463"/>
      <c r="P402" s="233" t="str">
        <f t="shared" si="319"/>
        <v>Կ-1</v>
      </c>
      <c r="Q402" s="1296">
        <v>1.9</v>
      </c>
      <c r="R402" s="1280">
        <v>0.3</v>
      </c>
      <c r="S402" s="1280">
        <f t="shared" si="324"/>
        <v>2.4699999999999998</v>
      </c>
      <c r="T402" s="459">
        <v>66140</v>
      </c>
      <c r="U402" s="459">
        <f t="shared" si="333"/>
        <v>163365.79999999999</v>
      </c>
      <c r="V402" s="464">
        <v>0</v>
      </c>
      <c r="W402" s="459">
        <f t="shared" si="328"/>
        <v>163365.79999999999</v>
      </c>
      <c r="X402" s="461">
        <f t="shared" si="334"/>
        <v>2144992.9539999999</v>
      </c>
      <c r="Y402" s="455">
        <v>1</v>
      </c>
      <c r="Z402" s="462">
        <f t="shared" si="320"/>
        <v>5</v>
      </c>
      <c r="AA402" s="463"/>
      <c r="AB402" s="233" t="str">
        <f t="shared" si="321"/>
        <v>Կ-1</v>
      </c>
      <c r="AC402" s="1296">
        <v>1.9</v>
      </c>
      <c r="AD402" s="1280">
        <v>0.6</v>
      </c>
      <c r="AE402" s="1280">
        <f t="shared" si="325"/>
        <v>3.04</v>
      </c>
      <c r="AF402" s="459">
        <v>66140</v>
      </c>
      <c r="AG402" s="459">
        <f t="shared" si="335"/>
        <v>201065.60000000001</v>
      </c>
      <c r="AH402" s="464">
        <v>0</v>
      </c>
      <c r="AI402" s="459">
        <f t="shared" si="336"/>
        <v>201065.60000000001</v>
      </c>
      <c r="AJ402" s="461">
        <f t="shared" si="337"/>
        <v>2639991.3280000002</v>
      </c>
      <c r="AK402" s="455">
        <v>1</v>
      </c>
      <c r="AL402" s="462">
        <f t="shared" si="322"/>
        <v>6</v>
      </c>
      <c r="AM402" s="463"/>
      <c r="AN402" s="233" t="str">
        <f t="shared" si="323"/>
        <v>Կ-1</v>
      </c>
      <c r="AO402" s="1296">
        <v>1.96</v>
      </c>
      <c r="AP402" s="1280">
        <v>1</v>
      </c>
      <c r="AQ402" s="1280">
        <f t="shared" si="326"/>
        <v>3.92</v>
      </c>
      <c r="AR402" s="459">
        <v>66140</v>
      </c>
      <c r="AS402" s="459">
        <f t="shared" si="338"/>
        <v>259268.8</v>
      </c>
      <c r="AT402" s="464">
        <v>0</v>
      </c>
      <c r="AU402" s="459">
        <f t="shared" si="339"/>
        <v>259268.8</v>
      </c>
      <c r="AV402" s="461">
        <f t="shared" si="340"/>
        <v>3404199.344</v>
      </c>
    </row>
    <row r="403" spans="1:48" ht="15.75" thickBot="1" x14ac:dyDescent="0.3">
      <c r="A403" s="454">
        <v>9</v>
      </c>
      <c r="B403" s="905" t="s">
        <v>1595</v>
      </c>
      <c r="C403" s="1143" t="s">
        <v>839</v>
      </c>
      <c r="D403" s="455">
        <v>1</v>
      </c>
      <c r="E403" s="906">
        <v>2</v>
      </c>
      <c r="F403" s="233" t="s">
        <v>99</v>
      </c>
      <c r="G403" s="457">
        <f t="shared" si="317"/>
        <v>1.79</v>
      </c>
      <c r="H403" s="458">
        <v>66140</v>
      </c>
      <c r="I403" s="459">
        <f t="shared" si="331"/>
        <v>118390.6</v>
      </c>
      <c r="J403" s="460">
        <v>0</v>
      </c>
      <c r="K403" s="459">
        <f t="shared" si="327"/>
        <v>118390.6</v>
      </c>
      <c r="L403" s="461">
        <f t="shared" si="332"/>
        <v>1554468.5780000002</v>
      </c>
      <c r="M403" s="455">
        <v>1</v>
      </c>
      <c r="N403" s="750">
        <f t="shared" si="318"/>
        <v>3</v>
      </c>
      <c r="O403" s="463"/>
      <c r="P403" s="233" t="str">
        <f t="shared" si="319"/>
        <v>Կ-1</v>
      </c>
      <c r="Q403" s="1296">
        <v>1.84</v>
      </c>
      <c r="R403" s="1280">
        <v>0.3</v>
      </c>
      <c r="S403" s="1280">
        <f t="shared" si="324"/>
        <v>2.3920000000000003</v>
      </c>
      <c r="T403" s="459">
        <v>66140</v>
      </c>
      <c r="U403" s="459">
        <f t="shared" si="333"/>
        <v>158206.88000000003</v>
      </c>
      <c r="V403" s="464">
        <v>0</v>
      </c>
      <c r="W403" s="459">
        <f t="shared" si="328"/>
        <v>158206.88000000003</v>
      </c>
      <c r="X403" s="461">
        <f t="shared" si="334"/>
        <v>2077256.3344000005</v>
      </c>
      <c r="Y403" s="455">
        <v>1</v>
      </c>
      <c r="Z403" s="462">
        <f t="shared" si="320"/>
        <v>4</v>
      </c>
      <c r="AA403" s="463"/>
      <c r="AB403" s="233" t="str">
        <f t="shared" si="321"/>
        <v>Կ-1</v>
      </c>
      <c r="AC403" s="1296">
        <v>1.9</v>
      </c>
      <c r="AD403" s="1280">
        <v>0.6</v>
      </c>
      <c r="AE403" s="1280">
        <f t="shared" si="325"/>
        <v>3.04</v>
      </c>
      <c r="AF403" s="459">
        <v>66140</v>
      </c>
      <c r="AG403" s="459">
        <f t="shared" si="335"/>
        <v>201065.60000000001</v>
      </c>
      <c r="AH403" s="464">
        <v>0</v>
      </c>
      <c r="AI403" s="459">
        <f t="shared" si="336"/>
        <v>201065.60000000001</v>
      </c>
      <c r="AJ403" s="461">
        <f t="shared" si="337"/>
        <v>2639991.3280000002</v>
      </c>
      <c r="AK403" s="455">
        <v>1</v>
      </c>
      <c r="AL403" s="462">
        <f t="shared" si="322"/>
        <v>5</v>
      </c>
      <c r="AM403" s="463"/>
      <c r="AN403" s="233" t="str">
        <f t="shared" si="323"/>
        <v>Կ-1</v>
      </c>
      <c r="AO403" s="1296">
        <v>1.9</v>
      </c>
      <c r="AP403" s="1280">
        <v>1</v>
      </c>
      <c r="AQ403" s="1280">
        <f t="shared" si="326"/>
        <v>3.8</v>
      </c>
      <c r="AR403" s="459">
        <v>66140</v>
      </c>
      <c r="AS403" s="459">
        <f t="shared" si="338"/>
        <v>251332</v>
      </c>
      <c r="AT403" s="464">
        <v>0</v>
      </c>
      <c r="AU403" s="459">
        <f t="shared" si="339"/>
        <v>251332</v>
      </c>
      <c r="AV403" s="461">
        <f t="shared" si="340"/>
        <v>3299989.16</v>
      </c>
    </row>
    <row r="404" spans="1:48" ht="15.75" thickBot="1" x14ac:dyDescent="0.3">
      <c r="A404" s="454">
        <v>10</v>
      </c>
      <c r="B404" s="905" t="s">
        <v>1596</v>
      </c>
      <c r="C404" s="1143" t="s">
        <v>839</v>
      </c>
      <c r="D404" s="455">
        <v>1</v>
      </c>
      <c r="E404" s="906">
        <v>2</v>
      </c>
      <c r="F404" s="233" t="s">
        <v>99</v>
      </c>
      <c r="G404" s="457">
        <f t="shared" si="317"/>
        <v>1.79</v>
      </c>
      <c r="H404" s="458">
        <v>66140</v>
      </c>
      <c r="I404" s="459">
        <f t="shared" si="331"/>
        <v>118390.6</v>
      </c>
      <c r="J404" s="460">
        <v>0</v>
      </c>
      <c r="K404" s="459">
        <f t="shared" si="327"/>
        <v>118390.6</v>
      </c>
      <c r="L404" s="461">
        <f t="shared" si="332"/>
        <v>1554468.5780000002</v>
      </c>
      <c r="M404" s="455">
        <v>1</v>
      </c>
      <c r="N404" s="750">
        <f t="shared" si="318"/>
        <v>3</v>
      </c>
      <c r="O404" s="463"/>
      <c r="P404" s="233" t="str">
        <f t="shared" si="319"/>
        <v>Կ-1</v>
      </c>
      <c r="Q404" s="1296">
        <v>1.84</v>
      </c>
      <c r="R404" s="1280">
        <v>0.3</v>
      </c>
      <c r="S404" s="1280">
        <f t="shared" si="324"/>
        <v>2.3920000000000003</v>
      </c>
      <c r="T404" s="459">
        <v>66140</v>
      </c>
      <c r="U404" s="459">
        <f t="shared" si="333"/>
        <v>158206.88000000003</v>
      </c>
      <c r="V404" s="464">
        <v>0</v>
      </c>
      <c r="W404" s="459">
        <f t="shared" si="328"/>
        <v>158206.88000000003</v>
      </c>
      <c r="X404" s="461">
        <f t="shared" si="334"/>
        <v>2077256.3344000005</v>
      </c>
      <c r="Y404" s="455">
        <v>1</v>
      </c>
      <c r="Z404" s="462">
        <f t="shared" si="320"/>
        <v>4</v>
      </c>
      <c r="AA404" s="463"/>
      <c r="AB404" s="233" t="str">
        <f t="shared" si="321"/>
        <v>Կ-1</v>
      </c>
      <c r="AC404" s="1296">
        <v>1.9</v>
      </c>
      <c r="AD404" s="1280">
        <v>0.6</v>
      </c>
      <c r="AE404" s="1280">
        <f t="shared" si="325"/>
        <v>3.04</v>
      </c>
      <c r="AF404" s="459">
        <v>66140</v>
      </c>
      <c r="AG404" s="459">
        <f t="shared" si="335"/>
        <v>201065.60000000001</v>
      </c>
      <c r="AH404" s="464">
        <v>0</v>
      </c>
      <c r="AI404" s="459">
        <f t="shared" si="336"/>
        <v>201065.60000000001</v>
      </c>
      <c r="AJ404" s="461">
        <f t="shared" si="337"/>
        <v>2639991.3280000002</v>
      </c>
      <c r="AK404" s="455">
        <v>1</v>
      </c>
      <c r="AL404" s="462">
        <f t="shared" si="322"/>
        <v>5</v>
      </c>
      <c r="AM404" s="463"/>
      <c r="AN404" s="233" t="str">
        <f t="shared" si="323"/>
        <v>Կ-1</v>
      </c>
      <c r="AO404" s="1296">
        <v>1.9</v>
      </c>
      <c r="AP404" s="1280">
        <v>1</v>
      </c>
      <c r="AQ404" s="1280">
        <f t="shared" si="326"/>
        <v>3.8</v>
      </c>
      <c r="AR404" s="459">
        <v>66140</v>
      </c>
      <c r="AS404" s="459">
        <f t="shared" si="338"/>
        <v>251332</v>
      </c>
      <c r="AT404" s="464">
        <v>0</v>
      </c>
      <c r="AU404" s="459">
        <f t="shared" si="339"/>
        <v>251332</v>
      </c>
      <c r="AV404" s="461">
        <f t="shared" si="340"/>
        <v>3299989.16</v>
      </c>
    </row>
    <row r="405" spans="1:48" ht="15.75" thickBot="1" x14ac:dyDescent="0.3">
      <c r="A405" s="454">
        <v>11</v>
      </c>
      <c r="B405" s="905" t="s">
        <v>1597</v>
      </c>
      <c r="C405" s="1143" t="s">
        <v>839</v>
      </c>
      <c r="D405" s="455">
        <v>1</v>
      </c>
      <c r="E405" s="906">
        <v>2</v>
      </c>
      <c r="F405" s="233" t="s">
        <v>99</v>
      </c>
      <c r="G405" s="457">
        <f t="shared" si="317"/>
        <v>1.79</v>
      </c>
      <c r="H405" s="458">
        <v>66140</v>
      </c>
      <c r="I405" s="459">
        <f t="shared" si="331"/>
        <v>118390.6</v>
      </c>
      <c r="J405" s="460">
        <v>0</v>
      </c>
      <c r="K405" s="459">
        <f t="shared" si="327"/>
        <v>118390.6</v>
      </c>
      <c r="L405" s="461">
        <f t="shared" si="332"/>
        <v>1554468.5780000002</v>
      </c>
      <c r="M405" s="455">
        <v>1</v>
      </c>
      <c r="N405" s="750">
        <f t="shared" si="318"/>
        <v>3</v>
      </c>
      <c r="O405" s="463"/>
      <c r="P405" s="233" t="str">
        <f t="shared" si="319"/>
        <v>Կ-1</v>
      </c>
      <c r="Q405" s="1296">
        <v>1.84</v>
      </c>
      <c r="R405" s="1280">
        <v>0.3</v>
      </c>
      <c r="S405" s="1280">
        <f t="shared" si="324"/>
        <v>2.3920000000000003</v>
      </c>
      <c r="T405" s="459">
        <v>66140</v>
      </c>
      <c r="U405" s="459">
        <f t="shared" si="333"/>
        <v>158206.88000000003</v>
      </c>
      <c r="V405" s="464">
        <v>0</v>
      </c>
      <c r="W405" s="459">
        <f t="shared" si="328"/>
        <v>158206.88000000003</v>
      </c>
      <c r="X405" s="461">
        <f t="shared" si="334"/>
        <v>2077256.3344000005</v>
      </c>
      <c r="Y405" s="455">
        <v>1</v>
      </c>
      <c r="Z405" s="462">
        <f t="shared" si="320"/>
        <v>4</v>
      </c>
      <c r="AA405" s="463"/>
      <c r="AB405" s="233" t="str">
        <f t="shared" si="321"/>
        <v>Կ-1</v>
      </c>
      <c r="AC405" s="1296">
        <v>1.9</v>
      </c>
      <c r="AD405" s="1280">
        <v>0.6</v>
      </c>
      <c r="AE405" s="1280">
        <f t="shared" si="325"/>
        <v>3.04</v>
      </c>
      <c r="AF405" s="459">
        <v>66140</v>
      </c>
      <c r="AG405" s="459">
        <f t="shared" si="335"/>
        <v>201065.60000000001</v>
      </c>
      <c r="AH405" s="464">
        <v>0</v>
      </c>
      <c r="AI405" s="459">
        <f t="shared" si="336"/>
        <v>201065.60000000001</v>
      </c>
      <c r="AJ405" s="461">
        <f t="shared" si="337"/>
        <v>2639991.3280000002</v>
      </c>
      <c r="AK405" s="455">
        <v>1</v>
      </c>
      <c r="AL405" s="462">
        <f t="shared" si="322"/>
        <v>5</v>
      </c>
      <c r="AM405" s="463"/>
      <c r="AN405" s="233" t="str">
        <f t="shared" si="323"/>
        <v>Կ-1</v>
      </c>
      <c r="AO405" s="1296">
        <v>1.9</v>
      </c>
      <c r="AP405" s="1280">
        <v>1</v>
      </c>
      <c r="AQ405" s="1280">
        <f t="shared" si="326"/>
        <v>3.8</v>
      </c>
      <c r="AR405" s="459">
        <v>66140</v>
      </c>
      <c r="AS405" s="459">
        <f t="shared" si="338"/>
        <v>251332</v>
      </c>
      <c r="AT405" s="464">
        <v>0</v>
      </c>
      <c r="AU405" s="459">
        <f t="shared" si="339"/>
        <v>251332</v>
      </c>
      <c r="AV405" s="461">
        <f t="shared" si="340"/>
        <v>3299989.16</v>
      </c>
    </row>
    <row r="406" spans="1:48" ht="15.75" thickBot="1" x14ac:dyDescent="0.3">
      <c r="A406" s="454">
        <v>12</v>
      </c>
      <c r="B406" s="905" t="s">
        <v>1598</v>
      </c>
      <c r="C406" s="1143" t="s">
        <v>839</v>
      </c>
      <c r="D406" s="455">
        <v>1</v>
      </c>
      <c r="E406" s="906">
        <v>2</v>
      </c>
      <c r="F406" s="233" t="s">
        <v>99</v>
      </c>
      <c r="G406" s="457">
        <f t="shared" si="317"/>
        <v>1.79</v>
      </c>
      <c r="H406" s="458">
        <v>66140</v>
      </c>
      <c r="I406" s="459">
        <f t="shared" si="331"/>
        <v>118390.6</v>
      </c>
      <c r="J406" s="460">
        <v>0</v>
      </c>
      <c r="K406" s="459">
        <f t="shared" si="327"/>
        <v>118390.6</v>
      </c>
      <c r="L406" s="461">
        <f t="shared" si="332"/>
        <v>1554468.5780000002</v>
      </c>
      <c r="M406" s="455">
        <v>1</v>
      </c>
      <c r="N406" s="750">
        <f t="shared" si="318"/>
        <v>3</v>
      </c>
      <c r="O406" s="463"/>
      <c r="P406" s="233" t="str">
        <f t="shared" si="319"/>
        <v>Կ-1</v>
      </c>
      <c r="Q406" s="1296">
        <v>1.84</v>
      </c>
      <c r="R406" s="1280">
        <v>0.3</v>
      </c>
      <c r="S406" s="1280">
        <f t="shared" si="324"/>
        <v>2.3920000000000003</v>
      </c>
      <c r="T406" s="459">
        <v>66140</v>
      </c>
      <c r="U406" s="459">
        <f t="shared" si="333"/>
        <v>158206.88000000003</v>
      </c>
      <c r="V406" s="464">
        <v>0</v>
      </c>
      <c r="W406" s="459">
        <f t="shared" si="328"/>
        <v>158206.88000000003</v>
      </c>
      <c r="X406" s="461">
        <f t="shared" si="334"/>
        <v>2077256.3344000005</v>
      </c>
      <c r="Y406" s="455">
        <v>1</v>
      </c>
      <c r="Z406" s="462">
        <f t="shared" si="320"/>
        <v>4</v>
      </c>
      <c r="AA406" s="463"/>
      <c r="AB406" s="233" t="str">
        <f t="shared" si="321"/>
        <v>Կ-1</v>
      </c>
      <c r="AC406" s="1296">
        <v>1.9</v>
      </c>
      <c r="AD406" s="1280">
        <v>0.6</v>
      </c>
      <c r="AE406" s="1280">
        <f t="shared" si="325"/>
        <v>3.04</v>
      </c>
      <c r="AF406" s="459">
        <v>66140</v>
      </c>
      <c r="AG406" s="459">
        <f t="shared" si="335"/>
        <v>201065.60000000001</v>
      </c>
      <c r="AH406" s="464">
        <v>0</v>
      </c>
      <c r="AI406" s="459">
        <f t="shared" si="336"/>
        <v>201065.60000000001</v>
      </c>
      <c r="AJ406" s="461">
        <f t="shared" si="337"/>
        <v>2639991.3280000002</v>
      </c>
      <c r="AK406" s="455">
        <v>1</v>
      </c>
      <c r="AL406" s="462">
        <f t="shared" si="322"/>
        <v>5</v>
      </c>
      <c r="AM406" s="463"/>
      <c r="AN406" s="233" t="str">
        <f t="shared" si="323"/>
        <v>Կ-1</v>
      </c>
      <c r="AO406" s="1296">
        <v>1.9</v>
      </c>
      <c r="AP406" s="1280">
        <v>1</v>
      </c>
      <c r="AQ406" s="1280">
        <f t="shared" si="326"/>
        <v>3.8</v>
      </c>
      <c r="AR406" s="459">
        <v>66140</v>
      </c>
      <c r="AS406" s="459">
        <f t="shared" si="338"/>
        <v>251332</v>
      </c>
      <c r="AT406" s="464">
        <v>0</v>
      </c>
      <c r="AU406" s="459">
        <f t="shared" si="339"/>
        <v>251332</v>
      </c>
      <c r="AV406" s="461">
        <f t="shared" si="340"/>
        <v>3299989.16</v>
      </c>
    </row>
    <row r="407" spans="1:48" ht="15.75" thickBot="1" x14ac:dyDescent="0.3">
      <c r="A407" s="454">
        <v>13</v>
      </c>
      <c r="B407" s="905" t="s">
        <v>1599</v>
      </c>
      <c r="C407" s="1143" t="s">
        <v>839</v>
      </c>
      <c r="D407" s="455">
        <v>1</v>
      </c>
      <c r="E407" s="906">
        <v>2</v>
      </c>
      <c r="F407" s="233" t="s">
        <v>99</v>
      </c>
      <c r="G407" s="457">
        <f t="shared" si="317"/>
        <v>1.79</v>
      </c>
      <c r="H407" s="458">
        <v>66140</v>
      </c>
      <c r="I407" s="459">
        <f t="shared" si="331"/>
        <v>118390.6</v>
      </c>
      <c r="J407" s="460">
        <v>0</v>
      </c>
      <c r="K407" s="459">
        <f t="shared" si="327"/>
        <v>118390.6</v>
      </c>
      <c r="L407" s="461">
        <f t="shared" si="332"/>
        <v>1554468.5780000002</v>
      </c>
      <c r="M407" s="455">
        <v>1</v>
      </c>
      <c r="N407" s="750">
        <f t="shared" si="318"/>
        <v>3</v>
      </c>
      <c r="O407" s="463"/>
      <c r="P407" s="233" t="str">
        <f t="shared" si="319"/>
        <v>Կ-1</v>
      </c>
      <c r="Q407" s="1296">
        <v>1.84</v>
      </c>
      <c r="R407" s="1280">
        <v>0.3</v>
      </c>
      <c r="S407" s="1280">
        <f t="shared" si="324"/>
        <v>2.3920000000000003</v>
      </c>
      <c r="T407" s="459">
        <v>66140</v>
      </c>
      <c r="U407" s="459">
        <f t="shared" si="333"/>
        <v>158206.88000000003</v>
      </c>
      <c r="V407" s="464">
        <v>0</v>
      </c>
      <c r="W407" s="459">
        <f t="shared" si="328"/>
        <v>158206.88000000003</v>
      </c>
      <c r="X407" s="461">
        <f t="shared" si="334"/>
        <v>2077256.3344000005</v>
      </c>
      <c r="Y407" s="455">
        <v>1</v>
      </c>
      <c r="Z407" s="462">
        <f t="shared" si="320"/>
        <v>4</v>
      </c>
      <c r="AA407" s="463"/>
      <c r="AB407" s="233" t="str">
        <f t="shared" si="321"/>
        <v>Կ-1</v>
      </c>
      <c r="AC407" s="1296">
        <v>1.9</v>
      </c>
      <c r="AD407" s="1280">
        <v>0.6</v>
      </c>
      <c r="AE407" s="1280">
        <f t="shared" si="325"/>
        <v>3.04</v>
      </c>
      <c r="AF407" s="459">
        <v>66140</v>
      </c>
      <c r="AG407" s="459">
        <f t="shared" si="335"/>
        <v>201065.60000000001</v>
      </c>
      <c r="AH407" s="464">
        <v>0</v>
      </c>
      <c r="AI407" s="459">
        <f t="shared" si="336"/>
        <v>201065.60000000001</v>
      </c>
      <c r="AJ407" s="461">
        <f t="shared" si="337"/>
        <v>2639991.3280000002</v>
      </c>
      <c r="AK407" s="455">
        <v>1</v>
      </c>
      <c r="AL407" s="462">
        <f t="shared" si="322"/>
        <v>5</v>
      </c>
      <c r="AM407" s="463"/>
      <c r="AN407" s="233" t="str">
        <f t="shared" si="323"/>
        <v>Կ-1</v>
      </c>
      <c r="AO407" s="1296">
        <v>1.9</v>
      </c>
      <c r="AP407" s="1280">
        <v>1</v>
      </c>
      <c r="AQ407" s="1280">
        <f t="shared" si="326"/>
        <v>3.8</v>
      </c>
      <c r="AR407" s="459">
        <v>66140</v>
      </c>
      <c r="AS407" s="459">
        <f t="shared" si="338"/>
        <v>251332</v>
      </c>
      <c r="AT407" s="464">
        <v>0</v>
      </c>
      <c r="AU407" s="459">
        <f t="shared" si="339"/>
        <v>251332</v>
      </c>
      <c r="AV407" s="461">
        <f t="shared" si="340"/>
        <v>3299989.16</v>
      </c>
    </row>
    <row r="408" spans="1:48" ht="15.75" thickBot="1" x14ac:dyDescent="0.3">
      <c r="A408" s="454">
        <v>14</v>
      </c>
      <c r="B408" s="905" t="s">
        <v>1601</v>
      </c>
      <c r="C408" s="1143" t="s">
        <v>839</v>
      </c>
      <c r="D408" s="455">
        <v>1</v>
      </c>
      <c r="E408" s="906">
        <v>3</v>
      </c>
      <c r="F408" s="233" t="s">
        <v>99</v>
      </c>
      <c r="G408" s="457">
        <f t="shared" si="317"/>
        <v>1.84</v>
      </c>
      <c r="H408" s="458">
        <v>66140</v>
      </c>
      <c r="I408" s="459">
        <f t="shared" si="331"/>
        <v>121697.60000000001</v>
      </c>
      <c r="J408" s="460">
        <v>0</v>
      </c>
      <c r="K408" s="459">
        <f t="shared" si="327"/>
        <v>121697.60000000001</v>
      </c>
      <c r="L408" s="461">
        <f t="shared" si="332"/>
        <v>1597889.4880000001</v>
      </c>
      <c r="M408" s="455">
        <v>1</v>
      </c>
      <c r="N408" s="750">
        <f t="shared" si="318"/>
        <v>4</v>
      </c>
      <c r="O408" s="463"/>
      <c r="P408" s="233" t="str">
        <f t="shared" si="319"/>
        <v>Կ-1</v>
      </c>
      <c r="Q408" s="1296">
        <v>1.9</v>
      </c>
      <c r="R408" s="1280">
        <v>0.3</v>
      </c>
      <c r="S408" s="1280">
        <f t="shared" si="324"/>
        <v>2.4699999999999998</v>
      </c>
      <c r="T408" s="459">
        <v>66140</v>
      </c>
      <c r="U408" s="459">
        <f t="shared" si="333"/>
        <v>163365.79999999999</v>
      </c>
      <c r="V408" s="464">
        <v>0</v>
      </c>
      <c r="W408" s="459">
        <f t="shared" si="328"/>
        <v>163365.79999999999</v>
      </c>
      <c r="X408" s="461">
        <f t="shared" si="334"/>
        <v>2144992.9539999999</v>
      </c>
      <c r="Y408" s="455">
        <v>1</v>
      </c>
      <c r="Z408" s="462">
        <f t="shared" si="320"/>
        <v>5</v>
      </c>
      <c r="AA408" s="463"/>
      <c r="AB408" s="233" t="str">
        <f t="shared" si="321"/>
        <v>Կ-1</v>
      </c>
      <c r="AC408" s="1296">
        <v>1.9</v>
      </c>
      <c r="AD408" s="1280">
        <v>0.6</v>
      </c>
      <c r="AE408" s="1280">
        <f t="shared" si="325"/>
        <v>3.04</v>
      </c>
      <c r="AF408" s="459">
        <v>66140</v>
      </c>
      <c r="AG408" s="459">
        <f t="shared" si="335"/>
        <v>201065.60000000001</v>
      </c>
      <c r="AH408" s="464">
        <v>0</v>
      </c>
      <c r="AI408" s="459">
        <f t="shared" si="336"/>
        <v>201065.60000000001</v>
      </c>
      <c r="AJ408" s="461">
        <f t="shared" si="337"/>
        <v>2639991.3280000002</v>
      </c>
      <c r="AK408" s="455">
        <v>1</v>
      </c>
      <c r="AL408" s="462">
        <f t="shared" si="322"/>
        <v>6</v>
      </c>
      <c r="AM408" s="463"/>
      <c r="AN408" s="233" t="str">
        <f t="shared" si="323"/>
        <v>Կ-1</v>
      </c>
      <c r="AO408" s="1296">
        <v>1.96</v>
      </c>
      <c r="AP408" s="1280">
        <v>1</v>
      </c>
      <c r="AQ408" s="1280">
        <f t="shared" si="326"/>
        <v>3.92</v>
      </c>
      <c r="AR408" s="459">
        <v>66140</v>
      </c>
      <c r="AS408" s="459">
        <f t="shared" si="338"/>
        <v>259268.8</v>
      </c>
      <c r="AT408" s="464">
        <v>0</v>
      </c>
      <c r="AU408" s="459">
        <f t="shared" si="339"/>
        <v>259268.8</v>
      </c>
      <c r="AV408" s="461">
        <f t="shared" si="340"/>
        <v>3404199.344</v>
      </c>
    </row>
    <row r="409" spans="1:48" ht="15.75" thickBot="1" x14ac:dyDescent="0.3">
      <c r="A409" s="454">
        <v>15</v>
      </c>
      <c r="B409" s="905" t="s">
        <v>1603</v>
      </c>
      <c r="C409" s="1143" t="s">
        <v>839</v>
      </c>
      <c r="D409" s="455">
        <v>1</v>
      </c>
      <c r="E409" s="906">
        <v>1</v>
      </c>
      <c r="F409" s="233" t="s">
        <v>99</v>
      </c>
      <c r="G409" s="457">
        <f t="shared" si="317"/>
        <v>1.73</v>
      </c>
      <c r="H409" s="458">
        <v>66140</v>
      </c>
      <c r="I409" s="459">
        <f t="shared" si="331"/>
        <v>114422.2</v>
      </c>
      <c r="J409" s="460">
        <v>0</v>
      </c>
      <c r="K409" s="459">
        <f t="shared" si="327"/>
        <v>114422.2</v>
      </c>
      <c r="L409" s="461">
        <f t="shared" si="332"/>
        <v>1502363.486</v>
      </c>
      <c r="M409" s="455">
        <v>1</v>
      </c>
      <c r="N409" s="750">
        <f t="shared" si="318"/>
        <v>2</v>
      </c>
      <c r="O409" s="463"/>
      <c r="P409" s="233" t="str">
        <f t="shared" si="319"/>
        <v>Կ-1</v>
      </c>
      <c r="Q409" s="1296">
        <v>1.79</v>
      </c>
      <c r="R409" s="1280">
        <v>0.3</v>
      </c>
      <c r="S409" s="1280">
        <f t="shared" si="324"/>
        <v>2.327</v>
      </c>
      <c r="T409" s="459">
        <v>66140</v>
      </c>
      <c r="U409" s="459">
        <f t="shared" si="333"/>
        <v>153907.78</v>
      </c>
      <c r="V409" s="464">
        <v>0</v>
      </c>
      <c r="W409" s="459">
        <f t="shared" si="328"/>
        <v>153907.78</v>
      </c>
      <c r="X409" s="461">
        <f t="shared" si="334"/>
        <v>2020809.1514000001</v>
      </c>
      <c r="Y409" s="455">
        <v>1</v>
      </c>
      <c r="Z409" s="462">
        <f t="shared" si="320"/>
        <v>3</v>
      </c>
      <c r="AA409" s="463"/>
      <c r="AB409" s="233" t="str">
        <f t="shared" si="321"/>
        <v>Կ-1</v>
      </c>
      <c r="AC409" s="1296">
        <v>1.84</v>
      </c>
      <c r="AD409" s="1280">
        <v>0.6</v>
      </c>
      <c r="AE409" s="1280">
        <f t="shared" si="325"/>
        <v>2.944</v>
      </c>
      <c r="AF409" s="459">
        <v>66140</v>
      </c>
      <c r="AG409" s="459">
        <f t="shared" si="335"/>
        <v>194716.16</v>
      </c>
      <c r="AH409" s="464">
        <v>0</v>
      </c>
      <c r="AI409" s="459">
        <f t="shared" si="336"/>
        <v>194716.16</v>
      </c>
      <c r="AJ409" s="461">
        <f t="shared" si="337"/>
        <v>2556623.1808000002</v>
      </c>
      <c r="AK409" s="455">
        <v>1</v>
      </c>
      <c r="AL409" s="462">
        <f t="shared" si="322"/>
        <v>4</v>
      </c>
      <c r="AM409" s="463"/>
      <c r="AN409" s="233" t="str">
        <f t="shared" si="323"/>
        <v>Կ-1</v>
      </c>
      <c r="AO409" s="1296">
        <v>1.9</v>
      </c>
      <c r="AP409" s="1280">
        <v>1</v>
      </c>
      <c r="AQ409" s="1280">
        <f t="shared" si="326"/>
        <v>3.8</v>
      </c>
      <c r="AR409" s="459">
        <v>66140</v>
      </c>
      <c r="AS409" s="459">
        <f t="shared" si="338"/>
        <v>251332</v>
      </c>
      <c r="AT409" s="464">
        <v>0</v>
      </c>
      <c r="AU409" s="459">
        <f t="shared" si="339"/>
        <v>251332</v>
      </c>
      <c r="AV409" s="461">
        <f t="shared" si="340"/>
        <v>3299989.16</v>
      </c>
    </row>
    <row r="410" spans="1:48" ht="15.75" thickBot="1" x14ac:dyDescent="0.3">
      <c r="A410" s="454">
        <v>16</v>
      </c>
      <c r="B410" s="905" t="s">
        <v>1604</v>
      </c>
      <c r="C410" s="1143" t="s">
        <v>839</v>
      </c>
      <c r="D410" s="455">
        <v>1</v>
      </c>
      <c r="E410" s="906">
        <v>1</v>
      </c>
      <c r="F410" s="233" t="s">
        <v>99</v>
      </c>
      <c r="G410" s="457">
        <f t="shared" si="317"/>
        <v>1.73</v>
      </c>
      <c r="H410" s="458">
        <v>66140</v>
      </c>
      <c r="I410" s="459">
        <f t="shared" si="331"/>
        <v>114422.2</v>
      </c>
      <c r="J410" s="460">
        <v>0</v>
      </c>
      <c r="K410" s="459">
        <f t="shared" si="327"/>
        <v>114422.2</v>
      </c>
      <c r="L410" s="461">
        <f t="shared" si="332"/>
        <v>1502363.486</v>
      </c>
      <c r="M410" s="455">
        <v>1</v>
      </c>
      <c r="N410" s="750">
        <f t="shared" si="318"/>
        <v>2</v>
      </c>
      <c r="O410" s="463"/>
      <c r="P410" s="233" t="str">
        <f t="shared" si="319"/>
        <v>Կ-1</v>
      </c>
      <c r="Q410" s="1296">
        <v>1.79</v>
      </c>
      <c r="R410" s="1280">
        <v>0.3</v>
      </c>
      <c r="S410" s="1280">
        <f t="shared" si="324"/>
        <v>2.327</v>
      </c>
      <c r="T410" s="459">
        <v>66140</v>
      </c>
      <c r="U410" s="459">
        <f t="shared" si="333"/>
        <v>153907.78</v>
      </c>
      <c r="V410" s="464">
        <v>0</v>
      </c>
      <c r="W410" s="459">
        <f t="shared" si="328"/>
        <v>153907.78</v>
      </c>
      <c r="X410" s="461">
        <f t="shared" si="334"/>
        <v>2020809.1514000001</v>
      </c>
      <c r="Y410" s="455">
        <v>1</v>
      </c>
      <c r="Z410" s="462">
        <f t="shared" si="320"/>
        <v>3</v>
      </c>
      <c r="AA410" s="463"/>
      <c r="AB410" s="233" t="str">
        <f t="shared" si="321"/>
        <v>Կ-1</v>
      </c>
      <c r="AC410" s="1296">
        <v>1.84</v>
      </c>
      <c r="AD410" s="1280">
        <v>0.6</v>
      </c>
      <c r="AE410" s="1280">
        <f t="shared" si="325"/>
        <v>2.944</v>
      </c>
      <c r="AF410" s="459">
        <v>66140</v>
      </c>
      <c r="AG410" s="459">
        <f t="shared" si="335"/>
        <v>194716.16</v>
      </c>
      <c r="AH410" s="464">
        <v>0</v>
      </c>
      <c r="AI410" s="459">
        <f t="shared" si="336"/>
        <v>194716.16</v>
      </c>
      <c r="AJ410" s="461">
        <f t="shared" si="337"/>
        <v>2556623.1808000002</v>
      </c>
      <c r="AK410" s="455">
        <v>1</v>
      </c>
      <c r="AL410" s="462">
        <f t="shared" si="322"/>
        <v>4</v>
      </c>
      <c r="AM410" s="463"/>
      <c r="AN410" s="233" t="str">
        <f t="shared" si="323"/>
        <v>Կ-1</v>
      </c>
      <c r="AO410" s="1296">
        <v>1.9</v>
      </c>
      <c r="AP410" s="1280">
        <v>1</v>
      </c>
      <c r="AQ410" s="1280">
        <f t="shared" si="326"/>
        <v>3.8</v>
      </c>
      <c r="AR410" s="459">
        <v>66140</v>
      </c>
      <c r="AS410" s="459">
        <f t="shared" si="338"/>
        <v>251332</v>
      </c>
      <c r="AT410" s="464">
        <v>0</v>
      </c>
      <c r="AU410" s="459">
        <f t="shared" si="339"/>
        <v>251332</v>
      </c>
      <c r="AV410" s="461">
        <f t="shared" si="340"/>
        <v>3299989.16</v>
      </c>
    </row>
    <row r="411" spans="1:48" ht="15.75" thickBot="1" x14ac:dyDescent="0.3">
      <c r="A411" s="454">
        <v>17</v>
      </c>
      <c r="B411" s="905" t="s">
        <v>1605</v>
      </c>
      <c r="C411" s="1143" t="s">
        <v>839</v>
      </c>
      <c r="D411" s="455">
        <v>1</v>
      </c>
      <c r="E411" s="906">
        <v>1</v>
      </c>
      <c r="F411" s="233" t="s">
        <v>99</v>
      </c>
      <c r="G411" s="457">
        <f t="shared" si="317"/>
        <v>1.73</v>
      </c>
      <c r="H411" s="458">
        <v>66140</v>
      </c>
      <c r="I411" s="459">
        <f t="shared" si="331"/>
        <v>114422.2</v>
      </c>
      <c r="J411" s="460">
        <v>0</v>
      </c>
      <c r="K411" s="459">
        <f t="shared" si="327"/>
        <v>114422.2</v>
      </c>
      <c r="L411" s="461">
        <f t="shared" si="332"/>
        <v>1502363.486</v>
      </c>
      <c r="M411" s="455">
        <v>1</v>
      </c>
      <c r="N411" s="750">
        <f t="shared" si="318"/>
        <v>2</v>
      </c>
      <c r="O411" s="463"/>
      <c r="P411" s="233" t="str">
        <f t="shared" si="319"/>
        <v>Կ-1</v>
      </c>
      <c r="Q411" s="1296">
        <v>1.79</v>
      </c>
      <c r="R411" s="1280">
        <v>0.3</v>
      </c>
      <c r="S411" s="1280">
        <f t="shared" si="324"/>
        <v>2.327</v>
      </c>
      <c r="T411" s="459">
        <v>66140</v>
      </c>
      <c r="U411" s="459">
        <f t="shared" si="333"/>
        <v>153907.78</v>
      </c>
      <c r="V411" s="464">
        <v>0</v>
      </c>
      <c r="W411" s="459">
        <f t="shared" si="328"/>
        <v>153907.78</v>
      </c>
      <c r="X411" s="461">
        <f t="shared" si="334"/>
        <v>2020809.1514000001</v>
      </c>
      <c r="Y411" s="455">
        <v>1</v>
      </c>
      <c r="Z411" s="462">
        <f t="shared" si="320"/>
        <v>3</v>
      </c>
      <c r="AA411" s="463"/>
      <c r="AB411" s="233" t="str">
        <f t="shared" si="321"/>
        <v>Կ-1</v>
      </c>
      <c r="AC411" s="1296">
        <v>1.84</v>
      </c>
      <c r="AD411" s="1280">
        <v>0.6</v>
      </c>
      <c r="AE411" s="1280">
        <f t="shared" si="325"/>
        <v>2.944</v>
      </c>
      <c r="AF411" s="459">
        <v>66140</v>
      </c>
      <c r="AG411" s="459">
        <f t="shared" si="335"/>
        <v>194716.16</v>
      </c>
      <c r="AH411" s="464">
        <v>0</v>
      </c>
      <c r="AI411" s="459">
        <f t="shared" si="336"/>
        <v>194716.16</v>
      </c>
      <c r="AJ411" s="461">
        <f t="shared" si="337"/>
        <v>2556623.1808000002</v>
      </c>
      <c r="AK411" s="455">
        <v>1</v>
      </c>
      <c r="AL411" s="462">
        <f t="shared" si="322"/>
        <v>4</v>
      </c>
      <c r="AM411" s="463"/>
      <c r="AN411" s="233" t="str">
        <f t="shared" si="323"/>
        <v>Կ-1</v>
      </c>
      <c r="AO411" s="1296">
        <v>1.9</v>
      </c>
      <c r="AP411" s="1280">
        <v>1</v>
      </c>
      <c r="AQ411" s="1280">
        <f t="shared" si="326"/>
        <v>3.8</v>
      </c>
      <c r="AR411" s="459">
        <v>66140</v>
      </c>
      <c r="AS411" s="459">
        <f t="shared" si="338"/>
        <v>251332</v>
      </c>
      <c r="AT411" s="464">
        <v>0</v>
      </c>
      <c r="AU411" s="459">
        <f t="shared" si="339"/>
        <v>251332</v>
      </c>
      <c r="AV411" s="461">
        <f t="shared" si="340"/>
        <v>3299989.16</v>
      </c>
    </row>
    <row r="412" spans="1:48" ht="15.75" thickBot="1" x14ac:dyDescent="0.3">
      <c r="A412" s="454">
        <v>18</v>
      </c>
      <c r="B412" s="905" t="s">
        <v>1606</v>
      </c>
      <c r="C412" s="1143" t="s">
        <v>839</v>
      </c>
      <c r="D412" s="455">
        <v>1</v>
      </c>
      <c r="E412" s="906">
        <v>1</v>
      </c>
      <c r="F412" s="233" t="s">
        <v>99</v>
      </c>
      <c r="G412" s="457">
        <f t="shared" si="317"/>
        <v>1.73</v>
      </c>
      <c r="H412" s="458">
        <v>66140</v>
      </c>
      <c r="I412" s="459">
        <f t="shared" si="331"/>
        <v>114422.2</v>
      </c>
      <c r="J412" s="460">
        <v>0</v>
      </c>
      <c r="K412" s="459">
        <f t="shared" si="327"/>
        <v>114422.2</v>
      </c>
      <c r="L412" s="461">
        <f t="shared" si="332"/>
        <v>1502363.486</v>
      </c>
      <c r="M412" s="455">
        <v>1</v>
      </c>
      <c r="N412" s="750">
        <f t="shared" si="318"/>
        <v>2</v>
      </c>
      <c r="O412" s="463"/>
      <c r="P412" s="233" t="str">
        <f t="shared" si="319"/>
        <v>Կ-1</v>
      </c>
      <c r="Q412" s="1296">
        <v>1.79</v>
      </c>
      <c r="R412" s="1280">
        <v>0.3</v>
      </c>
      <c r="S412" s="1280">
        <f t="shared" si="324"/>
        <v>2.327</v>
      </c>
      <c r="T412" s="459">
        <v>66140</v>
      </c>
      <c r="U412" s="459">
        <f t="shared" si="333"/>
        <v>153907.78</v>
      </c>
      <c r="V412" s="464">
        <v>0</v>
      </c>
      <c r="W412" s="459">
        <f t="shared" si="328"/>
        <v>153907.78</v>
      </c>
      <c r="X412" s="461">
        <f t="shared" si="334"/>
        <v>2020809.1514000001</v>
      </c>
      <c r="Y412" s="455">
        <v>1</v>
      </c>
      <c r="Z412" s="462">
        <f t="shared" si="320"/>
        <v>3</v>
      </c>
      <c r="AA412" s="463"/>
      <c r="AB412" s="233" t="str">
        <f t="shared" si="321"/>
        <v>Կ-1</v>
      </c>
      <c r="AC412" s="1296">
        <v>1.84</v>
      </c>
      <c r="AD412" s="1280">
        <v>0.6</v>
      </c>
      <c r="AE412" s="1280">
        <f t="shared" si="325"/>
        <v>2.944</v>
      </c>
      <c r="AF412" s="459">
        <v>66140</v>
      </c>
      <c r="AG412" s="459">
        <f t="shared" si="335"/>
        <v>194716.16</v>
      </c>
      <c r="AH412" s="464">
        <v>0</v>
      </c>
      <c r="AI412" s="459">
        <f t="shared" si="336"/>
        <v>194716.16</v>
      </c>
      <c r="AJ412" s="461">
        <f t="shared" si="337"/>
        <v>2556623.1808000002</v>
      </c>
      <c r="AK412" s="455">
        <v>1</v>
      </c>
      <c r="AL412" s="462">
        <f t="shared" si="322"/>
        <v>4</v>
      </c>
      <c r="AM412" s="463"/>
      <c r="AN412" s="233" t="str">
        <f t="shared" si="323"/>
        <v>Կ-1</v>
      </c>
      <c r="AO412" s="1296">
        <v>1.9</v>
      </c>
      <c r="AP412" s="1280">
        <v>1</v>
      </c>
      <c r="AQ412" s="1280">
        <f t="shared" si="326"/>
        <v>3.8</v>
      </c>
      <c r="AR412" s="459">
        <v>66140</v>
      </c>
      <c r="AS412" s="459">
        <f t="shared" si="338"/>
        <v>251332</v>
      </c>
      <c r="AT412" s="464">
        <v>0</v>
      </c>
      <c r="AU412" s="459">
        <f t="shared" si="339"/>
        <v>251332</v>
      </c>
      <c r="AV412" s="461">
        <f t="shared" si="340"/>
        <v>3299989.16</v>
      </c>
    </row>
    <row r="413" spans="1:48" ht="15.75" thickBot="1" x14ac:dyDescent="0.3">
      <c r="A413" s="454">
        <v>19</v>
      </c>
      <c r="B413" s="908" t="s">
        <v>1873</v>
      </c>
      <c r="C413" s="1143" t="s">
        <v>839</v>
      </c>
      <c r="D413" s="455">
        <v>1</v>
      </c>
      <c r="E413" s="906">
        <v>1</v>
      </c>
      <c r="F413" s="233" t="s">
        <v>99</v>
      </c>
      <c r="G413" s="457">
        <f t="shared" si="317"/>
        <v>1.73</v>
      </c>
      <c r="H413" s="458">
        <v>66140</v>
      </c>
      <c r="I413" s="459">
        <f t="shared" si="331"/>
        <v>114422.2</v>
      </c>
      <c r="J413" s="460">
        <v>0</v>
      </c>
      <c r="K413" s="459">
        <f t="shared" si="327"/>
        <v>114422.2</v>
      </c>
      <c r="L413" s="461">
        <f t="shared" si="332"/>
        <v>1502363.486</v>
      </c>
      <c r="M413" s="455">
        <v>1</v>
      </c>
      <c r="N413" s="750">
        <f t="shared" si="318"/>
        <v>2</v>
      </c>
      <c r="O413" s="463"/>
      <c r="P413" s="233" t="str">
        <f t="shared" si="319"/>
        <v>Կ-1</v>
      </c>
      <c r="Q413" s="1296">
        <v>1.79</v>
      </c>
      <c r="R413" s="1280">
        <v>0.3</v>
      </c>
      <c r="S413" s="1280">
        <f t="shared" si="324"/>
        <v>2.327</v>
      </c>
      <c r="T413" s="459">
        <v>66140</v>
      </c>
      <c r="U413" s="459">
        <f t="shared" si="333"/>
        <v>153907.78</v>
      </c>
      <c r="V413" s="464">
        <v>0</v>
      </c>
      <c r="W413" s="459">
        <f t="shared" si="328"/>
        <v>153907.78</v>
      </c>
      <c r="X413" s="461">
        <f t="shared" si="334"/>
        <v>2020809.1514000001</v>
      </c>
      <c r="Y413" s="455">
        <v>1</v>
      </c>
      <c r="Z413" s="462">
        <f t="shared" si="320"/>
        <v>3</v>
      </c>
      <c r="AA413" s="463"/>
      <c r="AB413" s="233" t="str">
        <f t="shared" si="321"/>
        <v>Կ-1</v>
      </c>
      <c r="AC413" s="1296">
        <v>1.84</v>
      </c>
      <c r="AD413" s="1280">
        <v>0.6</v>
      </c>
      <c r="AE413" s="1280">
        <f t="shared" si="325"/>
        <v>2.944</v>
      </c>
      <c r="AF413" s="459">
        <v>66140</v>
      </c>
      <c r="AG413" s="459">
        <f t="shared" si="335"/>
        <v>194716.16</v>
      </c>
      <c r="AH413" s="464">
        <v>0</v>
      </c>
      <c r="AI413" s="459">
        <f t="shared" si="336"/>
        <v>194716.16</v>
      </c>
      <c r="AJ413" s="461">
        <f t="shared" si="337"/>
        <v>2556623.1808000002</v>
      </c>
      <c r="AK413" s="455">
        <v>1</v>
      </c>
      <c r="AL413" s="462">
        <f t="shared" si="322"/>
        <v>4</v>
      </c>
      <c r="AM413" s="463"/>
      <c r="AN413" s="233" t="str">
        <f t="shared" si="323"/>
        <v>Կ-1</v>
      </c>
      <c r="AO413" s="1296">
        <v>1.9</v>
      </c>
      <c r="AP413" s="1280">
        <v>1</v>
      </c>
      <c r="AQ413" s="1280">
        <f t="shared" si="326"/>
        <v>3.8</v>
      </c>
      <c r="AR413" s="459">
        <v>66140</v>
      </c>
      <c r="AS413" s="459">
        <f t="shared" si="338"/>
        <v>251332</v>
      </c>
      <c r="AT413" s="464">
        <v>0</v>
      </c>
      <c r="AU413" s="459">
        <f t="shared" si="339"/>
        <v>251332</v>
      </c>
      <c r="AV413" s="461">
        <f t="shared" si="340"/>
        <v>3299989.16</v>
      </c>
    </row>
    <row r="414" spans="1:48" ht="15.75" thickBot="1" x14ac:dyDescent="0.3">
      <c r="A414" s="454">
        <v>20</v>
      </c>
      <c r="B414" s="905" t="s">
        <v>1607</v>
      </c>
      <c r="C414" s="1143" t="s">
        <v>839</v>
      </c>
      <c r="D414" s="455">
        <v>1</v>
      </c>
      <c r="E414" s="906">
        <v>1</v>
      </c>
      <c r="F414" s="233" t="s">
        <v>99</v>
      </c>
      <c r="G414" s="457">
        <f t="shared" si="317"/>
        <v>1.73</v>
      </c>
      <c r="H414" s="458">
        <v>66140</v>
      </c>
      <c r="I414" s="459">
        <f t="shared" si="331"/>
        <v>114422.2</v>
      </c>
      <c r="J414" s="460">
        <v>0</v>
      </c>
      <c r="K414" s="459">
        <f t="shared" si="327"/>
        <v>114422.2</v>
      </c>
      <c r="L414" s="461">
        <f t="shared" si="332"/>
        <v>1502363.486</v>
      </c>
      <c r="M414" s="455">
        <v>1</v>
      </c>
      <c r="N414" s="750">
        <f t="shared" si="318"/>
        <v>2</v>
      </c>
      <c r="O414" s="463"/>
      <c r="P414" s="233" t="str">
        <f t="shared" si="319"/>
        <v>Կ-1</v>
      </c>
      <c r="Q414" s="1296">
        <v>1.79</v>
      </c>
      <c r="R414" s="1280">
        <v>0.3</v>
      </c>
      <c r="S414" s="1280">
        <f t="shared" si="324"/>
        <v>2.327</v>
      </c>
      <c r="T414" s="459">
        <v>66140</v>
      </c>
      <c r="U414" s="459">
        <f t="shared" si="333"/>
        <v>153907.78</v>
      </c>
      <c r="V414" s="464">
        <v>0</v>
      </c>
      <c r="W414" s="459">
        <f t="shared" si="328"/>
        <v>153907.78</v>
      </c>
      <c r="X414" s="461">
        <f t="shared" si="334"/>
        <v>2020809.1514000001</v>
      </c>
      <c r="Y414" s="455">
        <v>1</v>
      </c>
      <c r="Z414" s="462">
        <f t="shared" si="320"/>
        <v>3</v>
      </c>
      <c r="AA414" s="463"/>
      <c r="AB414" s="233" t="str">
        <f t="shared" si="321"/>
        <v>Կ-1</v>
      </c>
      <c r="AC414" s="1296">
        <v>1.84</v>
      </c>
      <c r="AD414" s="1280">
        <v>0.6</v>
      </c>
      <c r="AE414" s="1280">
        <f t="shared" si="325"/>
        <v>2.944</v>
      </c>
      <c r="AF414" s="459">
        <v>66140</v>
      </c>
      <c r="AG414" s="459">
        <f t="shared" si="335"/>
        <v>194716.16</v>
      </c>
      <c r="AH414" s="464">
        <v>0</v>
      </c>
      <c r="AI414" s="459">
        <f t="shared" si="336"/>
        <v>194716.16</v>
      </c>
      <c r="AJ414" s="461">
        <f t="shared" si="337"/>
        <v>2556623.1808000002</v>
      </c>
      <c r="AK414" s="455">
        <v>1</v>
      </c>
      <c r="AL414" s="462">
        <f t="shared" si="322"/>
        <v>4</v>
      </c>
      <c r="AM414" s="463"/>
      <c r="AN414" s="233" t="str">
        <f t="shared" si="323"/>
        <v>Կ-1</v>
      </c>
      <c r="AO414" s="1296">
        <v>1.9</v>
      </c>
      <c r="AP414" s="1280">
        <v>1</v>
      </c>
      <c r="AQ414" s="1280">
        <f t="shared" si="326"/>
        <v>3.8</v>
      </c>
      <c r="AR414" s="459">
        <v>66140</v>
      </c>
      <c r="AS414" s="459">
        <f t="shared" si="338"/>
        <v>251332</v>
      </c>
      <c r="AT414" s="464">
        <v>0</v>
      </c>
      <c r="AU414" s="459">
        <f t="shared" si="339"/>
        <v>251332</v>
      </c>
      <c r="AV414" s="461">
        <f t="shared" si="340"/>
        <v>3299989.16</v>
      </c>
    </row>
    <row r="415" spans="1:48" ht="15.75" thickBot="1" x14ac:dyDescent="0.3">
      <c r="A415" s="454">
        <v>21</v>
      </c>
      <c r="B415" s="905" t="s">
        <v>1608</v>
      </c>
      <c r="C415" s="1143" t="s">
        <v>839</v>
      </c>
      <c r="D415" s="455">
        <v>1</v>
      </c>
      <c r="E415" s="906">
        <v>1</v>
      </c>
      <c r="F415" s="233" t="s">
        <v>99</v>
      </c>
      <c r="G415" s="457">
        <f t="shared" si="317"/>
        <v>1.73</v>
      </c>
      <c r="H415" s="458">
        <v>66140</v>
      </c>
      <c r="I415" s="459">
        <f t="shared" si="331"/>
        <v>114422.2</v>
      </c>
      <c r="J415" s="460">
        <v>0</v>
      </c>
      <c r="K415" s="459">
        <f t="shared" si="327"/>
        <v>114422.2</v>
      </c>
      <c r="L415" s="461">
        <f t="shared" si="332"/>
        <v>1502363.486</v>
      </c>
      <c r="M415" s="455">
        <v>1</v>
      </c>
      <c r="N415" s="750">
        <f t="shared" si="318"/>
        <v>2</v>
      </c>
      <c r="O415" s="463"/>
      <c r="P415" s="233" t="str">
        <f t="shared" si="319"/>
        <v>Կ-1</v>
      </c>
      <c r="Q415" s="1296">
        <v>1.79</v>
      </c>
      <c r="R415" s="1280">
        <v>0.3</v>
      </c>
      <c r="S415" s="1280">
        <f t="shared" si="324"/>
        <v>2.327</v>
      </c>
      <c r="T415" s="459">
        <v>66140</v>
      </c>
      <c r="U415" s="459">
        <f t="shared" si="333"/>
        <v>153907.78</v>
      </c>
      <c r="V415" s="464">
        <v>0</v>
      </c>
      <c r="W415" s="459">
        <f t="shared" si="328"/>
        <v>153907.78</v>
      </c>
      <c r="X415" s="461">
        <f t="shared" si="334"/>
        <v>2020809.1514000001</v>
      </c>
      <c r="Y415" s="455">
        <v>1</v>
      </c>
      <c r="Z415" s="462">
        <f t="shared" si="320"/>
        <v>3</v>
      </c>
      <c r="AA415" s="463"/>
      <c r="AB415" s="233" t="str">
        <f t="shared" si="321"/>
        <v>Կ-1</v>
      </c>
      <c r="AC415" s="1296">
        <v>1.84</v>
      </c>
      <c r="AD415" s="1280">
        <v>0.6</v>
      </c>
      <c r="AE415" s="1280">
        <f t="shared" si="325"/>
        <v>2.944</v>
      </c>
      <c r="AF415" s="459">
        <v>66140</v>
      </c>
      <c r="AG415" s="459">
        <f t="shared" si="335"/>
        <v>194716.16</v>
      </c>
      <c r="AH415" s="464">
        <v>0</v>
      </c>
      <c r="AI415" s="459">
        <f t="shared" si="336"/>
        <v>194716.16</v>
      </c>
      <c r="AJ415" s="461">
        <f t="shared" si="337"/>
        <v>2556623.1808000002</v>
      </c>
      <c r="AK415" s="455">
        <v>1</v>
      </c>
      <c r="AL415" s="462">
        <f t="shared" si="322"/>
        <v>4</v>
      </c>
      <c r="AM415" s="463"/>
      <c r="AN415" s="233" t="str">
        <f t="shared" si="323"/>
        <v>Կ-1</v>
      </c>
      <c r="AO415" s="1296">
        <v>1.9</v>
      </c>
      <c r="AP415" s="1280">
        <v>1</v>
      </c>
      <c r="AQ415" s="1280">
        <f t="shared" si="326"/>
        <v>3.8</v>
      </c>
      <c r="AR415" s="459">
        <v>66140</v>
      </c>
      <c r="AS415" s="459">
        <f t="shared" si="338"/>
        <v>251332</v>
      </c>
      <c r="AT415" s="464">
        <v>0</v>
      </c>
      <c r="AU415" s="459">
        <f t="shared" si="339"/>
        <v>251332</v>
      </c>
      <c r="AV415" s="461">
        <f t="shared" si="340"/>
        <v>3299989.16</v>
      </c>
    </row>
    <row r="416" spans="1:48" ht="15.75" thickBot="1" x14ac:dyDescent="0.3">
      <c r="A416" s="454">
        <v>22</v>
      </c>
      <c r="B416" s="905" t="s">
        <v>1609</v>
      </c>
      <c r="C416" s="1143" t="s">
        <v>839</v>
      </c>
      <c r="D416" s="455">
        <v>1</v>
      </c>
      <c r="E416" s="906">
        <v>1</v>
      </c>
      <c r="F416" s="233" t="s">
        <v>99</v>
      </c>
      <c r="G416" s="457">
        <f t="shared" si="317"/>
        <v>1.73</v>
      </c>
      <c r="H416" s="458">
        <v>66140</v>
      </c>
      <c r="I416" s="459">
        <f t="shared" si="331"/>
        <v>114422.2</v>
      </c>
      <c r="J416" s="460">
        <v>0</v>
      </c>
      <c r="K416" s="459">
        <f t="shared" si="327"/>
        <v>114422.2</v>
      </c>
      <c r="L416" s="461">
        <f t="shared" si="332"/>
        <v>1502363.486</v>
      </c>
      <c r="M416" s="455">
        <v>1</v>
      </c>
      <c r="N416" s="750">
        <f t="shared" si="318"/>
        <v>2</v>
      </c>
      <c r="O416" s="463"/>
      <c r="P416" s="233" t="str">
        <f t="shared" si="319"/>
        <v>Կ-1</v>
      </c>
      <c r="Q416" s="1296">
        <v>1.79</v>
      </c>
      <c r="R416" s="1280">
        <v>0.3</v>
      </c>
      <c r="S416" s="1280">
        <f t="shared" si="324"/>
        <v>2.327</v>
      </c>
      <c r="T416" s="459">
        <v>66140</v>
      </c>
      <c r="U416" s="459">
        <f t="shared" si="333"/>
        <v>153907.78</v>
      </c>
      <c r="V416" s="464">
        <v>0</v>
      </c>
      <c r="W416" s="459">
        <f t="shared" si="328"/>
        <v>153907.78</v>
      </c>
      <c r="X416" s="461">
        <f t="shared" si="334"/>
        <v>2020809.1514000001</v>
      </c>
      <c r="Y416" s="455">
        <v>1</v>
      </c>
      <c r="Z416" s="462">
        <f t="shared" si="320"/>
        <v>3</v>
      </c>
      <c r="AA416" s="463"/>
      <c r="AB416" s="233" t="str">
        <f t="shared" si="321"/>
        <v>Կ-1</v>
      </c>
      <c r="AC416" s="1296">
        <v>1.84</v>
      </c>
      <c r="AD416" s="1280">
        <v>0.6</v>
      </c>
      <c r="AE416" s="1280">
        <f t="shared" si="325"/>
        <v>2.944</v>
      </c>
      <c r="AF416" s="459">
        <v>66140</v>
      </c>
      <c r="AG416" s="459">
        <f t="shared" si="335"/>
        <v>194716.16</v>
      </c>
      <c r="AH416" s="464">
        <v>0</v>
      </c>
      <c r="AI416" s="459">
        <f t="shared" si="336"/>
        <v>194716.16</v>
      </c>
      <c r="AJ416" s="461">
        <f t="shared" si="337"/>
        <v>2556623.1808000002</v>
      </c>
      <c r="AK416" s="455">
        <v>1</v>
      </c>
      <c r="AL416" s="462">
        <f t="shared" si="322"/>
        <v>4</v>
      </c>
      <c r="AM416" s="463"/>
      <c r="AN416" s="233" t="str">
        <f t="shared" si="323"/>
        <v>Կ-1</v>
      </c>
      <c r="AO416" s="1296">
        <v>1.9</v>
      </c>
      <c r="AP416" s="1280">
        <v>1</v>
      </c>
      <c r="AQ416" s="1280">
        <f t="shared" si="326"/>
        <v>3.8</v>
      </c>
      <c r="AR416" s="459">
        <v>66140</v>
      </c>
      <c r="AS416" s="459">
        <f t="shared" si="338"/>
        <v>251332</v>
      </c>
      <c r="AT416" s="464">
        <v>0</v>
      </c>
      <c r="AU416" s="459">
        <f t="shared" si="339"/>
        <v>251332</v>
      </c>
      <c r="AV416" s="461">
        <f t="shared" si="340"/>
        <v>3299989.16</v>
      </c>
    </row>
    <row r="417" spans="1:48" ht="15.75" thickBot="1" x14ac:dyDescent="0.3">
      <c r="A417" s="454">
        <v>23</v>
      </c>
      <c r="B417" s="905" t="s">
        <v>1610</v>
      </c>
      <c r="C417" s="1143" t="s">
        <v>839</v>
      </c>
      <c r="D417" s="455">
        <v>1</v>
      </c>
      <c r="E417" s="906">
        <v>1</v>
      </c>
      <c r="F417" s="233" t="s">
        <v>99</v>
      </c>
      <c r="G417" s="457">
        <f t="shared" si="317"/>
        <v>1.73</v>
      </c>
      <c r="H417" s="458">
        <v>66140</v>
      </c>
      <c r="I417" s="459">
        <f t="shared" si="331"/>
        <v>114422.2</v>
      </c>
      <c r="J417" s="460">
        <v>0</v>
      </c>
      <c r="K417" s="459">
        <f t="shared" si="327"/>
        <v>114422.2</v>
      </c>
      <c r="L417" s="461">
        <f t="shared" si="332"/>
        <v>1502363.486</v>
      </c>
      <c r="M417" s="455">
        <v>1</v>
      </c>
      <c r="N417" s="750">
        <f t="shared" si="318"/>
        <v>2</v>
      </c>
      <c r="O417" s="463"/>
      <c r="P417" s="233" t="str">
        <f t="shared" si="319"/>
        <v>Կ-1</v>
      </c>
      <c r="Q417" s="1296">
        <v>1.79</v>
      </c>
      <c r="R417" s="1280">
        <v>0.3</v>
      </c>
      <c r="S417" s="1280">
        <f t="shared" si="324"/>
        <v>2.327</v>
      </c>
      <c r="T417" s="459">
        <v>66140</v>
      </c>
      <c r="U417" s="459">
        <f t="shared" si="333"/>
        <v>153907.78</v>
      </c>
      <c r="V417" s="464">
        <v>0</v>
      </c>
      <c r="W417" s="459">
        <f t="shared" si="328"/>
        <v>153907.78</v>
      </c>
      <c r="X417" s="461">
        <f t="shared" si="334"/>
        <v>2020809.1514000001</v>
      </c>
      <c r="Y417" s="455">
        <v>1</v>
      </c>
      <c r="Z417" s="462">
        <f t="shared" si="320"/>
        <v>3</v>
      </c>
      <c r="AA417" s="463"/>
      <c r="AB417" s="233" t="str">
        <f t="shared" si="321"/>
        <v>Կ-1</v>
      </c>
      <c r="AC417" s="1296">
        <v>1.84</v>
      </c>
      <c r="AD417" s="1280">
        <v>0.6</v>
      </c>
      <c r="AE417" s="1280">
        <f t="shared" si="325"/>
        <v>2.944</v>
      </c>
      <c r="AF417" s="459">
        <v>66140</v>
      </c>
      <c r="AG417" s="459">
        <f t="shared" si="335"/>
        <v>194716.16</v>
      </c>
      <c r="AH417" s="464">
        <v>0</v>
      </c>
      <c r="AI417" s="459">
        <f t="shared" si="336"/>
        <v>194716.16</v>
      </c>
      <c r="AJ417" s="461">
        <f t="shared" si="337"/>
        <v>2556623.1808000002</v>
      </c>
      <c r="AK417" s="455">
        <v>1</v>
      </c>
      <c r="AL417" s="462">
        <f t="shared" si="322"/>
        <v>4</v>
      </c>
      <c r="AM417" s="463"/>
      <c r="AN417" s="233" t="str">
        <f t="shared" si="323"/>
        <v>Կ-1</v>
      </c>
      <c r="AO417" s="1296">
        <v>1.9</v>
      </c>
      <c r="AP417" s="1280">
        <v>1</v>
      </c>
      <c r="AQ417" s="1280">
        <f t="shared" si="326"/>
        <v>3.8</v>
      </c>
      <c r="AR417" s="459">
        <v>66140</v>
      </c>
      <c r="AS417" s="459">
        <f t="shared" si="338"/>
        <v>251332</v>
      </c>
      <c r="AT417" s="464">
        <v>0</v>
      </c>
      <c r="AU417" s="459">
        <f t="shared" si="339"/>
        <v>251332</v>
      </c>
      <c r="AV417" s="461">
        <f t="shared" si="340"/>
        <v>3299989.16</v>
      </c>
    </row>
    <row r="418" spans="1:48" ht="15.75" thickBot="1" x14ac:dyDescent="0.3">
      <c r="A418" s="454">
        <v>24</v>
      </c>
      <c r="B418" s="905" t="s">
        <v>1611</v>
      </c>
      <c r="C418" s="1143" t="s">
        <v>839</v>
      </c>
      <c r="D418" s="455">
        <v>1</v>
      </c>
      <c r="E418" s="906">
        <v>1</v>
      </c>
      <c r="F418" s="233" t="s">
        <v>99</v>
      </c>
      <c r="G418" s="457">
        <f t="shared" si="317"/>
        <v>1.73</v>
      </c>
      <c r="H418" s="458">
        <v>66140</v>
      </c>
      <c r="I418" s="459">
        <f t="shared" si="331"/>
        <v>114422.2</v>
      </c>
      <c r="J418" s="460">
        <v>0</v>
      </c>
      <c r="K418" s="459">
        <f t="shared" si="327"/>
        <v>114422.2</v>
      </c>
      <c r="L418" s="461">
        <f t="shared" si="332"/>
        <v>1502363.486</v>
      </c>
      <c r="M418" s="455">
        <v>1</v>
      </c>
      <c r="N418" s="750">
        <f t="shared" si="318"/>
        <v>2</v>
      </c>
      <c r="O418" s="463"/>
      <c r="P418" s="233" t="str">
        <f t="shared" si="319"/>
        <v>Կ-1</v>
      </c>
      <c r="Q418" s="1296">
        <v>1.79</v>
      </c>
      <c r="R418" s="1280">
        <v>0.3</v>
      </c>
      <c r="S418" s="1280">
        <f t="shared" si="324"/>
        <v>2.327</v>
      </c>
      <c r="T418" s="459">
        <v>66140</v>
      </c>
      <c r="U418" s="459">
        <f t="shared" si="333"/>
        <v>153907.78</v>
      </c>
      <c r="V418" s="464">
        <v>0</v>
      </c>
      <c r="W418" s="459">
        <f t="shared" si="328"/>
        <v>153907.78</v>
      </c>
      <c r="X418" s="461">
        <f t="shared" si="334"/>
        <v>2020809.1514000001</v>
      </c>
      <c r="Y418" s="455">
        <v>1</v>
      </c>
      <c r="Z418" s="462">
        <f t="shared" si="320"/>
        <v>3</v>
      </c>
      <c r="AA418" s="463"/>
      <c r="AB418" s="233" t="str">
        <f t="shared" si="321"/>
        <v>Կ-1</v>
      </c>
      <c r="AC418" s="1296">
        <v>1.84</v>
      </c>
      <c r="AD418" s="1280">
        <v>0.6</v>
      </c>
      <c r="AE418" s="1280">
        <f t="shared" si="325"/>
        <v>2.944</v>
      </c>
      <c r="AF418" s="459">
        <v>66140</v>
      </c>
      <c r="AG418" s="459">
        <f t="shared" si="335"/>
        <v>194716.16</v>
      </c>
      <c r="AH418" s="464">
        <v>0</v>
      </c>
      <c r="AI418" s="459">
        <f t="shared" si="336"/>
        <v>194716.16</v>
      </c>
      <c r="AJ418" s="461">
        <f t="shared" si="337"/>
        <v>2556623.1808000002</v>
      </c>
      <c r="AK418" s="455">
        <v>1</v>
      </c>
      <c r="AL418" s="462">
        <f t="shared" si="322"/>
        <v>4</v>
      </c>
      <c r="AM418" s="463"/>
      <c r="AN418" s="233" t="str">
        <f t="shared" si="323"/>
        <v>Կ-1</v>
      </c>
      <c r="AO418" s="1296">
        <v>1.9</v>
      </c>
      <c r="AP418" s="1280">
        <v>1</v>
      </c>
      <c r="AQ418" s="1280">
        <f t="shared" si="326"/>
        <v>3.8</v>
      </c>
      <c r="AR418" s="459">
        <v>66140</v>
      </c>
      <c r="AS418" s="459">
        <f t="shared" si="338"/>
        <v>251332</v>
      </c>
      <c r="AT418" s="464">
        <v>0</v>
      </c>
      <c r="AU418" s="459">
        <f t="shared" si="339"/>
        <v>251332</v>
      </c>
      <c r="AV418" s="461">
        <f t="shared" si="340"/>
        <v>3299989.16</v>
      </c>
    </row>
    <row r="419" spans="1:48" ht="15.75" thickBot="1" x14ac:dyDescent="0.3">
      <c r="A419" s="454">
        <v>25</v>
      </c>
      <c r="B419" s="905" t="s">
        <v>1612</v>
      </c>
      <c r="C419" s="1143" t="s">
        <v>839</v>
      </c>
      <c r="D419" s="455">
        <v>1</v>
      </c>
      <c r="E419" s="906">
        <v>1</v>
      </c>
      <c r="F419" s="233" t="s">
        <v>99</v>
      </c>
      <c r="G419" s="457">
        <f t="shared" si="317"/>
        <v>1.73</v>
      </c>
      <c r="H419" s="458">
        <v>66140</v>
      </c>
      <c r="I419" s="459">
        <f t="shared" si="331"/>
        <v>114422.2</v>
      </c>
      <c r="J419" s="460">
        <v>0</v>
      </c>
      <c r="K419" s="459">
        <f t="shared" si="327"/>
        <v>114422.2</v>
      </c>
      <c r="L419" s="461">
        <f t="shared" si="332"/>
        <v>1502363.486</v>
      </c>
      <c r="M419" s="455">
        <v>1</v>
      </c>
      <c r="N419" s="750">
        <f t="shared" si="318"/>
        <v>2</v>
      </c>
      <c r="O419" s="463"/>
      <c r="P419" s="233" t="str">
        <f t="shared" si="319"/>
        <v>Կ-1</v>
      </c>
      <c r="Q419" s="1296">
        <v>1.79</v>
      </c>
      <c r="R419" s="1280">
        <v>0.3</v>
      </c>
      <c r="S419" s="1280">
        <f t="shared" si="324"/>
        <v>2.327</v>
      </c>
      <c r="T419" s="459">
        <v>66140</v>
      </c>
      <c r="U419" s="459">
        <f t="shared" si="333"/>
        <v>153907.78</v>
      </c>
      <c r="V419" s="464">
        <v>0</v>
      </c>
      <c r="W419" s="459">
        <f t="shared" si="328"/>
        <v>153907.78</v>
      </c>
      <c r="X419" s="461">
        <f t="shared" si="334"/>
        <v>2020809.1514000001</v>
      </c>
      <c r="Y419" s="455">
        <v>1</v>
      </c>
      <c r="Z419" s="462">
        <f t="shared" si="320"/>
        <v>3</v>
      </c>
      <c r="AA419" s="463"/>
      <c r="AB419" s="233" t="str">
        <f t="shared" si="321"/>
        <v>Կ-1</v>
      </c>
      <c r="AC419" s="1296">
        <v>1.84</v>
      </c>
      <c r="AD419" s="1280">
        <v>0.6</v>
      </c>
      <c r="AE419" s="1280">
        <f t="shared" si="325"/>
        <v>2.944</v>
      </c>
      <c r="AF419" s="459">
        <v>66140</v>
      </c>
      <c r="AG419" s="459">
        <f t="shared" si="335"/>
        <v>194716.16</v>
      </c>
      <c r="AH419" s="464">
        <v>0</v>
      </c>
      <c r="AI419" s="459">
        <f t="shared" si="336"/>
        <v>194716.16</v>
      </c>
      <c r="AJ419" s="461">
        <f t="shared" si="337"/>
        <v>2556623.1808000002</v>
      </c>
      <c r="AK419" s="455">
        <v>1</v>
      </c>
      <c r="AL419" s="462">
        <f t="shared" si="322"/>
        <v>4</v>
      </c>
      <c r="AM419" s="463"/>
      <c r="AN419" s="233" t="str">
        <f t="shared" si="323"/>
        <v>Կ-1</v>
      </c>
      <c r="AO419" s="1296">
        <v>1.9</v>
      </c>
      <c r="AP419" s="1280">
        <v>1</v>
      </c>
      <c r="AQ419" s="1280">
        <f t="shared" si="326"/>
        <v>3.8</v>
      </c>
      <c r="AR419" s="459">
        <v>66140</v>
      </c>
      <c r="AS419" s="459">
        <f t="shared" si="338"/>
        <v>251332</v>
      </c>
      <c r="AT419" s="464">
        <v>0</v>
      </c>
      <c r="AU419" s="459">
        <f t="shared" si="339"/>
        <v>251332</v>
      </c>
      <c r="AV419" s="461">
        <f t="shared" si="340"/>
        <v>3299989.16</v>
      </c>
    </row>
    <row r="420" spans="1:48" ht="15.75" thickBot="1" x14ac:dyDescent="0.3">
      <c r="A420" s="454">
        <v>26</v>
      </c>
      <c r="B420" s="905" t="s">
        <v>1613</v>
      </c>
      <c r="C420" s="1143" t="s">
        <v>839</v>
      </c>
      <c r="D420" s="455">
        <v>1</v>
      </c>
      <c r="E420" s="906">
        <v>1</v>
      </c>
      <c r="F420" s="233" t="s">
        <v>99</v>
      </c>
      <c r="G420" s="457">
        <f t="shared" si="317"/>
        <v>1.73</v>
      </c>
      <c r="H420" s="458">
        <v>66140</v>
      </c>
      <c r="I420" s="459">
        <f t="shared" si="331"/>
        <v>114422.2</v>
      </c>
      <c r="J420" s="460">
        <v>0</v>
      </c>
      <c r="K420" s="459">
        <f t="shared" si="327"/>
        <v>114422.2</v>
      </c>
      <c r="L420" s="461">
        <f t="shared" si="332"/>
        <v>1502363.486</v>
      </c>
      <c r="M420" s="455">
        <v>1</v>
      </c>
      <c r="N420" s="750">
        <f t="shared" si="318"/>
        <v>2</v>
      </c>
      <c r="O420" s="463"/>
      <c r="P420" s="233" t="str">
        <f t="shared" si="319"/>
        <v>Կ-1</v>
      </c>
      <c r="Q420" s="1296">
        <v>1.79</v>
      </c>
      <c r="R420" s="1280">
        <v>0.3</v>
      </c>
      <c r="S420" s="1280">
        <f t="shared" si="324"/>
        <v>2.327</v>
      </c>
      <c r="T420" s="459">
        <v>66140</v>
      </c>
      <c r="U420" s="459">
        <f t="shared" si="333"/>
        <v>153907.78</v>
      </c>
      <c r="V420" s="464">
        <v>0</v>
      </c>
      <c r="W420" s="459">
        <f t="shared" si="328"/>
        <v>153907.78</v>
      </c>
      <c r="X420" s="461">
        <f t="shared" si="334"/>
        <v>2020809.1514000001</v>
      </c>
      <c r="Y420" s="455">
        <v>1</v>
      </c>
      <c r="Z420" s="462">
        <f t="shared" si="320"/>
        <v>3</v>
      </c>
      <c r="AA420" s="463"/>
      <c r="AB420" s="233" t="str">
        <f t="shared" si="321"/>
        <v>Կ-1</v>
      </c>
      <c r="AC420" s="1296">
        <v>1.84</v>
      </c>
      <c r="AD420" s="1280">
        <v>0.6</v>
      </c>
      <c r="AE420" s="1280">
        <f t="shared" si="325"/>
        <v>2.944</v>
      </c>
      <c r="AF420" s="459">
        <v>66140</v>
      </c>
      <c r="AG420" s="459">
        <f t="shared" si="335"/>
        <v>194716.16</v>
      </c>
      <c r="AH420" s="464">
        <v>0</v>
      </c>
      <c r="AI420" s="459">
        <f t="shared" si="336"/>
        <v>194716.16</v>
      </c>
      <c r="AJ420" s="461">
        <f t="shared" si="337"/>
        <v>2556623.1808000002</v>
      </c>
      <c r="AK420" s="455">
        <v>1</v>
      </c>
      <c r="AL420" s="462">
        <f t="shared" si="322"/>
        <v>4</v>
      </c>
      <c r="AM420" s="463"/>
      <c r="AN420" s="233" t="str">
        <f t="shared" si="323"/>
        <v>Կ-1</v>
      </c>
      <c r="AO420" s="1296">
        <v>1.9</v>
      </c>
      <c r="AP420" s="1280">
        <v>1</v>
      </c>
      <c r="AQ420" s="1280">
        <f t="shared" si="326"/>
        <v>3.8</v>
      </c>
      <c r="AR420" s="459">
        <v>66140</v>
      </c>
      <c r="AS420" s="459">
        <f t="shared" si="338"/>
        <v>251332</v>
      </c>
      <c r="AT420" s="464">
        <v>0</v>
      </c>
      <c r="AU420" s="459">
        <f t="shared" si="339"/>
        <v>251332</v>
      </c>
      <c r="AV420" s="461">
        <f t="shared" si="340"/>
        <v>3299989.16</v>
      </c>
    </row>
    <row r="421" spans="1:48" ht="15.75" thickBot="1" x14ac:dyDescent="0.3">
      <c r="A421" s="454">
        <v>27</v>
      </c>
      <c r="B421" s="905" t="s">
        <v>1614</v>
      </c>
      <c r="C421" s="1143" t="s">
        <v>839</v>
      </c>
      <c r="D421" s="455">
        <v>1</v>
      </c>
      <c r="E421" s="906">
        <v>1</v>
      </c>
      <c r="F421" s="233" t="s">
        <v>99</v>
      </c>
      <c r="G421" s="457">
        <f t="shared" si="317"/>
        <v>1.73</v>
      </c>
      <c r="H421" s="458">
        <v>66140</v>
      </c>
      <c r="I421" s="459">
        <f t="shared" si="331"/>
        <v>114422.2</v>
      </c>
      <c r="J421" s="460">
        <v>0</v>
      </c>
      <c r="K421" s="459">
        <f t="shared" si="327"/>
        <v>114422.2</v>
      </c>
      <c r="L421" s="461">
        <f t="shared" si="332"/>
        <v>1502363.486</v>
      </c>
      <c r="M421" s="455">
        <v>1</v>
      </c>
      <c r="N421" s="750">
        <f t="shared" si="318"/>
        <v>2</v>
      </c>
      <c r="O421" s="463"/>
      <c r="P421" s="233" t="str">
        <f t="shared" si="319"/>
        <v>Կ-1</v>
      </c>
      <c r="Q421" s="1296">
        <v>1.79</v>
      </c>
      <c r="R421" s="1280">
        <v>0.3</v>
      </c>
      <c r="S421" s="1280">
        <f t="shared" si="324"/>
        <v>2.327</v>
      </c>
      <c r="T421" s="459">
        <v>66140</v>
      </c>
      <c r="U421" s="459">
        <f t="shared" si="333"/>
        <v>153907.78</v>
      </c>
      <c r="V421" s="464">
        <v>0</v>
      </c>
      <c r="W421" s="459">
        <f t="shared" si="328"/>
        <v>153907.78</v>
      </c>
      <c r="X421" s="461">
        <f t="shared" si="334"/>
        <v>2020809.1514000001</v>
      </c>
      <c r="Y421" s="455">
        <v>1</v>
      </c>
      <c r="Z421" s="462">
        <f t="shared" si="320"/>
        <v>3</v>
      </c>
      <c r="AA421" s="463"/>
      <c r="AB421" s="233" t="str">
        <f t="shared" si="321"/>
        <v>Կ-1</v>
      </c>
      <c r="AC421" s="1296">
        <v>1.84</v>
      </c>
      <c r="AD421" s="1280">
        <v>0.6</v>
      </c>
      <c r="AE421" s="1280">
        <f t="shared" si="325"/>
        <v>2.944</v>
      </c>
      <c r="AF421" s="459">
        <v>66140</v>
      </c>
      <c r="AG421" s="459">
        <f t="shared" si="335"/>
        <v>194716.16</v>
      </c>
      <c r="AH421" s="464">
        <v>0</v>
      </c>
      <c r="AI421" s="459">
        <f t="shared" si="336"/>
        <v>194716.16</v>
      </c>
      <c r="AJ421" s="461">
        <f t="shared" si="337"/>
        <v>2556623.1808000002</v>
      </c>
      <c r="AK421" s="455">
        <v>1</v>
      </c>
      <c r="AL421" s="462">
        <f t="shared" si="322"/>
        <v>4</v>
      </c>
      <c r="AM421" s="463"/>
      <c r="AN421" s="233" t="str">
        <f t="shared" si="323"/>
        <v>Կ-1</v>
      </c>
      <c r="AO421" s="1296">
        <v>1.9</v>
      </c>
      <c r="AP421" s="1280">
        <v>1</v>
      </c>
      <c r="AQ421" s="1280">
        <f t="shared" si="326"/>
        <v>3.8</v>
      </c>
      <c r="AR421" s="459">
        <v>66140</v>
      </c>
      <c r="AS421" s="459">
        <f t="shared" si="338"/>
        <v>251332</v>
      </c>
      <c r="AT421" s="464">
        <v>0</v>
      </c>
      <c r="AU421" s="459">
        <f t="shared" si="339"/>
        <v>251332</v>
      </c>
      <c r="AV421" s="461">
        <f t="shared" si="340"/>
        <v>3299989.16</v>
      </c>
    </row>
    <row r="422" spans="1:48" ht="15.75" thickBot="1" x14ac:dyDescent="0.3">
      <c r="A422" s="454">
        <v>28</v>
      </c>
      <c r="B422" s="905" t="s">
        <v>1834</v>
      </c>
      <c r="C422" s="1143" t="s">
        <v>839</v>
      </c>
      <c r="D422" s="455">
        <v>1</v>
      </c>
      <c r="E422" s="906">
        <v>1</v>
      </c>
      <c r="F422" s="233" t="s">
        <v>99</v>
      </c>
      <c r="G422" s="457">
        <f t="shared" si="317"/>
        <v>1.73</v>
      </c>
      <c r="H422" s="458">
        <v>66140</v>
      </c>
      <c r="I422" s="459">
        <f t="shared" si="331"/>
        <v>114422.2</v>
      </c>
      <c r="J422" s="460">
        <v>0</v>
      </c>
      <c r="K422" s="459">
        <f t="shared" si="327"/>
        <v>114422.2</v>
      </c>
      <c r="L422" s="461">
        <f t="shared" si="332"/>
        <v>1502363.486</v>
      </c>
      <c r="M422" s="455">
        <v>1</v>
      </c>
      <c r="N422" s="750">
        <f t="shared" si="318"/>
        <v>2</v>
      </c>
      <c r="O422" s="463"/>
      <c r="P422" s="233" t="str">
        <f t="shared" si="319"/>
        <v>Կ-1</v>
      </c>
      <c r="Q422" s="1296">
        <v>1.79</v>
      </c>
      <c r="R422" s="1280">
        <v>0.3</v>
      </c>
      <c r="S422" s="1280">
        <f t="shared" si="324"/>
        <v>2.327</v>
      </c>
      <c r="T422" s="459">
        <v>66140</v>
      </c>
      <c r="U422" s="459">
        <f t="shared" si="333"/>
        <v>153907.78</v>
      </c>
      <c r="V422" s="464">
        <v>0</v>
      </c>
      <c r="W422" s="459">
        <f t="shared" si="328"/>
        <v>153907.78</v>
      </c>
      <c r="X422" s="461">
        <f t="shared" si="334"/>
        <v>2020809.1514000001</v>
      </c>
      <c r="Y422" s="455">
        <v>1</v>
      </c>
      <c r="Z422" s="462">
        <f t="shared" si="320"/>
        <v>3</v>
      </c>
      <c r="AA422" s="463"/>
      <c r="AB422" s="233" t="str">
        <f t="shared" si="321"/>
        <v>Կ-1</v>
      </c>
      <c r="AC422" s="1296">
        <v>1.84</v>
      </c>
      <c r="AD422" s="1280">
        <v>0.6</v>
      </c>
      <c r="AE422" s="1280">
        <f t="shared" si="325"/>
        <v>2.944</v>
      </c>
      <c r="AF422" s="459">
        <v>66140</v>
      </c>
      <c r="AG422" s="459">
        <f t="shared" si="335"/>
        <v>194716.16</v>
      </c>
      <c r="AH422" s="464">
        <v>0</v>
      </c>
      <c r="AI422" s="459">
        <f t="shared" si="336"/>
        <v>194716.16</v>
      </c>
      <c r="AJ422" s="461">
        <f t="shared" si="337"/>
        <v>2556623.1808000002</v>
      </c>
      <c r="AK422" s="455">
        <v>1</v>
      </c>
      <c r="AL422" s="462">
        <f t="shared" si="322"/>
        <v>4</v>
      </c>
      <c r="AM422" s="463"/>
      <c r="AN422" s="233" t="str">
        <f t="shared" si="323"/>
        <v>Կ-1</v>
      </c>
      <c r="AO422" s="1296">
        <v>1.9</v>
      </c>
      <c r="AP422" s="1280">
        <v>1</v>
      </c>
      <c r="AQ422" s="1280">
        <f t="shared" si="326"/>
        <v>3.8</v>
      </c>
      <c r="AR422" s="459">
        <v>66140</v>
      </c>
      <c r="AS422" s="459">
        <f t="shared" si="338"/>
        <v>251332</v>
      </c>
      <c r="AT422" s="464">
        <v>0</v>
      </c>
      <c r="AU422" s="459">
        <f t="shared" si="339"/>
        <v>251332</v>
      </c>
      <c r="AV422" s="461">
        <f t="shared" si="340"/>
        <v>3299989.16</v>
      </c>
    </row>
    <row r="423" spans="1:48" ht="15.75" thickBot="1" x14ac:dyDescent="0.3">
      <c r="A423" s="454">
        <v>29</v>
      </c>
      <c r="B423" s="905" t="s">
        <v>2375</v>
      </c>
      <c r="C423" s="1143" t="s">
        <v>839</v>
      </c>
      <c r="D423" s="741">
        <v>1</v>
      </c>
      <c r="E423" s="906">
        <v>1</v>
      </c>
      <c r="F423" s="233" t="s">
        <v>99</v>
      </c>
      <c r="G423" s="746">
        <f t="shared" si="317"/>
        <v>1.73</v>
      </c>
      <c r="H423" s="742">
        <v>66140</v>
      </c>
      <c r="I423" s="743">
        <f t="shared" si="331"/>
        <v>114422.2</v>
      </c>
      <c r="J423" s="744">
        <v>0</v>
      </c>
      <c r="K423" s="743">
        <f t="shared" si="327"/>
        <v>114422.2</v>
      </c>
      <c r="L423" s="745">
        <f t="shared" si="332"/>
        <v>1502363.486</v>
      </c>
      <c r="M423" s="741">
        <v>1</v>
      </c>
      <c r="N423" s="750">
        <f t="shared" si="318"/>
        <v>2</v>
      </c>
      <c r="O423" s="734"/>
      <c r="P423" s="233" t="str">
        <f t="shared" si="319"/>
        <v>Կ-1</v>
      </c>
      <c r="Q423" s="1298">
        <v>1.79</v>
      </c>
      <c r="R423" s="1280">
        <v>0.3</v>
      </c>
      <c r="S423" s="1280">
        <f t="shared" si="324"/>
        <v>2.327</v>
      </c>
      <c r="T423" s="743">
        <v>66140</v>
      </c>
      <c r="U423" s="743">
        <f t="shared" si="333"/>
        <v>153907.78</v>
      </c>
      <c r="V423" s="747">
        <v>0</v>
      </c>
      <c r="W423" s="743">
        <f t="shared" si="328"/>
        <v>153907.78</v>
      </c>
      <c r="X423" s="745">
        <f t="shared" si="334"/>
        <v>2020809.1514000001</v>
      </c>
      <c r="Y423" s="741">
        <v>1</v>
      </c>
      <c r="Z423" s="462">
        <f t="shared" si="320"/>
        <v>3</v>
      </c>
      <c r="AA423" s="734"/>
      <c r="AB423" s="233" t="str">
        <f t="shared" si="321"/>
        <v>Կ-1</v>
      </c>
      <c r="AC423" s="1298">
        <v>1.84</v>
      </c>
      <c r="AD423" s="1280">
        <v>0.6</v>
      </c>
      <c r="AE423" s="1280">
        <f t="shared" si="325"/>
        <v>2.944</v>
      </c>
      <c r="AF423" s="743">
        <v>66140</v>
      </c>
      <c r="AG423" s="743">
        <f t="shared" si="335"/>
        <v>194716.16</v>
      </c>
      <c r="AH423" s="747">
        <v>0</v>
      </c>
      <c r="AI423" s="743">
        <f t="shared" si="336"/>
        <v>194716.16</v>
      </c>
      <c r="AJ423" s="745">
        <f t="shared" si="337"/>
        <v>2556623.1808000002</v>
      </c>
      <c r="AK423" s="741">
        <v>1</v>
      </c>
      <c r="AL423" s="462">
        <f t="shared" si="322"/>
        <v>4</v>
      </c>
      <c r="AM423" s="734"/>
      <c r="AN423" s="233" t="str">
        <f t="shared" si="323"/>
        <v>Կ-1</v>
      </c>
      <c r="AO423" s="1298">
        <v>1.9</v>
      </c>
      <c r="AP423" s="1280">
        <v>1</v>
      </c>
      <c r="AQ423" s="1280">
        <f t="shared" si="326"/>
        <v>3.8</v>
      </c>
      <c r="AR423" s="743">
        <v>66140</v>
      </c>
      <c r="AS423" s="743">
        <f t="shared" si="338"/>
        <v>251332</v>
      </c>
      <c r="AT423" s="747">
        <v>0</v>
      </c>
      <c r="AU423" s="743">
        <f t="shared" si="339"/>
        <v>251332</v>
      </c>
      <c r="AV423" s="745">
        <f t="shared" si="340"/>
        <v>3299989.16</v>
      </c>
    </row>
    <row r="424" spans="1:48" ht="27.75" thickBot="1" x14ac:dyDescent="0.3">
      <c r="A424" s="454">
        <v>1</v>
      </c>
      <c r="B424" s="905" t="s">
        <v>1664</v>
      </c>
      <c r="C424" s="1143" t="s">
        <v>2432</v>
      </c>
      <c r="D424" s="455">
        <v>1</v>
      </c>
      <c r="E424" s="906">
        <v>1</v>
      </c>
      <c r="F424" s="233" t="s">
        <v>96</v>
      </c>
      <c r="G424" s="457">
        <f t="shared" si="317"/>
        <v>4.01</v>
      </c>
      <c r="H424" s="458">
        <v>66140</v>
      </c>
      <c r="I424" s="459">
        <f t="shared" ref="I424:I478" si="341">+H424*G424</f>
        <v>265221.39999999997</v>
      </c>
      <c r="J424" s="233">
        <v>8000</v>
      </c>
      <c r="K424" s="459">
        <f t="shared" ref="K424:K478" si="342">+J424+I424</f>
        <v>273221.39999999997</v>
      </c>
      <c r="L424" s="461">
        <f t="shared" ref="L424:L478" si="343">+K424*13.13</f>
        <v>3587396.9819999998</v>
      </c>
      <c r="M424" s="455">
        <v>1</v>
      </c>
      <c r="N424" s="750">
        <f t="shared" si="318"/>
        <v>2</v>
      </c>
      <c r="O424" s="463"/>
      <c r="P424" s="233" t="str">
        <f t="shared" si="319"/>
        <v>Գ-2</v>
      </c>
      <c r="Q424" s="1296">
        <v>4.1399999999999997</v>
      </c>
      <c r="R424" s="1280">
        <v>0.3</v>
      </c>
      <c r="S424" s="1280">
        <f t="shared" si="324"/>
        <v>5.3819999999999997</v>
      </c>
      <c r="T424" s="459">
        <v>66140</v>
      </c>
      <c r="U424" s="459">
        <f t="shared" ref="U424:U478" si="344">+T424*S424</f>
        <v>355965.48</v>
      </c>
      <c r="V424" s="233">
        <v>8000</v>
      </c>
      <c r="W424" s="459">
        <f t="shared" ref="W424:W478" si="345">+V424+U424</f>
        <v>363965.48</v>
      </c>
      <c r="X424" s="461">
        <f t="shared" ref="X424:X478" si="346">+W424*13.13</f>
        <v>4778866.7523999996</v>
      </c>
      <c r="Y424" s="455">
        <v>1</v>
      </c>
      <c r="Z424" s="462">
        <f t="shared" si="320"/>
        <v>3</v>
      </c>
      <c r="AA424" s="463"/>
      <c r="AB424" s="233" t="str">
        <f t="shared" si="321"/>
        <v>Գ-2</v>
      </c>
      <c r="AC424" s="1296">
        <v>4.2699999999999996</v>
      </c>
      <c r="AD424" s="1280">
        <v>0.6</v>
      </c>
      <c r="AE424" s="1280">
        <f t="shared" si="325"/>
        <v>6.831999999999999</v>
      </c>
      <c r="AF424" s="459">
        <v>66140</v>
      </c>
      <c r="AG424" s="459">
        <f t="shared" ref="AG424:AG478" si="347">+AF424*AE424</f>
        <v>451868.47999999992</v>
      </c>
      <c r="AH424" s="233">
        <v>8000</v>
      </c>
      <c r="AI424" s="459">
        <f t="shared" ref="AI424:AI478" si="348">+AH424+AG424</f>
        <v>459868.47999999992</v>
      </c>
      <c r="AJ424" s="461">
        <f t="shared" ref="AJ424:AJ478" si="349">+AI424*13.13</f>
        <v>6038073.1423999993</v>
      </c>
      <c r="AK424" s="455">
        <v>1</v>
      </c>
      <c r="AL424" s="462">
        <f t="shared" si="322"/>
        <v>4</v>
      </c>
      <c r="AM424" s="463"/>
      <c r="AN424" s="233" t="str">
        <f t="shared" si="323"/>
        <v>Գ-2</v>
      </c>
      <c r="AO424" s="1296">
        <v>4.41</v>
      </c>
      <c r="AP424" s="1280">
        <v>1</v>
      </c>
      <c r="AQ424" s="1280">
        <f t="shared" si="326"/>
        <v>8.82</v>
      </c>
      <c r="AR424" s="459">
        <v>66140</v>
      </c>
      <c r="AS424" s="459">
        <f t="shared" ref="AS424:AS478" si="350">+AR424*AQ424</f>
        <v>583354.80000000005</v>
      </c>
      <c r="AT424" s="233">
        <v>8000</v>
      </c>
      <c r="AU424" s="459">
        <f t="shared" ref="AU424:AU478" si="351">+AT424+AS424</f>
        <v>591354.80000000005</v>
      </c>
      <c r="AV424" s="461">
        <f t="shared" ref="AV424:AV478" si="352">+AU424*13.13</f>
        <v>7764488.5240000011</v>
      </c>
    </row>
    <row r="425" spans="1:48" ht="41.25" thickBot="1" x14ac:dyDescent="0.3">
      <c r="A425" s="454">
        <v>2</v>
      </c>
      <c r="B425" s="905" t="s">
        <v>1667</v>
      </c>
      <c r="C425" s="1143" t="s">
        <v>2424</v>
      </c>
      <c r="D425" s="455">
        <v>1</v>
      </c>
      <c r="E425" s="906">
        <v>1</v>
      </c>
      <c r="F425" s="1144" t="s">
        <v>98</v>
      </c>
      <c r="G425" s="457">
        <f t="shared" si="317"/>
        <v>2.35</v>
      </c>
      <c r="H425" s="458">
        <v>66140</v>
      </c>
      <c r="I425" s="459">
        <f t="shared" si="341"/>
        <v>155429</v>
      </c>
      <c r="J425" s="233">
        <v>8000</v>
      </c>
      <c r="K425" s="459">
        <f t="shared" si="342"/>
        <v>163429</v>
      </c>
      <c r="L425" s="461">
        <f t="shared" si="343"/>
        <v>2145822.77</v>
      </c>
      <c r="M425" s="455">
        <v>1</v>
      </c>
      <c r="N425" s="750">
        <f t="shared" si="318"/>
        <v>2</v>
      </c>
      <c r="O425" s="463"/>
      <c r="P425" s="233" t="str">
        <f t="shared" si="319"/>
        <v>Ա-2</v>
      </c>
      <c r="Q425" s="1296">
        <v>2.4300000000000002</v>
      </c>
      <c r="R425" s="1280">
        <v>0.3</v>
      </c>
      <c r="S425" s="1280">
        <f t="shared" si="324"/>
        <v>3.1590000000000003</v>
      </c>
      <c r="T425" s="459">
        <v>66140</v>
      </c>
      <c r="U425" s="459">
        <f t="shared" si="344"/>
        <v>208936.26</v>
      </c>
      <c r="V425" s="233">
        <v>8000</v>
      </c>
      <c r="W425" s="459">
        <f t="shared" si="345"/>
        <v>216936.26</v>
      </c>
      <c r="X425" s="461">
        <f t="shared" si="346"/>
        <v>2848373.0938000004</v>
      </c>
      <c r="Y425" s="455">
        <v>1</v>
      </c>
      <c r="Z425" s="462">
        <f t="shared" si="320"/>
        <v>3</v>
      </c>
      <c r="AA425" s="463"/>
      <c r="AB425" s="233" t="str">
        <f t="shared" si="321"/>
        <v>Ա-2</v>
      </c>
      <c r="AC425" s="1296">
        <v>2.5</v>
      </c>
      <c r="AD425" s="1280">
        <v>0.6</v>
      </c>
      <c r="AE425" s="1280">
        <f t="shared" si="325"/>
        <v>4</v>
      </c>
      <c r="AF425" s="459">
        <v>66140</v>
      </c>
      <c r="AG425" s="459">
        <f t="shared" si="347"/>
        <v>264560</v>
      </c>
      <c r="AH425" s="233">
        <v>8000</v>
      </c>
      <c r="AI425" s="459">
        <f t="shared" si="348"/>
        <v>272560</v>
      </c>
      <c r="AJ425" s="461">
        <f t="shared" si="349"/>
        <v>3578712.8000000003</v>
      </c>
      <c r="AK425" s="455">
        <v>1</v>
      </c>
      <c r="AL425" s="462">
        <f t="shared" si="322"/>
        <v>4</v>
      </c>
      <c r="AM425" s="463"/>
      <c r="AN425" s="233" t="str">
        <f t="shared" si="323"/>
        <v>Ա-2</v>
      </c>
      <c r="AO425" s="1296">
        <v>2.58</v>
      </c>
      <c r="AP425" s="1280">
        <v>1</v>
      </c>
      <c r="AQ425" s="1280">
        <f t="shared" si="326"/>
        <v>5.16</v>
      </c>
      <c r="AR425" s="459">
        <v>66140</v>
      </c>
      <c r="AS425" s="459">
        <f t="shared" si="350"/>
        <v>341282.4</v>
      </c>
      <c r="AT425" s="233">
        <v>8000</v>
      </c>
      <c r="AU425" s="459">
        <f t="shared" si="351"/>
        <v>349282.4</v>
      </c>
      <c r="AV425" s="461">
        <f t="shared" si="352"/>
        <v>4586077.9120000005</v>
      </c>
    </row>
    <row r="426" spans="1:48" ht="41.25" thickBot="1" x14ac:dyDescent="0.3">
      <c r="A426" s="454">
        <v>3</v>
      </c>
      <c r="B426" s="905" t="s">
        <v>1691</v>
      </c>
      <c r="C426" s="1143" t="s">
        <v>2424</v>
      </c>
      <c r="D426" s="455">
        <v>1</v>
      </c>
      <c r="E426" s="906">
        <v>1</v>
      </c>
      <c r="F426" s="1144" t="s">
        <v>98</v>
      </c>
      <c r="G426" s="457">
        <f t="shared" si="317"/>
        <v>2.35</v>
      </c>
      <c r="H426" s="458">
        <v>66140</v>
      </c>
      <c r="I426" s="459">
        <f t="shared" si="341"/>
        <v>155429</v>
      </c>
      <c r="J426" s="233"/>
      <c r="K426" s="459">
        <f t="shared" si="342"/>
        <v>155429</v>
      </c>
      <c r="L426" s="461">
        <f t="shared" si="343"/>
        <v>2040782.77</v>
      </c>
      <c r="M426" s="455">
        <v>1</v>
      </c>
      <c r="N426" s="750">
        <f t="shared" si="318"/>
        <v>2</v>
      </c>
      <c r="O426" s="463"/>
      <c r="P426" s="233" t="str">
        <f t="shared" si="319"/>
        <v>Ա-2</v>
      </c>
      <c r="Q426" s="1296">
        <v>2.4300000000000002</v>
      </c>
      <c r="R426" s="1280">
        <v>0.3</v>
      </c>
      <c r="S426" s="1280">
        <f t="shared" si="324"/>
        <v>3.1590000000000003</v>
      </c>
      <c r="T426" s="459">
        <v>66140</v>
      </c>
      <c r="U426" s="459">
        <f t="shared" si="344"/>
        <v>208936.26</v>
      </c>
      <c r="V426" s="233"/>
      <c r="W426" s="459">
        <f t="shared" si="345"/>
        <v>208936.26</v>
      </c>
      <c r="X426" s="461">
        <f t="shared" si="346"/>
        <v>2743333.0938000004</v>
      </c>
      <c r="Y426" s="455">
        <v>1</v>
      </c>
      <c r="Z426" s="462">
        <f t="shared" si="320"/>
        <v>3</v>
      </c>
      <c r="AA426" s="463"/>
      <c r="AB426" s="233" t="str">
        <f t="shared" si="321"/>
        <v>Ա-2</v>
      </c>
      <c r="AC426" s="1296">
        <v>2.5</v>
      </c>
      <c r="AD426" s="1280">
        <v>0.6</v>
      </c>
      <c r="AE426" s="1280">
        <f t="shared" si="325"/>
        <v>4</v>
      </c>
      <c r="AF426" s="459">
        <v>66140</v>
      </c>
      <c r="AG426" s="459">
        <f t="shared" si="347"/>
        <v>264560</v>
      </c>
      <c r="AH426" s="233"/>
      <c r="AI426" s="459">
        <f t="shared" si="348"/>
        <v>264560</v>
      </c>
      <c r="AJ426" s="461">
        <f t="shared" si="349"/>
        <v>3473672.8000000003</v>
      </c>
      <c r="AK426" s="455">
        <v>1</v>
      </c>
      <c r="AL426" s="462">
        <f t="shared" si="322"/>
        <v>4</v>
      </c>
      <c r="AM426" s="463"/>
      <c r="AN426" s="233" t="str">
        <f t="shared" si="323"/>
        <v>Ա-2</v>
      </c>
      <c r="AO426" s="1296">
        <v>2.58</v>
      </c>
      <c r="AP426" s="1280">
        <v>1</v>
      </c>
      <c r="AQ426" s="1280">
        <f t="shared" si="326"/>
        <v>5.16</v>
      </c>
      <c r="AR426" s="459">
        <v>66140</v>
      </c>
      <c r="AS426" s="459">
        <f t="shared" si="350"/>
        <v>341282.4</v>
      </c>
      <c r="AT426" s="233"/>
      <c r="AU426" s="459">
        <f t="shared" si="351"/>
        <v>341282.4</v>
      </c>
      <c r="AV426" s="461">
        <f t="shared" si="352"/>
        <v>4481037.9120000005</v>
      </c>
    </row>
    <row r="427" spans="1:48" ht="41.25" thickBot="1" x14ac:dyDescent="0.3">
      <c r="A427" s="454">
        <v>4</v>
      </c>
      <c r="B427" s="908" t="s">
        <v>1874</v>
      </c>
      <c r="C427" s="1143" t="s">
        <v>2424</v>
      </c>
      <c r="D427" s="455">
        <v>1</v>
      </c>
      <c r="E427" s="906">
        <v>1</v>
      </c>
      <c r="F427" s="1144" t="s">
        <v>98</v>
      </c>
      <c r="G427" s="457">
        <f t="shared" ref="G427:G490" si="353">IF(D427&lt;1,0,IF(F427="Բ-1",IF(E427=0,6.94,IF(E427=1,7.17,IF(E427=2,7.41,IF(E427=3,7.66,IF(OR(E427=5,E427=4),7.92,IF(OR(E427=6,E427=7),8.18,IF(OR(E427=8,E427=9),8.46,IF(OR(E427=10,E427=11,E427=12),8.74,IF(OR(E427=13,E427=14,E427=15),9.03,IF(OR(E427=16,E427=17,E427=18),9.33,9.65)))))))))),IF(F427="Բ-2", IF(E427=0,5.71,IF(E427=1,5.89,IF(E427=2,6.09,IF(E427=3,6.29,IF(OR(E427=5,E427=4),6.5,IF(OR(E427=6,E427=7),6.72,IF(OR(E427=8,E427=9),6.94,IF(OR(E427=10,E427=11,E427=12),7.17,IF(OR(E427=13,E427=14,E427=15),7.41,IF(OR(E427=16,E427=17,E427=18),7.65,7.91)))))))))), IF(F427="Գ-1", IF(E427=0,4.7,IF(E427=1,4.86,IF(E427=2,5.01,IF(E427=3,5.18,IF(OR(E427=5,E427=4),5.35,IF(OR(E427=6,E427=7),5.52,IF(OR(E427=8,E427=9),5.71,IF(OR(E427=10,E427=11,E427=12),5.89,IF(OR(E427=13,E427=14,E427=15),6.09,IF(OR(E427=16,E427=17,E427=18),6.29,6.49)))))))))), IF(F427="Գ-2", IF(E427=0,3.88,IF(E427=1,4.01,IF(E427=2,4.14,IF(E427=3,4.27,IF(OR(E427=5,E427=4),4.41,IF(OR(E427=6,E427=7),4.55,IF(OR(E427=8,E427=9),4.7,IF(OR(E427=10,E427=11,E427=12),4.85,IF(OR(E427=13,E427=14,E427=15),5.01,IF(OR(E427=16,E427=17,E427=18),5.17,5.34)))))))))), IF(F427="Գ-3", IF(E427=0,3.21,IF(E427=1,3.31,IF(E427=2,3.42,IF(E427=3,3.53,IF(OR(E427=5,E427=4),3.64,IF(OR(E427=6,E427=7),3.76,IF(OR(E427=8,E427=9),3.88,IF(OR(E427=10,E427=11,E427=12),4.01,IF(OR(E427=13,E427=14,E427=15),4.13,IF(OR(E427=16,E427=17,E427=18),4.27,4.4)))))))))), IF(F427="Ա-1", IF(E427=0,2.66,IF(E427=1,2.75,IF(E427=2,2.83,IF(E427=3,2.92,IF(OR(E427=5,E427=4),3.02,IF(OR(E427=6,E427=7),3.11,IF(OR(E427=8,E427=9),3.21,IF(OR(E427=10,E427=11,E427=12),3.31,IF(OR(E427=13,E427=14,E427=15),3.42,IF(OR(E427=16,E427=17,E427=18),3.53,3.64)))))))))), IF(F427="Ա-2", IF(E427=0,2.28,IF(E427=1,2.35,IF(E427=2,2.43,IF(E427=3,2.5,IF(OR(E427=5,E427=4),2.58,IF(OR(E427=6,E427=7),2.66,IF(OR(E427=8,E427=9),2.75,IF(OR(E427=10,E427=11,E427=12),2.83,IF(OR(E427=13,E427=14,E427=15),2.92,IF(OR(E427=16,E427=17,E427=18),3.01,3.11)))))))))),IF(F427="Ա-3", IF(E427=0,1.96,IF(E427=1,2.02,IF(E427=2,2.08,IF(E427=3,2.15,IF(OR(E427=5,E427=4),2.21,IF(OR(E427=6,E427=7),2.28,IF(OR(E427=8,E427=9),2.35,IF(OR(E427=10,E427=11,E427=12),2.42,IF(OR(E427=13,E427=14,E427=15),2.5,IF(OR(E427=16,E427=17,E427=18),2.58,2.66)))))))))), IF(F427="Կ-1", IF(E427=0,1.68,IF(E427=1,1.73,IF(E427=2,1.79,IF(E427=3,1.84,IF(OR(E427=5,E427=4),1.9,IF(OR(E427=6,E427=7),1.96,IF(OR(E427=8,E427=9),2.02,IF(OR(E427=10,E427=11,E427=12),2.08,IF(OR(E427=13,E427=14,E427=15),2.14,IF(OR(E427=16,E427=17,E427=18),2.21,2.28)))))))))), IF(F427="Կ-2", IF(E427=0,1.45,IF(E427=1,1.49,IF(E427=2,1.54,IF(E427=3,1.59,IF(OR(E427=5,E427=4),1.63,IF(OR(E427=6,E427=7),1.68,IF(OR(E427=8,E427=9),1.73,IF(OR(E427=10,E427=11,E427=12),1.79,IF(OR(E427=13,E427=14,E427=15),1.84,IF(OR(E427=16,E427=17,E427=18),1.9,1.95)))))))))),IF(F427="Կ-3", IF(E427=0,1.25,IF(E427=1,1.29,IF(E427=2,1.33,IF(E427=3,1.37,IF(OR(E427=5,E427=4),1.41,IF(OR(E427=6,E427=7),1.45,IF(OR(E427=8,E427=9),1.49,IF(OR(E427=10,E427=11,E427=12),1.54,IF(OR(E427=13,E427=14,E427=15),1.58,IF(OR(E427=16,E427=17,E427=18),1.63,1.68)))))))))), "Error"))))))))))))</f>
        <v>2.35</v>
      </c>
      <c r="H427" s="458">
        <v>66140</v>
      </c>
      <c r="I427" s="459">
        <f t="shared" si="341"/>
        <v>155429</v>
      </c>
      <c r="J427" s="233">
        <v>8000</v>
      </c>
      <c r="K427" s="459">
        <f t="shared" si="342"/>
        <v>163429</v>
      </c>
      <c r="L427" s="461">
        <f t="shared" si="343"/>
        <v>2145822.77</v>
      </c>
      <c r="M427" s="455">
        <v>1</v>
      </c>
      <c r="N427" s="750">
        <f t="shared" ref="N427:N490" si="354">+E427+1</f>
        <v>2</v>
      </c>
      <c r="O427" s="463"/>
      <c r="P427" s="233" t="str">
        <f t="shared" si="319"/>
        <v>Ա-2</v>
      </c>
      <c r="Q427" s="1296">
        <v>2.4300000000000002</v>
      </c>
      <c r="R427" s="1280">
        <v>0.3</v>
      </c>
      <c r="S427" s="1280">
        <f t="shared" si="324"/>
        <v>3.1590000000000003</v>
      </c>
      <c r="T427" s="459">
        <v>66140</v>
      </c>
      <c r="U427" s="459">
        <f t="shared" si="344"/>
        <v>208936.26</v>
      </c>
      <c r="V427" s="233">
        <v>8000</v>
      </c>
      <c r="W427" s="459">
        <f t="shared" si="345"/>
        <v>216936.26</v>
      </c>
      <c r="X427" s="461">
        <f t="shared" si="346"/>
        <v>2848373.0938000004</v>
      </c>
      <c r="Y427" s="455">
        <v>1</v>
      </c>
      <c r="Z427" s="462">
        <f t="shared" si="320"/>
        <v>3</v>
      </c>
      <c r="AA427" s="463"/>
      <c r="AB427" s="233" t="str">
        <f t="shared" si="321"/>
        <v>Ա-2</v>
      </c>
      <c r="AC427" s="1296">
        <v>2.5</v>
      </c>
      <c r="AD427" s="1280">
        <v>0.6</v>
      </c>
      <c r="AE427" s="1280">
        <f t="shared" si="325"/>
        <v>4</v>
      </c>
      <c r="AF427" s="459">
        <v>66140</v>
      </c>
      <c r="AG427" s="459">
        <f t="shared" si="347"/>
        <v>264560</v>
      </c>
      <c r="AH427" s="233">
        <v>8000</v>
      </c>
      <c r="AI427" s="459">
        <f t="shared" si="348"/>
        <v>272560</v>
      </c>
      <c r="AJ427" s="461">
        <f t="shared" si="349"/>
        <v>3578712.8000000003</v>
      </c>
      <c r="AK427" s="455">
        <v>1</v>
      </c>
      <c r="AL427" s="462">
        <f t="shared" si="322"/>
        <v>4</v>
      </c>
      <c r="AM427" s="463"/>
      <c r="AN427" s="233" t="str">
        <f t="shared" si="323"/>
        <v>Ա-2</v>
      </c>
      <c r="AO427" s="1296">
        <v>2.58</v>
      </c>
      <c r="AP427" s="1280">
        <v>1</v>
      </c>
      <c r="AQ427" s="1280">
        <f t="shared" si="326"/>
        <v>5.16</v>
      </c>
      <c r="AR427" s="459">
        <v>66140</v>
      </c>
      <c r="AS427" s="459">
        <f t="shared" si="350"/>
        <v>341282.4</v>
      </c>
      <c r="AT427" s="233">
        <v>8000</v>
      </c>
      <c r="AU427" s="459">
        <f t="shared" si="351"/>
        <v>349282.4</v>
      </c>
      <c r="AV427" s="461">
        <f t="shared" si="352"/>
        <v>4586077.9120000005</v>
      </c>
    </row>
    <row r="428" spans="1:48" ht="41.25" thickBot="1" x14ac:dyDescent="0.3">
      <c r="A428" s="454">
        <v>5</v>
      </c>
      <c r="B428" s="908" t="s">
        <v>1170</v>
      </c>
      <c r="C428" s="1143" t="s">
        <v>2424</v>
      </c>
      <c r="D428" s="455">
        <v>1</v>
      </c>
      <c r="E428" s="906">
        <v>1</v>
      </c>
      <c r="F428" s="1144" t="s">
        <v>98</v>
      </c>
      <c r="G428" s="457">
        <f t="shared" si="353"/>
        <v>2.35</v>
      </c>
      <c r="H428" s="458">
        <v>66140</v>
      </c>
      <c r="I428" s="459">
        <f t="shared" si="341"/>
        <v>155429</v>
      </c>
      <c r="J428" s="233">
        <v>8000</v>
      </c>
      <c r="K428" s="459">
        <f t="shared" si="342"/>
        <v>163429</v>
      </c>
      <c r="L428" s="461">
        <f t="shared" si="343"/>
        <v>2145822.77</v>
      </c>
      <c r="M428" s="455">
        <v>1</v>
      </c>
      <c r="N428" s="750">
        <f t="shared" si="354"/>
        <v>2</v>
      </c>
      <c r="O428" s="463"/>
      <c r="P428" s="233" t="str">
        <f t="shared" ref="P428:P491" si="355">+F428</f>
        <v>Ա-2</v>
      </c>
      <c r="Q428" s="1296">
        <v>2.4300000000000002</v>
      </c>
      <c r="R428" s="1280">
        <v>0.3</v>
      </c>
      <c r="S428" s="1280">
        <f t="shared" si="324"/>
        <v>3.1590000000000003</v>
      </c>
      <c r="T428" s="459">
        <v>66140</v>
      </c>
      <c r="U428" s="459">
        <f t="shared" si="344"/>
        <v>208936.26</v>
      </c>
      <c r="V428" s="233">
        <v>8000</v>
      </c>
      <c r="W428" s="459">
        <f t="shared" si="345"/>
        <v>216936.26</v>
      </c>
      <c r="X428" s="461">
        <f t="shared" si="346"/>
        <v>2848373.0938000004</v>
      </c>
      <c r="Y428" s="455">
        <v>1</v>
      </c>
      <c r="Z428" s="462">
        <f t="shared" ref="Z428:Z491" si="356">+N428+1</f>
        <v>3</v>
      </c>
      <c r="AA428" s="463"/>
      <c r="AB428" s="233" t="str">
        <f t="shared" ref="AB428:AB491" si="357">+P428</f>
        <v>Ա-2</v>
      </c>
      <c r="AC428" s="1296">
        <v>2.5</v>
      </c>
      <c r="AD428" s="1280">
        <v>0.6</v>
      </c>
      <c r="AE428" s="1280">
        <f t="shared" si="325"/>
        <v>4</v>
      </c>
      <c r="AF428" s="459">
        <v>66140</v>
      </c>
      <c r="AG428" s="459">
        <f t="shared" si="347"/>
        <v>264560</v>
      </c>
      <c r="AH428" s="233">
        <v>8000</v>
      </c>
      <c r="AI428" s="459">
        <f t="shared" si="348"/>
        <v>272560</v>
      </c>
      <c r="AJ428" s="461">
        <f t="shared" si="349"/>
        <v>3578712.8000000003</v>
      </c>
      <c r="AK428" s="455">
        <v>1</v>
      </c>
      <c r="AL428" s="462">
        <f t="shared" ref="AL428:AL491" si="358">+Z428+1</f>
        <v>4</v>
      </c>
      <c r="AM428" s="463"/>
      <c r="AN428" s="233" t="str">
        <f t="shared" ref="AN428:AN491" si="359">+AB428</f>
        <v>Ա-2</v>
      </c>
      <c r="AO428" s="1296">
        <v>2.58</v>
      </c>
      <c r="AP428" s="1280">
        <v>1</v>
      </c>
      <c r="AQ428" s="1280">
        <f t="shared" si="326"/>
        <v>5.16</v>
      </c>
      <c r="AR428" s="459">
        <v>66140</v>
      </c>
      <c r="AS428" s="459">
        <f t="shared" si="350"/>
        <v>341282.4</v>
      </c>
      <c r="AT428" s="233">
        <v>8000</v>
      </c>
      <c r="AU428" s="459">
        <f t="shared" si="351"/>
        <v>349282.4</v>
      </c>
      <c r="AV428" s="461">
        <f t="shared" si="352"/>
        <v>4586077.9120000005</v>
      </c>
    </row>
    <row r="429" spans="1:48" ht="41.25" thickBot="1" x14ac:dyDescent="0.3">
      <c r="A429" s="454">
        <v>6</v>
      </c>
      <c r="B429" s="905" t="s">
        <v>1702</v>
      </c>
      <c r="C429" s="1143" t="s">
        <v>2424</v>
      </c>
      <c r="D429" s="455">
        <v>1</v>
      </c>
      <c r="E429" s="906">
        <v>1</v>
      </c>
      <c r="F429" s="1144" t="s">
        <v>98</v>
      </c>
      <c r="G429" s="457">
        <f t="shared" si="353"/>
        <v>2.35</v>
      </c>
      <c r="H429" s="458">
        <v>66140</v>
      </c>
      <c r="I429" s="459">
        <f t="shared" si="341"/>
        <v>155429</v>
      </c>
      <c r="J429" s="233">
        <v>8000</v>
      </c>
      <c r="K429" s="459">
        <f t="shared" si="342"/>
        <v>163429</v>
      </c>
      <c r="L429" s="461">
        <f t="shared" si="343"/>
        <v>2145822.77</v>
      </c>
      <c r="M429" s="455">
        <v>1</v>
      </c>
      <c r="N429" s="750">
        <f t="shared" si="354"/>
        <v>2</v>
      </c>
      <c r="O429" s="463"/>
      <c r="P429" s="233" t="str">
        <f t="shared" si="355"/>
        <v>Ա-2</v>
      </c>
      <c r="Q429" s="1296">
        <v>2.4300000000000002</v>
      </c>
      <c r="R429" s="1280">
        <v>0.3</v>
      </c>
      <c r="S429" s="1280">
        <f t="shared" si="324"/>
        <v>3.1590000000000003</v>
      </c>
      <c r="T429" s="459">
        <v>66140</v>
      </c>
      <c r="U429" s="459">
        <f t="shared" si="344"/>
        <v>208936.26</v>
      </c>
      <c r="V429" s="233">
        <v>8000</v>
      </c>
      <c r="W429" s="459">
        <f t="shared" si="345"/>
        <v>216936.26</v>
      </c>
      <c r="X429" s="461">
        <f t="shared" si="346"/>
        <v>2848373.0938000004</v>
      </c>
      <c r="Y429" s="455">
        <v>1</v>
      </c>
      <c r="Z429" s="462">
        <f t="shared" si="356"/>
        <v>3</v>
      </c>
      <c r="AA429" s="463"/>
      <c r="AB429" s="233" t="str">
        <f t="shared" si="357"/>
        <v>Ա-2</v>
      </c>
      <c r="AC429" s="1296">
        <v>2.5</v>
      </c>
      <c r="AD429" s="1280">
        <v>0.6</v>
      </c>
      <c r="AE429" s="1280">
        <f t="shared" si="325"/>
        <v>4</v>
      </c>
      <c r="AF429" s="459">
        <v>66140</v>
      </c>
      <c r="AG429" s="459">
        <f t="shared" si="347"/>
        <v>264560</v>
      </c>
      <c r="AH429" s="233">
        <v>8000</v>
      </c>
      <c r="AI429" s="459">
        <f t="shared" si="348"/>
        <v>272560</v>
      </c>
      <c r="AJ429" s="461">
        <f t="shared" si="349"/>
        <v>3578712.8000000003</v>
      </c>
      <c r="AK429" s="455">
        <v>1</v>
      </c>
      <c r="AL429" s="462">
        <f t="shared" si="358"/>
        <v>4</v>
      </c>
      <c r="AM429" s="463"/>
      <c r="AN429" s="233" t="str">
        <f t="shared" si="359"/>
        <v>Ա-2</v>
      </c>
      <c r="AO429" s="1296">
        <v>2.58</v>
      </c>
      <c r="AP429" s="1280">
        <v>1</v>
      </c>
      <c r="AQ429" s="1280">
        <f t="shared" si="326"/>
        <v>5.16</v>
      </c>
      <c r="AR429" s="459">
        <v>66140</v>
      </c>
      <c r="AS429" s="459">
        <f t="shared" si="350"/>
        <v>341282.4</v>
      </c>
      <c r="AT429" s="233">
        <v>8000</v>
      </c>
      <c r="AU429" s="459">
        <f t="shared" si="351"/>
        <v>349282.4</v>
      </c>
      <c r="AV429" s="461">
        <f t="shared" si="352"/>
        <v>4586077.9120000005</v>
      </c>
    </row>
    <row r="430" spans="1:48" ht="41.25" thickBot="1" x14ac:dyDescent="0.3">
      <c r="A430" s="454">
        <v>7</v>
      </c>
      <c r="B430" s="905" t="s">
        <v>1694</v>
      </c>
      <c r="C430" s="1143" t="s">
        <v>2424</v>
      </c>
      <c r="D430" s="455">
        <v>1</v>
      </c>
      <c r="E430" s="906">
        <v>1</v>
      </c>
      <c r="F430" s="1144" t="s">
        <v>98</v>
      </c>
      <c r="G430" s="457">
        <f t="shared" si="353"/>
        <v>2.35</v>
      </c>
      <c r="H430" s="458">
        <v>66140</v>
      </c>
      <c r="I430" s="459">
        <f t="shared" si="341"/>
        <v>155429</v>
      </c>
      <c r="J430" s="233"/>
      <c r="K430" s="459">
        <f t="shared" si="342"/>
        <v>155429</v>
      </c>
      <c r="L430" s="461">
        <f t="shared" si="343"/>
        <v>2040782.77</v>
      </c>
      <c r="M430" s="455">
        <v>1</v>
      </c>
      <c r="N430" s="750">
        <f t="shared" si="354"/>
        <v>2</v>
      </c>
      <c r="O430" s="463"/>
      <c r="P430" s="233" t="str">
        <f t="shared" si="355"/>
        <v>Ա-2</v>
      </c>
      <c r="Q430" s="1296">
        <v>2.4300000000000002</v>
      </c>
      <c r="R430" s="1280">
        <v>0.3</v>
      </c>
      <c r="S430" s="1280">
        <f t="shared" ref="S430:S493" si="360">+Q430+Q430*R430</f>
        <v>3.1590000000000003</v>
      </c>
      <c r="T430" s="459">
        <v>66140</v>
      </c>
      <c r="U430" s="459">
        <f t="shared" si="344"/>
        <v>208936.26</v>
      </c>
      <c r="V430" s="233"/>
      <c r="W430" s="459">
        <f t="shared" si="345"/>
        <v>208936.26</v>
      </c>
      <c r="X430" s="461">
        <f t="shared" si="346"/>
        <v>2743333.0938000004</v>
      </c>
      <c r="Y430" s="455">
        <v>1</v>
      </c>
      <c r="Z430" s="462">
        <f t="shared" si="356"/>
        <v>3</v>
      </c>
      <c r="AA430" s="463"/>
      <c r="AB430" s="233" t="str">
        <f t="shared" si="357"/>
        <v>Ա-2</v>
      </c>
      <c r="AC430" s="1296">
        <v>2.5</v>
      </c>
      <c r="AD430" s="1280">
        <v>0.6</v>
      </c>
      <c r="AE430" s="1280">
        <f t="shared" ref="AE430:AE493" si="361">+AC430+AC430*AD430</f>
        <v>4</v>
      </c>
      <c r="AF430" s="459">
        <v>66140</v>
      </c>
      <c r="AG430" s="459">
        <f t="shared" si="347"/>
        <v>264560</v>
      </c>
      <c r="AH430" s="233"/>
      <c r="AI430" s="459">
        <f t="shared" si="348"/>
        <v>264560</v>
      </c>
      <c r="AJ430" s="461">
        <f t="shared" si="349"/>
        <v>3473672.8000000003</v>
      </c>
      <c r="AK430" s="455">
        <v>1</v>
      </c>
      <c r="AL430" s="462">
        <f t="shared" si="358"/>
        <v>4</v>
      </c>
      <c r="AM430" s="463"/>
      <c r="AN430" s="233" t="str">
        <f t="shared" si="359"/>
        <v>Ա-2</v>
      </c>
      <c r="AO430" s="1296">
        <v>2.58</v>
      </c>
      <c r="AP430" s="1280">
        <v>1</v>
      </c>
      <c r="AQ430" s="1280">
        <f t="shared" ref="AQ430:AQ493" si="362">+AO430+AO430*AP430</f>
        <v>5.16</v>
      </c>
      <c r="AR430" s="459">
        <v>66140</v>
      </c>
      <c r="AS430" s="459">
        <f t="shared" si="350"/>
        <v>341282.4</v>
      </c>
      <c r="AT430" s="233"/>
      <c r="AU430" s="459">
        <f t="shared" si="351"/>
        <v>341282.4</v>
      </c>
      <c r="AV430" s="461">
        <f t="shared" si="352"/>
        <v>4481037.9120000005</v>
      </c>
    </row>
    <row r="431" spans="1:48" ht="15.75" thickBot="1" x14ac:dyDescent="0.3">
      <c r="A431" s="454">
        <v>8</v>
      </c>
      <c r="B431" s="905" t="s">
        <v>1668</v>
      </c>
      <c r="C431" s="1143" t="s">
        <v>2425</v>
      </c>
      <c r="D431" s="455">
        <v>1</v>
      </c>
      <c r="E431" s="906">
        <v>3</v>
      </c>
      <c r="F431" s="233" t="s">
        <v>592</v>
      </c>
      <c r="G431" s="457">
        <f t="shared" si="353"/>
        <v>2.15</v>
      </c>
      <c r="H431" s="458">
        <v>66140</v>
      </c>
      <c r="I431" s="459">
        <f t="shared" si="341"/>
        <v>142201</v>
      </c>
      <c r="J431" s="233">
        <v>8000</v>
      </c>
      <c r="K431" s="459">
        <f t="shared" si="342"/>
        <v>150201</v>
      </c>
      <c r="L431" s="461">
        <f t="shared" si="343"/>
        <v>1972139.1300000001</v>
      </c>
      <c r="M431" s="455">
        <v>1</v>
      </c>
      <c r="N431" s="750">
        <f t="shared" si="354"/>
        <v>4</v>
      </c>
      <c r="O431" s="463"/>
      <c r="P431" s="233" t="str">
        <f t="shared" si="355"/>
        <v>Ա-3</v>
      </c>
      <c r="Q431" s="1296">
        <v>2.21</v>
      </c>
      <c r="R431" s="1280">
        <v>0.3</v>
      </c>
      <c r="S431" s="1280">
        <f t="shared" si="360"/>
        <v>2.8729999999999998</v>
      </c>
      <c r="T431" s="459">
        <v>66140</v>
      </c>
      <c r="U431" s="459">
        <f t="shared" si="344"/>
        <v>190020.21999999997</v>
      </c>
      <c r="V431" s="233">
        <v>8000</v>
      </c>
      <c r="W431" s="459">
        <f t="shared" si="345"/>
        <v>198020.21999999997</v>
      </c>
      <c r="X431" s="461">
        <f t="shared" si="346"/>
        <v>2600005.4885999998</v>
      </c>
      <c r="Y431" s="455">
        <v>1</v>
      </c>
      <c r="Z431" s="462">
        <f t="shared" si="356"/>
        <v>5</v>
      </c>
      <c r="AA431" s="463"/>
      <c r="AB431" s="233" t="str">
        <f t="shared" si="357"/>
        <v>Ա-3</v>
      </c>
      <c r="AC431" s="1296">
        <v>2.21</v>
      </c>
      <c r="AD431" s="1280">
        <v>0.6</v>
      </c>
      <c r="AE431" s="1280">
        <f t="shared" si="361"/>
        <v>3.5359999999999996</v>
      </c>
      <c r="AF431" s="459">
        <v>66140</v>
      </c>
      <c r="AG431" s="459">
        <f t="shared" si="347"/>
        <v>233871.03999999998</v>
      </c>
      <c r="AH431" s="233">
        <v>8000</v>
      </c>
      <c r="AI431" s="459">
        <f t="shared" si="348"/>
        <v>241871.03999999998</v>
      </c>
      <c r="AJ431" s="461">
        <f t="shared" si="349"/>
        <v>3175766.7552</v>
      </c>
      <c r="AK431" s="455">
        <v>1</v>
      </c>
      <c r="AL431" s="462">
        <f t="shared" si="358"/>
        <v>6</v>
      </c>
      <c r="AM431" s="463"/>
      <c r="AN431" s="233" t="str">
        <f t="shared" si="359"/>
        <v>Ա-3</v>
      </c>
      <c r="AO431" s="1296">
        <v>2.2799999999999998</v>
      </c>
      <c r="AP431" s="1280">
        <v>1</v>
      </c>
      <c r="AQ431" s="1280">
        <f t="shared" si="362"/>
        <v>4.5599999999999996</v>
      </c>
      <c r="AR431" s="459">
        <v>66140</v>
      </c>
      <c r="AS431" s="459">
        <f t="shared" si="350"/>
        <v>301598.39999999997</v>
      </c>
      <c r="AT431" s="233">
        <v>8000</v>
      </c>
      <c r="AU431" s="459">
        <f t="shared" si="351"/>
        <v>309598.39999999997</v>
      </c>
      <c r="AV431" s="461">
        <f t="shared" si="352"/>
        <v>4065026.9919999996</v>
      </c>
    </row>
    <row r="432" spans="1:48" ht="15.75" thickBot="1" x14ac:dyDescent="0.3">
      <c r="A432" s="454">
        <v>9</v>
      </c>
      <c r="B432" s="905" t="s">
        <v>1674</v>
      </c>
      <c r="C432" s="1143" t="s">
        <v>2425</v>
      </c>
      <c r="D432" s="455">
        <v>1</v>
      </c>
      <c r="E432" s="906">
        <v>1</v>
      </c>
      <c r="F432" s="233" t="s">
        <v>592</v>
      </c>
      <c r="G432" s="457">
        <f t="shared" si="353"/>
        <v>2.02</v>
      </c>
      <c r="H432" s="458">
        <v>66140</v>
      </c>
      <c r="I432" s="459">
        <f t="shared" si="341"/>
        <v>133602.79999999999</v>
      </c>
      <c r="J432" s="233">
        <v>8000</v>
      </c>
      <c r="K432" s="459">
        <f t="shared" si="342"/>
        <v>141602.79999999999</v>
      </c>
      <c r="L432" s="461">
        <f t="shared" si="343"/>
        <v>1859244.764</v>
      </c>
      <c r="M432" s="455">
        <v>1</v>
      </c>
      <c r="N432" s="750">
        <f t="shared" si="354"/>
        <v>2</v>
      </c>
      <c r="O432" s="463"/>
      <c r="P432" s="233" t="str">
        <f t="shared" si="355"/>
        <v>Ա-3</v>
      </c>
      <c r="Q432" s="1296">
        <v>2.08</v>
      </c>
      <c r="R432" s="1280">
        <v>0.3</v>
      </c>
      <c r="S432" s="1280">
        <f t="shared" si="360"/>
        <v>2.7040000000000002</v>
      </c>
      <c r="T432" s="459">
        <v>66140</v>
      </c>
      <c r="U432" s="459">
        <f t="shared" si="344"/>
        <v>178842.56</v>
      </c>
      <c r="V432" s="233">
        <v>8000</v>
      </c>
      <c r="W432" s="459">
        <f t="shared" si="345"/>
        <v>186842.56</v>
      </c>
      <c r="X432" s="461">
        <f t="shared" si="346"/>
        <v>2453242.8128</v>
      </c>
      <c r="Y432" s="455">
        <v>1</v>
      </c>
      <c r="Z432" s="462">
        <f t="shared" si="356"/>
        <v>3</v>
      </c>
      <c r="AA432" s="463"/>
      <c r="AB432" s="233" t="str">
        <f t="shared" si="357"/>
        <v>Ա-3</v>
      </c>
      <c r="AC432" s="1296">
        <v>2.15</v>
      </c>
      <c r="AD432" s="1280">
        <v>0.6</v>
      </c>
      <c r="AE432" s="1280">
        <f t="shared" si="361"/>
        <v>3.4399999999999995</v>
      </c>
      <c r="AF432" s="459">
        <v>66140</v>
      </c>
      <c r="AG432" s="459">
        <f t="shared" si="347"/>
        <v>227521.59999999998</v>
      </c>
      <c r="AH432" s="233">
        <v>8000</v>
      </c>
      <c r="AI432" s="459">
        <f t="shared" si="348"/>
        <v>235521.59999999998</v>
      </c>
      <c r="AJ432" s="461">
        <f t="shared" si="349"/>
        <v>3092398.608</v>
      </c>
      <c r="AK432" s="455">
        <v>1</v>
      </c>
      <c r="AL432" s="462">
        <f t="shared" si="358"/>
        <v>4</v>
      </c>
      <c r="AM432" s="463"/>
      <c r="AN432" s="233" t="str">
        <f t="shared" si="359"/>
        <v>Ա-3</v>
      </c>
      <c r="AO432" s="1296">
        <v>2.21</v>
      </c>
      <c r="AP432" s="1280">
        <v>1</v>
      </c>
      <c r="AQ432" s="1280">
        <f t="shared" si="362"/>
        <v>4.42</v>
      </c>
      <c r="AR432" s="459">
        <v>66140</v>
      </c>
      <c r="AS432" s="459">
        <f t="shared" si="350"/>
        <v>292338.8</v>
      </c>
      <c r="AT432" s="233">
        <v>8000</v>
      </c>
      <c r="AU432" s="459">
        <f t="shared" si="351"/>
        <v>300338.8</v>
      </c>
      <c r="AV432" s="461">
        <f t="shared" si="352"/>
        <v>3943448.4440000001</v>
      </c>
    </row>
    <row r="433" spans="1:48" ht="41.25" thickBot="1" x14ac:dyDescent="0.3">
      <c r="A433" s="454">
        <v>10</v>
      </c>
      <c r="B433" s="905" t="s">
        <v>1835</v>
      </c>
      <c r="C433" s="1143" t="s">
        <v>2424</v>
      </c>
      <c r="D433" s="455">
        <v>1</v>
      </c>
      <c r="E433" s="906">
        <v>1</v>
      </c>
      <c r="F433" s="1144" t="s">
        <v>98</v>
      </c>
      <c r="G433" s="457">
        <f t="shared" si="353"/>
        <v>2.35</v>
      </c>
      <c r="H433" s="458">
        <v>66140</v>
      </c>
      <c r="I433" s="459">
        <f t="shared" si="341"/>
        <v>155429</v>
      </c>
      <c r="J433" s="233">
        <v>8000</v>
      </c>
      <c r="K433" s="459">
        <f t="shared" si="342"/>
        <v>163429</v>
      </c>
      <c r="L433" s="461">
        <f t="shared" si="343"/>
        <v>2145822.77</v>
      </c>
      <c r="M433" s="455">
        <v>1</v>
      </c>
      <c r="N433" s="750">
        <f t="shared" si="354"/>
        <v>2</v>
      </c>
      <c r="O433" s="463"/>
      <c r="P433" s="233" t="str">
        <f t="shared" si="355"/>
        <v>Ա-2</v>
      </c>
      <c r="Q433" s="1296">
        <v>2.4300000000000002</v>
      </c>
      <c r="R433" s="1280">
        <v>0.3</v>
      </c>
      <c r="S433" s="1280">
        <f t="shared" si="360"/>
        <v>3.1590000000000003</v>
      </c>
      <c r="T433" s="459">
        <v>66140</v>
      </c>
      <c r="U433" s="459">
        <f t="shared" si="344"/>
        <v>208936.26</v>
      </c>
      <c r="V433" s="233">
        <v>8000</v>
      </c>
      <c r="W433" s="459">
        <f t="shared" si="345"/>
        <v>216936.26</v>
      </c>
      <c r="X433" s="461">
        <f t="shared" si="346"/>
        <v>2848373.0938000004</v>
      </c>
      <c r="Y433" s="455">
        <v>1</v>
      </c>
      <c r="Z433" s="462">
        <f t="shared" si="356"/>
        <v>3</v>
      </c>
      <c r="AA433" s="463"/>
      <c r="AB433" s="233" t="str">
        <f t="shared" si="357"/>
        <v>Ա-2</v>
      </c>
      <c r="AC433" s="1296">
        <v>2.5</v>
      </c>
      <c r="AD433" s="1280">
        <v>0.6</v>
      </c>
      <c r="AE433" s="1280">
        <f t="shared" si="361"/>
        <v>4</v>
      </c>
      <c r="AF433" s="459">
        <v>66140</v>
      </c>
      <c r="AG433" s="459">
        <f t="shared" si="347"/>
        <v>264560</v>
      </c>
      <c r="AH433" s="233">
        <v>8000</v>
      </c>
      <c r="AI433" s="459">
        <f t="shared" si="348"/>
        <v>272560</v>
      </c>
      <c r="AJ433" s="461">
        <f t="shared" si="349"/>
        <v>3578712.8000000003</v>
      </c>
      <c r="AK433" s="455">
        <v>1</v>
      </c>
      <c r="AL433" s="462">
        <f t="shared" si="358"/>
        <v>4</v>
      </c>
      <c r="AM433" s="463"/>
      <c r="AN433" s="233" t="str">
        <f t="shared" si="359"/>
        <v>Ա-2</v>
      </c>
      <c r="AO433" s="1296">
        <v>2.58</v>
      </c>
      <c r="AP433" s="1280">
        <v>1</v>
      </c>
      <c r="AQ433" s="1280">
        <f t="shared" si="362"/>
        <v>5.16</v>
      </c>
      <c r="AR433" s="459">
        <v>66140</v>
      </c>
      <c r="AS433" s="459">
        <f t="shared" si="350"/>
        <v>341282.4</v>
      </c>
      <c r="AT433" s="233">
        <v>8000</v>
      </c>
      <c r="AU433" s="459">
        <f t="shared" si="351"/>
        <v>349282.4</v>
      </c>
      <c r="AV433" s="461">
        <f t="shared" si="352"/>
        <v>4586077.9120000005</v>
      </c>
    </row>
    <row r="434" spans="1:48" ht="15.75" thickBot="1" x14ac:dyDescent="0.3">
      <c r="A434" s="454">
        <v>16</v>
      </c>
      <c r="B434" s="905" t="s">
        <v>1665</v>
      </c>
      <c r="C434" s="1143" t="s">
        <v>839</v>
      </c>
      <c r="D434" s="455">
        <v>1</v>
      </c>
      <c r="E434" s="906">
        <v>3</v>
      </c>
      <c r="F434" s="233" t="s">
        <v>99</v>
      </c>
      <c r="G434" s="457">
        <f t="shared" si="353"/>
        <v>1.84</v>
      </c>
      <c r="H434" s="458">
        <v>66140</v>
      </c>
      <c r="I434" s="459">
        <f t="shared" si="341"/>
        <v>121697.60000000001</v>
      </c>
      <c r="J434" s="233">
        <v>8000</v>
      </c>
      <c r="K434" s="459">
        <f t="shared" si="342"/>
        <v>129697.60000000001</v>
      </c>
      <c r="L434" s="461">
        <f t="shared" si="343"/>
        <v>1702929.4880000001</v>
      </c>
      <c r="M434" s="455">
        <v>1</v>
      </c>
      <c r="N434" s="750">
        <f t="shared" si="354"/>
        <v>4</v>
      </c>
      <c r="O434" s="463"/>
      <c r="P434" s="233" t="str">
        <f t="shared" si="355"/>
        <v>Կ-1</v>
      </c>
      <c r="Q434" s="1296">
        <v>1.9</v>
      </c>
      <c r="R434" s="1280">
        <v>0.3</v>
      </c>
      <c r="S434" s="1280">
        <f t="shared" si="360"/>
        <v>2.4699999999999998</v>
      </c>
      <c r="T434" s="459">
        <v>66140</v>
      </c>
      <c r="U434" s="459">
        <f t="shared" si="344"/>
        <v>163365.79999999999</v>
      </c>
      <c r="V434" s="233">
        <v>8000</v>
      </c>
      <c r="W434" s="459">
        <f t="shared" si="345"/>
        <v>171365.8</v>
      </c>
      <c r="X434" s="461">
        <f t="shared" si="346"/>
        <v>2250032.9539999999</v>
      </c>
      <c r="Y434" s="455">
        <v>1</v>
      </c>
      <c r="Z434" s="462">
        <f t="shared" si="356"/>
        <v>5</v>
      </c>
      <c r="AA434" s="463"/>
      <c r="AB434" s="233" t="str">
        <f t="shared" si="357"/>
        <v>Կ-1</v>
      </c>
      <c r="AC434" s="1296">
        <v>1.9</v>
      </c>
      <c r="AD434" s="1280">
        <v>0.6</v>
      </c>
      <c r="AE434" s="1280">
        <f t="shared" si="361"/>
        <v>3.04</v>
      </c>
      <c r="AF434" s="459">
        <v>66140</v>
      </c>
      <c r="AG434" s="459">
        <f t="shared" si="347"/>
        <v>201065.60000000001</v>
      </c>
      <c r="AH434" s="233">
        <v>8000</v>
      </c>
      <c r="AI434" s="459">
        <f t="shared" si="348"/>
        <v>209065.60000000001</v>
      </c>
      <c r="AJ434" s="461">
        <f t="shared" si="349"/>
        <v>2745031.3280000002</v>
      </c>
      <c r="AK434" s="455">
        <v>1</v>
      </c>
      <c r="AL434" s="462">
        <f t="shared" si="358"/>
        <v>6</v>
      </c>
      <c r="AM434" s="463"/>
      <c r="AN434" s="233" t="str">
        <f t="shared" si="359"/>
        <v>Կ-1</v>
      </c>
      <c r="AO434" s="1296">
        <v>1.96</v>
      </c>
      <c r="AP434" s="1280">
        <v>1</v>
      </c>
      <c r="AQ434" s="1280">
        <f t="shared" si="362"/>
        <v>3.92</v>
      </c>
      <c r="AR434" s="459">
        <v>66140</v>
      </c>
      <c r="AS434" s="459">
        <f t="shared" si="350"/>
        <v>259268.8</v>
      </c>
      <c r="AT434" s="233">
        <v>8000</v>
      </c>
      <c r="AU434" s="459">
        <f t="shared" si="351"/>
        <v>267268.8</v>
      </c>
      <c r="AV434" s="461">
        <f t="shared" si="352"/>
        <v>3509239.344</v>
      </c>
    </row>
    <row r="435" spans="1:48" ht="15.75" thickBot="1" x14ac:dyDescent="0.3">
      <c r="A435" s="454">
        <v>17</v>
      </c>
      <c r="B435" s="905" t="s">
        <v>1666</v>
      </c>
      <c r="C435" s="1143" t="s">
        <v>839</v>
      </c>
      <c r="D435" s="455">
        <v>1</v>
      </c>
      <c r="E435" s="906">
        <v>3</v>
      </c>
      <c r="F435" s="233" t="s">
        <v>99</v>
      </c>
      <c r="G435" s="457">
        <f t="shared" si="353"/>
        <v>1.84</v>
      </c>
      <c r="H435" s="458">
        <v>66140</v>
      </c>
      <c r="I435" s="459">
        <f t="shared" si="341"/>
        <v>121697.60000000001</v>
      </c>
      <c r="J435" s="233">
        <v>8000</v>
      </c>
      <c r="K435" s="459">
        <f t="shared" si="342"/>
        <v>129697.60000000001</v>
      </c>
      <c r="L435" s="461">
        <f t="shared" si="343"/>
        <v>1702929.4880000001</v>
      </c>
      <c r="M435" s="455">
        <v>1</v>
      </c>
      <c r="N435" s="750">
        <f t="shared" si="354"/>
        <v>4</v>
      </c>
      <c r="O435" s="463"/>
      <c r="P435" s="233" t="str">
        <f t="shared" si="355"/>
        <v>Կ-1</v>
      </c>
      <c r="Q435" s="1296">
        <v>1.9</v>
      </c>
      <c r="R435" s="1280">
        <v>0.3</v>
      </c>
      <c r="S435" s="1280">
        <f t="shared" si="360"/>
        <v>2.4699999999999998</v>
      </c>
      <c r="T435" s="459">
        <v>66140</v>
      </c>
      <c r="U435" s="459">
        <f t="shared" si="344"/>
        <v>163365.79999999999</v>
      </c>
      <c r="V435" s="233">
        <v>8000</v>
      </c>
      <c r="W435" s="459">
        <f t="shared" si="345"/>
        <v>171365.8</v>
      </c>
      <c r="X435" s="461">
        <f t="shared" si="346"/>
        <v>2250032.9539999999</v>
      </c>
      <c r="Y435" s="455">
        <v>1</v>
      </c>
      <c r="Z435" s="462">
        <f t="shared" si="356"/>
        <v>5</v>
      </c>
      <c r="AA435" s="463"/>
      <c r="AB435" s="233" t="str">
        <f t="shared" si="357"/>
        <v>Կ-1</v>
      </c>
      <c r="AC435" s="1296">
        <v>1.9</v>
      </c>
      <c r="AD435" s="1280">
        <v>0.6</v>
      </c>
      <c r="AE435" s="1280">
        <f t="shared" si="361"/>
        <v>3.04</v>
      </c>
      <c r="AF435" s="459">
        <v>66140</v>
      </c>
      <c r="AG435" s="459">
        <f t="shared" si="347"/>
        <v>201065.60000000001</v>
      </c>
      <c r="AH435" s="233">
        <v>8000</v>
      </c>
      <c r="AI435" s="459">
        <f t="shared" si="348"/>
        <v>209065.60000000001</v>
      </c>
      <c r="AJ435" s="461">
        <f t="shared" si="349"/>
        <v>2745031.3280000002</v>
      </c>
      <c r="AK435" s="455">
        <v>1</v>
      </c>
      <c r="AL435" s="462">
        <f t="shared" si="358"/>
        <v>6</v>
      </c>
      <c r="AM435" s="463"/>
      <c r="AN435" s="233" t="str">
        <f t="shared" si="359"/>
        <v>Կ-1</v>
      </c>
      <c r="AO435" s="1296">
        <v>1.96</v>
      </c>
      <c r="AP435" s="1280">
        <v>1</v>
      </c>
      <c r="AQ435" s="1280">
        <f t="shared" si="362"/>
        <v>3.92</v>
      </c>
      <c r="AR435" s="459">
        <v>66140</v>
      </c>
      <c r="AS435" s="459">
        <f t="shared" si="350"/>
        <v>259268.8</v>
      </c>
      <c r="AT435" s="233">
        <v>8000</v>
      </c>
      <c r="AU435" s="459">
        <f t="shared" si="351"/>
        <v>267268.8</v>
      </c>
      <c r="AV435" s="461">
        <f t="shared" si="352"/>
        <v>3509239.344</v>
      </c>
    </row>
    <row r="436" spans="1:48" ht="27.75" thickBot="1" x14ac:dyDescent="0.3">
      <c r="A436" s="454">
        <v>18</v>
      </c>
      <c r="B436" s="905" t="s">
        <v>1669</v>
      </c>
      <c r="C436" s="1143" t="s">
        <v>839</v>
      </c>
      <c r="D436" s="455">
        <v>1</v>
      </c>
      <c r="E436" s="906">
        <v>3</v>
      </c>
      <c r="F436" s="233" t="s">
        <v>99</v>
      </c>
      <c r="G436" s="457">
        <f t="shared" si="353"/>
        <v>1.84</v>
      </c>
      <c r="H436" s="458">
        <v>66140</v>
      </c>
      <c r="I436" s="459">
        <f t="shared" si="341"/>
        <v>121697.60000000001</v>
      </c>
      <c r="J436" s="233">
        <v>8000</v>
      </c>
      <c r="K436" s="459">
        <f t="shared" si="342"/>
        <v>129697.60000000001</v>
      </c>
      <c r="L436" s="461">
        <f t="shared" si="343"/>
        <v>1702929.4880000001</v>
      </c>
      <c r="M436" s="455">
        <v>1</v>
      </c>
      <c r="N436" s="750">
        <f t="shared" si="354"/>
        <v>4</v>
      </c>
      <c r="O436" s="463"/>
      <c r="P436" s="233" t="str">
        <f t="shared" si="355"/>
        <v>Կ-1</v>
      </c>
      <c r="Q436" s="1296">
        <v>1.9</v>
      </c>
      <c r="R436" s="1280">
        <v>0.3</v>
      </c>
      <c r="S436" s="1280">
        <f t="shared" si="360"/>
        <v>2.4699999999999998</v>
      </c>
      <c r="T436" s="459">
        <v>66140</v>
      </c>
      <c r="U436" s="459">
        <f t="shared" si="344"/>
        <v>163365.79999999999</v>
      </c>
      <c r="V436" s="233">
        <v>8000</v>
      </c>
      <c r="W436" s="459">
        <f t="shared" si="345"/>
        <v>171365.8</v>
      </c>
      <c r="X436" s="461">
        <f t="shared" si="346"/>
        <v>2250032.9539999999</v>
      </c>
      <c r="Y436" s="455">
        <v>1</v>
      </c>
      <c r="Z436" s="462">
        <f t="shared" si="356"/>
        <v>5</v>
      </c>
      <c r="AA436" s="463"/>
      <c r="AB436" s="233" t="str">
        <f t="shared" si="357"/>
        <v>Կ-1</v>
      </c>
      <c r="AC436" s="1296">
        <v>1.9</v>
      </c>
      <c r="AD436" s="1280">
        <v>0.6</v>
      </c>
      <c r="AE436" s="1280">
        <f t="shared" si="361"/>
        <v>3.04</v>
      </c>
      <c r="AF436" s="459">
        <v>66140</v>
      </c>
      <c r="AG436" s="459">
        <f t="shared" si="347"/>
        <v>201065.60000000001</v>
      </c>
      <c r="AH436" s="233">
        <v>8000</v>
      </c>
      <c r="AI436" s="459">
        <f t="shared" si="348"/>
        <v>209065.60000000001</v>
      </c>
      <c r="AJ436" s="461">
        <f t="shared" si="349"/>
        <v>2745031.3280000002</v>
      </c>
      <c r="AK436" s="455">
        <v>1</v>
      </c>
      <c r="AL436" s="462">
        <f t="shared" si="358"/>
        <v>6</v>
      </c>
      <c r="AM436" s="463"/>
      <c r="AN436" s="233" t="str">
        <f t="shared" si="359"/>
        <v>Կ-1</v>
      </c>
      <c r="AO436" s="1296">
        <v>1.96</v>
      </c>
      <c r="AP436" s="1280">
        <v>1</v>
      </c>
      <c r="AQ436" s="1280">
        <f t="shared" si="362"/>
        <v>3.92</v>
      </c>
      <c r="AR436" s="459">
        <v>66140</v>
      </c>
      <c r="AS436" s="459">
        <f t="shared" si="350"/>
        <v>259268.8</v>
      </c>
      <c r="AT436" s="233">
        <v>8000</v>
      </c>
      <c r="AU436" s="459">
        <f t="shared" si="351"/>
        <v>267268.8</v>
      </c>
      <c r="AV436" s="461">
        <f t="shared" si="352"/>
        <v>3509239.344</v>
      </c>
    </row>
    <row r="437" spans="1:48" ht="18" customHeight="1" thickBot="1" x14ac:dyDescent="0.3">
      <c r="A437" s="454">
        <v>19</v>
      </c>
      <c r="B437" s="905" t="s">
        <v>1670</v>
      </c>
      <c r="C437" s="1143" t="s">
        <v>839</v>
      </c>
      <c r="D437" s="455">
        <v>1</v>
      </c>
      <c r="E437" s="906">
        <v>2</v>
      </c>
      <c r="F437" s="233" t="s">
        <v>99</v>
      </c>
      <c r="G437" s="457">
        <f t="shared" si="353"/>
        <v>1.79</v>
      </c>
      <c r="H437" s="458">
        <v>66140</v>
      </c>
      <c r="I437" s="459">
        <f t="shared" si="341"/>
        <v>118390.6</v>
      </c>
      <c r="J437" s="233">
        <v>8000</v>
      </c>
      <c r="K437" s="459">
        <f t="shared" si="342"/>
        <v>126390.6</v>
      </c>
      <c r="L437" s="461">
        <f t="shared" si="343"/>
        <v>1659508.5780000002</v>
      </c>
      <c r="M437" s="455">
        <v>1</v>
      </c>
      <c r="N437" s="750">
        <f t="shared" si="354"/>
        <v>3</v>
      </c>
      <c r="O437" s="463"/>
      <c r="P437" s="233" t="str">
        <f t="shared" si="355"/>
        <v>Կ-1</v>
      </c>
      <c r="Q437" s="1296">
        <v>1.84</v>
      </c>
      <c r="R437" s="1280">
        <v>0.3</v>
      </c>
      <c r="S437" s="1280">
        <f t="shared" si="360"/>
        <v>2.3920000000000003</v>
      </c>
      <c r="T437" s="459">
        <v>66140</v>
      </c>
      <c r="U437" s="459">
        <f t="shared" si="344"/>
        <v>158206.88000000003</v>
      </c>
      <c r="V437" s="233">
        <v>8000</v>
      </c>
      <c r="W437" s="459">
        <f t="shared" si="345"/>
        <v>166206.88000000003</v>
      </c>
      <c r="X437" s="461">
        <f t="shared" si="346"/>
        <v>2182296.3344000005</v>
      </c>
      <c r="Y437" s="455">
        <v>1</v>
      </c>
      <c r="Z437" s="462">
        <f t="shared" si="356"/>
        <v>4</v>
      </c>
      <c r="AA437" s="463"/>
      <c r="AB437" s="233" t="str">
        <f t="shared" si="357"/>
        <v>Կ-1</v>
      </c>
      <c r="AC437" s="1296">
        <v>1.9</v>
      </c>
      <c r="AD437" s="1280">
        <v>0.6</v>
      </c>
      <c r="AE437" s="1280">
        <f t="shared" si="361"/>
        <v>3.04</v>
      </c>
      <c r="AF437" s="459">
        <v>66140</v>
      </c>
      <c r="AG437" s="459">
        <f t="shared" si="347"/>
        <v>201065.60000000001</v>
      </c>
      <c r="AH437" s="233">
        <v>8000</v>
      </c>
      <c r="AI437" s="459">
        <f t="shared" si="348"/>
        <v>209065.60000000001</v>
      </c>
      <c r="AJ437" s="461">
        <f t="shared" si="349"/>
        <v>2745031.3280000002</v>
      </c>
      <c r="AK437" s="455">
        <v>1</v>
      </c>
      <c r="AL437" s="462">
        <f t="shared" si="358"/>
        <v>5</v>
      </c>
      <c r="AM437" s="463"/>
      <c r="AN437" s="233" t="str">
        <f t="shared" si="359"/>
        <v>Կ-1</v>
      </c>
      <c r="AO437" s="1296">
        <v>1.9</v>
      </c>
      <c r="AP437" s="1280">
        <v>1</v>
      </c>
      <c r="AQ437" s="1280">
        <f t="shared" si="362"/>
        <v>3.8</v>
      </c>
      <c r="AR437" s="459">
        <v>66140</v>
      </c>
      <c r="AS437" s="459">
        <f t="shared" si="350"/>
        <v>251332</v>
      </c>
      <c r="AT437" s="233">
        <v>8000</v>
      </c>
      <c r="AU437" s="459">
        <f t="shared" si="351"/>
        <v>259332</v>
      </c>
      <c r="AV437" s="461">
        <f t="shared" si="352"/>
        <v>3405029.16</v>
      </c>
    </row>
    <row r="438" spans="1:48" ht="18" customHeight="1" thickBot="1" x14ac:dyDescent="0.3">
      <c r="A438" s="454">
        <v>20</v>
      </c>
      <c r="B438" s="905" t="s">
        <v>1671</v>
      </c>
      <c r="C438" s="1143" t="s">
        <v>839</v>
      </c>
      <c r="D438" s="455">
        <v>1</v>
      </c>
      <c r="E438" s="906">
        <v>3</v>
      </c>
      <c r="F438" s="233" t="s">
        <v>99</v>
      </c>
      <c r="G438" s="457">
        <f t="shared" si="353"/>
        <v>1.84</v>
      </c>
      <c r="H438" s="458">
        <v>66140</v>
      </c>
      <c r="I438" s="459">
        <f t="shared" si="341"/>
        <v>121697.60000000001</v>
      </c>
      <c r="J438" s="233">
        <v>8000</v>
      </c>
      <c r="K438" s="459">
        <f t="shared" si="342"/>
        <v>129697.60000000001</v>
      </c>
      <c r="L438" s="461">
        <f t="shared" si="343"/>
        <v>1702929.4880000001</v>
      </c>
      <c r="M438" s="455">
        <v>1</v>
      </c>
      <c r="N438" s="750">
        <f t="shared" si="354"/>
        <v>4</v>
      </c>
      <c r="O438" s="463"/>
      <c r="P438" s="233" t="str">
        <f t="shared" si="355"/>
        <v>Կ-1</v>
      </c>
      <c r="Q438" s="1296">
        <v>1.9</v>
      </c>
      <c r="R438" s="1280">
        <v>0.3</v>
      </c>
      <c r="S438" s="1280">
        <f t="shared" si="360"/>
        <v>2.4699999999999998</v>
      </c>
      <c r="T438" s="459">
        <v>66140</v>
      </c>
      <c r="U438" s="459">
        <f t="shared" si="344"/>
        <v>163365.79999999999</v>
      </c>
      <c r="V438" s="233">
        <v>8000</v>
      </c>
      <c r="W438" s="459">
        <f t="shared" si="345"/>
        <v>171365.8</v>
      </c>
      <c r="X438" s="461">
        <f t="shared" si="346"/>
        <v>2250032.9539999999</v>
      </c>
      <c r="Y438" s="455">
        <v>1</v>
      </c>
      <c r="Z438" s="462">
        <f t="shared" si="356"/>
        <v>5</v>
      </c>
      <c r="AA438" s="463"/>
      <c r="AB438" s="233" t="str">
        <f t="shared" si="357"/>
        <v>Կ-1</v>
      </c>
      <c r="AC438" s="1296">
        <v>1.9</v>
      </c>
      <c r="AD438" s="1280">
        <v>0.6</v>
      </c>
      <c r="AE438" s="1280">
        <f t="shared" si="361"/>
        <v>3.04</v>
      </c>
      <c r="AF438" s="459">
        <v>66140</v>
      </c>
      <c r="AG438" s="459">
        <f t="shared" si="347"/>
        <v>201065.60000000001</v>
      </c>
      <c r="AH438" s="233">
        <v>8000</v>
      </c>
      <c r="AI438" s="459">
        <f t="shared" si="348"/>
        <v>209065.60000000001</v>
      </c>
      <c r="AJ438" s="461">
        <f t="shared" si="349"/>
        <v>2745031.3280000002</v>
      </c>
      <c r="AK438" s="455">
        <v>1</v>
      </c>
      <c r="AL438" s="462">
        <f t="shared" si="358"/>
        <v>6</v>
      </c>
      <c r="AM438" s="463"/>
      <c r="AN438" s="233" t="str">
        <f t="shared" si="359"/>
        <v>Կ-1</v>
      </c>
      <c r="AO438" s="1296">
        <v>1.96</v>
      </c>
      <c r="AP438" s="1280">
        <v>1</v>
      </c>
      <c r="AQ438" s="1280">
        <f t="shared" si="362"/>
        <v>3.92</v>
      </c>
      <c r="AR438" s="459">
        <v>66140</v>
      </c>
      <c r="AS438" s="459">
        <f t="shared" si="350"/>
        <v>259268.8</v>
      </c>
      <c r="AT438" s="233">
        <v>8000</v>
      </c>
      <c r="AU438" s="459">
        <f t="shared" si="351"/>
        <v>267268.8</v>
      </c>
      <c r="AV438" s="461">
        <f t="shared" si="352"/>
        <v>3509239.344</v>
      </c>
    </row>
    <row r="439" spans="1:48" ht="18" customHeight="1" thickBot="1" x14ac:dyDescent="0.3">
      <c r="A439" s="454">
        <v>21</v>
      </c>
      <c r="B439" s="905" t="s">
        <v>1672</v>
      </c>
      <c r="C439" s="1143" t="s">
        <v>839</v>
      </c>
      <c r="D439" s="455">
        <v>1</v>
      </c>
      <c r="E439" s="906">
        <v>2</v>
      </c>
      <c r="F439" s="233" t="s">
        <v>99</v>
      </c>
      <c r="G439" s="457">
        <f t="shared" si="353"/>
        <v>1.79</v>
      </c>
      <c r="H439" s="458">
        <v>66140</v>
      </c>
      <c r="I439" s="459">
        <f t="shared" si="341"/>
        <v>118390.6</v>
      </c>
      <c r="J439" s="233">
        <v>8000</v>
      </c>
      <c r="K439" s="459">
        <f t="shared" si="342"/>
        <v>126390.6</v>
      </c>
      <c r="L439" s="461">
        <f t="shared" si="343"/>
        <v>1659508.5780000002</v>
      </c>
      <c r="M439" s="455">
        <v>1</v>
      </c>
      <c r="N439" s="750">
        <f t="shared" si="354"/>
        <v>3</v>
      </c>
      <c r="O439" s="463"/>
      <c r="P439" s="233" t="str">
        <f t="shared" si="355"/>
        <v>Կ-1</v>
      </c>
      <c r="Q439" s="1296">
        <v>1.84</v>
      </c>
      <c r="R439" s="1280">
        <v>0.3</v>
      </c>
      <c r="S439" s="1280">
        <f t="shared" si="360"/>
        <v>2.3920000000000003</v>
      </c>
      <c r="T439" s="459">
        <v>66140</v>
      </c>
      <c r="U439" s="459">
        <f t="shared" si="344"/>
        <v>158206.88000000003</v>
      </c>
      <c r="V439" s="233">
        <v>8000</v>
      </c>
      <c r="W439" s="459">
        <f t="shared" si="345"/>
        <v>166206.88000000003</v>
      </c>
      <c r="X439" s="461">
        <f t="shared" si="346"/>
        <v>2182296.3344000005</v>
      </c>
      <c r="Y439" s="455">
        <v>1</v>
      </c>
      <c r="Z439" s="462">
        <f t="shared" si="356"/>
        <v>4</v>
      </c>
      <c r="AA439" s="463"/>
      <c r="AB439" s="233" t="str">
        <f t="shared" si="357"/>
        <v>Կ-1</v>
      </c>
      <c r="AC439" s="1296">
        <v>1.9</v>
      </c>
      <c r="AD439" s="1280">
        <v>0.6</v>
      </c>
      <c r="AE439" s="1280">
        <f t="shared" si="361"/>
        <v>3.04</v>
      </c>
      <c r="AF439" s="459">
        <v>66140</v>
      </c>
      <c r="AG439" s="459">
        <f t="shared" si="347"/>
        <v>201065.60000000001</v>
      </c>
      <c r="AH439" s="233">
        <v>8000</v>
      </c>
      <c r="AI439" s="459">
        <f t="shared" si="348"/>
        <v>209065.60000000001</v>
      </c>
      <c r="AJ439" s="461">
        <f t="shared" si="349"/>
        <v>2745031.3280000002</v>
      </c>
      <c r="AK439" s="455">
        <v>1</v>
      </c>
      <c r="AL439" s="462">
        <f t="shared" si="358"/>
        <v>5</v>
      </c>
      <c r="AM439" s="463"/>
      <c r="AN439" s="233" t="str">
        <f t="shared" si="359"/>
        <v>Կ-1</v>
      </c>
      <c r="AO439" s="1296">
        <v>1.9</v>
      </c>
      <c r="AP439" s="1280">
        <v>1</v>
      </c>
      <c r="AQ439" s="1280">
        <f t="shared" si="362"/>
        <v>3.8</v>
      </c>
      <c r="AR439" s="459">
        <v>66140</v>
      </c>
      <c r="AS439" s="459">
        <f t="shared" si="350"/>
        <v>251332</v>
      </c>
      <c r="AT439" s="233">
        <v>8000</v>
      </c>
      <c r="AU439" s="459">
        <f t="shared" si="351"/>
        <v>259332</v>
      </c>
      <c r="AV439" s="461">
        <f t="shared" si="352"/>
        <v>3405029.16</v>
      </c>
    </row>
    <row r="440" spans="1:48" ht="17.25" customHeight="1" thickBot="1" x14ac:dyDescent="0.3">
      <c r="A440" s="454">
        <v>22</v>
      </c>
      <c r="B440" s="905" t="s">
        <v>1673</v>
      </c>
      <c r="C440" s="1143" t="s">
        <v>839</v>
      </c>
      <c r="D440" s="455">
        <v>1</v>
      </c>
      <c r="E440" s="906">
        <v>2</v>
      </c>
      <c r="F440" s="233" t="s">
        <v>99</v>
      </c>
      <c r="G440" s="457">
        <f t="shared" si="353"/>
        <v>1.79</v>
      </c>
      <c r="H440" s="458">
        <v>66140</v>
      </c>
      <c r="I440" s="459">
        <f t="shared" si="341"/>
        <v>118390.6</v>
      </c>
      <c r="J440" s="233">
        <v>8000</v>
      </c>
      <c r="K440" s="459">
        <f t="shared" si="342"/>
        <v>126390.6</v>
      </c>
      <c r="L440" s="461">
        <f t="shared" si="343"/>
        <v>1659508.5780000002</v>
      </c>
      <c r="M440" s="455">
        <v>1</v>
      </c>
      <c r="N440" s="750">
        <f t="shared" si="354"/>
        <v>3</v>
      </c>
      <c r="O440" s="463"/>
      <c r="P440" s="233" t="str">
        <f t="shared" si="355"/>
        <v>Կ-1</v>
      </c>
      <c r="Q440" s="1296">
        <v>1.84</v>
      </c>
      <c r="R440" s="1280">
        <v>0.3</v>
      </c>
      <c r="S440" s="1280">
        <f t="shared" si="360"/>
        <v>2.3920000000000003</v>
      </c>
      <c r="T440" s="459">
        <v>66140</v>
      </c>
      <c r="U440" s="459">
        <f t="shared" si="344"/>
        <v>158206.88000000003</v>
      </c>
      <c r="V440" s="233">
        <v>8000</v>
      </c>
      <c r="W440" s="459">
        <f t="shared" si="345"/>
        <v>166206.88000000003</v>
      </c>
      <c r="X440" s="461">
        <f t="shared" si="346"/>
        <v>2182296.3344000005</v>
      </c>
      <c r="Y440" s="455">
        <v>1</v>
      </c>
      <c r="Z440" s="462">
        <f t="shared" si="356"/>
        <v>4</v>
      </c>
      <c r="AA440" s="463"/>
      <c r="AB440" s="233" t="str">
        <f t="shared" si="357"/>
        <v>Կ-1</v>
      </c>
      <c r="AC440" s="1296">
        <v>1.9</v>
      </c>
      <c r="AD440" s="1280">
        <v>0.6</v>
      </c>
      <c r="AE440" s="1280">
        <f t="shared" si="361"/>
        <v>3.04</v>
      </c>
      <c r="AF440" s="459">
        <v>66140</v>
      </c>
      <c r="AG440" s="459">
        <f t="shared" si="347"/>
        <v>201065.60000000001</v>
      </c>
      <c r="AH440" s="233">
        <v>8000</v>
      </c>
      <c r="AI440" s="459">
        <f t="shared" si="348"/>
        <v>209065.60000000001</v>
      </c>
      <c r="AJ440" s="461">
        <f t="shared" si="349"/>
        <v>2745031.3280000002</v>
      </c>
      <c r="AK440" s="455">
        <v>1</v>
      </c>
      <c r="AL440" s="462">
        <f t="shared" si="358"/>
        <v>5</v>
      </c>
      <c r="AM440" s="463"/>
      <c r="AN440" s="233" t="str">
        <f t="shared" si="359"/>
        <v>Կ-1</v>
      </c>
      <c r="AO440" s="1296">
        <v>1.9</v>
      </c>
      <c r="AP440" s="1280">
        <v>1</v>
      </c>
      <c r="AQ440" s="1280">
        <f t="shared" si="362"/>
        <v>3.8</v>
      </c>
      <c r="AR440" s="459">
        <v>66140</v>
      </c>
      <c r="AS440" s="459">
        <f t="shared" si="350"/>
        <v>251332</v>
      </c>
      <c r="AT440" s="233">
        <v>8000</v>
      </c>
      <c r="AU440" s="459">
        <f t="shared" si="351"/>
        <v>259332</v>
      </c>
      <c r="AV440" s="461">
        <f t="shared" si="352"/>
        <v>3405029.16</v>
      </c>
    </row>
    <row r="441" spans="1:48" ht="15.75" thickBot="1" x14ac:dyDescent="0.3">
      <c r="A441" s="454">
        <v>23</v>
      </c>
      <c r="B441" s="905" t="s">
        <v>1675</v>
      </c>
      <c r="C441" s="1143" t="s">
        <v>839</v>
      </c>
      <c r="D441" s="455">
        <v>1</v>
      </c>
      <c r="E441" s="906">
        <v>3</v>
      </c>
      <c r="F441" s="233" t="s">
        <v>99</v>
      </c>
      <c r="G441" s="457">
        <f t="shared" si="353"/>
        <v>1.84</v>
      </c>
      <c r="H441" s="458">
        <v>66140</v>
      </c>
      <c r="I441" s="459">
        <f t="shared" si="341"/>
        <v>121697.60000000001</v>
      </c>
      <c r="J441" s="233">
        <v>8000</v>
      </c>
      <c r="K441" s="459">
        <f t="shared" si="342"/>
        <v>129697.60000000001</v>
      </c>
      <c r="L441" s="461">
        <f t="shared" si="343"/>
        <v>1702929.4880000001</v>
      </c>
      <c r="M441" s="455">
        <v>1</v>
      </c>
      <c r="N441" s="750">
        <f t="shared" si="354"/>
        <v>4</v>
      </c>
      <c r="O441" s="463"/>
      <c r="P441" s="233" t="str">
        <f t="shared" si="355"/>
        <v>Կ-1</v>
      </c>
      <c r="Q441" s="1296">
        <v>1.9</v>
      </c>
      <c r="R441" s="1280">
        <v>0.3</v>
      </c>
      <c r="S441" s="1280">
        <f t="shared" si="360"/>
        <v>2.4699999999999998</v>
      </c>
      <c r="T441" s="459">
        <v>66140</v>
      </c>
      <c r="U441" s="459">
        <f t="shared" si="344"/>
        <v>163365.79999999999</v>
      </c>
      <c r="V441" s="233">
        <v>8000</v>
      </c>
      <c r="W441" s="459">
        <f t="shared" si="345"/>
        <v>171365.8</v>
      </c>
      <c r="X441" s="461">
        <f t="shared" si="346"/>
        <v>2250032.9539999999</v>
      </c>
      <c r="Y441" s="455">
        <v>1</v>
      </c>
      <c r="Z441" s="462">
        <f t="shared" si="356"/>
        <v>5</v>
      </c>
      <c r="AA441" s="463"/>
      <c r="AB441" s="233" t="str">
        <f t="shared" si="357"/>
        <v>Կ-1</v>
      </c>
      <c r="AC441" s="1296">
        <v>1.9</v>
      </c>
      <c r="AD441" s="1280">
        <v>0.6</v>
      </c>
      <c r="AE441" s="1280">
        <f t="shared" si="361"/>
        <v>3.04</v>
      </c>
      <c r="AF441" s="459">
        <v>66140</v>
      </c>
      <c r="AG441" s="459">
        <f t="shared" si="347"/>
        <v>201065.60000000001</v>
      </c>
      <c r="AH441" s="233">
        <v>8000</v>
      </c>
      <c r="AI441" s="459">
        <f t="shared" si="348"/>
        <v>209065.60000000001</v>
      </c>
      <c r="AJ441" s="461">
        <f t="shared" si="349"/>
        <v>2745031.3280000002</v>
      </c>
      <c r="AK441" s="455">
        <v>1</v>
      </c>
      <c r="AL441" s="462">
        <f t="shared" si="358"/>
        <v>6</v>
      </c>
      <c r="AM441" s="463"/>
      <c r="AN441" s="233" t="str">
        <f t="shared" si="359"/>
        <v>Կ-1</v>
      </c>
      <c r="AO441" s="1296">
        <v>1.96</v>
      </c>
      <c r="AP441" s="1280">
        <v>1</v>
      </c>
      <c r="AQ441" s="1280">
        <f t="shared" si="362"/>
        <v>3.92</v>
      </c>
      <c r="AR441" s="459">
        <v>66140</v>
      </c>
      <c r="AS441" s="459">
        <f t="shared" si="350"/>
        <v>259268.8</v>
      </c>
      <c r="AT441" s="233">
        <v>8000</v>
      </c>
      <c r="AU441" s="459">
        <f t="shared" si="351"/>
        <v>267268.8</v>
      </c>
      <c r="AV441" s="461">
        <f t="shared" si="352"/>
        <v>3509239.344</v>
      </c>
    </row>
    <row r="442" spans="1:48" ht="15.75" thickBot="1" x14ac:dyDescent="0.3">
      <c r="A442" s="454">
        <v>24</v>
      </c>
      <c r="B442" s="905" t="s">
        <v>1677</v>
      </c>
      <c r="C442" s="1143" t="s">
        <v>839</v>
      </c>
      <c r="D442" s="455">
        <v>1</v>
      </c>
      <c r="E442" s="906">
        <v>3</v>
      </c>
      <c r="F442" s="233" t="s">
        <v>99</v>
      </c>
      <c r="G442" s="457">
        <f t="shared" si="353"/>
        <v>1.84</v>
      </c>
      <c r="H442" s="458">
        <v>66140</v>
      </c>
      <c r="I442" s="459">
        <f t="shared" si="341"/>
        <v>121697.60000000001</v>
      </c>
      <c r="J442" s="233">
        <v>8000</v>
      </c>
      <c r="K442" s="459">
        <f t="shared" si="342"/>
        <v>129697.60000000001</v>
      </c>
      <c r="L442" s="461">
        <f t="shared" si="343"/>
        <v>1702929.4880000001</v>
      </c>
      <c r="M442" s="455">
        <v>1</v>
      </c>
      <c r="N442" s="750">
        <f t="shared" si="354"/>
        <v>4</v>
      </c>
      <c r="O442" s="463"/>
      <c r="P442" s="233" t="str">
        <f t="shared" si="355"/>
        <v>Կ-1</v>
      </c>
      <c r="Q442" s="1296">
        <v>1.9</v>
      </c>
      <c r="R442" s="1280">
        <v>0.3</v>
      </c>
      <c r="S442" s="1280">
        <f t="shared" si="360"/>
        <v>2.4699999999999998</v>
      </c>
      <c r="T442" s="459">
        <v>66140</v>
      </c>
      <c r="U442" s="459">
        <f t="shared" si="344"/>
        <v>163365.79999999999</v>
      </c>
      <c r="V442" s="233">
        <v>8000</v>
      </c>
      <c r="W442" s="459">
        <f t="shared" si="345"/>
        <v>171365.8</v>
      </c>
      <c r="X442" s="461">
        <f t="shared" si="346"/>
        <v>2250032.9539999999</v>
      </c>
      <c r="Y442" s="455">
        <v>1</v>
      </c>
      <c r="Z442" s="462">
        <f t="shared" si="356"/>
        <v>5</v>
      </c>
      <c r="AA442" s="463"/>
      <c r="AB442" s="233" t="str">
        <f t="shared" si="357"/>
        <v>Կ-1</v>
      </c>
      <c r="AC442" s="1296">
        <v>1.9</v>
      </c>
      <c r="AD442" s="1280">
        <v>0.6</v>
      </c>
      <c r="AE442" s="1280">
        <f t="shared" si="361"/>
        <v>3.04</v>
      </c>
      <c r="AF442" s="459">
        <v>66140</v>
      </c>
      <c r="AG442" s="459">
        <f t="shared" si="347"/>
        <v>201065.60000000001</v>
      </c>
      <c r="AH442" s="233">
        <v>8000</v>
      </c>
      <c r="AI442" s="459">
        <f t="shared" si="348"/>
        <v>209065.60000000001</v>
      </c>
      <c r="AJ442" s="461">
        <f t="shared" si="349"/>
        <v>2745031.3280000002</v>
      </c>
      <c r="AK442" s="455">
        <v>1</v>
      </c>
      <c r="AL442" s="462">
        <f t="shared" si="358"/>
        <v>6</v>
      </c>
      <c r="AM442" s="463"/>
      <c r="AN442" s="233" t="str">
        <f t="shared" si="359"/>
        <v>Կ-1</v>
      </c>
      <c r="AO442" s="1296">
        <v>1.96</v>
      </c>
      <c r="AP442" s="1280">
        <v>1</v>
      </c>
      <c r="AQ442" s="1280">
        <f t="shared" si="362"/>
        <v>3.92</v>
      </c>
      <c r="AR442" s="459">
        <v>66140</v>
      </c>
      <c r="AS442" s="459">
        <f t="shared" si="350"/>
        <v>259268.8</v>
      </c>
      <c r="AT442" s="233">
        <v>8000</v>
      </c>
      <c r="AU442" s="459">
        <f t="shared" si="351"/>
        <v>267268.8</v>
      </c>
      <c r="AV442" s="461">
        <f t="shared" si="352"/>
        <v>3509239.344</v>
      </c>
    </row>
    <row r="443" spans="1:48" ht="15.75" thickBot="1" x14ac:dyDescent="0.3">
      <c r="A443" s="454">
        <v>25</v>
      </c>
      <c r="B443" s="905" t="s">
        <v>1679</v>
      </c>
      <c r="C443" s="1143" t="s">
        <v>839</v>
      </c>
      <c r="D443" s="455">
        <v>1</v>
      </c>
      <c r="E443" s="906">
        <v>2</v>
      </c>
      <c r="F443" s="233" t="s">
        <v>99</v>
      </c>
      <c r="G443" s="457">
        <f t="shared" si="353"/>
        <v>1.79</v>
      </c>
      <c r="H443" s="458">
        <v>66140</v>
      </c>
      <c r="I443" s="459">
        <f t="shared" si="341"/>
        <v>118390.6</v>
      </c>
      <c r="J443" s="233">
        <v>8000</v>
      </c>
      <c r="K443" s="459">
        <f t="shared" si="342"/>
        <v>126390.6</v>
      </c>
      <c r="L443" s="461">
        <f t="shared" si="343"/>
        <v>1659508.5780000002</v>
      </c>
      <c r="M443" s="455">
        <v>1</v>
      </c>
      <c r="N443" s="750">
        <f t="shared" si="354"/>
        <v>3</v>
      </c>
      <c r="O443" s="463"/>
      <c r="P443" s="233" t="str">
        <f t="shared" si="355"/>
        <v>Կ-1</v>
      </c>
      <c r="Q443" s="1296">
        <v>1.84</v>
      </c>
      <c r="R443" s="1280">
        <v>0.3</v>
      </c>
      <c r="S443" s="1280">
        <f t="shared" si="360"/>
        <v>2.3920000000000003</v>
      </c>
      <c r="T443" s="459">
        <v>66140</v>
      </c>
      <c r="U443" s="459">
        <f t="shared" si="344"/>
        <v>158206.88000000003</v>
      </c>
      <c r="V443" s="233">
        <v>8000</v>
      </c>
      <c r="W443" s="459">
        <f t="shared" si="345"/>
        <v>166206.88000000003</v>
      </c>
      <c r="X443" s="461">
        <f t="shared" si="346"/>
        <v>2182296.3344000005</v>
      </c>
      <c r="Y443" s="455">
        <v>1</v>
      </c>
      <c r="Z443" s="462">
        <f t="shared" si="356"/>
        <v>4</v>
      </c>
      <c r="AA443" s="463"/>
      <c r="AB443" s="233" t="str">
        <f t="shared" si="357"/>
        <v>Կ-1</v>
      </c>
      <c r="AC443" s="1296">
        <v>1.9</v>
      </c>
      <c r="AD443" s="1280">
        <v>0.6</v>
      </c>
      <c r="AE443" s="1280">
        <f t="shared" si="361"/>
        <v>3.04</v>
      </c>
      <c r="AF443" s="459">
        <v>66140</v>
      </c>
      <c r="AG443" s="459">
        <f t="shared" si="347"/>
        <v>201065.60000000001</v>
      </c>
      <c r="AH443" s="233">
        <v>8000</v>
      </c>
      <c r="AI443" s="459">
        <f t="shared" si="348"/>
        <v>209065.60000000001</v>
      </c>
      <c r="AJ443" s="461">
        <f t="shared" si="349"/>
        <v>2745031.3280000002</v>
      </c>
      <c r="AK443" s="455">
        <v>1</v>
      </c>
      <c r="AL443" s="462">
        <f t="shared" si="358"/>
        <v>5</v>
      </c>
      <c r="AM443" s="463"/>
      <c r="AN443" s="233" t="str">
        <f t="shared" si="359"/>
        <v>Կ-1</v>
      </c>
      <c r="AO443" s="1296">
        <v>1.9</v>
      </c>
      <c r="AP443" s="1280">
        <v>1</v>
      </c>
      <c r="AQ443" s="1280">
        <f t="shared" si="362"/>
        <v>3.8</v>
      </c>
      <c r="AR443" s="459">
        <v>66140</v>
      </c>
      <c r="AS443" s="459">
        <f t="shared" si="350"/>
        <v>251332</v>
      </c>
      <c r="AT443" s="233">
        <v>8000</v>
      </c>
      <c r="AU443" s="459">
        <f t="shared" si="351"/>
        <v>259332</v>
      </c>
      <c r="AV443" s="461">
        <f t="shared" si="352"/>
        <v>3405029.16</v>
      </c>
    </row>
    <row r="444" spans="1:48" ht="15.75" thickBot="1" x14ac:dyDescent="0.3">
      <c r="A444" s="454">
        <v>26</v>
      </c>
      <c r="B444" s="905" t="s">
        <v>1680</v>
      </c>
      <c r="C444" s="1143" t="s">
        <v>839</v>
      </c>
      <c r="D444" s="455">
        <v>1</v>
      </c>
      <c r="E444" s="906">
        <v>2</v>
      </c>
      <c r="F444" s="233" t="s">
        <v>99</v>
      </c>
      <c r="G444" s="457">
        <f t="shared" si="353"/>
        <v>1.79</v>
      </c>
      <c r="H444" s="458">
        <v>66140</v>
      </c>
      <c r="I444" s="459">
        <f t="shared" si="341"/>
        <v>118390.6</v>
      </c>
      <c r="J444" s="233">
        <v>8000</v>
      </c>
      <c r="K444" s="459">
        <f t="shared" si="342"/>
        <v>126390.6</v>
      </c>
      <c r="L444" s="461">
        <f t="shared" si="343"/>
        <v>1659508.5780000002</v>
      </c>
      <c r="M444" s="455">
        <v>1</v>
      </c>
      <c r="N444" s="750">
        <f t="shared" si="354"/>
        <v>3</v>
      </c>
      <c r="O444" s="463"/>
      <c r="P444" s="233" t="str">
        <f t="shared" si="355"/>
        <v>Կ-1</v>
      </c>
      <c r="Q444" s="1296">
        <v>1.84</v>
      </c>
      <c r="R444" s="1280">
        <v>0.3</v>
      </c>
      <c r="S444" s="1280">
        <f t="shared" si="360"/>
        <v>2.3920000000000003</v>
      </c>
      <c r="T444" s="459">
        <v>66140</v>
      </c>
      <c r="U444" s="459">
        <f t="shared" si="344"/>
        <v>158206.88000000003</v>
      </c>
      <c r="V444" s="233">
        <v>8000</v>
      </c>
      <c r="W444" s="459">
        <f t="shared" si="345"/>
        <v>166206.88000000003</v>
      </c>
      <c r="X444" s="461">
        <f t="shared" si="346"/>
        <v>2182296.3344000005</v>
      </c>
      <c r="Y444" s="455">
        <v>1</v>
      </c>
      <c r="Z444" s="462">
        <f t="shared" si="356"/>
        <v>4</v>
      </c>
      <c r="AA444" s="463"/>
      <c r="AB444" s="233" t="str">
        <f t="shared" si="357"/>
        <v>Կ-1</v>
      </c>
      <c r="AC444" s="1296">
        <v>1.9</v>
      </c>
      <c r="AD444" s="1280">
        <v>0.6</v>
      </c>
      <c r="AE444" s="1280">
        <f t="shared" si="361"/>
        <v>3.04</v>
      </c>
      <c r="AF444" s="459">
        <v>66140</v>
      </c>
      <c r="AG444" s="459">
        <f t="shared" si="347"/>
        <v>201065.60000000001</v>
      </c>
      <c r="AH444" s="233">
        <v>8000</v>
      </c>
      <c r="AI444" s="459">
        <f t="shared" si="348"/>
        <v>209065.60000000001</v>
      </c>
      <c r="AJ444" s="461">
        <f t="shared" si="349"/>
        <v>2745031.3280000002</v>
      </c>
      <c r="AK444" s="455">
        <v>1</v>
      </c>
      <c r="AL444" s="462">
        <f t="shared" si="358"/>
        <v>5</v>
      </c>
      <c r="AM444" s="463"/>
      <c r="AN444" s="233" t="str">
        <f t="shared" si="359"/>
        <v>Կ-1</v>
      </c>
      <c r="AO444" s="1296">
        <v>1.9</v>
      </c>
      <c r="AP444" s="1280">
        <v>1</v>
      </c>
      <c r="AQ444" s="1280">
        <f t="shared" si="362"/>
        <v>3.8</v>
      </c>
      <c r="AR444" s="459">
        <v>66140</v>
      </c>
      <c r="AS444" s="459">
        <f t="shared" si="350"/>
        <v>251332</v>
      </c>
      <c r="AT444" s="233">
        <v>8000</v>
      </c>
      <c r="AU444" s="459">
        <f t="shared" si="351"/>
        <v>259332</v>
      </c>
      <c r="AV444" s="461">
        <f t="shared" si="352"/>
        <v>3405029.16</v>
      </c>
    </row>
    <row r="445" spans="1:48" ht="15.75" thickBot="1" x14ac:dyDescent="0.3">
      <c r="A445" s="454">
        <v>27</v>
      </c>
      <c r="B445" s="905" t="s">
        <v>1681</v>
      </c>
      <c r="C445" s="1143" t="s">
        <v>839</v>
      </c>
      <c r="D445" s="455">
        <v>1</v>
      </c>
      <c r="E445" s="906">
        <v>2</v>
      </c>
      <c r="F445" s="233" t="s">
        <v>99</v>
      </c>
      <c r="G445" s="457">
        <f t="shared" si="353"/>
        <v>1.79</v>
      </c>
      <c r="H445" s="458">
        <v>66140</v>
      </c>
      <c r="I445" s="459">
        <f t="shared" si="341"/>
        <v>118390.6</v>
      </c>
      <c r="J445" s="233">
        <v>8000</v>
      </c>
      <c r="K445" s="459">
        <f t="shared" si="342"/>
        <v>126390.6</v>
      </c>
      <c r="L445" s="461">
        <f t="shared" si="343"/>
        <v>1659508.5780000002</v>
      </c>
      <c r="M445" s="455">
        <v>1</v>
      </c>
      <c r="N445" s="750">
        <f t="shared" si="354"/>
        <v>3</v>
      </c>
      <c r="O445" s="463"/>
      <c r="P445" s="233" t="str">
        <f t="shared" si="355"/>
        <v>Կ-1</v>
      </c>
      <c r="Q445" s="1296">
        <v>1.84</v>
      </c>
      <c r="R445" s="1280">
        <v>0.3</v>
      </c>
      <c r="S445" s="1280">
        <f t="shared" si="360"/>
        <v>2.3920000000000003</v>
      </c>
      <c r="T445" s="459">
        <v>66140</v>
      </c>
      <c r="U445" s="459">
        <f t="shared" si="344"/>
        <v>158206.88000000003</v>
      </c>
      <c r="V445" s="233">
        <v>8000</v>
      </c>
      <c r="W445" s="459">
        <f t="shared" si="345"/>
        <v>166206.88000000003</v>
      </c>
      <c r="X445" s="461">
        <f t="shared" si="346"/>
        <v>2182296.3344000005</v>
      </c>
      <c r="Y445" s="455">
        <v>1</v>
      </c>
      <c r="Z445" s="462">
        <f t="shared" si="356"/>
        <v>4</v>
      </c>
      <c r="AA445" s="463"/>
      <c r="AB445" s="233" t="str">
        <f t="shared" si="357"/>
        <v>Կ-1</v>
      </c>
      <c r="AC445" s="1296">
        <v>1.9</v>
      </c>
      <c r="AD445" s="1280">
        <v>0.6</v>
      </c>
      <c r="AE445" s="1280">
        <f t="shared" si="361"/>
        <v>3.04</v>
      </c>
      <c r="AF445" s="459">
        <v>66140</v>
      </c>
      <c r="AG445" s="459">
        <f t="shared" si="347"/>
        <v>201065.60000000001</v>
      </c>
      <c r="AH445" s="233">
        <v>8000</v>
      </c>
      <c r="AI445" s="459">
        <f t="shared" si="348"/>
        <v>209065.60000000001</v>
      </c>
      <c r="AJ445" s="461">
        <f t="shared" si="349"/>
        <v>2745031.3280000002</v>
      </c>
      <c r="AK445" s="455">
        <v>1</v>
      </c>
      <c r="AL445" s="462">
        <f t="shared" si="358"/>
        <v>5</v>
      </c>
      <c r="AM445" s="463"/>
      <c r="AN445" s="233" t="str">
        <f t="shared" si="359"/>
        <v>Կ-1</v>
      </c>
      <c r="AO445" s="1296">
        <v>1.9</v>
      </c>
      <c r="AP445" s="1280">
        <v>1</v>
      </c>
      <c r="AQ445" s="1280">
        <f t="shared" si="362"/>
        <v>3.8</v>
      </c>
      <c r="AR445" s="459">
        <v>66140</v>
      </c>
      <c r="AS445" s="459">
        <f t="shared" si="350"/>
        <v>251332</v>
      </c>
      <c r="AT445" s="233">
        <v>8000</v>
      </c>
      <c r="AU445" s="459">
        <f t="shared" si="351"/>
        <v>259332</v>
      </c>
      <c r="AV445" s="461">
        <f t="shared" si="352"/>
        <v>3405029.16</v>
      </c>
    </row>
    <row r="446" spans="1:48" ht="15.75" thickBot="1" x14ac:dyDescent="0.3">
      <c r="A446" s="454">
        <v>28</v>
      </c>
      <c r="B446" s="905" t="s">
        <v>1682</v>
      </c>
      <c r="C446" s="1143" t="s">
        <v>839</v>
      </c>
      <c r="D446" s="455">
        <v>1</v>
      </c>
      <c r="E446" s="906">
        <v>3</v>
      </c>
      <c r="F446" s="233" t="s">
        <v>99</v>
      </c>
      <c r="G446" s="457">
        <f t="shared" si="353"/>
        <v>1.84</v>
      </c>
      <c r="H446" s="458">
        <v>66140</v>
      </c>
      <c r="I446" s="459">
        <f t="shared" si="341"/>
        <v>121697.60000000001</v>
      </c>
      <c r="J446" s="233">
        <v>8000</v>
      </c>
      <c r="K446" s="459">
        <f t="shared" si="342"/>
        <v>129697.60000000001</v>
      </c>
      <c r="L446" s="461">
        <f t="shared" si="343"/>
        <v>1702929.4880000001</v>
      </c>
      <c r="M446" s="455">
        <v>1</v>
      </c>
      <c r="N446" s="750">
        <f t="shared" si="354"/>
        <v>4</v>
      </c>
      <c r="O446" s="463"/>
      <c r="P446" s="233" t="str">
        <f t="shared" si="355"/>
        <v>Կ-1</v>
      </c>
      <c r="Q446" s="1296">
        <v>1.9</v>
      </c>
      <c r="R446" s="1280">
        <v>0.3</v>
      </c>
      <c r="S446" s="1280">
        <f t="shared" si="360"/>
        <v>2.4699999999999998</v>
      </c>
      <c r="T446" s="459">
        <v>66140</v>
      </c>
      <c r="U446" s="459">
        <f t="shared" si="344"/>
        <v>163365.79999999999</v>
      </c>
      <c r="V446" s="233">
        <v>8000</v>
      </c>
      <c r="W446" s="459">
        <f t="shared" si="345"/>
        <v>171365.8</v>
      </c>
      <c r="X446" s="461">
        <f t="shared" si="346"/>
        <v>2250032.9539999999</v>
      </c>
      <c r="Y446" s="455">
        <v>1</v>
      </c>
      <c r="Z446" s="462">
        <f t="shared" si="356"/>
        <v>5</v>
      </c>
      <c r="AA446" s="463"/>
      <c r="AB446" s="233" t="str">
        <f t="shared" si="357"/>
        <v>Կ-1</v>
      </c>
      <c r="AC446" s="1296">
        <v>1.9</v>
      </c>
      <c r="AD446" s="1280">
        <v>0.6</v>
      </c>
      <c r="AE446" s="1280">
        <f t="shared" si="361"/>
        <v>3.04</v>
      </c>
      <c r="AF446" s="459">
        <v>66140</v>
      </c>
      <c r="AG446" s="459">
        <f t="shared" si="347"/>
        <v>201065.60000000001</v>
      </c>
      <c r="AH446" s="233">
        <v>8000</v>
      </c>
      <c r="AI446" s="459">
        <f t="shared" si="348"/>
        <v>209065.60000000001</v>
      </c>
      <c r="AJ446" s="461">
        <f t="shared" si="349"/>
        <v>2745031.3280000002</v>
      </c>
      <c r="AK446" s="455">
        <v>1</v>
      </c>
      <c r="AL446" s="462">
        <f t="shared" si="358"/>
        <v>6</v>
      </c>
      <c r="AM446" s="463"/>
      <c r="AN446" s="233" t="str">
        <f t="shared" si="359"/>
        <v>Կ-1</v>
      </c>
      <c r="AO446" s="1296">
        <v>1.96</v>
      </c>
      <c r="AP446" s="1280">
        <v>1</v>
      </c>
      <c r="AQ446" s="1280">
        <f t="shared" si="362"/>
        <v>3.92</v>
      </c>
      <c r="AR446" s="459">
        <v>66140</v>
      </c>
      <c r="AS446" s="459">
        <f t="shared" si="350"/>
        <v>259268.8</v>
      </c>
      <c r="AT446" s="233">
        <v>8000</v>
      </c>
      <c r="AU446" s="459">
        <f t="shared" si="351"/>
        <v>267268.8</v>
      </c>
      <c r="AV446" s="461">
        <f t="shared" si="352"/>
        <v>3509239.344</v>
      </c>
    </row>
    <row r="447" spans="1:48" ht="15.75" thickBot="1" x14ac:dyDescent="0.3">
      <c r="A447" s="454">
        <v>29</v>
      </c>
      <c r="B447" s="905" t="s">
        <v>1683</v>
      </c>
      <c r="C447" s="1143" t="s">
        <v>839</v>
      </c>
      <c r="D447" s="455">
        <v>1</v>
      </c>
      <c r="E447" s="906">
        <v>3</v>
      </c>
      <c r="F447" s="233" t="s">
        <v>99</v>
      </c>
      <c r="G447" s="457">
        <f t="shared" si="353"/>
        <v>1.84</v>
      </c>
      <c r="H447" s="458">
        <v>66140</v>
      </c>
      <c r="I447" s="459">
        <f t="shared" si="341"/>
        <v>121697.60000000001</v>
      </c>
      <c r="J447" s="233">
        <v>8000</v>
      </c>
      <c r="K447" s="459">
        <f t="shared" si="342"/>
        <v>129697.60000000001</v>
      </c>
      <c r="L447" s="461">
        <f t="shared" si="343"/>
        <v>1702929.4880000001</v>
      </c>
      <c r="M447" s="455">
        <v>1</v>
      </c>
      <c r="N447" s="750">
        <f t="shared" si="354"/>
        <v>4</v>
      </c>
      <c r="O447" s="463"/>
      <c r="P447" s="233" t="str">
        <f t="shared" si="355"/>
        <v>Կ-1</v>
      </c>
      <c r="Q447" s="1296">
        <v>1.9</v>
      </c>
      <c r="R447" s="1280">
        <v>0.3</v>
      </c>
      <c r="S447" s="1280">
        <f t="shared" si="360"/>
        <v>2.4699999999999998</v>
      </c>
      <c r="T447" s="459">
        <v>66140</v>
      </c>
      <c r="U447" s="459">
        <f t="shared" si="344"/>
        <v>163365.79999999999</v>
      </c>
      <c r="V447" s="233">
        <v>8000</v>
      </c>
      <c r="W447" s="459">
        <f t="shared" si="345"/>
        <v>171365.8</v>
      </c>
      <c r="X447" s="461">
        <f t="shared" si="346"/>
        <v>2250032.9539999999</v>
      </c>
      <c r="Y447" s="455">
        <v>1</v>
      </c>
      <c r="Z447" s="462">
        <f t="shared" si="356"/>
        <v>5</v>
      </c>
      <c r="AA447" s="463"/>
      <c r="AB447" s="233" t="str">
        <f t="shared" si="357"/>
        <v>Կ-1</v>
      </c>
      <c r="AC447" s="1296">
        <v>1.9</v>
      </c>
      <c r="AD447" s="1280">
        <v>0.6</v>
      </c>
      <c r="AE447" s="1280">
        <f t="shared" si="361"/>
        <v>3.04</v>
      </c>
      <c r="AF447" s="459">
        <v>66140</v>
      </c>
      <c r="AG447" s="459">
        <f t="shared" si="347"/>
        <v>201065.60000000001</v>
      </c>
      <c r="AH447" s="233">
        <v>8000</v>
      </c>
      <c r="AI447" s="459">
        <f t="shared" si="348"/>
        <v>209065.60000000001</v>
      </c>
      <c r="AJ447" s="461">
        <f t="shared" si="349"/>
        <v>2745031.3280000002</v>
      </c>
      <c r="AK447" s="455">
        <v>1</v>
      </c>
      <c r="AL447" s="462">
        <f t="shared" si="358"/>
        <v>6</v>
      </c>
      <c r="AM447" s="463"/>
      <c r="AN447" s="233" t="str">
        <f t="shared" si="359"/>
        <v>Կ-1</v>
      </c>
      <c r="AO447" s="1296">
        <v>1.96</v>
      </c>
      <c r="AP447" s="1280">
        <v>1</v>
      </c>
      <c r="AQ447" s="1280">
        <f t="shared" si="362"/>
        <v>3.92</v>
      </c>
      <c r="AR447" s="459">
        <v>66140</v>
      </c>
      <c r="AS447" s="459">
        <f t="shared" si="350"/>
        <v>259268.8</v>
      </c>
      <c r="AT447" s="233">
        <v>8000</v>
      </c>
      <c r="AU447" s="459">
        <f t="shared" si="351"/>
        <v>267268.8</v>
      </c>
      <c r="AV447" s="461">
        <f t="shared" si="352"/>
        <v>3509239.344</v>
      </c>
    </row>
    <row r="448" spans="1:48" ht="15.75" thickBot="1" x14ac:dyDescent="0.3">
      <c r="A448" s="454">
        <v>30</v>
      </c>
      <c r="B448" s="905" t="s">
        <v>1684</v>
      </c>
      <c r="C448" s="1143" t="s">
        <v>839</v>
      </c>
      <c r="D448" s="455">
        <v>1</v>
      </c>
      <c r="E448" s="906">
        <v>3</v>
      </c>
      <c r="F448" s="233" t="s">
        <v>99</v>
      </c>
      <c r="G448" s="457">
        <f t="shared" si="353"/>
        <v>1.84</v>
      </c>
      <c r="H448" s="458">
        <v>66140</v>
      </c>
      <c r="I448" s="459">
        <f t="shared" si="341"/>
        <v>121697.60000000001</v>
      </c>
      <c r="J448" s="233">
        <v>8000</v>
      </c>
      <c r="K448" s="459">
        <f t="shared" si="342"/>
        <v>129697.60000000001</v>
      </c>
      <c r="L448" s="461">
        <f t="shared" si="343"/>
        <v>1702929.4880000001</v>
      </c>
      <c r="M448" s="455">
        <v>1</v>
      </c>
      <c r="N448" s="750">
        <f t="shared" si="354"/>
        <v>4</v>
      </c>
      <c r="O448" s="463"/>
      <c r="P448" s="233" t="str">
        <f t="shared" si="355"/>
        <v>Կ-1</v>
      </c>
      <c r="Q448" s="1296">
        <v>1.9</v>
      </c>
      <c r="R448" s="1280">
        <v>0.3</v>
      </c>
      <c r="S448" s="1280">
        <f t="shared" si="360"/>
        <v>2.4699999999999998</v>
      </c>
      <c r="T448" s="459">
        <v>66140</v>
      </c>
      <c r="U448" s="459">
        <f t="shared" si="344"/>
        <v>163365.79999999999</v>
      </c>
      <c r="V448" s="233">
        <v>8000</v>
      </c>
      <c r="W448" s="459">
        <f t="shared" si="345"/>
        <v>171365.8</v>
      </c>
      <c r="X448" s="461">
        <f t="shared" si="346"/>
        <v>2250032.9539999999</v>
      </c>
      <c r="Y448" s="455">
        <v>1</v>
      </c>
      <c r="Z448" s="462">
        <f t="shared" si="356"/>
        <v>5</v>
      </c>
      <c r="AA448" s="463"/>
      <c r="AB448" s="233" t="str">
        <f t="shared" si="357"/>
        <v>Կ-1</v>
      </c>
      <c r="AC448" s="1296">
        <v>1.9</v>
      </c>
      <c r="AD448" s="1280">
        <v>0.6</v>
      </c>
      <c r="AE448" s="1280">
        <f t="shared" si="361"/>
        <v>3.04</v>
      </c>
      <c r="AF448" s="459">
        <v>66140</v>
      </c>
      <c r="AG448" s="459">
        <f t="shared" si="347"/>
        <v>201065.60000000001</v>
      </c>
      <c r="AH448" s="233">
        <v>8000</v>
      </c>
      <c r="AI448" s="459">
        <f t="shared" si="348"/>
        <v>209065.60000000001</v>
      </c>
      <c r="AJ448" s="461">
        <f t="shared" si="349"/>
        <v>2745031.3280000002</v>
      </c>
      <c r="AK448" s="455">
        <v>1</v>
      </c>
      <c r="AL448" s="462">
        <f t="shared" si="358"/>
        <v>6</v>
      </c>
      <c r="AM448" s="463"/>
      <c r="AN448" s="233" t="str">
        <f t="shared" si="359"/>
        <v>Կ-1</v>
      </c>
      <c r="AO448" s="1296">
        <v>1.96</v>
      </c>
      <c r="AP448" s="1280">
        <v>1</v>
      </c>
      <c r="AQ448" s="1280">
        <f t="shared" si="362"/>
        <v>3.92</v>
      </c>
      <c r="AR448" s="459">
        <v>66140</v>
      </c>
      <c r="AS448" s="459">
        <f t="shared" si="350"/>
        <v>259268.8</v>
      </c>
      <c r="AT448" s="233">
        <v>8000</v>
      </c>
      <c r="AU448" s="459">
        <f t="shared" si="351"/>
        <v>267268.8</v>
      </c>
      <c r="AV448" s="461">
        <f t="shared" si="352"/>
        <v>3509239.344</v>
      </c>
    </row>
    <row r="449" spans="1:48" ht="15.75" thickBot="1" x14ac:dyDescent="0.3">
      <c r="A449" s="454">
        <v>31</v>
      </c>
      <c r="B449" s="905" t="s">
        <v>1685</v>
      </c>
      <c r="C449" s="1143" t="s">
        <v>839</v>
      </c>
      <c r="D449" s="455">
        <v>1</v>
      </c>
      <c r="E449" s="906">
        <v>3</v>
      </c>
      <c r="F449" s="233" t="s">
        <v>99</v>
      </c>
      <c r="G449" s="457">
        <f t="shared" si="353"/>
        <v>1.84</v>
      </c>
      <c r="H449" s="458">
        <v>66140</v>
      </c>
      <c r="I449" s="459">
        <f t="shared" si="341"/>
        <v>121697.60000000001</v>
      </c>
      <c r="J449" s="233">
        <v>8000</v>
      </c>
      <c r="K449" s="459">
        <f t="shared" si="342"/>
        <v>129697.60000000001</v>
      </c>
      <c r="L449" s="461">
        <f t="shared" si="343"/>
        <v>1702929.4880000001</v>
      </c>
      <c r="M449" s="455">
        <v>1</v>
      </c>
      <c r="N449" s="750">
        <f t="shared" si="354"/>
        <v>4</v>
      </c>
      <c r="O449" s="463"/>
      <c r="P449" s="233" t="str">
        <f t="shared" si="355"/>
        <v>Կ-1</v>
      </c>
      <c r="Q449" s="1296">
        <v>1.9</v>
      </c>
      <c r="R449" s="1280">
        <v>0.3</v>
      </c>
      <c r="S449" s="1280">
        <f t="shared" si="360"/>
        <v>2.4699999999999998</v>
      </c>
      <c r="T449" s="459">
        <v>66140</v>
      </c>
      <c r="U449" s="459">
        <f t="shared" si="344"/>
        <v>163365.79999999999</v>
      </c>
      <c r="V449" s="233">
        <v>8000</v>
      </c>
      <c r="W449" s="459">
        <f t="shared" si="345"/>
        <v>171365.8</v>
      </c>
      <c r="X449" s="461">
        <f t="shared" si="346"/>
        <v>2250032.9539999999</v>
      </c>
      <c r="Y449" s="455">
        <v>1</v>
      </c>
      <c r="Z449" s="462">
        <f t="shared" si="356"/>
        <v>5</v>
      </c>
      <c r="AA449" s="463"/>
      <c r="AB449" s="233" t="str">
        <f t="shared" si="357"/>
        <v>Կ-1</v>
      </c>
      <c r="AC449" s="1296">
        <v>1.9</v>
      </c>
      <c r="AD449" s="1280">
        <v>0.6</v>
      </c>
      <c r="AE449" s="1280">
        <f t="shared" si="361"/>
        <v>3.04</v>
      </c>
      <c r="AF449" s="459">
        <v>66140</v>
      </c>
      <c r="AG449" s="459">
        <f t="shared" si="347"/>
        <v>201065.60000000001</v>
      </c>
      <c r="AH449" s="233">
        <v>8000</v>
      </c>
      <c r="AI449" s="459">
        <f t="shared" si="348"/>
        <v>209065.60000000001</v>
      </c>
      <c r="AJ449" s="461">
        <f t="shared" si="349"/>
        <v>2745031.3280000002</v>
      </c>
      <c r="AK449" s="455">
        <v>1</v>
      </c>
      <c r="AL449" s="462">
        <f t="shared" si="358"/>
        <v>6</v>
      </c>
      <c r="AM449" s="463"/>
      <c r="AN449" s="233" t="str">
        <f t="shared" si="359"/>
        <v>Կ-1</v>
      </c>
      <c r="AO449" s="1296">
        <v>1.96</v>
      </c>
      <c r="AP449" s="1280">
        <v>1</v>
      </c>
      <c r="AQ449" s="1280">
        <f t="shared" si="362"/>
        <v>3.92</v>
      </c>
      <c r="AR449" s="459">
        <v>66140</v>
      </c>
      <c r="AS449" s="459">
        <f t="shared" si="350"/>
        <v>259268.8</v>
      </c>
      <c r="AT449" s="233">
        <v>8000</v>
      </c>
      <c r="AU449" s="459">
        <f t="shared" si="351"/>
        <v>267268.8</v>
      </c>
      <c r="AV449" s="461">
        <f t="shared" si="352"/>
        <v>3509239.344</v>
      </c>
    </row>
    <row r="450" spans="1:48" ht="15.75" thickBot="1" x14ac:dyDescent="0.3">
      <c r="A450" s="454">
        <v>32</v>
      </c>
      <c r="B450" s="905" t="s">
        <v>1686</v>
      </c>
      <c r="C450" s="1143" t="s">
        <v>839</v>
      </c>
      <c r="D450" s="455">
        <v>1</v>
      </c>
      <c r="E450" s="906">
        <v>3</v>
      </c>
      <c r="F450" s="233" t="s">
        <v>99</v>
      </c>
      <c r="G450" s="457">
        <f t="shared" si="353"/>
        <v>1.84</v>
      </c>
      <c r="H450" s="458">
        <v>66140</v>
      </c>
      <c r="I450" s="459">
        <f t="shared" si="341"/>
        <v>121697.60000000001</v>
      </c>
      <c r="J450" s="233">
        <v>8000</v>
      </c>
      <c r="K450" s="459">
        <f t="shared" si="342"/>
        <v>129697.60000000001</v>
      </c>
      <c r="L450" s="461">
        <f t="shared" si="343"/>
        <v>1702929.4880000001</v>
      </c>
      <c r="M450" s="455">
        <v>1</v>
      </c>
      <c r="N450" s="750">
        <f t="shared" si="354"/>
        <v>4</v>
      </c>
      <c r="O450" s="463"/>
      <c r="P450" s="233" t="str">
        <f t="shared" si="355"/>
        <v>Կ-1</v>
      </c>
      <c r="Q450" s="1296">
        <v>1.9</v>
      </c>
      <c r="R450" s="1280">
        <v>0.3</v>
      </c>
      <c r="S450" s="1280">
        <f t="shared" si="360"/>
        <v>2.4699999999999998</v>
      </c>
      <c r="T450" s="459">
        <v>66140</v>
      </c>
      <c r="U450" s="459">
        <f t="shared" si="344"/>
        <v>163365.79999999999</v>
      </c>
      <c r="V450" s="233">
        <v>8000</v>
      </c>
      <c r="W450" s="459">
        <f t="shared" si="345"/>
        <v>171365.8</v>
      </c>
      <c r="X450" s="461">
        <f t="shared" si="346"/>
        <v>2250032.9539999999</v>
      </c>
      <c r="Y450" s="455">
        <v>1</v>
      </c>
      <c r="Z450" s="462">
        <f t="shared" si="356"/>
        <v>5</v>
      </c>
      <c r="AA450" s="463"/>
      <c r="AB450" s="233" t="str">
        <f t="shared" si="357"/>
        <v>Կ-1</v>
      </c>
      <c r="AC450" s="1296">
        <v>1.9</v>
      </c>
      <c r="AD450" s="1280">
        <v>0.6</v>
      </c>
      <c r="AE450" s="1280">
        <f t="shared" si="361"/>
        <v>3.04</v>
      </c>
      <c r="AF450" s="459">
        <v>66140</v>
      </c>
      <c r="AG450" s="459">
        <f t="shared" si="347"/>
        <v>201065.60000000001</v>
      </c>
      <c r="AH450" s="233">
        <v>8000</v>
      </c>
      <c r="AI450" s="459">
        <f t="shared" si="348"/>
        <v>209065.60000000001</v>
      </c>
      <c r="AJ450" s="461">
        <f t="shared" si="349"/>
        <v>2745031.3280000002</v>
      </c>
      <c r="AK450" s="455">
        <v>1</v>
      </c>
      <c r="AL450" s="462">
        <f t="shared" si="358"/>
        <v>6</v>
      </c>
      <c r="AM450" s="463"/>
      <c r="AN450" s="233" t="str">
        <f t="shared" si="359"/>
        <v>Կ-1</v>
      </c>
      <c r="AO450" s="1296">
        <v>1.96</v>
      </c>
      <c r="AP450" s="1280">
        <v>1</v>
      </c>
      <c r="AQ450" s="1280">
        <f t="shared" si="362"/>
        <v>3.92</v>
      </c>
      <c r="AR450" s="459">
        <v>66140</v>
      </c>
      <c r="AS450" s="459">
        <f t="shared" si="350"/>
        <v>259268.8</v>
      </c>
      <c r="AT450" s="233">
        <v>8000</v>
      </c>
      <c r="AU450" s="459">
        <f t="shared" si="351"/>
        <v>267268.8</v>
      </c>
      <c r="AV450" s="461">
        <f t="shared" si="352"/>
        <v>3509239.344</v>
      </c>
    </row>
    <row r="451" spans="1:48" ht="15.75" thickBot="1" x14ac:dyDescent="0.3">
      <c r="A451" s="454">
        <v>33</v>
      </c>
      <c r="B451" s="905" t="s">
        <v>1687</v>
      </c>
      <c r="C451" s="1143" t="s">
        <v>839</v>
      </c>
      <c r="D451" s="455">
        <v>1</v>
      </c>
      <c r="E451" s="906">
        <v>3</v>
      </c>
      <c r="F451" s="233" t="s">
        <v>99</v>
      </c>
      <c r="G451" s="457">
        <f t="shared" si="353"/>
        <v>1.84</v>
      </c>
      <c r="H451" s="458">
        <v>66140</v>
      </c>
      <c r="I451" s="459">
        <f t="shared" si="341"/>
        <v>121697.60000000001</v>
      </c>
      <c r="J451" s="233"/>
      <c r="K451" s="459">
        <f t="shared" si="342"/>
        <v>121697.60000000001</v>
      </c>
      <c r="L451" s="461">
        <f t="shared" si="343"/>
        <v>1597889.4880000001</v>
      </c>
      <c r="M451" s="455">
        <v>1</v>
      </c>
      <c r="N451" s="750">
        <f t="shared" si="354"/>
        <v>4</v>
      </c>
      <c r="O451" s="463"/>
      <c r="P451" s="233" t="str">
        <f t="shared" si="355"/>
        <v>Կ-1</v>
      </c>
      <c r="Q451" s="1296">
        <v>1.9</v>
      </c>
      <c r="R451" s="1280">
        <v>0.3</v>
      </c>
      <c r="S451" s="1280">
        <f t="shared" si="360"/>
        <v>2.4699999999999998</v>
      </c>
      <c r="T451" s="459">
        <v>66140</v>
      </c>
      <c r="U451" s="459">
        <f t="shared" si="344"/>
        <v>163365.79999999999</v>
      </c>
      <c r="V451" s="233"/>
      <c r="W451" s="459">
        <f t="shared" si="345"/>
        <v>163365.79999999999</v>
      </c>
      <c r="X451" s="461">
        <f t="shared" si="346"/>
        <v>2144992.9539999999</v>
      </c>
      <c r="Y451" s="455">
        <v>1</v>
      </c>
      <c r="Z451" s="462">
        <f t="shared" si="356"/>
        <v>5</v>
      </c>
      <c r="AA451" s="463"/>
      <c r="AB451" s="233" t="str">
        <f t="shared" si="357"/>
        <v>Կ-1</v>
      </c>
      <c r="AC451" s="1296">
        <v>1.9</v>
      </c>
      <c r="AD451" s="1280">
        <v>0.6</v>
      </c>
      <c r="AE451" s="1280">
        <f t="shared" si="361"/>
        <v>3.04</v>
      </c>
      <c r="AF451" s="459">
        <v>66140</v>
      </c>
      <c r="AG451" s="459">
        <f t="shared" si="347"/>
        <v>201065.60000000001</v>
      </c>
      <c r="AH451" s="233"/>
      <c r="AI451" s="459">
        <f t="shared" si="348"/>
        <v>201065.60000000001</v>
      </c>
      <c r="AJ451" s="461">
        <f t="shared" si="349"/>
        <v>2639991.3280000002</v>
      </c>
      <c r="AK451" s="455">
        <v>1</v>
      </c>
      <c r="AL451" s="462">
        <f t="shared" si="358"/>
        <v>6</v>
      </c>
      <c r="AM451" s="463"/>
      <c r="AN451" s="233" t="str">
        <f t="shared" si="359"/>
        <v>Կ-1</v>
      </c>
      <c r="AO451" s="1296">
        <v>1.96</v>
      </c>
      <c r="AP451" s="1280">
        <v>1</v>
      </c>
      <c r="AQ451" s="1280">
        <f t="shared" si="362"/>
        <v>3.92</v>
      </c>
      <c r="AR451" s="459">
        <v>66140</v>
      </c>
      <c r="AS451" s="459">
        <f t="shared" si="350"/>
        <v>259268.8</v>
      </c>
      <c r="AT451" s="233"/>
      <c r="AU451" s="459">
        <f t="shared" si="351"/>
        <v>259268.8</v>
      </c>
      <c r="AV451" s="461">
        <f t="shared" si="352"/>
        <v>3404199.344</v>
      </c>
    </row>
    <row r="452" spans="1:48" ht="15.75" thickBot="1" x14ac:dyDescent="0.3">
      <c r="A452" s="454">
        <v>34</v>
      </c>
      <c r="B452" s="905" t="s">
        <v>1688</v>
      </c>
      <c r="C452" s="1143" t="s">
        <v>839</v>
      </c>
      <c r="D452" s="455">
        <v>1</v>
      </c>
      <c r="E452" s="906">
        <v>3</v>
      </c>
      <c r="F452" s="233" t="s">
        <v>99</v>
      </c>
      <c r="G452" s="457">
        <f t="shared" si="353"/>
        <v>1.84</v>
      </c>
      <c r="H452" s="458">
        <v>66140</v>
      </c>
      <c r="I452" s="459">
        <f t="shared" si="341"/>
        <v>121697.60000000001</v>
      </c>
      <c r="J452" s="233"/>
      <c r="K452" s="459">
        <f t="shared" si="342"/>
        <v>121697.60000000001</v>
      </c>
      <c r="L452" s="461">
        <f t="shared" si="343"/>
        <v>1597889.4880000001</v>
      </c>
      <c r="M452" s="455">
        <v>1</v>
      </c>
      <c r="N452" s="750">
        <f t="shared" si="354"/>
        <v>4</v>
      </c>
      <c r="O452" s="463"/>
      <c r="P452" s="233" t="str">
        <f t="shared" si="355"/>
        <v>Կ-1</v>
      </c>
      <c r="Q452" s="1296">
        <v>1.9</v>
      </c>
      <c r="R452" s="1280">
        <v>0.3</v>
      </c>
      <c r="S452" s="1280">
        <f t="shared" si="360"/>
        <v>2.4699999999999998</v>
      </c>
      <c r="T452" s="459">
        <v>66140</v>
      </c>
      <c r="U452" s="459">
        <f t="shared" si="344"/>
        <v>163365.79999999999</v>
      </c>
      <c r="V452" s="233"/>
      <c r="W452" s="459">
        <f t="shared" si="345"/>
        <v>163365.79999999999</v>
      </c>
      <c r="X452" s="461">
        <f t="shared" si="346"/>
        <v>2144992.9539999999</v>
      </c>
      <c r="Y452" s="455">
        <v>1</v>
      </c>
      <c r="Z452" s="462">
        <f t="shared" si="356"/>
        <v>5</v>
      </c>
      <c r="AA452" s="463"/>
      <c r="AB452" s="233" t="str">
        <f t="shared" si="357"/>
        <v>Կ-1</v>
      </c>
      <c r="AC452" s="1296">
        <v>1.9</v>
      </c>
      <c r="AD452" s="1280">
        <v>0.6</v>
      </c>
      <c r="AE452" s="1280">
        <f t="shared" si="361"/>
        <v>3.04</v>
      </c>
      <c r="AF452" s="459">
        <v>66140</v>
      </c>
      <c r="AG452" s="459">
        <f t="shared" si="347"/>
        <v>201065.60000000001</v>
      </c>
      <c r="AH452" s="233"/>
      <c r="AI452" s="459">
        <f t="shared" si="348"/>
        <v>201065.60000000001</v>
      </c>
      <c r="AJ452" s="461">
        <f t="shared" si="349"/>
        <v>2639991.3280000002</v>
      </c>
      <c r="AK452" s="455">
        <v>1</v>
      </c>
      <c r="AL452" s="462">
        <f t="shared" si="358"/>
        <v>6</v>
      </c>
      <c r="AM452" s="463"/>
      <c r="AN452" s="233" t="str">
        <f t="shared" si="359"/>
        <v>Կ-1</v>
      </c>
      <c r="AO452" s="1296">
        <v>1.96</v>
      </c>
      <c r="AP452" s="1280">
        <v>1</v>
      </c>
      <c r="AQ452" s="1280">
        <f t="shared" si="362"/>
        <v>3.92</v>
      </c>
      <c r="AR452" s="459">
        <v>66140</v>
      </c>
      <c r="AS452" s="459">
        <f t="shared" si="350"/>
        <v>259268.8</v>
      </c>
      <c r="AT452" s="233"/>
      <c r="AU452" s="459">
        <f t="shared" si="351"/>
        <v>259268.8</v>
      </c>
      <c r="AV452" s="461">
        <f t="shared" si="352"/>
        <v>3404199.344</v>
      </c>
    </row>
    <row r="453" spans="1:48" ht="15.75" thickBot="1" x14ac:dyDescent="0.3">
      <c r="A453" s="454">
        <v>35</v>
      </c>
      <c r="B453" s="905" t="s">
        <v>1692</v>
      </c>
      <c r="C453" s="1143" t="s">
        <v>839</v>
      </c>
      <c r="D453" s="455">
        <v>1</v>
      </c>
      <c r="E453" s="906">
        <v>2</v>
      </c>
      <c r="F453" s="233" t="s">
        <v>99</v>
      </c>
      <c r="G453" s="457">
        <f t="shared" si="353"/>
        <v>1.79</v>
      </c>
      <c r="H453" s="458">
        <v>66140</v>
      </c>
      <c r="I453" s="459">
        <f t="shared" si="341"/>
        <v>118390.6</v>
      </c>
      <c r="J453" s="233"/>
      <c r="K453" s="459">
        <f t="shared" si="342"/>
        <v>118390.6</v>
      </c>
      <c r="L453" s="461">
        <f t="shared" si="343"/>
        <v>1554468.5780000002</v>
      </c>
      <c r="M453" s="455">
        <v>1</v>
      </c>
      <c r="N453" s="750">
        <f t="shared" si="354"/>
        <v>3</v>
      </c>
      <c r="O453" s="463"/>
      <c r="P453" s="233" t="str">
        <f t="shared" si="355"/>
        <v>Կ-1</v>
      </c>
      <c r="Q453" s="1296">
        <v>1.84</v>
      </c>
      <c r="R453" s="1280">
        <v>0.3</v>
      </c>
      <c r="S453" s="1280">
        <f t="shared" si="360"/>
        <v>2.3920000000000003</v>
      </c>
      <c r="T453" s="459">
        <v>66140</v>
      </c>
      <c r="U453" s="459">
        <f t="shared" si="344"/>
        <v>158206.88000000003</v>
      </c>
      <c r="V453" s="233"/>
      <c r="W453" s="459">
        <f t="shared" si="345"/>
        <v>158206.88000000003</v>
      </c>
      <c r="X453" s="461">
        <f t="shared" si="346"/>
        <v>2077256.3344000005</v>
      </c>
      <c r="Y453" s="455">
        <v>1</v>
      </c>
      <c r="Z453" s="462">
        <f t="shared" si="356"/>
        <v>4</v>
      </c>
      <c r="AA453" s="463"/>
      <c r="AB453" s="233" t="str">
        <f t="shared" si="357"/>
        <v>Կ-1</v>
      </c>
      <c r="AC453" s="1296">
        <v>1.9</v>
      </c>
      <c r="AD453" s="1280">
        <v>0.6</v>
      </c>
      <c r="AE453" s="1280">
        <f t="shared" si="361"/>
        <v>3.04</v>
      </c>
      <c r="AF453" s="459">
        <v>66140</v>
      </c>
      <c r="AG453" s="459">
        <f t="shared" si="347"/>
        <v>201065.60000000001</v>
      </c>
      <c r="AH453" s="233"/>
      <c r="AI453" s="459">
        <f t="shared" si="348"/>
        <v>201065.60000000001</v>
      </c>
      <c r="AJ453" s="461">
        <f t="shared" si="349"/>
        <v>2639991.3280000002</v>
      </c>
      <c r="AK453" s="455">
        <v>1</v>
      </c>
      <c r="AL453" s="462">
        <f t="shared" si="358"/>
        <v>5</v>
      </c>
      <c r="AM453" s="463"/>
      <c r="AN453" s="233" t="str">
        <f t="shared" si="359"/>
        <v>Կ-1</v>
      </c>
      <c r="AO453" s="1296">
        <v>1.9</v>
      </c>
      <c r="AP453" s="1280">
        <v>1</v>
      </c>
      <c r="AQ453" s="1280">
        <f t="shared" si="362"/>
        <v>3.8</v>
      </c>
      <c r="AR453" s="459">
        <v>66140</v>
      </c>
      <c r="AS453" s="459">
        <f t="shared" si="350"/>
        <v>251332</v>
      </c>
      <c r="AT453" s="233"/>
      <c r="AU453" s="459">
        <f t="shared" si="351"/>
        <v>251332</v>
      </c>
      <c r="AV453" s="461">
        <f t="shared" si="352"/>
        <v>3299989.16</v>
      </c>
    </row>
    <row r="454" spans="1:48" ht="15.75" thickBot="1" x14ac:dyDescent="0.3">
      <c r="A454" s="454">
        <v>36</v>
      </c>
      <c r="B454" s="905" t="s">
        <v>1693</v>
      </c>
      <c r="C454" s="1143" t="s">
        <v>839</v>
      </c>
      <c r="D454" s="455">
        <v>1</v>
      </c>
      <c r="E454" s="906">
        <v>2</v>
      </c>
      <c r="F454" s="233" t="s">
        <v>99</v>
      </c>
      <c r="G454" s="457">
        <f t="shared" si="353"/>
        <v>1.79</v>
      </c>
      <c r="H454" s="458">
        <v>66140</v>
      </c>
      <c r="I454" s="459">
        <f t="shared" si="341"/>
        <v>118390.6</v>
      </c>
      <c r="J454" s="233"/>
      <c r="K454" s="459">
        <f t="shared" si="342"/>
        <v>118390.6</v>
      </c>
      <c r="L454" s="461">
        <f t="shared" si="343"/>
        <v>1554468.5780000002</v>
      </c>
      <c r="M454" s="455">
        <v>1</v>
      </c>
      <c r="N454" s="750">
        <f t="shared" si="354"/>
        <v>3</v>
      </c>
      <c r="O454" s="463"/>
      <c r="P454" s="233" t="str">
        <f t="shared" si="355"/>
        <v>Կ-1</v>
      </c>
      <c r="Q454" s="1296">
        <v>1.84</v>
      </c>
      <c r="R454" s="1280">
        <v>0.3</v>
      </c>
      <c r="S454" s="1280">
        <f t="shared" si="360"/>
        <v>2.3920000000000003</v>
      </c>
      <c r="T454" s="459">
        <v>66140</v>
      </c>
      <c r="U454" s="459">
        <f t="shared" si="344"/>
        <v>158206.88000000003</v>
      </c>
      <c r="V454" s="233"/>
      <c r="W454" s="459">
        <f t="shared" si="345"/>
        <v>158206.88000000003</v>
      </c>
      <c r="X454" s="461">
        <f t="shared" si="346"/>
        <v>2077256.3344000005</v>
      </c>
      <c r="Y454" s="455">
        <v>1</v>
      </c>
      <c r="Z454" s="462">
        <f t="shared" si="356"/>
        <v>4</v>
      </c>
      <c r="AA454" s="463"/>
      <c r="AB454" s="233" t="str">
        <f t="shared" si="357"/>
        <v>Կ-1</v>
      </c>
      <c r="AC454" s="1296">
        <v>1.9</v>
      </c>
      <c r="AD454" s="1280">
        <v>0.6</v>
      </c>
      <c r="AE454" s="1280">
        <f t="shared" si="361"/>
        <v>3.04</v>
      </c>
      <c r="AF454" s="459">
        <v>66140</v>
      </c>
      <c r="AG454" s="459">
        <f t="shared" si="347"/>
        <v>201065.60000000001</v>
      </c>
      <c r="AH454" s="233"/>
      <c r="AI454" s="459">
        <f t="shared" si="348"/>
        <v>201065.60000000001</v>
      </c>
      <c r="AJ454" s="461">
        <f t="shared" si="349"/>
        <v>2639991.3280000002</v>
      </c>
      <c r="AK454" s="455">
        <v>1</v>
      </c>
      <c r="AL454" s="462">
        <f t="shared" si="358"/>
        <v>5</v>
      </c>
      <c r="AM454" s="463"/>
      <c r="AN454" s="233" t="str">
        <f t="shared" si="359"/>
        <v>Կ-1</v>
      </c>
      <c r="AO454" s="1296">
        <v>1.9</v>
      </c>
      <c r="AP454" s="1280">
        <v>1</v>
      </c>
      <c r="AQ454" s="1280">
        <f t="shared" si="362"/>
        <v>3.8</v>
      </c>
      <c r="AR454" s="459">
        <v>66140</v>
      </c>
      <c r="AS454" s="459">
        <f t="shared" si="350"/>
        <v>251332</v>
      </c>
      <c r="AT454" s="233"/>
      <c r="AU454" s="459">
        <f t="shared" si="351"/>
        <v>251332</v>
      </c>
      <c r="AV454" s="461">
        <f t="shared" si="352"/>
        <v>3299989.16</v>
      </c>
    </row>
    <row r="455" spans="1:48" ht="15.75" thickBot="1" x14ac:dyDescent="0.3">
      <c r="A455" s="454">
        <v>37</v>
      </c>
      <c r="B455" s="905" t="s">
        <v>1689</v>
      </c>
      <c r="C455" s="1143" t="s">
        <v>839</v>
      </c>
      <c r="D455" s="455">
        <v>1</v>
      </c>
      <c r="E455" s="906">
        <v>3</v>
      </c>
      <c r="F455" s="233" t="s">
        <v>99</v>
      </c>
      <c r="G455" s="457">
        <f t="shared" si="353"/>
        <v>1.84</v>
      </c>
      <c r="H455" s="458">
        <v>66140</v>
      </c>
      <c r="I455" s="459">
        <f t="shared" si="341"/>
        <v>121697.60000000001</v>
      </c>
      <c r="J455" s="233"/>
      <c r="K455" s="459">
        <f t="shared" si="342"/>
        <v>121697.60000000001</v>
      </c>
      <c r="L455" s="461">
        <f t="shared" si="343"/>
        <v>1597889.4880000001</v>
      </c>
      <c r="M455" s="455">
        <v>1</v>
      </c>
      <c r="N455" s="750">
        <f t="shared" si="354"/>
        <v>4</v>
      </c>
      <c r="O455" s="463"/>
      <c r="P455" s="233" t="str">
        <f t="shared" si="355"/>
        <v>Կ-1</v>
      </c>
      <c r="Q455" s="1296">
        <v>1.9</v>
      </c>
      <c r="R455" s="1280">
        <v>0.3</v>
      </c>
      <c r="S455" s="1280">
        <f t="shared" si="360"/>
        <v>2.4699999999999998</v>
      </c>
      <c r="T455" s="459">
        <v>66140</v>
      </c>
      <c r="U455" s="459">
        <f t="shared" si="344"/>
        <v>163365.79999999999</v>
      </c>
      <c r="V455" s="233"/>
      <c r="W455" s="459">
        <f t="shared" si="345"/>
        <v>163365.79999999999</v>
      </c>
      <c r="X455" s="461">
        <f t="shared" si="346"/>
        <v>2144992.9539999999</v>
      </c>
      <c r="Y455" s="455">
        <v>1</v>
      </c>
      <c r="Z455" s="462">
        <f t="shared" si="356"/>
        <v>5</v>
      </c>
      <c r="AA455" s="463"/>
      <c r="AB455" s="233" t="str">
        <f t="shared" si="357"/>
        <v>Կ-1</v>
      </c>
      <c r="AC455" s="1296">
        <v>1.9</v>
      </c>
      <c r="AD455" s="1280">
        <v>0.6</v>
      </c>
      <c r="AE455" s="1280">
        <f t="shared" si="361"/>
        <v>3.04</v>
      </c>
      <c r="AF455" s="459">
        <v>66140</v>
      </c>
      <c r="AG455" s="459">
        <f t="shared" si="347"/>
        <v>201065.60000000001</v>
      </c>
      <c r="AH455" s="233"/>
      <c r="AI455" s="459">
        <f t="shared" si="348"/>
        <v>201065.60000000001</v>
      </c>
      <c r="AJ455" s="461">
        <f t="shared" si="349"/>
        <v>2639991.3280000002</v>
      </c>
      <c r="AK455" s="455">
        <v>1</v>
      </c>
      <c r="AL455" s="462">
        <f t="shared" si="358"/>
        <v>6</v>
      </c>
      <c r="AM455" s="463"/>
      <c r="AN455" s="233" t="str">
        <f t="shared" si="359"/>
        <v>Կ-1</v>
      </c>
      <c r="AO455" s="1296">
        <v>1.96</v>
      </c>
      <c r="AP455" s="1280">
        <v>1</v>
      </c>
      <c r="AQ455" s="1280">
        <f t="shared" si="362"/>
        <v>3.92</v>
      </c>
      <c r="AR455" s="459">
        <v>66140</v>
      </c>
      <c r="AS455" s="459">
        <f t="shared" si="350"/>
        <v>259268.8</v>
      </c>
      <c r="AT455" s="233"/>
      <c r="AU455" s="459">
        <f t="shared" si="351"/>
        <v>259268.8</v>
      </c>
      <c r="AV455" s="461">
        <f t="shared" si="352"/>
        <v>3404199.344</v>
      </c>
    </row>
    <row r="456" spans="1:48" ht="15.75" thickBot="1" x14ac:dyDescent="0.3">
      <c r="A456" s="454">
        <v>38</v>
      </c>
      <c r="B456" s="905" t="s">
        <v>1690</v>
      </c>
      <c r="C456" s="1143" t="s">
        <v>839</v>
      </c>
      <c r="D456" s="455">
        <v>1</v>
      </c>
      <c r="E456" s="906">
        <v>3</v>
      </c>
      <c r="F456" s="233" t="s">
        <v>99</v>
      </c>
      <c r="G456" s="457">
        <f t="shared" si="353"/>
        <v>1.84</v>
      </c>
      <c r="H456" s="458">
        <v>66140</v>
      </c>
      <c r="I456" s="459">
        <f t="shared" si="341"/>
        <v>121697.60000000001</v>
      </c>
      <c r="J456" s="233"/>
      <c r="K456" s="459">
        <f t="shared" si="342"/>
        <v>121697.60000000001</v>
      </c>
      <c r="L456" s="461">
        <f t="shared" si="343"/>
        <v>1597889.4880000001</v>
      </c>
      <c r="M456" s="455">
        <v>1</v>
      </c>
      <c r="N456" s="750">
        <f t="shared" si="354"/>
        <v>4</v>
      </c>
      <c r="O456" s="463"/>
      <c r="P456" s="233" t="str">
        <f t="shared" si="355"/>
        <v>Կ-1</v>
      </c>
      <c r="Q456" s="1296">
        <v>1.9</v>
      </c>
      <c r="R456" s="1280">
        <v>0.3</v>
      </c>
      <c r="S456" s="1280">
        <f t="shared" si="360"/>
        <v>2.4699999999999998</v>
      </c>
      <c r="T456" s="459">
        <v>66140</v>
      </c>
      <c r="U456" s="459">
        <f t="shared" si="344"/>
        <v>163365.79999999999</v>
      </c>
      <c r="V456" s="233"/>
      <c r="W456" s="459">
        <f t="shared" si="345"/>
        <v>163365.79999999999</v>
      </c>
      <c r="X456" s="461">
        <f t="shared" si="346"/>
        <v>2144992.9539999999</v>
      </c>
      <c r="Y456" s="455">
        <v>1</v>
      </c>
      <c r="Z456" s="462">
        <f t="shared" si="356"/>
        <v>5</v>
      </c>
      <c r="AA456" s="463"/>
      <c r="AB456" s="233" t="str">
        <f t="shared" si="357"/>
        <v>Կ-1</v>
      </c>
      <c r="AC456" s="1296">
        <v>1.9</v>
      </c>
      <c r="AD456" s="1280">
        <v>0.6</v>
      </c>
      <c r="AE456" s="1280">
        <f t="shared" si="361"/>
        <v>3.04</v>
      </c>
      <c r="AF456" s="459">
        <v>66140</v>
      </c>
      <c r="AG456" s="459">
        <f t="shared" si="347"/>
        <v>201065.60000000001</v>
      </c>
      <c r="AH456" s="233"/>
      <c r="AI456" s="459">
        <f t="shared" si="348"/>
        <v>201065.60000000001</v>
      </c>
      <c r="AJ456" s="461">
        <f t="shared" si="349"/>
        <v>2639991.3280000002</v>
      </c>
      <c r="AK456" s="455">
        <v>1</v>
      </c>
      <c r="AL456" s="462">
        <f t="shared" si="358"/>
        <v>6</v>
      </c>
      <c r="AM456" s="463"/>
      <c r="AN456" s="233" t="str">
        <f t="shared" si="359"/>
        <v>Կ-1</v>
      </c>
      <c r="AO456" s="1296">
        <v>1.96</v>
      </c>
      <c r="AP456" s="1280">
        <v>1</v>
      </c>
      <c r="AQ456" s="1280">
        <f t="shared" si="362"/>
        <v>3.92</v>
      </c>
      <c r="AR456" s="459">
        <v>66140</v>
      </c>
      <c r="AS456" s="459">
        <f t="shared" si="350"/>
        <v>259268.8</v>
      </c>
      <c r="AT456" s="233"/>
      <c r="AU456" s="459">
        <f t="shared" si="351"/>
        <v>259268.8</v>
      </c>
      <c r="AV456" s="461">
        <f t="shared" si="352"/>
        <v>3404199.344</v>
      </c>
    </row>
    <row r="457" spans="1:48" ht="15.75" thickBot="1" x14ac:dyDescent="0.3">
      <c r="A457" s="454">
        <v>39</v>
      </c>
      <c r="B457" s="905" t="s">
        <v>1695</v>
      </c>
      <c r="C457" s="1143" t="s">
        <v>839</v>
      </c>
      <c r="D457" s="455">
        <v>1</v>
      </c>
      <c r="E457" s="906">
        <v>2</v>
      </c>
      <c r="F457" s="233" t="s">
        <v>99</v>
      </c>
      <c r="G457" s="457">
        <f t="shared" si="353"/>
        <v>1.79</v>
      </c>
      <c r="H457" s="458">
        <v>66140</v>
      </c>
      <c r="I457" s="459">
        <f t="shared" si="341"/>
        <v>118390.6</v>
      </c>
      <c r="J457" s="233"/>
      <c r="K457" s="459">
        <f t="shared" si="342"/>
        <v>118390.6</v>
      </c>
      <c r="L457" s="461">
        <f t="shared" si="343"/>
        <v>1554468.5780000002</v>
      </c>
      <c r="M457" s="455">
        <v>1</v>
      </c>
      <c r="N457" s="750">
        <f t="shared" si="354"/>
        <v>3</v>
      </c>
      <c r="O457" s="463"/>
      <c r="P457" s="233" t="str">
        <f t="shared" si="355"/>
        <v>Կ-1</v>
      </c>
      <c r="Q457" s="1296">
        <v>1.84</v>
      </c>
      <c r="R457" s="1280">
        <v>0.3</v>
      </c>
      <c r="S457" s="1280">
        <f t="shared" si="360"/>
        <v>2.3920000000000003</v>
      </c>
      <c r="T457" s="459">
        <v>66140</v>
      </c>
      <c r="U457" s="459">
        <f t="shared" si="344"/>
        <v>158206.88000000003</v>
      </c>
      <c r="V457" s="233"/>
      <c r="W457" s="459">
        <f t="shared" si="345"/>
        <v>158206.88000000003</v>
      </c>
      <c r="X457" s="461">
        <f t="shared" si="346"/>
        <v>2077256.3344000005</v>
      </c>
      <c r="Y457" s="455">
        <v>1</v>
      </c>
      <c r="Z457" s="462">
        <f t="shared" si="356"/>
        <v>4</v>
      </c>
      <c r="AA457" s="463"/>
      <c r="AB457" s="233" t="str">
        <f t="shared" si="357"/>
        <v>Կ-1</v>
      </c>
      <c r="AC457" s="1296">
        <v>1.9</v>
      </c>
      <c r="AD457" s="1280">
        <v>0.6</v>
      </c>
      <c r="AE457" s="1280">
        <f t="shared" si="361"/>
        <v>3.04</v>
      </c>
      <c r="AF457" s="459">
        <v>66140</v>
      </c>
      <c r="AG457" s="459">
        <f t="shared" si="347"/>
        <v>201065.60000000001</v>
      </c>
      <c r="AH457" s="233"/>
      <c r="AI457" s="459">
        <f t="shared" si="348"/>
        <v>201065.60000000001</v>
      </c>
      <c r="AJ457" s="461">
        <f t="shared" si="349"/>
        <v>2639991.3280000002</v>
      </c>
      <c r="AK457" s="455">
        <v>1</v>
      </c>
      <c r="AL457" s="462">
        <f t="shared" si="358"/>
        <v>5</v>
      </c>
      <c r="AM457" s="463"/>
      <c r="AN457" s="233" t="str">
        <f t="shared" si="359"/>
        <v>Կ-1</v>
      </c>
      <c r="AO457" s="1296">
        <v>1.9</v>
      </c>
      <c r="AP457" s="1280">
        <v>1</v>
      </c>
      <c r="AQ457" s="1280">
        <f t="shared" si="362"/>
        <v>3.8</v>
      </c>
      <c r="AR457" s="459">
        <v>66140</v>
      </c>
      <c r="AS457" s="459">
        <f t="shared" si="350"/>
        <v>251332</v>
      </c>
      <c r="AT457" s="233"/>
      <c r="AU457" s="459">
        <f t="shared" si="351"/>
        <v>251332</v>
      </c>
      <c r="AV457" s="461">
        <f t="shared" si="352"/>
        <v>3299989.16</v>
      </c>
    </row>
    <row r="458" spans="1:48" ht="15.75" thickBot="1" x14ac:dyDescent="0.3">
      <c r="A458" s="454">
        <v>40</v>
      </c>
      <c r="B458" s="905" t="s">
        <v>1696</v>
      </c>
      <c r="C458" s="1143" t="s">
        <v>839</v>
      </c>
      <c r="D458" s="455">
        <v>1</v>
      </c>
      <c r="E458" s="906">
        <v>1</v>
      </c>
      <c r="F458" s="233" t="s">
        <v>99</v>
      </c>
      <c r="G458" s="457">
        <f t="shared" si="353"/>
        <v>1.73</v>
      </c>
      <c r="H458" s="458">
        <v>66140</v>
      </c>
      <c r="I458" s="459">
        <f t="shared" si="341"/>
        <v>114422.2</v>
      </c>
      <c r="J458" s="233">
        <v>8000</v>
      </c>
      <c r="K458" s="459">
        <f t="shared" si="342"/>
        <v>122422.2</v>
      </c>
      <c r="L458" s="461">
        <f t="shared" si="343"/>
        <v>1607403.486</v>
      </c>
      <c r="M458" s="455">
        <v>1</v>
      </c>
      <c r="N458" s="750">
        <f t="shared" si="354"/>
        <v>2</v>
      </c>
      <c r="O458" s="463"/>
      <c r="P458" s="233" t="str">
        <f t="shared" si="355"/>
        <v>Կ-1</v>
      </c>
      <c r="Q458" s="1296">
        <v>1.79</v>
      </c>
      <c r="R458" s="1280">
        <v>0.3</v>
      </c>
      <c r="S458" s="1280">
        <f t="shared" si="360"/>
        <v>2.327</v>
      </c>
      <c r="T458" s="459">
        <v>66140</v>
      </c>
      <c r="U458" s="459">
        <f t="shared" si="344"/>
        <v>153907.78</v>
      </c>
      <c r="V458" s="233">
        <v>8000</v>
      </c>
      <c r="W458" s="459">
        <f t="shared" si="345"/>
        <v>161907.78</v>
      </c>
      <c r="X458" s="461">
        <f t="shared" si="346"/>
        <v>2125849.1514000003</v>
      </c>
      <c r="Y458" s="455">
        <v>1</v>
      </c>
      <c r="Z458" s="462">
        <f t="shared" si="356"/>
        <v>3</v>
      </c>
      <c r="AA458" s="463"/>
      <c r="AB458" s="233" t="str">
        <f t="shared" si="357"/>
        <v>Կ-1</v>
      </c>
      <c r="AC458" s="1296">
        <v>1.84</v>
      </c>
      <c r="AD458" s="1280">
        <v>0.6</v>
      </c>
      <c r="AE458" s="1280">
        <f t="shared" si="361"/>
        <v>2.944</v>
      </c>
      <c r="AF458" s="459">
        <v>66140</v>
      </c>
      <c r="AG458" s="459">
        <f t="shared" si="347"/>
        <v>194716.16</v>
      </c>
      <c r="AH458" s="233">
        <v>8000</v>
      </c>
      <c r="AI458" s="459">
        <f t="shared" si="348"/>
        <v>202716.16</v>
      </c>
      <c r="AJ458" s="461">
        <f t="shared" si="349"/>
        <v>2661663.1808000002</v>
      </c>
      <c r="AK458" s="455">
        <v>1</v>
      </c>
      <c r="AL458" s="462">
        <f t="shared" si="358"/>
        <v>4</v>
      </c>
      <c r="AM458" s="463"/>
      <c r="AN458" s="233" t="str">
        <f t="shared" si="359"/>
        <v>Կ-1</v>
      </c>
      <c r="AO458" s="1296">
        <v>1.9</v>
      </c>
      <c r="AP458" s="1280">
        <v>1</v>
      </c>
      <c r="AQ458" s="1280">
        <f t="shared" si="362"/>
        <v>3.8</v>
      </c>
      <c r="AR458" s="459">
        <v>66140</v>
      </c>
      <c r="AS458" s="459">
        <f t="shared" si="350"/>
        <v>251332</v>
      </c>
      <c r="AT458" s="233">
        <v>8000</v>
      </c>
      <c r="AU458" s="459">
        <f t="shared" si="351"/>
        <v>259332</v>
      </c>
      <c r="AV458" s="461">
        <f t="shared" si="352"/>
        <v>3405029.16</v>
      </c>
    </row>
    <row r="459" spans="1:48" ht="15.75" thickBot="1" x14ac:dyDescent="0.3">
      <c r="A459" s="454">
        <v>41</v>
      </c>
      <c r="B459" s="905" t="s">
        <v>1697</v>
      </c>
      <c r="C459" s="1143" t="s">
        <v>839</v>
      </c>
      <c r="D459" s="455">
        <v>1</v>
      </c>
      <c r="E459" s="906">
        <v>3</v>
      </c>
      <c r="F459" s="233" t="s">
        <v>99</v>
      </c>
      <c r="G459" s="457">
        <f t="shared" si="353"/>
        <v>1.84</v>
      </c>
      <c r="H459" s="458">
        <v>66140</v>
      </c>
      <c r="I459" s="459">
        <f t="shared" si="341"/>
        <v>121697.60000000001</v>
      </c>
      <c r="J459" s="233">
        <v>8000</v>
      </c>
      <c r="K459" s="459">
        <f t="shared" si="342"/>
        <v>129697.60000000001</v>
      </c>
      <c r="L459" s="461">
        <f t="shared" si="343"/>
        <v>1702929.4880000001</v>
      </c>
      <c r="M459" s="455">
        <v>1</v>
      </c>
      <c r="N459" s="750">
        <f t="shared" si="354"/>
        <v>4</v>
      </c>
      <c r="O459" s="463"/>
      <c r="P459" s="233" t="str">
        <f t="shared" si="355"/>
        <v>Կ-1</v>
      </c>
      <c r="Q459" s="1296">
        <v>1.9</v>
      </c>
      <c r="R459" s="1280">
        <v>0.3</v>
      </c>
      <c r="S459" s="1280">
        <f t="shared" si="360"/>
        <v>2.4699999999999998</v>
      </c>
      <c r="T459" s="459">
        <v>66140</v>
      </c>
      <c r="U459" s="459">
        <f t="shared" si="344"/>
        <v>163365.79999999999</v>
      </c>
      <c r="V459" s="233">
        <v>8000</v>
      </c>
      <c r="W459" s="459">
        <f t="shared" si="345"/>
        <v>171365.8</v>
      </c>
      <c r="X459" s="461">
        <f t="shared" si="346"/>
        <v>2250032.9539999999</v>
      </c>
      <c r="Y459" s="455">
        <v>1</v>
      </c>
      <c r="Z459" s="462">
        <f t="shared" si="356"/>
        <v>5</v>
      </c>
      <c r="AA459" s="463"/>
      <c r="AB459" s="233" t="str">
        <f t="shared" si="357"/>
        <v>Կ-1</v>
      </c>
      <c r="AC459" s="1296">
        <v>1.9</v>
      </c>
      <c r="AD459" s="1280">
        <v>0.6</v>
      </c>
      <c r="AE459" s="1280">
        <f t="shared" si="361"/>
        <v>3.04</v>
      </c>
      <c r="AF459" s="459">
        <v>66140</v>
      </c>
      <c r="AG459" s="459">
        <f t="shared" si="347"/>
        <v>201065.60000000001</v>
      </c>
      <c r="AH459" s="233">
        <v>8000</v>
      </c>
      <c r="AI459" s="459">
        <f t="shared" si="348"/>
        <v>209065.60000000001</v>
      </c>
      <c r="AJ459" s="461">
        <f t="shared" si="349"/>
        <v>2745031.3280000002</v>
      </c>
      <c r="AK459" s="455">
        <v>1</v>
      </c>
      <c r="AL459" s="462">
        <f t="shared" si="358"/>
        <v>6</v>
      </c>
      <c r="AM459" s="463"/>
      <c r="AN459" s="233" t="str">
        <f t="shared" si="359"/>
        <v>Կ-1</v>
      </c>
      <c r="AO459" s="1296">
        <v>1.96</v>
      </c>
      <c r="AP459" s="1280">
        <v>1</v>
      </c>
      <c r="AQ459" s="1280">
        <f t="shared" si="362"/>
        <v>3.92</v>
      </c>
      <c r="AR459" s="459">
        <v>66140</v>
      </c>
      <c r="AS459" s="459">
        <f t="shared" si="350"/>
        <v>259268.8</v>
      </c>
      <c r="AT459" s="233">
        <v>8000</v>
      </c>
      <c r="AU459" s="459">
        <f t="shared" si="351"/>
        <v>267268.8</v>
      </c>
      <c r="AV459" s="461">
        <f t="shared" si="352"/>
        <v>3509239.344</v>
      </c>
    </row>
    <row r="460" spans="1:48" ht="15.75" thickBot="1" x14ac:dyDescent="0.3">
      <c r="A460" s="454">
        <v>42</v>
      </c>
      <c r="B460" s="905" t="s">
        <v>1698</v>
      </c>
      <c r="C460" s="1143" t="s">
        <v>839</v>
      </c>
      <c r="D460" s="455">
        <v>1</v>
      </c>
      <c r="E460" s="906">
        <v>1</v>
      </c>
      <c r="F460" s="233" t="s">
        <v>99</v>
      </c>
      <c r="G460" s="457">
        <f t="shared" si="353"/>
        <v>1.73</v>
      </c>
      <c r="H460" s="458">
        <v>66140</v>
      </c>
      <c r="I460" s="459">
        <f t="shared" si="341"/>
        <v>114422.2</v>
      </c>
      <c r="J460" s="233">
        <v>8000</v>
      </c>
      <c r="K460" s="459">
        <f t="shared" si="342"/>
        <v>122422.2</v>
      </c>
      <c r="L460" s="461">
        <f t="shared" si="343"/>
        <v>1607403.486</v>
      </c>
      <c r="M460" s="455">
        <v>1</v>
      </c>
      <c r="N460" s="750">
        <f t="shared" si="354"/>
        <v>2</v>
      </c>
      <c r="O460" s="463"/>
      <c r="P460" s="233" t="str">
        <f t="shared" si="355"/>
        <v>Կ-1</v>
      </c>
      <c r="Q460" s="1296">
        <v>1.79</v>
      </c>
      <c r="R460" s="1280">
        <v>0.3</v>
      </c>
      <c r="S460" s="1280">
        <f t="shared" si="360"/>
        <v>2.327</v>
      </c>
      <c r="T460" s="459">
        <v>66140</v>
      </c>
      <c r="U460" s="459">
        <f t="shared" si="344"/>
        <v>153907.78</v>
      </c>
      <c r="V460" s="233">
        <v>8000</v>
      </c>
      <c r="W460" s="459">
        <f t="shared" si="345"/>
        <v>161907.78</v>
      </c>
      <c r="X460" s="461">
        <f t="shared" si="346"/>
        <v>2125849.1514000003</v>
      </c>
      <c r="Y460" s="455">
        <v>1</v>
      </c>
      <c r="Z460" s="462">
        <f t="shared" si="356"/>
        <v>3</v>
      </c>
      <c r="AA460" s="463"/>
      <c r="AB460" s="233" t="str">
        <f t="shared" si="357"/>
        <v>Կ-1</v>
      </c>
      <c r="AC460" s="1296">
        <v>1.84</v>
      </c>
      <c r="AD460" s="1280">
        <v>0.6</v>
      </c>
      <c r="AE460" s="1280">
        <f t="shared" si="361"/>
        <v>2.944</v>
      </c>
      <c r="AF460" s="459">
        <v>66140</v>
      </c>
      <c r="AG460" s="459">
        <f t="shared" si="347"/>
        <v>194716.16</v>
      </c>
      <c r="AH460" s="233">
        <v>8000</v>
      </c>
      <c r="AI460" s="459">
        <f t="shared" si="348"/>
        <v>202716.16</v>
      </c>
      <c r="AJ460" s="461">
        <f t="shared" si="349"/>
        <v>2661663.1808000002</v>
      </c>
      <c r="AK460" s="455">
        <v>1</v>
      </c>
      <c r="AL460" s="462">
        <f t="shared" si="358"/>
        <v>4</v>
      </c>
      <c r="AM460" s="463"/>
      <c r="AN460" s="233" t="str">
        <f t="shared" si="359"/>
        <v>Կ-1</v>
      </c>
      <c r="AO460" s="1296">
        <v>1.9</v>
      </c>
      <c r="AP460" s="1280">
        <v>1</v>
      </c>
      <c r="AQ460" s="1280">
        <f t="shared" si="362"/>
        <v>3.8</v>
      </c>
      <c r="AR460" s="459">
        <v>66140</v>
      </c>
      <c r="AS460" s="459">
        <f t="shared" si="350"/>
        <v>251332</v>
      </c>
      <c r="AT460" s="233">
        <v>8000</v>
      </c>
      <c r="AU460" s="459">
        <f t="shared" si="351"/>
        <v>259332</v>
      </c>
      <c r="AV460" s="461">
        <f t="shared" si="352"/>
        <v>3405029.16</v>
      </c>
    </row>
    <row r="461" spans="1:48" ht="15.75" thickBot="1" x14ac:dyDescent="0.3">
      <c r="A461" s="454">
        <v>43</v>
      </c>
      <c r="B461" s="905" t="s">
        <v>1699</v>
      </c>
      <c r="C461" s="1143" t="s">
        <v>839</v>
      </c>
      <c r="D461" s="455">
        <v>1</v>
      </c>
      <c r="E461" s="906">
        <v>1</v>
      </c>
      <c r="F461" s="233" t="s">
        <v>99</v>
      </c>
      <c r="G461" s="457">
        <f t="shared" si="353"/>
        <v>1.73</v>
      </c>
      <c r="H461" s="458">
        <v>66140</v>
      </c>
      <c r="I461" s="459">
        <f t="shared" si="341"/>
        <v>114422.2</v>
      </c>
      <c r="J461" s="233">
        <v>8000</v>
      </c>
      <c r="K461" s="459">
        <f t="shared" si="342"/>
        <v>122422.2</v>
      </c>
      <c r="L461" s="461">
        <f t="shared" si="343"/>
        <v>1607403.486</v>
      </c>
      <c r="M461" s="455">
        <v>1</v>
      </c>
      <c r="N461" s="750">
        <f t="shared" si="354"/>
        <v>2</v>
      </c>
      <c r="O461" s="463"/>
      <c r="P461" s="233" t="str">
        <f t="shared" si="355"/>
        <v>Կ-1</v>
      </c>
      <c r="Q461" s="1296">
        <v>1.79</v>
      </c>
      <c r="R461" s="1280">
        <v>0.3</v>
      </c>
      <c r="S461" s="1280">
        <f t="shared" si="360"/>
        <v>2.327</v>
      </c>
      <c r="T461" s="459">
        <v>66140</v>
      </c>
      <c r="U461" s="459">
        <f t="shared" si="344"/>
        <v>153907.78</v>
      </c>
      <c r="V461" s="233">
        <v>8000</v>
      </c>
      <c r="W461" s="459">
        <f t="shared" si="345"/>
        <v>161907.78</v>
      </c>
      <c r="X461" s="461">
        <f t="shared" si="346"/>
        <v>2125849.1514000003</v>
      </c>
      <c r="Y461" s="455">
        <v>1</v>
      </c>
      <c r="Z461" s="462">
        <f t="shared" si="356"/>
        <v>3</v>
      </c>
      <c r="AA461" s="463"/>
      <c r="AB461" s="233" t="str">
        <f t="shared" si="357"/>
        <v>Կ-1</v>
      </c>
      <c r="AC461" s="1296">
        <v>1.84</v>
      </c>
      <c r="AD461" s="1280">
        <v>0.6</v>
      </c>
      <c r="AE461" s="1280">
        <f t="shared" si="361"/>
        <v>2.944</v>
      </c>
      <c r="AF461" s="459">
        <v>66140</v>
      </c>
      <c r="AG461" s="459">
        <f t="shared" si="347"/>
        <v>194716.16</v>
      </c>
      <c r="AH461" s="233">
        <v>8000</v>
      </c>
      <c r="AI461" s="459">
        <f t="shared" si="348"/>
        <v>202716.16</v>
      </c>
      <c r="AJ461" s="461">
        <f t="shared" si="349"/>
        <v>2661663.1808000002</v>
      </c>
      <c r="AK461" s="455">
        <v>1</v>
      </c>
      <c r="AL461" s="462">
        <f t="shared" si="358"/>
        <v>4</v>
      </c>
      <c r="AM461" s="463"/>
      <c r="AN461" s="233" t="str">
        <f t="shared" si="359"/>
        <v>Կ-1</v>
      </c>
      <c r="AO461" s="1296">
        <v>1.9</v>
      </c>
      <c r="AP461" s="1280">
        <v>1</v>
      </c>
      <c r="AQ461" s="1280">
        <f t="shared" si="362"/>
        <v>3.8</v>
      </c>
      <c r="AR461" s="459">
        <v>66140</v>
      </c>
      <c r="AS461" s="459">
        <f t="shared" si="350"/>
        <v>251332</v>
      </c>
      <c r="AT461" s="233">
        <v>8000</v>
      </c>
      <c r="AU461" s="459">
        <f t="shared" si="351"/>
        <v>259332</v>
      </c>
      <c r="AV461" s="461">
        <f t="shared" si="352"/>
        <v>3405029.16</v>
      </c>
    </row>
    <row r="462" spans="1:48" ht="15.75" thickBot="1" x14ac:dyDescent="0.3">
      <c r="A462" s="454">
        <v>44</v>
      </c>
      <c r="B462" s="905" t="s">
        <v>1700</v>
      </c>
      <c r="C462" s="1143" t="s">
        <v>839</v>
      </c>
      <c r="D462" s="455">
        <v>1</v>
      </c>
      <c r="E462" s="906">
        <v>1</v>
      </c>
      <c r="F462" s="233" t="s">
        <v>99</v>
      </c>
      <c r="G462" s="457">
        <f t="shared" si="353"/>
        <v>1.73</v>
      </c>
      <c r="H462" s="458">
        <v>66140</v>
      </c>
      <c r="I462" s="459">
        <f t="shared" si="341"/>
        <v>114422.2</v>
      </c>
      <c r="J462" s="233">
        <v>8000</v>
      </c>
      <c r="K462" s="459">
        <f t="shared" si="342"/>
        <v>122422.2</v>
      </c>
      <c r="L462" s="461">
        <f t="shared" si="343"/>
        <v>1607403.486</v>
      </c>
      <c r="M462" s="455">
        <v>1</v>
      </c>
      <c r="N462" s="750">
        <f t="shared" si="354"/>
        <v>2</v>
      </c>
      <c r="O462" s="463"/>
      <c r="P462" s="233" t="str">
        <f t="shared" si="355"/>
        <v>Կ-1</v>
      </c>
      <c r="Q462" s="1296">
        <v>1.79</v>
      </c>
      <c r="R462" s="1280">
        <v>0.3</v>
      </c>
      <c r="S462" s="1280">
        <f t="shared" si="360"/>
        <v>2.327</v>
      </c>
      <c r="T462" s="459">
        <v>66140</v>
      </c>
      <c r="U462" s="459">
        <f t="shared" si="344"/>
        <v>153907.78</v>
      </c>
      <c r="V462" s="233">
        <v>8000</v>
      </c>
      <c r="W462" s="459">
        <f t="shared" si="345"/>
        <v>161907.78</v>
      </c>
      <c r="X462" s="461">
        <f t="shared" si="346"/>
        <v>2125849.1514000003</v>
      </c>
      <c r="Y462" s="455">
        <v>1</v>
      </c>
      <c r="Z462" s="462">
        <f t="shared" si="356"/>
        <v>3</v>
      </c>
      <c r="AA462" s="463"/>
      <c r="AB462" s="233" t="str">
        <f t="shared" si="357"/>
        <v>Կ-1</v>
      </c>
      <c r="AC462" s="1296">
        <v>1.84</v>
      </c>
      <c r="AD462" s="1280">
        <v>0.6</v>
      </c>
      <c r="AE462" s="1280">
        <f t="shared" si="361"/>
        <v>2.944</v>
      </c>
      <c r="AF462" s="459">
        <v>66140</v>
      </c>
      <c r="AG462" s="459">
        <f t="shared" si="347"/>
        <v>194716.16</v>
      </c>
      <c r="AH462" s="233">
        <v>8000</v>
      </c>
      <c r="AI462" s="459">
        <f t="shared" si="348"/>
        <v>202716.16</v>
      </c>
      <c r="AJ462" s="461">
        <f t="shared" si="349"/>
        <v>2661663.1808000002</v>
      </c>
      <c r="AK462" s="455">
        <v>1</v>
      </c>
      <c r="AL462" s="462">
        <f t="shared" si="358"/>
        <v>4</v>
      </c>
      <c r="AM462" s="463"/>
      <c r="AN462" s="233" t="str">
        <f t="shared" si="359"/>
        <v>Կ-1</v>
      </c>
      <c r="AO462" s="1296">
        <v>1.9</v>
      </c>
      <c r="AP462" s="1280">
        <v>1</v>
      </c>
      <c r="AQ462" s="1280">
        <f t="shared" si="362"/>
        <v>3.8</v>
      </c>
      <c r="AR462" s="459">
        <v>66140</v>
      </c>
      <c r="AS462" s="459">
        <f t="shared" si="350"/>
        <v>251332</v>
      </c>
      <c r="AT462" s="233">
        <v>8000</v>
      </c>
      <c r="AU462" s="459">
        <f t="shared" si="351"/>
        <v>259332</v>
      </c>
      <c r="AV462" s="461">
        <f t="shared" si="352"/>
        <v>3405029.16</v>
      </c>
    </row>
    <row r="463" spans="1:48" ht="15.75" thickBot="1" x14ac:dyDescent="0.3">
      <c r="A463" s="454">
        <v>45</v>
      </c>
      <c r="B463" s="905" t="s">
        <v>1701</v>
      </c>
      <c r="C463" s="1143" t="s">
        <v>839</v>
      </c>
      <c r="D463" s="455">
        <v>1</v>
      </c>
      <c r="E463" s="906">
        <v>1</v>
      </c>
      <c r="F463" s="233" t="s">
        <v>99</v>
      </c>
      <c r="G463" s="457">
        <f t="shared" si="353"/>
        <v>1.73</v>
      </c>
      <c r="H463" s="458">
        <v>66140</v>
      </c>
      <c r="I463" s="459">
        <f t="shared" si="341"/>
        <v>114422.2</v>
      </c>
      <c r="J463" s="233">
        <v>8000</v>
      </c>
      <c r="K463" s="459">
        <f t="shared" si="342"/>
        <v>122422.2</v>
      </c>
      <c r="L463" s="461">
        <f t="shared" si="343"/>
        <v>1607403.486</v>
      </c>
      <c r="M463" s="455">
        <v>1</v>
      </c>
      <c r="N463" s="750">
        <f t="shared" si="354"/>
        <v>2</v>
      </c>
      <c r="O463" s="463"/>
      <c r="P463" s="233" t="str">
        <f t="shared" si="355"/>
        <v>Կ-1</v>
      </c>
      <c r="Q463" s="1296">
        <v>1.79</v>
      </c>
      <c r="R463" s="1280">
        <v>0.3</v>
      </c>
      <c r="S463" s="1280">
        <f t="shared" si="360"/>
        <v>2.327</v>
      </c>
      <c r="T463" s="459">
        <v>66140</v>
      </c>
      <c r="U463" s="459">
        <f t="shared" si="344"/>
        <v>153907.78</v>
      </c>
      <c r="V463" s="233">
        <v>8000</v>
      </c>
      <c r="W463" s="459">
        <f t="shared" si="345"/>
        <v>161907.78</v>
      </c>
      <c r="X463" s="461">
        <f t="shared" si="346"/>
        <v>2125849.1514000003</v>
      </c>
      <c r="Y463" s="455">
        <v>1</v>
      </c>
      <c r="Z463" s="462">
        <f t="shared" si="356"/>
        <v>3</v>
      </c>
      <c r="AA463" s="463"/>
      <c r="AB463" s="233" t="str">
        <f t="shared" si="357"/>
        <v>Կ-1</v>
      </c>
      <c r="AC463" s="1296">
        <v>1.84</v>
      </c>
      <c r="AD463" s="1280">
        <v>0.6</v>
      </c>
      <c r="AE463" s="1280">
        <f t="shared" si="361"/>
        <v>2.944</v>
      </c>
      <c r="AF463" s="459">
        <v>66140</v>
      </c>
      <c r="AG463" s="459">
        <f t="shared" si="347"/>
        <v>194716.16</v>
      </c>
      <c r="AH463" s="233">
        <v>8000</v>
      </c>
      <c r="AI463" s="459">
        <f t="shared" si="348"/>
        <v>202716.16</v>
      </c>
      <c r="AJ463" s="461">
        <f t="shared" si="349"/>
        <v>2661663.1808000002</v>
      </c>
      <c r="AK463" s="455">
        <v>1</v>
      </c>
      <c r="AL463" s="462">
        <f t="shared" si="358"/>
        <v>4</v>
      </c>
      <c r="AM463" s="463"/>
      <c r="AN463" s="233" t="str">
        <f t="shared" si="359"/>
        <v>Կ-1</v>
      </c>
      <c r="AO463" s="1296">
        <v>1.9</v>
      </c>
      <c r="AP463" s="1280">
        <v>1</v>
      </c>
      <c r="AQ463" s="1280">
        <f t="shared" si="362"/>
        <v>3.8</v>
      </c>
      <c r="AR463" s="459">
        <v>66140</v>
      </c>
      <c r="AS463" s="459">
        <f t="shared" si="350"/>
        <v>251332</v>
      </c>
      <c r="AT463" s="233">
        <v>8000</v>
      </c>
      <c r="AU463" s="459">
        <f t="shared" si="351"/>
        <v>259332</v>
      </c>
      <c r="AV463" s="461">
        <f t="shared" si="352"/>
        <v>3405029.16</v>
      </c>
    </row>
    <row r="464" spans="1:48" ht="15.75" thickBot="1" x14ac:dyDescent="0.3">
      <c r="A464" s="454">
        <v>46</v>
      </c>
      <c r="B464" s="905" t="s">
        <v>1703</v>
      </c>
      <c r="C464" s="1143" t="s">
        <v>839</v>
      </c>
      <c r="D464" s="455">
        <v>1</v>
      </c>
      <c r="E464" s="906">
        <v>1</v>
      </c>
      <c r="F464" s="233" t="s">
        <v>99</v>
      </c>
      <c r="G464" s="457">
        <f t="shared" si="353"/>
        <v>1.73</v>
      </c>
      <c r="H464" s="458">
        <v>66140</v>
      </c>
      <c r="I464" s="459">
        <f t="shared" si="341"/>
        <v>114422.2</v>
      </c>
      <c r="J464" s="233">
        <v>8000</v>
      </c>
      <c r="K464" s="459">
        <f t="shared" si="342"/>
        <v>122422.2</v>
      </c>
      <c r="L464" s="461">
        <f t="shared" si="343"/>
        <v>1607403.486</v>
      </c>
      <c r="M464" s="455">
        <v>1</v>
      </c>
      <c r="N464" s="750">
        <f t="shared" si="354"/>
        <v>2</v>
      </c>
      <c r="O464" s="463"/>
      <c r="P464" s="233" t="str">
        <f t="shared" si="355"/>
        <v>Կ-1</v>
      </c>
      <c r="Q464" s="1296">
        <v>1.79</v>
      </c>
      <c r="R464" s="1280">
        <v>0.3</v>
      </c>
      <c r="S464" s="1280">
        <f t="shared" si="360"/>
        <v>2.327</v>
      </c>
      <c r="T464" s="459">
        <v>66140</v>
      </c>
      <c r="U464" s="459">
        <f t="shared" si="344"/>
        <v>153907.78</v>
      </c>
      <c r="V464" s="233">
        <v>8000</v>
      </c>
      <c r="W464" s="459">
        <f t="shared" si="345"/>
        <v>161907.78</v>
      </c>
      <c r="X464" s="461">
        <f t="shared" si="346"/>
        <v>2125849.1514000003</v>
      </c>
      <c r="Y464" s="455">
        <v>1</v>
      </c>
      <c r="Z464" s="462">
        <f t="shared" si="356"/>
        <v>3</v>
      </c>
      <c r="AA464" s="463"/>
      <c r="AB464" s="233" t="str">
        <f t="shared" si="357"/>
        <v>Կ-1</v>
      </c>
      <c r="AC464" s="1296">
        <v>1.84</v>
      </c>
      <c r="AD464" s="1280">
        <v>0.6</v>
      </c>
      <c r="AE464" s="1280">
        <f t="shared" si="361"/>
        <v>2.944</v>
      </c>
      <c r="AF464" s="459">
        <v>66140</v>
      </c>
      <c r="AG464" s="459">
        <f t="shared" si="347"/>
        <v>194716.16</v>
      </c>
      <c r="AH464" s="233">
        <v>8000</v>
      </c>
      <c r="AI464" s="459">
        <f t="shared" si="348"/>
        <v>202716.16</v>
      </c>
      <c r="AJ464" s="461">
        <f t="shared" si="349"/>
        <v>2661663.1808000002</v>
      </c>
      <c r="AK464" s="455">
        <v>1</v>
      </c>
      <c r="AL464" s="462">
        <f t="shared" si="358"/>
        <v>4</v>
      </c>
      <c r="AM464" s="463"/>
      <c r="AN464" s="233" t="str">
        <f t="shared" si="359"/>
        <v>Կ-1</v>
      </c>
      <c r="AO464" s="1296">
        <v>1.9</v>
      </c>
      <c r="AP464" s="1280">
        <v>1</v>
      </c>
      <c r="AQ464" s="1280">
        <f t="shared" si="362"/>
        <v>3.8</v>
      </c>
      <c r="AR464" s="459">
        <v>66140</v>
      </c>
      <c r="AS464" s="459">
        <f t="shared" si="350"/>
        <v>251332</v>
      </c>
      <c r="AT464" s="233">
        <v>8000</v>
      </c>
      <c r="AU464" s="459">
        <f t="shared" si="351"/>
        <v>259332</v>
      </c>
      <c r="AV464" s="461">
        <f t="shared" si="352"/>
        <v>3405029.16</v>
      </c>
    </row>
    <row r="465" spans="1:48" ht="15.75" thickBot="1" x14ac:dyDescent="0.3">
      <c r="A465" s="454">
        <v>47</v>
      </c>
      <c r="B465" s="905" t="s">
        <v>1704</v>
      </c>
      <c r="C465" s="1143" t="s">
        <v>839</v>
      </c>
      <c r="D465" s="455">
        <v>1</v>
      </c>
      <c r="E465" s="906">
        <v>1</v>
      </c>
      <c r="F465" s="233" t="s">
        <v>99</v>
      </c>
      <c r="G465" s="457">
        <f t="shared" si="353"/>
        <v>1.73</v>
      </c>
      <c r="H465" s="458">
        <v>66140</v>
      </c>
      <c r="I465" s="459">
        <f t="shared" si="341"/>
        <v>114422.2</v>
      </c>
      <c r="J465" s="233">
        <v>8000</v>
      </c>
      <c r="K465" s="459">
        <f t="shared" si="342"/>
        <v>122422.2</v>
      </c>
      <c r="L465" s="461">
        <f t="shared" si="343"/>
        <v>1607403.486</v>
      </c>
      <c r="M465" s="455">
        <v>1</v>
      </c>
      <c r="N465" s="750">
        <f t="shared" si="354"/>
        <v>2</v>
      </c>
      <c r="O465" s="463"/>
      <c r="P465" s="233" t="str">
        <f t="shared" si="355"/>
        <v>Կ-1</v>
      </c>
      <c r="Q465" s="1296">
        <v>1.79</v>
      </c>
      <c r="R465" s="1280">
        <v>0.3</v>
      </c>
      <c r="S465" s="1280">
        <f t="shared" si="360"/>
        <v>2.327</v>
      </c>
      <c r="T465" s="459">
        <v>66140</v>
      </c>
      <c r="U465" s="459">
        <f t="shared" si="344"/>
        <v>153907.78</v>
      </c>
      <c r="V465" s="233">
        <v>8000</v>
      </c>
      <c r="W465" s="459">
        <f t="shared" si="345"/>
        <v>161907.78</v>
      </c>
      <c r="X465" s="461">
        <f t="shared" si="346"/>
        <v>2125849.1514000003</v>
      </c>
      <c r="Y465" s="455">
        <v>1</v>
      </c>
      <c r="Z465" s="462">
        <f t="shared" si="356"/>
        <v>3</v>
      </c>
      <c r="AA465" s="463"/>
      <c r="AB465" s="233" t="str">
        <f t="shared" si="357"/>
        <v>Կ-1</v>
      </c>
      <c r="AC465" s="1296">
        <v>1.84</v>
      </c>
      <c r="AD465" s="1280">
        <v>0.6</v>
      </c>
      <c r="AE465" s="1280">
        <f t="shared" si="361"/>
        <v>2.944</v>
      </c>
      <c r="AF465" s="459">
        <v>66140</v>
      </c>
      <c r="AG465" s="459">
        <f t="shared" si="347"/>
        <v>194716.16</v>
      </c>
      <c r="AH465" s="233">
        <v>8000</v>
      </c>
      <c r="AI465" s="459">
        <f t="shared" si="348"/>
        <v>202716.16</v>
      </c>
      <c r="AJ465" s="461">
        <f t="shared" si="349"/>
        <v>2661663.1808000002</v>
      </c>
      <c r="AK465" s="455">
        <v>1</v>
      </c>
      <c r="AL465" s="462">
        <f t="shared" si="358"/>
        <v>4</v>
      </c>
      <c r="AM465" s="463"/>
      <c r="AN465" s="233" t="str">
        <f t="shared" si="359"/>
        <v>Կ-1</v>
      </c>
      <c r="AO465" s="1296">
        <v>1.9</v>
      </c>
      <c r="AP465" s="1280">
        <v>1</v>
      </c>
      <c r="AQ465" s="1280">
        <f t="shared" si="362"/>
        <v>3.8</v>
      </c>
      <c r="AR465" s="459">
        <v>66140</v>
      </c>
      <c r="AS465" s="459">
        <f t="shared" si="350"/>
        <v>251332</v>
      </c>
      <c r="AT465" s="233">
        <v>8000</v>
      </c>
      <c r="AU465" s="459">
        <f t="shared" si="351"/>
        <v>259332</v>
      </c>
      <c r="AV465" s="461">
        <f t="shared" si="352"/>
        <v>3405029.16</v>
      </c>
    </row>
    <row r="466" spans="1:48" ht="15.75" thickBot="1" x14ac:dyDescent="0.3">
      <c r="A466" s="454">
        <v>48</v>
      </c>
      <c r="B466" s="905" t="s">
        <v>1705</v>
      </c>
      <c r="C466" s="1143" t="s">
        <v>839</v>
      </c>
      <c r="D466" s="455">
        <v>1</v>
      </c>
      <c r="E466" s="906">
        <v>1</v>
      </c>
      <c r="F466" s="233" t="s">
        <v>99</v>
      </c>
      <c r="G466" s="457">
        <f t="shared" si="353"/>
        <v>1.73</v>
      </c>
      <c r="H466" s="458">
        <v>66140</v>
      </c>
      <c r="I466" s="459">
        <f t="shared" si="341"/>
        <v>114422.2</v>
      </c>
      <c r="J466" s="233">
        <v>8000</v>
      </c>
      <c r="K466" s="459">
        <f t="shared" si="342"/>
        <v>122422.2</v>
      </c>
      <c r="L466" s="461">
        <f t="shared" si="343"/>
        <v>1607403.486</v>
      </c>
      <c r="M466" s="455">
        <v>1</v>
      </c>
      <c r="N466" s="750">
        <f t="shared" si="354"/>
        <v>2</v>
      </c>
      <c r="O466" s="463"/>
      <c r="P466" s="233" t="str">
        <f t="shared" si="355"/>
        <v>Կ-1</v>
      </c>
      <c r="Q466" s="1296">
        <v>1.79</v>
      </c>
      <c r="R466" s="1280">
        <v>0.3</v>
      </c>
      <c r="S466" s="1280">
        <f t="shared" si="360"/>
        <v>2.327</v>
      </c>
      <c r="T466" s="459">
        <v>66140</v>
      </c>
      <c r="U466" s="459">
        <f t="shared" si="344"/>
        <v>153907.78</v>
      </c>
      <c r="V466" s="233">
        <v>8000</v>
      </c>
      <c r="W466" s="459">
        <f t="shared" si="345"/>
        <v>161907.78</v>
      </c>
      <c r="X466" s="461">
        <f t="shared" si="346"/>
        <v>2125849.1514000003</v>
      </c>
      <c r="Y466" s="455">
        <v>1</v>
      </c>
      <c r="Z466" s="462">
        <f t="shared" si="356"/>
        <v>3</v>
      </c>
      <c r="AA466" s="463"/>
      <c r="AB466" s="233" t="str">
        <f t="shared" si="357"/>
        <v>Կ-1</v>
      </c>
      <c r="AC466" s="1296">
        <v>1.84</v>
      </c>
      <c r="AD466" s="1280">
        <v>0.6</v>
      </c>
      <c r="AE466" s="1280">
        <f t="shared" si="361"/>
        <v>2.944</v>
      </c>
      <c r="AF466" s="459">
        <v>66140</v>
      </c>
      <c r="AG466" s="459">
        <f t="shared" si="347"/>
        <v>194716.16</v>
      </c>
      <c r="AH466" s="233">
        <v>8000</v>
      </c>
      <c r="AI466" s="459">
        <f t="shared" si="348"/>
        <v>202716.16</v>
      </c>
      <c r="AJ466" s="461">
        <f t="shared" si="349"/>
        <v>2661663.1808000002</v>
      </c>
      <c r="AK466" s="455">
        <v>1</v>
      </c>
      <c r="AL466" s="462">
        <f t="shared" si="358"/>
        <v>4</v>
      </c>
      <c r="AM466" s="463"/>
      <c r="AN466" s="233" t="str">
        <f t="shared" si="359"/>
        <v>Կ-1</v>
      </c>
      <c r="AO466" s="1296">
        <v>1.9</v>
      </c>
      <c r="AP466" s="1280">
        <v>1</v>
      </c>
      <c r="AQ466" s="1280">
        <f t="shared" si="362"/>
        <v>3.8</v>
      </c>
      <c r="AR466" s="459">
        <v>66140</v>
      </c>
      <c r="AS466" s="459">
        <f t="shared" si="350"/>
        <v>251332</v>
      </c>
      <c r="AT466" s="233">
        <v>8000</v>
      </c>
      <c r="AU466" s="459">
        <f t="shared" si="351"/>
        <v>259332</v>
      </c>
      <c r="AV466" s="461">
        <f t="shared" si="352"/>
        <v>3405029.16</v>
      </c>
    </row>
    <row r="467" spans="1:48" ht="15.75" thickBot="1" x14ac:dyDescent="0.3">
      <c r="A467" s="454">
        <v>49</v>
      </c>
      <c r="B467" s="905" t="s">
        <v>1706</v>
      </c>
      <c r="C467" s="1143" t="s">
        <v>839</v>
      </c>
      <c r="D467" s="455">
        <v>1</v>
      </c>
      <c r="E467" s="906">
        <v>1</v>
      </c>
      <c r="F467" s="233" t="s">
        <v>99</v>
      </c>
      <c r="G467" s="457">
        <f t="shared" si="353"/>
        <v>1.73</v>
      </c>
      <c r="H467" s="458">
        <v>66140</v>
      </c>
      <c r="I467" s="459">
        <f t="shared" si="341"/>
        <v>114422.2</v>
      </c>
      <c r="J467" s="233">
        <v>8000</v>
      </c>
      <c r="K467" s="459">
        <f t="shared" si="342"/>
        <v>122422.2</v>
      </c>
      <c r="L467" s="461">
        <f t="shared" si="343"/>
        <v>1607403.486</v>
      </c>
      <c r="M467" s="455">
        <v>1</v>
      </c>
      <c r="N467" s="750">
        <f t="shared" si="354"/>
        <v>2</v>
      </c>
      <c r="O467" s="463"/>
      <c r="P467" s="233" t="str">
        <f t="shared" si="355"/>
        <v>Կ-1</v>
      </c>
      <c r="Q467" s="1296">
        <v>1.79</v>
      </c>
      <c r="R467" s="1280">
        <v>0.3</v>
      </c>
      <c r="S467" s="1280">
        <f t="shared" si="360"/>
        <v>2.327</v>
      </c>
      <c r="T467" s="459">
        <v>66140</v>
      </c>
      <c r="U467" s="459">
        <f t="shared" si="344"/>
        <v>153907.78</v>
      </c>
      <c r="V467" s="233">
        <v>8000</v>
      </c>
      <c r="W467" s="459">
        <f t="shared" si="345"/>
        <v>161907.78</v>
      </c>
      <c r="X467" s="461">
        <f t="shared" si="346"/>
        <v>2125849.1514000003</v>
      </c>
      <c r="Y467" s="455">
        <v>1</v>
      </c>
      <c r="Z467" s="462">
        <f t="shared" si="356"/>
        <v>3</v>
      </c>
      <c r="AA467" s="463"/>
      <c r="AB467" s="233" t="str">
        <f t="shared" si="357"/>
        <v>Կ-1</v>
      </c>
      <c r="AC467" s="1296">
        <v>1.84</v>
      </c>
      <c r="AD467" s="1280">
        <v>0.6</v>
      </c>
      <c r="AE467" s="1280">
        <f t="shared" si="361"/>
        <v>2.944</v>
      </c>
      <c r="AF467" s="459">
        <v>66140</v>
      </c>
      <c r="AG467" s="459">
        <f t="shared" si="347"/>
        <v>194716.16</v>
      </c>
      <c r="AH467" s="233">
        <v>8000</v>
      </c>
      <c r="AI467" s="459">
        <f t="shared" si="348"/>
        <v>202716.16</v>
      </c>
      <c r="AJ467" s="461">
        <f t="shared" si="349"/>
        <v>2661663.1808000002</v>
      </c>
      <c r="AK467" s="455">
        <v>1</v>
      </c>
      <c r="AL467" s="462">
        <f t="shared" si="358"/>
        <v>4</v>
      </c>
      <c r="AM467" s="463"/>
      <c r="AN467" s="233" t="str">
        <f t="shared" si="359"/>
        <v>Կ-1</v>
      </c>
      <c r="AO467" s="1296">
        <v>1.9</v>
      </c>
      <c r="AP467" s="1280">
        <v>1</v>
      </c>
      <c r="AQ467" s="1280">
        <f t="shared" si="362"/>
        <v>3.8</v>
      </c>
      <c r="AR467" s="459">
        <v>66140</v>
      </c>
      <c r="AS467" s="459">
        <f t="shared" si="350"/>
        <v>251332</v>
      </c>
      <c r="AT467" s="233">
        <v>8000</v>
      </c>
      <c r="AU467" s="459">
        <f t="shared" si="351"/>
        <v>259332</v>
      </c>
      <c r="AV467" s="461">
        <f t="shared" si="352"/>
        <v>3405029.16</v>
      </c>
    </row>
    <row r="468" spans="1:48" ht="15.75" thickBot="1" x14ac:dyDescent="0.3">
      <c r="A468" s="454">
        <v>50</v>
      </c>
      <c r="B468" s="905" t="s">
        <v>1707</v>
      </c>
      <c r="C468" s="1143" t="s">
        <v>839</v>
      </c>
      <c r="D468" s="455">
        <v>1</v>
      </c>
      <c r="E468" s="906">
        <v>1</v>
      </c>
      <c r="F468" s="233" t="s">
        <v>99</v>
      </c>
      <c r="G468" s="457">
        <f t="shared" si="353"/>
        <v>1.73</v>
      </c>
      <c r="H468" s="458">
        <v>66140</v>
      </c>
      <c r="I468" s="459">
        <f t="shared" si="341"/>
        <v>114422.2</v>
      </c>
      <c r="J468" s="233">
        <v>8000</v>
      </c>
      <c r="K468" s="459">
        <f t="shared" si="342"/>
        <v>122422.2</v>
      </c>
      <c r="L468" s="461">
        <f t="shared" si="343"/>
        <v>1607403.486</v>
      </c>
      <c r="M468" s="455">
        <v>1</v>
      </c>
      <c r="N468" s="750">
        <f t="shared" si="354"/>
        <v>2</v>
      </c>
      <c r="O468" s="463"/>
      <c r="P468" s="233" t="str">
        <f t="shared" si="355"/>
        <v>Կ-1</v>
      </c>
      <c r="Q468" s="1296">
        <v>1.79</v>
      </c>
      <c r="R468" s="1280">
        <v>0.3</v>
      </c>
      <c r="S468" s="1280">
        <f t="shared" si="360"/>
        <v>2.327</v>
      </c>
      <c r="T468" s="459">
        <v>66140</v>
      </c>
      <c r="U468" s="459">
        <f t="shared" si="344"/>
        <v>153907.78</v>
      </c>
      <c r="V468" s="233">
        <v>8000</v>
      </c>
      <c r="W468" s="459">
        <f t="shared" si="345"/>
        <v>161907.78</v>
      </c>
      <c r="X468" s="461">
        <f t="shared" si="346"/>
        <v>2125849.1514000003</v>
      </c>
      <c r="Y468" s="455">
        <v>1</v>
      </c>
      <c r="Z468" s="462">
        <f t="shared" si="356"/>
        <v>3</v>
      </c>
      <c r="AA468" s="463"/>
      <c r="AB468" s="233" t="str">
        <f t="shared" si="357"/>
        <v>Կ-1</v>
      </c>
      <c r="AC468" s="1296">
        <v>1.84</v>
      </c>
      <c r="AD468" s="1280">
        <v>0.6</v>
      </c>
      <c r="AE468" s="1280">
        <f t="shared" si="361"/>
        <v>2.944</v>
      </c>
      <c r="AF468" s="459">
        <v>66140</v>
      </c>
      <c r="AG468" s="459">
        <f t="shared" si="347"/>
        <v>194716.16</v>
      </c>
      <c r="AH468" s="233">
        <v>8000</v>
      </c>
      <c r="AI468" s="459">
        <f t="shared" si="348"/>
        <v>202716.16</v>
      </c>
      <c r="AJ468" s="461">
        <f t="shared" si="349"/>
        <v>2661663.1808000002</v>
      </c>
      <c r="AK468" s="455">
        <v>1</v>
      </c>
      <c r="AL468" s="462">
        <f t="shared" si="358"/>
        <v>4</v>
      </c>
      <c r="AM468" s="463"/>
      <c r="AN468" s="233" t="str">
        <f t="shared" si="359"/>
        <v>Կ-1</v>
      </c>
      <c r="AO468" s="1296">
        <v>1.9</v>
      </c>
      <c r="AP468" s="1280">
        <v>1</v>
      </c>
      <c r="AQ468" s="1280">
        <f t="shared" si="362"/>
        <v>3.8</v>
      </c>
      <c r="AR468" s="459">
        <v>66140</v>
      </c>
      <c r="AS468" s="459">
        <f t="shared" si="350"/>
        <v>251332</v>
      </c>
      <c r="AT468" s="233">
        <v>8000</v>
      </c>
      <c r="AU468" s="459">
        <f t="shared" si="351"/>
        <v>259332</v>
      </c>
      <c r="AV468" s="461">
        <f t="shared" si="352"/>
        <v>3405029.16</v>
      </c>
    </row>
    <row r="469" spans="1:48" ht="15.75" thickBot="1" x14ac:dyDescent="0.3">
      <c r="A469" s="454">
        <v>51</v>
      </c>
      <c r="B469" s="905" t="s">
        <v>1708</v>
      </c>
      <c r="C469" s="1143" t="s">
        <v>839</v>
      </c>
      <c r="D469" s="455">
        <v>1</v>
      </c>
      <c r="E469" s="906">
        <v>1</v>
      </c>
      <c r="F469" s="233" t="s">
        <v>99</v>
      </c>
      <c r="G469" s="457">
        <f t="shared" si="353"/>
        <v>1.73</v>
      </c>
      <c r="H469" s="458">
        <v>66140</v>
      </c>
      <c r="I469" s="459">
        <f t="shared" si="341"/>
        <v>114422.2</v>
      </c>
      <c r="J469" s="233">
        <v>8000</v>
      </c>
      <c r="K469" s="459">
        <f t="shared" si="342"/>
        <v>122422.2</v>
      </c>
      <c r="L469" s="461">
        <f t="shared" si="343"/>
        <v>1607403.486</v>
      </c>
      <c r="M469" s="455">
        <v>1</v>
      </c>
      <c r="N469" s="750">
        <f t="shared" si="354"/>
        <v>2</v>
      </c>
      <c r="O469" s="463"/>
      <c r="P469" s="233" t="str">
        <f t="shared" si="355"/>
        <v>Կ-1</v>
      </c>
      <c r="Q469" s="1296">
        <v>1.79</v>
      </c>
      <c r="R469" s="1280">
        <v>0.3</v>
      </c>
      <c r="S469" s="1280">
        <f t="shared" si="360"/>
        <v>2.327</v>
      </c>
      <c r="T469" s="459">
        <v>66140</v>
      </c>
      <c r="U469" s="459">
        <f t="shared" si="344"/>
        <v>153907.78</v>
      </c>
      <c r="V469" s="233">
        <v>8000</v>
      </c>
      <c r="W469" s="459">
        <f t="shared" si="345"/>
        <v>161907.78</v>
      </c>
      <c r="X469" s="461">
        <f t="shared" si="346"/>
        <v>2125849.1514000003</v>
      </c>
      <c r="Y469" s="455">
        <v>1</v>
      </c>
      <c r="Z469" s="462">
        <f t="shared" si="356"/>
        <v>3</v>
      </c>
      <c r="AA469" s="463"/>
      <c r="AB469" s="233" t="str">
        <f t="shared" si="357"/>
        <v>Կ-1</v>
      </c>
      <c r="AC469" s="1296">
        <v>1.84</v>
      </c>
      <c r="AD469" s="1280">
        <v>0.6</v>
      </c>
      <c r="AE469" s="1280">
        <f t="shared" si="361"/>
        <v>2.944</v>
      </c>
      <c r="AF469" s="459">
        <v>66140</v>
      </c>
      <c r="AG469" s="459">
        <f t="shared" si="347"/>
        <v>194716.16</v>
      </c>
      <c r="AH469" s="233">
        <v>8000</v>
      </c>
      <c r="AI469" s="459">
        <f t="shared" si="348"/>
        <v>202716.16</v>
      </c>
      <c r="AJ469" s="461">
        <f t="shared" si="349"/>
        <v>2661663.1808000002</v>
      </c>
      <c r="AK469" s="455">
        <v>1</v>
      </c>
      <c r="AL469" s="462">
        <f t="shared" si="358"/>
        <v>4</v>
      </c>
      <c r="AM469" s="463"/>
      <c r="AN469" s="233" t="str">
        <f t="shared" si="359"/>
        <v>Կ-1</v>
      </c>
      <c r="AO469" s="1296">
        <v>1.9</v>
      </c>
      <c r="AP469" s="1280">
        <v>1</v>
      </c>
      <c r="AQ469" s="1280">
        <f t="shared" si="362"/>
        <v>3.8</v>
      </c>
      <c r="AR469" s="459">
        <v>66140</v>
      </c>
      <c r="AS469" s="459">
        <f t="shared" si="350"/>
        <v>251332</v>
      </c>
      <c r="AT469" s="233">
        <v>8000</v>
      </c>
      <c r="AU469" s="459">
        <f t="shared" si="351"/>
        <v>259332</v>
      </c>
      <c r="AV469" s="461">
        <f t="shared" si="352"/>
        <v>3405029.16</v>
      </c>
    </row>
    <row r="470" spans="1:48" ht="15.75" thickBot="1" x14ac:dyDescent="0.3">
      <c r="A470" s="454">
        <v>52</v>
      </c>
      <c r="B470" s="905" t="s">
        <v>1709</v>
      </c>
      <c r="C470" s="1143" t="s">
        <v>839</v>
      </c>
      <c r="D470" s="455">
        <v>1</v>
      </c>
      <c r="E470" s="906">
        <v>1</v>
      </c>
      <c r="F470" s="233" t="s">
        <v>99</v>
      </c>
      <c r="G470" s="457">
        <f t="shared" si="353"/>
        <v>1.73</v>
      </c>
      <c r="H470" s="458">
        <v>66140</v>
      </c>
      <c r="I470" s="459">
        <f t="shared" si="341"/>
        <v>114422.2</v>
      </c>
      <c r="J470" s="233"/>
      <c r="K470" s="459">
        <f t="shared" si="342"/>
        <v>114422.2</v>
      </c>
      <c r="L470" s="461">
        <f t="shared" si="343"/>
        <v>1502363.486</v>
      </c>
      <c r="M470" s="455">
        <v>1</v>
      </c>
      <c r="N470" s="750">
        <f t="shared" si="354"/>
        <v>2</v>
      </c>
      <c r="O470" s="463"/>
      <c r="P470" s="233" t="str">
        <f t="shared" si="355"/>
        <v>Կ-1</v>
      </c>
      <c r="Q470" s="1296">
        <v>1.79</v>
      </c>
      <c r="R470" s="1280">
        <v>0.3</v>
      </c>
      <c r="S470" s="1280">
        <f t="shared" si="360"/>
        <v>2.327</v>
      </c>
      <c r="T470" s="459">
        <v>66140</v>
      </c>
      <c r="U470" s="459">
        <f t="shared" si="344"/>
        <v>153907.78</v>
      </c>
      <c r="V470" s="233"/>
      <c r="W470" s="459">
        <f t="shared" si="345"/>
        <v>153907.78</v>
      </c>
      <c r="X470" s="461">
        <f t="shared" si="346"/>
        <v>2020809.1514000001</v>
      </c>
      <c r="Y470" s="455">
        <v>1</v>
      </c>
      <c r="Z470" s="462">
        <f t="shared" si="356"/>
        <v>3</v>
      </c>
      <c r="AA470" s="463"/>
      <c r="AB470" s="233" t="str">
        <f t="shared" si="357"/>
        <v>Կ-1</v>
      </c>
      <c r="AC470" s="1296">
        <v>1.84</v>
      </c>
      <c r="AD470" s="1280">
        <v>0.6</v>
      </c>
      <c r="AE470" s="1280">
        <f t="shared" si="361"/>
        <v>2.944</v>
      </c>
      <c r="AF470" s="459">
        <v>66140</v>
      </c>
      <c r="AG470" s="459">
        <f t="shared" si="347"/>
        <v>194716.16</v>
      </c>
      <c r="AH470" s="233"/>
      <c r="AI470" s="459">
        <f t="shared" si="348"/>
        <v>194716.16</v>
      </c>
      <c r="AJ470" s="461">
        <f t="shared" si="349"/>
        <v>2556623.1808000002</v>
      </c>
      <c r="AK470" s="455">
        <v>1</v>
      </c>
      <c r="AL470" s="462">
        <f t="shared" si="358"/>
        <v>4</v>
      </c>
      <c r="AM470" s="463"/>
      <c r="AN470" s="233" t="str">
        <f t="shared" si="359"/>
        <v>Կ-1</v>
      </c>
      <c r="AO470" s="1296">
        <v>1.9</v>
      </c>
      <c r="AP470" s="1280">
        <v>1</v>
      </c>
      <c r="AQ470" s="1280">
        <f t="shared" si="362"/>
        <v>3.8</v>
      </c>
      <c r="AR470" s="459">
        <v>66140</v>
      </c>
      <c r="AS470" s="459">
        <f t="shared" si="350"/>
        <v>251332</v>
      </c>
      <c r="AT470" s="233"/>
      <c r="AU470" s="459">
        <f t="shared" si="351"/>
        <v>251332</v>
      </c>
      <c r="AV470" s="461">
        <f t="shared" si="352"/>
        <v>3299989.16</v>
      </c>
    </row>
    <row r="471" spans="1:48" ht="15.75" thickBot="1" x14ac:dyDescent="0.3">
      <c r="A471" s="454">
        <v>53</v>
      </c>
      <c r="B471" s="908" t="s">
        <v>1710</v>
      </c>
      <c r="C471" s="1143" t="s">
        <v>839</v>
      </c>
      <c r="D471" s="455">
        <v>1</v>
      </c>
      <c r="E471" s="906">
        <v>1</v>
      </c>
      <c r="F471" s="233" t="s">
        <v>99</v>
      </c>
      <c r="G471" s="457">
        <f t="shared" si="353"/>
        <v>1.73</v>
      </c>
      <c r="H471" s="458">
        <v>66140</v>
      </c>
      <c r="I471" s="459">
        <f t="shared" si="341"/>
        <v>114422.2</v>
      </c>
      <c r="J471" s="233">
        <v>8000</v>
      </c>
      <c r="K471" s="459">
        <f t="shared" si="342"/>
        <v>122422.2</v>
      </c>
      <c r="L471" s="461">
        <f t="shared" si="343"/>
        <v>1607403.486</v>
      </c>
      <c r="M471" s="455">
        <v>1</v>
      </c>
      <c r="N471" s="750">
        <f t="shared" si="354"/>
        <v>2</v>
      </c>
      <c r="O471" s="463"/>
      <c r="P471" s="233" t="str">
        <f t="shared" si="355"/>
        <v>Կ-1</v>
      </c>
      <c r="Q471" s="1296">
        <v>1.79</v>
      </c>
      <c r="R471" s="1280">
        <v>0.3</v>
      </c>
      <c r="S471" s="1280">
        <f t="shared" si="360"/>
        <v>2.327</v>
      </c>
      <c r="T471" s="459">
        <v>66140</v>
      </c>
      <c r="U471" s="459">
        <f t="shared" si="344"/>
        <v>153907.78</v>
      </c>
      <c r="V471" s="233">
        <v>8000</v>
      </c>
      <c r="W471" s="459">
        <f t="shared" si="345"/>
        <v>161907.78</v>
      </c>
      <c r="X471" s="461">
        <f t="shared" si="346"/>
        <v>2125849.1514000003</v>
      </c>
      <c r="Y471" s="455">
        <v>1</v>
      </c>
      <c r="Z471" s="462">
        <f t="shared" si="356"/>
        <v>3</v>
      </c>
      <c r="AA471" s="463"/>
      <c r="AB471" s="233" t="str">
        <f t="shared" si="357"/>
        <v>Կ-1</v>
      </c>
      <c r="AC471" s="1296">
        <v>1.84</v>
      </c>
      <c r="AD471" s="1280">
        <v>0.6</v>
      </c>
      <c r="AE471" s="1280">
        <f t="shared" si="361"/>
        <v>2.944</v>
      </c>
      <c r="AF471" s="459">
        <v>66140</v>
      </c>
      <c r="AG471" s="459">
        <f t="shared" si="347"/>
        <v>194716.16</v>
      </c>
      <c r="AH471" s="233">
        <v>8000</v>
      </c>
      <c r="AI471" s="459">
        <f t="shared" si="348"/>
        <v>202716.16</v>
      </c>
      <c r="AJ471" s="461">
        <f t="shared" si="349"/>
        <v>2661663.1808000002</v>
      </c>
      <c r="AK471" s="455">
        <v>1</v>
      </c>
      <c r="AL471" s="462">
        <f t="shared" si="358"/>
        <v>4</v>
      </c>
      <c r="AM471" s="463"/>
      <c r="AN471" s="233" t="str">
        <f t="shared" si="359"/>
        <v>Կ-1</v>
      </c>
      <c r="AO471" s="1296">
        <v>1.9</v>
      </c>
      <c r="AP471" s="1280">
        <v>1</v>
      </c>
      <c r="AQ471" s="1280">
        <f t="shared" si="362"/>
        <v>3.8</v>
      </c>
      <c r="AR471" s="459">
        <v>66140</v>
      </c>
      <c r="AS471" s="459">
        <f t="shared" si="350"/>
        <v>251332</v>
      </c>
      <c r="AT471" s="233">
        <v>8000</v>
      </c>
      <c r="AU471" s="459">
        <f t="shared" si="351"/>
        <v>259332</v>
      </c>
      <c r="AV471" s="461">
        <f t="shared" si="352"/>
        <v>3405029.16</v>
      </c>
    </row>
    <row r="472" spans="1:48" ht="15.75" thickBot="1" x14ac:dyDescent="0.3">
      <c r="A472" s="454">
        <v>54</v>
      </c>
      <c r="B472" s="908" t="s">
        <v>1169</v>
      </c>
      <c r="C472" s="1143" t="s">
        <v>839</v>
      </c>
      <c r="D472" s="455">
        <v>1</v>
      </c>
      <c r="E472" s="906">
        <v>1</v>
      </c>
      <c r="F472" s="233" t="s">
        <v>99</v>
      </c>
      <c r="G472" s="457">
        <f t="shared" si="353"/>
        <v>1.73</v>
      </c>
      <c r="H472" s="458">
        <v>66140</v>
      </c>
      <c r="I472" s="459">
        <f t="shared" si="341"/>
        <v>114422.2</v>
      </c>
      <c r="J472" s="233">
        <v>8000</v>
      </c>
      <c r="K472" s="459">
        <f t="shared" si="342"/>
        <v>122422.2</v>
      </c>
      <c r="L472" s="461">
        <f t="shared" si="343"/>
        <v>1607403.486</v>
      </c>
      <c r="M472" s="455">
        <v>1</v>
      </c>
      <c r="N472" s="750">
        <f t="shared" si="354"/>
        <v>2</v>
      </c>
      <c r="O472" s="463"/>
      <c r="P472" s="233" t="str">
        <f t="shared" si="355"/>
        <v>Կ-1</v>
      </c>
      <c r="Q472" s="1296">
        <v>1.79</v>
      </c>
      <c r="R472" s="1280">
        <v>0.3</v>
      </c>
      <c r="S472" s="1280">
        <f t="shared" si="360"/>
        <v>2.327</v>
      </c>
      <c r="T472" s="459">
        <v>66140</v>
      </c>
      <c r="U472" s="459">
        <f t="shared" si="344"/>
        <v>153907.78</v>
      </c>
      <c r="V472" s="233">
        <v>8000</v>
      </c>
      <c r="W472" s="459">
        <f t="shared" si="345"/>
        <v>161907.78</v>
      </c>
      <c r="X472" s="461">
        <f t="shared" si="346"/>
        <v>2125849.1514000003</v>
      </c>
      <c r="Y472" s="455">
        <v>1</v>
      </c>
      <c r="Z472" s="462">
        <f t="shared" si="356"/>
        <v>3</v>
      </c>
      <c r="AA472" s="463"/>
      <c r="AB472" s="233" t="str">
        <f t="shared" si="357"/>
        <v>Կ-1</v>
      </c>
      <c r="AC472" s="1296">
        <v>1.84</v>
      </c>
      <c r="AD472" s="1280">
        <v>0.6</v>
      </c>
      <c r="AE472" s="1280">
        <f t="shared" si="361"/>
        <v>2.944</v>
      </c>
      <c r="AF472" s="459">
        <v>66140</v>
      </c>
      <c r="AG472" s="459">
        <f t="shared" si="347"/>
        <v>194716.16</v>
      </c>
      <c r="AH472" s="233">
        <v>8000</v>
      </c>
      <c r="AI472" s="459">
        <f t="shared" si="348"/>
        <v>202716.16</v>
      </c>
      <c r="AJ472" s="461">
        <f t="shared" si="349"/>
        <v>2661663.1808000002</v>
      </c>
      <c r="AK472" s="455">
        <v>1</v>
      </c>
      <c r="AL472" s="462">
        <f t="shared" si="358"/>
        <v>4</v>
      </c>
      <c r="AM472" s="463"/>
      <c r="AN472" s="233" t="str">
        <f t="shared" si="359"/>
        <v>Կ-1</v>
      </c>
      <c r="AO472" s="1296">
        <v>1.9</v>
      </c>
      <c r="AP472" s="1280">
        <v>1</v>
      </c>
      <c r="AQ472" s="1280">
        <f t="shared" si="362"/>
        <v>3.8</v>
      </c>
      <c r="AR472" s="459">
        <v>66140</v>
      </c>
      <c r="AS472" s="459">
        <f t="shared" si="350"/>
        <v>251332</v>
      </c>
      <c r="AT472" s="233">
        <v>8000</v>
      </c>
      <c r="AU472" s="459">
        <f t="shared" si="351"/>
        <v>259332</v>
      </c>
      <c r="AV472" s="461">
        <f t="shared" si="352"/>
        <v>3405029.16</v>
      </c>
    </row>
    <row r="473" spans="1:48" ht="15.75" thickBot="1" x14ac:dyDescent="0.3">
      <c r="A473" s="454">
        <v>55</v>
      </c>
      <c r="B473" s="908" t="s">
        <v>1171</v>
      </c>
      <c r="C473" s="1143" t="s">
        <v>839</v>
      </c>
      <c r="D473" s="455">
        <v>1</v>
      </c>
      <c r="E473" s="906">
        <v>1</v>
      </c>
      <c r="F473" s="233" t="s">
        <v>99</v>
      </c>
      <c r="G473" s="457">
        <f t="shared" si="353"/>
        <v>1.73</v>
      </c>
      <c r="H473" s="458">
        <v>66140</v>
      </c>
      <c r="I473" s="459">
        <f t="shared" si="341"/>
        <v>114422.2</v>
      </c>
      <c r="J473" s="233">
        <v>8000</v>
      </c>
      <c r="K473" s="459">
        <f t="shared" si="342"/>
        <v>122422.2</v>
      </c>
      <c r="L473" s="461">
        <f t="shared" si="343"/>
        <v>1607403.486</v>
      </c>
      <c r="M473" s="455">
        <v>1</v>
      </c>
      <c r="N473" s="750">
        <f t="shared" si="354"/>
        <v>2</v>
      </c>
      <c r="O473" s="463"/>
      <c r="P473" s="233" t="str">
        <f t="shared" si="355"/>
        <v>Կ-1</v>
      </c>
      <c r="Q473" s="1296">
        <v>1.79</v>
      </c>
      <c r="R473" s="1280">
        <v>0.3</v>
      </c>
      <c r="S473" s="1280">
        <f t="shared" si="360"/>
        <v>2.327</v>
      </c>
      <c r="T473" s="459">
        <v>66140</v>
      </c>
      <c r="U473" s="459">
        <f t="shared" si="344"/>
        <v>153907.78</v>
      </c>
      <c r="V473" s="233">
        <v>8000</v>
      </c>
      <c r="W473" s="459">
        <f t="shared" si="345"/>
        <v>161907.78</v>
      </c>
      <c r="X473" s="461">
        <f t="shared" si="346"/>
        <v>2125849.1514000003</v>
      </c>
      <c r="Y473" s="455">
        <v>1</v>
      </c>
      <c r="Z473" s="462">
        <f t="shared" si="356"/>
        <v>3</v>
      </c>
      <c r="AA473" s="463"/>
      <c r="AB473" s="233" t="str">
        <f t="shared" si="357"/>
        <v>Կ-1</v>
      </c>
      <c r="AC473" s="1296">
        <v>1.84</v>
      </c>
      <c r="AD473" s="1280">
        <v>0.6</v>
      </c>
      <c r="AE473" s="1280">
        <f t="shared" si="361"/>
        <v>2.944</v>
      </c>
      <c r="AF473" s="459">
        <v>66140</v>
      </c>
      <c r="AG473" s="459">
        <f t="shared" si="347"/>
        <v>194716.16</v>
      </c>
      <c r="AH473" s="233">
        <v>8000</v>
      </c>
      <c r="AI473" s="459">
        <f t="shared" si="348"/>
        <v>202716.16</v>
      </c>
      <c r="AJ473" s="461">
        <f t="shared" si="349"/>
        <v>2661663.1808000002</v>
      </c>
      <c r="AK473" s="455">
        <v>1</v>
      </c>
      <c r="AL473" s="462">
        <f t="shared" si="358"/>
        <v>4</v>
      </c>
      <c r="AM473" s="463"/>
      <c r="AN473" s="233" t="str">
        <f t="shared" si="359"/>
        <v>Կ-1</v>
      </c>
      <c r="AO473" s="1296">
        <v>1.9</v>
      </c>
      <c r="AP473" s="1280">
        <v>1</v>
      </c>
      <c r="AQ473" s="1280">
        <f t="shared" si="362"/>
        <v>3.8</v>
      </c>
      <c r="AR473" s="459">
        <v>66140</v>
      </c>
      <c r="AS473" s="459">
        <f t="shared" si="350"/>
        <v>251332</v>
      </c>
      <c r="AT473" s="233">
        <v>8000</v>
      </c>
      <c r="AU473" s="459">
        <f t="shared" si="351"/>
        <v>259332</v>
      </c>
      <c r="AV473" s="461">
        <f t="shared" si="352"/>
        <v>3405029.16</v>
      </c>
    </row>
    <row r="474" spans="1:48" ht="15.75" thickBot="1" x14ac:dyDescent="0.3">
      <c r="A474" s="454">
        <v>56</v>
      </c>
      <c r="B474" s="908" t="s">
        <v>1172</v>
      </c>
      <c r="C474" s="1143" t="s">
        <v>839</v>
      </c>
      <c r="D474" s="455">
        <v>1</v>
      </c>
      <c r="E474" s="906">
        <v>1</v>
      </c>
      <c r="F474" s="233" t="s">
        <v>99</v>
      </c>
      <c r="G474" s="457">
        <f t="shared" si="353"/>
        <v>1.73</v>
      </c>
      <c r="H474" s="458">
        <v>66140</v>
      </c>
      <c r="I474" s="459">
        <f t="shared" si="341"/>
        <v>114422.2</v>
      </c>
      <c r="J474" s="233">
        <v>8000</v>
      </c>
      <c r="K474" s="459">
        <f t="shared" si="342"/>
        <v>122422.2</v>
      </c>
      <c r="L474" s="461">
        <f t="shared" si="343"/>
        <v>1607403.486</v>
      </c>
      <c r="M474" s="455">
        <v>1</v>
      </c>
      <c r="N474" s="750">
        <f t="shared" si="354"/>
        <v>2</v>
      </c>
      <c r="O474" s="463"/>
      <c r="P474" s="233" t="str">
        <f t="shared" si="355"/>
        <v>Կ-1</v>
      </c>
      <c r="Q474" s="1296">
        <v>1.79</v>
      </c>
      <c r="R474" s="1280">
        <v>0.3</v>
      </c>
      <c r="S474" s="1280">
        <f t="shared" si="360"/>
        <v>2.327</v>
      </c>
      <c r="T474" s="459">
        <v>66140</v>
      </c>
      <c r="U474" s="459">
        <f t="shared" si="344"/>
        <v>153907.78</v>
      </c>
      <c r="V474" s="233">
        <v>8000</v>
      </c>
      <c r="W474" s="459">
        <f t="shared" si="345"/>
        <v>161907.78</v>
      </c>
      <c r="X474" s="461">
        <f t="shared" si="346"/>
        <v>2125849.1514000003</v>
      </c>
      <c r="Y474" s="455">
        <v>1</v>
      </c>
      <c r="Z474" s="462">
        <f t="shared" si="356"/>
        <v>3</v>
      </c>
      <c r="AA474" s="463"/>
      <c r="AB474" s="233" t="str">
        <f t="shared" si="357"/>
        <v>Կ-1</v>
      </c>
      <c r="AC474" s="1296">
        <v>1.84</v>
      </c>
      <c r="AD474" s="1280">
        <v>0.6</v>
      </c>
      <c r="AE474" s="1280">
        <f t="shared" si="361"/>
        <v>2.944</v>
      </c>
      <c r="AF474" s="459">
        <v>66140</v>
      </c>
      <c r="AG474" s="459">
        <f t="shared" si="347"/>
        <v>194716.16</v>
      </c>
      <c r="AH474" s="233">
        <v>8000</v>
      </c>
      <c r="AI474" s="459">
        <f t="shared" si="348"/>
        <v>202716.16</v>
      </c>
      <c r="AJ474" s="461">
        <f t="shared" si="349"/>
        <v>2661663.1808000002</v>
      </c>
      <c r="AK474" s="455">
        <v>1</v>
      </c>
      <c r="AL474" s="462">
        <f t="shared" si="358"/>
        <v>4</v>
      </c>
      <c r="AM474" s="463"/>
      <c r="AN474" s="233" t="str">
        <f t="shared" si="359"/>
        <v>Կ-1</v>
      </c>
      <c r="AO474" s="1296">
        <v>1.9</v>
      </c>
      <c r="AP474" s="1280">
        <v>1</v>
      </c>
      <c r="AQ474" s="1280">
        <f t="shared" si="362"/>
        <v>3.8</v>
      </c>
      <c r="AR474" s="459">
        <v>66140</v>
      </c>
      <c r="AS474" s="459">
        <f t="shared" si="350"/>
        <v>251332</v>
      </c>
      <c r="AT474" s="233">
        <v>8000</v>
      </c>
      <c r="AU474" s="459">
        <f t="shared" si="351"/>
        <v>259332</v>
      </c>
      <c r="AV474" s="461">
        <f t="shared" si="352"/>
        <v>3405029.16</v>
      </c>
    </row>
    <row r="475" spans="1:48" ht="15.75" thickBot="1" x14ac:dyDescent="0.3">
      <c r="A475" s="454">
        <v>57</v>
      </c>
      <c r="B475" s="908" t="s">
        <v>1173</v>
      </c>
      <c r="C475" s="1143" t="s">
        <v>839</v>
      </c>
      <c r="D475" s="455">
        <v>1</v>
      </c>
      <c r="E475" s="906">
        <v>1</v>
      </c>
      <c r="F475" s="233" t="s">
        <v>99</v>
      </c>
      <c r="G475" s="457">
        <f t="shared" si="353"/>
        <v>1.73</v>
      </c>
      <c r="H475" s="458">
        <v>66140</v>
      </c>
      <c r="I475" s="459">
        <f t="shared" si="341"/>
        <v>114422.2</v>
      </c>
      <c r="J475" s="233">
        <v>8000</v>
      </c>
      <c r="K475" s="459">
        <f t="shared" si="342"/>
        <v>122422.2</v>
      </c>
      <c r="L475" s="461">
        <f t="shared" si="343"/>
        <v>1607403.486</v>
      </c>
      <c r="M475" s="455">
        <v>1</v>
      </c>
      <c r="N475" s="750">
        <f t="shared" si="354"/>
        <v>2</v>
      </c>
      <c r="O475" s="463"/>
      <c r="P475" s="233" t="str">
        <f t="shared" si="355"/>
        <v>Կ-1</v>
      </c>
      <c r="Q475" s="1296">
        <v>1.79</v>
      </c>
      <c r="R475" s="1280">
        <v>0.3</v>
      </c>
      <c r="S475" s="1280">
        <f t="shared" si="360"/>
        <v>2.327</v>
      </c>
      <c r="T475" s="459">
        <v>66140</v>
      </c>
      <c r="U475" s="459">
        <f t="shared" si="344"/>
        <v>153907.78</v>
      </c>
      <c r="V475" s="233">
        <v>8000</v>
      </c>
      <c r="W475" s="459">
        <f t="shared" si="345"/>
        <v>161907.78</v>
      </c>
      <c r="X475" s="461">
        <f t="shared" si="346"/>
        <v>2125849.1514000003</v>
      </c>
      <c r="Y475" s="455">
        <v>1</v>
      </c>
      <c r="Z475" s="462">
        <f t="shared" si="356"/>
        <v>3</v>
      </c>
      <c r="AA475" s="463"/>
      <c r="AB475" s="233" t="str">
        <f t="shared" si="357"/>
        <v>Կ-1</v>
      </c>
      <c r="AC475" s="1296">
        <v>1.84</v>
      </c>
      <c r="AD475" s="1280">
        <v>0.6</v>
      </c>
      <c r="AE475" s="1280">
        <f t="shared" si="361"/>
        <v>2.944</v>
      </c>
      <c r="AF475" s="459">
        <v>66140</v>
      </c>
      <c r="AG475" s="459">
        <f t="shared" si="347"/>
        <v>194716.16</v>
      </c>
      <c r="AH475" s="233">
        <v>8000</v>
      </c>
      <c r="AI475" s="459">
        <f t="shared" si="348"/>
        <v>202716.16</v>
      </c>
      <c r="AJ475" s="461">
        <f t="shared" si="349"/>
        <v>2661663.1808000002</v>
      </c>
      <c r="AK475" s="455">
        <v>1</v>
      </c>
      <c r="AL475" s="462">
        <f t="shared" si="358"/>
        <v>4</v>
      </c>
      <c r="AM475" s="463"/>
      <c r="AN475" s="233" t="str">
        <f t="shared" si="359"/>
        <v>Կ-1</v>
      </c>
      <c r="AO475" s="1296">
        <v>1.9</v>
      </c>
      <c r="AP475" s="1280">
        <v>1</v>
      </c>
      <c r="AQ475" s="1280">
        <f t="shared" si="362"/>
        <v>3.8</v>
      </c>
      <c r="AR475" s="459">
        <v>66140</v>
      </c>
      <c r="AS475" s="459">
        <f t="shared" si="350"/>
        <v>251332</v>
      </c>
      <c r="AT475" s="233">
        <v>8000</v>
      </c>
      <c r="AU475" s="459">
        <f t="shared" si="351"/>
        <v>259332</v>
      </c>
      <c r="AV475" s="461">
        <f t="shared" si="352"/>
        <v>3405029.16</v>
      </c>
    </row>
    <row r="476" spans="1:48" ht="15.75" thickBot="1" x14ac:dyDescent="0.3">
      <c r="A476" s="454">
        <v>58</v>
      </c>
      <c r="B476" s="908" t="s">
        <v>1175</v>
      </c>
      <c r="C476" s="1143" t="s">
        <v>839</v>
      </c>
      <c r="D476" s="455">
        <v>1</v>
      </c>
      <c r="E476" s="906">
        <v>1</v>
      </c>
      <c r="F476" s="233" t="s">
        <v>99</v>
      </c>
      <c r="G476" s="457">
        <f t="shared" si="353"/>
        <v>1.73</v>
      </c>
      <c r="H476" s="458">
        <v>66140</v>
      </c>
      <c r="I476" s="459">
        <f t="shared" si="341"/>
        <v>114422.2</v>
      </c>
      <c r="J476" s="233">
        <v>8000</v>
      </c>
      <c r="K476" s="459">
        <f t="shared" si="342"/>
        <v>122422.2</v>
      </c>
      <c r="L476" s="461">
        <f t="shared" si="343"/>
        <v>1607403.486</v>
      </c>
      <c r="M476" s="455">
        <v>1</v>
      </c>
      <c r="N476" s="750">
        <f t="shared" si="354"/>
        <v>2</v>
      </c>
      <c r="O476" s="463"/>
      <c r="P476" s="233" t="str">
        <f t="shared" si="355"/>
        <v>Կ-1</v>
      </c>
      <c r="Q476" s="1296">
        <v>1.79</v>
      </c>
      <c r="R476" s="1280">
        <v>0.3</v>
      </c>
      <c r="S476" s="1280">
        <f t="shared" si="360"/>
        <v>2.327</v>
      </c>
      <c r="T476" s="459">
        <v>66140</v>
      </c>
      <c r="U476" s="459">
        <f t="shared" si="344"/>
        <v>153907.78</v>
      </c>
      <c r="V476" s="233">
        <v>8000</v>
      </c>
      <c r="W476" s="459">
        <f t="shared" si="345"/>
        <v>161907.78</v>
      </c>
      <c r="X476" s="461">
        <f t="shared" si="346"/>
        <v>2125849.1514000003</v>
      </c>
      <c r="Y476" s="455">
        <v>1</v>
      </c>
      <c r="Z476" s="462">
        <f t="shared" si="356"/>
        <v>3</v>
      </c>
      <c r="AA476" s="463"/>
      <c r="AB476" s="233" t="str">
        <f t="shared" si="357"/>
        <v>Կ-1</v>
      </c>
      <c r="AC476" s="1296">
        <v>1.84</v>
      </c>
      <c r="AD476" s="1280">
        <v>0.6</v>
      </c>
      <c r="AE476" s="1280">
        <f t="shared" si="361"/>
        <v>2.944</v>
      </c>
      <c r="AF476" s="459">
        <v>66140</v>
      </c>
      <c r="AG476" s="459">
        <f t="shared" si="347"/>
        <v>194716.16</v>
      </c>
      <c r="AH476" s="233">
        <v>8000</v>
      </c>
      <c r="AI476" s="459">
        <f t="shared" si="348"/>
        <v>202716.16</v>
      </c>
      <c r="AJ476" s="461">
        <f t="shared" si="349"/>
        <v>2661663.1808000002</v>
      </c>
      <c r="AK476" s="455">
        <v>1</v>
      </c>
      <c r="AL476" s="462">
        <f t="shared" si="358"/>
        <v>4</v>
      </c>
      <c r="AM476" s="463"/>
      <c r="AN476" s="233" t="str">
        <f t="shared" si="359"/>
        <v>Կ-1</v>
      </c>
      <c r="AO476" s="1296">
        <v>1.9</v>
      </c>
      <c r="AP476" s="1280">
        <v>1</v>
      </c>
      <c r="AQ476" s="1280">
        <f t="shared" si="362"/>
        <v>3.8</v>
      </c>
      <c r="AR476" s="459">
        <v>66140</v>
      </c>
      <c r="AS476" s="459">
        <f t="shared" si="350"/>
        <v>251332</v>
      </c>
      <c r="AT476" s="233">
        <v>8000</v>
      </c>
      <c r="AU476" s="459">
        <f t="shared" si="351"/>
        <v>259332</v>
      </c>
      <c r="AV476" s="461">
        <f t="shared" si="352"/>
        <v>3405029.16</v>
      </c>
    </row>
    <row r="477" spans="1:48" ht="15.75" thickBot="1" x14ac:dyDescent="0.3">
      <c r="A477" s="454">
        <v>59</v>
      </c>
      <c r="B477" s="905" t="s">
        <v>1176</v>
      </c>
      <c r="C477" s="1143" t="s">
        <v>839</v>
      </c>
      <c r="D477" s="455">
        <v>1</v>
      </c>
      <c r="E477" s="906">
        <v>1</v>
      </c>
      <c r="F477" s="233" t="s">
        <v>99</v>
      </c>
      <c r="G477" s="457">
        <f t="shared" si="353"/>
        <v>1.73</v>
      </c>
      <c r="H477" s="458">
        <v>66140</v>
      </c>
      <c r="I477" s="459">
        <f t="shared" si="341"/>
        <v>114422.2</v>
      </c>
      <c r="J477" s="233"/>
      <c r="K477" s="459">
        <f t="shared" si="342"/>
        <v>114422.2</v>
      </c>
      <c r="L477" s="461">
        <f t="shared" si="343"/>
        <v>1502363.486</v>
      </c>
      <c r="M477" s="455">
        <v>1</v>
      </c>
      <c r="N477" s="750">
        <f t="shared" si="354"/>
        <v>2</v>
      </c>
      <c r="O477" s="463"/>
      <c r="P477" s="233" t="str">
        <f t="shared" si="355"/>
        <v>Կ-1</v>
      </c>
      <c r="Q477" s="1296">
        <v>1.79</v>
      </c>
      <c r="R477" s="1280">
        <v>0.3</v>
      </c>
      <c r="S477" s="1280">
        <f t="shared" si="360"/>
        <v>2.327</v>
      </c>
      <c r="T477" s="459">
        <v>66140</v>
      </c>
      <c r="U477" s="459">
        <f t="shared" si="344"/>
        <v>153907.78</v>
      </c>
      <c r="V477" s="233"/>
      <c r="W477" s="459">
        <f t="shared" si="345"/>
        <v>153907.78</v>
      </c>
      <c r="X477" s="461">
        <f t="shared" si="346"/>
        <v>2020809.1514000001</v>
      </c>
      <c r="Y477" s="455">
        <v>1</v>
      </c>
      <c r="Z477" s="462">
        <f t="shared" si="356"/>
        <v>3</v>
      </c>
      <c r="AA477" s="463"/>
      <c r="AB477" s="233" t="str">
        <f t="shared" si="357"/>
        <v>Կ-1</v>
      </c>
      <c r="AC477" s="1296">
        <v>1.84</v>
      </c>
      <c r="AD477" s="1280">
        <v>0.6</v>
      </c>
      <c r="AE477" s="1280">
        <f t="shared" si="361"/>
        <v>2.944</v>
      </c>
      <c r="AF477" s="459">
        <v>66140</v>
      </c>
      <c r="AG477" s="459">
        <f t="shared" si="347"/>
        <v>194716.16</v>
      </c>
      <c r="AH477" s="233"/>
      <c r="AI477" s="459">
        <f t="shared" si="348"/>
        <v>194716.16</v>
      </c>
      <c r="AJ477" s="461">
        <f t="shared" si="349"/>
        <v>2556623.1808000002</v>
      </c>
      <c r="AK477" s="455">
        <v>1</v>
      </c>
      <c r="AL477" s="462">
        <f t="shared" si="358"/>
        <v>4</v>
      </c>
      <c r="AM477" s="463"/>
      <c r="AN477" s="233" t="str">
        <f t="shared" si="359"/>
        <v>Կ-1</v>
      </c>
      <c r="AO477" s="1296">
        <v>1.9</v>
      </c>
      <c r="AP477" s="1280">
        <v>1</v>
      </c>
      <c r="AQ477" s="1280">
        <f t="shared" si="362"/>
        <v>3.8</v>
      </c>
      <c r="AR477" s="459">
        <v>66140</v>
      </c>
      <c r="AS477" s="459">
        <f t="shared" si="350"/>
        <v>251332</v>
      </c>
      <c r="AT477" s="233"/>
      <c r="AU477" s="459">
        <f t="shared" si="351"/>
        <v>251332</v>
      </c>
      <c r="AV477" s="461">
        <f t="shared" si="352"/>
        <v>3299989.16</v>
      </c>
    </row>
    <row r="478" spans="1:48" ht="15.75" thickBot="1" x14ac:dyDescent="0.3">
      <c r="A478" s="454">
        <v>60</v>
      </c>
      <c r="B478" s="908" t="s">
        <v>1875</v>
      </c>
      <c r="C478" s="1143" t="s">
        <v>839</v>
      </c>
      <c r="D478" s="455">
        <v>1</v>
      </c>
      <c r="E478" s="906">
        <v>1</v>
      </c>
      <c r="F478" s="233" t="s">
        <v>99</v>
      </c>
      <c r="G478" s="457">
        <f t="shared" si="353"/>
        <v>1.73</v>
      </c>
      <c r="H478" s="458">
        <v>66140</v>
      </c>
      <c r="I478" s="459">
        <f t="shared" si="341"/>
        <v>114422.2</v>
      </c>
      <c r="J478" s="233">
        <v>8000</v>
      </c>
      <c r="K478" s="459">
        <f t="shared" si="342"/>
        <v>122422.2</v>
      </c>
      <c r="L478" s="461">
        <f t="shared" si="343"/>
        <v>1607403.486</v>
      </c>
      <c r="M478" s="741">
        <v>1</v>
      </c>
      <c r="N478" s="750">
        <f t="shared" si="354"/>
        <v>2</v>
      </c>
      <c r="O478" s="734"/>
      <c r="P478" s="233" t="str">
        <f t="shared" si="355"/>
        <v>Կ-1</v>
      </c>
      <c r="Q478" s="1298">
        <v>1.79</v>
      </c>
      <c r="R478" s="1280">
        <v>0.3</v>
      </c>
      <c r="S478" s="1280">
        <f t="shared" si="360"/>
        <v>2.327</v>
      </c>
      <c r="T478" s="743">
        <v>66140</v>
      </c>
      <c r="U478" s="743">
        <f t="shared" si="344"/>
        <v>153907.78</v>
      </c>
      <c r="V478" s="233">
        <v>8000</v>
      </c>
      <c r="W478" s="743">
        <f t="shared" si="345"/>
        <v>161907.78</v>
      </c>
      <c r="X478" s="745">
        <f t="shared" si="346"/>
        <v>2125849.1514000003</v>
      </c>
      <c r="Y478" s="741">
        <v>1</v>
      </c>
      <c r="Z478" s="462">
        <f t="shared" si="356"/>
        <v>3</v>
      </c>
      <c r="AA478" s="734"/>
      <c r="AB478" s="233" t="str">
        <f t="shared" si="357"/>
        <v>Կ-1</v>
      </c>
      <c r="AC478" s="1298">
        <v>1.84</v>
      </c>
      <c r="AD478" s="1280">
        <v>0.6</v>
      </c>
      <c r="AE478" s="1280">
        <f t="shared" si="361"/>
        <v>2.944</v>
      </c>
      <c r="AF478" s="743">
        <v>66140</v>
      </c>
      <c r="AG478" s="743">
        <f t="shared" si="347"/>
        <v>194716.16</v>
      </c>
      <c r="AH478" s="233">
        <v>8000</v>
      </c>
      <c r="AI478" s="743">
        <f t="shared" si="348"/>
        <v>202716.16</v>
      </c>
      <c r="AJ478" s="745">
        <f t="shared" si="349"/>
        <v>2661663.1808000002</v>
      </c>
      <c r="AK478" s="741">
        <v>1</v>
      </c>
      <c r="AL478" s="462">
        <f t="shared" si="358"/>
        <v>4</v>
      </c>
      <c r="AM478" s="734"/>
      <c r="AN478" s="233" t="str">
        <f t="shared" si="359"/>
        <v>Կ-1</v>
      </c>
      <c r="AO478" s="1298">
        <v>1.9</v>
      </c>
      <c r="AP478" s="1280">
        <v>1</v>
      </c>
      <c r="AQ478" s="1280">
        <f t="shared" si="362"/>
        <v>3.8</v>
      </c>
      <c r="AR478" s="743">
        <v>66140</v>
      </c>
      <c r="AS478" s="743">
        <f t="shared" si="350"/>
        <v>251332</v>
      </c>
      <c r="AT478" s="233">
        <v>8000</v>
      </c>
      <c r="AU478" s="743">
        <f t="shared" si="351"/>
        <v>259332</v>
      </c>
      <c r="AV478" s="745">
        <f t="shared" si="352"/>
        <v>3405029.16</v>
      </c>
    </row>
    <row r="479" spans="1:48" ht="27.75" thickBot="1" x14ac:dyDescent="0.3">
      <c r="A479" s="454">
        <v>1</v>
      </c>
      <c r="B479" s="905" t="s">
        <v>1316</v>
      </c>
      <c r="C479" s="1143" t="s">
        <v>2432</v>
      </c>
      <c r="D479" s="455">
        <v>1</v>
      </c>
      <c r="E479" s="906">
        <v>1</v>
      </c>
      <c r="F479" s="233" t="s">
        <v>96</v>
      </c>
      <c r="G479" s="457">
        <f t="shared" si="353"/>
        <v>4.01</v>
      </c>
      <c r="H479" s="458">
        <v>66140</v>
      </c>
      <c r="I479" s="459">
        <f t="shared" ref="I479:I539" si="363">+H479*G479</f>
        <v>265221.39999999997</v>
      </c>
      <c r="J479" s="460">
        <v>0</v>
      </c>
      <c r="K479" s="459">
        <f t="shared" ref="K479:K541" si="364">+J479+I479</f>
        <v>265221.39999999997</v>
      </c>
      <c r="L479" s="461">
        <f t="shared" ref="L479:L539" si="365">+K479*13.13</f>
        <v>3482356.9819999998</v>
      </c>
      <c r="M479" s="455">
        <v>1</v>
      </c>
      <c r="N479" s="750">
        <f t="shared" si="354"/>
        <v>2</v>
      </c>
      <c r="O479" s="463"/>
      <c r="P479" s="233" t="str">
        <f t="shared" si="355"/>
        <v>Գ-2</v>
      </c>
      <c r="Q479" s="1296">
        <v>4.1399999999999997</v>
      </c>
      <c r="R479" s="1280">
        <v>0.3</v>
      </c>
      <c r="S479" s="1280">
        <f t="shared" si="360"/>
        <v>5.3819999999999997</v>
      </c>
      <c r="T479" s="459">
        <v>66140</v>
      </c>
      <c r="U479" s="459">
        <f t="shared" ref="U479:U539" si="366">+T479*S479</f>
        <v>355965.48</v>
      </c>
      <c r="V479" s="464">
        <v>0</v>
      </c>
      <c r="W479" s="459">
        <f t="shared" ref="W479:W541" si="367">+V479+U479</f>
        <v>355965.48</v>
      </c>
      <c r="X479" s="461">
        <f t="shared" ref="X479:X539" si="368">+W479*13.13</f>
        <v>4673826.7523999996</v>
      </c>
      <c r="Y479" s="455">
        <v>1</v>
      </c>
      <c r="Z479" s="462">
        <f t="shared" si="356"/>
        <v>3</v>
      </c>
      <c r="AA479" s="463"/>
      <c r="AB479" s="233" t="str">
        <f t="shared" si="357"/>
        <v>Գ-2</v>
      </c>
      <c r="AC479" s="1296">
        <v>4.2699999999999996</v>
      </c>
      <c r="AD479" s="1280">
        <v>0.6</v>
      </c>
      <c r="AE479" s="1280">
        <f t="shared" si="361"/>
        <v>6.831999999999999</v>
      </c>
      <c r="AF479" s="459">
        <v>66140</v>
      </c>
      <c r="AG479" s="459">
        <f t="shared" ref="AG479:AG539" si="369">+AF479*AE479</f>
        <v>451868.47999999992</v>
      </c>
      <c r="AH479" s="464">
        <v>0</v>
      </c>
      <c r="AI479" s="459">
        <f t="shared" ref="AI479:AI541" si="370">+AH479+AG479</f>
        <v>451868.47999999992</v>
      </c>
      <c r="AJ479" s="461">
        <f t="shared" ref="AJ479:AJ539" si="371">+AI479*13.13</f>
        <v>5933033.1423999993</v>
      </c>
      <c r="AK479" s="455">
        <v>1</v>
      </c>
      <c r="AL479" s="462">
        <f t="shared" si="358"/>
        <v>4</v>
      </c>
      <c r="AM479" s="463"/>
      <c r="AN479" s="233" t="str">
        <f t="shared" si="359"/>
        <v>Գ-2</v>
      </c>
      <c r="AO479" s="1296">
        <v>4.41</v>
      </c>
      <c r="AP479" s="1280">
        <v>1</v>
      </c>
      <c r="AQ479" s="1280">
        <f t="shared" si="362"/>
        <v>8.82</v>
      </c>
      <c r="AR479" s="459">
        <v>66140</v>
      </c>
      <c r="AS479" s="459">
        <f t="shared" ref="AS479:AS539" si="372">+AR479*AQ479</f>
        <v>583354.80000000005</v>
      </c>
      <c r="AT479" s="464">
        <v>0</v>
      </c>
      <c r="AU479" s="459">
        <f t="shared" ref="AU479:AU541" si="373">+AT479+AS479</f>
        <v>583354.80000000005</v>
      </c>
      <c r="AV479" s="461">
        <f t="shared" ref="AV479:AV539" si="374">+AU479*13.13</f>
        <v>7659448.5240000011</v>
      </c>
    </row>
    <row r="480" spans="1:48" ht="15.75" thickBot="1" x14ac:dyDescent="0.3">
      <c r="A480" s="454">
        <v>2</v>
      </c>
      <c r="B480" s="905" t="s">
        <v>1318</v>
      </c>
      <c r="C480" s="1143" t="s">
        <v>2425</v>
      </c>
      <c r="D480" s="455">
        <v>1</v>
      </c>
      <c r="E480" s="906">
        <v>2</v>
      </c>
      <c r="F480" s="233" t="s">
        <v>592</v>
      </c>
      <c r="G480" s="457">
        <f t="shared" si="353"/>
        <v>2.08</v>
      </c>
      <c r="H480" s="458">
        <v>66140</v>
      </c>
      <c r="I480" s="459">
        <f t="shared" si="363"/>
        <v>137571.20000000001</v>
      </c>
      <c r="J480" s="460">
        <v>0</v>
      </c>
      <c r="K480" s="459">
        <f t="shared" si="364"/>
        <v>137571.20000000001</v>
      </c>
      <c r="L480" s="461">
        <f t="shared" si="365"/>
        <v>1806309.8560000001</v>
      </c>
      <c r="M480" s="455">
        <v>1</v>
      </c>
      <c r="N480" s="750">
        <f t="shared" si="354"/>
        <v>3</v>
      </c>
      <c r="O480" s="463"/>
      <c r="P480" s="233" t="str">
        <f t="shared" si="355"/>
        <v>Ա-3</v>
      </c>
      <c r="Q480" s="1296">
        <v>2.15</v>
      </c>
      <c r="R480" s="1280">
        <v>0.3</v>
      </c>
      <c r="S480" s="1280">
        <f t="shared" si="360"/>
        <v>2.7949999999999999</v>
      </c>
      <c r="T480" s="459">
        <v>66140</v>
      </c>
      <c r="U480" s="459">
        <f t="shared" si="366"/>
        <v>184861.3</v>
      </c>
      <c r="V480" s="464">
        <v>0</v>
      </c>
      <c r="W480" s="459">
        <f t="shared" si="367"/>
        <v>184861.3</v>
      </c>
      <c r="X480" s="461">
        <f t="shared" si="368"/>
        <v>2427228.8689999999</v>
      </c>
      <c r="Y480" s="455">
        <v>1</v>
      </c>
      <c r="Z480" s="462">
        <f t="shared" si="356"/>
        <v>4</v>
      </c>
      <c r="AA480" s="463"/>
      <c r="AB480" s="233" t="str">
        <f t="shared" si="357"/>
        <v>Ա-3</v>
      </c>
      <c r="AC480" s="1296">
        <v>2.21</v>
      </c>
      <c r="AD480" s="1280">
        <v>0.6</v>
      </c>
      <c r="AE480" s="1280">
        <f t="shared" si="361"/>
        <v>3.5359999999999996</v>
      </c>
      <c r="AF480" s="459">
        <v>66140</v>
      </c>
      <c r="AG480" s="459">
        <f t="shared" si="369"/>
        <v>233871.03999999998</v>
      </c>
      <c r="AH480" s="464">
        <v>0</v>
      </c>
      <c r="AI480" s="459">
        <f t="shared" si="370"/>
        <v>233871.03999999998</v>
      </c>
      <c r="AJ480" s="461">
        <f t="shared" si="371"/>
        <v>3070726.7552</v>
      </c>
      <c r="AK480" s="455">
        <v>1</v>
      </c>
      <c r="AL480" s="462">
        <f t="shared" si="358"/>
        <v>5</v>
      </c>
      <c r="AM480" s="463"/>
      <c r="AN480" s="233" t="str">
        <f t="shared" si="359"/>
        <v>Ա-3</v>
      </c>
      <c r="AO480" s="1296">
        <v>2.21</v>
      </c>
      <c r="AP480" s="1280">
        <v>1</v>
      </c>
      <c r="AQ480" s="1280">
        <f t="shared" si="362"/>
        <v>4.42</v>
      </c>
      <c r="AR480" s="459">
        <v>66140</v>
      </c>
      <c r="AS480" s="459">
        <f t="shared" si="372"/>
        <v>292338.8</v>
      </c>
      <c r="AT480" s="464">
        <v>0</v>
      </c>
      <c r="AU480" s="459">
        <f t="shared" si="373"/>
        <v>292338.8</v>
      </c>
      <c r="AV480" s="461">
        <f t="shared" si="374"/>
        <v>3838408.4440000001</v>
      </c>
    </row>
    <row r="481" spans="1:48" ht="41.25" thickBot="1" x14ac:dyDescent="0.3">
      <c r="A481" s="454">
        <v>3</v>
      </c>
      <c r="B481" s="905" t="s">
        <v>1320</v>
      </c>
      <c r="C481" s="1143" t="s">
        <v>2424</v>
      </c>
      <c r="D481" s="455">
        <v>1</v>
      </c>
      <c r="E481" s="906">
        <v>1</v>
      </c>
      <c r="F481" s="1144" t="s">
        <v>98</v>
      </c>
      <c r="G481" s="457">
        <f t="shared" si="353"/>
        <v>2.35</v>
      </c>
      <c r="H481" s="458">
        <v>66140</v>
      </c>
      <c r="I481" s="459">
        <f t="shared" si="363"/>
        <v>155429</v>
      </c>
      <c r="J481" s="460">
        <v>0</v>
      </c>
      <c r="K481" s="459">
        <f t="shared" si="364"/>
        <v>155429</v>
      </c>
      <c r="L481" s="461">
        <f t="shared" si="365"/>
        <v>2040782.77</v>
      </c>
      <c r="M481" s="455">
        <v>1</v>
      </c>
      <c r="N481" s="750">
        <f t="shared" si="354"/>
        <v>2</v>
      </c>
      <c r="O481" s="463"/>
      <c r="P481" s="233" t="str">
        <f t="shared" si="355"/>
        <v>Ա-2</v>
      </c>
      <c r="Q481" s="1296">
        <v>2.4300000000000002</v>
      </c>
      <c r="R481" s="1280">
        <v>0.3</v>
      </c>
      <c r="S481" s="1280">
        <f t="shared" si="360"/>
        <v>3.1590000000000003</v>
      </c>
      <c r="T481" s="459">
        <v>66140</v>
      </c>
      <c r="U481" s="459">
        <f t="shared" si="366"/>
        <v>208936.26</v>
      </c>
      <c r="V481" s="464">
        <v>0</v>
      </c>
      <c r="W481" s="459">
        <f t="shared" si="367"/>
        <v>208936.26</v>
      </c>
      <c r="X481" s="461">
        <f t="shared" si="368"/>
        <v>2743333.0938000004</v>
      </c>
      <c r="Y481" s="455">
        <v>1</v>
      </c>
      <c r="Z481" s="462">
        <f t="shared" si="356"/>
        <v>3</v>
      </c>
      <c r="AA481" s="463"/>
      <c r="AB481" s="233" t="str">
        <f t="shared" si="357"/>
        <v>Ա-2</v>
      </c>
      <c r="AC481" s="1296">
        <v>2.5</v>
      </c>
      <c r="AD481" s="1280">
        <v>0.6</v>
      </c>
      <c r="AE481" s="1280">
        <f t="shared" si="361"/>
        <v>4</v>
      </c>
      <c r="AF481" s="459">
        <v>66140</v>
      </c>
      <c r="AG481" s="459">
        <f t="shared" si="369"/>
        <v>264560</v>
      </c>
      <c r="AH481" s="464">
        <v>0</v>
      </c>
      <c r="AI481" s="459">
        <f t="shared" si="370"/>
        <v>264560</v>
      </c>
      <c r="AJ481" s="461">
        <f t="shared" si="371"/>
        <v>3473672.8000000003</v>
      </c>
      <c r="AK481" s="455">
        <v>1</v>
      </c>
      <c r="AL481" s="462">
        <f t="shared" si="358"/>
        <v>4</v>
      </c>
      <c r="AM481" s="463"/>
      <c r="AN481" s="233" t="str">
        <f t="shared" si="359"/>
        <v>Ա-2</v>
      </c>
      <c r="AO481" s="1296">
        <v>2.58</v>
      </c>
      <c r="AP481" s="1280">
        <v>1</v>
      </c>
      <c r="AQ481" s="1280">
        <f t="shared" si="362"/>
        <v>5.16</v>
      </c>
      <c r="AR481" s="459">
        <v>66140</v>
      </c>
      <c r="AS481" s="459">
        <f t="shared" si="372"/>
        <v>341282.4</v>
      </c>
      <c r="AT481" s="464">
        <v>0</v>
      </c>
      <c r="AU481" s="459">
        <f t="shared" si="373"/>
        <v>341282.4</v>
      </c>
      <c r="AV481" s="461">
        <f t="shared" si="374"/>
        <v>4481037.9120000005</v>
      </c>
    </row>
    <row r="482" spans="1:48" ht="15.75" thickBot="1" x14ac:dyDescent="0.3">
      <c r="A482" s="454">
        <v>4</v>
      </c>
      <c r="B482" s="905" t="s">
        <v>1321</v>
      </c>
      <c r="C482" s="1143" t="s">
        <v>2425</v>
      </c>
      <c r="D482" s="455">
        <v>1</v>
      </c>
      <c r="E482" s="906">
        <v>2</v>
      </c>
      <c r="F482" s="233" t="s">
        <v>592</v>
      </c>
      <c r="G482" s="457">
        <f t="shared" si="353"/>
        <v>2.08</v>
      </c>
      <c r="H482" s="458">
        <v>66140</v>
      </c>
      <c r="I482" s="459">
        <f t="shared" si="363"/>
        <v>137571.20000000001</v>
      </c>
      <c r="J482" s="460">
        <v>0</v>
      </c>
      <c r="K482" s="459">
        <f t="shared" si="364"/>
        <v>137571.20000000001</v>
      </c>
      <c r="L482" s="461">
        <f t="shared" si="365"/>
        <v>1806309.8560000001</v>
      </c>
      <c r="M482" s="455">
        <v>1</v>
      </c>
      <c r="N482" s="750">
        <f t="shared" si="354"/>
        <v>3</v>
      </c>
      <c r="O482" s="463"/>
      <c r="P482" s="233" t="str">
        <f t="shared" si="355"/>
        <v>Ա-3</v>
      </c>
      <c r="Q482" s="1296">
        <v>2.15</v>
      </c>
      <c r="R482" s="1280">
        <v>0.3</v>
      </c>
      <c r="S482" s="1280">
        <f t="shared" si="360"/>
        <v>2.7949999999999999</v>
      </c>
      <c r="T482" s="459">
        <v>66140</v>
      </c>
      <c r="U482" s="459">
        <f t="shared" si="366"/>
        <v>184861.3</v>
      </c>
      <c r="V482" s="464">
        <v>0</v>
      </c>
      <c r="W482" s="459">
        <f t="shared" si="367"/>
        <v>184861.3</v>
      </c>
      <c r="X482" s="461">
        <f t="shared" si="368"/>
        <v>2427228.8689999999</v>
      </c>
      <c r="Y482" s="455">
        <v>1</v>
      </c>
      <c r="Z482" s="462">
        <f t="shared" si="356"/>
        <v>4</v>
      </c>
      <c r="AA482" s="463"/>
      <c r="AB482" s="233" t="str">
        <f t="shared" si="357"/>
        <v>Ա-3</v>
      </c>
      <c r="AC482" s="1296">
        <v>2.21</v>
      </c>
      <c r="AD482" s="1280">
        <v>0.6</v>
      </c>
      <c r="AE482" s="1280">
        <f t="shared" si="361"/>
        <v>3.5359999999999996</v>
      </c>
      <c r="AF482" s="459">
        <v>66140</v>
      </c>
      <c r="AG482" s="459">
        <f t="shared" si="369"/>
        <v>233871.03999999998</v>
      </c>
      <c r="AH482" s="464">
        <v>0</v>
      </c>
      <c r="AI482" s="459">
        <f t="shared" si="370"/>
        <v>233871.03999999998</v>
      </c>
      <c r="AJ482" s="461">
        <f t="shared" si="371"/>
        <v>3070726.7552</v>
      </c>
      <c r="AK482" s="455">
        <v>1</v>
      </c>
      <c r="AL482" s="462">
        <f t="shared" si="358"/>
        <v>5</v>
      </c>
      <c r="AM482" s="463"/>
      <c r="AN482" s="233" t="str">
        <f t="shared" si="359"/>
        <v>Ա-3</v>
      </c>
      <c r="AO482" s="1296">
        <v>2.21</v>
      </c>
      <c r="AP482" s="1280">
        <v>1</v>
      </c>
      <c r="AQ482" s="1280">
        <f t="shared" si="362"/>
        <v>4.42</v>
      </c>
      <c r="AR482" s="459">
        <v>66140</v>
      </c>
      <c r="AS482" s="459">
        <f t="shared" si="372"/>
        <v>292338.8</v>
      </c>
      <c r="AT482" s="464">
        <v>0</v>
      </c>
      <c r="AU482" s="459">
        <f t="shared" si="373"/>
        <v>292338.8</v>
      </c>
      <c r="AV482" s="461">
        <f t="shared" si="374"/>
        <v>3838408.4440000001</v>
      </c>
    </row>
    <row r="483" spans="1:48" ht="15.75" thickBot="1" x14ac:dyDescent="0.3">
      <c r="A483" s="454">
        <v>5</v>
      </c>
      <c r="B483" s="905" t="s">
        <v>1326</v>
      </c>
      <c r="C483" s="1143" t="s">
        <v>2425</v>
      </c>
      <c r="D483" s="455">
        <v>1</v>
      </c>
      <c r="E483" s="906">
        <v>1</v>
      </c>
      <c r="F483" s="233" t="s">
        <v>592</v>
      </c>
      <c r="G483" s="457">
        <f t="shared" si="353"/>
        <v>2.02</v>
      </c>
      <c r="H483" s="458">
        <v>66140</v>
      </c>
      <c r="I483" s="459">
        <f t="shared" si="363"/>
        <v>133602.79999999999</v>
      </c>
      <c r="J483" s="460">
        <v>0</v>
      </c>
      <c r="K483" s="459">
        <f t="shared" si="364"/>
        <v>133602.79999999999</v>
      </c>
      <c r="L483" s="461">
        <f t="shared" si="365"/>
        <v>1754204.764</v>
      </c>
      <c r="M483" s="455">
        <v>1</v>
      </c>
      <c r="N483" s="750">
        <f t="shared" si="354"/>
        <v>2</v>
      </c>
      <c r="O483" s="463"/>
      <c r="P483" s="233" t="str">
        <f t="shared" si="355"/>
        <v>Ա-3</v>
      </c>
      <c r="Q483" s="1296">
        <v>2.08</v>
      </c>
      <c r="R483" s="1280">
        <v>0.3</v>
      </c>
      <c r="S483" s="1280">
        <f t="shared" si="360"/>
        <v>2.7040000000000002</v>
      </c>
      <c r="T483" s="459">
        <v>66140</v>
      </c>
      <c r="U483" s="459">
        <f t="shared" si="366"/>
        <v>178842.56</v>
      </c>
      <c r="V483" s="464">
        <v>0</v>
      </c>
      <c r="W483" s="459">
        <f t="shared" si="367"/>
        <v>178842.56</v>
      </c>
      <c r="X483" s="461">
        <f t="shared" si="368"/>
        <v>2348202.8128</v>
      </c>
      <c r="Y483" s="455">
        <v>1</v>
      </c>
      <c r="Z483" s="462">
        <f t="shared" si="356"/>
        <v>3</v>
      </c>
      <c r="AA483" s="463"/>
      <c r="AB483" s="233" t="str">
        <f t="shared" si="357"/>
        <v>Ա-3</v>
      </c>
      <c r="AC483" s="1296">
        <v>2.15</v>
      </c>
      <c r="AD483" s="1280">
        <v>0.6</v>
      </c>
      <c r="AE483" s="1280">
        <f t="shared" si="361"/>
        <v>3.4399999999999995</v>
      </c>
      <c r="AF483" s="459">
        <v>66140</v>
      </c>
      <c r="AG483" s="459">
        <f t="shared" si="369"/>
        <v>227521.59999999998</v>
      </c>
      <c r="AH483" s="464">
        <v>0</v>
      </c>
      <c r="AI483" s="459">
        <f t="shared" si="370"/>
        <v>227521.59999999998</v>
      </c>
      <c r="AJ483" s="461">
        <f t="shared" si="371"/>
        <v>2987358.608</v>
      </c>
      <c r="AK483" s="455">
        <v>1</v>
      </c>
      <c r="AL483" s="462">
        <f t="shared" si="358"/>
        <v>4</v>
      </c>
      <c r="AM483" s="463"/>
      <c r="AN483" s="233" t="str">
        <f t="shared" si="359"/>
        <v>Ա-3</v>
      </c>
      <c r="AO483" s="1296">
        <v>2.21</v>
      </c>
      <c r="AP483" s="1280">
        <v>1</v>
      </c>
      <c r="AQ483" s="1280">
        <f t="shared" si="362"/>
        <v>4.42</v>
      </c>
      <c r="AR483" s="459">
        <v>66140</v>
      </c>
      <c r="AS483" s="459">
        <f t="shared" si="372"/>
        <v>292338.8</v>
      </c>
      <c r="AT483" s="464">
        <v>0</v>
      </c>
      <c r="AU483" s="459">
        <f t="shared" si="373"/>
        <v>292338.8</v>
      </c>
      <c r="AV483" s="461">
        <f t="shared" si="374"/>
        <v>3838408.4440000001</v>
      </c>
    </row>
    <row r="484" spans="1:48" ht="17.25" customHeight="1" thickBot="1" x14ac:dyDescent="0.3">
      <c r="A484" s="454">
        <v>6</v>
      </c>
      <c r="B484" s="905" t="s">
        <v>1362</v>
      </c>
      <c r="C484" s="1143" t="s">
        <v>2424</v>
      </c>
      <c r="D484" s="455">
        <v>1</v>
      </c>
      <c r="E484" s="906">
        <v>1</v>
      </c>
      <c r="F484" s="1144" t="s">
        <v>98</v>
      </c>
      <c r="G484" s="457">
        <f t="shared" si="353"/>
        <v>2.35</v>
      </c>
      <c r="H484" s="458">
        <v>66140</v>
      </c>
      <c r="I484" s="459">
        <f t="shared" si="363"/>
        <v>155429</v>
      </c>
      <c r="J484" s="460">
        <v>0</v>
      </c>
      <c r="K484" s="459">
        <f t="shared" si="364"/>
        <v>155429</v>
      </c>
      <c r="L484" s="461">
        <f t="shared" si="365"/>
        <v>2040782.77</v>
      </c>
      <c r="M484" s="455">
        <v>1</v>
      </c>
      <c r="N484" s="750">
        <f t="shared" si="354"/>
        <v>2</v>
      </c>
      <c r="O484" s="463"/>
      <c r="P484" s="233" t="str">
        <f t="shared" si="355"/>
        <v>Ա-2</v>
      </c>
      <c r="Q484" s="1296">
        <v>2.4300000000000002</v>
      </c>
      <c r="R484" s="1280">
        <v>0.3</v>
      </c>
      <c r="S484" s="1280">
        <f t="shared" si="360"/>
        <v>3.1590000000000003</v>
      </c>
      <c r="T484" s="459">
        <v>66140</v>
      </c>
      <c r="U484" s="459">
        <f t="shared" si="366"/>
        <v>208936.26</v>
      </c>
      <c r="V484" s="464">
        <v>0</v>
      </c>
      <c r="W484" s="459">
        <f t="shared" si="367"/>
        <v>208936.26</v>
      </c>
      <c r="X484" s="461">
        <f t="shared" si="368"/>
        <v>2743333.0938000004</v>
      </c>
      <c r="Y484" s="455">
        <v>1</v>
      </c>
      <c r="Z484" s="462">
        <f t="shared" si="356"/>
        <v>3</v>
      </c>
      <c r="AA484" s="463"/>
      <c r="AB484" s="233" t="str">
        <f t="shared" si="357"/>
        <v>Ա-2</v>
      </c>
      <c r="AC484" s="1296">
        <v>2.5</v>
      </c>
      <c r="AD484" s="1280">
        <v>0.6</v>
      </c>
      <c r="AE484" s="1280">
        <f t="shared" si="361"/>
        <v>4</v>
      </c>
      <c r="AF484" s="459">
        <v>66140</v>
      </c>
      <c r="AG484" s="459">
        <f t="shared" si="369"/>
        <v>264560</v>
      </c>
      <c r="AH484" s="464">
        <v>0</v>
      </c>
      <c r="AI484" s="459">
        <f t="shared" si="370"/>
        <v>264560</v>
      </c>
      <c r="AJ484" s="461">
        <f t="shared" si="371"/>
        <v>3473672.8000000003</v>
      </c>
      <c r="AK484" s="455">
        <v>1</v>
      </c>
      <c r="AL484" s="462">
        <f t="shared" si="358"/>
        <v>4</v>
      </c>
      <c r="AM484" s="463"/>
      <c r="AN484" s="233" t="str">
        <f t="shared" si="359"/>
        <v>Ա-2</v>
      </c>
      <c r="AO484" s="1296">
        <v>2.58</v>
      </c>
      <c r="AP484" s="1280">
        <v>1</v>
      </c>
      <c r="AQ484" s="1280">
        <f t="shared" si="362"/>
        <v>5.16</v>
      </c>
      <c r="AR484" s="459">
        <v>66140</v>
      </c>
      <c r="AS484" s="459">
        <f t="shared" si="372"/>
        <v>341282.4</v>
      </c>
      <c r="AT484" s="464">
        <v>0</v>
      </c>
      <c r="AU484" s="459">
        <f t="shared" si="373"/>
        <v>341282.4</v>
      </c>
      <c r="AV484" s="461">
        <f t="shared" si="374"/>
        <v>4481037.9120000005</v>
      </c>
    </row>
    <row r="485" spans="1:48" ht="17.25" customHeight="1" thickBot="1" x14ac:dyDescent="0.3">
      <c r="A485" s="454">
        <v>7</v>
      </c>
      <c r="B485" s="905" t="s">
        <v>1364</v>
      </c>
      <c r="C485" s="1143" t="s">
        <v>2424</v>
      </c>
      <c r="D485" s="455">
        <v>1</v>
      </c>
      <c r="E485" s="906">
        <v>1</v>
      </c>
      <c r="F485" s="1144" t="s">
        <v>98</v>
      </c>
      <c r="G485" s="457">
        <f t="shared" si="353"/>
        <v>2.35</v>
      </c>
      <c r="H485" s="458">
        <v>66140</v>
      </c>
      <c r="I485" s="459">
        <f t="shared" si="363"/>
        <v>155429</v>
      </c>
      <c r="J485" s="460">
        <v>0</v>
      </c>
      <c r="K485" s="459">
        <f t="shared" si="364"/>
        <v>155429</v>
      </c>
      <c r="L485" s="461">
        <f t="shared" si="365"/>
        <v>2040782.77</v>
      </c>
      <c r="M485" s="455">
        <v>1</v>
      </c>
      <c r="N485" s="750">
        <f t="shared" si="354"/>
        <v>2</v>
      </c>
      <c r="O485" s="463"/>
      <c r="P485" s="233" t="str">
        <f t="shared" si="355"/>
        <v>Ա-2</v>
      </c>
      <c r="Q485" s="1296">
        <v>2.4300000000000002</v>
      </c>
      <c r="R485" s="1280">
        <v>0.3</v>
      </c>
      <c r="S485" s="1280">
        <f t="shared" si="360"/>
        <v>3.1590000000000003</v>
      </c>
      <c r="T485" s="459">
        <v>66140</v>
      </c>
      <c r="U485" s="459">
        <f t="shared" si="366"/>
        <v>208936.26</v>
      </c>
      <c r="V485" s="464">
        <v>0</v>
      </c>
      <c r="W485" s="459">
        <f t="shared" si="367"/>
        <v>208936.26</v>
      </c>
      <c r="X485" s="461">
        <f t="shared" si="368"/>
        <v>2743333.0938000004</v>
      </c>
      <c r="Y485" s="455">
        <v>1</v>
      </c>
      <c r="Z485" s="462">
        <f t="shared" si="356"/>
        <v>3</v>
      </c>
      <c r="AA485" s="463"/>
      <c r="AB485" s="233" t="str">
        <f t="shared" si="357"/>
        <v>Ա-2</v>
      </c>
      <c r="AC485" s="1296">
        <v>2.5</v>
      </c>
      <c r="AD485" s="1280">
        <v>0.6</v>
      </c>
      <c r="AE485" s="1280">
        <f t="shared" si="361"/>
        <v>4</v>
      </c>
      <c r="AF485" s="459">
        <v>66140</v>
      </c>
      <c r="AG485" s="459">
        <f t="shared" si="369"/>
        <v>264560</v>
      </c>
      <c r="AH485" s="464">
        <v>0</v>
      </c>
      <c r="AI485" s="459">
        <f t="shared" si="370"/>
        <v>264560</v>
      </c>
      <c r="AJ485" s="461">
        <f t="shared" si="371"/>
        <v>3473672.8000000003</v>
      </c>
      <c r="AK485" s="455">
        <v>1</v>
      </c>
      <c r="AL485" s="462">
        <f t="shared" si="358"/>
        <v>4</v>
      </c>
      <c r="AM485" s="463"/>
      <c r="AN485" s="233" t="str">
        <f t="shared" si="359"/>
        <v>Ա-2</v>
      </c>
      <c r="AO485" s="1296">
        <v>2.58</v>
      </c>
      <c r="AP485" s="1280">
        <v>1</v>
      </c>
      <c r="AQ485" s="1280">
        <f t="shared" si="362"/>
        <v>5.16</v>
      </c>
      <c r="AR485" s="459">
        <v>66140</v>
      </c>
      <c r="AS485" s="459">
        <f t="shared" si="372"/>
        <v>341282.4</v>
      </c>
      <c r="AT485" s="464">
        <v>0</v>
      </c>
      <c r="AU485" s="459">
        <f t="shared" si="373"/>
        <v>341282.4</v>
      </c>
      <c r="AV485" s="461">
        <f t="shared" si="374"/>
        <v>4481037.9120000005</v>
      </c>
    </row>
    <row r="486" spans="1:48" ht="17.25" customHeight="1" thickBot="1" x14ac:dyDescent="0.3">
      <c r="A486" s="454">
        <v>8</v>
      </c>
      <c r="B486" s="905" t="s">
        <v>1350</v>
      </c>
      <c r="C486" s="1143" t="s">
        <v>2424</v>
      </c>
      <c r="D486" s="455">
        <v>1</v>
      </c>
      <c r="E486" s="906">
        <v>1</v>
      </c>
      <c r="F486" s="1144" t="s">
        <v>98</v>
      </c>
      <c r="G486" s="457">
        <f t="shared" si="353"/>
        <v>2.35</v>
      </c>
      <c r="H486" s="458">
        <v>66140</v>
      </c>
      <c r="I486" s="459">
        <f t="shared" si="363"/>
        <v>155429</v>
      </c>
      <c r="J486" s="460">
        <v>0</v>
      </c>
      <c r="K486" s="459">
        <f t="shared" si="364"/>
        <v>155429</v>
      </c>
      <c r="L486" s="461">
        <f t="shared" si="365"/>
        <v>2040782.77</v>
      </c>
      <c r="M486" s="455">
        <v>1</v>
      </c>
      <c r="N486" s="750">
        <f t="shared" si="354"/>
        <v>2</v>
      </c>
      <c r="O486" s="463"/>
      <c r="P486" s="233" t="str">
        <f t="shared" si="355"/>
        <v>Ա-2</v>
      </c>
      <c r="Q486" s="1296">
        <v>2.4300000000000002</v>
      </c>
      <c r="R486" s="1280">
        <v>0.3</v>
      </c>
      <c r="S486" s="1280">
        <f t="shared" si="360"/>
        <v>3.1590000000000003</v>
      </c>
      <c r="T486" s="459">
        <v>66140</v>
      </c>
      <c r="U486" s="459">
        <f t="shared" si="366"/>
        <v>208936.26</v>
      </c>
      <c r="V486" s="464">
        <v>0</v>
      </c>
      <c r="W486" s="459">
        <f t="shared" si="367"/>
        <v>208936.26</v>
      </c>
      <c r="X486" s="461">
        <f t="shared" si="368"/>
        <v>2743333.0938000004</v>
      </c>
      <c r="Y486" s="455">
        <v>1</v>
      </c>
      <c r="Z486" s="462">
        <f t="shared" si="356"/>
        <v>3</v>
      </c>
      <c r="AA486" s="463"/>
      <c r="AB486" s="233" t="str">
        <f t="shared" si="357"/>
        <v>Ա-2</v>
      </c>
      <c r="AC486" s="1296">
        <v>2.5</v>
      </c>
      <c r="AD486" s="1280">
        <v>0.6</v>
      </c>
      <c r="AE486" s="1280">
        <f t="shared" si="361"/>
        <v>4</v>
      </c>
      <c r="AF486" s="459">
        <v>66140</v>
      </c>
      <c r="AG486" s="459">
        <f t="shared" si="369"/>
        <v>264560</v>
      </c>
      <c r="AH486" s="464">
        <v>0</v>
      </c>
      <c r="AI486" s="459">
        <f t="shared" si="370"/>
        <v>264560</v>
      </c>
      <c r="AJ486" s="461">
        <f t="shared" si="371"/>
        <v>3473672.8000000003</v>
      </c>
      <c r="AK486" s="455">
        <v>1</v>
      </c>
      <c r="AL486" s="462">
        <f t="shared" si="358"/>
        <v>4</v>
      </c>
      <c r="AM486" s="463"/>
      <c r="AN486" s="233" t="str">
        <f t="shared" si="359"/>
        <v>Ա-2</v>
      </c>
      <c r="AO486" s="1296">
        <v>2.58</v>
      </c>
      <c r="AP486" s="1280">
        <v>1</v>
      </c>
      <c r="AQ486" s="1280">
        <f t="shared" si="362"/>
        <v>5.16</v>
      </c>
      <c r="AR486" s="459">
        <v>66140</v>
      </c>
      <c r="AS486" s="459">
        <f t="shared" si="372"/>
        <v>341282.4</v>
      </c>
      <c r="AT486" s="464">
        <v>0</v>
      </c>
      <c r="AU486" s="459">
        <f t="shared" si="373"/>
        <v>341282.4</v>
      </c>
      <c r="AV486" s="461">
        <f t="shared" si="374"/>
        <v>4481037.9120000005</v>
      </c>
    </row>
    <row r="487" spans="1:48" ht="17.25" customHeight="1" thickBot="1" x14ac:dyDescent="0.3">
      <c r="A487" s="454">
        <v>9</v>
      </c>
      <c r="B487" s="905" t="s">
        <v>1337</v>
      </c>
      <c r="C487" s="1143" t="s">
        <v>2425</v>
      </c>
      <c r="D487" s="455">
        <v>1</v>
      </c>
      <c r="E487" s="906">
        <v>1</v>
      </c>
      <c r="F487" s="233" t="s">
        <v>592</v>
      </c>
      <c r="G487" s="457">
        <f t="shared" si="353"/>
        <v>2.02</v>
      </c>
      <c r="H487" s="458">
        <v>66140</v>
      </c>
      <c r="I487" s="459">
        <f t="shared" si="363"/>
        <v>133602.79999999999</v>
      </c>
      <c r="J487" s="460">
        <v>0</v>
      </c>
      <c r="K487" s="459">
        <f t="shared" si="364"/>
        <v>133602.79999999999</v>
      </c>
      <c r="L487" s="461">
        <f t="shared" si="365"/>
        <v>1754204.764</v>
      </c>
      <c r="M487" s="455">
        <v>1</v>
      </c>
      <c r="N487" s="750">
        <f t="shared" si="354"/>
        <v>2</v>
      </c>
      <c r="O487" s="463"/>
      <c r="P487" s="233" t="str">
        <f t="shared" si="355"/>
        <v>Ա-3</v>
      </c>
      <c r="Q487" s="1296">
        <v>2.08</v>
      </c>
      <c r="R487" s="1280">
        <v>0.3</v>
      </c>
      <c r="S487" s="1280">
        <f t="shared" si="360"/>
        <v>2.7040000000000002</v>
      </c>
      <c r="T487" s="459">
        <v>66140</v>
      </c>
      <c r="U487" s="459">
        <f t="shared" si="366"/>
        <v>178842.56</v>
      </c>
      <c r="V487" s="464">
        <v>0</v>
      </c>
      <c r="W487" s="459">
        <f t="shared" si="367"/>
        <v>178842.56</v>
      </c>
      <c r="X487" s="461">
        <f t="shared" si="368"/>
        <v>2348202.8128</v>
      </c>
      <c r="Y487" s="455">
        <v>1</v>
      </c>
      <c r="Z487" s="462">
        <f t="shared" si="356"/>
        <v>3</v>
      </c>
      <c r="AA487" s="463"/>
      <c r="AB487" s="233" t="str">
        <f t="shared" si="357"/>
        <v>Ա-3</v>
      </c>
      <c r="AC487" s="1296">
        <v>2.15</v>
      </c>
      <c r="AD487" s="1280">
        <v>0.6</v>
      </c>
      <c r="AE487" s="1280">
        <f t="shared" si="361"/>
        <v>3.4399999999999995</v>
      </c>
      <c r="AF487" s="459">
        <v>66140</v>
      </c>
      <c r="AG487" s="459">
        <f t="shared" si="369"/>
        <v>227521.59999999998</v>
      </c>
      <c r="AH487" s="464">
        <v>0</v>
      </c>
      <c r="AI487" s="459">
        <f t="shared" si="370"/>
        <v>227521.59999999998</v>
      </c>
      <c r="AJ487" s="461">
        <f t="shared" si="371"/>
        <v>2987358.608</v>
      </c>
      <c r="AK487" s="455">
        <v>1</v>
      </c>
      <c r="AL487" s="462">
        <f t="shared" si="358"/>
        <v>4</v>
      </c>
      <c r="AM487" s="463"/>
      <c r="AN487" s="233" t="str">
        <f t="shared" si="359"/>
        <v>Ա-3</v>
      </c>
      <c r="AO487" s="1296">
        <v>2.21</v>
      </c>
      <c r="AP487" s="1280">
        <v>1</v>
      </c>
      <c r="AQ487" s="1280">
        <f t="shared" si="362"/>
        <v>4.42</v>
      </c>
      <c r="AR487" s="459">
        <v>66140</v>
      </c>
      <c r="AS487" s="459">
        <f t="shared" si="372"/>
        <v>292338.8</v>
      </c>
      <c r="AT487" s="464">
        <v>0</v>
      </c>
      <c r="AU487" s="459">
        <f t="shared" si="373"/>
        <v>292338.8</v>
      </c>
      <c r="AV487" s="461">
        <f t="shared" si="374"/>
        <v>3838408.4440000001</v>
      </c>
    </row>
    <row r="488" spans="1:48" ht="15.75" thickBot="1" x14ac:dyDescent="0.3">
      <c r="A488" s="454">
        <v>10</v>
      </c>
      <c r="B488" s="905" t="s">
        <v>1334</v>
      </c>
      <c r="C488" s="1143" t="s">
        <v>2425</v>
      </c>
      <c r="D488" s="455">
        <v>1</v>
      </c>
      <c r="E488" s="906">
        <v>1</v>
      </c>
      <c r="F488" s="233" t="s">
        <v>592</v>
      </c>
      <c r="G488" s="457">
        <f t="shared" si="353"/>
        <v>2.02</v>
      </c>
      <c r="H488" s="458">
        <v>66140</v>
      </c>
      <c r="I488" s="459">
        <f t="shared" si="363"/>
        <v>133602.79999999999</v>
      </c>
      <c r="J488" s="460">
        <v>0</v>
      </c>
      <c r="K488" s="459">
        <f t="shared" si="364"/>
        <v>133602.79999999999</v>
      </c>
      <c r="L488" s="461">
        <f t="shared" si="365"/>
        <v>1754204.764</v>
      </c>
      <c r="M488" s="455">
        <v>1</v>
      </c>
      <c r="N488" s="750">
        <f t="shared" si="354"/>
        <v>2</v>
      </c>
      <c r="O488" s="463"/>
      <c r="P488" s="233" t="str">
        <f t="shared" si="355"/>
        <v>Ա-3</v>
      </c>
      <c r="Q488" s="1296">
        <v>2.08</v>
      </c>
      <c r="R488" s="1280">
        <v>0.3</v>
      </c>
      <c r="S488" s="1280">
        <f t="shared" si="360"/>
        <v>2.7040000000000002</v>
      </c>
      <c r="T488" s="459">
        <v>66140</v>
      </c>
      <c r="U488" s="459">
        <f t="shared" si="366"/>
        <v>178842.56</v>
      </c>
      <c r="V488" s="464">
        <v>0</v>
      </c>
      <c r="W488" s="459">
        <f t="shared" si="367"/>
        <v>178842.56</v>
      </c>
      <c r="X488" s="461">
        <f t="shared" si="368"/>
        <v>2348202.8128</v>
      </c>
      <c r="Y488" s="455">
        <v>1</v>
      </c>
      <c r="Z488" s="462">
        <f t="shared" si="356"/>
        <v>3</v>
      </c>
      <c r="AA488" s="463"/>
      <c r="AB488" s="233" t="str">
        <f t="shared" si="357"/>
        <v>Ա-3</v>
      </c>
      <c r="AC488" s="1296">
        <v>2.15</v>
      </c>
      <c r="AD488" s="1280">
        <v>0.6</v>
      </c>
      <c r="AE488" s="1280">
        <f t="shared" si="361"/>
        <v>3.4399999999999995</v>
      </c>
      <c r="AF488" s="459">
        <v>66140</v>
      </c>
      <c r="AG488" s="459">
        <f t="shared" si="369"/>
        <v>227521.59999999998</v>
      </c>
      <c r="AH488" s="464">
        <v>0</v>
      </c>
      <c r="AI488" s="459">
        <f t="shared" si="370"/>
        <v>227521.59999999998</v>
      </c>
      <c r="AJ488" s="461">
        <f t="shared" si="371"/>
        <v>2987358.608</v>
      </c>
      <c r="AK488" s="455">
        <v>1</v>
      </c>
      <c r="AL488" s="462">
        <f t="shared" si="358"/>
        <v>4</v>
      </c>
      <c r="AM488" s="463"/>
      <c r="AN488" s="233" t="str">
        <f t="shared" si="359"/>
        <v>Ա-3</v>
      </c>
      <c r="AO488" s="1296">
        <v>2.21</v>
      </c>
      <c r="AP488" s="1280">
        <v>1</v>
      </c>
      <c r="AQ488" s="1280">
        <f t="shared" si="362"/>
        <v>4.42</v>
      </c>
      <c r="AR488" s="459">
        <v>66140</v>
      </c>
      <c r="AS488" s="459">
        <f t="shared" si="372"/>
        <v>292338.8</v>
      </c>
      <c r="AT488" s="464">
        <v>0</v>
      </c>
      <c r="AU488" s="459">
        <f t="shared" si="373"/>
        <v>292338.8</v>
      </c>
      <c r="AV488" s="461">
        <f t="shared" si="374"/>
        <v>3838408.4440000001</v>
      </c>
    </row>
    <row r="489" spans="1:48" ht="41.25" thickBot="1" x14ac:dyDescent="0.3">
      <c r="A489" s="454">
        <v>11</v>
      </c>
      <c r="B489" s="905" t="s">
        <v>1371</v>
      </c>
      <c r="C489" s="1143" t="s">
        <v>2424</v>
      </c>
      <c r="D489" s="455">
        <v>1</v>
      </c>
      <c r="E489" s="906">
        <v>1</v>
      </c>
      <c r="F489" s="1144" t="s">
        <v>98</v>
      </c>
      <c r="G489" s="457">
        <f t="shared" si="353"/>
        <v>2.35</v>
      </c>
      <c r="H489" s="458">
        <v>66140</v>
      </c>
      <c r="I489" s="459">
        <f t="shared" si="363"/>
        <v>155429</v>
      </c>
      <c r="J489" s="460">
        <v>0</v>
      </c>
      <c r="K489" s="459">
        <f t="shared" si="364"/>
        <v>155429</v>
      </c>
      <c r="L489" s="461">
        <f t="shared" si="365"/>
        <v>2040782.77</v>
      </c>
      <c r="M489" s="455">
        <v>1</v>
      </c>
      <c r="N489" s="750">
        <f t="shared" si="354"/>
        <v>2</v>
      </c>
      <c r="O489" s="463"/>
      <c r="P489" s="233" t="str">
        <f t="shared" si="355"/>
        <v>Ա-2</v>
      </c>
      <c r="Q489" s="1296">
        <v>2.4300000000000002</v>
      </c>
      <c r="R489" s="1280">
        <v>0.3</v>
      </c>
      <c r="S489" s="1280">
        <f t="shared" si="360"/>
        <v>3.1590000000000003</v>
      </c>
      <c r="T489" s="459">
        <v>66140</v>
      </c>
      <c r="U489" s="459">
        <f t="shared" si="366"/>
        <v>208936.26</v>
      </c>
      <c r="V489" s="464">
        <v>0</v>
      </c>
      <c r="W489" s="459">
        <f t="shared" si="367"/>
        <v>208936.26</v>
      </c>
      <c r="X489" s="461">
        <f t="shared" si="368"/>
        <v>2743333.0938000004</v>
      </c>
      <c r="Y489" s="455">
        <v>1</v>
      </c>
      <c r="Z489" s="462">
        <f t="shared" si="356"/>
        <v>3</v>
      </c>
      <c r="AA489" s="463"/>
      <c r="AB489" s="233" t="str">
        <f t="shared" si="357"/>
        <v>Ա-2</v>
      </c>
      <c r="AC489" s="1296">
        <v>2.5</v>
      </c>
      <c r="AD489" s="1280">
        <v>0.6</v>
      </c>
      <c r="AE489" s="1280">
        <f t="shared" si="361"/>
        <v>4</v>
      </c>
      <c r="AF489" s="459">
        <v>66140</v>
      </c>
      <c r="AG489" s="459">
        <f t="shared" si="369"/>
        <v>264560</v>
      </c>
      <c r="AH489" s="464">
        <v>0</v>
      </c>
      <c r="AI489" s="459">
        <f t="shared" si="370"/>
        <v>264560</v>
      </c>
      <c r="AJ489" s="461">
        <f t="shared" si="371"/>
        <v>3473672.8000000003</v>
      </c>
      <c r="AK489" s="455">
        <v>1</v>
      </c>
      <c r="AL489" s="462">
        <f t="shared" si="358"/>
        <v>4</v>
      </c>
      <c r="AM489" s="463"/>
      <c r="AN489" s="233" t="str">
        <f t="shared" si="359"/>
        <v>Ա-2</v>
      </c>
      <c r="AO489" s="1296">
        <v>2.58</v>
      </c>
      <c r="AP489" s="1280">
        <v>1</v>
      </c>
      <c r="AQ489" s="1280">
        <f t="shared" si="362"/>
        <v>5.16</v>
      </c>
      <c r="AR489" s="459">
        <v>66140</v>
      </c>
      <c r="AS489" s="459">
        <f t="shared" si="372"/>
        <v>341282.4</v>
      </c>
      <c r="AT489" s="464">
        <v>0</v>
      </c>
      <c r="AU489" s="459">
        <f t="shared" si="373"/>
        <v>341282.4</v>
      </c>
      <c r="AV489" s="461">
        <f t="shared" si="374"/>
        <v>4481037.9120000005</v>
      </c>
    </row>
    <row r="490" spans="1:48" ht="41.25" thickBot="1" x14ac:dyDescent="0.3">
      <c r="A490" s="454">
        <v>12</v>
      </c>
      <c r="B490" s="905" t="s">
        <v>1335</v>
      </c>
      <c r="C490" s="1143" t="s">
        <v>2424</v>
      </c>
      <c r="D490" s="455">
        <v>1</v>
      </c>
      <c r="E490" s="906">
        <v>1</v>
      </c>
      <c r="F490" s="1144" t="s">
        <v>98</v>
      </c>
      <c r="G490" s="457">
        <f t="shared" si="353"/>
        <v>2.35</v>
      </c>
      <c r="H490" s="458">
        <v>66140</v>
      </c>
      <c r="I490" s="459">
        <f t="shared" si="363"/>
        <v>155429</v>
      </c>
      <c r="J490" s="460">
        <v>0</v>
      </c>
      <c r="K490" s="459">
        <f t="shared" si="364"/>
        <v>155429</v>
      </c>
      <c r="L490" s="461">
        <f t="shared" si="365"/>
        <v>2040782.77</v>
      </c>
      <c r="M490" s="455">
        <v>1</v>
      </c>
      <c r="N490" s="750">
        <f t="shared" si="354"/>
        <v>2</v>
      </c>
      <c r="O490" s="463"/>
      <c r="P490" s="233" t="str">
        <f t="shared" si="355"/>
        <v>Ա-2</v>
      </c>
      <c r="Q490" s="1296">
        <v>2.4300000000000002</v>
      </c>
      <c r="R490" s="1280">
        <v>0.3</v>
      </c>
      <c r="S490" s="1280">
        <f t="shared" si="360"/>
        <v>3.1590000000000003</v>
      </c>
      <c r="T490" s="459">
        <v>66140</v>
      </c>
      <c r="U490" s="459">
        <f t="shared" si="366"/>
        <v>208936.26</v>
      </c>
      <c r="V490" s="464">
        <v>0</v>
      </c>
      <c r="W490" s="459">
        <f t="shared" si="367"/>
        <v>208936.26</v>
      </c>
      <c r="X490" s="461">
        <f t="shared" si="368"/>
        <v>2743333.0938000004</v>
      </c>
      <c r="Y490" s="455">
        <v>1</v>
      </c>
      <c r="Z490" s="462">
        <f t="shared" si="356"/>
        <v>3</v>
      </c>
      <c r="AA490" s="463"/>
      <c r="AB490" s="233" t="str">
        <f t="shared" si="357"/>
        <v>Ա-2</v>
      </c>
      <c r="AC490" s="1296">
        <v>2.5</v>
      </c>
      <c r="AD490" s="1280">
        <v>0.6</v>
      </c>
      <c r="AE490" s="1280">
        <f t="shared" si="361"/>
        <v>4</v>
      </c>
      <c r="AF490" s="459">
        <v>66140</v>
      </c>
      <c r="AG490" s="459">
        <f t="shared" si="369"/>
        <v>264560</v>
      </c>
      <c r="AH490" s="464">
        <v>0</v>
      </c>
      <c r="AI490" s="459">
        <f t="shared" si="370"/>
        <v>264560</v>
      </c>
      <c r="AJ490" s="461">
        <f t="shared" si="371"/>
        <v>3473672.8000000003</v>
      </c>
      <c r="AK490" s="455">
        <v>1</v>
      </c>
      <c r="AL490" s="462">
        <f t="shared" si="358"/>
        <v>4</v>
      </c>
      <c r="AM490" s="463"/>
      <c r="AN490" s="233" t="str">
        <f t="shared" si="359"/>
        <v>Ա-2</v>
      </c>
      <c r="AO490" s="1296">
        <v>2.58</v>
      </c>
      <c r="AP490" s="1280">
        <v>1</v>
      </c>
      <c r="AQ490" s="1280">
        <f t="shared" si="362"/>
        <v>5.16</v>
      </c>
      <c r="AR490" s="459">
        <v>66140</v>
      </c>
      <c r="AS490" s="459">
        <f t="shared" si="372"/>
        <v>341282.4</v>
      </c>
      <c r="AT490" s="464">
        <v>0</v>
      </c>
      <c r="AU490" s="459">
        <f t="shared" si="373"/>
        <v>341282.4</v>
      </c>
      <c r="AV490" s="461">
        <f t="shared" si="374"/>
        <v>4481037.9120000005</v>
      </c>
    </row>
    <row r="491" spans="1:48" ht="15.75" thickBot="1" x14ac:dyDescent="0.3">
      <c r="A491" s="454">
        <v>13</v>
      </c>
      <c r="B491" s="905" t="s">
        <v>1327</v>
      </c>
      <c r="C491" s="1143" t="s">
        <v>2425</v>
      </c>
      <c r="D491" s="455">
        <v>1</v>
      </c>
      <c r="E491" s="906">
        <v>1</v>
      </c>
      <c r="F491" s="233" t="s">
        <v>592</v>
      </c>
      <c r="G491" s="457">
        <f t="shared" ref="G491:G554" si="375">IF(D491&lt;1,0,IF(F491="Բ-1",IF(E491=0,6.94,IF(E491=1,7.17,IF(E491=2,7.41,IF(E491=3,7.66,IF(OR(E491=5,E491=4),7.92,IF(OR(E491=6,E491=7),8.18,IF(OR(E491=8,E491=9),8.46,IF(OR(E491=10,E491=11,E491=12),8.74,IF(OR(E491=13,E491=14,E491=15),9.03,IF(OR(E491=16,E491=17,E491=18),9.33,9.65)))))))))),IF(F491="Բ-2", IF(E491=0,5.71,IF(E491=1,5.89,IF(E491=2,6.09,IF(E491=3,6.29,IF(OR(E491=5,E491=4),6.5,IF(OR(E491=6,E491=7),6.72,IF(OR(E491=8,E491=9),6.94,IF(OR(E491=10,E491=11,E491=12),7.17,IF(OR(E491=13,E491=14,E491=15),7.41,IF(OR(E491=16,E491=17,E491=18),7.65,7.91)))))))))), IF(F491="Գ-1", IF(E491=0,4.7,IF(E491=1,4.86,IF(E491=2,5.01,IF(E491=3,5.18,IF(OR(E491=5,E491=4),5.35,IF(OR(E491=6,E491=7),5.52,IF(OR(E491=8,E491=9),5.71,IF(OR(E491=10,E491=11,E491=12),5.89,IF(OR(E491=13,E491=14,E491=15),6.09,IF(OR(E491=16,E491=17,E491=18),6.29,6.49)))))))))), IF(F491="Գ-2", IF(E491=0,3.88,IF(E491=1,4.01,IF(E491=2,4.14,IF(E491=3,4.27,IF(OR(E491=5,E491=4),4.41,IF(OR(E491=6,E491=7),4.55,IF(OR(E491=8,E491=9),4.7,IF(OR(E491=10,E491=11,E491=12),4.85,IF(OR(E491=13,E491=14,E491=15),5.01,IF(OR(E491=16,E491=17,E491=18),5.17,5.34)))))))))), IF(F491="Գ-3", IF(E491=0,3.21,IF(E491=1,3.31,IF(E491=2,3.42,IF(E491=3,3.53,IF(OR(E491=5,E491=4),3.64,IF(OR(E491=6,E491=7),3.76,IF(OR(E491=8,E491=9),3.88,IF(OR(E491=10,E491=11,E491=12),4.01,IF(OR(E491=13,E491=14,E491=15),4.13,IF(OR(E491=16,E491=17,E491=18),4.27,4.4)))))))))), IF(F491="Ա-1", IF(E491=0,2.66,IF(E491=1,2.75,IF(E491=2,2.83,IF(E491=3,2.92,IF(OR(E491=5,E491=4),3.02,IF(OR(E491=6,E491=7),3.11,IF(OR(E491=8,E491=9),3.21,IF(OR(E491=10,E491=11,E491=12),3.31,IF(OR(E491=13,E491=14,E491=15),3.42,IF(OR(E491=16,E491=17,E491=18),3.53,3.64)))))))))), IF(F491="Ա-2", IF(E491=0,2.28,IF(E491=1,2.35,IF(E491=2,2.43,IF(E491=3,2.5,IF(OR(E491=5,E491=4),2.58,IF(OR(E491=6,E491=7),2.66,IF(OR(E491=8,E491=9),2.75,IF(OR(E491=10,E491=11,E491=12),2.83,IF(OR(E491=13,E491=14,E491=15),2.92,IF(OR(E491=16,E491=17,E491=18),3.01,3.11)))))))))),IF(F491="Ա-3", IF(E491=0,1.96,IF(E491=1,2.02,IF(E491=2,2.08,IF(E491=3,2.15,IF(OR(E491=5,E491=4),2.21,IF(OR(E491=6,E491=7),2.28,IF(OR(E491=8,E491=9),2.35,IF(OR(E491=10,E491=11,E491=12),2.42,IF(OR(E491=13,E491=14,E491=15),2.5,IF(OR(E491=16,E491=17,E491=18),2.58,2.66)))))))))), IF(F491="Կ-1", IF(E491=0,1.68,IF(E491=1,1.73,IF(E491=2,1.79,IF(E491=3,1.84,IF(OR(E491=5,E491=4),1.9,IF(OR(E491=6,E491=7),1.96,IF(OR(E491=8,E491=9),2.02,IF(OR(E491=10,E491=11,E491=12),2.08,IF(OR(E491=13,E491=14,E491=15),2.14,IF(OR(E491=16,E491=17,E491=18),2.21,2.28)))))))))), IF(F491="Կ-2", IF(E491=0,1.45,IF(E491=1,1.49,IF(E491=2,1.54,IF(E491=3,1.59,IF(OR(E491=5,E491=4),1.63,IF(OR(E491=6,E491=7),1.68,IF(OR(E491=8,E491=9),1.73,IF(OR(E491=10,E491=11,E491=12),1.79,IF(OR(E491=13,E491=14,E491=15),1.84,IF(OR(E491=16,E491=17,E491=18),1.9,1.95)))))))))),IF(F491="Կ-3", IF(E491=0,1.25,IF(E491=1,1.29,IF(E491=2,1.33,IF(E491=3,1.37,IF(OR(E491=5,E491=4),1.41,IF(OR(E491=6,E491=7),1.45,IF(OR(E491=8,E491=9),1.49,IF(OR(E491=10,E491=11,E491=12),1.54,IF(OR(E491=13,E491=14,E491=15),1.58,IF(OR(E491=16,E491=17,E491=18),1.63,1.68)))))))))), "Error"))))))))))))</f>
        <v>2.02</v>
      </c>
      <c r="H491" s="458">
        <v>66140</v>
      </c>
      <c r="I491" s="459">
        <f t="shared" si="363"/>
        <v>133602.79999999999</v>
      </c>
      <c r="J491" s="460">
        <v>0</v>
      </c>
      <c r="K491" s="459">
        <f t="shared" si="364"/>
        <v>133602.79999999999</v>
      </c>
      <c r="L491" s="461">
        <f t="shared" si="365"/>
        <v>1754204.764</v>
      </c>
      <c r="M491" s="455">
        <v>1</v>
      </c>
      <c r="N491" s="750">
        <f t="shared" ref="N491:N554" si="376">+E491+1</f>
        <v>2</v>
      </c>
      <c r="O491" s="463"/>
      <c r="P491" s="233" t="str">
        <f t="shared" si="355"/>
        <v>Ա-3</v>
      </c>
      <c r="Q491" s="1296">
        <v>2.08</v>
      </c>
      <c r="R491" s="1280">
        <v>0.3</v>
      </c>
      <c r="S491" s="1280">
        <f t="shared" si="360"/>
        <v>2.7040000000000002</v>
      </c>
      <c r="T491" s="459">
        <v>66140</v>
      </c>
      <c r="U491" s="459">
        <f t="shared" si="366"/>
        <v>178842.56</v>
      </c>
      <c r="V491" s="464">
        <v>0</v>
      </c>
      <c r="W491" s="459">
        <f t="shared" si="367"/>
        <v>178842.56</v>
      </c>
      <c r="X491" s="461">
        <f t="shared" si="368"/>
        <v>2348202.8128</v>
      </c>
      <c r="Y491" s="455">
        <v>1</v>
      </c>
      <c r="Z491" s="462">
        <f t="shared" si="356"/>
        <v>3</v>
      </c>
      <c r="AA491" s="463"/>
      <c r="AB491" s="233" t="str">
        <f t="shared" si="357"/>
        <v>Ա-3</v>
      </c>
      <c r="AC491" s="1296">
        <v>2.15</v>
      </c>
      <c r="AD491" s="1280">
        <v>0.6</v>
      </c>
      <c r="AE491" s="1280">
        <f t="shared" si="361"/>
        <v>3.4399999999999995</v>
      </c>
      <c r="AF491" s="459">
        <v>66140</v>
      </c>
      <c r="AG491" s="459">
        <f t="shared" si="369"/>
        <v>227521.59999999998</v>
      </c>
      <c r="AH491" s="464">
        <v>0</v>
      </c>
      <c r="AI491" s="459">
        <f t="shared" si="370"/>
        <v>227521.59999999998</v>
      </c>
      <c r="AJ491" s="461">
        <f t="shared" si="371"/>
        <v>2987358.608</v>
      </c>
      <c r="AK491" s="455">
        <v>1</v>
      </c>
      <c r="AL491" s="462">
        <f t="shared" si="358"/>
        <v>4</v>
      </c>
      <c r="AM491" s="463"/>
      <c r="AN491" s="233" t="str">
        <f t="shared" si="359"/>
        <v>Ա-3</v>
      </c>
      <c r="AO491" s="1296">
        <v>2.21</v>
      </c>
      <c r="AP491" s="1280">
        <v>1</v>
      </c>
      <c r="AQ491" s="1280">
        <f t="shared" si="362"/>
        <v>4.42</v>
      </c>
      <c r="AR491" s="459">
        <v>66140</v>
      </c>
      <c r="AS491" s="459">
        <f t="shared" si="372"/>
        <v>292338.8</v>
      </c>
      <c r="AT491" s="464">
        <v>0</v>
      </c>
      <c r="AU491" s="459">
        <f t="shared" si="373"/>
        <v>292338.8</v>
      </c>
      <c r="AV491" s="461">
        <f t="shared" si="374"/>
        <v>3838408.4440000001</v>
      </c>
    </row>
    <row r="492" spans="1:48" ht="15.75" thickBot="1" x14ac:dyDescent="0.3">
      <c r="A492" s="454">
        <v>17</v>
      </c>
      <c r="B492" s="905" t="s">
        <v>1322</v>
      </c>
      <c r="C492" s="1143" t="s">
        <v>839</v>
      </c>
      <c r="D492" s="455">
        <v>1</v>
      </c>
      <c r="E492" s="906">
        <v>2</v>
      </c>
      <c r="F492" s="233" t="s">
        <v>99</v>
      </c>
      <c r="G492" s="457">
        <f t="shared" si="375"/>
        <v>1.79</v>
      </c>
      <c r="H492" s="458">
        <v>66140</v>
      </c>
      <c r="I492" s="459">
        <f t="shared" si="363"/>
        <v>118390.6</v>
      </c>
      <c r="J492" s="460">
        <v>0</v>
      </c>
      <c r="K492" s="459">
        <f t="shared" si="364"/>
        <v>118390.6</v>
      </c>
      <c r="L492" s="461">
        <f t="shared" si="365"/>
        <v>1554468.5780000002</v>
      </c>
      <c r="M492" s="455">
        <v>1</v>
      </c>
      <c r="N492" s="750">
        <f t="shared" si="376"/>
        <v>3</v>
      </c>
      <c r="O492" s="463"/>
      <c r="P492" s="233" t="str">
        <f t="shared" ref="P492:P555" si="377">+F492</f>
        <v>Կ-1</v>
      </c>
      <c r="Q492" s="1296">
        <v>1.84</v>
      </c>
      <c r="R492" s="1280">
        <v>0.3</v>
      </c>
      <c r="S492" s="1280">
        <f t="shared" si="360"/>
        <v>2.3920000000000003</v>
      </c>
      <c r="T492" s="459">
        <v>66140</v>
      </c>
      <c r="U492" s="459">
        <f t="shared" si="366"/>
        <v>158206.88000000003</v>
      </c>
      <c r="V492" s="464">
        <v>0</v>
      </c>
      <c r="W492" s="459">
        <f t="shared" si="367"/>
        <v>158206.88000000003</v>
      </c>
      <c r="X492" s="461">
        <f t="shared" si="368"/>
        <v>2077256.3344000005</v>
      </c>
      <c r="Y492" s="455">
        <v>1</v>
      </c>
      <c r="Z492" s="462">
        <f t="shared" ref="Z492:Z555" si="378">+N492+1</f>
        <v>4</v>
      </c>
      <c r="AA492" s="463"/>
      <c r="AB492" s="233" t="str">
        <f t="shared" ref="AB492:AB555" si="379">+P492</f>
        <v>Կ-1</v>
      </c>
      <c r="AC492" s="1296">
        <v>1.9</v>
      </c>
      <c r="AD492" s="1280">
        <v>0.6</v>
      </c>
      <c r="AE492" s="1280">
        <f t="shared" si="361"/>
        <v>3.04</v>
      </c>
      <c r="AF492" s="459">
        <v>66140</v>
      </c>
      <c r="AG492" s="459">
        <f t="shared" si="369"/>
        <v>201065.60000000001</v>
      </c>
      <c r="AH492" s="464">
        <v>0</v>
      </c>
      <c r="AI492" s="459">
        <f t="shared" si="370"/>
        <v>201065.60000000001</v>
      </c>
      <c r="AJ492" s="461">
        <f t="shared" si="371"/>
        <v>2639991.3280000002</v>
      </c>
      <c r="AK492" s="455">
        <v>1</v>
      </c>
      <c r="AL492" s="462">
        <f t="shared" ref="AL492:AL555" si="380">+Z492+1</f>
        <v>5</v>
      </c>
      <c r="AM492" s="463"/>
      <c r="AN492" s="233" t="str">
        <f t="shared" ref="AN492:AN555" si="381">+AB492</f>
        <v>Կ-1</v>
      </c>
      <c r="AO492" s="1296">
        <v>1.9</v>
      </c>
      <c r="AP492" s="1280">
        <v>1</v>
      </c>
      <c r="AQ492" s="1280">
        <f t="shared" si="362"/>
        <v>3.8</v>
      </c>
      <c r="AR492" s="459">
        <v>66140</v>
      </c>
      <c r="AS492" s="459">
        <f t="shared" si="372"/>
        <v>251332</v>
      </c>
      <c r="AT492" s="464">
        <v>0</v>
      </c>
      <c r="AU492" s="459">
        <f t="shared" si="373"/>
        <v>251332</v>
      </c>
      <c r="AV492" s="461">
        <f t="shared" si="374"/>
        <v>3299989.16</v>
      </c>
    </row>
    <row r="493" spans="1:48" ht="15.75" thickBot="1" x14ac:dyDescent="0.3">
      <c r="A493" s="454">
        <v>18</v>
      </c>
      <c r="B493" s="905" t="s">
        <v>1317</v>
      </c>
      <c r="C493" s="1143" t="s">
        <v>839</v>
      </c>
      <c r="D493" s="455">
        <v>1</v>
      </c>
      <c r="E493" s="906">
        <v>3</v>
      </c>
      <c r="F493" s="233" t="s">
        <v>99</v>
      </c>
      <c r="G493" s="457">
        <f t="shared" si="375"/>
        <v>1.84</v>
      </c>
      <c r="H493" s="458">
        <v>66140</v>
      </c>
      <c r="I493" s="459">
        <f t="shared" si="363"/>
        <v>121697.60000000001</v>
      </c>
      <c r="J493" s="460">
        <v>0</v>
      </c>
      <c r="K493" s="459">
        <f t="shared" si="364"/>
        <v>121697.60000000001</v>
      </c>
      <c r="L493" s="461">
        <f t="shared" si="365"/>
        <v>1597889.4880000001</v>
      </c>
      <c r="M493" s="455">
        <v>1</v>
      </c>
      <c r="N493" s="750">
        <f t="shared" si="376"/>
        <v>4</v>
      </c>
      <c r="O493" s="463"/>
      <c r="P493" s="233" t="str">
        <f t="shared" si="377"/>
        <v>Կ-1</v>
      </c>
      <c r="Q493" s="1296">
        <v>1.9</v>
      </c>
      <c r="R493" s="1280">
        <v>0.3</v>
      </c>
      <c r="S493" s="1280">
        <f t="shared" si="360"/>
        <v>2.4699999999999998</v>
      </c>
      <c r="T493" s="459">
        <v>66140</v>
      </c>
      <c r="U493" s="459">
        <f t="shared" si="366"/>
        <v>163365.79999999999</v>
      </c>
      <c r="V493" s="464">
        <v>0</v>
      </c>
      <c r="W493" s="459">
        <f t="shared" si="367"/>
        <v>163365.79999999999</v>
      </c>
      <c r="X493" s="461">
        <f t="shared" si="368"/>
        <v>2144992.9539999999</v>
      </c>
      <c r="Y493" s="455">
        <v>1</v>
      </c>
      <c r="Z493" s="462">
        <f t="shared" si="378"/>
        <v>5</v>
      </c>
      <c r="AA493" s="463"/>
      <c r="AB493" s="233" t="str">
        <f t="shared" si="379"/>
        <v>Կ-1</v>
      </c>
      <c r="AC493" s="1296">
        <v>1.9</v>
      </c>
      <c r="AD493" s="1280">
        <v>0.6</v>
      </c>
      <c r="AE493" s="1280">
        <f t="shared" si="361"/>
        <v>3.04</v>
      </c>
      <c r="AF493" s="459">
        <v>66140</v>
      </c>
      <c r="AG493" s="459">
        <f t="shared" si="369"/>
        <v>201065.60000000001</v>
      </c>
      <c r="AH493" s="464">
        <v>0</v>
      </c>
      <c r="AI493" s="459">
        <f t="shared" si="370"/>
        <v>201065.60000000001</v>
      </c>
      <c r="AJ493" s="461">
        <f t="shared" si="371"/>
        <v>2639991.3280000002</v>
      </c>
      <c r="AK493" s="455">
        <v>1</v>
      </c>
      <c r="AL493" s="462">
        <f t="shared" si="380"/>
        <v>6</v>
      </c>
      <c r="AM493" s="463"/>
      <c r="AN493" s="233" t="str">
        <f t="shared" si="381"/>
        <v>Կ-1</v>
      </c>
      <c r="AO493" s="1296">
        <v>1.96</v>
      </c>
      <c r="AP493" s="1280">
        <v>1</v>
      </c>
      <c r="AQ493" s="1280">
        <f t="shared" si="362"/>
        <v>3.92</v>
      </c>
      <c r="AR493" s="459">
        <v>66140</v>
      </c>
      <c r="AS493" s="459">
        <f t="shared" si="372"/>
        <v>259268.8</v>
      </c>
      <c r="AT493" s="464">
        <v>0</v>
      </c>
      <c r="AU493" s="459">
        <f t="shared" si="373"/>
        <v>259268.8</v>
      </c>
      <c r="AV493" s="461">
        <f t="shared" si="374"/>
        <v>3404199.344</v>
      </c>
    </row>
    <row r="494" spans="1:48" ht="15.75" thickBot="1" x14ac:dyDescent="0.3">
      <c r="A494" s="454">
        <v>19</v>
      </c>
      <c r="B494" s="905" t="s">
        <v>1319</v>
      </c>
      <c r="C494" s="1143" t="s">
        <v>839</v>
      </c>
      <c r="D494" s="455">
        <v>1</v>
      </c>
      <c r="E494" s="906">
        <v>3</v>
      </c>
      <c r="F494" s="233" t="s">
        <v>99</v>
      </c>
      <c r="G494" s="457">
        <f t="shared" si="375"/>
        <v>1.84</v>
      </c>
      <c r="H494" s="458">
        <v>66140</v>
      </c>
      <c r="I494" s="459">
        <f t="shared" si="363"/>
        <v>121697.60000000001</v>
      </c>
      <c r="J494" s="460">
        <v>0</v>
      </c>
      <c r="K494" s="459">
        <f t="shared" si="364"/>
        <v>121697.60000000001</v>
      </c>
      <c r="L494" s="461">
        <f t="shared" si="365"/>
        <v>1597889.4880000001</v>
      </c>
      <c r="M494" s="455">
        <v>1</v>
      </c>
      <c r="N494" s="750">
        <f t="shared" si="376"/>
        <v>4</v>
      </c>
      <c r="O494" s="463"/>
      <c r="P494" s="233" t="str">
        <f t="shared" si="377"/>
        <v>Կ-1</v>
      </c>
      <c r="Q494" s="1296">
        <v>1.9</v>
      </c>
      <c r="R494" s="1280">
        <v>0.3</v>
      </c>
      <c r="S494" s="1280">
        <f t="shared" ref="S494:S557" si="382">+Q494+Q494*R494</f>
        <v>2.4699999999999998</v>
      </c>
      <c r="T494" s="459">
        <v>66140</v>
      </c>
      <c r="U494" s="459">
        <f t="shared" si="366"/>
        <v>163365.79999999999</v>
      </c>
      <c r="V494" s="464">
        <v>0</v>
      </c>
      <c r="W494" s="459">
        <f t="shared" si="367"/>
        <v>163365.79999999999</v>
      </c>
      <c r="X494" s="461">
        <f t="shared" si="368"/>
        <v>2144992.9539999999</v>
      </c>
      <c r="Y494" s="455">
        <v>1</v>
      </c>
      <c r="Z494" s="462">
        <f t="shared" si="378"/>
        <v>5</v>
      </c>
      <c r="AA494" s="463"/>
      <c r="AB494" s="233" t="str">
        <f t="shared" si="379"/>
        <v>Կ-1</v>
      </c>
      <c r="AC494" s="1296">
        <v>1.9</v>
      </c>
      <c r="AD494" s="1280">
        <v>0.6</v>
      </c>
      <c r="AE494" s="1280">
        <f t="shared" ref="AE494:AE557" si="383">+AC494+AC494*AD494</f>
        <v>3.04</v>
      </c>
      <c r="AF494" s="459">
        <v>66140</v>
      </c>
      <c r="AG494" s="459">
        <f t="shared" si="369"/>
        <v>201065.60000000001</v>
      </c>
      <c r="AH494" s="464">
        <v>0</v>
      </c>
      <c r="AI494" s="459">
        <f t="shared" si="370"/>
        <v>201065.60000000001</v>
      </c>
      <c r="AJ494" s="461">
        <f t="shared" si="371"/>
        <v>2639991.3280000002</v>
      </c>
      <c r="AK494" s="455">
        <v>1</v>
      </c>
      <c r="AL494" s="462">
        <f t="shared" si="380"/>
        <v>6</v>
      </c>
      <c r="AM494" s="463"/>
      <c r="AN494" s="233" t="str">
        <f t="shared" si="381"/>
        <v>Կ-1</v>
      </c>
      <c r="AO494" s="1296">
        <v>1.96</v>
      </c>
      <c r="AP494" s="1280">
        <v>1</v>
      </c>
      <c r="AQ494" s="1280">
        <f t="shared" ref="AQ494:AQ557" si="384">+AO494+AO494*AP494</f>
        <v>3.92</v>
      </c>
      <c r="AR494" s="459">
        <v>66140</v>
      </c>
      <c r="AS494" s="459">
        <f t="shared" si="372"/>
        <v>259268.8</v>
      </c>
      <c r="AT494" s="464">
        <v>0</v>
      </c>
      <c r="AU494" s="459">
        <f t="shared" si="373"/>
        <v>259268.8</v>
      </c>
      <c r="AV494" s="461">
        <f t="shared" si="374"/>
        <v>3404199.344</v>
      </c>
    </row>
    <row r="495" spans="1:48" ht="15.75" thickBot="1" x14ac:dyDescent="0.3">
      <c r="A495" s="454">
        <v>20</v>
      </c>
      <c r="B495" s="905" t="s">
        <v>1323</v>
      </c>
      <c r="C495" s="1143" t="s">
        <v>839</v>
      </c>
      <c r="D495" s="455">
        <v>1</v>
      </c>
      <c r="E495" s="906">
        <v>3</v>
      </c>
      <c r="F495" s="233" t="s">
        <v>99</v>
      </c>
      <c r="G495" s="457">
        <f t="shared" si="375"/>
        <v>1.84</v>
      </c>
      <c r="H495" s="458">
        <v>66140</v>
      </c>
      <c r="I495" s="459">
        <f t="shared" si="363"/>
        <v>121697.60000000001</v>
      </c>
      <c r="J495" s="460">
        <v>0</v>
      </c>
      <c r="K495" s="459">
        <f t="shared" si="364"/>
        <v>121697.60000000001</v>
      </c>
      <c r="L495" s="461">
        <f t="shared" si="365"/>
        <v>1597889.4880000001</v>
      </c>
      <c r="M495" s="455">
        <v>1</v>
      </c>
      <c r="N495" s="750">
        <f t="shared" si="376"/>
        <v>4</v>
      </c>
      <c r="O495" s="463"/>
      <c r="P495" s="233" t="str">
        <f t="shared" si="377"/>
        <v>Կ-1</v>
      </c>
      <c r="Q495" s="1296">
        <v>1.9</v>
      </c>
      <c r="R495" s="1280">
        <v>0.3</v>
      </c>
      <c r="S495" s="1280">
        <f t="shared" si="382"/>
        <v>2.4699999999999998</v>
      </c>
      <c r="T495" s="459">
        <v>66140</v>
      </c>
      <c r="U495" s="459">
        <f t="shared" si="366"/>
        <v>163365.79999999999</v>
      </c>
      <c r="V495" s="464">
        <v>0</v>
      </c>
      <c r="W495" s="459">
        <f t="shared" si="367"/>
        <v>163365.79999999999</v>
      </c>
      <c r="X495" s="461">
        <f t="shared" si="368"/>
        <v>2144992.9539999999</v>
      </c>
      <c r="Y495" s="455">
        <v>1</v>
      </c>
      <c r="Z495" s="462">
        <f t="shared" si="378"/>
        <v>5</v>
      </c>
      <c r="AA495" s="463"/>
      <c r="AB495" s="233" t="str">
        <f t="shared" si="379"/>
        <v>Կ-1</v>
      </c>
      <c r="AC495" s="1296">
        <v>1.9</v>
      </c>
      <c r="AD495" s="1280">
        <v>0.6</v>
      </c>
      <c r="AE495" s="1280">
        <f t="shared" si="383"/>
        <v>3.04</v>
      </c>
      <c r="AF495" s="459">
        <v>66140</v>
      </c>
      <c r="AG495" s="459">
        <f t="shared" si="369"/>
        <v>201065.60000000001</v>
      </c>
      <c r="AH495" s="464">
        <v>0</v>
      </c>
      <c r="AI495" s="459">
        <f t="shared" si="370"/>
        <v>201065.60000000001</v>
      </c>
      <c r="AJ495" s="461">
        <f t="shared" si="371"/>
        <v>2639991.3280000002</v>
      </c>
      <c r="AK495" s="455">
        <v>1</v>
      </c>
      <c r="AL495" s="462">
        <f t="shared" si="380"/>
        <v>6</v>
      </c>
      <c r="AM495" s="463"/>
      <c r="AN495" s="233" t="str">
        <f t="shared" si="381"/>
        <v>Կ-1</v>
      </c>
      <c r="AO495" s="1296">
        <v>1.96</v>
      </c>
      <c r="AP495" s="1280">
        <v>1</v>
      </c>
      <c r="AQ495" s="1280">
        <f t="shared" si="384"/>
        <v>3.92</v>
      </c>
      <c r="AR495" s="459">
        <v>66140</v>
      </c>
      <c r="AS495" s="459">
        <f t="shared" si="372"/>
        <v>259268.8</v>
      </c>
      <c r="AT495" s="464">
        <v>0</v>
      </c>
      <c r="AU495" s="459">
        <f t="shared" si="373"/>
        <v>259268.8</v>
      </c>
      <c r="AV495" s="461">
        <f t="shared" si="374"/>
        <v>3404199.344</v>
      </c>
    </row>
    <row r="496" spans="1:48" ht="15.75" thickBot="1" x14ac:dyDescent="0.3">
      <c r="A496" s="454">
        <v>21</v>
      </c>
      <c r="B496" s="905" t="s">
        <v>1324</v>
      </c>
      <c r="C496" s="1143" t="s">
        <v>839</v>
      </c>
      <c r="D496" s="455">
        <v>1</v>
      </c>
      <c r="E496" s="906">
        <v>3</v>
      </c>
      <c r="F496" s="233" t="s">
        <v>99</v>
      </c>
      <c r="G496" s="457">
        <f t="shared" si="375"/>
        <v>1.84</v>
      </c>
      <c r="H496" s="458">
        <v>66140</v>
      </c>
      <c r="I496" s="459">
        <f t="shared" si="363"/>
        <v>121697.60000000001</v>
      </c>
      <c r="J496" s="460">
        <v>0</v>
      </c>
      <c r="K496" s="459">
        <f t="shared" si="364"/>
        <v>121697.60000000001</v>
      </c>
      <c r="L496" s="461">
        <f t="shared" si="365"/>
        <v>1597889.4880000001</v>
      </c>
      <c r="M496" s="455">
        <v>1</v>
      </c>
      <c r="N496" s="750">
        <f t="shared" si="376"/>
        <v>4</v>
      </c>
      <c r="O496" s="463"/>
      <c r="P496" s="233" t="str">
        <f t="shared" si="377"/>
        <v>Կ-1</v>
      </c>
      <c r="Q496" s="1296">
        <v>1.9</v>
      </c>
      <c r="R496" s="1280">
        <v>0.3</v>
      </c>
      <c r="S496" s="1280">
        <f t="shared" si="382"/>
        <v>2.4699999999999998</v>
      </c>
      <c r="T496" s="459">
        <v>66140</v>
      </c>
      <c r="U496" s="459">
        <f t="shared" si="366"/>
        <v>163365.79999999999</v>
      </c>
      <c r="V496" s="464">
        <v>0</v>
      </c>
      <c r="W496" s="459">
        <f t="shared" si="367"/>
        <v>163365.79999999999</v>
      </c>
      <c r="X496" s="461">
        <f t="shared" si="368"/>
        <v>2144992.9539999999</v>
      </c>
      <c r="Y496" s="455">
        <v>1</v>
      </c>
      <c r="Z496" s="462">
        <f t="shared" si="378"/>
        <v>5</v>
      </c>
      <c r="AA496" s="463"/>
      <c r="AB496" s="233" t="str">
        <f t="shared" si="379"/>
        <v>Կ-1</v>
      </c>
      <c r="AC496" s="1296">
        <v>1.9</v>
      </c>
      <c r="AD496" s="1280">
        <v>0.6</v>
      </c>
      <c r="AE496" s="1280">
        <f t="shared" si="383"/>
        <v>3.04</v>
      </c>
      <c r="AF496" s="459">
        <v>66140</v>
      </c>
      <c r="AG496" s="459">
        <f t="shared" si="369"/>
        <v>201065.60000000001</v>
      </c>
      <c r="AH496" s="464">
        <v>0</v>
      </c>
      <c r="AI496" s="459">
        <f t="shared" si="370"/>
        <v>201065.60000000001</v>
      </c>
      <c r="AJ496" s="461">
        <f t="shared" si="371"/>
        <v>2639991.3280000002</v>
      </c>
      <c r="AK496" s="455">
        <v>1</v>
      </c>
      <c r="AL496" s="462">
        <f t="shared" si="380"/>
        <v>6</v>
      </c>
      <c r="AM496" s="463"/>
      <c r="AN496" s="233" t="str">
        <f t="shared" si="381"/>
        <v>Կ-1</v>
      </c>
      <c r="AO496" s="1296">
        <v>1.96</v>
      </c>
      <c r="AP496" s="1280">
        <v>1</v>
      </c>
      <c r="AQ496" s="1280">
        <f t="shared" si="384"/>
        <v>3.92</v>
      </c>
      <c r="AR496" s="459">
        <v>66140</v>
      </c>
      <c r="AS496" s="459">
        <f t="shared" si="372"/>
        <v>259268.8</v>
      </c>
      <c r="AT496" s="464">
        <v>0</v>
      </c>
      <c r="AU496" s="459">
        <f t="shared" si="373"/>
        <v>259268.8</v>
      </c>
      <c r="AV496" s="461">
        <f t="shared" si="374"/>
        <v>3404199.344</v>
      </c>
    </row>
    <row r="497" spans="1:48" ht="15.75" thickBot="1" x14ac:dyDescent="0.3">
      <c r="A497" s="454">
        <v>22</v>
      </c>
      <c r="B497" s="905" t="s">
        <v>1325</v>
      </c>
      <c r="C497" s="1143" t="s">
        <v>839</v>
      </c>
      <c r="D497" s="455">
        <v>1</v>
      </c>
      <c r="E497" s="906">
        <v>2</v>
      </c>
      <c r="F497" s="233" t="s">
        <v>99</v>
      </c>
      <c r="G497" s="457">
        <f t="shared" si="375"/>
        <v>1.79</v>
      </c>
      <c r="H497" s="458">
        <v>66140</v>
      </c>
      <c r="I497" s="459">
        <f t="shared" si="363"/>
        <v>118390.6</v>
      </c>
      <c r="J497" s="460">
        <v>0</v>
      </c>
      <c r="K497" s="459">
        <f t="shared" si="364"/>
        <v>118390.6</v>
      </c>
      <c r="L497" s="461">
        <f t="shared" si="365"/>
        <v>1554468.5780000002</v>
      </c>
      <c r="M497" s="455">
        <v>1</v>
      </c>
      <c r="N497" s="750">
        <f t="shared" si="376"/>
        <v>3</v>
      </c>
      <c r="O497" s="463"/>
      <c r="P497" s="233" t="str">
        <f t="shared" si="377"/>
        <v>Կ-1</v>
      </c>
      <c r="Q497" s="1296">
        <v>1.84</v>
      </c>
      <c r="R497" s="1280">
        <v>0.3</v>
      </c>
      <c r="S497" s="1280">
        <f t="shared" si="382"/>
        <v>2.3920000000000003</v>
      </c>
      <c r="T497" s="459">
        <v>66140</v>
      </c>
      <c r="U497" s="459">
        <f t="shared" si="366"/>
        <v>158206.88000000003</v>
      </c>
      <c r="V497" s="464">
        <v>0</v>
      </c>
      <c r="W497" s="459">
        <f t="shared" si="367"/>
        <v>158206.88000000003</v>
      </c>
      <c r="X497" s="461">
        <f t="shared" si="368"/>
        <v>2077256.3344000005</v>
      </c>
      <c r="Y497" s="455">
        <v>1</v>
      </c>
      <c r="Z497" s="462">
        <f t="shared" si="378"/>
        <v>4</v>
      </c>
      <c r="AA497" s="463"/>
      <c r="AB497" s="233" t="str">
        <f t="shared" si="379"/>
        <v>Կ-1</v>
      </c>
      <c r="AC497" s="1296">
        <v>1.9</v>
      </c>
      <c r="AD497" s="1280">
        <v>0.6</v>
      </c>
      <c r="AE497" s="1280">
        <f t="shared" si="383"/>
        <v>3.04</v>
      </c>
      <c r="AF497" s="459">
        <v>66140</v>
      </c>
      <c r="AG497" s="459">
        <f t="shared" si="369"/>
        <v>201065.60000000001</v>
      </c>
      <c r="AH497" s="464">
        <v>0</v>
      </c>
      <c r="AI497" s="459">
        <f t="shared" si="370"/>
        <v>201065.60000000001</v>
      </c>
      <c r="AJ497" s="461">
        <f t="shared" si="371"/>
        <v>2639991.3280000002</v>
      </c>
      <c r="AK497" s="455">
        <v>1</v>
      </c>
      <c r="AL497" s="462">
        <f t="shared" si="380"/>
        <v>5</v>
      </c>
      <c r="AM497" s="463"/>
      <c r="AN497" s="233" t="str">
        <f t="shared" si="381"/>
        <v>Կ-1</v>
      </c>
      <c r="AO497" s="1296">
        <v>1.9</v>
      </c>
      <c r="AP497" s="1280">
        <v>1</v>
      </c>
      <c r="AQ497" s="1280">
        <f t="shared" si="384"/>
        <v>3.8</v>
      </c>
      <c r="AR497" s="459">
        <v>66140</v>
      </c>
      <c r="AS497" s="459">
        <f t="shared" si="372"/>
        <v>251332</v>
      </c>
      <c r="AT497" s="464">
        <v>0</v>
      </c>
      <c r="AU497" s="459">
        <f t="shared" si="373"/>
        <v>251332</v>
      </c>
      <c r="AV497" s="461">
        <f t="shared" si="374"/>
        <v>3299989.16</v>
      </c>
    </row>
    <row r="498" spans="1:48" ht="15.75" thickBot="1" x14ac:dyDescent="0.3">
      <c r="A498" s="454">
        <v>23</v>
      </c>
      <c r="B498" s="905" t="s">
        <v>1328</v>
      </c>
      <c r="C498" s="1143" t="s">
        <v>839</v>
      </c>
      <c r="D498" s="455">
        <v>1</v>
      </c>
      <c r="E498" s="906">
        <v>2</v>
      </c>
      <c r="F498" s="233" t="s">
        <v>99</v>
      </c>
      <c r="G498" s="457">
        <f t="shared" si="375"/>
        <v>1.79</v>
      </c>
      <c r="H498" s="458">
        <v>66140</v>
      </c>
      <c r="I498" s="459">
        <f t="shared" si="363"/>
        <v>118390.6</v>
      </c>
      <c r="J498" s="460">
        <v>0</v>
      </c>
      <c r="K498" s="459">
        <f t="shared" si="364"/>
        <v>118390.6</v>
      </c>
      <c r="L498" s="461">
        <f t="shared" si="365"/>
        <v>1554468.5780000002</v>
      </c>
      <c r="M498" s="455">
        <v>1</v>
      </c>
      <c r="N498" s="750">
        <f t="shared" si="376"/>
        <v>3</v>
      </c>
      <c r="O498" s="463"/>
      <c r="P498" s="233" t="str">
        <f t="shared" si="377"/>
        <v>Կ-1</v>
      </c>
      <c r="Q498" s="1296">
        <v>1.84</v>
      </c>
      <c r="R498" s="1280">
        <v>0.3</v>
      </c>
      <c r="S498" s="1280">
        <f t="shared" si="382"/>
        <v>2.3920000000000003</v>
      </c>
      <c r="T498" s="459">
        <v>66140</v>
      </c>
      <c r="U498" s="459">
        <f t="shared" si="366"/>
        <v>158206.88000000003</v>
      </c>
      <c r="V498" s="464">
        <v>0</v>
      </c>
      <c r="W498" s="459">
        <f t="shared" si="367"/>
        <v>158206.88000000003</v>
      </c>
      <c r="X498" s="461">
        <f t="shared" si="368"/>
        <v>2077256.3344000005</v>
      </c>
      <c r="Y498" s="455">
        <v>1</v>
      </c>
      <c r="Z498" s="462">
        <f t="shared" si="378"/>
        <v>4</v>
      </c>
      <c r="AA498" s="463"/>
      <c r="AB498" s="233" t="str">
        <f t="shared" si="379"/>
        <v>Կ-1</v>
      </c>
      <c r="AC498" s="1296">
        <v>1.9</v>
      </c>
      <c r="AD498" s="1280">
        <v>0.6</v>
      </c>
      <c r="AE498" s="1280">
        <f t="shared" si="383"/>
        <v>3.04</v>
      </c>
      <c r="AF498" s="459">
        <v>66140</v>
      </c>
      <c r="AG498" s="459">
        <f t="shared" si="369"/>
        <v>201065.60000000001</v>
      </c>
      <c r="AH498" s="464">
        <v>0</v>
      </c>
      <c r="AI498" s="459">
        <f t="shared" si="370"/>
        <v>201065.60000000001</v>
      </c>
      <c r="AJ498" s="461">
        <f t="shared" si="371"/>
        <v>2639991.3280000002</v>
      </c>
      <c r="AK498" s="455">
        <v>1</v>
      </c>
      <c r="AL498" s="462">
        <f t="shared" si="380"/>
        <v>5</v>
      </c>
      <c r="AM498" s="463"/>
      <c r="AN498" s="233" t="str">
        <f t="shared" si="381"/>
        <v>Կ-1</v>
      </c>
      <c r="AO498" s="1296">
        <v>1.9</v>
      </c>
      <c r="AP498" s="1280">
        <v>1</v>
      </c>
      <c r="AQ498" s="1280">
        <f t="shared" si="384"/>
        <v>3.8</v>
      </c>
      <c r="AR498" s="459">
        <v>66140</v>
      </c>
      <c r="AS498" s="459">
        <f t="shared" si="372"/>
        <v>251332</v>
      </c>
      <c r="AT498" s="464">
        <v>0</v>
      </c>
      <c r="AU498" s="459">
        <f t="shared" si="373"/>
        <v>251332</v>
      </c>
      <c r="AV498" s="461">
        <f t="shared" si="374"/>
        <v>3299989.16</v>
      </c>
    </row>
    <row r="499" spans="1:48" ht="15.75" thickBot="1" x14ac:dyDescent="0.3">
      <c r="A499" s="454">
        <v>24</v>
      </c>
      <c r="B499" s="905" t="s">
        <v>1329</v>
      </c>
      <c r="C499" s="1143" t="s">
        <v>839</v>
      </c>
      <c r="D499" s="455">
        <v>1</v>
      </c>
      <c r="E499" s="906">
        <v>2</v>
      </c>
      <c r="F499" s="233" t="s">
        <v>99</v>
      </c>
      <c r="G499" s="457">
        <f t="shared" si="375"/>
        <v>1.79</v>
      </c>
      <c r="H499" s="458">
        <v>66140</v>
      </c>
      <c r="I499" s="459">
        <f t="shared" si="363"/>
        <v>118390.6</v>
      </c>
      <c r="J499" s="460">
        <v>0</v>
      </c>
      <c r="K499" s="459">
        <f t="shared" si="364"/>
        <v>118390.6</v>
      </c>
      <c r="L499" s="461">
        <f t="shared" si="365"/>
        <v>1554468.5780000002</v>
      </c>
      <c r="M499" s="455">
        <v>1</v>
      </c>
      <c r="N499" s="750">
        <f t="shared" si="376"/>
        <v>3</v>
      </c>
      <c r="O499" s="463"/>
      <c r="P499" s="233" t="str">
        <f t="shared" si="377"/>
        <v>Կ-1</v>
      </c>
      <c r="Q499" s="1296">
        <v>1.84</v>
      </c>
      <c r="R499" s="1280">
        <v>0.3</v>
      </c>
      <c r="S499" s="1280">
        <f t="shared" si="382"/>
        <v>2.3920000000000003</v>
      </c>
      <c r="T499" s="459">
        <v>66140</v>
      </c>
      <c r="U499" s="459">
        <f t="shared" si="366"/>
        <v>158206.88000000003</v>
      </c>
      <c r="V499" s="464">
        <v>0</v>
      </c>
      <c r="W499" s="459">
        <f t="shared" si="367"/>
        <v>158206.88000000003</v>
      </c>
      <c r="X499" s="461">
        <f t="shared" si="368"/>
        <v>2077256.3344000005</v>
      </c>
      <c r="Y499" s="455">
        <v>1</v>
      </c>
      <c r="Z499" s="462">
        <f t="shared" si="378"/>
        <v>4</v>
      </c>
      <c r="AA499" s="463"/>
      <c r="AB499" s="233" t="str">
        <f t="shared" si="379"/>
        <v>Կ-1</v>
      </c>
      <c r="AC499" s="1296">
        <v>1.9</v>
      </c>
      <c r="AD499" s="1280">
        <v>0.6</v>
      </c>
      <c r="AE499" s="1280">
        <f t="shared" si="383"/>
        <v>3.04</v>
      </c>
      <c r="AF499" s="459">
        <v>66140</v>
      </c>
      <c r="AG499" s="459">
        <f t="shared" si="369"/>
        <v>201065.60000000001</v>
      </c>
      <c r="AH499" s="464">
        <v>0</v>
      </c>
      <c r="AI499" s="459">
        <f t="shared" si="370"/>
        <v>201065.60000000001</v>
      </c>
      <c r="AJ499" s="461">
        <f t="shared" si="371"/>
        <v>2639991.3280000002</v>
      </c>
      <c r="AK499" s="455">
        <v>1</v>
      </c>
      <c r="AL499" s="462">
        <f t="shared" si="380"/>
        <v>5</v>
      </c>
      <c r="AM499" s="463"/>
      <c r="AN499" s="233" t="str">
        <f t="shared" si="381"/>
        <v>Կ-1</v>
      </c>
      <c r="AO499" s="1296">
        <v>1.9</v>
      </c>
      <c r="AP499" s="1280">
        <v>1</v>
      </c>
      <c r="AQ499" s="1280">
        <f t="shared" si="384"/>
        <v>3.8</v>
      </c>
      <c r="AR499" s="459">
        <v>66140</v>
      </c>
      <c r="AS499" s="459">
        <f t="shared" si="372"/>
        <v>251332</v>
      </c>
      <c r="AT499" s="464">
        <v>0</v>
      </c>
      <c r="AU499" s="459">
        <f t="shared" si="373"/>
        <v>251332</v>
      </c>
      <c r="AV499" s="461">
        <f t="shared" si="374"/>
        <v>3299989.16</v>
      </c>
    </row>
    <row r="500" spans="1:48" ht="15.75" thickBot="1" x14ac:dyDescent="0.3">
      <c r="A500" s="454">
        <v>25</v>
      </c>
      <c r="B500" s="905" t="s">
        <v>1330</v>
      </c>
      <c r="C500" s="1143" t="s">
        <v>839</v>
      </c>
      <c r="D500" s="455">
        <v>1</v>
      </c>
      <c r="E500" s="906">
        <v>2</v>
      </c>
      <c r="F500" s="233" t="s">
        <v>99</v>
      </c>
      <c r="G500" s="457">
        <f t="shared" si="375"/>
        <v>1.79</v>
      </c>
      <c r="H500" s="458">
        <v>66140</v>
      </c>
      <c r="I500" s="459">
        <f t="shared" si="363"/>
        <v>118390.6</v>
      </c>
      <c r="J500" s="460">
        <v>0</v>
      </c>
      <c r="K500" s="459">
        <f t="shared" si="364"/>
        <v>118390.6</v>
      </c>
      <c r="L500" s="461">
        <f t="shared" si="365"/>
        <v>1554468.5780000002</v>
      </c>
      <c r="M500" s="455">
        <v>1</v>
      </c>
      <c r="N500" s="750">
        <f t="shared" si="376"/>
        <v>3</v>
      </c>
      <c r="O500" s="463"/>
      <c r="P500" s="233" t="str">
        <f t="shared" si="377"/>
        <v>Կ-1</v>
      </c>
      <c r="Q500" s="1296">
        <v>1.84</v>
      </c>
      <c r="R500" s="1280">
        <v>0.3</v>
      </c>
      <c r="S500" s="1280">
        <f t="shared" si="382"/>
        <v>2.3920000000000003</v>
      </c>
      <c r="T500" s="459">
        <v>66140</v>
      </c>
      <c r="U500" s="459">
        <f t="shared" si="366"/>
        <v>158206.88000000003</v>
      </c>
      <c r="V500" s="464">
        <v>0</v>
      </c>
      <c r="W500" s="459">
        <f t="shared" si="367"/>
        <v>158206.88000000003</v>
      </c>
      <c r="X500" s="461">
        <f t="shared" si="368"/>
        <v>2077256.3344000005</v>
      </c>
      <c r="Y500" s="455">
        <v>1</v>
      </c>
      <c r="Z500" s="462">
        <f t="shared" si="378"/>
        <v>4</v>
      </c>
      <c r="AA500" s="463"/>
      <c r="AB500" s="233" t="str">
        <f t="shared" si="379"/>
        <v>Կ-1</v>
      </c>
      <c r="AC500" s="1296">
        <v>1.9</v>
      </c>
      <c r="AD500" s="1280">
        <v>0.6</v>
      </c>
      <c r="AE500" s="1280">
        <f t="shared" si="383"/>
        <v>3.04</v>
      </c>
      <c r="AF500" s="459">
        <v>66140</v>
      </c>
      <c r="AG500" s="459">
        <f t="shared" si="369"/>
        <v>201065.60000000001</v>
      </c>
      <c r="AH500" s="464">
        <v>0</v>
      </c>
      <c r="AI500" s="459">
        <f t="shared" si="370"/>
        <v>201065.60000000001</v>
      </c>
      <c r="AJ500" s="461">
        <f t="shared" si="371"/>
        <v>2639991.3280000002</v>
      </c>
      <c r="AK500" s="455">
        <v>1</v>
      </c>
      <c r="AL500" s="462">
        <f t="shared" si="380"/>
        <v>5</v>
      </c>
      <c r="AM500" s="463"/>
      <c r="AN500" s="233" t="str">
        <f t="shared" si="381"/>
        <v>Կ-1</v>
      </c>
      <c r="AO500" s="1296">
        <v>1.9</v>
      </c>
      <c r="AP500" s="1280">
        <v>1</v>
      </c>
      <c r="AQ500" s="1280">
        <f t="shared" si="384"/>
        <v>3.8</v>
      </c>
      <c r="AR500" s="459">
        <v>66140</v>
      </c>
      <c r="AS500" s="459">
        <f t="shared" si="372"/>
        <v>251332</v>
      </c>
      <c r="AT500" s="464">
        <v>0</v>
      </c>
      <c r="AU500" s="459">
        <f t="shared" si="373"/>
        <v>251332</v>
      </c>
      <c r="AV500" s="461">
        <f t="shared" si="374"/>
        <v>3299989.16</v>
      </c>
    </row>
    <row r="501" spans="1:48" ht="15.75" thickBot="1" x14ac:dyDescent="0.3">
      <c r="A501" s="454">
        <v>26</v>
      </c>
      <c r="B501" s="905" t="s">
        <v>1331</v>
      </c>
      <c r="C501" s="1143" t="s">
        <v>839</v>
      </c>
      <c r="D501" s="455">
        <v>1</v>
      </c>
      <c r="E501" s="906">
        <v>1</v>
      </c>
      <c r="F501" s="233" t="s">
        <v>99</v>
      </c>
      <c r="G501" s="457">
        <f t="shared" si="375"/>
        <v>1.73</v>
      </c>
      <c r="H501" s="458">
        <v>66140</v>
      </c>
      <c r="I501" s="459">
        <f t="shared" si="363"/>
        <v>114422.2</v>
      </c>
      <c r="J501" s="460">
        <v>0</v>
      </c>
      <c r="K501" s="459">
        <f t="shared" si="364"/>
        <v>114422.2</v>
      </c>
      <c r="L501" s="461">
        <f t="shared" si="365"/>
        <v>1502363.486</v>
      </c>
      <c r="M501" s="455">
        <v>1</v>
      </c>
      <c r="N501" s="750">
        <f t="shared" si="376"/>
        <v>2</v>
      </c>
      <c r="O501" s="463"/>
      <c r="P501" s="233" t="str">
        <f t="shared" si="377"/>
        <v>Կ-1</v>
      </c>
      <c r="Q501" s="1296">
        <v>1.79</v>
      </c>
      <c r="R501" s="1280">
        <v>0.3</v>
      </c>
      <c r="S501" s="1280">
        <f t="shared" si="382"/>
        <v>2.327</v>
      </c>
      <c r="T501" s="459">
        <v>66140</v>
      </c>
      <c r="U501" s="459">
        <f t="shared" si="366"/>
        <v>153907.78</v>
      </c>
      <c r="V501" s="464">
        <v>0</v>
      </c>
      <c r="W501" s="459">
        <f t="shared" si="367"/>
        <v>153907.78</v>
      </c>
      <c r="X501" s="461">
        <f t="shared" si="368"/>
        <v>2020809.1514000001</v>
      </c>
      <c r="Y501" s="455">
        <v>1</v>
      </c>
      <c r="Z501" s="462">
        <f t="shared" si="378"/>
        <v>3</v>
      </c>
      <c r="AA501" s="463"/>
      <c r="AB501" s="233" t="str">
        <f t="shared" si="379"/>
        <v>Կ-1</v>
      </c>
      <c r="AC501" s="1296">
        <v>1.84</v>
      </c>
      <c r="AD501" s="1280">
        <v>0.6</v>
      </c>
      <c r="AE501" s="1280">
        <f t="shared" si="383"/>
        <v>2.944</v>
      </c>
      <c r="AF501" s="459">
        <v>66140</v>
      </c>
      <c r="AG501" s="459">
        <f t="shared" si="369"/>
        <v>194716.16</v>
      </c>
      <c r="AH501" s="464">
        <v>0</v>
      </c>
      <c r="AI501" s="459">
        <f t="shared" si="370"/>
        <v>194716.16</v>
      </c>
      <c r="AJ501" s="461">
        <f t="shared" si="371"/>
        <v>2556623.1808000002</v>
      </c>
      <c r="AK501" s="455">
        <v>1</v>
      </c>
      <c r="AL501" s="462">
        <f t="shared" si="380"/>
        <v>4</v>
      </c>
      <c r="AM501" s="463"/>
      <c r="AN501" s="233" t="str">
        <f t="shared" si="381"/>
        <v>Կ-1</v>
      </c>
      <c r="AO501" s="1296">
        <v>1.9</v>
      </c>
      <c r="AP501" s="1280">
        <v>1</v>
      </c>
      <c r="AQ501" s="1280">
        <f t="shared" si="384"/>
        <v>3.8</v>
      </c>
      <c r="AR501" s="459">
        <v>66140</v>
      </c>
      <c r="AS501" s="459">
        <f t="shared" si="372"/>
        <v>251332</v>
      </c>
      <c r="AT501" s="464">
        <v>0</v>
      </c>
      <c r="AU501" s="459">
        <f t="shared" si="373"/>
        <v>251332</v>
      </c>
      <c r="AV501" s="461">
        <f t="shared" si="374"/>
        <v>3299989.16</v>
      </c>
    </row>
    <row r="502" spans="1:48" ht="15.75" thickBot="1" x14ac:dyDescent="0.3">
      <c r="A502" s="454">
        <v>27</v>
      </c>
      <c r="B502" s="905" t="s">
        <v>1332</v>
      </c>
      <c r="C502" s="1143" t="s">
        <v>839</v>
      </c>
      <c r="D502" s="455">
        <v>1</v>
      </c>
      <c r="E502" s="906">
        <v>3</v>
      </c>
      <c r="F502" s="233" t="s">
        <v>99</v>
      </c>
      <c r="G502" s="457">
        <f t="shared" si="375"/>
        <v>1.84</v>
      </c>
      <c r="H502" s="458">
        <v>66140</v>
      </c>
      <c r="I502" s="459">
        <f t="shared" si="363"/>
        <v>121697.60000000001</v>
      </c>
      <c r="J502" s="460">
        <v>0</v>
      </c>
      <c r="K502" s="459">
        <f t="shared" si="364"/>
        <v>121697.60000000001</v>
      </c>
      <c r="L502" s="461">
        <f t="shared" si="365"/>
        <v>1597889.4880000001</v>
      </c>
      <c r="M502" s="455">
        <v>1</v>
      </c>
      <c r="N502" s="750">
        <f t="shared" si="376"/>
        <v>4</v>
      </c>
      <c r="O502" s="463"/>
      <c r="P502" s="233" t="str">
        <f t="shared" si="377"/>
        <v>Կ-1</v>
      </c>
      <c r="Q502" s="1296">
        <v>1.9</v>
      </c>
      <c r="R502" s="1280">
        <v>0.3</v>
      </c>
      <c r="S502" s="1280">
        <f t="shared" si="382"/>
        <v>2.4699999999999998</v>
      </c>
      <c r="T502" s="459">
        <v>66140</v>
      </c>
      <c r="U502" s="459">
        <f t="shared" si="366"/>
        <v>163365.79999999999</v>
      </c>
      <c r="V502" s="464">
        <v>0</v>
      </c>
      <c r="W502" s="459">
        <f t="shared" si="367"/>
        <v>163365.79999999999</v>
      </c>
      <c r="X502" s="461">
        <f t="shared" si="368"/>
        <v>2144992.9539999999</v>
      </c>
      <c r="Y502" s="455">
        <v>1</v>
      </c>
      <c r="Z502" s="462">
        <f t="shared" si="378"/>
        <v>5</v>
      </c>
      <c r="AA502" s="463"/>
      <c r="AB502" s="233" t="str">
        <f t="shared" si="379"/>
        <v>Կ-1</v>
      </c>
      <c r="AC502" s="1296">
        <v>1.9</v>
      </c>
      <c r="AD502" s="1280">
        <v>0.6</v>
      </c>
      <c r="AE502" s="1280">
        <f t="shared" si="383"/>
        <v>3.04</v>
      </c>
      <c r="AF502" s="459">
        <v>66140</v>
      </c>
      <c r="AG502" s="459">
        <f t="shared" si="369"/>
        <v>201065.60000000001</v>
      </c>
      <c r="AH502" s="464">
        <v>0</v>
      </c>
      <c r="AI502" s="459">
        <f t="shared" si="370"/>
        <v>201065.60000000001</v>
      </c>
      <c r="AJ502" s="461">
        <f t="shared" si="371"/>
        <v>2639991.3280000002</v>
      </c>
      <c r="AK502" s="455">
        <v>1</v>
      </c>
      <c r="AL502" s="462">
        <f t="shared" si="380"/>
        <v>6</v>
      </c>
      <c r="AM502" s="463"/>
      <c r="AN502" s="233" t="str">
        <f t="shared" si="381"/>
        <v>Կ-1</v>
      </c>
      <c r="AO502" s="1296">
        <v>1.96</v>
      </c>
      <c r="AP502" s="1280">
        <v>1</v>
      </c>
      <c r="AQ502" s="1280">
        <f t="shared" si="384"/>
        <v>3.92</v>
      </c>
      <c r="AR502" s="459">
        <v>66140</v>
      </c>
      <c r="AS502" s="459">
        <f t="shared" si="372"/>
        <v>259268.8</v>
      </c>
      <c r="AT502" s="464">
        <v>0</v>
      </c>
      <c r="AU502" s="459">
        <f t="shared" si="373"/>
        <v>259268.8</v>
      </c>
      <c r="AV502" s="461">
        <f t="shared" si="374"/>
        <v>3404199.344</v>
      </c>
    </row>
    <row r="503" spans="1:48" ht="15.75" thickBot="1" x14ac:dyDescent="0.3">
      <c r="A503" s="454">
        <v>28</v>
      </c>
      <c r="B503" s="905" t="s">
        <v>1333</v>
      </c>
      <c r="C503" s="1143" t="s">
        <v>839</v>
      </c>
      <c r="D503" s="455">
        <v>1</v>
      </c>
      <c r="E503" s="906">
        <v>3</v>
      </c>
      <c r="F503" s="233" t="s">
        <v>99</v>
      </c>
      <c r="G503" s="457">
        <f t="shared" si="375"/>
        <v>1.84</v>
      </c>
      <c r="H503" s="458">
        <v>66140</v>
      </c>
      <c r="I503" s="459">
        <f t="shared" si="363"/>
        <v>121697.60000000001</v>
      </c>
      <c r="J503" s="460">
        <v>0</v>
      </c>
      <c r="K503" s="459">
        <f t="shared" si="364"/>
        <v>121697.60000000001</v>
      </c>
      <c r="L503" s="461">
        <f t="shared" si="365"/>
        <v>1597889.4880000001</v>
      </c>
      <c r="M503" s="455">
        <v>1</v>
      </c>
      <c r="N503" s="750">
        <f t="shared" si="376"/>
        <v>4</v>
      </c>
      <c r="O503" s="463"/>
      <c r="P503" s="233" t="str">
        <f t="shared" si="377"/>
        <v>Կ-1</v>
      </c>
      <c r="Q503" s="1296">
        <v>1.9</v>
      </c>
      <c r="R503" s="1280">
        <v>0.3</v>
      </c>
      <c r="S503" s="1280">
        <f t="shared" si="382"/>
        <v>2.4699999999999998</v>
      </c>
      <c r="T503" s="459">
        <v>66140</v>
      </c>
      <c r="U503" s="459">
        <f t="shared" si="366"/>
        <v>163365.79999999999</v>
      </c>
      <c r="V503" s="464">
        <v>0</v>
      </c>
      <c r="W503" s="459">
        <f t="shared" si="367"/>
        <v>163365.79999999999</v>
      </c>
      <c r="X503" s="461">
        <f t="shared" si="368"/>
        <v>2144992.9539999999</v>
      </c>
      <c r="Y503" s="455">
        <v>1</v>
      </c>
      <c r="Z503" s="462">
        <f t="shared" si="378"/>
        <v>5</v>
      </c>
      <c r="AA503" s="463"/>
      <c r="AB503" s="233" t="str">
        <f t="shared" si="379"/>
        <v>Կ-1</v>
      </c>
      <c r="AC503" s="1296">
        <v>1.9</v>
      </c>
      <c r="AD503" s="1280">
        <v>0.6</v>
      </c>
      <c r="AE503" s="1280">
        <f t="shared" si="383"/>
        <v>3.04</v>
      </c>
      <c r="AF503" s="459">
        <v>66140</v>
      </c>
      <c r="AG503" s="459">
        <f t="shared" si="369"/>
        <v>201065.60000000001</v>
      </c>
      <c r="AH503" s="464">
        <v>0</v>
      </c>
      <c r="AI503" s="459">
        <f t="shared" si="370"/>
        <v>201065.60000000001</v>
      </c>
      <c r="AJ503" s="461">
        <f t="shared" si="371"/>
        <v>2639991.3280000002</v>
      </c>
      <c r="AK503" s="455">
        <v>1</v>
      </c>
      <c r="AL503" s="462">
        <f t="shared" si="380"/>
        <v>6</v>
      </c>
      <c r="AM503" s="463"/>
      <c r="AN503" s="233" t="str">
        <f t="shared" si="381"/>
        <v>Կ-1</v>
      </c>
      <c r="AO503" s="1296">
        <v>1.96</v>
      </c>
      <c r="AP503" s="1280">
        <v>1</v>
      </c>
      <c r="AQ503" s="1280">
        <f t="shared" si="384"/>
        <v>3.92</v>
      </c>
      <c r="AR503" s="459">
        <v>66140</v>
      </c>
      <c r="AS503" s="459">
        <f t="shared" si="372"/>
        <v>259268.8</v>
      </c>
      <c r="AT503" s="464">
        <v>0</v>
      </c>
      <c r="AU503" s="459">
        <f t="shared" si="373"/>
        <v>259268.8</v>
      </c>
      <c r="AV503" s="461">
        <f t="shared" si="374"/>
        <v>3404199.344</v>
      </c>
    </row>
    <row r="504" spans="1:48" ht="15.75" thickBot="1" x14ac:dyDescent="0.3">
      <c r="A504" s="454">
        <v>29</v>
      </c>
      <c r="B504" s="905" t="s">
        <v>1336</v>
      </c>
      <c r="C504" s="1143" t="s">
        <v>839</v>
      </c>
      <c r="D504" s="455">
        <v>1</v>
      </c>
      <c r="E504" s="906">
        <v>2</v>
      </c>
      <c r="F504" s="233" t="s">
        <v>99</v>
      </c>
      <c r="G504" s="457">
        <f t="shared" si="375"/>
        <v>1.79</v>
      </c>
      <c r="H504" s="458">
        <v>66140</v>
      </c>
      <c r="I504" s="459">
        <f t="shared" si="363"/>
        <v>118390.6</v>
      </c>
      <c r="J504" s="460">
        <v>0</v>
      </c>
      <c r="K504" s="459">
        <f t="shared" si="364"/>
        <v>118390.6</v>
      </c>
      <c r="L504" s="461">
        <f t="shared" si="365"/>
        <v>1554468.5780000002</v>
      </c>
      <c r="M504" s="455">
        <v>1</v>
      </c>
      <c r="N504" s="750">
        <f t="shared" si="376"/>
        <v>3</v>
      </c>
      <c r="O504" s="463"/>
      <c r="P504" s="233" t="str">
        <f t="shared" si="377"/>
        <v>Կ-1</v>
      </c>
      <c r="Q504" s="1296">
        <v>1.84</v>
      </c>
      <c r="R504" s="1280">
        <v>0.3</v>
      </c>
      <c r="S504" s="1280">
        <f t="shared" si="382"/>
        <v>2.3920000000000003</v>
      </c>
      <c r="T504" s="459">
        <v>66140</v>
      </c>
      <c r="U504" s="459">
        <f t="shared" si="366"/>
        <v>158206.88000000003</v>
      </c>
      <c r="V504" s="464">
        <v>0</v>
      </c>
      <c r="W504" s="459">
        <f t="shared" si="367"/>
        <v>158206.88000000003</v>
      </c>
      <c r="X504" s="461">
        <f t="shared" si="368"/>
        <v>2077256.3344000005</v>
      </c>
      <c r="Y504" s="455">
        <v>1</v>
      </c>
      <c r="Z504" s="462">
        <f t="shared" si="378"/>
        <v>4</v>
      </c>
      <c r="AA504" s="463"/>
      <c r="AB504" s="233" t="str">
        <f t="shared" si="379"/>
        <v>Կ-1</v>
      </c>
      <c r="AC504" s="1296">
        <v>1.9</v>
      </c>
      <c r="AD504" s="1280">
        <v>0.6</v>
      </c>
      <c r="AE504" s="1280">
        <f t="shared" si="383"/>
        <v>3.04</v>
      </c>
      <c r="AF504" s="459">
        <v>66140</v>
      </c>
      <c r="AG504" s="459">
        <f t="shared" si="369"/>
        <v>201065.60000000001</v>
      </c>
      <c r="AH504" s="464">
        <v>0</v>
      </c>
      <c r="AI504" s="459">
        <f t="shared" si="370"/>
        <v>201065.60000000001</v>
      </c>
      <c r="AJ504" s="461">
        <f t="shared" si="371"/>
        <v>2639991.3280000002</v>
      </c>
      <c r="AK504" s="455">
        <v>1</v>
      </c>
      <c r="AL504" s="462">
        <f t="shared" si="380"/>
        <v>5</v>
      </c>
      <c r="AM504" s="463"/>
      <c r="AN504" s="233" t="str">
        <f t="shared" si="381"/>
        <v>Կ-1</v>
      </c>
      <c r="AO504" s="1296">
        <v>1.9</v>
      </c>
      <c r="AP504" s="1280">
        <v>1</v>
      </c>
      <c r="AQ504" s="1280">
        <f t="shared" si="384"/>
        <v>3.8</v>
      </c>
      <c r="AR504" s="459">
        <v>66140</v>
      </c>
      <c r="AS504" s="459">
        <f t="shared" si="372"/>
        <v>251332</v>
      </c>
      <c r="AT504" s="464">
        <v>0</v>
      </c>
      <c r="AU504" s="459">
        <f t="shared" si="373"/>
        <v>251332</v>
      </c>
      <c r="AV504" s="461">
        <f t="shared" si="374"/>
        <v>3299989.16</v>
      </c>
    </row>
    <row r="505" spans="1:48" ht="15.75" thickBot="1" x14ac:dyDescent="0.3">
      <c r="A505" s="454">
        <v>30</v>
      </c>
      <c r="B505" s="905" t="s">
        <v>1338</v>
      </c>
      <c r="C505" s="1143" t="s">
        <v>839</v>
      </c>
      <c r="D505" s="455">
        <v>1</v>
      </c>
      <c r="E505" s="906">
        <v>3</v>
      </c>
      <c r="F505" s="233" t="s">
        <v>99</v>
      </c>
      <c r="G505" s="457">
        <f t="shared" si="375"/>
        <v>1.84</v>
      </c>
      <c r="H505" s="458">
        <v>66140</v>
      </c>
      <c r="I505" s="459">
        <f t="shared" si="363"/>
        <v>121697.60000000001</v>
      </c>
      <c r="J505" s="460">
        <v>0</v>
      </c>
      <c r="K505" s="459">
        <f t="shared" si="364"/>
        <v>121697.60000000001</v>
      </c>
      <c r="L505" s="461">
        <f t="shared" si="365"/>
        <v>1597889.4880000001</v>
      </c>
      <c r="M505" s="455">
        <v>1</v>
      </c>
      <c r="N505" s="750">
        <f t="shared" si="376"/>
        <v>4</v>
      </c>
      <c r="O505" s="463"/>
      <c r="P505" s="233" t="str">
        <f t="shared" si="377"/>
        <v>Կ-1</v>
      </c>
      <c r="Q505" s="1296">
        <v>1.9</v>
      </c>
      <c r="R505" s="1280">
        <v>0.3</v>
      </c>
      <c r="S505" s="1280">
        <f t="shared" si="382"/>
        <v>2.4699999999999998</v>
      </c>
      <c r="T505" s="459">
        <v>66140</v>
      </c>
      <c r="U505" s="459">
        <f t="shared" si="366"/>
        <v>163365.79999999999</v>
      </c>
      <c r="V505" s="464">
        <v>0</v>
      </c>
      <c r="W505" s="459">
        <f t="shared" si="367"/>
        <v>163365.79999999999</v>
      </c>
      <c r="X505" s="461">
        <f t="shared" si="368"/>
        <v>2144992.9539999999</v>
      </c>
      <c r="Y505" s="455">
        <v>1</v>
      </c>
      <c r="Z505" s="462">
        <f t="shared" si="378"/>
        <v>5</v>
      </c>
      <c r="AA505" s="463"/>
      <c r="AB505" s="233" t="str">
        <f t="shared" si="379"/>
        <v>Կ-1</v>
      </c>
      <c r="AC505" s="1296">
        <v>1.9</v>
      </c>
      <c r="AD505" s="1280">
        <v>0.6</v>
      </c>
      <c r="AE505" s="1280">
        <f t="shared" si="383"/>
        <v>3.04</v>
      </c>
      <c r="AF505" s="459">
        <v>66140</v>
      </c>
      <c r="AG505" s="459">
        <f t="shared" si="369"/>
        <v>201065.60000000001</v>
      </c>
      <c r="AH505" s="464">
        <v>0</v>
      </c>
      <c r="AI505" s="459">
        <f t="shared" si="370"/>
        <v>201065.60000000001</v>
      </c>
      <c r="AJ505" s="461">
        <f t="shared" si="371"/>
        <v>2639991.3280000002</v>
      </c>
      <c r="AK505" s="455">
        <v>1</v>
      </c>
      <c r="AL505" s="462">
        <f t="shared" si="380"/>
        <v>6</v>
      </c>
      <c r="AM505" s="463"/>
      <c r="AN505" s="233" t="str">
        <f t="shared" si="381"/>
        <v>Կ-1</v>
      </c>
      <c r="AO505" s="1296">
        <v>1.96</v>
      </c>
      <c r="AP505" s="1280">
        <v>1</v>
      </c>
      <c r="AQ505" s="1280">
        <f t="shared" si="384"/>
        <v>3.92</v>
      </c>
      <c r="AR505" s="459">
        <v>66140</v>
      </c>
      <c r="AS505" s="459">
        <f t="shared" si="372"/>
        <v>259268.8</v>
      </c>
      <c r="AT505" s="464">
        <v>0</v>
      </c>
      <c r="AU505" s="459">
        <f t="shared" si="373"/>
        <v>259268.8</v>
      </c>
      <c r="AV505" s="461">
        <f t="shared" si="374"/>
        <v>3404199.344</v>
      </c>
    </row>
    <row r="506" spans="1:48" ht="15.75" thickBot="1" x14ac:dyDescent="0.3">
      <c r="A506" s="454">
        <v>31</v>
      </c>
      <c r="B506" s="905" t="s">
        <v>1339</v>
      </c>
      <c r="C506" s="1143" t="s">
        <v>839</v>
      </c>
      <c r="D506" s="455">
        <v>1</v>
      </c>
      <c r="E506" s="906">
        <v>3</v>
      </c>
      <c r="F506" s="233" t="s">
        <v>99</v>
      </c>
      <c r="G506" s="457">
        <f t="shared" si="375"/>
        <v>1.84</v>
      </c>
      <c r="H506" s="458">
        <v>66140</v>
      </c>
      <c r="I506" s="459">
        <f t="shared" si="363"/>
        <v>121697.60000000001</v>
      </c>
      <c r="J506" s="460">
        <v>0</v>
      </c>
      <c r="K506" s="459">
        <f t="shared" si="364"/>
        <v>121697.60000000001</v>
      </c>
      <c r="L506" s="461">
        <f t="shared" si="365"/>
        <v>1597889.4880000001</v>
      </c>
      <c r="M506" s="455">
        <v>1</v>
      </c>
      <c r="N506" s="750">
        <f t="shared" si="376"/>
        <v>4</v>
      </c>
      <c r="O506" s="463"/>
      <c r="P506" s="233" t="str">
        <f t="shared" si="377"/>
        <v>Կ-1</v>
      </c>
      <c r="Q506" s="1296">
        <v>1.9</v>
      </c>
      <c r="R506" s="1280">
        <v>0.3</v>
      </c>
      <c r="S506" s="1280">
        <f t="shared" si="382"/>
        <v>2.4699999999999998</v>
      </c>
      <c r="T506" s="459">
        <v>66140</v>
      </c>
      <c r="U506" s="459">
        <f t="shared" si="366"/>
        <v>163365.79999999999</v>
      </c>
      <c r="V506" s="464">
        <v>0</v>
      </c>
      <c r="W506" s="459">
        <f t="shared" si="367"/>
        <v>163365.79999999999</v>
      </c>
      <c r="X506" s="461">
        <f t="shared" si="368"/>
        <v>2144992.9539999999</v>
      </c>
      <c r="Y506" s="455">
        <v>1</v>
      </c>
      <c r="Z506" s="462">
        <f t="shared" si="378"/>
        <v>5</v>
      </c>
      <c r="AA506" s="463"/>
      <c r="AB506" s="233" t="str">
        <f t="shared" si="379"/>
        <v>Կ-1</v>
      </c>
      <c r="AC506" s="1296">
        <v>1.9</v>
      </c>
      <c r="AD506" s="1280">
        <v>0.6</v>
      </c>
      <c r="AE506" s="1280">
        <f t="shared" si="383"/>
        <v>3.04</v>
      </c>
      <c r="AF506" s="459">
        <v>66140</v>
      </c>
      <c r="AG506" s="459">
        <f t="shared" si="369"/>
        <v>201065.60000000001</v>
      </c>
      <c r="AH506" s="464">
        <v>0</v>
      </c>
      <c r="AI506" s="459">
        <f t="shared" si="370"/>
        <v>201065.60000000001</v>
      </c>
      <c r="AJ506" s="461">
        <f t="shared" si="371"/>
        <v>2639991.3280000002</v>
      </c>
      <c r="AK506" s="455">
        <v>1</v>
      </c>
      <c r="AL506" s="462">
        <f t="shared" si="380"/>
        <v>6</v>
      </c>
      <c r="AM506" s="463"/>
      <c r="AN506" s="233" t="str">
        <f t="shared" si="381"/>
        <v>Կ-1</v>
      </c>
      <c r="AO506" s="1296">
        <v>1.96</v>
      </c>
      <c r="AP506" s="1280">
        <v>1</v>
      </c>
      <c r="AQ506" s="1280">
        <f t="shared" si="384"/>
        <v>3.92</v>
      </c>
      <c r="AR506" s="459">
        <v>66140</v>
      </c>
      <c r="AS506" s="459">
        <f t="shared" si="372"/>
        <v>259268.8</v>
      </c>
      <c r="AT506" s="464">
        <v>0</v>
      </c>
      <c r="AU506" s="459">
        <f t="shared" si="373"/>
        <v>259268.8</v>
      </c>
      <c r="AV506" s="461">
        <f t="shared" si="374"/>
        <v>3404199.344</v>
      </c>
    </row>
    <row r="507" spans="1:48" ht="15.75" thickBot="1" x14ac:dyDescent="0.3">
      <c r="A507" s="454">
        <v>32</v>
      </c>
      <c r="B507" s="905" t="s">
        <v>1340</v>
      </c>
      <c r="C507" s="1143" t="s">
        <v>839</v>
      </c>
      <c r="D507" s="455">
        <v>1</v>
      </c>
      <c r="E507" s="906">
        <v>2</v>
      </c>
      <c r="F507" s="233" t="s">
        <v>99</v>
      </c>
      <c r="G507" s="457">
        <f t="shared" si="375"/>
        <v>1.79</v>
      </c>
      <c r="H507" s="458">
        <v>66140</v>
      </c>
      <c r="I507" s="459">
        <f t="shared" si="363"/>
        <v>118390.6</v>
      </c>
      <c r="J507" s="460">
        <v>0</v>
      </c>
      <c r="K507" s="459">
        <f t="shared" si="364"/>
        <v>118390.6</v>
      </c>
      <c r="L507" s="461">
        <f t="shared" si="365"/>
        <v>1554468.5780000002</v>
      </c>
      <c r="M507" s="455">
        <v>1</v>
      </c>
      <c r="N507" s="750">
        <f t="shared" si="376"/>
        <v>3</v>
      </c>
      <c r="O507" s="463"/>
      <c r="P507" s="233" t="str">
        <f t="shared" si="377"/>
        <v>Կ-1</v>
      </c>
      <c r="Q507" s="1296">
        <v>1.84</v>
      </c>
      <c r="R507" s="1280">
        <v>0.3</v>
      </c>
      <c r="S507" s="1280">
        <f t="shared" si="382"/>
        <v>2.3920000000000003</v>
      </c>
      <c r="T507" s="459">
        <v>66140</v>
      </c>
      <c r="U507" s="459">
        <f t="shared" si="366"/>
        <v>158206.88000000003</v>
      </c>
      <c r="V507" s="464">
        <v>0</v>
      </c>
      <c r="W507" s="459">
        <f t="shared" si="367"/>
        <v>158206.88000000003</v>
      </c>
      <c r="X507" s="461">
        <f t="shared" si="368"/>
        <v>2077256.3344000005</v>
      </c>
      <c r="Y507" s="455">
        <v>1</v>
      </c>
      <c r="Z507" s="462">
        <f t="shared" si="378"/>
        <v>4</v>
      </c>
      <c r="AA507" s="463"/>
      <c r="AB507" s="233" t="str">
        <f t="shared" si="379"/>
        <v>Կ-1</v>
      </c>
      <c r="AC507" s="1296">
        <v>1.9</v>
      </c>
      <c r="AD507" s="1280">
        <v>0.6</v>
      </c>
      <c r="AE507" s="1280">
        <f t="shared" si="383"/>
        <v>3.04</v>
      </c>
      <c r="AF507" s="459">
        <v>66140</v>
      </c>
      <c r="AG507" s="459">
        <f t="shared" si="369"/>
        <v>201065.60000000001</v>
      </c>
      <c r="AH507" s="464">
        <v>0</v>
      </c>
      <c r="AI507" s="459">
        <f t="shared" si="370"/>
        <v>201065.60000000001</v>
      </c>
      <c r="AJ507" s="461">
        <f t="shared" si="371"/>
        <v>2639991.3280000002</v>
      </c>
      <c r="AK507" s="455">
        <v>1</v>
      </c>
      <c r="AL507" s="462">
        <f t="shared" si="380"/>
        <v>5</v>
      </c>
      <c r="AM507" s="463"/>
      <c r="AN507" s="233" t="str">
        <f t="shared" si="381"/>
        <v>Կ-1</v>
      </c>
      <c r="AO507" s="1296">
        <v>1.9</v>
      </c>
      <c r="AP507" s="1280">
        <v>1</v>
      </c>
      <c r="AQ507" s="1280">
        <f t="shared" si="384"/>
        <v>3.8</v>
      </c>
      <c r="AR507" s="459">
        <v>66140</v>
      </c>
      <c r="AS507" s="459">
        <f t="shared" si="372"/>
        <v>251332</v>
      </c>
      <c r="AT507" s="464">
        <v>0</v>
      </c>
      <c r="AU507" s="459">
        <f t="shared" si="373"/>
        <v>251332</v>
      </c>
      <c r="AV507" s="461">
        <f t="shared" si="374"/>
        <v>3299989.16</v>
      </c>
    </row>
    <row r="508" spans="1:48" ht="15.75" thickBot="1" x14ac:dyDescent="0.3">
      <c r="A508" s="454">
        <v>33</v>
      </c>
      <c r="B508" s="905" t="s">
        <v>1341</v>
      </c>
      <c r="C508" s="1143" t="s">
        <v>839</v>
      </c>
      <c r="D508" s="455">
        <v>1</v>
      </c>
      <c r="E508" s="906">
        <v>1</v>
      </c>
      <c r="F508" s="233" t="s">
        <v>99</v>
      </c>
      <c r="G508" s="457">
        <f t="shared" si="375"/>
        <v>1.73</v>
      </c>
      <c r="H508" s="458">
        <v>66140</v>
      </c>
      <c r="I508" s="459">
        <f t="shared" si="363"/>
        <v>114422.2</v>
      </c>
      <c r="J508" s="460">
        <v>0</v>
      </c>
      <c r="K508" s="459">
        <f t="shared" si="364"/>
        <v>114422.2</v>
      </c>
      <c r="L508" s="461">
        <f t="shared" si="365"/>
        <v>1502363.486</v>
      </c>
      <c r="M508" s="455">
        <v>1</v>
      </c>
      <c r="N508" s="750">
        <f t="shared" si="376"/>
        <v>2</v>
      </c>
      <c r="O508" s="463"/>
      <c r="P508" s="233" t="str">
        <f t="shared" si="377"/>
        <v>Կ-1</v>
      </c>
      <c r="Q508" s="1296">
        <v>1.79</v>
      </c>
      <c r="R508" s="1280">
        <v>0.3</v>
      </c>
      <c r="S508" s="1280">
        <f t="shared" si="382"/>
        <v>2.327</v>
      </c>
      <c r="T508" s="459">
        <v>66140</v>
      </c>
      <c r="U508" s="459">
        <f t="shared" si="366"/>
        <v>153907.78</v>
      </c>
      <c r="V508" s="464">
        <v>0</v>
      </c>
      <c r="W508" s="459">
        <f t="shared" si="367"/>
        <v>153907.78</v>
      </c>
      <c r="X508" s="461">
        <f t="shared" si="368"/>
        <v>2020809.1514000001</v>
      </c>
      <c r="Y508" s="455">
        <v>1</v>
      </c>
      <c r="Z508" s="462">
        <f t="shared" si="378"/>
        <v>3</v>
      </c>
      <c r="AA508" s="463"/>
      <c r="AB508" s="233" t="str">
        <f t="shared" si="379"/>
        <v>Կ-1</v>
      </c>
      <c r="AC508" s="1296">
        <v>1.84</v>
      </c>
      <c r="AD508" s="1280">
        <v>0.6</v>
      </c>
      <c r="AE508" s="1280">
        <f t="shared" si="383"/>
        <v>2.944</v>
      </c>
      <c r="AF508" s="459">
        <v>66140</v>
      </c>
      <c r="AG508" s="459">
        <f t="shared" si="369"/>
        <v>194716.16</v>
      </c>
      <c r="AH508" s="464">
        <v>0</v>
      </c>
      <c r="AI508" s="459">
        <f t="shared" si="370"/>
        <v>194716.16</v>
      </c>
      <c r="AJ508" s="461">
        <f t="shared" si="371"/>
        <v>2556623.1808000002</v>
      </c>
      <c r="AK508" s="455">
        <v>1</v>
      </c>
      <c r="AL508" s="462">
        <f t="shared" si="380"/>
        <v>4</v>
      </c>
      <c r="AM508" s="463"/>
      <c r="AN508" s="233" t="str">
        <f t="shared" si="381"/>
        <v>Կ-1</v>
      </c>
      <c r="AO508" s="1296">
        <v>1.9</v>
      </c>
      <c r="AP508" s="1280">
        <v>1</v>
      </c>
      <c r="AQ508" s="1280">
        <f t="shared" si="384"/>
        <v>3.8</v>
      </c>
      <c r="AR508" s="459">
        <v>66140</v>
      </c>
      <c r="AS508" s="459">
        <f t="shared" si="372"/>
        <v>251332</v>
      </c>
      <c r="AT508" s="464">
        <v>0</v>
      </c>
      <c r="AU508" s="459">
        <f t="shared" si="373"/>
        <v>251332</v>
      </c>
      <c r="AV508" s="461">
        <f t="shared" si="374"/>
        <v>3299989.16</v>
      </c>
    </row>
    <row r="509" spans="1:48" ht="15.75" thickBot="1" x14ac:dyDescent="0.3">
      <c r="A509" s="454">
        <v>34</v>
      </c>
      <c r="B509" s="905" t="s">
        <v>1342</v>
      </c>
      <c r="C509" s="1143" t="s">
        <v>839</v>
      </c>
      <c r="D509" s="455">
        <v>1</v>
      </c>
      <c r="E509" s="906">
        <v>1</v>
      </c>
      <c r="F509" s="233" t="s">
        <v>99</v>
      </c>
      <c r="G509" s="457">
        <f t="shared" si="375"/>
        <v>1.73</v>
      </c>
      <c r="H509" s="458">
        <v>66140</v>
      </c>
      <c r="I509" s="459">
        <f t="shared" si="363"/>
        <v>114422.2</v>
      </c>
      <c r="J509" s="460">
        <v>0</v>
      </c>
      <c r="K509" s="459">
        <f t="shared" si="364"/>
        <v>114422.2</v>
      </c>
      <c r="L509" s="461">
        <f t="shared" si="365"/>
        <v>1502363.486</v>
      </c>
      <c r="M509" s="455">
        <v>1</v>
      </c>
      <c r="N509" s="750">
        <f t="shared" si="376"/>
        <v>2</v>
      </c>
      <c r="O509" s="463"/>
      <c r="P509" s="233" t="str">
        <f t="shared" si="377"/>
        <v>Կ-1</v>
      </c>
      <c r="Q509" s="1296">
        <v>1.79</v>
      </c>
      <c r="R509" s="1280">
        <v>0.3</v>
      </c>
      <c r="S509" s="1280">
        <f t="shared" si="382"/>
        <v>2.327</v>
      </c>
      <c r="T509" s="459">
        <v>66140</v>
      </c>
      <c r="U509" s="459">
        <f t="shared" si="366"/>
        <v>153907.78</v>
      </c>
      <c r="V509" s="464">
        <v>0</v>
      </c>
      <c r="W509" s="459">
        <f t="shared" si="367"/>
        <v>153907.78</v>
      </c>
      <c r="X509" s="461">
        <f t="shared" si="368"/>
        <v>2020809.1514000001</v>
      </c>
      <c r="Y509" s="455">
        <v>1</v>
      </c>
      <c r="Z509" s="462">
        <f t="shared" si="378"/>
        <v>3</v>
      </c>
      <c r="AA509" s="463"/>
      <c r="AB509" s="233" t="str">
        <f t="shared" si="379"/>
        <v>Կ-1</v>
      </c>
      <c r="AC509" s="1296">
        <v>1.84</v>
      </c>
      <c r="AD509" s="1280">
        <v>0.6</v>
      </c>
      <c r="AE509" s="1280">
        <f t="shared" si="383"/>
        <v>2.944</v>
      </c>
      <c r="AF509" s="459">
        <v>66140</v>
      </c>
      <c r="AG509" s="459">
        <f t="shared" si="369"/>
        <v>194716.16</v>
      </c>
      <c r="AH509" s="464">
        <v>0</v>
      </c>
      <c r="AI509" s="459">
        <f t="shared" si="370"/>
        <v>194716.16</v>
      </c>
      <c r="AJ509" s="461">
        <f t="shared" si="371"/>
        <v>2556623.1808000002</v>
      </c>
      <c r="AK509" s="455">
        <v>1</v>
      </c>
      <c r="AL509" s="462">
        <f t="shared" si="380"/>
        <v>4</v>
      </c>
      <c r="AM509" s="463"/>
      <c r="AN509" s="233" t="str">
        <f t="shared" si="381"/>
        <v>Կ-1</v>
      </c>
      <c r="AO509" s="1296">
        <v>1.9</v>
      </c>
      <c r="AP509" s="1280">
        <v>1</v>
      </c>
      <c r="AQ509" s="1280">
        <f t="shared" si="384"/>
        <v>3.8</v>
      </c>
      <c r="AR509" s="459">
        <v>66140</v>
      </c>
      <c r="AS509" s="459">
        <f t="shared" si="372"/>
        <v>251332</v>
      </c>
      <c r="AT509" s="464">
        <v>0</v>
      </c>
      <c r="AU509" s="459">
        <f t="shared" si="373"/>
        <v>251332</v>
      </c>
      <c r="AV509" s="461">
        <f t="shared" si="374"/>
        <v>3299989.16</v>
      </c>
    </row>
    <row r="510" spans="1:48" ht="15.75" thickBot="1" x14ac:dyDescent="0.3">
      <c r="A510" s="454">
        <v>35</v>
      </c>
      <c r="B510" s="905" t="s">
        <v>1343</v>
      </c>
      <c r="C510" s="1143" t="s">
        <v>839</v>
      </c>
      <c r="D510" s="455">
        <v>1</v>
      </c>
      <c r="E510" s="906">
        <v>1</v>
      </c>
      <c r="F510" s="233" t="s">
        <v>99</v>
      </c>
      <c r="G510" s="457">
        <f t="shared" si="375"/>
        <v>1.73</v>
      </c>
      <c r="H510" s="458">
        <v>66140</v>
      </c>
      <c r="I510" s="459">
        <f t="shared" si="363"/>
        <v>114422.2</v>
      </c>
      <c r="J510" s="460">
        <v>0</v>
      </c>
      <c r="K510" s="459">
        <f t="shared" si="364"/>
        <v>114422.2</v>
      </c>
      <c r="L510" s="461">
        <f t="shared" si="365"/>
        <v>1502363.486</v>
      </c>
      <c r="M510" s="455">
        <v>1</v>
      </c>
      <c r="N510" s="750">
        <f t="shared" si="376"/>
        <v>2</v>
      </c>
      <c r="O510" s="463"/>
      <c r="P510" s="233" t="str">
        <f t="shared" si="377"/>
        <v>Կ-1</v>
      </c>
      <c r="Q510" s="1296">
        <v>1.79</v>
      </c>
      <c r="R510" s="1280">
        <v>0.3</v>
      </c>
      <c r="S510" s="1280">
        <f t="shared" si="382"/>
        <v>2.327</v>
      </c>
      <c r="T510" s="459">
        <v>66140</v>
      </c>
      <c r="U510" s="459">
        <f t="shared" si="366"/>
        <v>153907.78</v>
      </c>
      <c r="V510" s="464">
        <v>0</v>
      </c>
      <c r="W510" s="459">
        <f t="shared" si="367"/>
        <v>153907.78</v>
      </c>
      <c r="X510" s="461">
        <f t="shared" si="368"/>
        <v>2020809.1514000001</v>
      </c>
      <c r="Y510" s="455">
        <v>1</v>
      </c>
      <c r="Z510" s="462">
        <f t="shared" si="378"/>
        <v>3</v>
      </c>
      <c r="AA510" s="463"/>
      <c r="AB510" s="233" t="str">
        <f t="shared" si="379"/>
        <v>Կ-1</v>
      </c>
      <c r="AC510" s="1296">
        <v>1.84</v>
      </c>
      <c r="AD510" s="1280">
        <v>0.6</v>
      </c>
      <c r="AE510" s="1280">
        <f t="shared" si="383"/>
        <v>2.944</v>
      </c>
      <c r="AF510" s="459">
        <v>66140</v>
      </c>
      <c r="AG510" s="459">
        <f t="shared" si="369"/>
        <v>194716.16</v>
      </c>
      <c r="AH510" s="464">
        <v>0</v>
      </c>
      <c r="AI510" s="459">
        <f t="shared" si="370"/>
        <v>194716.16</v>
      </c>
      <c r="AJ510" s="461">
        <f t="shared" si="371"/>
        <v>2556623.1808000002</v>
      </c>
      <c r="AK510" s="455">
        <v>1</v>
      </c>
      <c r="AL510" s="462">
        <f t="shared" si="380"/>
        <v>4</v>
      </c>
      <c r="AM510" s="463"/>
      <c r="AN510" s="233" t="str">
        <f t="shared" si="381"/>
        <v>Կ-1</v>
      </c>
      <c r="AO510" s="1296">
        <v>1.9</v>
      </c>
      <c r="AP510" s="1280">
        <v>1</v>
      </c>
      <c r="AQ510" s="1280">
        <f t="shared" si="384"/>
        <v>3.8</v>
      </c>
      <c r="AR510" s="459">
        <v>66140</v>
      </c>
      <c r="AS510" s="459">
        <f t="shared" si="372"/>
        <v>251332</v>
      </c>
      <c r="AT510" s="464">
        <v>0</v>
      </c>
      <c r="AU510" s="459">
        <f t="shared" si="373"/>
        <v>251332</v>
      </c>
      <c r="AV510" s="461">
        <f t="shared" si="374"/>
        <v>3299989.16</v>
      </c>
    </row>
    <row r="511" spans="1:48" ht="15.75" thickBot="1" x14ac:dyDescent="0.3">
      <c r="A511" s="454">
        <v>36</v>
      </c>
      <c r="B511" s="905" t="s">
        <v>1344</v>
      </c>
      <c r="C511" s="1143" t="s">
        <v>839</v>
      </c>
      <c r="D511" s="455">
        <v>1</v>
      </c>
      <c r="E511" s="906">
        <v>1</v>
      </c>
      <c r="F511" s="233" t="s">
        <v>99</v>
      </c>
      <c r="G511" s="457">
        <f t="shared" si="375"/>
        <v>1.73</v>
      </c>
      <c r="H511" s="458">
        <v>66140</v>
      </c>
      <c r="I511" s="459">
        <f t="shared" si="363"/>
        <v>114422.2</v>
      </c>
      <c r="J511" s="460">
        <v>0</v>
      </c>
      <c r="K511" s="459">
        <f t="shared" si="364"/>
        <v>114422.2</v>
      </c>
      <c r="L511" s="461">
        <f t="shared" si="365"/>
        <v>1502363.486</v>
      </c>
      <c r="M511" s="455">
        <v>1</v>
      </c>
      <c r="N511" s="750">
        <f t="shared" si="376"/>
        <v>2</v>
      </c>
      <c r="O511" s="463"/>
      <c r="P511" s="233" t="str">
        <f t="shared" si="377"/>
        <v>Կ-1</v>
      </c>
      <c r="Q511" s="1296">
        <v>1.79</v>
      </c>
      <c r="R511" s="1280">
        <v>0.3</v>
      </c>
      <c r="S511" s="1280">
        <f t="shared" si="382"/>
        <v>2.327</v>
      </c>
      <c r="T511" s="459">
        <v>66140</v>
      </c>
      <c r="U511" s="459">
        <f t="shared" si="366"/>
        <v>153907.78</v>
      </c>
      <c r="V511" s="464">
        <v>0</v>
      </c>
      <c r="W511" s="459">
        <f t="shared" si="367"/>
        <v>153907.78</v>
      </c>
      <c r="X511" s="461">
        <f t="shared" si="368"/>
        <v>2020809.1514000001</v>
      </c>
      <c r="Y511" s="455">
        <v>1</v>
      </c>
      <c r="Z511" s="462">
        <f t="shared" si="378"/>
        <v>3</v>
      </c>
      <c r="AA511" s="463"/>
      <c r="AB511" s="233" t="str">
        <f t="shared" si="379"/>
        <v>Կ-1</v>
      </c>
      <c r="AC511" s="1296">
        <v>1.84</v>
      </c>
      <c r="AD511" s="1280">
        <v>0.6</v>
      </c>
      <c r="AE511" s="1280">
        <f t="shared" si="383"/>
        <v>2.944</v>
      </c>
      <c r="AF511" s="459">
        <v>66140</v>
      </c>
      <c r="AG511" s="459">
        <f t="shared" si="369"/>
        <v>194716.16</v>
      </c>
      <c r="AH511" s="464">
        <v>0</v>
      </c>
      <c r="AI511" s="459">
        <f t="shared" si="370"/>
        <v>194716.16</v>
      </c>
      <c r="AJ511" s="461">
        <f t="shared" si="371"/>
        <v>2556623.1808000002</v>
      </c>
      <c r="AK511" s="455">
        <v>1</v>
      </c>
      <c r="AL511" s="462">
        <f t="shared" si="380"/>
        <v>4</v>
      </c>
      <c r="AM511" s="463"/>
      <c r="AN511" s="233" t="str">
        <f t="shared" si="381"/>
        <v>Կ-1</v>
      </c>
      <c r="AO511" s="1296">
        <v>1.9</v>
      </c>
      <c r="AP511" s="1280">
        <v>1</v>
      </c>
      <c r="AQ511" s="1280">
        <f t="shared" si="384"/>
        <v>3.8</v>
      </c>
      <c r="AR511" s="459">
        <v>66140</v>
      </c>
      <c r="AS511" s="459">
        <f t="shared" si="372"/>
        <v>251332</v>
      </c>
      <c r="AT511" s="464">
        <v>0</v>
      </c>
      <c r="AU511" s="459">
        <f t="shared" si="373"/>
        <v>251332</v>
      </c>
      <c r="AV511" s="461">
        <f t="shared" si="374"/>
        <v>3299989.16</v>
      </c>
    </row>
    <row r="512" spans="1:48" ht="15.75" thickBot="1" x14ac:dyDescent="0.3">
      <c r="A512" s="454">
        <v>37</v>
      </c>
      <c r="B512" s="905" t="s">
        <v>1345</v>
      </c>
      <c r="C512" s="1143" t="s">
        <v>839</v>
      </c>
      <c r="D512" s="455">
        <v>1</v>
      </c>
      <c r="E512" s="906">
        <v>1</v>
      </c>
      <c r="F512" s="233" t="s">
        <v>99</v>
      </c>
      <c r="G512" s="457">
        <f t="shared" si="375"/>
        <v>1.73</v>
      </c>
      <c r="H512" s="458">
        <v>66140</v>
      </c>
      <c r="I512" s="459">
        <f t="shared" si="363"/>
        <v>114422.2</v>
      </c>
      <c r="J512" s="460">
        <v>0</v>
      </c>
      <c r="K512" s="459">
        <f t="shared" si="364"/>
        <v>114422.2</v>
      </c>
      <c r="L512" s="461">
        <f t="shared" si="365"/>
        <v>1502363.486</v>
      </c>
      <c r="M512" s="455">
        <v>1</v>
      </c>
      <c r="N512" s="750">
        <f t="shared" si="376"/>
        <v>2</v>
      </c>
      <c r="O512" s="463"/>
      <c r="P512" s="233" t="str">
        <f t="shared" si="377"/>
        <v>Կ-1</v>
      </c>
      <c r="Q512" s="1296">
        <v>1.79</v>
      </c>
      <c r="R512" s="1280">
        <v>0.3</v>
      </c>
      <c r="S512" s="1280">
        <f t="shared" si="382"/>
        <v>2.327</v>
      </c>
      <c r="T512" s="459">
        <v>66140</v>
      </c>
      <c r="U512" s="459">
        <f t="shared" si="366"/>
        <v>153907.78</v>
      </c>
      <c r="V512" s="464">
        <v>0</v>
      </c>
      <c r="W512" s="459">
        <f t="shared" si="367"/>
        <v>153907.78</v>
      </c>
      <c r="X512" s="461">
        <f t="shared" si="368"/>
        <v>2020809.1514000001</v>
      </c>
      <c r="Y512" s="455">
        <v>1</v>
      </c>
      <c r="Z512" s="462">
        <f t="shared" si="378"/>
        <v>3</v>
      </c>
      <c r="AA512" s="463"/>
      <c r="AB512" s="233" t="str">
        <f t="shared" si="379"/>
        <v>Կ-1</v>
      </c>
      <c r="AC512" s="1296">
        <v>1.84</v>
      </c>
      <c r="AD512" s="1280">
        <v>0.6</v>
      </c>
      <c r="AE512" s="1280">
        <f t="shared" si="383"/>
        <v>2.944</v>
      </c>
      <c r="AF512" s="459">
        <v>66140</v>
      </c>
      <c r="AG512" s="459">
        <f t="shared" si="369"/>
        <v>194716.16</v>
      </c>
      <c r="AH512" s="464">
        <v>0</v>
      </c>
      <c r="AI512" s="459">
        <f t="shared" si="370"/>
        <v>194716.16</v>
      </c>
      <c r="AJ512" s="461">
        <f t="shared" si="371"/>
        <v>2556623.1808000002</v>
      </c>
      <c r="AK512" s="455">
        <v>1</v>
      </c>
      <c r="AL512" s="462">
        <f t="shared" si="380"/>
        <v>4</v>
      </c>
      <c r="AM512" s="463"/>
      <c r="AN512" s="233" t="str">
        <f t="shared" si="381"/>
        <v>Կ-1</v>
      </c>
      <c r="AO512" s="1296">
        <v>1.9</v>
      </c>
      <c r="AP512" s="1280">
        <v>1</v>
      </c>
      <c r="AQ512" s="1280">
        <f t="shared" si="384"/>
        <v>3.8</v>
      </c>
      <c r="AR512" s="459">
        <v>66140</v>
      </c>
      <c r="AS512" s="459">
        <f t="shared" si="372"/>
        <v>251332</v>
      </c>
      <c r="AT512" s="464">
        <v>0</v>
      </c>
      <c r="AU512" s="459">
        <f t="shared" si="373"/>
        <v>251332</v>
      </c>
      <c r="AV512" s="461">
        <f t="shared" si="374"/>
        <v>3299989.16</v>
      </c>
    </row>
    <row r="513" spans="1:48" ht="15.75" thickBot="1" x14ac:dyDescent="0.3">
      <c r="A513" s="454">
        <v>38</v>
      </c>
      <c r="B513" s="905" t="s">
        <v>1346</v>
      </c>
      <c r="C513" s="1143" t="s">
        <v>839</v>
      </c>
      <c r="D513" s="455">
        <v>1</v>
      </c>
      <c r="E513" s="906">
        <v>1</v>
      </c>
      <c r="F513" s="233" t="s">
        <v>99</v>
      </c>
      <c r="G513" s="457">
        <f t="shared" si="375"/>
        <v>1.73</v>
      </c>
      <c r="H513" s="458">
        <v>66140</v>
      </c>
      <c r="I513" s="459">
        <f t="shared" si="363"/>
        <v>114422.2</v>
      </c>
      <c r="J513" s="460">
        <v>0</v>
      </c>
      <c r="K513" s="459">
        <f t="shared" si="364"/>
        <v>114422.2</v>
      </c>
      <c r="L513" s="461">
        <f t="shared" si="365"/>
        <v>1502363.486</v>
      </c>
      <c r="M513" s="455">
        <v>1</v>
      </c>
      <c r="N513" s="750">
        <f t="shared" si="376"/>
        <v>2</v>
      </c>
      <c r="O513" s="463"/>
      <c r="P513" s="233" t="str">
        <f t="shared" si="377"/>
        <v>Կ-1</v>
      </c>
      <c r="Q513" s="1296">
        <v>1.79</v>
      </c>
      <c r="R513" s="1280">
        <v>0.3</v>
      </c>
      <c r="S513" s="1280">
        <f t="shared" si="382"/>
        <v>2.327</v>
      </c>
      <c r="T513" s="459">
        <v>66140</v>
      </c>
      <c r="U513" s="459">
        <f t="shared" si="366"/>
        <v>153907.78</v>
      </c>
      <c r="V513" s="464">
        <v>0</v>
      </c>
      <c r="W513" s="459">
        <f t="shared" si="367"/>
        <v>153907.78</v>
      </c>
      <c r="X513" s="461">
        <f t="shared" si="368"/>
        <v>2020809.1514000001</v>
      </c>
      <c r="Y513" s="455">
        <v>1</v>
      </c>
      <c r="Z513" s="462">
        <f t="shared" si="378"/>
        <v>3</v>
      </c>
      <c r="AA513" s="463"/>
      <c r="AB513" s="233" t="str">
        <f t="shared" si="379"/>
        <v>Կ-1</v>
      </c>
      <c r="AC513" s="1296">
        <v>1.84</v>
      </c>
      <c r="AD513" s="1280">
        <v>0.6</v>
      </c>
      <c r="AE513" s="1280">
        <f t="shared" si="383"/>
        <v>2.944</v>
      </c>
      <c r="AF513" s="459">
        <v>66140</v>
      </c>
      <c r="AG513" s="459">
        <f t="shared" si="369"/>
        <v>194716.16</v>
      </c>
      <c r="AH513" s="464">
        <v>0</v>
      </c>
      <c r="AI513" s="459">
        <f t="shared" si="370"/>
        <v>194716.16</v>
      </c>
      <c r="AJ513" s="461">
        <f t="shared" si="371"/>
        <v>2556623.1808000002</v>
      </c>
      <c r="AK513" s="455">
        <v>1</v>
      </c>
      <c r="AL513" s="462">
        <f t="shared" si="380"/>
        <v>4</v>
      </c>
      <c r="AM513" s="463"/>
      <c r="AN513" s="233" t="str">
        <f t="shared" si="381"/>
        <v>Կ-1</v>
      </c>
      <c r="AO513" s="1296">
        <v>1.9</v>
      </c>
      <c r="AP513" s="1280">
        <v>1</v>
      </c>
      <c r="AQ513" s="1280">
        <f t="shared" si="384"/>
        <v>3.8</v>
      </c>
      <c r="AR513" s="459">
        <v>66140</v>
      </c>
      <c r="AS513" s="459">
        <f t="shared" si="372"/>
        <v>251332</v>
      </c>
      <c r="AT513" s="464">
        <v>0</v>
      </c>
      <c r="AU513" s="459">
        <f t="shared" si="373"/>
        <v>251332</v>
      </c>
      <c r="AV513" s="461">
        <f t="shared" si="374"/>
        <v>3299989.16</v>
      </c>
    </row>
    <row r="514" spans="1:48" ht="15.75" thickBot="1" x14ac:dyDescent="0.3">
      <c r="A514" s="454">
        <v>39</v>
      </c>
      <c r="B514" s="905" t="s">
        <v>1347</v>
      </c>
      <c r="C514" s="1143" t="s">
        <v>839</v>
      </c>
      <c r="D514" s="455">
        <v>1</v>
      </c>
      <c r="E514" s="906">
        <v>1</v>
      </c>
      <c r="F514" s="233" t="s">
        <v>99</v>
      </c>
      <c r="G514" s="457">
        <f t="shared" si="375"/>
        <v>1.73</v>
      </c>
      <c r="H514" s="458">
        <v>66140</v>
      </c>
      <c r="I514" s="459">
        <f t="shared" si="363"/>
        <v>114422.2</v>
      </c>
      <c r="J514" s="460">
        <v>0</v>
      </c>
      <c r="K514" s="459">
        <f t="shared" si="364"/>
        <v>114422.2</v>
      </c>
      <c r="L514" s="461">
        <f t="shared" si="365"/>
        <v>1502363.486</v>
      </c>
      <c r="M514" s="455">
        <v>1</v>
      </c>
      <c r="N514" s="750">
        <f t="shared" si="376"/>
        <v>2</v>
      </c>
      <c r="O514" s="463"/>
      <c r="P514" s="233" t="str">
        <f t="shared" si="377"/>
        <v>Կ-1</v>
      </c>
      <c r="Q514" s="1296">
        <v>1.79</v>
      </c>
      <c r="R514" s="1280">
        <v>0.3</v>
      </c>
      <c r="S514" s="1280">
        <f t="shared" si="382"/>
        <v>2.327</v>
      </c>
      <c r="T514" s="459">
        <v>66140</v>
      </c>
      <c r="U514" s="459">
        <f t="shared" si="366"/>
        <v>153907.78</v>
      </c>
      <c r="V514" s="464">
        <v>0</v>
      </c>
      <c r="W514" s="459">
        <f t="shared" si="367"/>
        <v>153907.78</v>
      </c>
      <c r="X514" s="461">
        <f t="shared" si="368"/>
        <v>2020809.1514000001</v>
      </c>
      <c r="Y514" s="455">
        <v>1</v>
      </c>
      <c r="Z514" s="462">
        <f t="shared" si="378"/>
        <v>3</v>
      </c>
      <c r="AA514" s="463"/>
      <c r="AB514" s="233" t="str">
        <f t="shared" si="379"/>
        <v>Կ-1</v>
      </c>
      <c r="AC514" s="1296">
        <v>1.84</v>
      </c>
      <c r="AD514" s="1280">
        <v>0.6</v>
      </c>
      <c r="AE514" s="1280">
        <f t="shared" si="383"/>
        <v>2.944</v>
      </c>
      <c r="AF514" s="459">
        <v>66140</v>
      </c>
      <c r="AG514" s="459">
        <f t="shared" si="369"/>
        <v>194716.16</v>
      </c>
      <c r="AH514" s="464">
        <v>0</v>
      </c>
      <c r="AI514" s="459">
        <f t="shared" si="370"/>
        <v>194716.16</v>
      </c>
      <c r="AJ514" s="461">
        <f t="shared" si="371"/>
        <v>2556623.1808000002</v>
      </c>
      <c r="AK514" s="455">
        <v>1</v>
      </c>
      <c r="AL514" s="462">
        <f t="shared" si="380"/>
        <v>4</v>
      </c>
      <c r="AM514" s="463"/>
      <c r="AN514" s="233" t="str">
        <f t="shared" si="381"/>
        <v>Կ-1</v>
      </c>
      <c r="AO514" s="1296">
        <v>1.9</v>
      </c>
      <c r="AP514" s="1280">
        <v>1</v>
      </c>
      <c r="AQ514" s="1280">
        <f t="shared" si="384"/>
        <v>3.8</v>
      </c>
      <c r="AR514" s="459">
        <v>66140</v>
      </c>
      <c r="AS514" s="459">
        <f t="shared" si="372"/>
        <v>251332</v>
      </c>
      <c r="AT514" s="464">
        <v>0</v>
      </c>
      <c r="AU514" s="459">
        <f t="shared" si="373"/>
        <v>251332</v>
      </c>
      <c r="AV514" s="461">
        <f t="shared" si="374"/>
        <v>3299989.16</v>
      </c>
    </row>
    <row r="515" spans="1:48" ht="15.75" thickBot="1" x14ac:dyDescent="0.3">
      <c r="A515" s="454">
        <v>40</v>
      </c>
      <c r="B515" s="905" t="s">
        <v>1348</v>
      </c>
      <c r="C515" s="1143" t="s">
        <v>839</v>
      </c>
      <c r="D515" s="455">
        <v>1</v>
      </c>
      <c r="E515" s="906">
        <v>1</v>
      </c>
      <c r="F515" s="233" t="s">
        <v>99</v>
      </c>
      <c r="G515" s="457">
        <f t="shared" si="375"/>
        <v>1.73</v>
      </c>
      <c r="H515" s="458">
        <v>66140</v>
      </c>
      <c r="I515" s="459">
        <f t="shared" si="363"/>
        <v>114422.2</v>
      </c>
      <c r="J515" s="460">
        <v>0</v>
      </c>
      <c r="K515" s="459">
        <f t="shared" si="364"/>
        <v>114422.2</v>
      </c>
      <c r="L515" s="461">
        <f t="shared" si="365"/>
        <v>1502363.486</v>
      </c>
      <c r="M515" s="455">
        <v>1</v>
      </c>
      <c r="N515" s="750">
        <f t="shared" si="376"/>
        <v>2</v>
      </c>
      <c r="O515" s="463"/>
      <c r="P515" s="233" t="str">
        <f t="shared" si="377"/>
        <v>Կ-1</v>
      </c>
      <c r="Q515" s="1296">
        <v>1.79</v>
      </c>
      <c r="R515" s="1280">
        <v>0.3</v>
      </c>
      <c r="S515" s="1280">
        <f t="shared" si="382"/>
        <v>2.327</v>
      </c>
      <c r="T515" s="459">
        <v>66140</v>
      </c>
      <c r="U515" s="459">
        <f t="shared" si="366"/>
        <v>153907.78</v>
      </c>
      <c r="V515" s="464">
        <v>0</v>
      </c>
      <c r="W515" s="459">
        <f t="shared" si="367"/>
        <v>153907.78</v>
      </c>
      <c r="X515" s="461">
        <f t="shared" si="368"/>
        <v>2020809.1514000001</v>
      </c>
      <c r="Y515" s="455">
        <v>1</v>
      </c>
      <c r="Z515" s="462">
        <f t="shared" si="378"/>
        <v>3</v>
      </c>
      <c r="AA515" s="463"/>
      <c r="AB515" s="233" t="str">
        <f t="shared" si="379"/>
        <v>Կ-1</v>
      </c>
      <c r="AC515" s="1296">
        <v>1.84</v>
      </c>
      <c r="AD515" s="1280">
        <v>0.6</v>
      </c>
      <c r="AE515" s="1280">
        <f t="shared" si="383"/>
        <v>2.944</v>
      </c>
      <c r="AF515" s="459">
        <v>66140</v>
      </c>
      <c r="AG515" s="459">
        <f t="shared" si="369"/>
        <v>194716.16</v>
      </c>
      <c r="AH515" s="464">
        <v>0</v>
      </c>
      <c r="AI515" s="459">
        <f t="shared" si="370"/>
        <v>194716.16</v>
      </c>
      <c r="AJ515" s="461">
        <f t="shared" si="371"/>
        <v>2556623.1808000002</v>
      </c>
      <c r="AK515" s="455">
        <v>1</v>
      </c>
      <c r="AL515" s="462">
        <f t="shared" si="380"/>
        <v>4</v>
      </c>
      <c r="AM515" s="463"/>
      <c r="AN515" s="233" t="str">
        <f t="shared" si="381"/>
        <v>Կ-1</v>
      </c>
      <c r="AO515" s="1296">
        <v>1.9</v>
      </c>
      <c r="AP515" s="1280">
        <v>1</v>
      </c>
      <c r="AQ515" s="1280">
        <f t="shared" si="384"/>
        <v>3.8</v>
      </c>
      <c r="AR515" s="459">
        <v>66140</v>
      </c>
      <c r="AS515" s="459">
        <f t="shared" si="372"/>
        <v>251332</v>
      </c>
      <c r="AT515" s="464">
        <v>0</v>
      </c>
      <c r="AU515" s="459">
        <f t="shared" si="373"/>
        <v>251332</v>
      </c>
      <c r="AV515" s="461">
        <f t="shared" si="374"/>
        <v>3299989.16</v>
      </c>
    </row>
    <row r="516" spans="1:48" ht="15.75" thickBot="1" x14ac:dyDescent="0.3">
      <c r="A516" s="454">
        <v>41</v>
      </c>
      <c r="B516" s="905" t="s">
        <v>1349</v>
      </c>
      <c r="C516" s="1143" t="s">
        <v>839</v>
      </c>
      <c r="D516" s="455">
        <v>1</v>
      </c>
      <c r="E516" s="906">
        <v>1</v>
      </c>
      <c r="F516" s="233" t="s">
        <v>99</v>
      </c>
      <c r="G516" s="457">
        <f t="shared" si="375"/>
        <v>1.73</v>
      </c>
      <c r="H516" s="458">
        <v>66140</v>
      </c>
      <c r="I516" s="459">
        <f t="shared" si="363"/>
        <v>114422.2</v>
      </c>
      <c r="J516" s="460">
        <v>0</v>
      </c>
      <c r="K516" s="459">
        <f t="shared" si="364"/>
        <v>114422.2</v>
      </c>
      <c r="L516" s="461">
        <f t="shared" si="365"/>
        <v>1502363.486</v>
      </c>
      <c r="M516" s="455">
        <v>1</v>
      </c>
      <c r="N516" s="750">
        <f t="shared" si="376"/>
        <v>2</v>
      </c>
      <c r="O516" s="463"/>
      <c r="P516" s="233" t="str">
        <f t="shared" si="377"/>
        <v>Կ-1</v>
      </c>
      <c r="Q516" s="1296">
        <v>1.79</v>
      </c>
      <c r="R516" s="1280">
        <v>0.3</v>
      </c>
      <c r="S516" s="1280">
        <f t="shared" si="382"/>
        <v>2.327</v>
      </c>
      <c r="T516" s="459">
        <v>66140</v>
      </c>
      <c r="U516" s="459">
        <f t="shared" si="366"/>
        <v>153907.78</v>
      </c>
      <c r="V516" s="464">
        <v>0</v>
      </c>
      <c r="W516" s="459">
        <f t="shared" si="367"/>
        <v>153907.78</v>
      </c>
      <c r="X516" s="461">
        <f t="shared" si="368"/>
        <v>2020809.1514000001</v>
      </c>
      <c r="Y516" s="455">
        <v>1</v>
      </c>
      <c r="Z516" s="462">
        <f t="shared" si="378"/>
        <v>3</v>
      </c>
      <c r="AA516" s="463"/>
      <c r="AB516" s="233" t="str">
        <f t="shared" si="379"/>
        <v>Կ-1</v>
      </c>
      <c r="AC516" s="1296">
        <v>1.84</v>
      </c>
      <c r="AD516" s="1280">
        <v>0.6</v>
      </c>
      <c r="AE516" s="1280">
        <f t="shared" si="383"/>
        <v>2.944</v>
      </c>
      <c r="AF516" s="459">
        <v>66140</v>
      </c>
      <c r="AG516" s="459">
        <f t="shared" si="369"/>
        <v>194716.16</v>
      </c>
      <c r="AH516" s="464">
        <v>0</v>
      </c>
      <c r="AI516" s="459">
        <f t="shared" si="370"/>
        <v>194716.16</v>
      </c>
      <c r="AJ516" s="461">
        <f t="shared" si="371"/>
        <v>2556623.1808000002</v>
      </c>
      <c r="AK516" s="455">
        <v>1</v>
      </c>
      <c r="AL516" s="462">
        <f t="shared" si="380"/>
        <v>4</v>
      </c>
      <c r="AM516" s="463"/>
      <c r="AN516" s="233" t="str">
        <f t="shared" si="381"/>
        <v>Կ-1</v>
      </c>
      <c r="AO516" s="1296">
        <v>1.9</v>
      </c>
      <c r="AP516" s="1280">
        <v>1</v>
      </c>
      <c r="AQ516" s="1280">
        <f t="shared" si="384"/>
        <v>3.8</v>
      </c>
      <c r="AR516" s="459">
        <v>66140</v>
      </c>
      <c r="AS516" s="459">
        <f t="shared" si="372"/>
        <v>251332</v>
      </c>
      <c r="AT516" s="464">
        <v>0</v>
      </c>
      <c r="AU516" s="459">
        <f t="shared" si="373"/>
        <v>251332</v>
      </c>
      <c r="AV516" s="461">
        <f t="shared" si="374"/>
        <v>3299989.16</v>
      </c>
    </row>
    <row r="517" spans="1:48" ht="15.75" thickBot="1" x14ac:dyDescent="0.3">
      <c r="A517" s="454">
        <v>42</v>
      </c>
      <c r="B517" s="905" t="s">
        <v>1351</v>
      </c>
      <c r="C517" s="1143" t="s">
        <v>839</v>
      </c>
      <c r="D517" s="455">
        <v>1</v>
      </c>
      <c r="E517" s="906">
        <v>1</v>
      </c>
      <c r="F517" s="233" t="s">
        <v>99</v>
      </c>
      <c r="G517" s="457">
        <f t="shared" si="375"/>
        <v>1.73</v>
      </c>
      <c r="H517" s="458">
        <v>66140</v>
      </c>
      <c r="I517" s="459">
        <f t="shared" si="363"/>
        <v>114422.2</v>
      </c>
      <c r="J517" s="460">
        <v>0</v>
      </c>
      <c r="K517" s="459">
        <f t="shared" si="364"/>
        <v>114422.2</v>
      </c>
      <c r="L517" s="461">
        <f t="shared" si="365"/>
        <v>1502363.486</v>
      </c>
      <c r="M517" s="455">
        <v>1</v>
      </c>
      <c r="N517" s="750">
        <f t="shared" si="376"/>
        <v>2</v>
      </c>
      <c r="O517" s="463"/>
      <c r="P517" s="233" t="str">
        <f t="shared" si="377"/>
        <v>Կ-1</v>
      </c>
      <c r="Q517" s="1296">
        <v>1.79</v>
      </c>
      <c r="R517" s="1280">
        <v>0.3</v>
      </c>
      <c r="S517" s="1280">
        <f t="shared" si="382"/>
        <v>2.327</v>
      </c>
      <c r="T517" s="459">
        <v>66140</v>
      </c>
      <c r="U517" s="459">
        <f t="shared" si="366"/>
        <v>153907.78</v>
      </c>
      <c r="V517" s="464">
        <v>0</v>
      </c>
      <c r="W517" s="459">
        <f t="shared" si="367"/>
        <v>153907.78</v>
      </c>
      <c r="X517" s="461">
        <f t="shared" si="368"/>
        <v>2020809.1514000001</v>
      </c>
      <c r="Y517" s="455">
        <v>1</v>
      </c>
      <c r="Z517" s="462">
        <f t="shared" si="378"/>
        <v>3</v>
      </c>
      <c r="AA517" s="463"/>
      <c r="AB517" s="233" t="str">
        <f t="shared" si="379"/>
        <v>Կ-1</v>
      </c>
      <c r="AC517" s="1296">
        <v>1.84</v>
      </c>
      <c r="AD517" s="1280">
        <v>0.6</v>
      </c>
      <c r="AE517" s="1280">
        <f t="shared" si="383"/>
        <v>2.944</v>
      </c>
      <c r="AF517" s="459">
        <v>66140</v>
      </c>
      <c r="AG517" s="459">
        <f t="shared" si="369"/>
        <v>194716.16</v>
      </c>
      <c r="AH517" s="464">
        <v>0</v>
      </c>
      <c r="AI517" s="459">
        <f t="shared" si="370"/>
        <v>194716.16</v>
      </c>
      <c r="AJ517" s="461">
        <f t="shared" si="371"/>
        <v>2556623.1808000002</v>
      </c>
      <c r="AK517" s="455">
        <v>1</v>
      </c>
      <c r="AL517" s="462">
        <f t="shared" si="380"/>
        <v>4</v>
      </c>
      <c r="AM517" s="463"/>
      <c r="AN517" s="233" t="str">
        <f t="shared" si="381"/>
        <v>Կ-1</v>
      </c>
      <c r="AO517" s="1296">
        <v>1.9</v>
      </c>
      <c r="AP517" s="1280">
        <v>1</v>
      </c>
      <c r="AQ517" s="1280">
        <f t="shared" si="384"/>
        <v>3.8</v>
      </c>
      <c r="AR517" s="459">
        <v>66140</v>
      </c>
      <c r="AS517" s="459">
        <f t="shared" si="372"/>
        <v>251332</v>
      </c>
      <c r="AT517" s="464">
        <v>0</v>
      </c>
      <c r="AU517" s="459">
        <f t="shared" si="373"/>
        <v>251332</v>
      </c>
      <c r="AV517" s="461">
        <f t="shared" si="374"/>
        <v>3299989.16</v>
      </c>
    </row>
    <row r="518" spans="1:48" ht="15.75" thickBot="1" x14ac:dyDescent="0.3">
      <c r="A518" s="454">
        <v>43</v>
      </c>
      <c r="B518" s="905" t="s">
        <v>1352</v>
      </c>
      <c r="C518" s="1143" t="s">
        <v>839</v>
      </c>
      <c r="D518" s="455">
        <v>1</v>
      </c>
      <c r="E518" s="906">
        <v>1</v>
      </c>
      <c r="F518" s="233" t="s">
        <v>99</v>
      </c>
      <c r="G518" s="457">
        <f t="shared" si="375"/>
        <v>1.73</v>
      </c>
      <c r="H518" s="458">
        <v>66140</v>
      </c>
      <c r="I518" s="459">
        <f t="shared" si="363"/>
        <v>114422.2</v>
      </c>
      <c r="J518" s="460">
        <v>0</v>
      </c>
      <c r="K518" s="459">
        <f t="shared" si="364"/>
        <v>114422.2</v>
      </c>
      <c r="L518" s="461">
        <f t="shared" si="365"/>
        <v>1502363.486</v>
      </c>
      <c r="M518" s="455">
        <v>1</v>
      </c>
      <c r="N518" s="750">
        <f t="shared" si="376"/>
        <v>2</v>
      </c>
      <c r="O518" s="463"/>
      <c r="P518" s="233" t="str">
        <f t="shared" si="377"/>
        <v>Կ-1</v>
      </c>
      <c r="Q518" s="1296">
        <v>1.79</v>
      </c>
      <c r="R518" s="1280">
        <v>0.3</v>
      </c>
      <c r="S518" s="1280">
        <f t="shared" si="382"/>
        <v>2.327</v>
      </c>
      <c r="T518" s="459">
        <v>66140</v>
      </c>
      <c r="U518" s="459">
        <f t="shared" si="366"/>
        <v>153907.78</v>
      </c>
      <c r="V518" s="464">
        <v>0</v>
      </c>
      <c r="W518" s="459">
        <f t="shared" si="367"/>
        <v>153907.78</v>
      </c>
      <c r="X518" s="461">
        <f t="shared" si="368"/>
        <v>2020809.1514000001</v>
      </c>
      <c r="Y518" s="455">
        <v>1</v>
      </c>
      <c r="Z518" s="462">
        <f t="shared" si="378"/>
        <v>3</v>
      </c>
      <c r="AA518" s="463"/>
      <c r="AB518" s="233" t="str">
        <f t="shared" si="379"/>
        <v>Կ-1</v>
      </c>
      <c r="AC518" s="1296">
        <v>1.84</v>
      </c>
      <c r="AD518" s="1280">
        <v>0.6</v>
      </c>
      <c r="AE518" s="1280">
        <f t="shared" si="383"/>
        <v>2.944</v>
      </c>
      <c r="AF518" s="459">
        <v>66140</v>
      </c>
      <c r="AG518" s="459">
        <f t="shared" si="369"/>
        <v>194716.16</v>
      </c>
      <c r="AH518" s="464">
        <v>0</v>
      </c>
      <c r="AI518" s="459">
        <f t="shared" si="370"/>
        <v>194716.16</v>
      </c>
      <c r="AJ518" s="461">
        <f t="shared" si="371"/>
        <v>2556623.1808000002</v>
      </c>
      <c r="AK518" s="455">
        <v>1</v>
      </c>
      <c r="AL518" s="462">
        <f t="shared" si="380"/>
        <v>4</v>
      </c>
      <c r="AM518" s="463"/>
      <c r="AN518" s="233" t="str">
        <f t="shared" si="381"/>
        <v>Կ-1</v>
      </c>
      <c r="AO518" s="1296">
        <v>1.9</v>
      </c>
      <c r="AP518" s="1280">
        <v>1</v>
      </c>
      <c r="AQ518" s="1280">
        <f t="shared" si="384"/>
        <v>3.8</v>
      </c>
      <c r="AR518" s="459">
        <v>66140</v>
      </c>
      <c r="AS518" s="459">
        <f t="shared" si="372"/>
        <v>251332</v>
      </c>
      <c r="AT518" s="464">
        <v>0</v>
      </c>
      <c r="AU518" s="459">
        <f t="shared" si="373"/>
        <v>251332</v>
      </c>
      <c r="AV518" s="461">
        <f t="shared" si="374"/>
        <v>3299989.16</v>
      </c>
    </row>
    <row r="519" spans="1:48" ht="15.75" thickBot="1" x14ac:dyDescent="0.3">
      <c r="A519" s="454">
        <v>44</v>
      </c>
      <c r="B519" s="905" t="s">
        <v>1353</v>
      </c>
      <c r="C519" s="1143" t="s">
        <v>839</v>
      </c>
      <c r="D519" s="455">
        <v>1</v>
      </c>
      <c r="E519" s="906">
        <v>1</v>
      </c>
      <c r="F519" s="233" t="s">
        <v>99</v>
      </c>
      <c r="G519" s="457">
        <f t="shared" si="375"/>
        <v>1.73</v>
      </c>
      <c r="H519" s="458">
        <v>66140</v>
      </c>
      <c r="I519" s="459">
        <f t="shared" si="363"/>
        <v>114422.2</v>
      </c>
      <c r="J519" s="460">
        <v>0</v>
      </c>
      <c r="K519" s="459">
        <f t="shared" si="364"/>
        <v>114422.2</v>
      </c>
      <c r="L519" s="461">
        <f t="shared" si="365"/>
        <v>1502363.486</v>
      </c>
      <c r="M519" s="455">
        <v>1</v>
      </c>
      <c r="N519" s="750">
        <f t="shared" si="376"/>
        <v>2</v>
      </c>
      <c r="O519" s="463"/>
      <c r="P519" s="233" t="str">
        <f t="shared" si="377"/>
        <v>Կ-1</v>
      </c>
      <c r="Q519" s="1296">
        <v>1.79</v>
      </c>
      <c r="R519" s="1280">
        <v>0.3</v>
      </c>
      <c r="S519" s="1280">
        <f t="shared" si="382"/>
        <v>2.327</v>
      </c>
      <c r="T519" s="459">
        <v>66140</v>
      </c>
      <c r="U519" s="459">
        <f t="shared" si="366"/>
        <v>153907.78</v>
      </c>
      <c r="V519" s="464">
        <v>0</v>
      </c>
      <c r="W519" s="459">
        <f t="shared" si="367"/>
        <v>153907.78</v>
      </c>
      <c r="X519" s="461">
        <f t="shared" si="368"/>
        <v>2020809.1514000001</v>
      </c>
      <c r="Y519" s="455">
        <v>1</v>
      </c>
      <c r="Z519" s="462">
        <f t="shared" si="378"/>
        <v>3</v>
      </c>
      <c r="AA519" s="463"/>
      <c r="AB519" s="233" t="str">
        <f t="shared" si="379"/>
        <v>Կ-1</v>
      </c>
      <c r="AC519" s="1296">
        <v>1.84</v>
      </c>
      <c r="AD519" s="1280">
        <v>0.6</v>
      </c>
      <c r="AE519" s="1280">
        <f t="shared" si="383"/>
        <v>2.944</v>
      </c>
      <c r="AF519" s="459">
        <v>66140</v>
      </c>
      <c r="AG519" s="459">
        <f t="shared" si="369"/>
        <v>194716.16</v>
      </c>
      <c r="AH519" s="464">
        <v>0</v>
      </c>
      <c r="AI519" s="459">
        <f t="shared" si="370"/>
        <v>194716.16</v>
      </c>
      <c r="AJ519" s="461">
        <f t="shared" si="371"/>
        <v>2556623.1808000002</v>
      </c>
      <c r="AK519" s="455">
        <v>1</v>
      </c>
      <c r="AL519" s="462">
        <f t="shared" si="380"/>
        <v>4</v>
      </c>
      <c r="AM519" s="463"/>
      <c r="AN519" s="233" t="str">
        <f t="shared" si="381"/>
        <v>Կ-1</v>
      </c>
      <c r="AO519" s="1296">
        <v>1.9</v>
      </c>
      <c r="AP519" s="1280">
        <v>1</v>
      </c>
      <c r="AQ519" s="1280">
        <f t="shared" si="384"/>
        <v>3.8</v>
      </c>
      <c r="AR519" s="459">
        <v>66140</v>
      </c>
      <c r="AS519" s="459">
        <f t="shared" si="372"/>
        <v>251332</v>
      </c>
      <c r="AT519" s="464">
        <v>0</v>
      </c>
      <c r="AU519" s="459">
        <f t="shared" si="373"/>
        <v>251332</v>
      </c>
      <c r="AV519" s="461">
        <f t="shared" si="374"/>
        <v>3299989.16</v>
      </c>
    </row>
    <row r="520" spans="1:48" ht="15.75" thickBot="1" x14ac:dyDescent="0.3">
      <c r="A520" s="454">
        <v>45</v>
      </c>
      <c r="B520" s="905" t="s">
        <v>1354</v>
      </c>
      <c r="C520" s="1143" t="s">
        <v>839</v>
      </c>
      <c r="D520" s="455">
        <v>1</v>
      </c>
      <c r="E520" s="906">
        <v>1</v>
      </c>
      <c r="F520" s="233" t="s">
        <v>99</v>
      </c>
      <c r="G520" s="457">
        <f t="shared" si="375"/>
        <v>1.73</v>
      </c>
      <c r="H520" s="458">
        <v>66140</v>
      </c>
      <c r="I520" s="459">
        <f t="shared" si="363"/>
        <v>114422.2</v>
      </c>
      <c r="J520" s="460">
        <v>0</v>
      </c>
      <c r="K520" s="459">
        <f t="shared" si="364"/>
        <v>114422.2</v>
      </c>
      <c r="L520" s="461">
        <f t="shared" si="365"/>
        <v>1502363.486</v>
      </c>
      <c r="M520" s="455">
        <v>1</v>
      </c>
      <c r="N520" s="750">
        <f t="shared" si="376"/>
        <v>2</v>
      </c>
      <c r="O520" s="463"/>
      <c r="P520" s="233" t="str">
        <f t="shared" si="377"/>
        <v>Կ-1</v>
      </c>
      <c r="Q520" s="1296">
        <v>1.79</v>
      </c>
      <c r="R520" s="1280">
        <v>0.3</v>
      </c>
      <c r="S520" s="1280">
        <f t="shared" si="382"/>
        <v>2.327</v>
      </c>
      <c r="T520" s="459">
        <v>66140</v>
      </c>
      <c r="U520" s="459">
        <f t="shared" si="366"/>
        <v>153907.78</v>
      </c>
      <c r="V520" s="464">
        <v>0</v>
      </c>
      <c r="W520" s="459">
        <f t="shared" si="367"/>
        <v>153907.78</v>
      </c>
      <c r="X520" s="461">
        <f t="shared" si="368"/>
        <v>2020809.1514000001</v>
      </c>
      <c r="Y520" s="455">
        <v>1</v>
      </c>
      <c r="Z520" s="462">
        <f t="shared" si="378"/>
        <v>3</v>
      </c>
      <c r="AA520" s="463"/>
      <c r="AB520" s="233" t="str">
        <f t="shared" si="379"/>
        <v>Կ-1</v>
      </c>
      <c r="AC520" s="1296">
        <v>1.84</v>
      </c>
      <c r="AD520" s="1280">
        <v>0.6</v>
      </c>
      <c r="AE520" s="1280">
        <f t="shared" si="383"/>
        <v>2.944</v>
      </c>
      <c r="AF520" s="459">
        <v>66140</v>
      </c>
      <c r="AG520" s="459">
        <f t="shared" si="369"/>
        <v>194716.16</v>
      </c>
      <c r="AH520" s="464">
        <v>0</v>
      </c>
      <c r="AI520" s="459">
        <f t="shared" si="370"/>
        <v>194716.16</v>
      </c>
      <c r="AJ520" s="461">
        <f t="shared" si="371"/>
        <v>2556623.1808000002</v>
      </c>
      <c r="AK520" s="455">
        <v>1</v>
      </c>
      <c r="AL520" s="462">
        <f t="shared" si="380"/>
        <v>4</v>
      </c>
      <c r="AM520" s="463"/>
      <c r="AN520" s="233" t="str">
        <f t="shared" si="381"/>
        <v>Կ-1</v>
      </c>
      <c r="AO520" s="1296">
        <v>1.9</v>
      </c>
      <c r="AP520" s="1280">
        <v>1</v>
      </c>
      <c r="AQ520" s="1280">
        <f t="shared" si="384"/>
        <v>3.8</v>
      </c>
      <c r="AR520" s="459">
        <v>66140</v>
      </c>
      <c r="AS520" s="459">
        <f t="shared" si="372"/>
        <v>251332</v>
      </c>
      <c r="AT520" s="464">
        <v>0</v>
      </c>
      <c r="AU520" s="459">
        <f t="shared" si="373"/>
        <v>251332</v>
      </c>
      <c r="AV520" s="461">
        <f t="shared" si="374"/>
        <v>3299989.16</v>
      </c>
    </row>
    <row r="521" spans="1:48" ht="15.75" thickBot="1" x14ac:dyDescent="0.3">
      <c r="A521" s="454">
        <v>46</v>
      </c>
      <c r="B521" s="905" t="s">
        <v>1355</v>
      </c>
      <c r="C521" s="1143" t="s">
        <v>839</v>
      </c>
      <c r="D521" s="455">
        <v>1</v>
      </c>
      <c r="E521" s="906">
        <v>1</v>
      </c>
      <c r="F521" s="233" t="s">
        <v>99</v>
      </c>
      <c r="G521" s="457">
        <f t="shared" si="375"/>
        <v>1.73</v>
      </c>
      <c r="H521" s="458">
        <v>66140</v>
      </c>
      <c r="I521" s="459">
        <f t="shared" si="363"/>
        <v>114422.2</v>
      </c>
      <c r="J521" s="460">
        <v>0</v>
      </c>
      <c r="K521" s="459">
        <f t="shared" si="364"/>
        <v>114422.2</v>
      </c>
      <c r="L521" s="461">
        <f t="shared" si="365"/>
        <v>1502363.486</v>
      </c>
      <c r="M521" s="455">
        <v>1</v>
      </c>
      <c r="N521" s="750">
        <f t="shared" si="376"/>
        <v>2</v>
      </c>
      <c r="O521" s="463"/>
      <c r="P521" s="233" t="str">
        <f t="shared" si="377"/>
        <v>Կ-1</v>
      </c>
      <c r="Q521" s="1296">
        <v>1.79</v>
      </c>
      <c r="R521" s="1280">
        <v>0.3</v>
      </c>
      <c r="S521" s="1280">
        <f t="shared" si="382"/>
        <v>2.327</v>
      </c>
      <c r="T521" s="459">
        <v>66140</v>
      </c>
      <c r="U521" s="459">
        <f t="shared" si="366"/>
        <v>153907.78</v>
      </c>
      <c r="V521" s="464">
        <v>0</v>
      </c>
      <c r="W521" s="459">
        <f t="shared" si="367"/>
        <v>153907.78</v>
      </c>
      <c r="X521" s="461">
        <f t="shared" si="368"/>
        <v>2020809.1514000001</v>
      </c>
      <c r="Y521" s="455">
        <v>1</v>
      </c>
      <c r="Z521" s="462">
        <f t="shared" si="378"/>
        <v>3</v>
      </c>
      <c r="AA521" s="463"/>
      <c r="AB521" s="233" t="str">
        <f t="shared" si="379"/>
        <v>Կ-1</v>
      </c>
      <c r="AC521" s="1296">
        <v>1.84</v>
      </c>
      <c r="AD521" s="1280">
        <v>0.6</v>
      </c>
      <c r="AE521" s="1280">
        <f t="shared" si="383"/>
        <v>2.944</v>
      </c>
      <c r="AF521" s="459">
        <v>66140</v>
      </c>
      <c r="AG521" s="459">
        <f t="shared" si="369"/>
        <v>194716.16</v>
      </c>
      <c r="AH521" s="464">
        <v>0</v>
      </c>
      <c r="AI521" s="459">
        <f t="shared" si="370"/>
        <v>194716.16</v>
      </c>
      <c r="AJ521" s="461">
        <f t="shared" si="371"/>
        <v>2556623.1808000002</v>
      </c>
      <c r="AK521" s="455">
        <v>1</v>
      </c>
      <c r="AL521" s="462">
        <f t="shared" si="380"/>
        <v>4</v>
      </c>
      <c r="AM521" s="463"/>
      <c r="AN521" s="233" t="str">
        <f t="shared" si="381"/>
        <v>Կ-1</v>
      </c>
      <c r="AO521" s="1296">
        <v>1.9</v>
      </c>
      <c r="AP521" s="1280">
        <v>1</v>
      </c>
      <c r="AQ521" s="1280">
        <f t="shared" si="384"/>
        <v>3.8</v>
      </c>
      <c r="AR521" s="459">
        <v>66140</v>
      </c>
      <c r="AS521" s="459">
        <f t="shared" si="372"/>
        <v>251332</v>
      </c>
      <c r="AT521" s="464">
        <v>0</v>
      </c>
      <c r="AU521" s="459">
        <f t="shared" si="373"/>
        <v>251332</v>
      </c>
      <c r="AV521" s="461">
        <f t="shared" si="374"/>
        <v>3299989.16</v>
      </c>
    </row>
    <row r="522" spans="1:48" ht="15.75" thickBot="1" x14ac:dyDescent="0.3">
      <c r="A522" s="454">
        <v>47</v>
      </c>
      <c r="B522" s="905" t="s">
        <v>1356</v>
      </c>
      <c r="C522" s="1143" t="s">
        <v>839</v>
      </c>
      <c r="D522" s="455">
        <v>1</v>
      </c>
      <c r="E522" s="906">
        <v>1</v>
      </c>
      <c r="F522" s="233" t="s">
        <v>99</v>
      </c>
      <c r="G522" s="457">
        <f t="shared" si="375"/>
        <v>1.73</v>
      </c>
      <c r="H522" s="458">
        <v>66140</v>
      </c>
      <c r="I522" s="459">
        <f t="shared" si="363"/>
        <v>114422.2</v>
      </c>
      <c r="J522" s="460">
        <v>0</v>
      </c>
      <c r="K522" s="459">
        <f t="shared" si="364"/>
        <v>114422.2</v>
      </c>
      <c r="L522" s="461">
        <f t="shared" si="365"/>
        <v>1502363.486</v>
      </c>
      <c r="M522" s="455">
        <v>1</v>
      </c>
      <c r="N522" s="750">
        <f t="shared" si="376"/>
        <v>2</v>
      </c>
      <c r="O522" s="463"/>
      <c r="P522" s="233" t="str">
        <f t="shared" si="377"/>
        <v>Կ-1</v>
      </c>
      <c r="Q522" s="1296">
        <v>1.79</v>
      </c>
      <c r="R522" s="1280">
        <v>0.3</v>
      </c>
      <c r="S522" s="1280">
        <f t="shared" si="382"/>
        <v>2.327</v>
      </c>
      <c r="T522" s="459">
        <v>66140</v>
      </c>
      <c r="U522" s="459">
        <f t="shared" si="366"/>
        <v>153907.78</v>
      </c>
      <c r="V522" s="464">
        <v>0</v>
      </c>
      <c r="W522" s="459">
        <f t="shared" si="367"/>
        <v>153907.78</v>
      </c>
      <c r="X522" s="461">
        <f t="shared" si="368"/>
        <v>2020809.1514000001</v>
      </c>
      <c r="Y522" s="455">
        <v>1</v>
      </c>
      <c r="Z522" s="462">
        <f t="shared" si="378"/>
        <v>3</v>
      </c>
      <c r="AA522" s="463"/>
      <c r="AB522" s="233" t="str">
        <f t="shared" si="379"/>
        <v>Կ-1</v>
      </c>
      <c r="AC522" s="1296">
        <v>1.84</v>
      </c>
      <c r="AD522" s="1280">
        <v>0.6</v>
      </c>
      <c r="AE522" s="1280">
        <f t="shared" si="383"/>
        <v>2.944</v>
      </c>
      <c r="AF522" s="459">
        <v>66140</v>
      </c>
      <c r="AG522" s="459">
        <f t="shared" si="369"/>
        <v>194716.16</v>
      </c>
      <c r="AH522" s="464">
        <v>0</v>
      </c>
      <c r="AI522" s="459">
        <f t="shared" si="370"/>
        <v>194716.16</v>
      </c>
      <c r="AJ522" s="461">
        <f t="shared" si="371"/>
        <v>2556623.1808000002</v>
      </c>
      <c r="AK522" s="455">
        <v>1</v>
      </c>
      <c r="AL522" s="462">
        <f t="shared" si="380"/>
        <v>4</v>
      </c>
      <c r="AM522" s="463"/>
      <c r="AN522" s="233" t="str">
        <f t="shared" si="381"/>
        <v>Կ-1</v>
      </c>
      <c r="AO522" s="1296">
        <v>1.9</v>
      </c>
      <c r="AP522" s="1280">
        <v>1</v>
      </c>
      <c r="AQ522" s="1280">
        <f t="shared" si="384"/>
        <v>3.8</v>
      </c>
      <c r="AR522" s="459">
        <v>66140</v>
      </c>
      <c r="AS522" s="459">
        <f t="shared" si="372"/>
        <v>251332</v>
      </c>
      <c r="AT522" s="464">
        <v>0</v>
      </c>
      <c r="AU522" s="459">
        <f t="shared" si="373"/>
        <v>251332</v>
      </c>
      <c r="AV522" s="461">
        <f t="shared" si="374"/>
        <v>3299989.16</v>
      </c>
    </row>
    <row r="523" spans="1:48" ht="15.75" thickBot="1" x14ac:dyDescent="0.3">
      <c r="A523" s="454">
        <v>48</v>
      </c>
      <c r="B523" s="905" t="s">
        <v>1357</v>
      </c>
      <c r="C523" s="1143" t="s">
        <v>839</v>
      </c>
      <c r="D523" s="455">
        <v>1</v>
      </c>
      <c r="E523" s="906">
        <v>1</v>
      </c>
      <c r="F523" s="233" t="s">
        <v>99</v>
      </c>
      <c r="G523" s="457">
        <f t="shared" si="375"/>
        <v>1.73</v>
      </c>
      <c r="H523" s="458">
        <v>66140</v>
      </c>
      <c r="I523" s="459">
        <f t="shared" si="363"/>
        <v>114422.2</v>
      </c>
      <c r="J523" s="460">
        <v>0</v>
      </c>
      <c r="K523" s="459">
        <f t="shared" si="364"/>
        <v>114422.2</v>
      </c>
      <c r="L523" s="461">
        <f t="shared" si="365"/>
        <v>1502363.486</v>
      </c>
      <c r="M523" s="455">
        <v>1</v>
      </c>
      <c r="N523" s="750">
        <f t="shared" si="376"/>
        <v>2</v>
      </c>
      <c r="O523" s="463"/>
      <c r="P523" s="233" t="str">
        <f t="shared" si="377"/>
        <v>Կ-1</v>
      </c>
      <c r="Q523" s="1296">
        <v>1.79</v>
      </c>
      <c r="R523" s="1280">
        <v>0.3</v>
      </c>
      <c r="S523" s="1280">
        <f t="shared" si="382"/>
        <v>2.327</v>
      </c>
      <c r="T523" s="459">
        <v>66140</v>
      </c>
      <c r="U523" s="459">
        <f t="shared" si="366"/>
        <v>153907.78</v>
      </c>
      <c r="V523" s="464">
        <v>0</v>
      </c>
      <c r="W523" s="459">
        <f t="shared" si="367"/>
        <v>153907.78</v>
      </c>
      <c r="X523" s="461">
        <f t="shared" si="368"/>
        <v>2020809.1514000001</v>
      </c>
      <c r="Y523" s="455">
        <v>1</v>
      </c>
      <c r="Z523" s="462">
        <f t="shared" si="378"/>
        <v>3</v>
      </c>
      <c r="AA523" s="463"/>
      <c r="AB523" s="233" t="str">
        <f t="shared" si="379"/>
        <v>Կ-1</v>
      </c>
      <c r="AC523" s="1296">
        <v>1.84</v>
      </c>
      <c r="AD523" s="1280">
        <v>0.6</v>
      </c>
      <c r="AE523" s="1280">
        <f t="shared" si="383"/>
        <v>2.944</v>
      </c>
      <c r="AF523" s="459">
        <v>66140</v>
      </c>
      <c r="AG523" s="459">
        <f t="shared" si="369"/>
        <v>194716.16</v>
      </c>
      <c r="AH523" s="464">
        <v>0</v>
      </c>
      <c r="AI523" s="459">
        <f t="shared" si="370"/>
        <v>194716.16</v>
      </c>
      <c r="AJ523" s="461">
        <f t="shared" si="371"/>
        <v>2556623.1808000002</v>
      </c>
      <c r="AK523" s="455">
        <v>1</v>
      </c>
      <c r="AL523" s="462">
        <f t="shared" si="380"/>
        <v>4</v>
      </c>
      <c r="AM523" s="463"/>
      <c r="AN523" s="233" t="str">
        <f t="shared" si="381"/>
        <v>Կ-1</v>
      </c>
      <c r="AO523" s="1296">
        <v>1.9</v>
      </c>
      <c r="AP523" s="1280">
        <v>1</v>
      </c>
      <c r="AQ523" s="1280">
        <f t="shared" si="384"/>
        <v>3.8</v>
      </c>
      <c r="AR523" s="459">
        <v>66140</v>
      </c>
      <c r="AS523" s="459">
        <f t="shared" si="372"/>
        <v>251332</v>
      </c>
      <c r="AT523" s="464">
        <v>0</v>
      </c>
      <c r="AU523" s="459">
        <f t="shared" si="373"/>
        <v>251332</v>
      </c>
      <c r="AV523" s="461">
        <f t="shared" si="374"/>
        <v>3299989.16</v>
      </c>
    </row>
    <row r="524" spans="1:48" ht="15.75" thickBot="1" x14ac:dyDescent="0.3">
      <c r="A524" s="454">
        <v>49</v>
      </c>
      <c r="B524" s="905" t="s">
        <v>1358</v>
      </c>
      <c r="C524" s="1143" t="s">
        <v>839</v>
      </c>
      <c r="D524" s="455">
        <v>1</v>
      </c>
      <c r="E524" s="906">
        <v>1</v>
      </c>
      <c r="F524" s="233" t="s">
        <v>99</v>
      </c>
      <c r="G524" s="457">
        <f t="shared" si="375"/>
        <v>1.73</v>
      </c>
      <c r="H524" s="458">
        <v>66140</v>
      </c>
      <c r="I524" s="459">
        <f t="shared" si="363"/>
        <v>114422.2</v>
      </c>
      <c r="J524" s="460">
        <v>0</v>
      </c>
      <c r="K524" s="459">
        <f t="shared" si="364"/>
        <v>114422.2</v>
      </c>
      <c r="L524" s="461">
        <f t="shared" si="365"/>
        <v>1502363.486</v>
      </c>
      <c r="M524" s="455">
        <v>1</v>
      </c>
      <c r="N524" s="750">
        <f t="shared" si="376"/>
        <v>2</v>
      </c>
      <c r="O524" s="463"/>
      <c r="P524" s="233" t="str">
        <f t="shared" si="377"/>
        <v>Կ-1</v>
      </c>
      <c r="Q524" s="1296">
        <v>1.79</v>
      </c>
      <c r="R524" s="1280">
        <v>0.3</v>
      </c>
      <c r="S524" s="1280">
        <f t="shared" si="382"/>
        <v>2.327</v>
      </c>
      <c r="T524" s="459">
        <v>66140</v>
      </c>
      <c r="U524" s="459">
        <f t="shared" si="366"/>
        <v>153907.78</v>
      </c>
      <c r="V524" s="464">
        <v>0</v>
      </c>
      <c r="W524" s="459">
        <f t="shared" si="367"/>
        <v>153907.78</v>
      </c>
      <c r="X524" s="461">
        <f t="shared" si="368"/>
        <v>2020809.1514000001</v>
      </c>
      <c r="Y524" s="455">
        <v>1</v>
      </c>
      <c r="Z524" s="462">
        <f t="shared" si="378"/>
        <v>3</v>
      </c>
      <c r="AA524" s="463"/>
      <c r="AB524" s="233" t="str">
        <f t="shared" si="379"/>
        <v>Կ-1</v>
      </c>
      <c r="AC524" s="1296">
        <v>1.84</v>
      </c>
      <c r="AD524" s="1280">
        <v>0.6</v>
      </c>
      <c r="AE524" s="1280">
        <f t="shared" si="383"/>
        <v>2.944</v>
      </c>
      <c r="AF524" s="459">
        <v>66140</v>
      </c>
      <c r="AG524" s="459">
        <f t="shared" si="369"/>
        <v>194716.16</v>
      </c>
      <c r="AH524" s="464">
        <v>0</v>
      </c>
      <c r="AI524" s="459">
        <f t="shared" si="370"/>
        <v>194716.16</v>
      </c>
      <c r="AJ524" s="461">
        <f t="shared" si="371"/>
        <v>2556623.1808000002</v>
      </c>
      <c r="AK524" s="455">
        <v>1</v>
      </c>
      <c r="AL524" s="462">
        <f t="shared" si="380"/>
        <v>4</v>
      </c>
      <c r="AM524" s="463"/>
      <c r="AN524" s="233" t="str">
        <f t="shared" si="381"/>
        <v>Կ-1</v>
      </c>
      <c r="AO524" s="1296">
        <v>1.9</v>
      </c>
      <c r="AP524" s="1280">
        <v>1</v>
      </c>
      <c r="AQ524" s="1280">
        <f t="shared" si="384"/>
        <v>3.8</v>
      </c>
      <c r="AR524" s="459">
        <v>66140</v>
      </c>
      <c r="AS524" s="459">
        <f t="shared" si="372"/>
        <v>251332</v>
      </c>
      <c r="AT524" s="464">
        <v>0</v>
      </c>
      <c r="AU524" s="459">
        <f t="shared" si="373"/>
        <v>251332</v>
      </c>
      <c r="AV524" s="461">
        <f t="shared" si="374"/>
        <v>3299989.16</v>
      </c>
    </row>
    <row r="525" spans="1:48" ht="15.75" thickBot="1" x14ac:dyDescent="0.3">
      <c r="A525" s="454">
        <v>50</v>
      </c>
      <c r="B525" s="905" t="s">
        <v>1359</v>
      </c>
      <c r="C525" s="1143" t="s">
        <v>839</v>
      </c>
      <c r="D525" s="455">
        <v>1</v>
      </c>
      <c r="E525" s="906">
        <v>1</v>
      </c>
      <c r="F525" s="233" t="s">
        <v>99</v>
      </c>
      <c r="G525" s="457">
        <f t="shared" si="375"/>
        <v>1.73</v>
      </c>
      <c r="H525" s="458">
        <v>66140</v>
      </c>
      <c r="I525" s="459">
        <f t="shared" si="363"/>
        <v>114422.2</v>
      </c>
      <c r="J525" s="460">
        <v>0</v>
      </c>
      <c r="K525" s="459">
        <f t="shared" si="364"/>
        <v>114422.2</v>
      </c>
      <c r="L525" s="461">
        <f t="shared" si="365"/>
        <v>1502363.486</v>
      </c>
      <c r="M525" s="455">
        <v>1</v>
      </c>
      <c r="N525" s="750">
        <f t="shared" si="376"/>
        <v>2</v>
      </c>
      <c r="O525" s="463"/>
      <c r="P525" s="233" t="str">
        <f t="shared" si="377"/>
        <v>Կ-1</v>
      </c>
      <c r="Q525" s="1296">
        <v>1.79</v>
      </c>
      <c r="R525" s="1280">
        <v>0.3</v>
      </c>
      <c r="S525" s="1280">
        <f t="shared" si="382"/>
        <v>2.327</v>
      </c>
      <c r="T525" s="459">
        <v>66140</v>
      </c>
      <c r="U525" s="459">
        <f t="shared" si="366"/>
        <v>153907.78</v>
      </c>
      <c r="V525" s="464">
        <v>0</v>
      </c>
      <c r="W525" s="459">
        <f t="shared" si="367"/>
        <v>153907.78</v>
      </c>
      <c r="X525" s="461">
        <f t="shared" si="368"/>
        <v>2020809.1514000001</v>
      </c>
      <c r="Y525" s="455">
        <v>1</v>
      </c>
      <c r="Z525" s="462">
        <f t="shared" si="378"/>
        <v>3</v>
      </c>
      <c r="AA525" s="463"/>
      <c r="AB525" s="233" t="str">
        <f t="shared" si="379"/>
        <v>Կ-1</v>
      </c>
      <c r="AC525" s="1296">
        <v>1.84</v>
      </c>
      <c r="AD525" s="1280">
        <v>0.6</v>
      </c>
      <c r="AE525" s="1280">
        <f t="shared" si="383"/>
        <v>2.944</v>
      </c>
      <c r="AF525" s="459">
        <v>66140</v>
      </c>
      <c r="AG525" s="459">
        <f t="shared" si="369"/>
        <v>194716.16</v>
      </c>
      <c r="AH525" s="464">
        <v>0</v>
      </c>
      <c r="AI525" s="459">
        <f t="shared" si="370"/>
        <v>194716.16</v>
      </c>
      <c r="AJ525" s="461">
        <f t="shared" si="371"/>
        <v>2556623.1808000002</v>
      </c>
      <c r="AK525" s="455">
        <v>1</v>
      </c>
      <c r="AL525" s="462">
        <f t="shared" si="380"/>
        <v>4</v>
      </c>
      <c r="AM525" s="463"/>
      <c r="AN525" s="233" t="str">
        <f t="shared" si="381"/>
        <v>Կ-1</v>
      </c>
      <c r="AO525" s="1296">
        <v>1.9</v>
      </c>
      <c r="AP525" s="1280">
        <v>1</v>
      </c>
      <c r="AQ525" s="1280">
        <f t="shared" si="384"/>
        <v>3.8</v>
      </c>
      <c r="AR525" s="459">
        <v>66140</v>
      </c>
      <c r="AS525" s="459">
        <f t="shared" si="372"/>
        <v>251332</v>
      </c>
      <c r="AT525" s="464">
        <v>0</v>
      </c>
      <c r="AU525" s="459">
        <f t="shared" si="373"/>
        <v>251332</v>
      </c>
      <c r="AV525" s="461">
        <f t="shared" si="374"/>
        <v>3299989.16</v>
      </c>
    </row>
    <row r="526" spans="1:48" ht="15.75" thickBot="1" x14ac:dyDescent="0.3">
      <c r="A526" s="454">
        <v>51</v>
      </c>
      <c r="B526" s="905" t="s">
        <v>1360</v>
      </c>
      <c r="C526" s="1143" t="s">
        <v>839</v>
      </c>
      <c r="D526" s="455">
        <v>1</v>
      </c>
      <c r="E526" s="906">
        <v>1</v>
      </c>
      <c r="F526" s="233" t="s">
        <v>99</v>
      </c>
      <c r="G526" s="457">
        <f t="shared" si="375"/>
        <v>1.73</v>
      </c>
      <c r="H526" s="458">
        <v>66140</v>
      </c>
      <c r="I526" s="459">
        <f t="shared" si="363"/>
        <v>114422.2</v>
      </c>
      <c r="J526" s="460">
        <v>0</v>
      </c>
      <c r="K526" s="459">
        <f t="shared" si="364"/>
        <v>114422.2</v>
      </c>
      <c r="L526" s="461">
        <f t="shared" si="365"/>
        <v>1502363.486</v>
      </c>
      <c r="M526" s="455">
        <v>1</v>
      </c>
      <c r="N526" s="750">
        <f t="shared" si="376"/>
        <v>2</v>
      </c>
      <c r="O526" s="463"/>
      <c r="P526" s="233" t="str">
        <f t="shared" si="377"/>
        <v>Կ-1</v>
      </c>
      <c r="Q526" s="1296">
        <v>1.79</v>
      </c>
      <c r="R526" s="1280">
        <v>0.3</v>
      </c>
      <c r="S526" s="1280">
        <f t="shared" si="382"/>
        <v>2.327</v>
      </c>
      <c r="T526" s="459">
        <v>66140</v>
      </c>
      <c r="U526" s="459">
        <f t="shared" si="366"/>
        <v>153907.78</v>
      </c>
      <c r="V526" s="464">
        <v>0</v>
      </c>
      <c r="W526" s="459">
        <f t="shared" si="367"/>
        <v>153907.78</v>
      </c>
      <c r="X526" s="461">
        <f t="shared" si="368"/>
        <v>2020809.1514000001</v>
      </c>
      <c r="Y526" s="455">
        <v>1</v>
      </c>
      <c r="Z526" s="462">
        <f t="shared" si="378"/>
        <v>3</v>
      </c>
      <c r="AA526" s="463"/>
      <c r="AB526" s="233" t="str">
        <f t="shared" si="379"/>
        <v>Կ-1</v>
      </c>
      <c r="AC526" s="1296">
        <v>1.84</v>
      </c>
      <c r="AD526" s="1280">
        <v>0.6</v>
      </c>
      <c r="AE526" s="1280">
        <f t="shared" si="383"/>
        <v>2.944</v>
      </c>
      <c r="AF526" s="459">
        <v>66140</v>
      </c>
      <c r="AG526" s="459">
        <f t="shared" si="369"/>
        <v>194716.16</v>
      </c>
      <c r="AH526" s="464">
        <v>0</v>
      </c>
      <c r="AI526" s="459">
        <f t="shared" si="370"/>
        <v>194716.16</v>
      </c>
      <c r="AJ526" s="461">
        <f t="shared" si="371"/>
        <v>2556623.1808000002</v>
      </c>
      <c r="AK526" s="455">
        <v>1</v>
      </c>
      <c r="AL526" s="462">
        <f t="shared" si="380"/>
        <v>4</v>
      </c>
      <c r="AM526" s="463"/>
      <c r="AN526" s="233" t="str">
        <f t="shared" si="381"/>
        <v>Կ-1</v>
      </c>
      <c r="AO526" s="1296">
        <v>1.9</v>
      </c>
      <c r="AP526" s="1280">
        <v>1</v>
      </c>
      <c r="AQ526" s="1280">
        <f t="shared" si="384"/>
        <v>3.8</v>
      </c>
      <c r="AR526" s="459">
        <v>66140</v>
      </c>
      <c r="AS526" s="459">
        <f t="shared" si="372"/>
        <v>251332</v>
      </c>
      <c r="AT526" s="464">
        <v>0</v>
      </c>
      <c r="AU526" s="459">
        <f t="shared" si="373"/>
        <v>251332</v>
      </c>
      <c r="AV526" s="461">
        <f t="shared" si="374"/>
        <v>3299989.16</v>
      </c>
    </row>
    <row r="527" spans="1:48" ht="15.75" thickBot="1" x14ac:dyDescent="0.3">
      <c r="A527" s="454">
        <v>52</v>
      </c>
      <c r="B527" s="905" t="s">
        <v>1361</v>
      </c>
      <c r="C527" s="1143" t="s">
        <v>839</v>
      </c>
      <c r="D527" s="455">
        <v>1</v>
      </c>
      <c r="E527" s="906">
        <v>1</v>
      </c>
      <c r="F527" s="233" t="s">
        <v>99</v>
      </c>
      <c r="G527" s="457">
        <f t="shared" si="375"/>
        <v>1.73</v>
      </c>
      <c r="H527" s="458">
        <v>66140</v>
      </c>
      <c r="I527" s="459">
        <f t="shared" si="363"/>
        <v>114422.2</v>
      </c>
      <c r="J527" s="460">
        <v>0</v>
      </c>
      <c r="K527" s="459">
        <f t="shared" si="364"/>
        <v>114422.2</v>
      </c>
      <c r="L527" s="461">
        <f t="shared" si="365"/>
        <v>1502363.486</v>
      </c>
      <c r="M527" s="455">
        <v>1</v>
      </c>
      <c r="N527" s="750">
        <f t="shared" si="376"/>
        <v>2</v>
      </c>
      <c r="O527" s="463"/>
      <c r="P527" s="233" t="str">
        <f t="shared" si="377"/>
        <v>Կ-1</v>
      </c>
      <c r="Q527" s="1296">
        <v>1.79</v>
      </c>
      <c r="R527" s="1280">
        <v>0.3</v>
      </c>
      <c r="S527" s="1280">
        <f t="shared" si="382"/>
        <v>2.327</v>
      </c>
      <c r="T527" s="459">
        <v>66140</v>
      </c>
      <c r="U527" s="459">
        <f t="shared" si="366"/>
        <v>153907.78</v>
      </c>
      <c r="V527" s="464">
        <v>0</v>
      </c>
      <c r="W527" s="459">
        <f t="shared" si="367"/>
        <v>153907.78</v>
      </c>
      <c r="X527" s="461">
        <f t="shared" si="368"/>
        <v>2020809.1514000001</v>
      </c>
      <c r="Y527" s="455">
        <v>1</v>
      </c>
      <c r="Z527" s="462">
        <f t="shared" si="378"/>
        <v>3</v>
      </c>
      <c r="AA527" s="463"/>
      <c r="AB527" s="233" t="str">
        <f t="shared" si="379"/>
        <v>Կ-1</v>
      </c>
      <c r="AC527" s="1296">
        <v>1.84</v>
      </c>
      <c r="AD527" s="1280">
        <v>0.6</v>
      </c>
      <c r="AE527" s="1280">
        <f t="shared" si="383"/>
        <v>2.944</v>
      </c>
      <c r="AF527" s="459">
        <v>66140</v>
      </c>
      <c r="AG527" s="459">
        <f t="shared" si="369"/>
        <v>194716.16</v>
      </c>
      <c r="AH527" s="464">
        <v>0</v>
      </c>
      <c r="AI527" s="459">
        <f t="shared" si="370"/>
        <v>194716.16</v>
      </c>
      <c r="AJ527" s="461">
        <f t="shared" si="371"/>
        <v>2556623.1808000002</v>
      </c>
      <c r="AK527" s="455">
        <v>1</v>
      </c>
      <c r="AL527" s="462">
        <f t="shared" si="380"/>
        <v>4</v>
      </c>
      <c r="AM527" s="463"/>
      <c r="AN527" s="233" t="str">
        <f t="shared" si="381"/>
        <v>Կ-1</v>
      </c>
      <c r="AO527" s="1296">
        <v>1.9</v>
      </c>
      <c r="AP527" s="1280">
        <v>1</v>
      </c>
      <c r="AQ527" s="1280">
        <f t="shared" si="384"/>
        <v>3.8</v>
      </c>
      <c r="AR527" s="459">
        <v>66140</v>
      </c>
      <c r="AS527" s="459">
        <f t="shared" si="372"/>
        <v>251332</v>
      </c>
      <c r="AT527" s="464">
        <v>0</v>
      </c>
      <c r="AU527" s="459">
        <f t="shared" si="373"/>
        <v>251332</v>
      </c>
      <c r="AV527" s="461">
        <f t="shared" si="374"/>
        <v>3299989.16</v>
      </c>
    </row>
    <row r="528" spans="1:48" ht="15.75" thickBot="1" x14ac:dyDescent="0.3">
      <c r="A528" s="454">
        <v>53</v>
      </c>
      <c r="B528" s="905" t="s">
        <v>1363</v>
      </c>
      <c r="C528" s="1143" t="s">
        <v>839</v>
      </c>
      <c r="D528" s="455">
        <v>1</v>
      </c>
      <c r="E528" s="906">
        <v>1</v>
      </c>
      <c r="F528" s="233" t="s">
        <v>99</v>
      </c>
      <c r="G528" s="457">
        <f t="shared" si="375"/>
        <v>1.73</v>
      </c>
      <c r="H528" s="458">
        <v>66140</v>
      </c>
      <c r="I528" s="459">
        <f t="shared" si="363"/>
        <v>114422.2</v>
      </c>
      <c r="J528" s="460">
        <v>0</v>
      </c>
      <c r="K528" s="459">
        <f t="shared" si="364"/>
        <v>114422.2</v>
      </c>
      <c r="L528" s="461">
        <f t="shared" si="365"/>
        <v>1502363.486</v>
      </c>
      <c r="M528" s="455">
        <v>1</v>
      </c>
      <c r="N528" s="750">
        <f t="shared" si="376"/>
        <v>2</v>
      </c>
      <c r="O528" s="463"/>
      <c r="P528" s="233" t="str">
        <f t="shared" si="377"/>
        <v>Կ-1</v>
      </c>
      <c r="Q528" s="1296">
        <v>1.79</v>
      </c>
      <c r="R528" s="1280">
        <v>0.3</v>
      </c>
      <c r="S528" s="1280">
        <f t="shared" si="382"/>
        <v>2.327</v>
      </c>
      <c r="T528" s="459">
        <v>66140</v>
      </c>
      <c r="U528" s="459">
        <f t="shared" si="366"/>
        <v>153907.78</v>
      </c>
      <c r="V528" s="464">
        <v>0</v>
      </c>
      <c r="W528" s="459">
        <f t="shared" si="367"/>
        <v>153907.78</v>
      </c>
      <c r="X528" s="461">
        <f t="shared" si="368"/>
        <v>2020809.1514000001</v>
      </c>
      <c r="Y528" s="455">
        <v>1</v>
      </c>
      <c r="Z528" s="462">
        <f t="shared" si="378"/>
        <v>3</v>
      </c>
      <c r="AA528" s="463"/>
      <c r="AB528" s="233" t="str">
        <f t="shared" si="379"/>
        <v>Կ-1</v>
      </c>
      <c r="AC528" s="1296">
        <v>1.84</v>
      </c>
      <c r="AD528" s="1280">
        <v>0.6</v>
      </c>
      <c r="AE528" s="1280">
        <f t="shared" si="383"/>
        <v>2.944</v>
      </c>
      <c r="AF528" s="459">
        <v>66140</v>
      </c>
      <c r="AG528" s="459">
        <f t="shared" si="369"/>
        <v>194716.16</v>
      </c>
      <c r="AH528" s="464">
        <v>0</v>
      </c>
      <c r="AI528" s="459">
        <f t="shared" si="370"/>
        <v>194716.16</v>
      </c>
      <c r="AJ528" s="461">
        <f t="shared" si="371"/>
        <v>2556623.1808000002</v>
      </c>
      <c r="AK528" s="455">
        <v>1</v>
      </c>
      <c r="AL528" s="462">
        <f t="shared" si="380"/>
        <v>4</v>
      </c>
      <c r="AM528" s="463"/>
      <c r="AN528" s="233" t="str">
        <f t="shared" si="381"/>
        <v>Կ-1</v>
      </c>
      <c r="AO528" s="1296">
        <v>1.9</v>
      </c>
      <c r="AP528" s="1280">
        <v>1</v>
      </c>
      <c r="AQ528" s="1280">
        <f t="shared" si="384"/>
        <v>3.8</v>
      </c>
      <c r="AR528" s="459">
        <v>66140</v>
      </c>
      <c r="AS528" s="459">
        <f t="shared" si="372"/>
        <v>251332</v>
      </c>
      <c r="AT528" s="464">
        <v>0</v>
      </c>
      <c r="AU528" s="459">
        <f t="shared" si="373"/>
        <v>251332</v>
      </c>
      <c r="AV528" s="461">
        <f t="shared" si="374"/>
        <v>3299989.16</v>
      </c>
    </row>
    <row r="529" spans="1:48" ht="15.75" thickBot="1" x14ac:dyDescent="0.3">
      <c r="A529" s="454">
        <v>54</v>
      </c>
      <c r="B529" s="905" t="s">
        <v>1365</v>
      </c>
      <c r="C529" s="1143" t="s">
        <v>839</v>
      </c>
      <c r="D529" s="455">
        <v>1</v>
      </c>
      <c r="E529" s="906">
        <v>1</v>
      </c>
      <c r="F529" s="233" t="s">
        <v>99</v>
      </c>
      <c r="G529" s="457">
        <f t="shared" si="375"/>
        <v>1.73</v>
      </c>
      <c r="H529" s="458">
        <v>66140</v>
      </c>
      <c r="I529" s="459">
        <f t="shared" si="363"/>
        <v>114422.2</v>
      </c>
      <c r="J529" s="460">
        <v>0</v>
      </c>
      <c r="K529" s="459">
        <f t="shared" si="364"/>
        <v>114422.2</v>
      </c>
      <c r="L529" s="461">
        <f t="shared" si="365"/>
        <v>1502363.486</v>
      </c>
      <c r="M529" s="455">
        <v>1</v>
      </c>
      <c r="N529" s="750">
        <f t="shared" si="376"/>
        <v>2</v>
      </c>
      <c r="O529" s="463"/>
      <c r="P529" s="233" t="str">
        <f t="shared" si="377"/>
        <v>Կ-1</v>
      </c>
      <c r="Q529" s="1296">
        <v>1.79</v>
      </c>
      <c r="R529" s="1280">
        <v>0.3</v>
      </c>
      <c r="S529" s="1280">
        <f t="shared" si="382"/>
        <v>2.327</v>
      </c>
      <c r="T529" s="459">
        <v>66140</v>
      </c>
      <c r="U529" s="459">
        <f t="shared" si="366"/>
        <v>153907.78</v>
      </c>
      <c r="V529" s="464">
        <v>0</v>
      </c>
      <c r="W529" s="459">
        <f t="shared" si="367"/>
        <v>153907.78</v>
      </c>
      <c r="X529" s="461">
        <f t="shared" si="368"/>
        <v>2020809.1514000001</v>
      </c>
      <c r="Y529" s="455">
        <v>1</v>
      </c>
      <c r="Z529" s="462">
        <f t="shared" si="378"/>
        <v>3</v>
      </c>
      <c r="AA529" s="463"/>
      <c r="AB529" s="233" t="str">
        <f t="shared" si="379"/>
        <v>Կ-1</v>
      </c>
      <c r="AC529" s="1296">
        <v>1.84</v>
      </c>
      <c r="AD529" s="1280">
        <v>0.6</v>
      </c>
      <c r="AE529" s="1280">
        <f t="shared" si="383"/>
        <v>2.944</v>
      </c>
      <c r="AF529" s="459">
        <v>66140</v>
      </c>
      <c r="AG529" s="459">
        <f t="shared" si="369"/>
        <v>194716.16</v>
      </c>
      <c r="AH529" s="464">
        <v>0</v>
      </c>
      <c r="AI529" s="459">
        <f t="shared" si="370"/>
        <v>194716.16</v>
      </c>
      <c r="AJ529" s="461">
        <f t="shared" si="371"/>
        <v>2556623.1808000002</v>
      </c>
      <c r="AK529" s="455">
        <v>1</v>
      </c>
      <c r="AL529" s="462">
        <f t="shared" si="380"/>
        <v>4</v>
      </c>
      <c r="AM529" s="463"/>
      <c r="AN529" s="233" t="str">
        <f t="shared" si="381"/>
        <v>Կ-1</v>
      </c>
      <c r="AO529" s="1296">
        <v>1.9</v>
      </c>
      <c r="AP529" s="1280">
        <v>1</v>
      </c>
      <c r="AQ529" s="1280">
        <f t="shared" si="384"/>
        <v>3.8</v>
      </c>
      <c r="AR529" s="459">
        <v>66140</v>
      </c>
      <c r="AS529" s="459">
        <f t="shared" si="372"/>
        <v>251332</v>
      </c>
      <c r="AT529" s="464">
        <v>0</v>
      </c>
      <c r="AU529" s="459">
        <f t="shared" si="373"/>
        <v>251332</v>
      </c>
      <c r="AV529" s="461">
        <f t="shared" si="374"/>
        <v>3299989.16</v>
      </c>
    </row>
    <row r="530" spans="1:48" ht="15.75" thickBot="1" x14ac:dyDescent="0.3">
      <c r="A530" s="454">
        <v>55</v>
      </c>
      <c r="B530" s="905" t="s">
        <v>1366</v>
      </c>
      <c r="C530" s="1143" t="s">
        <v>839</v>
      </c>
      <c r="D530" s="455">
        <v>1</v>
      </c>
      <c r="E530" s="906">
        <v>1</v>
      </c>
      <c r="F530" s="233" t="s">
        <v>99</v>
      </c>
      <c r="G530" s="457">
        <f t="shared" si="375"/>
        <v>1.73</v>
      </c>
      <c r="H530" s="458">
        <v>66140</v>
      </c>
      <c r="I530" s="459">
        <f t="shared" si="363"/>
        <v>114422.2</v>
      </c>
      <c r="J530" s="460">
        <v>0</v>
      </c>
      <c r="K530" s="459">
        <f t="shared" si="364"/>
        <v>114422.2</v>
      </c>
      <c r="L530" s="461">
        <f t="shared" si="365"/>
        <v>1502363.486</v>
      </c>
      <c r="M530" s="455">
        <v>1</v>
      </c>
      <c r="N530" s="750">
        <f t="shared" si="376"/>
        <v>2</v>
      </c>
      <c r="O530" s="463"/>
      <c r="P530" s="233" t="str">
        <f t="shared" si="377"/>
        <v>Կ-1</v>
      </c>
      <c r="Q530" s="1296">
        <v>1.79</v>
      </c>
      <c r="R530" s="1280">
        <v>0.3</v>
      </c>
      <c r="S530" s="1280">
        <f t="shared" si="382"/>
        <v>2.327</v>
      </c>
      <c r="T530" s="459">
        <v>66140</v>
      </c>
      <c r="U530" s="459">
        <f t="shared" si="366"/>
        <v>153907.78</v>
      </c>
      <c r="V530" s="464">
        <v>0</v>
      </c>
      <c r="W530" s="459">
        <f t="shared" si="367"/>
        <v>153907.78</v>
      </c>
      <c r="X530" s="461">
        <f t="shared" si="368"/>
        <v>2020809.1514000001</v>
      </c>
      <c r="Y530" s="455">
        <v>1</v>
      </c>
      <c r="Z530" s="462">
        <f t="shared" si="378"/>
        <v>3</v>
      </c>
      <c r="AA530" s="463"/>
      <c r="AB530" s="233" t="str">
        <f t="shared" si="379"/>
        <v>Կ-1</v>
      </c>
      <c r="AC530" s="1296">
        <v>1.84</v>
      </c>
      <c r="AD530" s="1280">
        <v>0.6</v>
      </c>
      <c r="AE530" s="1280">
        <f t="shared" si="383"/>
        <v>2.944</v>
      </c>
      <c r="AF530" s="459">
        <v>66140</v>
      </c>
      <c r="AG530" s="459">
        <f t="shared" si="369"/>
        <v>194716.16</v>
      </c>
      <c r="AH530" s="464">
        <v>0</v>
      </c>
      <c r="AI530" s="459">
        <f t="shared" si="370"/>
        <v>194716.16</v>
      </c>
      <c r="AJ530" s="461">
        <f t="shared" si="371"/>
        <v>2556623.1808000002</v>
      </c>
      <c r="AK530" s="455">
        <v>1</v>
      </c>
      <c r="AL530" s="462">
        <f t="shared" si="380"/>
        <v>4</v>
      </c>
      <c r="AM530" s="463"/>
      <c r="AN530" s="233" t="str">
        <f t="shared" si="381"/>
        <v>Կ-1</v>
      </c>
      <c r="AO530" s="1296">
        <v>1.9</v>
      </c>
      <c r="AP530" s="1280">
        <v>1</v>
      </c>
      <c r="AQ530" s="1280">
        <f t="shared" si="384"/>
        <v>3.8</v>
      </c>
      <c r="AR530" s="459">
        <v>66140</v>
      </c>
      <c r="AS530" s="459">
        <f t="shared" si="372"/>
        <v>251332</v>
      </c>
      <c r="AT530" s="464">
        <v>0</v>
      </c>
      <c r="AU530" s="459">
        <f t="shared" si="373"/>
        <v>251332</v>
      </c>
      <c r="AV530" s="461">
        <f t="shared" si="374"/>
        <v>3299989.16</v>
      </c>
    </row>
    <row r="531" spans="1:48" ht="15.75" customHeight="1" thickBot="1" x14ac:dyDescent="0.3">
      <c r="A531" s="454">
        <v>56</v>
      </c>
      <c r="B531" s="905" t="s">
        <v>1367</v>
      </c>
      <c r="C531" s="1143" t="s">
        <v>839</v>
      </c>
      <c r="D531" s="455">
        <v>1</v>
      </c>
      <c r="E531" s="906">
        <v>1</v>
      </c>
      <c r="F531" s="233" t="s">
        <v>99</v>
      </c>
      <c r="G531" s="457">
        <f t="shared" si="375"/>
        <v>1.73</v>
      </c>
      <c r="H531" s="458">
        <v>66140</v>
      </c>
      <c r="I531" s="459">
        <f t="shared" si="363"/>
        <v>114422.2</v>
      </c>
      <c r="J531" s="460">
        <v>0</v>
      </c>
      <c r="K531" s="459">
        <f t="shared" si="364"/>
        <v>114422.2</v>
      </c>
      <c r="L531" s="461">
        <f t="shared" si="365"/>
        <v>1502363.486</v>
      </c>
      <c r="M531" s="455">
        <v>1</v>
      </c>
      <c r="N531" s="750">
        <f t="shared" si="376"/>
        <v>2</v>
      </c>
      <c r="O531" s="463"/>
      <c r="P531" s="233" t="str">
        <f t="shared" si="377"/>
        <v>Կ-1</v>
      </c>
      <c r="Q531" s="1296">
        <v>1.79</v>
      </c>
      <c r="R531" s="1280">
        <v>0.3</v>
      </c>
      <c r="S531" s="1280">
        <f t="shared" si="382"/>
        <v>2.327</v>
      </c>
      <c r="T531" s="459">
        <v>66140</v>
      </c>
      <c r="U531" s="459">
        <f t="shared" si="366"/>
        <v>153907.78</v>
      </c>
      <c r="V531" s="464">
        <v>0</v>
      </c>
      <c r="W531" s="459">
        <f t="shared" si="367"/>
        <v>153907.78</v>
      </c>
      <c r="X531" s="461">
        <f t="shared" si="368"/>
        <v>2020809.1514000001</v>
      </c>
      <c r="Y531" s="455">
        <v>1</v>
      </c>
      <c r="Z531" s="462">
        <f t="shared" si="378"/>
        <v>3</v>
      </c>
      <c r="AA531" s="463"/>
      <c r="AB531" s="233" t="str">
        <f t="shared" si="379"/>
        <v>Կ-1</v>
      </c>
      <c r="AC531" s="1296">
        <v>1.84</v>
      </c>
      <c r="AD531" s="1280">
        <v>0.6</v>
      </c>
      <c r="AE531" s="1280">
        <f t="shared" si="383"/>
        <v>2.944</v>
      </c>
      <c r="AF531" s="459">
        <v>66140</v>
      </c>
      <c r="AG531" s="459">
        <f t="shared" si="369"/>
        <v>194716.16</v>
      </c>
      <c r="AH531" s="464">
        <v>0</v>
      </c>
      <c r="AI531" s="459">
        <f t="shared" si="370"/>
        <v>194716.16</v>
      </c>
      <c r="AJ531" s="461">
        <f t="shared" si="371"/>
        <v>2556623.1808000002</v>
      </c>
      <c r="AK531" s="455">
        <v>1</v>
      </c>
      <c r="AL531" s="462">
        <f t="shared" si="380"/>
        <v>4</v>
      </c>
      <c r="AM531" s="463"/>
      <c r="AN531" s="233" t="str">
        <f t="shared" si="381"/>
        <v>Կ-1</v>
      </c>
      <c r="AO531" s="1296">
        <v>1.9</v>
      </c>
      <c r="AP531" s="1280">
        <v>1</v>
      </c>
      <c r="AQ531" s="1280">
        <f t="shared" si="384"/>
        <v>3.8</v>
      </c>
      <c r="AR531" s="459">
        <v>66140</v>
      </c>
      <c r="AS531" s="459">
        <f t="shared" si="372"/>
        <v>251332</v>
      </c>
      <c r="AT531" s="464">
        <v>0</v>
      </c>
      <c r="AU531" s="459">
        <f t="shared" si="373"/>
        <v>251332</v>
      </c>
      <c r="AV531" s="461">
        <f t="shared" si="374"/>
        <v>3299989.16</v>
      </c>
    </row>
    <row r="532" spans="1:48" ht="15.75" customHeight="1" thickBot="1" x14ac:dyDescent="0.3">
      <c r="A532" s="454">
        <v>57</v>
      </c>
      <c r="B532" s="905" t="s">
        <v>1368</v>
      </c>
      <c r="C532" s="1143" t="s">
        <v>839</v>
      </c>
      <c r="D532" s="455">
        <v>1</v>
      </c>
      <c r="E532" s="906">
        <v>2</v>
      </c>
      <c r="F532" s="233" t="s">
        <v>99</v>
      </c>
      <c r="G532" s="457">
        <f t="shared" si="375"/>
        <v>1.79</v>
      </c>
      <c r="H532" s="458">
        <v>66140</v>
      </c>
      <c r="I532" s="459">
        <f t="shared" si="363"/>
        <v>118390.6</v>
      </c>
      <c r="J532" s="460">
        <v>0</v>
      </c>
      <c r="K532" s="459">
        <f t="shared" si="364"/>
        <v>118390.6</v>
      </c>
      <c r="L532" s="461">
        <f t="shared" si="365"/>
        <v>1554468.5780000002</v>
      </c>
      <c r="M532" s="455">
        <v>1</v>
      </c>
      <c r="N532" s="750">
        <f t="shared" si="376"/>
        <v>3</v>
      </c>
      <c r="O532" s="463"/>
      <c r="P532" s="233" t="str">
        <f t="shared" si="377"/>
        <v>Կ-1</v>
      </c>
      <c r="Q532" s="1296">
        <v>1.84</v>
      </c>
      <c r="R532" s="1280">
        <v>0.3</v>
      </c>
      <c r="S532" s="1280">
        <f t="shared" si="382"/>
        <v>2.3920000000000003</v>
      </c>
      <c r="T532" s="459">
        <v>66140</v>
      </c>
      <c r="U532" s="459">
        <f t="shared" si="366"/>
        <v>158206.88000000003</v>
      </c>
      <c r="V532" s="464">
        <v>0</v>
      </c>
      <c r="W532" s="459">
        <f t="shared" si="367"/>
        <v>158206.88000000003</v>
      </c>
      <c r="X532" s="461">
        <f t="shared" si="368"/>
        <v>2077256.3344000005</v>
      </c>
      <c r="Y532" s="455">
        <v>1</v>
      </c>
      <c r="Z532" s="462">
        <f t="shared" si="378"/>
        <v>4</v>
      </c>
      <c r="AA532" s="463"/>
      <c r="AB532" s="233" t="str">
        <f t="shared" si="379"/>
        <v>Կ-1</v>
      </c>
      <c r="AC532" s="1296">
        <v>1.9</v>
      </c>
      <c r="AD532" s="1280">
        <v>0.6</v>
      </c>
      <c r="AE532" s="1280">
        <f t="shared" si="383"/>
        <v>3.04</v>
      </c>
      <c r="AF532" s="459">
        <v>66140</v>
      </c>
      <c r="AG532" s="459">
        <f t="shared" si="369"/>
        <v>201065.60000000001</v>
      </c>
      <c r="AH532" s="464">
        <v>0</v>
      </c>
      <c r="AI532" s="459">
        <f t="shared" si="370"/>
        <v>201065.60000000001</v>
      </c>
      <c r="AJ532" s="461">
        <f t="shared" si="371"/>
        <v>2639991.3280000002</v>
      </c>
      <c r="AK532" s="455">
        <v>1</v>
      </c>
      <c r="AL532" s="462">
        <f t="shared" si="380"/>
        <v>5</v>
      </c>
      <c r="AM532" s="463"/>
      <c r="AN532" s="233" t="str">
        <f t="shared" si="381"/>
        <v>Կ-1</v>
      </c>
      <c r="AO532" s="1296">
        <v>1.9</v>
      </c>
      <c r="AP532" s="1280">
        <v>1</v>
      </c>
      <c r="AQ532" s="1280">
        <f t="shared" si="384"/>
        <v>3.8</v>
      </c>
      <c r="AR532" s="459">
        <v>66140</v>
      </c>
      <c r="AS532" s="459">
        <f t="shared" si="372"/>
        <v>251332</v>
      </c>
      <c r="AT532" s="464">
        <v>0</v>
      </c>
      <c r="AU532" s="459">
        <f t="shared" si="373"/>
        <v>251332</v>
      </c>
      <c r="AV532" s="461">
        <f t="shared" si="374"/>
        <v>3299989.16</v>
      </c>
    </row>
    <row r="533" spans="1:48" ht="15.75" customHeight="1" thickBot="1" x14ac:dyDescent="0.3">
      <c r="A533" s="454">
        <v>58</v>
      </c>
      <c r="B533" s="905" t="s">
        <v>1369</v>
      </c>
      <c r="C533" s="1143" t="s">
        <v>839</v>
      </c>
      <c r="D533" s="455">
        <v>1</v>
      </c>
      <c r="E533" s="906">
        <v>1</v>
      </c>
      <c r="F533" s="233" t="s">
        <v>99</v>
      </c>
      <c r="G533" s="457">
        <f t="shared" si="375"/>
        <v>1.73</v>
      </c>
      <c r="H533" s="458">
        <v>66140</v>
      </c>
      <c r="I533" s="459">
        <f t="shared" si="363"/>
        <v>114422.2</v>
      </c>
      <c r="J533" s="460">
        <v>0</v>
      </c>
      <c r="K533" s="459">
        <f t="shared" si="364"/>
        <v>114422.2</v>
      </c>
      <c r="L533" s="461">
        <f t="shared" si="365"/>
        <v>1502363.486</v>
      </c>
      <c r="M533" s="455">
        <v>1</v>
      </c>
      <c r="N533" s="750">
        <f t="shared" si="376"/>
        <v>2</v>
      </c>
      <c r="O533" s="463"/>
      <c r="P533" s="233" t="str">
        <f t="shared" si="377"/>
        <v>Կ-1</v>
      </c>
      <c r="Q533" s="1296">
        <v>1.79</v>
      </c>
      <c r="R533" s="1280">
        <v>0.3</v>
      </c>
      <c r="S533" s="1280">
        <f t="shared" si="382"/>
        <v>2.327</v>
      </c>
      <c r="T533" s="459">
        <v>66140</v>
      </c>
      <c r="U533" s="459">
        <f t="shared" si="366"/>
        <v>153907.78</v>
      </c>
      <c r="V533" s="464">
        <v>0</v>
      </c>
      <c r="W533" s="459">
        <f t="shared" si="367"/>
        <v>153907.78</v>
      </c>
      <c r="X533" s="461">
        <f t="shared" si="368"/>
        <v>2020809.1514000001</v>
      </c>
      <c r="Y533" s="455">
        <v>1</v>
      </c>
      <c r="Z533" s="462">
        <f t="shared" si="378"/>
        <v>3</v>
      </c>
      <c r="AA533" s="463"/>
      <c r="AB533" s="233" t="str">
        <f t="shared" si="379"/>
        <v>Կ-1</v>
      </c>
      <c r="AC533" s="1296">
        <v>1.84</v>
      </c>
      <c r="AD533" s="1280">
        <v>0.6</v>
      </c>
      <c r="AE533" s="1280">
        <f t="shared" si="383"/>
        <v>2.944</v>
      </c>
      <c r="AF533" s="459">
        <v>66140</v>
      </c>
      <c r="AG533" s="459">
        <f t="shared" si="369"/>
        <v>194716.16</v>
      </c>
      <c r="AH533" s="464">
        <v>0</v>
      </c>
      <c r="AI533" s="459">
        <f t="shared" si="370"/>
        <v>194716.16</v>
      </c>
      <c r="AJ533" s="461">
        <f t="shared" si="371"/>
        <v>2556623.1808000002</v>
      </c>
      <c r="AK533" s="455">
        <v>1</v>
      </c>
      <c r="AL533" s="462">
        <f t="shared" si="380"/>
        <v>4</v>
      </c>
      <c r="AM533" s="463"/>
      <c r="AN533" s="233" t="str">
        <f t="shared" si="381"/>
        <v>Կ-1</v>
      </c>
      <c r="AO533" s="1296">
        <v>1.9</v>
      </c>
      <c r="AP533" s="1280">
        <v>1</v>
      </c>
      <c r="AQ533" s="1280">
        <f t="shared" si="384"/>
        <v>3.8</v>
      </c>
      <c r="AR533" s="459">
        <v>66140</v>
      </c>
      <c r="AS533" s="459">
        <f t="shared" si="372"/>
        <v>251332</v>
      </c>
      <c r="AT533" s="464">
        <v>0</v>
      </c>
      <c r="AU533" s="459">
        <f t="shared" si="373"/>
        <v>251332</v>
      </c>
      <c r="AV533" s="461">
        <f t="shared" si="374"/>
        <v>3299989.16</v>
      </c>
    </row>
    <row r="534" spans="1:48" ht="17.25" customHeight="1" thickBot="1" x14ac:dyDescent="0.3">
      <c r="A534" s="454">
        <v>59</v>
      </c>
      <c r="B534" s="905" t="s">
        <v>1370</v>
      </c>
      <c r="C534" s="1143" t="s">
        <v>839</v>
      </c>
      <c r="D534" s="455">
        <v>1</v>
      </c>
      <c r="E534" s="906">
        <v>1</v>
      </c>
      <c r="F534" s="233" t="s">
        <v>99</v>
      </c>
      <c r="G534" s="457">
        <f t="shared" si="375"/>
        <v>1.73</v>
      </c>
      <c r="H534" s="458">
        <v>66140</v>
      </c>
      <c r="I534" s="459">
        <f t="shared" si="363"/>
        <v>114422.2</v>
      </c>
      <c r="J534" s="460">
        <v>0</v>
      </c>
      <c r="K534" s="459">
        <f t="shared" si="364"/>
        <v>114422.2</v>
      </c>
      <c r="L534" s="461">
        <f t="shared" si="365"/>
        <v>1502363.486</v>
      </c>
      <c r="M534" s="455">
        <v>1</v>
      </c>
      <c r="N534" s="750">
        <f t="shared" si="376"/>
        <v>2</v>
      </c>
      <c r="O534" s="463"/>
      <c r="P534" s="233" t="str">
        <f t="shared" si="377"/>
        <v>Կ-1</v>
      </c>
      <c r="Q534" s="1296">
        <v>1.79</v>
      </c>
      <c r="R534" s="1280">
        <v>0.3</v>
      </c>
      <c r="S534" s="1280">
        <f t="shared" si="382"/>
        <v>2.327</v>
      </c>
      <c r="T534" s="459">
        <v>66140</v>
      </c>
      <c r="U534" s="459">
        <f t="shared" si="366"/>
        <v>153907.78</v>
      </c>
      <c r="V534" s="464">
        <v>0</v>
      </c>
      <c r="W534" s="459">
        <f t="shared" si="367"/>
        <v>153907.78</v>
      </c>
      <c r="X534" s="461">
        <f t="shared" si="368"/>
        <v>2020809.1514000001</v>
      </c>
      <c r="Y534" s="455">
        <v>1</v>
      </c>
      <c r="Z534" s="462">
        <f t="shared" si="378"/>
        <v>3</v>
      </c>
      <c r="AA534" s="463"/>
      <c r="AB534" s="233" t="str">
        <f t="shared" si="379"/>
        <v>Կ-1</v>
      </c>
      <c r="AC534" s="1296">
        <v>1.84</v>
      </c>
      <c r="AD534" s="1280">
        <v>0.6</v>
      </c>
      <c r="AE534" s="1280">
        <f t="shared" si="383"/>
        <v>2.944</v>
      </c>
      <c r="AF534" s="459">
        <v>66140</v>
      </c>
      <c r="AG534" s="459">
        <f t="shared" si="369"/>
        <v>194716.16</v>
      </c>
      <c r="AH534" s="464">
        <v>0</v>
      </c>
      <c r="AI534" s="459">
        <f t="shared" si="370"/>
        <v>194716.16</v>
      </c>
      <c r="AJ534" s="461">
        <f t="shared" si="371"/>
        <v>2556623.1808000002</v>
      </c>
      <c r="AK534" s="455">
        <v>1</v>
      </c>
      <c r="AL534" s="462">
        <f t="shared" si="380"/>
        <v>4</v>
      </c>
      <c r="AM534" s="463"/>
      <c r="AN534" s="233" t="str">
        <f t="shared" si="381"/>
        <v>Կ-1</v>
      </c>
      <c r="AO534" s="1296">
        <v>1.9</v>
      </c>
      <c r="AP534" s="1280">
        <v>1</v>
      </c>
      <c r="AQ534" s="1280">
        <f t="shared" si="384"/>
        <v>3.8</v>
      </c>
      <c r="AR534" s="459">
        <v>66140</v>
      </c>
      <c r="AS534" s="459">
        <f t="shared" si="372"/>
        <v>251332</v>
      </c>
      <c r="AT534" s="464">
        <v>0</v>
      </c>
      <c r="AU534" s="459">
        <f t="shared" si="373"/>
        <v>251332</v>
      </c>
      <c r="AV534" s="461">
        <f t="shared" si="374"/>
        <v>3299989.16</v>
      </c>
    </row>
    <row r="535" spans="1:48" ht="15.75" thickBot="1" x14ac:dyDescent="0.3">
      <c r="A535" s="454">
        <v>60</v>
      </c>
      <c r="B535" s="905" t="s">
        <v>1372</v>
      </c>
      <c r="C535" s="1143" t="s">
        <v>839</v>
      </c>
      <c r="D535" s="455">
        <v>1</v>
      </c>
      <c r="E535" s="906">
        <v>1</v>
      </c>
      <c r="F535" s="233" t="s">
        <v>99</v>
      </c>
      <c r="G535" s="457">
        <f t="shared" si="375"/>
        <v>1.73</v>
      </c>
      <c r="H535" s="458">
        <v>66140</v>
      </c>
      <c r="I535" s="459">
        <f t="shared" si="363"/>
        <v>114422.2</v>
      </c>
      <c r="J535" s="460">
        <v>0</v>
      </c>
      <c r="K535" s="459">
        <f t="shared" si="364"/>
        <v>114422.2</v>
      </c>
      <c r="L535" s="461">
        <f t="shared" si="365"/>
        <v>1502363.486</v>
      </c>
      <c r="M535" s="455">
        <v>1</v>
      </c>
      <c r="N535" s="750">
        <f t="shared" si="376"/>
        <v>2</v>
      </c>
      <c r="O535" s="463"/>
      <c r="P535" s="233" t="str">
        <f t="shared" si="377"/>
        <v>Կ-1</v>
      </c>
      <c r="Q535" s="1296">
        <v>1.79</v>
      </c>
      <c r="R535" s="1280">
        <v>0.3</v>
      </c>
      <c r="S535" s="1280">
        <f t="shared" si="382"/>
        <v>2.327</v>
      </c>
      <c r="T535" s="459">
        <v>66140</v>
      </c>
      <c r="U535" s="459">
        <f t="shared" si="366"/>
        <v>153907.78</v>
      </c>
      <c r="V535" s="464">
        <v>0</v>
      </c>
      <c r="W535" s="459">
        <f t="shared" si="367"/>
        <v>153907.78</v>
      </c>
      <c r="X535" s="461">
        <f t="shared" si="368"/>
        <v>2020809.1514000001</v>
      </c>
      <c r="Y535" s="455">
        <v>1</v>
      </c>
      <c r="Z535" s="462">
        <f t="shared" si="378"/>
        <v>3</v>
      </c>
      <c r="AA535" s="463"/>
      <c r="AB535" s="233" t="str">
        <f t="shared" si="379"/>
        <v>Կ-1</v>
      </c>
      <c r="AC535" s="1296">
        <v>1.84</v>
      </c>
      <c r="AD535" s="1280">
        <v>0.6</v>
      </c>
      <c r="AE535" s="1280">
        <f t="shared" si="383"/>
        <v>2.944</v>
      </c>
      <c r="AF535" s="459">
        <v>66140</v>
      </c>
      <c r="AG535" s="459">
        <f t="shared" si="369"/>
        <v>194716.16</v>
      </c>
      <c r="AH535" s="464">
        <v>0</v>
      </c>
      <c r="AI535" s="459">
        <f t="shared" si="370"/>
        <v>194716.16</v>
      </c>
      <c r="AJ535" s="461">
        <f t="shared" si="371"/>
        <v>2556623.1808000002</v>
      </c>
      <c r="AK535" s="455">
        <v>1</v>
      </c>
      <c r="AL535" s="462">
        <f t="shared" si="380"/>
        <v>4</v>
      </c>
      <c r="AM535" s="463"/>
      <c r="AN535" s="233" t="str">
        <f t="shared" si="381"/>
        <v>Կ-1</v>
      </c>
      <c r="AO535" s="1296">
        <v>1.9</v>
      </c>
      <c r="AP535" s="1280">
        <v>1</v>
      </c>
      <c r="AQ535" s="1280">
        <f t="shared" si="384"/>
        <v>3.8</v>
      </c>
      <c r="AR535" s="459">
        <v>66140</v>
      </c>
      <c r="AS535" s="459">
        <f t="shared" si="372"/>
        <v>251332</v>
      </c>
      <c r="AT535" s="464">
        <v>0</v>
      </c>
      <c r="AU535" s="459">
        <f t="shared" si="373"/>
        <v>251332</v>
      </c>
      <c r="AV535" s="461">
        <f t="shared" si="374"/>
        <v>3299989.16</v>
      </c>
    </row>
    <row r="536" spans="1:48" ht="15.75" thickBot="1" x14ac:dyDescent="0.3">
      <c r="A536" s="454">
        <v>61</v>
      </c>
      <c r="B536" s="905" t="s">
        <v>1310</v>
      </c>
      <c r="C536" s="1143" t="s">
        <v>839</v>
      </c>
      <c r="D536" s="455">
        <v>1</v>
      </c>
      <c r="E536" s="906">
        <v>1</v>
      </c>
      <c r="F536" s="233" t="s">
        <v>99</v>
      </c>
      <c r="G536" s="457">
        <f t="shared" si="375"/>
        <v>1.73</v>
      </c>
      <c r="H536" s="458">
        <v>66140</v>
      </c>
      <c r="I536" s="459">
        <f t="shared" si="363"/>
        <v>114422.2</v>
      </c>
      <c r="J536" s="460">
        <v>0</v>
      </c>
      <c r="K536" s="459">
        <f t="shared" si="364"/>
        <v>114422.2</v>
      </c>
      <c r="L536" s="461">
        <f t="shared" si="365"/>
        <v>1502363.486</v>
      </c>
      <c r="M536" s="455">
        <v>1</v>
      </c>
      <c r="N536" s="750">
        <f t="shared" si="376"/>
        <v>2</v>
      </c>
      <c r="O536" s="463"/>
      <c r="P536" s="233" t="str">
        <f t="shared" si="377"/>
        <v>Կ-1</v>
      </c>
      <c r="Q536" s="1296">
        <v>1.79</v>
      </c>
      <c r="R536" s="1280">
        <v>0.3</v>
      </c>
      <c r="S536" s="1280">
        <f t="shared" si="382"/>
        <v>2.327</v>
      </c>
      <c r="T536" s="459">
        <v>66140</v>
      </c>
      <c r="U536" s="459">
        <f t="shared" si="366"/>
        <v>153907.78</v>
      </c>
      <c r="V536" s="464">
        <v>0</v>
      </c>
      <c r="W536" s="459">
        <f t="shared" si="367"/>
        <v>153907.78</v>
      </c>
      <c r="X536" s="461">
        <f t="shared" si="368"/>
        <v>2020809.1514000001</v>
      </c>
      <c r="Y536" s="455">
        <v>1</v>
      </c>
      <c r="Z536" s="462">
        <f t="shared" si="378"/>
        <v>3</v>
      </c>
      <c r="AA536" s="463"/>
      <c r="AB536" s="233" t="str">
        <f t="shared" si="379"/>
        <v>Կ-1</v>
      </c>
      <c r="AC536" s="1296">
        <v>1.84</v>
      </c>
      <c r="AD536" s="1280">
        <v>0.6</v>
      </c>
      <c r="AE536" s="1280">
        <f t="shared" si="383"/>
        <v>2.944</v>
      </c>
      <c r="AF536" s="459">
        <v>66140</v>
      </c>
      <c r="AG536" s="459">
        <f t="shared" si="369"/>
        <v>194716.16</v>
      </c>
      <c r="AH536" s="464">
        <v>0</v>
      </c>
      <c r="AI536" s="459">
        <f t="shared" si="370"/>
        <v>194716.16</v>
      </c>
      <c r="AJ536" s="461">
        <f t="shared" si="371"/>
        <v>2556623.1808000002</v>
      </c>
      <c r="AK536" s="455">
        <v>1</v>
      </c>
      <c r="AL536" s="462">
        <f t="shared" si="380"/>
        <v>4</v>
      </c>
      <c r="AM536" s="463"/>
      <c r="AN536" s="233" t="str">
        <f t="shared" si="381"/>
        <v>Կ-1</v>
      </c>
      <c r="AO536" s="1296">
        <v>1.9</v>
      </c>
      <c r="AP536" s="1280">
        <v>1</v>
      </c>
      <c r="AQ536" s="1280">
        <f t="shared" si="384"/>
        <v>3.8</v>
      </c>
      <c r="AR536" s="459">
        <v>66140</v>
      </c>
      <c r="AS536" s="459">
        <f t="shared" si="372"/>
        <v>251332</v>
      </c>
      <c r="AT536" s="464">
        <v>0</v>
      </c>
      <c r="AU536" s="459">
        <f t="shared" si="373"/>
        <v>251332</v>
      </c>
      <c r="AV536" s="461">
        <f t="shared" si="374"/>
        <v>3299989.16</v>
      </c>
    </row>
    <row r="537" spans="1:48" ht="15.75" thickBot="1" x14ac:dyDescent="0.3">
      <c r="A537" s="454">
        <v>62</v>
      </c>
      <c r="B537" s="905" t="s">
        <v>1311</v>
      </c>
      <c r="C537" s="1143" t="s">
        <v>839</v>
      </c>
      <c r="D537" s="455">
        <v>1</v>
      </c>
      <c r="E537" s="906">
        <v>1</v>
      </c>
      <c r="F537" s="233" t="s">
        <v>99</v>
      </c>
      <c r="G537" s="457">
        <f t="shared" si="375"/>
        <v>1.73</v>
      </c>
      <c r="H537" s="458">
        <v>66140</v>
      </c>
      <c r="I537" s="459">
        <f t="shared" si="363"/>
        <v>114422.2</v>
      </c>
      <c r="J537" s="460">
        <v>0</v>
      </c>
      <c r="K537" s="459">
        <f t="shared" si="364"/>
        <v>114422.2</v>
      </c>
      <c r="L537" s="461">
        <f t="shared" si="365"/>
        <v>1502363.486</v>
      </c>
      <c r="M537" s="455">
        <v>1</v>
      </c>
      <c r="N537" s="750">
        <f t="shared" si="376"/>
        <v>2</v>
      </c>
      <c r="O537" s="463"/>
      <c r="P537" s="233" t="str">
        <f t="shared" si="377"/>
        <v>Կ-1</v>
      </c>
      <c r="Q537" s="1296">
        <v>1.79</v>
      </c>
      <c r="R537" s="1280">
        <v>0.3</v>
      </c>
      <c r="S537" s="1280">
        <f t="shared" si="382"/>
        <v>2.327</v>
      </c>
      <c r="T537" s="459">
        <v>66140</v>
      </c>
      <c r="U537" s="459">
        <f t="shared" si="366"/>
        <v>153907.78</v>
      </c>
      <c r="V537" s="464">
        <v>0</v>
      </c>
      <c r="W537" s="459">
        <f t="shared" si="367"/>
        <v>153907.78</v>
      </c>
      <c r="X537" s="461">
        <f t="shared" si="368"/>
        <v>2020809.1514000001</v>
      </c>
      <c r="Y537" s="455">
        <v>1</v>
      </c>
      <c r="Z537" s="462">
        <f t="shared" si="378"/>
        <v>3</v>
      </c>
      <c r="AA537" s="463"/>
      <c r="AB537" s="233" t="str">
        <f t="shared" si="379"/>
        <v>Կ-1</v>
      </c>
      <c r="AC537" s="1296">
        <v>1.84</v>
      </c>
      <c r="AD537" s="1280">
        <v>0.6</v>
      </c>
      <c r="AE537" s="1280">
        <f t="shared" si="383"/>
        <v>2.944</v>
      </c>
      <c r="AF537" s="459">
        <v>66140</v>
      </c>
      <c r="AG537" s="459">
        <f t="shared" si="369"/>
        <v>194716.16</v>
      </c>
      <c r="AH537" s="464">
        <v>0</v>
      </c>
      <c r="AI537" s="459">
        <f t="shared" si="370"/>
        <v>194716.16</v>
      </c>
      <c r="AJ537" s="461">
        <f t="shared" si="371"/>
        <v>2556623.1808000002</v>
      </c>
      <c r="AK537" s="455">
        <v>1</v>
      </c>
      <c r="AL537" s="462">
        <f t="shared" si="380"/>
        <v>4</v>
      </c>
      <c r="AM537" s="463"/>
      <c r="AN537" s="233" t="str">
        <f t="shared" si="381"/>
        <v>Կ-1</v>
      </c>
      <c r="AO537" s="1296">
        <v>1.9</v>
      </c>
      <c r="AP537" s="1280">
        <v>1</v>
      </c>
      <c r="AQ537" s="1280">
        <f t="shared" si="384"/>
        <v>3.8</v>
      </c>
      <c r="AR537" s="459">
        <v>66140</v>
      </c>
      <c r="AS537" s="459">
        <f t="shared" si="372"/>
        <v>251332</v>
      </c>
      <c r="AT537" s="464">
        <v>0</v>
      </c>
      <c r="AU537" s="459">
        <f t="shared" si="373"/>
        <v>251332</v>
      </c>
      <c r="AV537" s="461">
        <f t="shared" si="374"/>
        <v>3299989.16</v>
      </c>
    </row>
    <row r="538" spans="1:48" ht="15.75" thickBot="1" x14ac:dyDescent="0.3">
      <c r="A538" s="454">
        <v>63</v>
      </c>
      <c r="B538" s="905" t="s">
        <v>1312</v>
      </c>
      <c r="C538" s="1143" t="s">
        <v>839</v>
      </c>
      <c r="D538" s="455">
        <v>1</v>
      </c>
      <c r="E538" s="906">
        <v>1</v>
      </c>
      <c r="F538" s="233" t="s">
        <v>99</v>
      </c>
      <c r="G538" s="457">
        <f t="shared" si="375"/>
        <v>1.73</v>
      </c>
      <c r="H538" s="458">
        <v>66140</v>
      </c>
      <c r="I538" s="459">
        <f t="shared" si="363"/>
        <v>114422.2</v>
      </c>
      <c r="J538" s="460">
        <v>0</v>
      </c>
      <c r="K538" s="459">
        <f t="shared" si="364"/>
        <v>114422.2</v>
      </c>
      <c r="L538" s="461">
        <f t="shared" si="365"/>
        <v>1502363.486</v>
      </c>
      <c r="M538" s="455">
        <v>1</v>
      </c>
      <c r="N538" s="750">
        <f t="shared" si="376"/>
        <v>2</v>
      </c>
      <c r="O538" s="463"/>
      <c r="P538" s="233" t="str">
        <f t="shared" si="377"/>
        <v>Կ-1</v>
      </c>
      <c r="Q538" s="1296">
        <v>1.79</v>
      </c>
      <c r="R538" s="1280">
        <v>0.3</v>
      </c>
      <c r="S538" s="1280">
        <f t="shared" si="382"/>
        <v>2.327</v>
      </c>
      <c r="T538" s="459">
        <v>66140</v>
      </c>
      <c r="U538" s="459">
        <f t="shared" si="366"/>
        <v>153907.78</v>
      </c>
      <c r="V538" s="464">
        <v>0</v>
      </c>
      <c r="W538" s="459">
        <f t="shared" si="367"/>
        <v>153907.78</v>
      </c>
      <c r="X538" s="461">
        <f t="shared" si="368"/>
        <v>2020809.1514000001</v>
      </c>
      <c r="Y538" s="455">
        <v>1</v>
      </c>
      <c r="Z538" s="462">
        <f t="shared" si="378"/>
        <v>3</v>
      </c>
      <c r="AA538" s="463"/>
      <c r="AB538" s="233" t="str">
        <f t="shared" si="379"/>
        <v>Կ-1</v>
      </c>
      <c r="AC538" s="1296">
        <v>1.84</v>
      </c>
      <c r="AD538" s="1280">
        <v>0.6</v>
      </c>
      <c r="AE538" s="1280">
        <f t="shared" si="383"/>
        <v>2.944</v>
      </c>
      <c r="AF538" s="459">
        <v>66140</v>
      </c>
      <c r="AG538" s="459">
        <f t="shared" si="369"/>
        <v>194716.16</v>
      </c>
      <c r="AH538" s="464">
        <v>0</v>
      </c>
      <c r="AI538" s="459">
        <f t="shared" si="370"/>
        <v>194716.16</v>
      </c>
      <c r="AJ538" s="461">
        <f t="shared" si="371"/>
        <v>2556623.1808000002</v>
      </c>
      <c r="AK538" s="455">
        <v>1</v>
      </c>
      <c r="AL538" s="462">
        <f t="shared" si="380"/>
        <v>4</v>
      </c>
      <c r="AM538" s="463"/>
      <c r="AN538" s="233" t="str">
        <f t="shared" si="381"/>
        <v>Կ-1</v>
      </c>
      <c r="AO538" s="1296">
        <v>1.9</v>
      </c>
      <c r="AP538" s="1280">
        <v>1</v>
      </c>
      <c r="AQ538" s="1280">
        <f t="shared" si="384"/>
        <v>3.8</v>
      </c>
      <c r="AR538" s="459">
        <v>66140</v>
      </c>
      <c r="AS538" s="459">
        <f t="shared" si="372"/>
        <v>251332</v>
      </c>
      <c r="AT538" s="464">
        <v>0</v>
      </c>
      <c r="AU538" s="459">
        <f t="shared" si="373"/>
        <v>251332</v>
      </c>
      <c r="AV538" s="461">
        <f t="shared" si="374"/>
        <v>3299989.16</v>
      </c>
    </row>
    <row r="539" spans="1:48" ht="15.75" thickBot="1" x14ac:dyDescent="0.3">
      <c r="A539" s="454">
        <v>64</v>
      </c>
      <c r="B539" s="905" t="s">
        <v>1469</v>
      </c>
      <c r="C539" s="1143" t="s">
        <v>839</v>
      </c>
      <c r="D539" s="455">
        <v>1</v>
      </c>
      <c r="E539" s="906">
        <v>3</v>
      </c>
      <c r="F539" s="233" t="s">
        <v>99</v>
      </c>
      <c r="G539" s="457">
        <f t="shared" si="375"/>
        <v>1.84</v>
      </c>
      <c r="H539" s="458">
        <v>66140</v>
      </c>
      <c r="I539" s="459">
        <f t="shared" si="363"/>
        <v>121697.60000000001</v>
      </c>
      <c r="J539" s="460">
        <v>0</v>
      </c>
      <c r="K539" s="459">
        <f t="shared" si="364"/>
        <v>121697.60000000001</v>
      </c>
      <c r="L539" s="461">
        <f t="shared" si="365"/>
        <v>1597889.4880000001</v>
      </c>
      <c r="M539" s="455">
        <v>1</v>
      </c>
      <c r="N539" s="750">
        <f t="shared" si="376"/>
        <v>4</v>
      </c>
      <c r="O539" s="463"/>
      <c r="P539" s="233" t="str">
        <f t="shared" si="377"/>
        <v>Կ-1</v>
      </c>
      <c r="Q539" s="1296">
        <v>1.9</v>
      </c>
      <c r="R539" s="1280">
        <v>0.3</v>
      </c>
      <c r="S539" s="1280">
        <f t="shared" si="382"/>
        <v>2.4699999999999998</v>
      </c>
      <c r="T539" s="459">
        <v>66140</v>
      </c>
      <c r="U539" s="459">
        <f t="shared" si="366"/>
        <v>163365.79999999999</v>
      </c>
      <c r="V539" s="464">
        <v>0</v>
      </c>
      <c r="W539" s="459">
        <f t="shared" si="367"/>
        <v>163365.79999999999</v>
      </c>
      <c r="X539" s="461">
        <f t="shared" si="368"/>
        <v>2144992.9539999999</v>
      </c>
      <c r="Y539" s="455">
        <v>1</v>
      </c>
      <c r="Z539" s="462">
        <f t="shared" si="378"/>
        <v>5</v>
      </c>
      <c r="AA539" s="463"/>
      <c r="AB539" s="233" t="str">
        <f t="shared" si="379"/>
        <v>Կ-1</v>
      </c>
      <c r="AC539" s="1296">
        <v>1.9</v>
      </c>
      <c r="AD539" s="1280">
        <v>0.6</v>
      </c>
      <c r="AE539" s="1280">
        <f t="shared" si="383"/>
        <v>3.04</v>
      </c>
      <c r="AF539" s="459">
        <v>66140</v>
      </c>
      <c r="AG539" s="459">
        <f t="shared" si="369"/>
        <v>201065.60000000001</v>
      </c>
      <c r="AH539" s="464">
        <v>0</v>
      </c>
      <c r="AI539" s="459">
        <f t="shared" si="370"/>
        <v>201065.60000000001</v>
      </c>
      <c r="AJ539" s="461">
        <f t="shared" si="371"/>
        <v>2639991.3280000002</v>
      </c>
      <c r="AK539" s="455">
        <v>1</v>
      </c>
      <c r="AL539" s="462">
        <f t="shared" si="380"/>
        <v>6</v>
      </c>
      <c r="AM539" s="463"/>
      <c r="AN539" s="233" t="str">
        <f t="shared" si="381"/>
        <v>Կ-1</v>
      </c>
      <c r="AO539" s="1296">
        <v>1.96</v>
      </c>
      <c r="AP539" s="1280">
        <v>1</v>
      </c>
      <c r="AQ539" s="1280">
        <f t="shared" si="384"/>
        <v>3.92</v>
      </c>
      <c r="AR539" s="459">
        <v>66140</v>
      </c>
      <c r="AS539" s="459">
        <f t="shared" si="372"/>
        <v>259268.8</v>
      </c>
      <c r="AT539" s="464">
        <v>0</v>
      </c>
      <c r="AU539" s="459">
        <f t="shared" si="373"/>
        <v>259268.8</v>
      </c>
      <c r="AV539" s="461">
        <f t="shared" si="374"/>
        <v>3404199.344</v>
      </c>
    </row>
    <row r="540" spans="1:48" ht="15.75" thickBot="1" x14ac:dyDescent="0.3">
      <c r="A540" s="454">
        <v>65</v>
      </c>
      <c r="B540" s="905" t="s">
        <v>1313</v>
      </c>
      <c r="C540" s="1143" t="s">
        <v>839</v>
      </c>
      <c r="D540" s="455">
        <v>1</v>
      </c>
      <c r="E540" s="906">
        <v>1</v>
      </c>
      <c r="F540" s="233" t="s">
        <v>99</v>
      </c>
      <c r="G540" s="457">
        <f t="shared" si="375"/>
        <v>1.73</v>
      </c>
      <c r="H540" s="458">
        <v>66140</v>
      </c>
      <c r="I540" s="459">
        <f t="shared" ref="I540:I544" si="385">+H540*G540</f>
        <v>114422.2</v>
      </c>
      <c r="J540" s="460">
        <v>0</v>
      </c>
      <c r="K540" s="459">
        <f t="shared" si="364"/>
        <v>114422.2</v>
      </c>
      <c r="L540" s="461">
        <f t="shared" ref="L540:L544" si="386">+K540*13.13</f>
        <v>1502363.486</v>
      </c>
      <c r="M540" s="455">
        <v>1</v>
      </c>
      <c r="N540" s="750">
        <f t="shared" si="376"/>
        <v>2</v>
      </c>
      <c r="O540" s="463"/>
      <c r="P540" s="233" t="str">
        <f t="shared" si="377"/>
        <v>Կ-1</v>
      </c>
      <c r="Q540" s="1296">
        <v>1.79</v>
      </c>
      <c r="R540" s="1280">
        <v>0.3</v>
      </c>
      <c r="S540" s="1280">
        <f t="shared" si="382"/>
        <v>2.327</v>
      </c>
      <c r="T540" s="459">
        <v>66140</v>
      </c>
      <c r="U540" s="459">
        <f t="shared" ref="U540:U544" si="387">+T540*S540</f>
        <v>153907.78</v>
      </c>
      <c r="V540" s="464">
        <v>0</v>
      </c>
      <c r="W540" s="459">
        <f t="shared" si="367"/>
        <v>153907.78</v>
      </c>
      <c r="X540" s="461">
        <f t="shared" ref="X540:X544" si="388">+W540*13.13</f>
        <v>2020809.1514000001</v>
      </c>
      <c r="Y540" s="455">
        <v>1</v>
      </c>
      <c r="Z540" s="462">
        <f t="shared" si="378"/>
        <v>3</v>
      </c>
      <c r="AA540" s="463"/>
      <c r="AB540" s="233" t="str">
        <f t="shared" si="379"/>
        <v>Կ-1</v>
      </c>
      <c r="AC540" s="1296">
        <v>1.84</v>
      </c>
      <c r="AD540" s="1280">
        <v>0.6</v>
      </c>
      <c r="AE540" s="1280">
        <f t="shared" si="383"/>
        <v>2.944</v>
      </c>
      <c r="AF540" s="459">
        <v>66140</v>
      </c>
      <c r="AG540" s="459">
        <f t="shared" ref="AG540:AG544" si="389">+AF540*AE540</f>
        <v>194716.16</v>
      </c>
      <c r="AH540" s="464">
        <v>0</v>
      </c>
      <c r="AI540" s="459">
        <f t="shared" si="370"/>
        <v>194716.16</v>
      </c>
      <c r="AJ540" s="461">
        <f t="shared" ref="AJ540:AJ544" si="390">+AI540*13.13</f>
        <v>2556623.1808000002</v>
      </c>
      <c r="AK540" s="455">
        <v>1</v>
      </c>
      <c r="AL540" s="462">
        <f t="shared" si="380"/>
        <v>4</v>
      </c>
      <c r="AM540" s="463"/>
      <c r="AN540" s="233" t="str">
        <f t="shared" si="381"/>
        <v>Կ-1</v>
      </c>
      <c r="AO540" s="1296">
        <v>1.9</v>
      </c>
      <c r="AP540" s="1280">
        <v>1</v>
      </c>
      <c r="AQ540" s="1280">
        <f t="shared" si="384"/>
        <v>3.8</v>
      </c>
      <c r="AR540" s="459">
        <v>66140</v>
      </c>
      <c r="AS540" s="459">
        <f t="shared" ref="AS540:AS544" si="391">+AR540*AQ540</f>
        <v>251332</v>
      </c>
      <c r="AT540" s="464">
        <v>0</v>
      </c>
      <c r="AU540" s="459">
        <f t="shared" si="373"/>
        <v>251332</v>
      </c>
      <c r="AV540" s="461">
        <f t="shared" ref="AV540:AV544" si="392">+AU540*13.13</f>
        <v>3299989.16</v>
      </c>
    </row>
    <row r="541" spans="1:48" ht="15.75" thickBot="1" x14ac:dyDescent="0.3">
      <c r="A541" s="454">
        <v>66</v>
      </c>
      <c r="B541" s="905" t="s">
        <v>1314</v>
      </c>
      <c r="C541" s="1143" t="s">
        <v>839</v>
      </c>
      <c r="D541" s="455">
        <v>1</v>
      </c>
      <c r="E541" s="906">
        <v>1</v>
      </c>
      <c r="F541" s="233" t="s">
        <v>99</v>
      </c>
      <c r="G541" s="457">
        <f t="shared" si="375"/>
        <v>1.73</v>
      </c>
      <c r="H541" s="458">
        <v>66140</v>
      </c>
      <c r="I541" s="459">
        <f t="shared" si="385"/>
        <v>114422.2</v>
      </c>
      <c r="J541" s="460">
        <v>0</v>
      </c>
      <c r="K541" s="459">
        <f t="shared" si="364"/>
        <v>114422.2</v>
      </c>
      <c r="L541" s="461">
        <f t="shared" si="386"/>
        <v>1502363.486</v>
      </c>
      <c r="M541" s="455">
        <v>1</v>
      </c>
      <c r="N541" s="750">
        <f t="shared" si="376"/>
        <v>2</v>
      </c>
      <c r="O541" s="463"/>
      <c r="P541" s="233" t="str">
        <f t="shared" si="377"/>
        <v>Կ-1</v>
      </c>
      <c r="Q541" s="1296">
        <v>1.79</v>
      </c>
      <c r="R541" s="1280">
        <v>0.3</v>
      </c>
      <c r="S541" s="1280">
        <f t="shared" si="382"/>
        <v>2.327</v>
      </c>
      <c r="T541" s="459">
        <v>66140</v>
      </c>
      <c r="U541" s="459">
        <f t="shared" si="387"/>
        <v>153907.78</v>
      </c>
      <c r="V541" s="464">
        <v>0</v>
      </c>
      <c r="W541" s="459">
        <f t="shared" si="367"/>
        <v>153907.78</v>
      </c>
      <c r="X541" s="461">
        <f t="shared" si="388"/>
        <v>2020809.1514000001</v>
      </c>
      <c r="Y541" s="455">
        <v>1</v>
      </c>
      <c r="Z541" s="462">
        <f t="shared" si="378"/>
        <v>3</v>
      </c>
      <c r="AA541" s="463"/>
      <c r="AB541" s="233" t="str">
        <f t="shared" si="379"/>
        <v>Կ-1</v>
      </c>
      <c r="AC541" s="1296">
        <v>1.84</v>
      </c>
      <c r="AD541" s="1280">
        <v>0.6</v>
      </c>
      <c r="AE541" s="1280">
        <f t="shared" si="383"/>
        <v>2.944</v>
      </c>
      <c r="AF541" s="459">
        <v>66140</v>
      </c>
      <c r="AG541" s="459">
        <f t="shared" si="389"/>
        <v>194716.16</v>
      </c>
      <c r="AH541" s="464">
        <v>0</v>
      </c>
      <c r="AI541" s="459">
        <f t="shared" si="370"/>
        <v>194716.16</v>
      </c>
      <c r="AJ541" s="461">
        <f t="shared" si="390"/>
        <v>2556623.1808000002</v>
      </c>
      <c r="AK541" s="455">
        <v>1</v>
      </c>
      <c r="AL541" s="462">
        <f t="shared" si="380"/>
        <v>4</v>
      </c>
      <c r="AM541" s="463"/>
      <c r="AN541" s="233" t="str">
        <f t="shared" si="381"/>
        <v>Կ-1</v>
      </c>
      <c r="AO541" s="1296">
        <v>1.9</v>
      </c>
      <c r="AP541" s="1280">
        <v>1</v>
      </c>
      <c r="AQ541" s="1280">
        <f t="shared" si="384"/>
        <v>3.8</v>
      </c>
      <c r="AR541" s="459">
        <v>66140</v>
      </c>
      <c r="AS541" s="459">
        <f t="shared" si="391"/>
        <v>251332</v>
      </c>
      <c r="AT541" s="464">
        <v>0</v>
      </c>
      <c r="AU541" s="459">
        <f t="shared" si="373"/>
        <v>251332</v>
      </c>
      <c r="AV541" s="461">
        <f t="shared" si="392"/>
        <v>3299989.16</v>
      </c>
    </row>
    <row r="542" spans="1:48" ht="15.75" thickBot="1" x14ac:dyDescent="0.3">
      <c r="A542" s="454">
        <v>67</v>
      </c>
      <c r="B542" s="905" t="s">
        <v>1315</v>
      </c>
      <c r="C542" s="1143" t="s">
        <v>839</v>
      </c>
      <c r="D542" s="455">
        <v>1</v>
      </c>
      <c r="E542" s="906">
        <v>1</v>
      </c>
      <c r="F542" s="233" t="s">
        <v>99</v>
      </c>
      <c r="G542" s="457">
        <f t="shared" si="375"/>
        <v>1.73</v>
      </c>
      <c r="H542" s="458">
        <v>66140</v>
      </c>
      <c r="I542" s="459">
        <f t="shared" si="385"/>
        <v>114422.2</v>
      </c>
      <c r="J542" s="460">
        <v>0</v>
      </c>
      <c r="K542" s="459">
        <f>+J542+I542</f>
        <v>114422.2</v>
      </c>
      <c r="L542" s="461">
        <f t="shared" si="386"/>
        <v>1502363.486</v>
      </c>
      <c r="M542" s="455">
        <v>1</v>
      </c>
      <c r="N542" s="750">
        <f t="shared" si="376"/>
        <v>2</v>
      </c>
      <c r="O542" s="463"/>
      <c r="P542" s="233" t="str">
        <f t="shared" si="377"/>
        <v>Կ-1</v>
      </c>
      <c r="Q542" s="1296">
        <v>1.79</v>
      </c>
      <c r="R542" s="1280">
        <v>0.3</v>
      </c>
      <c r="S542" s="1280">
        <f t="shared" si="382"/>
        <v>2.327</v>
      </c>
      <c r="T542" s="459">
        <v>66140</v>
      </c>
      <c r="U542" s="459">
        <f t="shared" si="387"/>
        <v>153907.78</v>
      </c>
      <c r="V542" s="464">
        <v>0</v>
      </c>
      <c r="W542" s="459">
        <f>+V542+U542</f>
        <v>153907.78</v>
      </c>
      <c r="X542" s="461">
        <f t="shared" si="388"/>
        <v>2020809.1514000001</v>
      </c>
      <c r="Y542" s="455">
        <v>1</v>
      </c>
      <c r="Z542" s="462">
        <f t="shared" si="378"/>
        <v>3</v>
      </c>
      <c r="AA542" s="463"/>
      <c r="AB542" s="233" t="str">
        <f t="shared" si="379"/>
        <v>Կ-1</v>
      </c>
      <c r="AC542" s="1296">
        <v>1.84</v>
      </c>
      <c r="AD542" s="1280">
        <v>0.6</v>
      </c>
      <c r="AE542" s="1280">
        <f t="shared" si="383"/>
        <v>2.944</v>
      </c>
      <c r="AF542" s="459">
        <v>66140</v>
      </c>
      <c r="AG542" s="459">
        <f t="shared" si="389"/>
        <v>194716.16</v>
      </c>
      <c r="AH542" s="464">
        <v>0</v>
      </c>
      <c r="AI542" s="459">
        <f>+AH542+AG542</f>
        <v>194716.16</v>
      </c>
      <c r="AJ542" s="461">
        <f t="shared" si="390"/>
        <v>2556623.1808000002</v>
      </c>
      <c r="AK542" s="455">
        <v>1</v>
      </c>
      <c r="AL542" s="462">
        <f t="shared" si="380"/>
        <v>4</v>
      </c>
      <c r="AM542" s="463"/>
      <c r="AN542" s="233" t="str">
        <f t="shared" si="381"/>
        <v>Կ-1</v>
      </c>
      <c r="AO542" s="1296">
        <v>1.9</v>
      </c>
      <c r="AP542" s="1280">
        <v>1</v>
      </c>
      <c r="AQ542" s="1280">
        <f t="shared" si="384"/>
        <v>3.8</v>
      </c>
      <c r="AR542" s="459">
        <v>66140</v>
      </c>
      <c r="AS542" s="459">
        <f t="shared" si="391"/>
        <v>251332</v>
      </c>
      <c r="AT542" s="464">
        <v>0</v>
      </c>
      <c r="AU542" s="459">
        <f>+AT542+AS542</f>
        <v>251332</v>
      </c>
      <c r="AV542" s="461">
        <f t="shared" si="392"/>
        <v>3299989.16</v>
      </c>
    </row>
    <row r="543" spans="1:48" ht="15.75" thickBot="1" x14ac:dyDescent="0.3">
      <c r="A543" s="454">
        <v>68</v>
      </c>
      <c r="B543" s="908" t="s">
        <v>1876</v>
      </c>
      <c r="C543" s="1143" t="s">
        <v>839</v>
      </c>
      <c r="D543" s="455">
        <v>1</v>
      </c>
      <c r="E543" s="906">
        <v>1</v>
      </c>
      <c r="F543" s="233" t="s">
        <v>99</v>
      </c>
      <c r="G543" s="457">
        <f t="shared" si="375"/>
        <v>1.73</v>
      </c>
      <c r="H543" s="458">
        <v>66140</v>
      </c>
      <c r="I543" s="459">
        <f t="shared" si="385"/>
        <v>114422.2</v>
      </c>
      <c r="J543" s="460">
        <v>0</v>
      </c>
      <c r="K543" s="459">
        <f t="shared" ref="K543:K544" si="393">+J543+I543</f>
        <v>114422.2</v>
      </c>
      <c r="L543" s="461">
        <f t="shared" si="386"/>
        <v>1502363.486</v>
      </c>
      <c r="M543" s="455">
        <v>1</v>
      </c>
      <c r="N543" s="750">
        <f t="shared" si="376"/>
        <v>2</v>
      </c>
      <c r="O543" s="463"/>
      <c r="P543" s="233" t="str">
        <f t="shared" si="377"/>
        <v>Կ-1</v>
      </c>
      <c r="Q543" s="1296">
        <v>1.79</v>
      </c>
      <c r="R543" s="1280">
        <v>0.3</v>
      </c>
      <c r="S543" s="1280">
        <f t="shared" si="382"/>
        <v>2.327</v>
      </c>
      <c r="T543" s="459">
        <v>66140</v>
      </c>
      <c r="U543" s="459">
        <f t="shared" si="387"/>
        <v>153907.78</v>
      </c>
      <c r="V543" s="464">
        <v>0</v>
      </c>
      <c r="W543" s="459">
        <f t="shared" ref="W543:W544" si="394">+V543+U543</f>
        <v>153907.78</v>
      </c>
      <c r="X543" s="461">
        <f t="shared" si="388"/>
        <v>2020809.1514000001</v>
      </c>
      <c r="Y543" s="455">
        <v>1</v>
      </c>
      <c r="Z543" s="462">
        <f t="shared" si="378"/>
        <v>3</v>
      </c>
      <c r="AA543" s="463"/>
      <c r="AB543" s="233" t="str">
        <f t="shared" si="379"/>
        <v>Կ-1</v>
      </c>
      <c r="AC543" s="1296">
        <v>1.84</v>
      </c>
      <c r="AD543" s="1280">
        <v>0.6</v>
      </c>
      <c r="AE543" s="1280">
        <f t="shared" si="383"/>
        <v>2.944</v>
      </c>
      <c r="AF543" s="459">
        <v>66140</v>
      </c>
      <c r="AG543" s="459">
        <f t="shared" si="389"/>
        <v>194716.16</v>
      </c>
      <c r="AH543" s="464">
        <v>0</v>
      </c>
      <c r="AI543" s="459">
        <f t="shared" ref="AI543:AI544" si="395">+AH543+AG543</f>
        <v>194716.16</v>
      </c>
      <c r="AJ543" s="461">
        <f t="shared" si="390"/>
        <v>2556623.1808000002</v>
      </c>
      <c r="AK543" s="455">
        <v>1</v>
      </c>
      <c r="AL543" s="462">
        <f t="shared" si="380"/>
        <v>4</v>
      </c>
      <c r="AM543" s="463"/>
      <c r="AN543" s="233" t="str">
        <f t="shared" si="381"/>
        <v>Կ-1</v>
      </c>
      <c r="AO543" s="1296">
        <v>1.9</v>
      </c>
      <c r="AP543" s="1280">
        <v>1</v>
      </c>
      <c r="AQ543" s="1280">
        <f t="shared" si="384"/>
        <v>3.8</v>
      </c>
      <c r="AR543" s="459">
        <v>66140</v>
      </c>
      <c r="AS543" s="459">
        <f t="shared" si="391"/>
        <v>251332</v>
      </c>
      <c r="AT543" s="464">
        <v>0</v>
      </c>
      <c r="AU543" s="459">
        <f t="shared" ref="AU543:AU544" si="396">+AT543+AS543</f>
        <v>251332</v>
      </c>
      <c r="AV543" s="461">
        <f t="shared" si="392"/>
        <v>3299989.16</v>
      </c>
    </row>
    <row r="544" spans="1:48" ht="15.75" thickBot="1" x14ac:dyDescent="0.3">
      <c r="A544" s="454">
        <v>69</v>
      </c>
      <c r="B544" s="905" t="s">
        <v>2376</v>
      </c>
      <c r="C544" s="1143" t="s">
        <v>839</v>
      </c>
      <c r="D544" s="455">
        <v>1</v>
      </c>
      <c r="E544" s="906">
        <v>1</v>
      </c>
      <c r="F544" s="233" t="s">
        <v>99</v>
      </c>
      <c r="G544" s="457">
        <f t="shared" si="375"/>
        <v>1.73</v>
      </c>
      <c r="H544" s="458">
        <v>66140</v>
      </c>
      <c r="I544" s="459">
        <f t="shared" si="385"/>
        <v>114422.2</v>
      </c>
      <c r="J544" s="460">
        <v>0</v>
      </c>
      <c r="K544" s="459">
        <f t="shared" si="393"/>
        <v>114422.2</v>
      </c>
      <c r="L544" s="461">
        <f t="shared" si="386"/>
        <v>1502363.486</v>
      </c>
      <c r="M544" s="455">
        <v>1</v>
      </c>
      <c r="N544" s="750">
        <f t="shared" si="376"/>
        <v>2</v>
      </c>
      <c r="O544" s="463"/>
      <c r="P544" s="233" t="str">
        <f t="shared" si="377"/>
        <v>Կ-1</v>
      </c>
      <c r="Q544" s="1296">
        <v>1.79</v>
      </c>
      <c r="R544" s="1280">
        <v>0.3</v>
      </c>
      <c r="S544" s="1280">
        <f t="shared" si="382"/>
        <v>2.327</v>
      </c>
      <c r="T544" s="459">
        <v>66140</v>
      </c>
      <c r="U544" s="459">
        <f t="shared" si="387"/>
        <v>153907.78</v>
      </c>
      <c r="V544" s="464">
        <v>0</v>
      </c>
      <c r="W544" s="459">
        <f t="shared" si="394"/>
        <v>153907.78</v>
      </c>
      <c r="X544" s="461">
        <f t="shared" si="388"/>
        <v>2020809.1514000001</v>
      </c>
      <c r="Y544" s="455">
        <v>1</v>
      </c>
      <c r="Z544" s="462">
        <f t="shared" si="378"/>
        <v>3</v>
      </c>
      <c r="AA544" s="463"/>
      <c r="AB544" s="233" t="str">
        <f t="shared" si="379"/>
        <v>Կ-1</v>
      </c>
      <c r="AC544" s="1296">
        <v>1.84</v>
      </c>
      <c r="AD544" s="1280">
        <v>0.6</v>
      </c>
      <c r="AE544" s="1280">
        <f t="shared" si="383"/>
        <v>2.944</v>
      </c>
      <c r="AF544" s="459">
        <v>66140</v>
      </c>
      <c r="AG544" s="459">
        <f t="shared" si="389"/>
        <v>194716.16</v>
      </c>
      <c r="AH544" s="464">
        <v>0</v>
      </c>
      <c r="AI544" s="459">
        <f t="shared" si="395"/>
        <v>194716.16</v>
      </c>
      <c r="AJ544" s="461">
        <f t="shared" si="390"/>
        <v>2556623.1808000002</v>
      </c>
      <c r="AK544" s="455">
        <v>1</v>
      </c>
      <c r="AL544" s="462">
        <f t="shared" si="380"/>
        <v>4</v>
      </c>
      <c r="AM544" s="463"/>
      <c r="AN544" s="233" t="str">
        <f t="shared" si="381"/>
        <v>Կ-1</v>
      </c>
      <c r="AO544" s="1296">
        <v>1.9</v>
      </c>
      <c r="AP544" s="1280">
        <v>1</v>
      </c>
      <c r="AQ544" s="1280">
        <f t="shared" si="384"/>
        <v>3.8</v>
      </c>
      <c r="AR544" s="459">
        <v>66140</v>
      </c>
      <c r="AS544" s="459">
        <f t="shared" si="391"/>
        <v>251332</v>
      </c>
      <c r="AT544" s="464">
        <v>0</v>
      </c>
      <c r="AU544" s="459">
        <f t="shared" si="396"/>
        <v>251332</v>
      </c>
      <c r="AV544" s="461">
        <f t="shared" si="392"/>
        <v>3299989.16</v>
      </c>
    </row>
    <row r="545" spans="1:48" ht="27.75" thickBot="1" x14ac:dyDescent="0.3">
      <c r="A545" s="454">
        <v>1</v>
      </c>
      <c r="B545" s="905" t="s">
        <v>1615</v>
      </c>
      <c r="C545" s="1143" t="s">
        <v>2432</v>
      </c>
      <c r="D545" s="455">
        <v>1</v>
      </c>
      <c r="E545" s="906">
        <v>1</v>
      </c>
      <c r="F545" s="233" t="s">
        <v>96</v>
      </c>
      <c r="G545" s="457">
        <f t="shared" si="375"/>
        <v>4.01</v>
      </c>
      <c r="H545" s="458">
        <v>66140</v>
      </c>
      <c r="I545" s="459">
        <f t="shared" ref="I545:I595" si="397">+H545*G545</f>
        <v>265221.39999999997</v>
      </c>
      <c r="J545" s="460">
        <v>0</v>
      </c>
      <c r="K545" s="459">
        <f t="shared" ref="K545:K595" si="398">+J545+I545</f>
        <v>265221.39999999997</v>
      </c>
      <c r="L545" s="461">
        <f t="shared" ref="L545:L595" si="399">+K545*13.13</f>
        <v>3482356.9819999998</v>
      </c>
      <c r="M545" s="455">
        <v>1</v>
      </c>
      <c r="N545" s="750">
        <f t="shared" si="376"/>
        <v>2</v>
      </c>
      <c r="O545" s="463"/>
      <c r="P545" s="233" t="str">
        <f t="shared" si="377"/>
        <v>Գ-2</v>
      </c>
      <c r="Q545" s="1296">
        <v>4.1399999999999997</v>
      </c>
      <c r="R545" s="1280">
        <v>0.3</v>
      </c>
      <c r="S545" s="1280">
        <f t="shared" si="382"/>
        <v>5.3819999999999997</v>
      </c>
      <c r="T545" s="459">
        <v>66140</v>
      </c>
      <c r="U545" s="459">
        <f t="shared" ref="U545:U595" si="400">+T545*S545</f>
        <v>355965.48</v>
      </c>
      <c r="V545" s="464">
        <v>0</v>
      </c>
      <c r="W545" s="459">
        <f t="shared" ref="W545:W595" si="401">+V545+U545</f>
        <v>355965.48</v>
      </c>
      <c r="X545" s="461">
        <f t="shared" ref="X545:X595" si="402">+W545*13.13</f>
        <v>4673826.7523999996</v>
      </c>
      <c r="Y545" s="455">
        <v>1</v>
      </c>
      <c r="Z545" s="462">
        <f t="shared" si="378"/>
        <v>3</v>
      </c>
      <c r="AA545" s="463"/>
      <c r="AB545" s="233" t="str">
        <f t="shared" si="379"/>
        <v>Գ-2</v>
      </c>
      <c r="AC545" s="1296">
        <v>4.2699999999999996</v>
      </c>
      <c r="AD545" s="1280">
        <v>0.6</v>
      </c>
      <c r="AE545" s="1280">
        <f t="shared" si="383"/>
        <v>6.831999999999999</v>
      </c>
      <c r="AF545" s="459">
        <v>66140</v>
      </c>
      <c r="AG545" s="459">
        <f t="shared" ref="AG545:AG595" si="403">+AF545*AE545</f>
        <v>451868.47999999992</v>
      </c>
      <c r="AH545" s="464">
        <v>0</v>
      </c>
      <c r="AI545" s="459">
        <f t="shared" ref="AI545:AI546" si="404">+AH545+AG545</f>
        <v>451868.47999999992</v>
      </c>
      <c r="AJ545" s="461">
        <f t="shared" ref="AJ545:AJ595" si="405">+AI545*13.13</f>
        <v>5933033.1423999993</v>
      </c>
      <c r="AK545" s="455">
        <v>1</v>
      </c>
      <c r="AL545" s="462">
        <f t="shared" si="380"/>
        <v>4</v>
      </c>
      <c r="AM545" s="463"/>
      <c r="AN545" s="233" t="str">
        <f t="shared" si="381"/>
        <v>Գ-2</v>
      </c>
      <c r="AO545" s="1296">
        <v>4.41</v>
      </c>
      <c r="AP545" s="1280">
        <v>1</v>
      </c>
      <c r="AQ545" s="1280">
        <f t="shared" si="384"/>
        <v>8.82</v>
      </c>
      <c r="AR545" s="459">
        <v>66140</v>
      </c>
      <c r="AS545" s="459">
        <f t="shared" ref="AS545:AS595" si="406">+AR545*AQ545</f>
        <v>583354.80000000005</v>
      </c>
      <c r="AT545" s="464">
        <v>0</v>
      </c>
      <c r="AU545" s="459">
        <f t="shared" ref="AU545:AU546" si="407">+AT545+AS545</f>
        <v>583354.80000000005</v>
      </c>
      <c r="AV545" s="461">
        <f t="shared" ref="AV545:AV595" si="408">+AU545*13.13</f>
        <v>7659448.5240000011</v>
      </c>
    </row>
    <row r="546" spans="1:48" ht="15.75" thickBot="1" x14ac:dyDescent="0.3">
      <c r="A546" s="454">
        <v>2</v>
      </c>
      <c r="B546" s="905" t="s">
        <v>1623</v>
      </c>
      <c r="C546" s="1143" t="s">
        <v>2425</v>
      </c>
      <c r="D546" s="455">
        <v>1</v>
      </c>
      <c r="E546" s="906">
        <v>1</v>
      </c>
      <c r="F546" s="233" t="s">
        <v>592</v>
      </c>
      <c r="G546" s="457">
        <f t="shared" si="375"/>
        <v>2.02</v>
      </c>
      <c r="H546" s="458">
        <v>66140</v>
      </c>
      <c r="I546" s="459">
        <f t="shared" si="397"/>
        <v>133602.79999999999</v>
      </c>
      <c r="J546" s="460">
        <v>0</v>
      </c>
      <c r="K546" s="459">
        <f t="shared" si="398"/>
        <v>133602.79999999999</v>
      </c>
      <c r="L546" s="461">
        <f t="shared" si="399"/>
        <v>1754204.764</v>
      </c>
      <c r="M546" s="455">
        <v>1</v>
      </c>
      <c r="N546" s="750">
        <f t="shared" si="376"/>
        <v>2</v>
      </c>
      <c r="O546" s="463"/>
      <c r="P546" s="233" t="str">
        <f t="shared" si="377"/>
        <v>Ա-3</v>
      </c>
      <c r="Q546" s="1296">
        <v>2.08</v>
      </c>
      <c r="R546" s="1280">
        <v>0.3</v>
      </c>
      <c r="S546" s="1280">
        <f t="shared" si="382"/>
        <v>2.7040000000000002</v>
      </c>
      <c r="T546" s="459">
        <v>66140</v>
      </c>
      <c r="U546" s="459">
        <f t="shared" si="400"/>
        <v>178842.56</v>
      </c>
      <c r="V546" s="464">
        <v>0</v>
      </c>
      <c r="W546" s="459">
        <f t="shared" si="401"/>
        <v>178842.56</v>
      </c>
      <c r="X546" s="461">
        <f t="shared" si="402"/>
        <v>2348202.8128</v>
      </c>
      <c r="Y546" s="455">
        <v>1</v>
      </c>
      <c r="Z546" s="462">
        <f t="shared" si="378"/>
        <v>3</v>
      </c>
      <c r="AA546" s="463"/>
      <c r="AB546" s="233" t="str">
        <f t="shared" si="379"/>
        <v>Ա-3</v>
      </c>
      <c r="AC546" s="1296">
        <v>2.15</v>
      </c>
      <c r="AD546" s="1280">
        <v>0.6</v>
      </c>
      <c r="AE546" s="1280">
        <f t="shared" si="383"/>
        <v>3.4399999999999995</v>
      </c>
      <c r="AF546" s="459">
        <v>66140</v>
      </c>
      <c r="AG546" s="459">
        <f t="shared" si="403"/>
        <v>227521.59999999998</v>
      </c>
      <c r="AH546" s="464">
        <v>0</v>
      </c>
      <c r="AI546" s="459">
        <f t="shared" si="404"/>
        <v>227521.59999999998</v>
      </c>
      <c r="AJ546" s="461">
        <f t="shared" si="405"/>
        <v>2987358.608</v>
      </c>
      <c r="AK546" s="455">
        <v>1</v>
      </c>
      <c r="AL546" s="462">
        <f t="shared" si="380"/>
        <v>4</v>
      </c>
      <c r="AM546" s="463"/>
      <c r="AN546" s="233" t="str">
        <f t="shared" si="381"/>
        <v>Ա-3</v>
      </c>
      <c r="AO546" s="1296">
        <v>2.21</v>
      </c>
      <c r="AP546" s="1280">
        <v>1</v>
      </c>
      <c r="AQ546" s="1280">
        <f t="shared" si="384"/>
        <v>4.42</v>
      </c>
      <c r="AR546" s="459">
        <v>66140</v>
      </c>
      <c r="AS546" s="459">
        <f t="shared" si="406"/>
        <v>292338.8</v>
      </c>
      <c r="AT546" s="464">
        <v>0</v>
      </c>
      <c r="AU546" s="459">
        <f t="shared" si="407"/>
        <v>292338.8</v>
      </c>
      <c r="AV546" s="461">
        <f t="shared" si="408"/>
        <v>3838408.4440000001</v>
      </c>
    </row>
    <row r="547" spans="1:48" ht="15.75" thickBot="1" x14ac:dyDescent="0.3">
      <c r="A547" s="454">
        <v>3</v>
      </c>
      <c r="B547" s="905" t="s">
        <v>1616</v>
      </c>
      <c r="C547" s="1143" t="s">
        <v>2425</v>
      </c>
      <c r="D547" s="455">
        <v>1</v>
      </c>
      <c r="E547" s="906">
        <v>2</v>
      </c>
      <c r="F547" s="233" t="s">
        <v>592</v>
      </c>
      <c r="G547" s="457">
        <f t="shared" si="375"/>
        <v>2.08</v>
      </c>
      <c r="H547" s="458">
        <v>66140</v>
      </c>
      <c r="I547" s="459">
        <f t="shared" si="397"/>
        <v>137571.20000000001</v>
      </c>
      <c r="J547" s="460">
        <v>0</v>
      </c>
      <c r="K547" s="459">
        <f>+J547+I547</f>
        <v>137571.20000000001</v>
      </c>
      <c r="L547" s="461">
        <f t="shared" si="399"/>
        <v>1806309.8560000001</v>
      </c>
      <c r="M547" s="455">
        <v>1</v>
      </c>
      <c r="N547" s="750">
        <f t="shared" si="376"/>
        <v>3</v>
      </c>
      <c r="O547" s="463"/>
      <c r="P547" s="233" t="str">
        <f t="shared" si="377"/>
        <v>Ա-3</v>
      </c>
      <c r="Q547" s="1296">
        <v>2.15</v>
      </c>
      <c r="R547" s="1280">
        <v>0.3</v>
      </c>
      <c r="S547" s="1280">
        <f t="shared" si="382"/>
        <v>2.7949999999999999</v>
      </c>
      <c r="T547" s="459">
        <v>66140</v>
      </c>
      <c r="U547" s="459">
        <f t="shared" si="400"/>
        <v>184861.3</v>
      </c>
      <c r="V547" s="464">
        <v>0</v>
      </c>
      <c r="W547" s="459">
        <f>+V547+U547</f>
        <v>184861.3</v>
      </c>
      <c r="X547" s="461">
        <f t="shared" si="402"/>
        <v>2427228.8689999999</v>
      </c>
      <c r="Y547" s="455">
        <v>1</v>
      </c>
      <c r="Z547" s="462">
        <f t="shared" si="378"/>
        <v>4</v>
      </c>
      <c r="AA547" s="463"/>
      <c r="AB547" s="233" t="str">
        <f t="shared" si="379"/>
        <v>Ա-3</v>
      </c>
      <c r="AC547" s="1296">
        <v>2.21</v>
      </c>
      <c r="AD547" s="1280">
        <v>0.6</v>
      </c>
      <c r="AE547" s="1280">
        <f t="shared" si="383"/>
        <v>3.5359999999999996</v>
      </c>
      <c r="AF547" s="459">
        <v>66140</v>
      </c>
      <c r="AG547" s="459">
        <f t="shared" si="403"/>
        <v>233871.03999999998</v>
      </c>
      <c r="AH547" s="464">
        <v>0</v>
      </c>
      <c r="AI547" s="459">
        <f>+AH547+AG547</f>
        <v>233871.03999999998</v>
      </c>
      <c r="AJ547" s="461">
        <f t="shared" si="405"/>
        <v>3070726.7552</v>
      </c>
      <c r="AK547" s="455">
        <v>1</v>
      </c>
      <c r="AL547" s="462">
        <f t="shared" si="380"/>
        <v>5</v>
      </c>
      <c r="AM547" s="463"/>
      <c r="AN547" s="233" t="str">
        <f t="shared" si="381"/>
        <v>Ա-3</v>
      </c>
      <c r="AO547" s="1296">
        <v>2.21</v>
      </c>
      <c r="AP547" s="1280">
        <v>1</v>
      </c>
      <c r="AQ547" s="1280">
        <f t="shared" si="384"/>
        <v>4.42</v>
      </c>
      <c r="AR547" s="459">
        <v>66140</v>
      </c>
      <c r="AS547" s="459">
        <f t="shared" si="406"/>
        <v>292338.8</v>
      </c>
      <c r="AT547" s="464">
        <v>0</v>
      </c>
      <c r="AU547" s="459">
        <f>+AT547+AS547</f>
        <v>292338.8</v>
      </c>
      <c r="AV547" s="461">
        <f t="shared" si="408"/>
        <v>3838408.4440000001</v>
      </c>
    </row>
    <row r="548" spans="1:48" ht="15.75" thickBot="1" x14ac:dyDescent="0.3">
      <c r="A548" s="454">
        <v>4</v>
      </c>
      <c r="B548" s="905" t="s">
        <v>1632</v>
      </c>
      <c r="C548" s="1143" t="s">
        <v>2425</v>
      </c>
      <c r="D548" s="455">
        <v>1</v>
      </c>
      <c r="E548" s="906">
        <v>1</v>
      </c>
      <c r="F548" s="233" t="s">
        <v>592</v>
      </c>
      <c r="G548" s="457">
        <f t="shared" si="375"/>
        <v>2.02</v>
      </c>
      <c r="H548" s="458">
        <v>66140</v>
      </c>
      <c r="I548" s="459">
        <f t="shared" si="397"/>
        <v>133602.79999999999</v>
      </c>
      <c r="J548" s="460">
        <v>0</v>
      </c>
      <c r="K548" s="459">
        <f>+J548+I548</f>
        <v>133602.79999999999</v>
      </c>
      <c r="L548" s="461">
        <f t="shared" si="399"/>
        <v>1754204.764</v>
      </c>
      <c r="M548" s="455">
        <v>1</v>
      </c>
      <c r="N548" s="750">
        <f t="shared" si="376"/>
        <v>2</v>
      </c>
      <c r="O548" s="463"/>
      <c r="P548" s="233" t="str">
        <f t="shared" si="377"/>
        <v>Ա-3</v>
      </c>
      <c r="Q548" s="1296">
        <v>2.08</v>
      </c>
      <c r="R548" s="1280">
        <v>0.3</v>
      </c>
      <c r="S548" s="1280">
        <f t="shared" si="382"/>
        <v>2.7040000000000002</v>
      </c>
      <c r="T548" s="459">
        <v>66140</v>
      </c>
      <c r="U548" s="459">
        <f t="shared" si="400"/>
        <v>178842.56</v>
      </c>
      <c r="V548" s="464">
        <v>0</v>
      </c>
      <c r="W548" s="459">
        <f>+V548+U548</f>
        <v>178842.56</v>
      </c>
      <c r="X548" s="461">
        <f t="shared" si="402"/>
        <v>2348202.8128</v>
      </c>
      <c r="Y548" s="455">
        <v>1</v>
      </c>
      <c r="Z548" s="462">
        <f t="shared" si="378"/>
        <v>3</v>
      </c>
      <c r="AA548" s="463"/>
      <c r="AB548" s="233" t="str">
        <f t="shared" si="379"/>
        <v>Ա-3</v>
      </c>
      <c r="AC548" s="1296">
        <v>2.15</v>
      </c>
      <c r="AD548" s="1280">
        <v>0.6</v>
      </c>
      <c r="AE548" s="1280">
        <f t="shared" si="383"/>
        <v>3.4399999999999995</v>
      </c>
      <c r="AF548" s="459">
        <v>66140</v>
      </c>
      <c r="AG548" s="459">
        <f t="shared" si="403"/>
        <v>227521.59999999998</v>
      </c>
      <c r="AH548" s="464">
        <v>0</v>
      </c>
      <c r="AI548" s="459">
        <f>+AH548+AG548</f>
        <v>227521.59999999998</v>
      </c>
      <c r="AJ548" s="461">
        <f t="shared" si="405"/>
        <v>2987358.608</v>
      </c>
      <c r="AK548" s="455">
        <v>1</v>
      </c>
      <c r="AL548" s="462">
        <f t="shared" si="380"/>
        <v>4</v>
      </c>
      <c r="AM548" s="463"/>
      <c r="AN548" s="233" t="str">
        <f t="shared" si="381"/>
        <v>Ա-3</v>
      </c>
      <c r="AO548" s="1296">
        <v>2.21</v>
      </c>
      <c r="AP548" s="1280">
        <v>1</v>
      </c>
      <c r="AQ548" s="1280">
        <f t="shared" si="384"/>
        <v>4.42</v>
      </c>
      <c r="AR548" s="459">
        <v>66140</v>
      </c>
      <c r="AS548" s="459">
        <f t="shared" si="406"/>
        <v>292338.8</v>
      </c>
      <c r="AT548" s="464">
        <v>0</v>
      </c>
      <c r="AU548" s="459">
        <f>+AT548+AS548</f>
        <v>292338.8</v>
      </c>
      <c r="AV548" s="461">
        <f t="shared" si="408"/>
        <v>3838408.4440000001</v>
      </c>
    </row>
    <row r="549" spans="1:48" ht="15.75" thickBot="1" x14ac:dyDescent="0.3">
      <c r="A549" s="454">
        <v>5</v>
      </c>
      <c r="B549" s="905" t="s">
        <v>1654</v>
      </c>
      <c r="C549" s="1143" t="s">
        <v>2425</v>
      </c>
      <c r="D549" s="455">
        <v>1</v>
      </c>
      <c r="E549" s="906">
        <v>1</v>
      </c>
      <c r="F549" s="233" t="s">
        <v>592</v>
      </c>
      <c r="G549" s="457">
        <f t="shared" si="375"/>
        <v>2.02</v>
      </c>
      <c r="H549" s="458">
        <v>66140</v>
      </c>
      <c r="I549" s="459">
        <f t="shared" si="397"/>
        <v>133602.79999999999</v>
      </c>
      <c r="J549" s="460">
        <v>0</v>
      </c>
      <c r="K549" s="459">
        <f>+J549+I549</f>
        <v>133602.79999999999</v>
      </c>
      <c r="L549" s="461">
        <f t="shared" si="399"/>
        <v>1754204.764</v>
      </c>
      <c r="M549" s="455">
        <v>1</v>
      </c>
      <c r="N549" s="750">
        <f t="shared" si="376"/>
        <v>2</v>
      </c>
      <c r="O549" s="463"/>
      <c r="P549" s="233" t="str">
        <f t="shared" si="377"/>
        <v>Ա-3</v>
      </c>
      <c r="Q549" s="1296">
        <v>2.08</v>
      </c>
      <c r="R549" s="1280">
        <v>0.3</v>
      </c>
      <c r="S549" s="1280">
        <f t="shared" si="382"/>
        <v>2.7040000000000002</v>
      </c>
      <c r="T549" s="459">
        <v>66140</v>
      </c>
      <c r="U549" s="459">
        <f t="shared" si="400"/>
        <v>178842.56</v>
      </c>
      <c r="V549" s="464">
        <v>0</v>
      </c>
      <c r="W549" s="459">
        <f>+V549+U549</f>
        <v>178842.56</v>
      </c>
      <c r="X549" s="461">
        <f t="shared" si="402"/>
        <v>2348202.8128</v>
      </c>
      <c r="Y549" s="455">
        <v>1</v>
      </c>
      <c r="Z549" s="462">
        <f t="shared" si="378"/>
        <v>3</v>
      </c>
      <c r="AA549" s="463"/>
      <c r="AB549" s="233" t="str">
        <f t="shared" si="379"/>
        <v>Ա-3</v>
      </c>
      <c r="AC549" s="1296">
        <v>2.15</v>
      </c>
      <c r="AD549" s="1280">
        <v>0.6</v>
      </c>
      <c r="AE549" s="1280">
        <f t="shared" si="383"/>
        <v>3.4399999999999995</v>
      </c>
      <c r="AF549" s="459">
        <v>66140</v>
      </c>
      <c r="AG549" s="459">
        <f t="shared" si="403"/>
        <v>227521.59999999998</v>
      </c>
      <c r="AH549" s="464">
        <v>0</v>
      </c>
      <c r="AI549" s="459">
        <f>+AH549+AG549</f>
        <v>227521.59999999998</v>
      </c>
      <c r="AJ549" s="461">
        <f t="shared" si="405"/>
        <v>2987358.608</v>
      </c>
      <c r="AK549" s="455">
        <v>1</v>
      </c>
      <c r="AL549" s="462">
        <f t="shared" si="380"/>
        <v>4</v>
      </c>
      <c r="AM549" s="463"/>
      <c r="AN549" s="233" t="str">
        <f t="shared" si="381"/>
        <v>Ա-3</v>
      </c>
      <c r="AO549" s="1296">
        <v>2.21</v>
      </c>
      <c r="AP549" s="1280">
        <v>1</v>
      </c>
      <c r="AQ549" s="1280">
        <f t="shared" si="384"/>
        <v>4.42</v>
      </c>
      <c r="AR549" s="459">
        <v>66140</v>
      </c>
      <c r="AS549" s="459">
        <f t="shared" si="406"/>
        <v>292338.8</v>
      </c>
      <c r="AT549" s="464">
        <v>0</v>
      </c>
      <c r="AU549" s="459">
        <f>+AT549+AS549</f>
        <v>292338.8</v>
      </c>
      <c r="AV549" s="461">
        <f t="shared" si="408"/>
        <v>3838408.4440000001</v>
      </c>
    </row>
    <row r="550" spans="1:48" ht="15.75" thickBot="1" x14ac:dyDescent="0.3">
      <c r="A550" s="454">
        <v>6</v>
      </c>
      <c r="B550" s="905" t="s">
        <v>1648</v>
      </c>
      <c r="C550" s="1143" t="s">
        <v>2425</v>
      </c>
      <c r="D550" s="455">
        <v>1</v>
      </c>
      <c r="E550" s="906">
        <v>1</v>
      </c>
      <c r="F550" s="233" t="s">
        <v>592</v>
      </c>
      <c r="G550" s="457">
        <f t="shared" si="375"/>
        <v>2.02</v>
      </c>
      <c r="H550" s="458">
        <v>66140</v>
      </c>
      <c r="I550" s="459">
        <f t="shared" si="397"/>
        <v>133602.79999999999</v>
      </c>
      <c r="J550" s="460">
        <v>0</v>
      </c>
      <c r="K550" s="459">
        <f>+J550+I550</f>
        <v>133602.79999999999</v>
      </c>
      <c r="L550" s="461">
        <f t="shared" si="399"/>
        <v>1754204.764</v>
      </c>
      <c r="M550" s="455">
        <v>1</v>
      </c>
      <c r="N550" s="750">
        <f t="shared" si="376"/>
        <v>2</v>
      </c>
      <c r="O550" s="463"/>
      <c r="P550" s="233" t="str">
        <f t="shared" si="377"/>
        <v>Ա-3</v>
      </c>
      <c r="Q550" s="1296">
        <v>2.08</v>
      </c>
      <c r="R550" s="1280">
        <v>0.3</v>
      </c>
      <c r="S550" s="1280">
        <f t="shared" si="382"/>
        <v>2.7040000000000002</v>
      </c>
      <c r="T550" s="459">
        <v>66140</v>
      </c>
      <c r="U550" s="459">
        <f t="shared" si="400"/>
        <v>178842.56</v>
      </c>
      <c r="V550" s="464">
        <v>0</v>
      </c>
      <c r="W550" s="459">
        <f>+V550+U550</f>
        <v>178842.56</v>
      </c>
      <c r="X550" s="461">
        <f t="shared" si="402"/>
        <v>2348202.8128</v>
      </c>
      <c r="Y550" s="455">
        <v>1</v>
      </c>
      <c r="Z550" s="462">
        <f t="shared" si="378"/>
        <v>3</v>
      </c>
      <c r="AA550" s="463"/>
      <c r="AB550" s="233" t="str">
        <f t="shared" si="379"/>
        <v>Ա-3</v>
      </c>
      <c r="AC550" s="1296">
        <v>2.15</v>
      </c>
      <c r="AD550" s="1280">
        <v>0.6</v>
      </c>
      <c r="AE550" s="1280">
        <f t="shared" si="383"/>
        <v>3.4399999999999995</v>
      </c>
      <c r="AF550" s="459">
        <v>66140</v>
      </c>
      <c r="AG550" s="459">
        <f t="shared" si="403"/>
        <v>227521.59999999998</v>
      </c>
      <c r="AH550" s="464">
        <v>0</v>
      </c>
      <c r="AI550" s="459">
        <f>+AH550+AG550</f>
        <v>227521.59999999998</v>
      </c>
      <c r="AJ550" s="461">
        <f t="shared" si="405"/>
        <v>2987358.608</v>
      </c>
      <c r="AK550" s="455">
        <v>1</v>
      </c>
      <c r="AL550" s="462">
        <f t="shared" si="380"/>
        <v>4</v>
      </c>
      <c r="AM550" s="463"/>
      <c r="AN550" s="233" t="str">
        <f t="shared" si="381"/>
        <v>Ա-3</v>
      </c>
      <c r="AO550" s="1296">
        <v>2.21</v>
      </c>
      <c r="AP550" s="1280">
        <v>1</v>
      </c>
      <c r="AQ550" s="1280">
        <f t="shared" si="384"/>
        <v>4.42</v>
      </c>
      <c r="AR550" s="459">
        <v>66140</v>
      </c>
      <c r="AS550" s="459">
        <f t="shared" si="406"/>
        <v>292338.8</v>
      </c>
      <c r="AT550" s="464">
        <v>0</v>
      </c>
      <c r="AU550" s="459">
        <f>+AT550+AS550</f>
        <v>292338.8</v>
      </c>
      <c r="AV550" s="461">
        <f t="shared" si="408"/>
        <v>3838408.4440000001</v>
      </c>
    </row>
    <row r="551" spans="1:48" ht="41.25" thickBot="1" x14ac:dyDescent="0.3">
      <c r="A551" s="454">
        <v>7</v>
      </c>
      <c r="B551" s="905" t="s">
        <v>1651</v>
      </c>
      <c r="C551" s="1143" t="s">
        <v>2424</v>
      </c>
      <c r="D551" s="455">
        <v>1</v>
      </c>
      <c r="E551" s="906">
        <v>1</v>
      </c>
      <c r="F551" s="1144" t="s">
        <v>98</v>
      </c>
      <c r="G551" s="457">
        <f t="shared" si="375"/>
        <v>2.35</v>
      </c>
      <c r="H551" s="458">
        <v>66140</v>
      </c>
      <c r="I551" s="459">
        <f t="shared" si="397"/>
        <v>155429</v>
      </c>
      <c r="J551" s="460">
        <v>0</v>
      </c>
      <c r="K551" s="459">
        <f>+J551+I551</f>
        <v>155429</v>
      </c>
      <c r="L551" s="461">
        <f t="shared" si="399"/>
        <v>2040782.77</v>
      </c>
      <c r="M551" s="455">
        <v>1</v>
      </c>
      <c r="N551" s="750">
        <f t="shared" si="376"/>
        <v>2</v>
      </c>
      <c r="O551" s="463"/>
      <c r="P551" s="233" t="str">
        <f t="shared" si="377"/>
        <v>Ա-2</v>
      </c>
      <c r="Q551" s="1296">
        <v>2.4300000000000002</v>
      </c>
      <c r="R551" s="1280">
        <v>0.3</v>
      </c>
      <c r="S551" s="1280">
        <f t="shared" si="382"/>
        <v>3.1590000000000003</v>
      </c>
      <c r="T551" s="459">
        <v>66140</v>
      </c>
      <c r="U551" s="459">
        <f t="shared" si="400"/>
        <v>208936.26</v>
      </c>
      <c r="V551" s="464">
        <v>0</v>
      </c>
      <c r="W551" s="459">
        <f>+V551+U551</f>
        <v>208936.26</v>
      </c>
      <c r="X551" s="461">
        <f t="shared" si="402"/>
        <v>2743333.0938000004</v>
      </c>
      <c r="Y551" s="455">
        <v>1</v>
      </c>
      <c r="Z551" s="462">
        <f t="shared" si="378"/>
        <v>3</v>
      </c>
      <c r="AA551" s="463"/>
      <c r="AB551" s="233" t="str">
        <f t="shared" si="379"/>
        <v>Ա-2</v>
      </c>
      <c r="AC551" s="1296">
        <v>2.5</v>
      </c>
      <c r="AD551" s="1280">
        <v>0.6</v>
      </c>
      <c r="AE551" s="1280">
        <f t="shared" si="383"/>
        <v>4</v>
      </c>
      <c r="AF551" s="459">
        <v>66140</v>
      </c>
      <c r="AG551" s="459">
        <f t="shared" si="403"/>
        <v>264560</v>
      </c>
      <c r="AH551" s="464">
        <v>0</v>
      </c>
      <c r="AI551" s="459">
        <f>+AH551+AG551</f>
        <v>264560</v>
      </c>
      <c r="AJ551" s="461">
        <f t="shared" si="405"/>
        <v>3473672.8000000003</v>
      </c>
      <c r="AK551" s="455">
        <v>1</v>
      </c>
      <c r="AL551" s="462">
        <f t="shared" si="380"/>
        <v>4</v>
      </c>
      <c r="AM551" s="463"/>
      <c r="AN551" s="233" t="str">
        <f t="shared" si="381"/>
        <v>Ա-2</v>
      </c>
      <c r="AO551" s="1296">
        <v>2.58</v>
      </c>
      <c r="AP551" s="1280">
        <v>1</v>
      </c>
      <c r="AQ551" s="1280">
        <f t="shared" si="384"/>
        <v>5.16</v>
      </c>
      <c r="AR551" s="459">
        <v>66140</v>
      </c>
      <c r="AS551" s="459">
        <f t="shared" si="406"/>
        <v>341282.4</v>
      </c>
      <c r="AT551" s="464">
        <v>0</v>
      </c>
      <c r="AU551" s="459">
        <f>+AT551+AS551</f>
        <v>341282.4</v>
      </c>
      <c r="AV551" s="461">
        <f t="shared" si="408"/>
        <v>4481037.9120000005</v>
      </c>
    </row>
    <row r="552" spans="1:48" ht="15.75" thickBot="1" x14ac:dyDescent="0.3">
      <c r="A552" s="454">
        <v>8</v>
      </c>
      <c r="B552" s="905" t="s">
        <v>1641</v>
      </c>
      <c r="C552" s="1143" t="s">
        <v>2425</v>
      </c>
      <c r="D552" s="455">
        <v>1</v>
      </c>
      <c r="E552" s="906">
        <v>1</v>
      </c>
      <c r="F552" s="233" t="s">
        <v>592</v>
      </c>
      <c r="G552" s="457">
        <f t="shared" si="375"/>
        <v>2.02</v>
      </c>
      <c r="H552" s="458">
        <v>66140</v>
      </c>
      <c r="I552" s="459">
        <f t="shared" si="397"/>
        <v>133602.79999999999</v>
      </c>
      <c r="J552" s="460">
        <v>0</v>
      </c>
      <c r="K552" s="459">
        <f t="shared" si="398"/>
        <v>133602.79999999999</v>
      </c>
      <c r="L552" s="461">
        <f t="shared" si="399"/>
        <v>1754204.764</v>
      </c>
      <c r="M552" s="455">
        <v>1</v>
      </c>
      <c r="N552" s="750">
        <f t="shared" si="376"/>
        <v>2</v>
      </c>
      <c r="O552" s="463"/>
      <c r="P552" s="233" t="str">
        <f t="shared" si="377"/>
        <v>Ա-3</v>
      </c>
      <c r="Q552" s="1296">
        <v>2.08</v>
      </c>
      <c r="R552" s="1280">
        <v>0.3</v>
      </c>
      <c r="S552" s="1280">
        <f t="shared" si="382"/>
        <v>2.7040000000000002</v>
      </c>
      <c r="T552" s="459">
        <v>66140</v>
      </c>
      <c r="U552" s="459">
        <f t="shared" si="400"/>
        <v>178842.56</v>
      </c>
      <c r="V552" s="464">
        <v>0</v>
      </c>
      <c r="W552" s="459">
        <f t="shared" si="401"/>
        <v>178842.56</v>
      </c>
      <c r="X552" s="461">
        <f t="shared" si="402"/>
        <v>2348202.8128</v>
      </c>
      <c r="Y552" s="455">
        <v>1</v>
      </c>
      <c r="Z552" s="462">
        <f t="shared" si="378"/>
        <v>3</v>
      </c>
      <c r="AA552" s="463"/>
      <c r="AB552" s="233" t="str">
        <f t="shared" si="379"/>
        <v>Ա-3</v>
      </c>
      <c r="AC552" s="1296">
        <v>2.15</v>
      </c>
      <c r="AD552" s="1280">
        <v>0.6</v>
      </c>
      <c r="AE552" s="1280">
        <f t="shared" si="383"/>
        <v>3.4399999999999995</v>
      </c>
      <c r="AF552" s="459">
        <v>66140</v>
      </c>
      <c r="AG552" s="459">
        <f t="shared" si="403"/>
        <v>227521.59999999998</v>
      </c>
      <c r="AH552" s="464">
        <v>0</v>
      </c>
      <c r="AI552" s="459">
        <f t="shared" ref="AI552:AI595" si="409">+AH552+AG552</f>
        <v>227521.59999999998</v>
      </c>
      <c r="AJ552" s="461">
        <f t="shared" si="405"/>
        <v>2987358.608</v>
      </c>
      <c r="AK552" s="455">
        <v>1</v>
      </c>
      <c r="AL552" s="462">
        <f t="shared" si="380"/>
        <v>4</v>
      </c>
      <c r="AM552" s="463"/>
      <c r="AN552" s="233" t="str">
        <f t="shared" si="381"/>
        <v>Ա-3</v>
      </c>
      <c r="AO552" s="1296">
        <v>2.21</v>
      </c>
      <c r="AP552" s="1280">
        <v>1</v>
      </c>
      <c r="AQ552" s="1280">
        <f t="shared" si="384"/>
        <v>4.42</v>
      </c>
      <c r="AR552" s="459">
        <v>66140</v>
      </c>
      <c r="AS552" s="459">
        <f t="shared" si="406"/>
        <v>292338.8</v>
      </c>
      <c r="AT552" s="464">
        <v>0</v>
      </c>
      <c r="AU552" s="459">
        <f t="shared" ref="AU552:AU595" si="410">+AT552+AS552</f>
        <v>292338.8</v>
      </c>
      <c r="AV552" s="461">
        <f t="shared" si="408"/>
        <v>3838408.4440000001</v>
      </c>
    </row>
    <row r="553" spans="1:48" ht="19.5" customHeight="1" thickBot="1" x14ac:dyDescent="0.3">
      <c r="A553" s="454">
        <v>9</v>
      </c>
      <c r="B553" s="905" t="s">
        <v>1633</v>
      </c>
      <c r="C553" s="1143" t="s">
        <v>2425</v>
      </c>
      <c r="D553" s="455">
        <v>1</v>
      </c>
      <c r="E553" s="906">
        <v>1</v>
      </c>
      <c r="F553" s="233" t="s">
        <v>592</v>
      </c>
      <c r="G553" s="457">
        <f t="shared" si="375"/>
        <v>2.02</v>
      </c>
      <c r="H553" s="458">
        <v>66140</v>
      </c>
      <c r="I553" s="459">
        <f t="shared" si="397"/>
        <v>133602.79999999999</v>
      </c>
      <c r="J553" s="460">
        <v>0</v>
      </c>
      <c r="K553" s="459">
        <f t="shared" si="398"/>
        <v>133602.79999999999</v>
      </c>
      <c r="L553" s="461">
        <f t="shared" si="399"/>
        <v>1754204.764</v>
      </c>
      <c r="M553" s="455">
        <v>1</v>
      </c>
      <c r="N553" s="750">
        <f t="shared" si="376"/>
        <v>2</v>
      </c>
      <c r="O553" s="463"/>
      <c r="P553" s="233" t="str">
        <f t="shared" si="377"/>
        <v>Ա-3</v>
      </c>
      <c r="Q553" s="1296">
        <v>2.08</v>
      </c>
      <c r="R553" s="1280">
        <v>0.3</v>
      </c>
      <c r="S553" s="1280">
        <f t="shared" si="382"/>
        <v>2.7040000000000002</v>
      </c>
      <c r="T553" s="459">
        <v>66140</v>
      </c>
      <c r="U553" s="459">
        <f t="shared" si="400"/>
        <v>178842.56</v>
      </c>
      <c r="V553" s="464">
        <v>0</v>
      </c>
      <c r="W553" s="459">
        <f t="shared" si="401"/>
        <v>178842.56</v>
      </c>
      <c r="X553" s="461">
        <f t="shared" si="402"/>
        <v>2348202.8128</v>
      </c>
      <c r="Y553" s="455">
        <v>1</v>
      </c>
      <c r="Z553" s="462">
        <f t="shared" si="378"/>
        <v>3</v>
      </c>
      <c r="AA553" s="463"/>
      <c r="AB553" s="233" t="str">
        <f t="shared" si="379"/>
        <v>Ա-3</v>
      </c>
      <c r="AC553" s="1296">
        <v>2.15</v>
      </c>
      <c r="AD553" s="1280">
        <v>0.6</v>
      </c>
      <c r="AE553" s="1280">
        <f t="shared" si="383"/>
        <v>3.4399999999999995</v>
      </c>
      <c r="AF553" s="459">
        <v>66140</v>
      </c>
      <c r="AG553" s="459">
        <f t="shared" si="403"/>
        <v>227521.59999999998</v>
      </c>
      <c r="AH553" s="464">
        <v>0</v>
      </c>
      <c r="AI553" s="459">
        <f t="shared" si="409"/>
        <v>227521.59999999998</v>
      </c>
      <c r="AJ553" s="461">
        <f t="shared" si="405"/>
        <v>2987358.608</v>
      </c>
      <c r="AK553" s="455">
        <v>1</v>
      </c>
      <c r="AL553" s="462">
        <f t="shared" si="380"/>
        <v>4</v>
      </c>
      <c r="AM553" s="463"/>
      <c r="AN553" s="233" t="str">
        <f t="shared" si="381"/>
        <v>Ա-3</v>
      </c>
      <c r="AO553" s="1296">
        <v>2.21</v>
      </c>
      <c r="AP553" s="1280">
        <v>1</v>
      </c>
      <c r="AQ553" s="1280">
        <f t="shared" si="384"/>
        <v>4.42</v>
      </c>
      <c r="AR553" s="459">
        <v>66140</v>
      </c>
      <c r="AS553" s="459">
        <f t="shared" si="406"/>
        <v>292338.8</v>
      </c>
      <c r="AT553" s="464">
        <v>0</v>
      </c>
      <c r="AU553" s="459">
        <f t="shared" si="410"/>
        <v>292338.8</v>
      </c>
      <c r="AV553" s="461">
        <f t="shared" si="408"/>
        <v>3838408.4440000001</v>
      </c>
    </row>
    <row r="554" spans="1:48" ht="15.75" thickBot="1" x14ac:dyDescent="0.3">
      <c r="A554" s="454">
        <v>11</v>
      </c>
      <c r="B554" s="905" t="s">
        <v>1617</v>
      </c>
      <c r="C554" s="1143" t="s">
        <v>839</v>
      </c>
      <c r="D554" s="455">
        <v>1</v>
      </c>
      <c r="E554" s="906">
        <v>3</v>
      </c>
      <c r="F554" s="233" t="s">
        <v>99</v>
      </c>
      <c r="G554" s="457">
        <f t="shared" si="375"/>
        <v>1.84</v>
      </c>
      <c r="H554" s="458">
        <v>66140</v>
      </c>
      <c r="I554" s="459">
        <f t="shared" si="397"/>
        <v>121697.60000000001</v>
      </c>
      <c r="J554" s="460">
        <v>0</v>
      </c>
      <c r="K554" s="459">
        <f t="shared" si="398"/>
        <v>121697.60000000001</v>
      </c>
      <c r="L554" s="461">
        <f t="shared" si="399"/>
        <v>1597889.4880000001</v>
      </c>
      <c r="M554" s="455">
        <v>1</v>
      </c>
      <c r="N554" s="750">
        <f t="shared" si="376"/>
        <v>4</v>
      </c>
      <c r="O554" s="463"/>
      <c r="P554" s="233" t="str">
        <f t="shared" si="377"/>
        <v>Կ-1</v>
      </c>
      <c r="Q554" s="1296">
        <v>1.9</v>
      </c>
      <c r="R554" s="1280">
        <v>0.3</v>
      </c>
      <c r="S554" s="1280">
        <f t="shared" si="382"/>
        <v>2.4699999999999998</v>
      </c>
      <c r="T554" s="459">
        <v>66140</v>
      </c>
      <c r="U554" s="459">
        <f t="shared" si="400"/>
        <v>163365.79999999999</v>
      </c>
      <c r="V554" s="464">
        <v>0</v>
      </c>
      <c r="W554" s="459">
        <f t="shared" si="401"/>
        <v>163365.79999999999</v>
      </c>
      <c r="X554" s="461">
        <f t="shared" si="402"/>
        <v>2144992.9539999999</v>
      </c>
      <c r="Y554" s="455">
        <v>1</v>
      </c>
      <c r="Z554" s="462">
        <f t="shared" si="378"/>
        <v>5</v>
      </c>
      <c r="AA554" s="463"/>
      <c r="AB554" s="233" t="str">
        <f t="shared" si="379"/>
        <v>Կ-1</v>
      </c>
      <c r="AC554" s="1296">
        <v>1.9</v>
      </c>
      <c r="AD554" s="1280">
        <v>0.6</v>
      </c>
      <c r="AE554" s="1280">
        <f t="shared" si="383"/>
        <v>3.04</v>
      </c>
      <c r="AF554" s="459">
        <v>66140</v>
      </c>
      <c r="AG554" s="459">
        <f t="shared" si="403"/>
        <v>201065.60000000001</v>
      </c>
      <c r="AH554" s="464">
        <v>0</v>
      </c>
      <c r="AI554" s="459">
        <f t="shared" si="409"/>
        <v>201065.60000000001</v>
      </c>
      <c r="AJ554" s="461">
        <f t="shared" si="405"/>
        <v>2639991.3280000002</v>
      </c>
      <c r="AK554" s="455">
        <v>1</v>
      </c>
      <c r="AL554" s="462">
        <f t="shared" si="380"/>
        <v>6</v>
      </c>
      <c r="AM554" s="463"/>
      <c r="AN554" s="233" t="str">
        <f t="shared" si="381"/>
        <v>Կ-1</v>
      </c>
      <c r="AO554" s="1296">
        <v>1.96</v>
      </c>
      <c r="AP554" s="1280">
        <v>1</v>
      </c>
      <c r="AQ554" s="1280">
        <f t="shared" si="384"/>
        <v>3.92</v>
      </c>
      <c r="AR554" s="459">
        <v>66140</v>
      </c>
      <c r="AS554" s="459">
        <f t="shared" si="406"/>
        <v>259268.8</v>
      </c>
      <c r="AT554" s="464">
        <v>0</v>
      </c>
      <c r="AU554" s="459">
        <f t="shared" si="410"/>
        <v>259268.8</v>
      </c>
      <c r="AV554" s="461">
        <f t="shared" si="408"/>
        <v>3404199.344</v>
      </c>
    </row>
    <row r="555" spans="1:48" ht="15.75" thickBot="1" x14ac:dyDescent="0.3">
      <c r="A555" s="454">
        <v>12</v>
      </c>
      <c r="B555" s="905" t="s">
        <v>1618</v>
      </c>
      <c r="C555" s="1143" t="s">
        <v>839</v>
      </c>
      <c r="D555" s="455">
        <v>1</v>
      </c>
      <c r="E555" s="906">
        <v>3</v>
      </c>
      <c r="F555" s="233" t="s">
        <v>99</v>
      </c>
      <c r="G555" s="457">
        <f t="shared" ref="G555:G618" si="411">IF(D555&lt;1,0,IF(F555="Բ-1",IF(E555=0,6.94,IF(E555=1,7.17,IF(E555=2,7.41,IF(E555=3,7.66,IF(OR(E555=5,E555=4),7.92,IF(OR(E555=6,E555=7),8.18,IF(OR(E555=8,E555=9),8.46,IF(OR(E555=10,E555=11,E555=12),8.74,IF(OR(E555=13,E555=14,E555=15),9.03,IF(OR(E555=16,E555=17,E555=18),9.33,9.65)))))))))),IF(F555="Բ-2", IF(E555=0,5.71,IF(E555=1,5.89,IF(E555=2,6.09,IF(E555=3,6.29,IF(OR(E555=5,E555=4),6.5,IF(OR(E555=6,E555=7),6.72,IF(OR(E555=8,E555=9),6.94,IF(OR(E555=10,E555=11,E555=12),7.17,IF(OR(E555=13,E555=14,E555=15),7.41,IF(OR(E555=16,E555=17,E555=18),7.65,7.91)))))))))), IF(F555="Գ-1", IF(E555=0,4.7,IF(E555=1,4.86,IF(E555=2,5.01,IF(E555=3,5.18,IF(OR(E555=5,E555=4),5.35,IF(OR(E555=6,E555=7),5.52,IF(OR(E555=8,E555=9),5.71,IF(OR(E555=10,E555=11,E555=12),5.89,IF(OR(E555=13,E555=14,E555=15),6.09,IF(OR(E555=16,E555=17,E555=18),6.29,6.49)))))))))), IF(F555="Գ-2", IF(E555=0,3.88,IF(E555=1,4.01,IF(E555=2,4.14,IF(E555=3,4.27,IF(OR(E555=5,E555=4),4.41,IF(OR(E555=6,E555=7),4.55,IF(OR(E555=8,E555=9),4.7,IF(OR(E555=10,E555=11,E555=12),4.85,IF(OR(E555=13,E555=14,E555=15),5.01,IF(OR(E555=16,E555=17,E555=18),5.17,5.34)))))))))), IF(F555="Գ-3", IF(E555=0,3.21,IF(E555=1,3.31,IF(E555=2,3.42,IF(E555=3,3.53,IF(OR(E555=5,E555=4),3.64,IF(OR(E555=6,E555=7),3.76,IF(OR(E555=8,E555=9),3.88,IF(OR(E555=10,E555=11,E555=12),4.01,IF(OR(E555=13,E555=14,E555=15),4.13,IF(OR(E555=16,E555=17,E555=18),4.27,4.4)))))))))), IF(F555="Ա-1", IF(E555=0,2.66,IF(E555=1,2.75,IF(E555=2,2.83,IF(E555=3,2.92,IF(OR(E555=5,E555=4),3.02,IF(OR(E555=6,E555=7),3.11,IF(OR(E555=8,E555=9),3.21,IF(OR(E555=10,E555=11,E555=12),3.31,IF(OR(E555=13,E555=14,E555=15),3.42,IF(OR(E555=16,E555=17,E555=18),3.53,3.64)))))))))), IF(F555="Ա-2", IF(E555=0,2.28,IF(E555=1,2.35,IF(E555=2,2.43,IF(E555=3,2.5,IF(OR(E555=5,E555=4),2.58,IF(OR(E555=6,E555=7),2.66,IF(OR(E555=8,E555=9),2.75,IF(OR(E555=10,E555=11,E555=12),2.83,IF(OR(E555=13,E555=14,E555=15),2.92,IF(OR(E555=16,E555=17,E555=18),3.01,3.11)))))))))),IF(F555="Ա-3", IF(E555=0,1.96,IF(E555=1,2.02,IF(E555=2,2.08,IF(E555=3,2.15,IF(OR(E555=5,E555=4),2.21,IF(OR(E555=6,E555=7),2.28,IF(OR(E555=8,E555=9),2.35,IF(OR(E555=10,E555=11,E555=12),2.42,IF(OR(E555=13,E555=14,E555=15),2.5,IF(OR(E555=16,E555=17,E555=18),2.58,2.66)))))))))), IF(F555="Կ-1", IF(E555=0,1.68,IF(E555=1,1.73,IF(E555=2,1.79,IF(E555=3,1.84,IF(OR(E555=5,E555=4),1.9,IF(OR(E555=6,E555=7),1.96,IF(OR(E555=8,E555=9),2.02,IF(OR(E555=10,E555=11,E555=12),2.08,IF(OR(E555=13,E555=14,E555=15),2.14,IF(OR(E555=16,E555=17,E555=18),2.21,2.28)))))))))), IF(F555="Կ-2", IF(E555=0,1.45,IF(E555=1,1.49,IF(E555=2,1.54,IF(E555=3,1.59,IF(OR(E555=5,E555=4),1.63,IF(OR(E555=6,E555=7),1.68,IF(OR(E555=8,E555=9),1.73,IF(OR(E555=10,E555=11,E555=12),1.79,IF(OR(E555=13,E555=14,E555=15),1.84,IF(OR(E555=16,E555=17,E555=18),1.9,1.95)))))))))),IF(F555="Կ-3", IF(E555=0,1.25,IF(E555=1,1.29,IF(E555=2,1.33,IF(E555=3,1.37,IF(OR(E555=5,E555=4),1.41,IF(OR(E555=6,E555=7),1.45,IF(OR(E555=8,E555=9),1.49,IF(OR(E555=10,E555=11,E555=12),1.54,IF(OR(E555=13,E555=14,E555=15),1.58,IF(OR(E555=16,E555=17,E555=18),1.63,1.68)))))))))), "Error"))))))))))))</f>
        <v>1.84</v>
      </c>
      <c r="H555" s="458">
        <v>66140</v>
      </c>
      <c r="I555" s="459">
        <f t="shared" si="397"/>
        <v>121697.60000000001</v>
      </c>
      <c r="J555" s="460">
        <v>0</v>
      </c>
      <c r="K555" s="459">
        <f t="shared" si="398"/>
        <v>121697.60000000001</v>
      </c>
      <c r="L555" s="461">
        <f t="shared" si="399"/>
        <v>1597889.4880000001</v>
      </c>
      <c r="M555" s="455">
        <v>1</v>
      </c>
      <c r="N555" s="750">
        <f t="shared" ref="N555:N618" si="412">+E555+1</f>
        <v>4</v>
      </c>
      <c r="O555" s="463"/>
      <c r="P555" s="233" t="str">
        <f t="shared" si="377"/>
        <v>Կ-1</v>
      </c>
      <c r="Q555" s="1296">
        <v>1.9</v>
      </c>
      <c r="R555" s="1280">
        <v>0.3</v>
      </c>
      <c r="S555" s="1280">
        <f t="shared" si="382"/>
        <v>2.4699999999999998</v>
      </c>
      <c r="T555" s="459">
        <v>66140</v>
      </c>
      <c r="U555" s="459">
        <f t="shared" si="400"/>
        <v>163365.79999999999</v>
      </c>
      <c r="V555" s="464">
        <v>0</v>
      </c>
      <c r="W555" s="459">
        <f t="shared" si="401"/>
        <v>163365.79999999999</v>
      </c>
      <c r="X555" s="461">
        <f t="shared" si="402"/>
        <v>2144992.9539999999</v>
      </c>
      <c r="Y555" s="455">
        <v>1</v>
      </c>
      <c r="Z555" s="462">
        <f t="shared" si="378"/>
        <v>5</v>
      </c>
      <c r="AA555" s="463"/>
      <c r="AB555" s="233" t="str">
        <f t="shared" si="379"/>
        <v>Կ-1</v>
      </c>
      <c r="AC555" s="1296">
        <v>1.9</v>
      </c>
      <c r="AD555" s="1280">
        <v>0.6</v>
      </c>
      <c r="AE555" s="1280">
        <f t="shared" si="383"/>
        <v>3.04</v>
      </c>
      <c r="AF555" s="459">
        <v>66140</v>
      </c>
      <c r="AG555" s="459">
        <f t="shared" si="403"/>
        <v>201065.60000000001</v>
      </c>
      <c r="AH555" s="464">
        <v>0</v>
      </c>
      <c r="AI555" s="459">
        <f t="shared" si="409"/>
        <v>201065.60000000001</v>
      </c>
      <c r="AJ555" s="461">
        <f t="shared" si="405"/>
        <v>2639991.3280000002</v>
      </c>
      <c r="AK555" s="455">
        <v>1</v>
      </c>
      <c r="AL555" s="462">
        <f t="shared" si="380"/>
        <v>6</v>
      </c>
      <c r="AM555" s="463"/>
      <c r="AN555" s="233" t="str">
        <f t="shared" si="381"/>
        <v>Կ-1</v>
      </c>
      <c r="AO555" s="1296">
        <v>1.96</v>
      </c>
      <c r="AP555" s="1280">
        <v>1</v>
      </c>
      <c r="AQ555" s="1280">
        <f t="shared" si="384"/>
        <v>3.92</v>
      </c>
      <c r="AR555" s="459">
        <v>66140</v>
      </c>
      <c r="AS555" s="459">
        <f t="shared" si="406"/>
        <v>259268.8</v>
      </c>
      <c r="AT555" s="464">
        <v>0</v>
      </c>
      <c r="AU555" s="459">
        <f t="shared" si="410"/>
        <v>259268.8</v>
      </c>
      <c r="AV555" s="461">
        <f t="shared" si="408"/>
        <v>3404199.344</v>
      </c>
    </row>
    <row r="556" spans="1:48" ht="15.75" thickBot="1" x14ac:dyDescent="0.3">
      <c r="A556" s="454">
        <v>13</v>
      </c>
      <c r="B556" s="905" t="s">
        <v>1619</v>
      </c>
      <c r="C556" s="1143" t="s">
        <v>839</v>
      </c>
      <c r="D556" s="455">
        <v>1</v>
      </c>
      <c r="E556" s="906">
        <v>1</v>
      </c>
      <c r="F556" s="233" t="s">
        <v>99</v>
      </c>
      <c r="G556" s="457">
        <f t="shared" si="411"/>
        <v>1.73</v>
      </c>
      <c r="H556" s="458">
        <v>66140</v>
      </c>
      <c r="I556" s="459">
        <f t="shared" si="397"/>
        <v>114422.2</v>
      </c>
      <c r="J556" s="460">
        <v>0</v>
      </c>
      <c r="K556" s="459">
        <f t="shared" si="398"/>
        <v>114422.2</v>
      </c>
      <c r="L556" s="461">
        <f t="shared" si="399"/>
        <v>1502363.486</v>
      </c>
      <c r="M556" s="455">
        <v>1</v>
      </c>
      <c r="N556" s="750">
        <f t="shared" si="412"/>
        <v>2</v>
      </c>
      <c r="O556" s="463"/>
      <c r="P556" s="233" t="str">
        <f t="shared" ref="P556:P619" si="413">+F556</f>
        <v>Կ-1</v>
      </c>
      <c r="Q556" s="1296">
        <v>1.79</v>
      </c>
      <c r="R556" s="1280">
        <v>0.3</v>
      </c>
      <c r="S556" s="1280">
        <f t="shared" si="382"/>
        <v>2.327</v>
      </c>
      <c r="T556" s="459">
        <v>66140</v>
      </c>
      <c r="U556" s="459">
        <f t="shared" si="400"/>
        <v>153907.78</v>
      </c>
      <c r="V556" s="464">
        <v>0</v>
      </c>
      <c r="W556" s="459">
        <f t="shared" si="401"/>
        <v>153907.78</v>
      </c>
      <c r="X556" s="461">
        <f t="shared" si="402"/>
        <v>2020809.1514000001</v>
      </c>
      <c r="Y556" s="455">
        <v>1</v>
      </c>
      <c r="Z556" s="462">
        <f t="shared" ref="Z556:Z619" si="414">+N556+1</f>
        <v>3</v>
      </c>
      <c r="AA556" s="463"/>
      <c r="AB556" s="233" t="str">
        <f t="shared" ref="AB556:AB619" si="415">+P556</f>
        <v>Կ-1</v>
      </c>
      <c r="AC556" s="1296">
        <v>1.84</v>
      </c>
      <c r="AD556" s="1280">
        <v>0.6</v>
      </c>
      <c r="AE556" s="1280">
        <f t="shared" si="383"/>
        <v>2.944</v>
      </c>
      <c r="AF556" s="459">
        <v>66140</v>
      </c>
      <c r="AG556" s="459">
        <f t="shared" si="403"/>
        <v>194716.16</v>
      </c>
      <c r="AH556" s="464">
        <v>0</v>
      </c>
      <c r="AI556" s="459">
        <f t="shared" si="409"/>
        <v>194716.16</v>
      </c>
      <c r="AJ556" s="461">
        <f t="shared" si="405"/>
        <v>2556623.1808000002</v>
      </c>
      <c r="AK556" s="455">
        <v>1</v>
      </c>
      <c r="AL556" s="462">
        <f t="shared" ref="AL556:AL619" si="416">+Z556+1</f>
        <v>4</v>
      </c>
      <c r="AM556" s="463"/>
      <c r="AN556" s="233" t="str">
        <f t="shared" ref="AN556:AN619" si="417">+AB556</f>
        <v>Կ-1</v>
      </c>
      <c r="AO556" s="1296">
        <v>1.9</v>
      </c>
      <c r="AP556" s="1280">
        <v>1</v>
      </c>
      <c r="AQ556" s="1280">
        <f t="shared" si="384"/>
        <v>3.8</v>
      </c>
      <c r="AR556" s="459">
        <v>66140</v>
      </c>
      <c r="AS556" s="459">
        <f t="shared" si="406"/>
        <v>251332</v>
      </c>
      <c r="AT556" s="464">
        <v>0</v>
      </c>
      <c r="AU556" s="459">
        <f t="shared" si="410"/>
        <v>251332</v>
      </c>
      <c r="AV556" s="461">
        <f t="shared" si="408"/>
        <v>3299989.16</v>
      </c>
    </row>
    <row r="557" spans="1:48" ht="15.75" thickBot="1" x14ac:dyDescent="0.3">
      <c r="A557" s="454">
        <v>14</v>
      </c>
      <c r="B557" s="905" t="s">
        <v>1620</v>
      </c>
      <c r="C557" s="1143" t="s">
        <v>839</v>
      </c>
      <c r="D557" s="455">
        <v>1</v>
      </c>
      <c r="E557" s="906">
        <v>3</v>
      </c>
      <c r="F557" s="233" t="s">
        <v>99</v>
      </c>
      <c r="G557" s="457">
        <f t="shared" si="411"/>
        <v>1.84</v>
      </c>
      <c r="H557" s="458">
        <v>66140</v>
      </c>
      <c r="I557" s="459">
        <f t="shared" si="397"/>
        <v>121697.60000000001</v>
      </c>
      <c r="J557" s="460">
        <v>0</v>
      </c>
      <c r="K557" s="459">
        <f t="shared" si="398"/>
        <v>121697.60000000001</v>
      </c>
      <c r="L557" s="461">
        <f t="shared" si="399"/>
        <v>1597889.4880000001</v>
      </c>
      <c r="M557" s="455">
        <v>1</v>
      </c>
      <c r="N557" s="750">
        <f t="shared" si="412"/>
        <v>4</v>
      </c>
      <c r="O557" s="463"/>
      <c r="P557" s="233" t="str">
        <f t="shared" si="413"/>
        <v>Կ-1</v>
      </c>
      <c r="Q557" s="1296">
        <v>1.9</v>
      </c>
      <c r="R557" s="1280">
        <v>0.3</v>
      </c>
      <c r="S557" s="1280">
        <f t="shared" si="382"/>
        <v>2.4699999999999998</v>
      </c>
      <c r="T557" s="459">
        <v>66140</v>
      </c>
      <c r="U557" s="459">
        <f t="shared" si="400"/>
        <v>163365.79999999999</v>
      </c>
      <c r="V557" s="464">
        <v>0</v>
      </c>
      <c r="W557" s="459">
        <f t="shared" si="401"/>
        <v>163365.79999999999</v>
      </c>
      <c r="X557" s="461">
        <f t="shared" si="402"/>
        <v>2144992.9539999999</v>
      </c>
      <c r="Y557" s="455">
        <v>1</v>
      </c>
      <c r="Z557" s="462">
        <f t="shared" si="414"/>
        <v>5</v>
      </c>
      <c r="AA557" s="463"/>
      <c r="AB557" s="233" t="str">
        <f t="shared" si="415"/>
        <v>Կ-1</v>
      </c>
      <c r="AC557" s="1296">
        <v>1.9</v>
      </c>
      <c r="AD557" s="1280">
        <v>0.6</v>
      </c>
      <c r="AE557" s="1280">
        <f t="shared" si="383"/>
        <v>3.04</v>
      </c>
      <c r="AF557" s="459">
        <v>66140</v>
      </c>
      <c r="AG557" s="459">
        <f t="shared" si="403"/>
        <v>201065.60000000001</v>
      </c>
      <c r="AH557" s="464">
        <v>0</v>
      </c>
      <c r="AI557" s="459">
        <f t="shared" si="409"/>
        <v>201065.60000000001</v>
      </c>
      <c r="AJ557" s="461">
        <f t="shared" si="405"/>
        <v>2639991.3280000002</v>
      </c>
      <c r="AK557" s="455">
        <v>1</v>
      </c>
      <c r="AL557" s="462">
        <f t="shared" si="416"/>
        <v>6</v>
      </c>
      <c r="AM557" s="463"/>
      <c r="AN557" s="233" t="str">
        <f t="shared" si="417"/>
        <v>Կ-1</v>
      </c>
      <c r="AO557" s="1296">
        <v>1.96</v>
      </c>
      <c r="AP557" s="1280">
        <v>1</v>
      </c>
      <c r="AQ557" s="1280">
        <f t="shared" si="384"/>
        <v>3.92</v>
      </c>
      <c r="AR557" s="459">
        <v>66140</v>
      </c>
      <c r="AS557" s="459">
        <f t="shared" si="406"/>
        <v>259268.8</v>
      </c>
      <c r="AT557" s="464">
        <v>0</v>
      </c>
      <c r="AU557" s="459">
        <f t="shared" si="410"/>
        <v>259268.8</v>
      </c>
      <c r="AV557" s="461">
        <f t="shared" si="408"/>
        <v>3404199.344</v>
      </c>
    </row>
    <row r="558" spans="1:48" ht="15.75" thickBot="1" x14ac:dyDescent="0.3">
      <c r="A558" s="454">
        <v>15</v>
      </c>
      <c r="B558" s="905" t="s">
        <v>1621</v>
      </c>
      <c r="C558" s="1143" t="s">
        <v>839</v>
      </c>
      <c r="D558" s="455">
        <v>1</v>
      </c>
      <c r="E558" s="906">
        <v>3</v>
      </c>
      <c r="F558" s="233" t="s">
        <v>99</v>
      </c>
      <c r="G558" s="457">
        <f t="shared" si="411"/>
        <v>1.84</v>
      </c>
      <c r="H558" s="458">
        <v>66140</v>
      </c>
      <c r="I558" s="459">
        <f t="shared" si="397"/>
        <v>121697.60000000001</v>
      </c>
      <c r="J558" s="460">
        <v>0</v>
      </c>
      <c r="K558" s="459">
        <f t="shared" si="398"/>
        <v>121697.60000000001</v>
      </c>
      <c r="L558" s="461">
        <f t="shared" si="399"/>
        <v>1597889.4880000001</v>
      </c>
      <c r="M558" s="455">
        <v>1</v>
      </c>
      <c r="N558" s="750">
        <f t="shared" si="412"/>
        <v>4</v>
      </c>
      <c r="O558" s="463"/>
      <c r="P558" s="233" t="str">
        <f t="shared" si="413"/>
        <v>Կ-1</v>
      </c>
      <c r="Q558" s="1296">
        <v>1.9</v>
      </c>
      <c r="R558" s="1280">
        <v>0.3</v>
      </c>
      <c r="S558" s="1280">
        <f t="shared" ref="S558:S621" si="418">+Q558+Q558*R558</f>
        <v>2.4699999999999998</v>
      </c>
      <c r="T558" s="459">
        <v>66140</v>
      </c>
      <c r="U558" s="459">
        <f t="shared" si="400"/>
        <v>163365.79999999999</v>
      </c>
      <c r="V558" s="464">
        <v>0</v>
      </c>
      <c r="W558" s="459">
        <f t="shared" si="401"/>
        <v>163365.79999999999</v>
      </c>
      <c r="X558" s="461">
        <f t="shared" si="402"/>
        <v>2144992.9539999999</v>
      </c>
      <c r="Y558" s="455">
        <v>1</v>
      </c>
      <c r="Z558" s="462">
        <f t="shared" si="414"/>
        <v>5</v>
      </c>
      <c r="AA558" s="463"/>
      <c r="AB558" s="233" t="str">
        <f t="shared" si="415"/>
        <v>Կ-1</v>
      </c>
      <c r="AC558" s="1296">
        <v>1.9</v>
      </c>
      <c r="AD558" s="1280">
        <v>0.6</v>
      </c>
      <c r="AE558" s="1280">
        <f t="shared" ref="AE558:AE621" si="419">+AC558+AC558*AD558</f>
        <v>3.04</v>
      </c>
      <c r="AF558" s="459">
        <v>66140</v>
      </c>
      <c r="AG558" s="459">
        <f t="shared" si="403"/>
        <v>201065.60000000001</v>
      </c>
      <c r="AH558" s="464">
        <v>0</v>
      </c>
      <c r="AI558" s="459">
        <f t="shared" si="409"/>
        <v>201065.60000000001</v>
      </c>
      <c r="AJ558" s="461">
        <f t="shared" si="405"/>
        <v>2639991.3280000002</v>
      </c>
      <c r="AK558" s="455">
        <v>1</v>
      </c>
      <c r="AL558" s="462">
        <f t="shared" si="416"/>
        <v>6</v>
      </c>
      <c r="AM558" s="463"/>
      <c r="AN558" s="233" t="str">
        <f t="shared" si="417"/>
        <v>Կ-1</v>
      </c>
      <c r="AO558" s="1296">
        <v>1.96</v>
      </c>
      <c r="AP558" s="1280">
        <v>1</v>
      </c>
      <c r="AQ558" s="1280">
        <f t="shared" ref="AQ558:AQ621" si="420">+AO558+AO558*AP558</f>
        <v>3.92</v>
      </c>
      <c r="AR558" s="459">
        <v>66140</v>
      </c>
      <c r="AS558" s="459">
        <f t="shared" si="406"/>
        <v>259268.8</v>
      </c>
      <c r="AT558" s="464">
        <v>0</v>
      </c>
      <c r="AU558" s="459">
        <f t="shared" si="410"/>
        <v>259268.8</v>
      </c>
      <c r="AV558" s="461">
        <f t="shared" si="408"/>
        <v>3404199.344</v>
      </c>
    </row>
    <row r="559" spans="1:48" ht="15.75" thickBot="1" x14ac:dyDescent="0.3">
      <c r="A559" s="454">
        <v>16</v>
      </c>
      <c r="B559" s="905" t="s">
        <v>1622</v>
      </c>
      <c r="C559" s="1143" t="s">
        <v>839</v>
      </c>
      <c r="D559" s="455">
        <v>1</v>
      </c>
      <c r="E559" s="906">
        <v>3</v>
      </c>
      <c r="F559" s="233" t="s">
        <v>99</v>
      </c>
      <c r="G559" s="457">
        <f t="shared" si="411"/>
        <v>1.84</v>
      </c>
      <c r="H559" s="458">
        <v>66140</v>
      </c>
      <c r="I559" s="459">
        <f t="shared" si="397"/>
        <v>121697.60000000001</v>
      </c>
      <c r="J559" s="460">
        <v>0</v>
      </c>
      <c r="K559" s="459">
        <f t="shared" si="398"/>
        <v>121697.60000000001</v>
      </c>
      <c r="L559" s="461">
        <f t="shared" si="399"/>
        <v>1597889.4880000001</v>
      </c>
      <c r="M559" s="455">
        <v>1</v>
      </c>
      <c r="N559" s="750">
        <f t="shared" si="412"/>
        <v>4</v>
      </c>
      <c r="O559" s="463"/>
      <c r="P559" s="233" t="str">
        <f t="shared" si="413"/>
        <v>Կ-1</v>
      </c>
      <c r="Q559" s="1296">
        <v>1.9</v>
      </c>
      <c r="R559" s="1280">
        <v>0.3</v>
      </c>
      <c r="S559" s="1280">
        <f t="shared" si="418"/>
        <v>2.4699999999999998</v>
      </c>
      <c r="T559" s="459">
        <v>66140</v>
      </c>
      <c r="U559" s="459">
        <f t="shared" si="400"/>
        <v>163365.79999999999</v>
      </c>
      <c r="V559" s="464">
        <v>0</v>
      </c>
      <c r="W559" s="459">
        <f t="shared" si="401"/>
        <v>163365.79999999999</v>
      </c>
      <c r="X559" s="461">
        <f t="shared" si="402"/>
        <v>2144992.9539999999</v>
      </c>
      <c r="Y559" s="455">
        <v>1</v>
      </c>
      <c r="Z559" s="462">
        <f t="shared" si="414"/>
        <v>5</v>
      </c>
      <c r="AA559" s="463"/>
      <c r="AB559" s="233" t="str">
        <f t="shared" si="415"/>
        <v>Կ-1</v>
      </c>
      <c r="AC559" s="1296">
        <v>1.9</v>
      </c>
      <c r="AD559" s="1280">
        <v>0.6</v>
      </c>
      <c r="AE559" s="1280">
        <f t="shared" si="419"/>
        <v>3.04</v>
      </c>
      <c r="AF559" s="459">
        <v>66140</v>
      </c>
      <c r="AG559" s="459">
        <f t="shared" si="403"/>
        <v>201065.60000000001</v>
      </c>
      <c r="AH559" s="464">
        <v>0</v>
      </c>
      <c r="AI559" s="459">
        <f t="shared" si="409"/>
        <v>201065.60000000001</v>
      </c>
      <c r="AJ559" s="461">
        <f t="shared" si="405"/>
        <v>2639991.3280000002</v>
      </c>
      <c r="AK559" s="455">
        <v>1</v>
      </c>
      <c r="AL559" s="462">
        <f t="shared" si="416"/>
        <v>6</v>
      </c>
      <c r="AM559" s="463"/>
      <c r="AN559" s="233" t="str">
        <f t="shared" si="417"/>
        <v>Կ-1</v>
      </c>
      <c r="AO559" s="1296">
        <v>1.96</v>
      </c>
      <c r="AP559" s="1280">
        <v>1</v>
      </c>
      <c r="AQ559" s="1280">
        <f t="shared" si="420"/>
        <v>3.92</v>
      </c>
      <c r="AR559" s="459">
        <v>66140</v>
      </c>
      <c r="AS559" s="459">
        <f t="shared" si="406"/>
        <v>259268.8</v>
      </c>
      <c r="AT559" s="464">
        <v>0</v>
      </c>
      <c r="AU559" s="459">
        <f t="shared" si="410"/>
        <v>259268.8</v>
      </c>
      <c r="AV559" s="461">
        <f t="shared" si="408"/>
        <v>3404199.344</v>
      </c>
    </row>
    <row r="560" spans="1:48" ht="15.75" thickBot="1" x14ac:dyDescent="0.3">
      <c r="A560" s="454">
        <v>17</v>
      </c>
      <c r="B560" s="908" t="s">
        <v>1238</v>
      </c>
      <c r="C560" s="1143" t="s">
        <v>839</v>
      </c>
      <c r="D560" s="455">
        <v>1</v>
      </c>
      <c r="E560" s="906">
        <v>1</v>
      </c>
      <c r="F560" s="233" t="s">
        <v>99</v>
      </c>
      <c r="G560" s="457">
        <f t="shared" si="411"/>
        <v>1.73</v>
      </c>
      <c r="H560" s="458">
        <v>66140</v>
      </c>
      <c r="I560" s="459">
        <f t="shared" si="397"/>
        <v>114422.2</v>
      </c>
      <c r="J560" s="460">
        <v>0</v>
      </c>
      <c r="K560" s="459">
        <f t="shared" si="398"/>
        <v>114422.2</v>
      </c>
      <c r="L560" s="461">
        <f t="shared" si="399"/>
        <v>1502363.486</v>
      </c>
      <c r="M560" s="455">
        <v>1</v>
      </c>
      <c r="N560" s="750">
        <f t="shared" si="412"/>
        <v>2</v>
      </c>
      <c r="O560" s="463"/>
      <c r="P560" s="233" t="str">
        <f t="shared" si="413"/>
        <v>Կ-1</v>
      </c>
      <c r="Q560" s="1296">
        <v>1.79</v>
      </c>
      <c r="R560" s="1280">
        <v>0.3</v>
      </c>
      <c r="S560" s="1280">
        <f t="shared" si="418"/>
        <v>2.327</v>
      </c>
      <c r="T560" s="459">
        <v>66140</v>
      </c>
      <c r="U560" s="459">
        <f t="shared" si="400"/>
        <v>153907.78</v>
      </c>
      <c r="V560" s="464">
        <v>0</v>
      </c>
      <c r="W560" s="459">
        <f t="shared" si="401"/>
        <v>153907.78</v>
      </c>
      <c r="X560" s="461">
        <f t="shared" si="402"/>
        <v>2020809.1514000001</v>
      </c>
      <c r="Y560" s="455">
        <v>1</v>
      </c>
      <c r="Z560" s="462">
        <f t="shared" si="414"/>
        <v>3</v>
      </c>
      <c r="AA560" s="463"/>
      <c r="AB560" s="233" t="str">
        <f t="shared" si="415"/>
        <v>Կ-1</v>
      </c>
      <c r="AC560" s="1296">
        <v>1.84</v>
      </c>
      <c r="AD560" s="1280">
        <v>0.6</v>
      </c>
      <c r="AE560" s="1280">
        <f t="shared" si="419"/>
        <v>2.944</v>
      </c>
      <c r="AF560" s="459">
        <v>66140</v>
      </c>
      <c r="AG560" s="459">
        <f t="shared" si="403"/>
        <v>194716.16</v>
      </c>
      <c r="AH560" s="464">
        <v>0</v>
      </c>
      <c r="AI560" s="459">
        <f t="shared" si="409"/>
        <v>194716.16</v>
      </c>
      <c r="AJ560" s="461">
        <f t="shared" si="405"/>
        <v>2556623.1808000002</v>
      </c>
      <c r="AK560" s="455">
        <v>1</v>
      </c>
      <c r="AL560" s="462">
        <f t="shared" si="416"/>
        <v>4</v>
      </c>
      <c r="AM560" s="463"/>
      <c r="AN560" s="233" t="str">
        <f t="shared" si="417"/>
        <v>Կ-1</v>
      </c>
      <c r="AO560" s="1296">
        <v>1.9</v>
      </c>
      <c r="AP560" s="1280">
        <v>1</v>
      </c>
      <c r="AQ560" s="1280">
        <f t="shared" si="420"/>
        <v>3.8</v>
      </c>
      <c r="AR560" s="459">
        <v>66140</v>
      </c>
      <c r="AS560" s="459">
        <f t="shared" si="406"/>
        <v>251332</v>
      </c>
      <c r="AT560" s="464">
        <v>0</v>
      </c>
      <c r="AU560" s="459">
        <f t="shared" si="410"/>
        <v>251332</v>
      </c>
      <c r="AV560" s="461">
        <f t="shared" si="408"/>
        <v>3299989.16</v>
      </c>
    </row>
    <row r="561" spans="1:48" ht="15.75" thickBot="1" x14ac:dyDescent="0.3">
      <c r="A561" s="454">
        <v>18</v>
      </c>
      <c r="B561" s="905" t="s">
        <v>1624</v>
      </c>
      <c r="C561" s="1143" t="s">
        <v>839</v>
      </c>
      <c r="D561" s="455">
        <v>1</v>
      </c>
      <c r="E561" s="906">
        <v>3</v>
      </c>
      <c r="F561" s="233" t="s">
        <v>99</v>
      </c>
      <c r="G561" s="457">
        <f t="shared" si="411"/>
        <v>1.84</v>
      </c>
      <c r="H561" s="458">
        <v>66140</v>
      </c>
      <c r="I561" s="459">
        <f t="shared" si="397"/>
        <v>121697.60000000001</v>
      </c>
      <c r="J561" s="460">
        <v>0</v>
      </c>
      <c r="K561" s="459">
        <f t="shared" si="398"/>
        <v>121697.60000000001</v>
      </c>
      <c r="L561" s="461">
        <f t="shared" si="399"/>
        <v>1597889.4880000001</v>
      </c>
      <c r="M561" s="455">
        <v>1</v>
      </c>
      <c r="N561" s="750">
        <f t="shared" si="412"/>
        <v>4</v>
      </c>
      <c r="O561" s="463"/>
      <c r="P561" s="233" t="str">
        <f t="shared" si="413"/>
        <v>Կ-1</v>
      </c>
      <c r="Q561" s="1296">
        <v>1.9</v>
      </c>
      <c r="R561" s="1280">
        <v>0.3</v>
      </c>
      <c r="S561" s="1280">
        <f t="shared" si="418"/>
        <v>2.4699999999999998</v>
      </c>
      <c r="T561" s="459">
        <v>66140</v>
      </c>
      <c r="U561" s="459">
        <f t="shared" si="400"/>
        <v>163365.79999999999</v>
      </c>
      <c r="V561" s="464">
        <v>0</v>
      </c>
      <c r="W561" s="459">
        <f t="shared" si="401"/>
        <v>163365.79999999999</v>
      </c>
      <c r="X561" s="461">
        <f t="shared" si="402"/>
        <v>2144992.9539999999</v>
      </c>
      <c r="Y561" s="455">
        <v>1</v>
      </c>
      <c r="Z561" s="462">
        <f t="shared" si="414"/>
        <v>5</v>
      </c>
      <c r="AA561" s="463"/>
      <c r="AB561" s="233" t="str">
        <f t="shared" si="415"/>
        <v>Կ-1</v>
      </c>
      <c r="AC561" s="1296">
        <v>1.9</v>
      </c>
      <c r="AD561" s="1280">
        <v>0.6</v>
      </c>
      <c r="AE561" s="1280">
        <f t="shared" si="419"/>
        <v>3.04</v>
      </c>
      <c r="AF561" s="459">
        <v>66140</v>
      </c>
      <c r="AG561" s="459">
        <f t="shared" si="403"/>
        <v>201065.60000000001</v>
      </c>
      <c r="AH561" s="464">
        <v>0</v>
      </c>
      <c r="AI561" s="459">
        <f t="shared" si="409"/>
        <v>201065.60000000001</v>
      </c>
      <c r="AJ561" s="461">
        <f t="shared" si="405"/>
        <v>2639991.3280000002</v>
      </c>
      <c r="AK561" s="455">
        <v>1</v>
      </c>
      <c r="AL561" s="462">
        <f t="shared" si="416"/>
        <v>6</v>
      </c>
      <c r="AM561" s="463"/>
      <c r="AN561" s="233" t="str">
        <f t="shared" si="417"/>
        <v>Կ-1</v>
      </c>
      <c r="AO561" s="1296">
        <v>1.96</v>
      </c>
      <c r="AP561" s="1280">
        <v>1</v>
      </c>
      <c r="AQ561" s="1280">
        <f t="shared" si="420"/>
        <v>3.92</v>
      </c>
      <c r="AR561" s="459">
        <v>66140</v>
      </c>
      <c r="AS561" s="459">
        <f t="shared" si="406"/>
        <v>259268.8</v>
      </c>
      <c r="AT561" s="464">
        <v>0</v>
      </c>
      <c r="AU561" s="459">
        <f t="shared" si="410"/>
        <v>259268.8</v>
      </c>
      <c r="AV561" s="461">
        <f t="shared" si="408"/>
        <v>3404199.344</v>
      </c>
    </row>
    <row r="562" spans="1:48" ht="15.75" thickBot="1" x14ac:dyDescent="0.3">
      <c r="A562" s="454">
        <v>19</v>
      </c>
      <c r="B562" s="905" t="s">
        <v>1625</v>
      </c>
      <c r="C562" s="1143" t="s">
        <v>839</v>
      </c>
      <c r="D562" s="455">
        <v>1</v>
      </c>
      <c r="E562" s="906">
        <v>2</v>
      </c>
      <c r="F562" s="233" t="s">
        <v>99</v>
      </c>
      <c r="G562" s="457">
        <f t="shared" si="411"/>
        <v>1.79</v>
      </c>
      <c r="H562" s="458">
        <v>66140</v>
      </c>
      <c r="I562" s="459">
        <f t="shared" si="397"/>
        <v>118390.6</v>
      </c>
      <c r="J562" s="460">
        <v>0</v>
      </c>
      <c r="K562" s="459">
        <f t="shared" si="398"/>
        <v>118390.6</v>
      </c>
      <c r="L562" s="461">
        <f t="shared" si="399"/>
        <v>1554468.5780000002</v>
      </c>
      <c r="M562" s="455">
        <v>1</v>
      </c>
      <c r="N562" s="750">
        <f t="shared" si="412"/>
        <v>3</v>
      </c>
      <c r="O562" s="463"/>
      <c r="P562" s="233" t="str">
        <f t="shared" si="413"/>
        <v>Կ-1</v>
      </c>
      <c r="Q562" s="1296">
        <v>1.84</v>
      </c>
      <c r="R562" s="1280">
        <v>0.3</v>
      </c>
      <c r="S562" s="1280">
        <f t="shared" si="418"/>
        <v>2.3920000000000003</v>
      </c>
      <c r="T562" s="459">
        <v>66140</v>
      </c>
      <c r="U562" s="459">
        <f t="shared" si="400"/>
        <v>158206.88000000003</v>
      </c>
      <c r="V562" s="464">
        <v>0</v>
      </c>
      <c r="W562" s="459">
        <f t="shared" si="401"/>
        <v>158206.88000000003</v>
      </c>
      <c r="X562" s="461">
        <f t="shared" si="402"/>
        <v>2077256.3344000005</v>
      </c>
      <c r="Y562" s="455">
        <v>1</v>
      </c>
      <c r="Z562" s="462">
        <f t="shared" si="414"/>
        <v>4</v>
      </c>
      <c r="AA562" s="463"/>
      <c r="AB562" s="233" t="str">
        <f t="shared" si="415"/>
        <v>Կ-1</v>
      </c>
      <c r="AC562" s="1296">
        <v>1.9</v>
      </c>
      <c r="AD562" s="1280">
        <v>0.6</v>
      </c>
      <c r="AE562" s="1280">
        <f t="shared" si="419"/>
        <v>3.04</v>
      </c>
      <c r="AF562" s="459">
        <v>66140</v>
      </c>
      <c r="AG562" s="459">
        <f t="shared" si="403"/>
        <v>201065.60000000001</v>
      </c>
      <c r="AH562" s="464">
        <v>0</v>
      </c>
      <c r="AI562" s="459">
        <f t="shared" si="409"/>
        <v>201065.60000000001</v>
      </c>
      <c r="AJ562" s="461">
        <f t="shared" si="405"/>
        <v>2639991.3280000002</v>
      </c>
      <c r="AK562" s="455">
        <v>1</v>
      </c>
      <c r="AL562" s="462">
        <f t="shared" si="416"/>
        <v>5</v>
      </c>
      <c r="AM562" s="463"/>
      <c r="AN562" s="233" t="str">
        <f t="shared" si="417"/>
        <v>Կ-1</v>
      </c>
      <c r="AO562" s="1296">
        <v>1.9</v>
      </c>
      <c r="AP562" s="1280">
        <v>1</v>
      </c>
      <c r="AQ562" s="1280">
        <f t="shared" si="420"/>
        <v>3.8</v>
      </c>
      <c r="AR562" s="459">
        <v>66140</v>
      </c>
      <c r="AS562" s="459">
        <f t="shared" si="406"/>
        <v>251332</v>
      </c>
      <c r="AT562" s="464">
        <v>0</v>
      </c>
      <c r="AU562" s="459">
        <f t="shared" si="410"/>
        <v>251332</v>
      </c>
      <c r="AV562" s="461">
        <f t="shared" si="408"/>
        <v>3299989.16</v>
      </c>
    </row>
    <row r="563" spans="1:48" ht="15.75" thickBot="1" x14ac:dyDescent="0.3">
      <c r="A563" s="454">
        <v>20</v>
      </c>
      <c r="B563" s="905" t="s">
        <v>1626</v>
      </c>
      <c r="C563" s="1143" t="s">
        <v>839</v>
      </c>
      <c r="D563" s="455">
        <v>1</v>
      </c>
      <c r="E563" s="906">
        <v>3</v>
      </c>
      <c r="F563" s="233" t="s">
        <v>99</v>
      </c>
      <c r="G563" s="457">
        <f t="shared" si="411"/>
        <v>1.84</v>
      </c>
      <c r="H563" s="458">
        <v>66140</v>
      </c>
      <c r="I563" s="459">
        <f t="shared" si="397"/>
        <v>121697.60000000001</v>
      </c>
      <c r="J563" s="460">
        <v>0</v>
      </c>
      <c r="K563" s="459">
        <f t="shared" si="398"/>
        <v>121697.60000000001</v>
      </c>
      <c r="L563" s="461">
        <f t="shared" si="399"/>
        <v>1597889.4880000001</v>
      </c>
      <c r="M563" s="455">
        <v>1</v>
      </c>
      <c r="N563" s="750">
        <f t="shared" si="412"/>
        <v>4</v>
      </c>
      <c r="O563" s="463"/>
      <c r="P563" s="233" t="str">
        <f t="shared" si="413"/>
        <v>Կ-1</v>
      </c>
      <c r="Q563" s="1296">
        <v>1.9</v>
      </c>
      <c r="R563" s="1280">
        <v>0.3</v>
      </c>
      <c r="S563" s="1280">
        <f t="shared" si="418"/>
        <v>2.4699999999999998</v>
      </c>
      <c r="T563" s="459">
        <v>66140</v>
      </c>
      <c r="U563" s="459">
        <f t="shared" si="400"/>
        <v>163365.79999999999</v>
      </c>
      <c r="V563" s="464">
        <v>0</v>
      </c>
      <c r="W563" s="459">
        <f t="shared" si="401"/>
        <v>163365.79999999999</v>
      </c>
      <c r="X563" s="461">
        <f t="shared" si="402"/>
        <v>2144992.9539999999</v>
      </c>
      <c r="Y563" s="455">
        <v>1</v>
      </c>
      <c r="Z563" s="462">
        <f t="shared" si="414"/>
        <v>5</v>
      </c>
      <c r="AA563" s="463"/>
      <c r="AB563" s="233" t="str">
        <f t="shared" si="415"/>
        <v>Կ-1</v>
      </c>
      <c r="AC563" s="1296">
        <v>1.9</v>
      </c>
      <c r="AD563" s="1280">
        <v>0.6</v>
      </c>
      <c r="AE563" s="1280">
        <f t="shared" si="419"/>
        <v>3.04</v>
      </c>
      <c r="AF563" s="459">
        <v>66140</v>
      </c>
      <c r="AG563" s="459">
        <f t="shared" si="403"/>
        <v>201065.60000000001</v>
      </c>
      <c r="AH563" s="464">
        <v>0</v>
      </c>
      <c r="AI563" s="459">
        <f t="shared" si="409"/>
        <v>201065.60000000001</v>
      </c>
      <c r="AJ563" s="461">
        <f t="shared" si="405"/>
        <v>2639991.3280000002</v>
      </c>
      <c r="AK563" s="455">
        <v>1</v>
      </c>
      <c r="AL563" s="462">
        <f t="shared" si="416"/>
        <v>6</v>
      </c>
      <c r="AM563" s="463"/>
      <c r="AN563" s="233" t="str">
        <f t="shared" si="417"/>
        <v>Կ-1</v>
      </c>
      <c r="AO563" s="1296">
        <v>1.96</v>
      </c>
      <c r="AP563" s="1280">
        <v>1</v>
      </c>
      <c r="AQ563" s="1280">
        <f t="shared" si="420"/>
        <v>3.92</v>
      </c>
      <c r="AR563" s="459">
        <v>66140</v>
      </c>
      <c r="AS563" s="459">
        <f t="shared" si="406"/>
        <v>259268.8</v>
      </c>
      <c r="AT563" s="464">
        <v>0</v>
      </c>
      <c r="AU563" s="459">
        <f t="shared" si="410"/>
        <v>259268.8</v>
      </c>
      <c r="AV563" s="461">
        <f t="shared" si="408"/>
        <v>3404199.344</v>
      </c>
    </row>
    <row r="564" spans="1:48" ht="15.75" thickBot="1" x14ac:dyDescent="0.3">
      <c r="A564" s="454">
        <v>21</v>
      </c>
      <c r="B564" s="905" t="s">
        <v>1627</v>
      </c>
      <c r="C564" s="1143" t="s">
        <v>839</v>
      </c>
      <c r="D564" s="455">
        <v>1</v>
      </c>
      <c r="E564" s="906">
        <v>2</v>
      </c>
      <c r="F564" s="233" t="s">
        <v>99</v>
      </c>
      <c r="G564" s="457">
        <f t="shared" si="411"/>
        <v>1.79</v>
      </c>
      <c r="H564" s="458">
        <v>66140</v>
      </c>
      <c r="I564" s="459">
        <f t="shared" si="397"/>
        <v>118390.6</v>
      </c>
      <c r="J564" s="460">
        <v>0</v>
      </c>
      <c r="K564" s="459">
        <f t="shared" si="398"/>
        <v>118390.6</v>
      </c>
      <c r="L564" s="461">
        <f t="shared" si="399"/>
        <v>1554468.5780000002</v>
      </c>
      <c r="M564" s="455">
        <v>1</v>
      </c>
      <c r="N564" s="750">
        <f t="shared" si="412"/>
        <v>3</v>
      </c>
      <c r="O564" s="463"/>
      <c r="P564" s="233" t="str">
        <f t="shared" si="413"/>
        <v>Կ-1</v>
      </c>
      <c r="Q564" s="1296">
        <v>1.84</v>
      </c>
      <c r="R564" s="1280">
        <v>0.3</v>
      </c>
      <c r="S564" s="1280">
        <f t="shared" si="418"/>
        <v>2.3920000000000003</v>
      </c>
      <c r="T564" s="459">
        <v>66140</v>
      </c>
      <c r="U564" s="459">
        <f t="shared" si="400"/>
        <v>158206.88000000003</v>
      </c>
      <c r="V564" s="464">
        <v>0</v>
      </c>
      <c r="W564" s="459">
        <f t="shared" si="401"/>
        <v>158206.88000000003</v>
      </c>
      <c r="X564" s="461">
        <f t="shared" si="402"/>
        <v>2077256.3344000005</v>
      </c>
      <c r="Y564" s="455">
        <v>1</v>
      </c>
      <c r="Z564" s="462">
        <f t="shared" si="414"/>
        <v>4</v>
      </c>
      <c r="AA564" s="463"/>
      <c r="AB564" s="233" t="str">
        <f t="shared" si="415"/>
        <v>Կ-1</v>
      </c>
      <c r="AC564" s="1296">
        <v>1.9</v>
      </c>
      <c r="AD564" s="1280">
        <v>0.6</v>
      </c>
      <c r="AE564" s="1280">
        <f t="shared" si="419"/>
        <v>3.04</v>
      </c>
      <c r="AF564" s="459">
        <v>66140</v>
      </c>
      <c r="AG564" s="459">
        <f t="shared" si="403"/>
        <v>201065.60000000001</v>
      </c>
      <c r="AH564" s="464">
        <v>0</v>
      </c>
      <c r="AI564" s="459">
        <f t="shared" si="409"/>
        <v>201065.60000000001</v>
      </c>
      <c r="AJ564" s="461">
        <f t="shared" si="405"/>
        <v>2639991.3280000002</v>
      </c>
      <c r="AK564" s="455">
        <v>1</v>
      </c>
      <c r="AL564" s="462">
        <f t="shared" si="416"/>
        <v>5</v>
      </c>
      <c r="AM564" s="463"/>
      <c r="AN564" s="233" t="str">
        <f t="shared" si="417"/>
        <v>Կ-1</v>
      </c>
      <c r="AO564" s="1296">
        <v>1.9</v>
      </c>
      <c r="AP564" s="1280">
        <v>1</v>
      </c>
      <c r="AQ564" s="1280">
        <f t="shared" si="420"/>
        <v>3.8</v>
      </c>
      <c r="AR564" s="459">
        <v>66140</v>
      </c>
      <c r="AS564" s="459">
        <f t="shared" si="406"/>
        <v>251332</v>
      </c>
      <c r="AT564" s="464">
        <v>0</v>
      </c>
      <c r="AU564" s="459">
        <f t="shared" si="410"/>
        <v>251332</v>
      </c>
      <c r="AV564" s="461">
        <f t="shared" si="408"/>
        <v>3299989.16</v>
      </c>
    </row>
    <row r="565" spans="1:48" ht="15.75" thickBot="1" x14ac:dyDescent="0.3">
      <c r="A565" s="454">
        <v>22</v>
      </c>
      <c r="B565" s="905" t="s">
        <v>1628</v>
      </c>
      <c r="C565" s="1143" t="s">
        <v>839</v>
      </c>
      <c r="D565" s="455">
        <v>1</v>
      </c>
      <c r="E565" s="906">
        <v>1</v>
      </c>
      <c r="F565" s="233" t="s">
        <v>99</v>
      </c>
      <c r="G565" s="457">
        <f t="shared" si="411"/>
        <v>1.73</v>
      </c>
      <c r="H565" s="458">
        <v>66140</v>
      </c>
      <c r="I565" s="459">
        <f t="shared" si="397"/>
        <v>114422.2</v>
      </c>
      <c r="J565" s="460">
        <v>0</v>
      </c>
      <c r="K565" s="459">
        <f t="shared" si="398"/>
        <v>114422.2</v>
      </c>
      <c r="L565" s="461">
        <f t="shared" si="399"/>
        <v>1502363.486</v>
      </c>
      <c r="M565" s="455">
        <v>1</v>
      </c>
      <c r="N565" s="750">
        <f t="shared" si="412"/>
        <v>2</v>
      </c>
      <c r="O565" s="463"/>
      <c r="P565" s="233" t="str">
        <f t="shared" si="413"/>
        <v>Կ-1</v>
      </c>
      <c r="Q565" s="1296">
        <v>1.79</v>
      </c>
      <c r="R565" s="1280">
        <v>0.3</v>
      </c>
      <c r="S565" s="1280">
        <f t="shared" si="418"/>
        <v>2.327</v>
      </c>
      <c r="T565" s="459">
        <v>66140</v>
      </c>
      <c r="U565" s="459">
        <f t="shared" si="400"/>
        <v>153907.78</v>
      </c>
      <c r="V565" s="464">
        <v>0</v>
      </c>
      <c r="W565" s="459">
        <f t="shared" si="401"/>
        <v>153907.78</v>
      </c>
      <c r="X565" s="461">
        <f t="shared" si="402"/>
        <v>2020809.1514000001</v>
      </c>
      <c r="Y565" s="455">
        <v>1</v>
      </c>
      <c r="Z565" s="462">
        <f t="shared" si="414"/>
        <v>3</v>
      </c>
      <c r="AA565" s="463"/>
      <c r="AB565" s="233" t="str">
        <f t="shared" si="415"/>
        <v>Կ-1</v>
      </c>
      <c r="AC565" s="1296">
        <v>1.84</v>
      </c>
      <c r="AD565" s="1280">
        <v>0.6</v>
      </c>
      <c r="AE565" s="1280">
        <f t="shared" si="419"/>
        <v>2.944</v>
      </c>
      <c r="AF565" s="459">
        <v>66140</v>
      </c>
      <c r="AG565" s="459">
        <f t="shared" si="403"/>
        <v>194716.16</v>
      </c>
      <c r="AH565" s="464">
        <v>0</v>
      </c>
      <c r="AI565" s="459">
        <f t="shared" si="409"/>
        <v>194716.16</v>
      </c>
      <c r="AJ565" s="461">
        <f t="shared" si="405"/>
        <v>2556623.1808000002</v>
      </c>
      <c r="AK565" s="455">
        <v>1</v>
      </c>
      <c r="AL565" s="462">
        <f t="shared" si="416"/>
        <v>4</v>
      </c>
      <c r="AM565" s="463"/>
      <c r="AN565" s="233" t="str">
        <f t="shared" si="417"/>
        <v>Կ-1</v>
      </c>
      <c r="AO565" s="1296">
        <v>1.9</v>
      </c>
      <c r="AP565" s="1280">
        <v>1</v>
      </c>
      <c r="AQ565" s="1280">
        <f t="shared" si="420"/>
        <v>3.8</v>
      </c>
      <c r="AR565" s="459">
        <v>66140</v>
      </c>
      <c r="AS565" s="459">
        <f t="shared" si="406"/>
        <v>251332</v>
      </c>
      <c r="AT565" s="464">
        <v>0</v>
      </c>
      <c r="AU565" s="459">
        <f t="shared" si="410"/>
        <v>251332</v>
      </c>
      <c r="AV565" s="461">
        <f t="shared" si="408"/>
        <v>3299989.16</v>
      </c>
    </row>
    <row r="566" spans="1:48" ht="15.75" thickBot="1" x14ac:dyDescent="0.3">
      <c r="A566" s="454">
        <v>23</v>
      </c>
      <c r="B566" s="905" t="s">
        <v>1629</v>
      </c>
      <c r="C566" s="1143" t="s">
        <v>839</v>
      </c>
      <c r="D566" s="455">
        <v>1</v>
      </c>
      <c r="E566" s="906">
        <v>1</v>
      </c>
      <c r="F566" s="233" t="s">
        <v>99</v>
      </c>
      <c r="G566" s="457">
        <f t="shared" si="411"/>
        <v>1.73</v>
      </c>
      <c r="H566" s="458">
        <v>66140</v>
      </c>
      <c r="I566" s="459">
        <f t="shared" si="397"/>
        <v>114422.2</v>
      </c>
      <c r="J566" s="460">
        <v>0</v>
      </c>
      <c r="K566" s="459">
        <f t="shared" si="398"/>
        <v>114422.2</v>
      </c>
      <c r="L566" s="461">
        <f t="shared" si="399"/>
        <v>1502363.486</v>
      </c>
      <c r="M566" s="455">
        <v>1</v>
      </c>
      <c r="N566" s="750">
        <f t="shared" si="412"/>
        <v>2</v>
      </c>
      <c r="O566" s="463"/>
      <c r="P566" s="233" t="str">
        <f t="shared" si="413"/>
        <v>Կ-1</v>
      </c>
      <c r="Q566" s="1296">
        <v>1.79</v>
      </c>
      <c r="R566" s="1280">
        <v>0.3</v>
      </c>
      <c r="S566" s="1280">
        <f t="shared" si="418"/>
        <v>2.327</v>
      </c>
      <c r="T566" s="459">
        <v>66140</v>
      </c>
      <c r="U566" s="459">
        <f t="shared" si="400"/>
        <v>153907.78</v>
      </c>
      <c r="V566" s="464">
        <v>0</v>
      </c>
      <c r="W566" s="459">
        <f t="shared" si="401"/>
        <v>153907.78</v>
      </c>
      <c r="X566" s="461">
        <f t="shared" si="402"/>
        <v>2020809.1514000001</v>
      </c>
      <c r="Y566" s="455">
        <v>1</v>
      </c>
      <c r="Z566" s="462">
        <f t="shared" si="414"/>
        <v>3</v>
      </c>
      <c r="AA566" s="463"/>
      <c r="AB566" s="233" t="str">
        <f t="shared" si="415"/>
        <v>Կ-1</v>
      </c>
      <c r="AC566" s="1296">
        <v>1.84</v>
      </c>
      <c r="AD566" s="1280">
        <v>0.6</v>
      </c>
      <c r="AE566" s="1280">
        <f t="shared" si="419"/>
        <v>2.944</v>
      </c>
      <c r="AF566" s="459">
        <v>66140</v>
      </c>
      <c r="AG566" s="459">
        <f t="shared" si="403"/>
        <v>194716.16</v>
      </c>
      <c r="AH566" s="464">
        <v>0</v>
      </c>
      <c r="AI566" s="459">
        <f t="shared" si="409"/>
        <v>194716.16</v>
      </c>
      <c r="AJ566" s="461">
        <f t="shared" si="405"/>
        <v>2556623.1808000002</v>
      </c>
      <c r="AK566" s="455">
        <v>1</v>
      </c>
      <c r="AL566" s="462">
        <f t="shared" si="416"/>
        <v>4</v>
      </c>
      <c r="AM566" s="463"/>
      <c r="AN566" s="233" t="str">
        <f t="shared" si="417"/>
        <v>Կ-1</v>
      </c>
      <c r="AO566" s="1296">
        <v>1.9</v>
      </c>
      <c r="AP566" s="1280">
        <v>1</v>
      </c>
      <c r="AQ566" s="1280">
        <f t="shared" si="420"/>
        <v>3.8</v>
      </c>
      <c r="AR566" s="459">
        <v>66140</v>
      </c>
      <c r="AS566" s="459">
        <f t="shared" si="406"/>
        <v>251332</v>
      </c>
      <c r="AT566" s="464">
        <v>0</v>
      </c>
      <c r="AU566" s="459">
        <f t="shared" si="410"/>
        <v>251332</v>
      </c>
      <c r="AV566" s="461">
        <f t="shared" si="408"/>
        <v>3299989.16</v>
      </c>
    </row>
    <row r="567" spans="1:48" ht="13.5" customHeight="1" thickBot="1" x14ac:dyDescent="0.3">
      <c r="A567" s="454">
        <v>24</v>
      </c>
      <c r="B567" s="905" t="s">
        <v>1630</v>
      </c>
      <c r="C567" s="1143" t="s">
        <v>839</v>
      </c>
      <c r="D567" s="455">
        <v>1</v>
      </c>
      <c r="E567" s="906">
        <v>1</v>
      </c>
      <c r="F567" s="233" t="s">
        <v>99</v>
      </c>
      <c r="G567" s="457">
        <f t="shared" si="411"/>
        <v>1.73</v>
      </c>
      <c r="H567" s="458">
        <v>66140</v>
      </c>
      <c r="I567" s="459">
        <f t="shared" si="397"/>
        <v>114422.2</v>
      </c>
      <c r="J567" s="460">
        <v>0</v>
      </c>
      <c r="K567" s="459">
        <f t="shared" si="398"/>
        <v>114422.2</v>
      </c>
      <c r="L567" s="461">
        <f t="shared" si="399"/>
        <v>1502363.486</v>
      </c>
      <c r="M567" s="455">
        <v>1</v>
      </c>
      <c r="N567" s="750">
        <f t="shared" si="412"/>
        <v>2</v>
      </c>
      <c r="O567" s="463"/>
      <c r="P567" s="233" t="str">
        <f t="shared" si="413"/>
        <v>Կ-1</v>
      </c>
      <c r="Q567" s="1296">
        <v>1.79</v>
      </c>
      <c r="R567" s="1280">
        <v>0.3</v>
      </c>
      <c r="S567" s="1280">
        <f t="shared" si="418"/>
        <v>2.327</v>
      </c>
      <c r="T567" s="459">
        <v>66140</v>
      </c>
      <c r="U567" s="459">
        <f t="shared" si="400"/>
        <v>153907.78</v>
      </c>
      <c r="V567" s="464">
        <v>0</v>
      </c>
      <c r="W567" s="459">
        <f t="shared" si="401"/>
        <v>153907.78</v>
      </c>
      <c r="X567" s="461">
        <f t="shared" si="402"/>
        <v>2020809.1514000001</v>
      </c>
      <c r="Y567" s="455">
        <v>1</v>
      </c>
      <c r="Z567" s="462">
        <f t="shared" si="414"/>
        <v>3</v>
      </c>
      <c r="AA567" s="463"/>
      <c r="AB567" s="233" t="str">
        <f t="shared" si="415"/>
        <v>Կ-1</v>
      </c>
      <c r="AC567" s="1296">
        <v>1.84</v>
      </c>
      <c r="AD567" s="1280">
        <v>0.6</v>
      </c>
      <c r="AE567" s="1280">
        <f t="shared" si="419"/>
        <v>2.944</v>
      </c>
      <c r="AF567" s="459">
        <v>66140</v>
      </c>
      <c r="AG567" s="459">
        <f t="shared" si="403"/>
        <v>194716.16</v>
      </c>
      <c r="AH567" s="464">
        <v>0</v>
      </c>
      <c r="AI567" s="459">
        <f t="shared" si="409"/>
        <v>194716.16</v>
      </c>
      <c r="AJ567" s="461">
        <f t="shared" si="405"/>
        <v>2556623.1808000002</v>
      </c>
      <c r="AK567" s="455">
        <v>1</v>
      </c>
      <c r="AL567" s="462">
        <f t="shared" si="416"/>
        <v>4</v>
      </c>
      <c r="AM567" s="463"/>
      <c r="AN567" s="233" t="str">
        <f t="shared" si="417"/>
        <v>Կ-1</v>
      </c>
      <c r="AO567" s="1296">
        <v>1.9</v>
      </c>
      <c r="AP567" s="1280">
        <v>1</v>
      </c>
      <c r="AQ567" s="1280">
        <f t="shared" si="420"/>
        <v>3.8</v>
      </c>
      <c r="AR567" s="459">
        <v>66140</v>
      </c>
      <c r="AS567" s="459">
        <f t="shared" si="406"/>
        <v>251332</v>
      </c>
      <c r="AT567" s="464">
        <v>0</v>
      </c>
      <c r="AU567" s="459">
        <f t="shared" si="410"/>
        <v>251332</v>
      </c>
      <c r="AV567" s="461">
        <f t="shared" si="408"/>
        <v>3299989.16</v>
      </c>
    </row>
    <row r="568" spans="1:48" ht="13.5" customHeight="1" thickBot="1" x14ac:dyDescent="0.3">
      <c r="A568" s="454">
        <v>25</v>
      </c>
      <c r="B568" s="905" t="s">
        <v>1631</v>
      </c>
      <c r="C568" s="1143" t="s">
        <v>839</v>
      </c>
      <c r="D568" s="455">
        <v>1</v>
      </c>
      <c r="E568" s="906">
        <v>1</v>
      </c>
      <c r="F568" s="233" t="s">
        <v>99</v>
      </c>
      <c r="G568" s="457">
        <f t="shared" si="411"/>
        <v>1.73</v>
      </c>
      <c r="H568" s="458">
        <v>66140</v>
      </c>
      <c r="I568" s="459">
        <f t="shared" si="397"/>
        <v>114422.2</v>
      </c>
      <c r="J568" s="460">
        <v>0</v>
      </c>
      <c r="K568" s="459">
        <f t="shared" si="398"/>
        <v>114422.2</v>
      </c>
      <c r="L568" s="461">
        <f t="shared" si="399"/>
        <v>1502363.486</v>
      </c>
      <c r="M568" s="455">
        <v>1</v>
      </c>
      <c r="N568" s="750">
        <f t="shared" si="412"/>
        <v>2</v>
      </c>
      <c r="O568" s="463"/>
      <c r="P568" s="233" t="str">
        <f t="shared" si="413"/>
        <v>Կ-1</v>
      </c>
      <c r="Q568" s="1296">
        <v>1.79</v>
      </c>
      <c r="R568" s="1280">
        <v>0.3</v>
      </c>
      <c r="S568" s="1280">
        <f t="shared" si="418"/>
        <v>2.327</v>
      </c>
      <c r="T568" s="459">
        <v>66140</v>
      </c>
      <c r="U568" s="459">
        <f t="shared" si="400"/>
        <v>153907.78</v>
      </c>
      <c r="V568" s="464">
        <v>0</v>
      </c>
      <c r="W568" s="459">
        <f t="shared" si="401"/>
        <v>153907.78</v>
      </c>
      <c r="X568" s="461">
        <f t="shared" si="402"/>
        <v>2020809.1514000001</v>
      </c>
      <c r="Y568" s="455">
        <v>1</v>
      </c>
      <c r="Z568" s="462">
        <f t="shared" si="414"/>
        <v>3</v>
      </c>
      <c r="AA568" s="463"/>
      <c r="AB568" s="233" t="str">
        <f t="shared" si="415"/>
        <v>Կ-1</v>
      </c>
      <c r="AC568" s="1296">
        <v>1.84</v>
      </c>
      <c r="AD568" s="1280">
        <v>0.6</v>
      </c>
      <c r="AE568" s="1280">
        <f t="shared" si="419"/>
        <v>2.944</v>
      </c>
      <c r="AF568" s="459">
        <v>66140</v>
      </c>
      <c r="AG568" s="459">
        <f t="shared" si="403"/>
        <v>194716.16</v>
      </c>
      <c r="AH568" s="464">
        <v>0</v>
      </c>
      <c r="AI568" s="459">
        <f t="shared" si="409"/>
        <v>194716.16</v>
      </c>
      <c r="AJ568" s="461">
        <f t="shared" si="405"/>
        <v>2556623.1808000002</v>
      </c>
      <c r="AK568" s="455">
        <v>1</v>
      </c>
      <c r="AL568" s="462">
        <f t="shared" si="416"/>
        <v>4</v>
      </c>
      <c r="AM568" s="463"/>
      <c r="AN568" s="233" t="str">
        <f t="shared" si="417"/>
        <v>Կ-1</v>
      </c>
      <c r="AO568" s="1296">
        <v>1.9</v>
      </c>
      <c r="AP568" s="1280">
        <v>1</v>
      </c>
      <c r="AQ568" s="1280">
        <f t="shared" si="420"/>
        <v>3.8</v>
      </c>
      <c r="AR568" s="459">
        <v>66140</v>
      </c>
      <c r="AS568" s="459">
        <f t="shared" si="406"/>
        <v>251332</v>
      </c>
      <c r="AT568" s="464">
        <v>0</v>
      </c>
      <c r="AU568" s="459">
        <f t="shared" si="410"/>
        <v>251332</v>
      </c>
      <c r="AV568" s="461">
        <f t="shared" si="408"/>
        <v>3299989.16</v>
      </c>
    </row>
    <row r="569" spans="1:48" ht="17.25" customHeight="1" thickBot="1" x14ac:dyDescent="0.3">
      <c r="A569" s="454">
        <v>27</v>
      </c>
      <c r="B569" s="905" t="s">
        <v>1634</v>
      </c>
      <c r="C569" s="1143" t="s">
        <v>839</v>
      </c>
      <c r="D569" s="455">
        <v>1</v>
      </c>
      <c r="E569" s="906">
        <v>1</v>
      </c>
      <c r="F569" s="233" t="s">
        <v>99</v>
      </c>
      <c r="G569" s="457">
        <f t="shared" si="411"/>
        <v>1.73</v>
      </c>
      <c r="H569" s="458">
        <v>66140</v>
      </c>
      <c r="I569" s="459">
        <f t="shared" si="397"/>
        <v>114422.2</v>
      </c>
      <c r="J569" s="460">
        <v>0</v>
      </c>
      <c r="K569" s="459">
        <f t="shared" si="398"/>
        <v>114422.2</v>
      </c>
      <c r="L569" s="461">
        <f t="shared" si="399"/>
        <v>1502363.486</v>
      </c>
      <c r="M569" s="455">
        <v>1</v>
      </c>
      <c r="N569" s="750">
        <f t="shared" si="412"/>
        <v>2</v>
      </c>
      <c r="O569" s="463"/>
      <c r="P569" s="233" t="str">
        <f t="shared" si="413"/>
        <v>Կ-1</v>
      </c>
      <c r="Q569" s="1296">
        <v>1.79</v>
      </c>
      <c r="R569" s="1280">
        <v>0.3</v>
      </c>
      <c r="S569" s="1280">
        <f t="shared" si="418"/>
        <v>2.327</v>
      </c>
      <c r="T569" s="459">
        <v>66140</v>
      </c>
      <c r="U569" s="459">
        <f t="shared" si="400"/>
        <v>153907.78</v>
      </c>
      <c r="V569" s="464">
        <v>0</v>
      </c>
      <c r="W569" s="459">
        <f t="shared" si="401"/>
        <v>153907.78</v>
      </c>
      <c r="X569" s="461">
        <f t="shared" si="402"/>
        <v>2020809.1514000001</v>
      </c>
      <c r="Y569" s="455">
        <v>1</v>
      </c>
      <c r="Z569" s="462">
        <f t="shared" si="414"/>
        <v>3</v>
      </c>
      <c r="AA569" s="463"/>
      <c r="AB569" s="233" t="str">
        <f t="shared" si="415"/>
        <v>Կ-1</v>
      </c>
      <c r="AC569" s="1296">
        <v>1.84</v>
      </c>
      <c r="AD569" s="1280">
        <v>0.6</v>
      </c>
      <c r="AE569" s="1280">
        <f t="shared" si="419"/>
        <v>2.944</v>
      </c>
      <c r="AF569" s="459">
        <v>66140</v>
      </c>
      <c r="AG569" s="459">
        <f t="shared" si="403"/>
        <v>194716.16</v>
      </c>
      <c r="AH569" s="464">
        <v>0</v>
      </c>
      <c r="AI569" s="459">
        <f t="shared" si="409"/>
        <v>194716.16</v>
      </c>
      <c r="AJ569" s="461">
        <f t="shared" si="405"/>
        <v>2556623.1808000002</v>
      </c>
      <c r="AK569" s="455">
        <v>1</v>
      </c>
      <c r="AL569" s="462">
        <f t="shared" si="416"/>
        <v>4</v>
      </c>
      <c r="AM569" s="463"/>
      <c r="AN569" s="233" t="str">
        <f t="shared" si="417"/>
        <v>Կ-1</v>
      </c>
      <c r="AO569" s="1296">
        <v>1.9</v>
      </c>
      <c r="AP569" s="1280">
        <v>1</v>
      </c>
      <c r="AQ569" s="1280">
        <f t="shared" si="420"/>
        <v>3.8</v>
      </c>
      <c r="AR569" s="459">
        <v>66140</v>
      </c>
      <c r="AS569" s="459">
        <f t="shared" si="406"/>
        <v>251332</v>
      </c>
      <c r="AT569" s="464">
        <v>0</v>
      </c>
      <c r="AU569" s="459">
        <f t="shared" si="410"/>
        <v>251332</v>
      </c>
      <c r="AV569" s="461">
        <f t="shared" si="408"/>
        <v>3299989.16</v>
      </c>
    </row>
    <row r="570" spans="1:48" ht="15.75" thickBot="1" x14ac:dyDescent="0.3">
      <c r="A570" s="454">
        <v>28</v>
      </c>
      <c r="B570" s="905" t="s">
        <v>1635</v>
      </c>
      <c r="C570" s="1143" t="s">
        <v>839</v>
      </c>
      <c r="D570" s="455">
        <v>1</v>
      </c>
      <c r="E570" s="906">
        <v>1</v>
      </c>
      <c r="F570" s="233" t="s">
        <v>99</v>
      </c>
      <c r="G570" s="457">
        <f t="shared" si="411"/>
        <v>1.73</v>
      </c>
      <c r="H570" s="458">
        <v>66140</v>
      </c>
      <c r="I570" s="459">
        <f t="shared" si="397"/>
        <v>114422.2</v>
      </c>
      <c r="J570" s="460">
        <v>0</v>
      </c>
      <c r="K570" s="459">
        <f t="shared" si="398"/>
        <v>114422.2</v>
      </c>
      <c r="L570" s="461">
        <f t="shared" si="399"/>
        <v>1502363.486</v>
      </c>
      <c r="M570" s="455">
        <v>1</v>
      </c>
      <c r="N570" s="750">
        <f t="shared" si="412"/>
        <v>2</v>
      </c>
      <c r="O570" s="463"/>
      <c r="P570" s="233" t="str">
        <f t="shared" si="413"/>
        <v>Կ-1</v>
      </c>
      <c r="Q570" s="1296">
        <v>1.79</v>
      </c>
      <c r="R570" s="1280">
        <v>0.3</v>
      </c>
      <c r="S570" s="1280">
        <f t="shared" si="418"/>
        <v>2.327</v>
      </c>
      <c r="T570" s="459">
        <v>66140</v>
      </c>
      <c r="U570" s="459">
        <f t="shared" si="400"/>
        <v>153907.78</v>
      </c>
      <c r="V570" s="464">
        <v>0</v>
      </c>
      <c r="W570" s="459">
        <f t="shared" si="401"/>
        <v>153907.78</v>
      </c>
      <c r="X570" s="461">
        <f t="shared" si="402"/>
        <v>2020809.1514000001</v>
      </c>
      <c r="Y570" s="455">
        <v>1</v>
      </c>
      <c r="Z570" s="462">
        <f t="shared" si="414"/>
        <v>3</v>
      </c>
      <c r="AA570" s="463"/>
      <c r="AB570" s="233" t="str">
        <f t="shared" si="415"/>
        <v>Կ-1</v>
      </c>
      <c r="AC570" s="1296">
        <v>1.84</v>
      </c>
      <c r="AD570" s="1280">
        <v>0.6</v>
      </c>
      <c r="AE570" s="1280">
        <f t="shared" si="419"/>
        <v>2.944</v>
      </c>
      <c r="AF570" s="459">
        <v>66140</v>
      </c>
      <c r="AG570" s="459">
        <f t="shared" si="403"/>
        <v>194716.16</v>
      </c>
      <c r="AH570" s="464">
        <v>0</v>
      </c>
      <c r="AI570" s="459">
        <f t="shared" si="409"/>
        <v>194716.16</v>
      </c>
      <c r="AJ570" s="461">
        <f t="shared" si="405"/>
        <v>2556623.1808000002</v>
      </c>
      <c r="AK570" s="455">
        <v>1</v>
      </c>
      <c r="AL570" s="462">
        <f t="shared" si="416"/>
        <v>4</v>
      </c>
      <c r="AM570" s="463"/>
      <c r="AN570" s="233" t="str">
        <f t="shared" si="417"/>
        <v>Կ-1</v>
      </c>
      <c r="AO570" s="1296">
        <v>1.9</v>
      </c>
      <c r="AP570" s="1280">
        <v>1</v>
      </c>
      <c r="AQ570" s="1280">
        <f t="shared" si="420"/>
        <v>3.8</v>
      </c>
      <c r="AR570" s="459">
        <v>66140</v>
      </c>
      <c r="AS570" s="459">
        <f t="shared" si="406"/>
        <v>251332</v>
      </c>
      <c r="AT570" s="464">
        <v>0</v>
      </c>
      <c r="AU570" s="459">
        <f t="shared" si="410"/>
        <v>251332</v>
      </c>
      <c r="AV570" s="461">
        <f t="shared" si="408"/>
        <v>3299989.16</v>
      </c>
    </row>
    <row r="571" spans="1:48" ht="15.75" thickBot="1" x14ac:dyDescent="0.3">
      <c r="A571" s="454">
        <v>29</v>
      </c>
      <c r="B571" s="905" t="s">
        <v>1636</v>
      </c>
      <c r="C571" s="1143" t="s">
        <v>839</v>
      </c>
      <c r="D571" s="455">
        <v>1</v>
      </c>
      <c r="E571" s="906">
        <v>1</v>
      </c>
      <c r="F571" s="233" t="s">
        <v>99</v>
      </c>
      <c r="G571" s="457">
        <f t="shared" si="411"/>
        <v>1.73</v>
      </c>
      <c r="H571" s="458">
        <v>66140</v>
      </c>
      <c r="I571" s="459">
        <f t="shared" si="397"/>
        <v>114422.2</v>
      </c>
      <c r="J571" s="460">
        <v>0</v>
      </c>
      <c r="K571" s="459">
        <f t="shared" si="398"/>
        <v>114422.2</v>
      </c>
      <c r="L571" s="461">
        <f t="shared" si="399"/>
        <v>1502363.486</v>
      </c>
      <c r="M571" s="455">
        <v>1</v>
      </c>
      <c r="N571" s="750">
        <f t="shared" si="412"/>
        <v>2</v>
      </c>
      <c r="O571" s="463"/>
      <c r="P571" s="233" t="str">
        <f t="shared" si="413"/>
        <v>Կ-1</v>
      </c>
      <c r="Q571" s="1296">
        <v>1.79</v>
      </c>
      <c r="R571" s="1280">
        <v>0.3</v>
      </c>
      <c r="S571" s="1280">
        <f t="shared" si="418"/>
        <v>2.327</v>
      </c>
      <c r="T571" s="459">
        <v>66140</v>
      </c>
      <c r="U571" s="459">
        <f t="shared" si="400"/>
        <v>153907.78</v>
      </c>
      <c r="V571" s="464">
        <v>0</v>
      </c>
      <c r="W571" s="459">
        <f t="shared" si="401"/>
        <v>153907.78</v>
      </c>
      <c r="X571" s="461">
        <f t="shared" si="402"/>
        <v>2020809.1514000001</v>
      </c>
      <c r="Y571" s="455">
        <v>1</v>
      </c>
      <c r="Z571" s="462">
        <f t="shared" si="414"/>
        <v>3</v>
      </c>
      <c r="AA571" s="463"/>
      <c r="AB571" s="233" t="str">
        <f t="shared" si="415"/>
        <v>Կ-1</v>
      </c>
      <c r="AC571" s="1296">
        <v>1.84</v>
      </c>
      <c r="AD571" s="1280">
        <v>0.6</v>
      </c>
      <c r="AE571" s="1280">
        <f t="shared" si="419"/>
        <v>2.944</v>
      </c>
      <c r="AF571" s="459">
        <v>66140</v>
      </c>
      <c r="AG571" s="459">
        <f t="shared" si="403"/>
        <v>194716.16</v>
      </c>
      <c r="AH571" s="464">
        <v>0</v>
      </c>
      <c r="AI571" s="459">
        <f t="shared" si="409"/>
        <v>194716.16</v>
      </c>
      <c r="AJ571" s="461">
        <f t="shared" si="405"/>
        <v>2556623.1808000002</v>
      </c>
      <c r="AK571" s="455">
        <v>1</v>
      </c>
      <c r="AL571" s="462">
        <f t="shared" si="416"/>
        <v>4</v>
      </c>
      <c r="AM571" s="463"/>
      <c r="AN571" s="233" t="str">
        <f t="shared" si="417"/>
        <v>Կ-1</v>
      </c>
      <c r="AO571" s="1296">
        <v>1.9</v>
      </c>
      <c r="AP571" s="1280">
        <v>1</v>
      </c>
      <c r="AQ571" s="1280">
        <f t="shared" si="420"/>
        <v>3.8</v>
      </c>
      <c r="AR571" s="459">
        <v>66140</v>
      </c>
      <c r="AS571" s="459">
        <f t="shared" si="406"/>
        <v>251332</v>
      </c>
      <c r="AT571" s="464">
        <v>0</v>
      </c>
      <c r="AU571" s="459">
        <f t="shared" si="410"/>
        <v>251332</v>
      </c>
      <c r="AV571" s="461">
        <f t="shared" si="408"/>
        <v>3299989.16</v>
      </c>
    </row>
    <row r="572" spans="1:48" ht="15.75" thickBot="1" x14ac:dyDescent="0.3">
      <c r="A572" s="454">
        <v>30</v>
      </c>
      <c r="B572" s="905" t="s">
        <v>1637</v>
      </c>
      <c r="C572" s="1143" t="s">
        <v>839</v>
      </c>
      <c r="D572" s="455">
        <v>1</v>
      </c>
      <c r="E572" s="906">
        <v>1</v>
      </c>
      <c r="F572" s="233" t="s">
        <v>99</v>
      </c>
      <c r="G572" s="457">
        <f t="shared" si="411"/>
        <v>1.73</v>
      </c>
      <c r="H572" s="458">
        <v>66140</v>
      </c>
      <c r="I572" s="459">
        <f t="shared" si="397"/>
        <v>114422.2</v>
      </c>
      <c r="J572" s="460">
        <v>0</v>
      </c>
      <c r="K572" s="459">
        <f t="shared" si="398"/>
        <v>114422.2</v>
      </c>
      <c r="L572" s="461">
        <f t="shared" si="399"/>
        <v>1502363.486</v>
      </c>
      <c r="M572" s="455">
        <v>1</v>
      </c>
      <c r="N572" s="750">
        <f t="shared" si="412"/>
        <v>2</v>
      </c>
      <c r="O572" s="463"/>
      <c r="P572" s="233" t="str">
        <f t="shared" si="413"/>
        <v>Կ-1</v>
      </c>
      <c r="Q572" s="1296">
        <v>1.79</v>
      </c>
      <c r="R572" s="1280">
        <v>0.3</v>
      </c>
      <c r="S572" s="1280">
        <f t="shared" si="418"/>
        <v>2.327</v>
      </c>
      <c r="T572" s="459">
        <v>66140</v>
      </c>
      <c r="U572" s="459">
        <f t="shared" si="400"/>
        <v>153907.78</v>
      </c>
      <c r="V572" s="464">
        <v>0</v>
      </c>
      <c r="W572" s="459">
        <f t="shared" si="401"/>
        <v>153907.78</v>
      </c>
      <c r="X572" s="461">
        <f t="shared" si="402"/>
        <v>2020809.1514000001</v>
      </c>
      <c r="Y572" s="455">
        <v>1</v>
      </c>
      <c r="Z572" s="462">
        <f t="shared" si="414"/>
        <v>3</v>
      </c>
      <c r="AA572" s="463"/>
      <c r="AB572" s="233" t="str">
        <f t="shared" si="415"/>
        <v>Կ-1</v>
      </c>
      <c r="AC572" s="1296">
        <v>1.84</v>
      </c>
      <c r="AD572" s="1280">
        <v>0.6</v>
      </c>
      <c r="AE572" s="1280">
        <f t="shared" si="419"/>
        <v>2.944</v>
      </c>
      <c r="AF572" s="459">
        <v>66140</v>
      </c>
      <c r="AG572" s="459">
        <f t="shared" si="403"/>
        <v>194716.16</v>
      </c>
      <c r="AH572" s="464">
        <v>0</v>
      </c>
      <c r="AI572" s="459">
        <f t="shared" si="409"/>
        <v>194716.16</v>
      </c>
      <c r="AJ572" s="461">
        <f t="shared" si="405"/>
        <v>2556623.1808000002</v>
      </c>
      <c r="AK572" s="455">
        <v>1</v>
      </c>
      <c r="AL572" s="462">
        <f t="shared" si="416"/>
        <v>4</v>
      </c>
      <c r="AM572" s="463"/>
      <c r="AN572" s="233" t="str">
        <f t="shared" si="417"/>
        <v>Կ-1</v>
      </c>
      <c r="AO572" s="1296">
        <v>1.9</v>
      </c>
      <c r="AP572" s="1280">
        <v>1</v>
      </c>
      <c r="AQ572" s="1280">
        <f t="shared" si="420"/>
        <v>3.8</v>
      </c>
      <c r="AR572" s="459">
        <v>66140</v>
      </c>
      <c r="AS572" s="459">
        <f t="shared" si="406"/>
        <v>251332</v>
      </c>
      <c r="AT572" s="464">
        <v>0</v>
      </c>
      <c r="AU572" s="459">
        <f t="shared" si="410"/>
        <v>251332</v>
      </c>
      <c r="AV572" s="461">
        <f t="shared" si="408"/>
        <v>3299989.16</v>
      </c>
    </row>
    <row r="573" spans="1:48" ht="15.75" thickBot="1" x14ac:dyDescent="0.3">
      <c r="A573" s="454">
        <v>31</v>
      </c>
      <c r="B573" s="905" t="s">
        <v>1638</v>
      </c>
      <c r="C573" s="1143" t="s">
        <v>839</v>
      </c>
      <c r="D573" s="455">
        <v>1</v>
      </c>
      <c r="E573" s="906">
        <v>1</v>
      </c>
      <c r="F573" s="233" t="s">
        <v>99</v>
      </c>
      <c r="G573" s="457">
        <f t="shared" si="411"/>
        <v>1.73</v>
      </c>
      <c r="H573" s="458">
        <v>66140</v>
      </c>
      <c r="I573" s="459">
        <f t="shared" si="397"/>
        <v>114422.2</v>
      </c>
      <c r="J573" s="460">
        <v>0</v>
      </c>
      <c r="K573" s="459">
        <f t="shared" si="398"/>
        <v>114422.2</v>
      </c>
      <c r="L573" s="461">
        <f t="shared" si="399"/>
        <v>1502363.486</v>
      </c>
      <c r="M573" s="455">
        <v>1</v>
      </c>
      <c r="N573" s="750">
        <f t="shared" si="412"/>
        <v>2</v>
      </c>
      <c r="O573" s="463"/>
      <c r="P573" s="233" t="str">
        <f t="shared" si="413"/>
        <v>Կ-1</v>
      </c>
      <c r="Q573" s="1296">
        <v>1.79</v>
      </c>
      <c r="R573" s="1280">
        <v>0.3</v>
      </c>
      <c r="S573" s="1280">
        <f t="shared" si="418"/>
        <v>2.327</v>
      </c>
      <c r="T573" s="459">
        <v>66140</v>
      </c>
      <c r="U573" s="459">
        <f t="shared" si="400"/>
        <v>153907.78</v>
      </c>
      <c r="V573" s="464">
        <v>0</v>
      </c>
      <c r="W573" s="459">
        <f t="shared" si="401"/>
        <v>153907.78</v>
      </c>
      <c r="X573" s="461">
        <f t="shared" si="402"/>
        <v>2020809.1514000001</v>
      </c>
      <c r="Y573" s="455">
        <v>1</v>
      </c>
      <c r="Z573" s="462">
        <f t="shared" si="414"/>
        <v>3</v>
      </c>
      <c r="AA573" s="463"/>
      <c r="AB573" s="233" t="str">
        <f t="shared" si="415"/>
        <v>Կ-1</v>
      </c>
      <c r="AC573" s="1296">
        <v>1.84</v>
      </c>
      <c r="AD573" s="1280">
        <v>0.6</v>
      </c>
      <c r="AE573" s="1280">
        <f t="shared" si="419"/>
        <v>2.944</v>
      </c>
      <c r="AF573" s="459">
        <v>66140</v>
      </c>
      <c r="AG573" s="459">
        <f t="shared" si="403"/>
        <v>194716.16</v>
      </c>
      <c r="AH573" s="464">
        <v>0</v>
      </c>
      <c r="AI573" s="459">
        <f t="shared" si="409"/>
        <v>194716.16</v>
      </c>
      <c r="AJ573" s="461">
        <f t="shared" si="405"/>
        <v>2556623.1808000002</v>
      </c>
      <c r="AK573" s="455">
        <v>1</v>
      </c>
      <c r="AL573" s="462">
        <f t="shared" si="416"/>
        <v>4</v>
      </c>
      <c r="AM573" s="463"/>
      <c r="AN573" s="233" t="str">
        <f t="shared" si="417"/>
        <v>Կ-1</v>
      </c>
      <c r="AO573" s="1296">
        <v>1.9</v>
      </c>
      <c r="AP573" s="1280">
        <v>1</v>
      </c>
      <c r="AQ573" s="1280">
        <f t="shared" si="420"/>
        <v>3.8</v>
      </c>
      <c r="AR573" s="459">
        <v>66140</v>
      </c>
      <c r="AS573" s="459">
        <f t="shared" si="406"/>
        <v>251332</v>
      </c>
      <c r="AT573" s="464">
        <v>0</v>
      </c>
      <c r="AU573" s="459">
        <f t="shared" si="410"/>
        <v>251332</v>
      </c>
      <c r="AV573" s="461">
        <f t="shared" si="408"/>
        <v>3299989.16</v>
      </c>
    </row>
    <row r="574" spans="1:48" ht="15.75" thickBot="1" x14ac:dyDescent="0.3">
      <c r="A574" s="454">
        <v>32</v>
      </c>
      <c r="B574" s="905" t="s">
        <v>1639</v>
      </c>
      <c r="C574" s="1143" t="s">
        <v>839</v>
      </c>
      <c r="D574" s="455">
        <v>1</v>
      </c>
      <c r="E574" s="906">
        <v>1</v>
      </c>
      <c r="F574" s="233" t="s">
        <v>99</v>
      </c>
      <c r="G574" s="457">
        <f t="shared" si="411"/>
        <v>1.73</v>
      </c>
      <c r="H574" s="458">
        <v>66140</v>
      </c>
      <c r="I574" s="459">
        <f t="shared" si="397"/>
        <v>114422.2</v>
      </c>
      <c r="J574" s="460">
        <v>0</v>
      </c>
      <c r="K574" s="459">
        <f t="shared" si="398"/>
        <v>114422.2</v>
      </c>
      <c r="L574" s="461">
        <f t="shared" si="399"/>
        <v>1502363.486</v>
      </c>
      <c r="M574" s="455">
        <v>1</v>
      </c>
      <c r="N574" s="750">
        <f t="shared" si="412"/>
        <v>2</v>
      </c>
      <c r="O574" s="463"/>
      <c r="P574" s="233" t="str">
        <f t="shared" si="413"/>
        <v>Կ-1</v>
      </c>
      <c r="Q574" s="1296">
        <v>1.79</v>
      </c>
      <c r="R574" s="1280">
        <v>0.3</v>
      </c>
      <c r="S574" s="1280">
        <f t="shared" si="418"/>
        <v>2.327</v>
      </c>
      <c r="T574" s="459">
        <v>66140</v>
      </c>
      <c r="U574" s="459">
        <f t="shared" si="400"/>
        <v>153907.78</v>
      </c>
      <c r="V574" s="464">
        <v>0</v>
      </c>
      <c r="W574" s="459">
        <f t="shared" si="401"/>
        <v>153907.78</v>
      </c>
      <c r="X574" s="461">
        <f t="shared" si="402"/>
        <v>2020809.1514000001</v>
      </c>
      <c r="Y574" s="455">
        <v>1</v>
      </c>
      <c r="Z574" s="462">
        <f t="shared" si="414"/>
        <v>3</v>
      </c>
      <c r="AA574" s="463"/>
      <c r="AB574" s="233" t="str">
        <f t="shared" si="415"/>
        <v>Կ-1</v>
      </c>
      <c r="AC574" s="1296">
        <v>1.84</v>
      </c>
      <c r="AD574" s="1280">
        <v>0.6</v>
      </c>
      <c r="AE574" s="1280">
        <f t="shared" si="419"/>
        <v>2.944</v>
      </c>
      <c r="AF574" s="459">
        <v>66140</v>
      </c>
      <c r="AG574" s="459">
        <f t="shared" si="403"/>
        <v>194716.16</v>
      </c>
      <c r="AH574" s="464">
        <v>0</v>
      </c>
      <c r="AI574" s="459">
        <f t="shared" si="409"/>
        <v>194716.16</v>
      </c>
      <c r="AJ574" s="461">
        <f t="shared" si="405"/>
        <v>2556623.1808000002</v>
      </c>
      <c r="AK574" s="455">
        <v>1</v>
      </c>
      <c r="AL574" s="462">
        <f t="shared" si="416"/>
        <v>4</v>
      </c>
      <c r="AM574" s="463"/>
      <c r="AN574" s="233" t="str">
        <f t="shared" si="417"/>
        <v>Կ-1</v>
      </c>
      <c r="AO574" s="1296">
        <v>1.9</v>
      </c>
      <c r="AP574" s="1280">
        <v>1</v>
      </c>
      <c r="AQ574" s="1280">
        <f t="shared" si="420"/>
        <v>3.8</v>
      </c>
      <c r="AR574" s="459">
        <v>66140</v>
      </c>
      <c r="AS574" s="459">
        <f t="shared" si="406"/>
        <v>251332</v>
      </c>
      <c r="AT574" s="464">
        <v>0</v>
      </c>
      <c r="AU574" s="459">
        <f t="shared" si="410"/>
        <v>251332</v>
      </c>
      <c r="AV574" s="461">
        <f t="shared" si="408"/>
        <v>3299989.16</v>
      </c>
    </row>
    <row r="575" spans="1:48" ht="15.75" thickBot="1" x14ac:dyDescent="0.3">
      <c r="A575" s="454">
        <v>33</v>
      </c>
      <c r="B575" s="905" t="s">
        <v>1640</v>
      </c>
      <c r="C575" s="1143" t="s">
        <v>839</v>
      </c>
      <c r="D575" s="455">
        <v>1</v>
      </c>
      <c r="E575" s="906">
        <v>1</v>
      </c>
      <c r="F575" s="233" t="s">
        <v>99</v>
      </c>
      <c r="G575" s="457">
        <f t="shared" si="411"/>
        <v>1.73</v>
      </c>
      <c r="H575" s="458">
        <v>66140</v>
      </c>
      <c r="I575" s="459">
        <f t="shared" si="397"/>
        <v>114422.2</v>
      </c>
      <c r="J575" s="460">
        <v>0</v>
      </c>
      <c r="K575" s="459">
        <f t="shared" si="398"/>
        <v>114422.2</v>
      </c>
      <c r="L575" s="461">
        <f t="shared" si="399"/>
        <v>1502363.486</v>
      </c>
      <c r="M575" s="455">
        <v>1</v>
      </c>
      <c r="N575" s="750">
        <f t="shared" si="412"/>
        <v>2</v>
      </c>
      <c r="O575" s="463"/>
      <c r="P575" s="233" t="str">
        <f t="shared" si="413"/>
        <v>Կ-1</v>
      </c>
      <c r="Q575" s="1296">
        <v>1.79</v>
      </c>
      <c r="R575" s="1280">
        <v>0.3</v>
      </c>
      <c r="S575" s="1280">
        <f t="shared" si="418"/>
        <v>2.327</v>
      </c>
      <c r="T575" s="459">
        <v>66140</v>
      </c>
      <c r="U575" s="459">
        <f t="shared" si="400"/>
        <v>153907.78</v>
      </c>
      <c r="V575" s="464">
        <v>0</v>
      </c>
      <c r="W575" s="459">
        <f t="shared" si="401"/>
        <v>153907.78</v>
      </c>
      <c r="X575" s="461">
        <f t="shared" si="402"/>
        <v>2020809.1514000001</v>
      </c>
      <c r="Y575" s="455">
        <v>1</v>
      </c>
      <c r="Z575" s="462">
        <f t="shared" si="414"/>
        <v>3</v>
      </c>
      <c r="AA575" s="463"/>
      <c r="AB575" s="233" t="str">
        <f t="shared" si="415"/>
        <v>Կ-1</v>
      </c>
      <c r="AC575" s="1296">
        <v>1.84</v>
      </c>
      <c r="AD575" s="1280">
        <v>0.6</v>
      </c>
      <c r="AE575" s="1280">
        <f t="shared" si="419"/>
        <v>2.944</v>
      </c>
      <c r="AF575" s="459">
        <v>66140</v>
      </c>
      <c r="AG575" s="459">
        <f t="shared" si="403"/>
        <v>194716.16</v>
      </c>
      <c r="AH575" s="464">
        <v>0</v>
      </c>
      <c r="AI575" s="459">
        <f t="shared" si="409"/>
        <v>194716.16</v>
      </c>
      <c r="AJ575" s="461">
        <f t="shared" si="405"/>
        <v>2556623.1808000002</v>
      </c>
      <c r="AK575" s="455">
        <v>1</v>
      </c>
      <c r="AL575" s="462">
        <f t="shared" si="416"/>
        <v>4</v>
      </c>
      <c r="AM575" s="463"/>
      <c r="AN575" s="233" t="str">
        <f t="shared" si="417"/>
        <v>Կ-1</v>
      </c>
      <c r="AO575" s="1296">
        <v>1.9</v>
      </c>
      <c r="AP575" s="1280">
        <v>1</v>
      </c>
      <c r="AQ575" s="1280">
        <f t="shared" si="420"/>
        <v>3.8</v>
      </c>
      <c r="AR575" s="459">
        <v>66140</v>
      </c>
      <c r="AS575" s="459">
        <f t="shared" si="406"/>
        <v>251332</v>
      </c>
      <c r="AT575" s="464">
        <v>0</v>
      </c>
      <c r="AU575" s="459">
        <f t="shared" si="410"/>
        <v>251332</v>
      </c>
      <c r="AV575" s="461">
        <f t="shared" si="408"/>
        <v>3299989.16</v>
      </c>
    </row>
    <row r="576" spans="1:48" ht="15.75" thickBot="1" x14ac:dyDescent="0.3">
      <c r="A576" s="454">
        <v>34</v>
      </c>
      <c r="B576" s="905" t="s">
        <v>1642</v>
      </c>
      <c r="C576" s="1143" t="s">
        <v>839</v>
      </c>
      <c r="D576" s="455">
        <v>1</v>
      </c>
      <c r="E576" s="906">
        <v>1</v>
      </c>
      <c r="F576" s="233" t="s">
        <v>99</v>
      </c>
      <c r="G576" s="457">
        <f t="shared" si="411"/>
        <v>1.73</v>
      </c>
      <c r="H576" s="458">
        <v>66140</v>
      </c>
      <c r="I576" s="459">
        <f t="shared" si="397"/>
        <v>114422.2</v>
      </c>
      <c r="J576" s="460">
        <v>0</v>
      </c>
      <c r="K576" s="459">
        <f t="shared" si="398"/>
        <v>114422.2</v>
      </c>
      <c r="L576" s="461">
        <f t="shared" si="399"/>
        <v>1502363.486</v>
      </c>
      <c r="M576" s="455">
        <v>1</v>
      </c>
      <c r="N576" s="750">
        <f t="shared" si="412"/>
        <v>2</v>
      </c>
      <c r="O576" s="463"/>
      <c r="P576" s="233" t="str">
        <f t="shared" si="413"/>
        <v>Կ-1</v>
      </c>
      <c r="Q576" s="1296">
        <v>1.79</v>
      </c>
      <c r="R576" s="1280">
        <v>0.3</v>
      </c>
      <c r="S576" s="1280">
        <f t="shared" si="418"/>
        <v>2.327</v>
      </c>
      <c r="T576" s="459">
        <v>66140</v>
      </c>
      <c r="U576" s="459">
        <f t="shared" si="400"/>
        <v>153907.78</v>
      </c>
      <c r="V576" s="464">
        <v>0</v>
      </c>
      <c r="W576" s="459">
        <f t="shared" si="401"/>
        <v>153907.78</v>
      </c>
      <c r="X576" s="461">
        <f t="shared" si="402"/>
        <v>2020809.1514000001</v>
      </c>
      <c r="Y576" s="455">
        <v>1</v>
      </c>
      <c r="Z576" s="462">
        <f t="shared" si="414"/>
        <v>3</v>
      </c>
      <c r="AA576" s="463"/>
      <c r="AB576" s="233" t="str">
        <f t="shared" si="415"/>
        <v>Կ-1</v>
      </c>
      <c r="AC576" s="1296">
        <v>1.84</v>
      </c>
      <c r="AD576" s="1280">
        <v>0.6</v>
      </c>
      <c r="AE576" s="1280">
        <f t="shared" si="419"/>
        <v>2.944</v>
      </c>
      <c r="AF576" s="459">
        <v>66140</v>
      </c>
      <c r="AG576" s="459">
        <f t="shared" si="403"/>
        <v>194716.16</v>
      </c>
      <c r="AH576" s="464">
        <v>0</v>
      </c>
      <c r="AI576" s="459">
        <f t="shared" si="409"/>
        <v>194716.16</v>
      </c>
      <c r="AJ576" s="461">
        <f t="shared" si="405"/>
        <v>2556623.1808000002</v>
      </c>
      <c r="AK576" s="455">
        <v>1</v>
      </c>
      <c r="AL576" s="462">
        <f t="shared" si="416"/>
        <v>4</v>
      </c>
      <c r="AM576" s="463"/>
      <c r="AN576" s="233" t="str">
        <f t="shared" si="417"/>
        <v>Կ-1</v>
      </c>
      <c r="AO576" s="1296">
        <v>1.9</v>
      </c>
      <c r="AP576" s="1280">
        <v>1</v>
      </c>
      <c r="AQ576" s="1280">
        <f t="shared" si="420"/>
        <v>3.8</v>
      </c>
      <c r="AR576" s="459">
        <v>66140</v>
      </c>
      <c r="AS576" s="459">
        <f t="shared" si="406"/>
        <v>251332</v>
      </c>
      <c r="AT576" s="464">
        <v>0</v>
      </c>
      <c r="AU576" s="459">
        <f t="shared" si="410"/>
        <v>251332</v>
      </c>
      <c r="AV576" s="461">
        <f t="shared" si="408"/>
        <v>3299989.16</v>
      </c>
    </row>
    <row r="577" spans="1:48" ht="15.75" thickBot="1" x14ac:dyDescent="0.3">
      <c r="A577" s="454">
        <v>35</v>
      </c>
      <c r="B577" s="905" t="s">
        <v>1643</v>
      </c>
      <c r="C577" s="1143" t="s">
        <v>839</v>
      </c>
      <c r="D577" s="455">
        <v>1</v>
      </c>
      <c r="E577" s="906">
        <v>1</v>
      </c>
      <c r="F577" s="233" t="s">
        <v>99</v>
      </c>
      <c r="G577" s="457">
        <f t="shared" si="411"/>
        <v>1.73</v>
      </c>
      <c r="H577" s="458">
        <v>66140</v>
      </c>
      <c r="I577" s="459">
        <f t="shared" si="397"/>
        <v>114422.2</v>
      </c>
      <c r="J577" s="460">
        <v>0</v>
      </c>
      <c r="K577" s="459">
        <f t="shared" si="398"/>
        <v>114422.2</v>
      </c>
      <c r="L577" s="461">
        <f t="shared" si="399"/>
        <v>1502363.486</v>
      </c>
      <c r="M577" s="455">
        <v>1</v>
      </c>
      <c r="N577" s="750">
        <f t="shared" si="412"/>
        <v>2</v>
      </c>
      <c r="O577" s="463"/>
      <c r="P577" s="233" t="str">
        <f t="shared" si="413"/>
        <v>Կ-1</v>
      </c>
      <c r="Q577" s="1296">
        <v>1.79</v>
      </c>
      <c r="R577" s="1280">
        <v>0.3</v>
      </c>
      <c r="S577" s="1280">
        <f t="shared" si="418"/>
        <v>2.327</v>
      </c>
      <c r="T577" s="459">
        <v>66140</v>
      </c>
      <c r="U577" s="459">
        <f t="shared" si="400"/>
        <v>153907.78</v>
      </c>
      <c r="V577" s="464">
        <v>0</v>
      </c>
      <c r="W577" s="459">
        <f t="shared" si="401"/>
        <v>153907.78</v>
      </c>
      <c r="X577" s="461">
        <f t="shared" si="402"/>
        <v>2020809.1514000001</v>
      </c>
      <c r="Y577" s="455">
        <v>1</v>
      </c>
      <c r="Z577" s="462">
        <f t="shared" si="414"/>
        <v>3</v>
      </c>
      <c r="AA577" s="463"/>
      <c r="AB577" s="233" t="str">
        <f t="shared" si="415"/>
        <v>Կ-1</v>
      </c>
      <c r="AC577" s="1296">
        <v>1.84</v>
      </c>
      <c r="AD577" s="1280">
        <v>0.6</v>
      </c>
      <c r="AE577" s="1280">
        <f t="shared" si="419"/>
        <v>2.944</v>
      </c>
      <c r="AF577" s="459">
        <v>66140</v>
      </c>
      <c r="AG577" s="459">
        <f t="shared" si="403"/>
        <v>194716.16</v>
      </c>
      <c r="AH577" s="464">
        <v>0</v>
      </c>
      <c r="AI577" s="459">
        <f t="shared" si="409"/>
        <v>194716.16</v>
      </c>
      <c r="AJ577" s="461">
        <f t="shared" si="405"/>
        <v>2556623.1808000002</v>
      </c>
      <c r="AK577" s="455">
        <v>1</v>
      </c>
      <c r="AL577" s="462">
        <f t="shared" si="416"/>
        <v>4</v>
      </c>
      <c r="AM577" s="463"/>
      <c r="AN577" s="233" t="str">
        <f t="shared" si="417"/>
        <v>Կ-1</v>
      </c>
      <c r="AO577" s="1296">
        <v>1.9</v>
      </c>
      <c r="AP577" s="1280">
        <v>1</v>
      </c>
      <c r="AQ577" s="1280">
        <f t="shared" si="420"/>
        <v>3.8</v>
      </c>
      <c r="AR577" s="459">
        <v>66140</v>
      </c>
      <c r="AS577" s="459">
        <f t="shared" si="406"/>
        <v>251332</v>
      </c>
      <c r="AT577" s="464">
        <v>0</v>
      </c>
      <c r="AU577" s="459">
        <f t="shared" si="410"/>
        <v>251332</v>
      </c>
      <c r="AV577" s="461">
        <f t="shared" si="408"/>
        <v>3299989.16</v>
      </c>
    </row>
    <row r="578" spans="1:48" ht="15.75" thickBot="1" x14ac:dyDescent="0.3">
      <c r="A578" s="454">
        <v>36</v>
      </c>
      <c r="B578" s="905" t="s">
        <v>1644</v>
      </c>
      <c r="C578" s="1143" t="s">
        <v>839</v>
      </c>
      <c r="D578" s="455">
        <v>1</v>
      </c>
      <c r="E578" s="906">
        <v>1</v>
      </c>
      <c r="F578" s="233" t="s">
        <v>99</v>
      </c>
      <c r="G578" s="457">
        <f t="shared" si="411"/>
        <v>1.73</v>
      </c>
      <c r="H578" s="458">
        <v>66140</v>
      </c>
      <c r="I578" s="459">
        <f t="shared" si="397"/>
        <v>114422.2</v>
      </c>
      <c r="J578" s="460">
        <v>0</v>
      </c>
      <c r="K578" s="459">
        <f t="shared" si="398"/>
        <v>114422.2</v>
      </c>
      <c r="L578" s="461">
        <f t="shared" si="399"/>
        <v>1502363.486</v>
      </c>
      <c r="M578" s="455">
        <v>1</v>
      </c>
      <c r="N578" s="750">
        <f t="shared" si="412"/>
        <v>2</v>
      </c>
      <c r="O578" s="463"/>
      <c r="P578" s="233" t="str">
        <f t="shared" si="413"/>
        <v>Կ-1</v>
      </c>
      <c r="Q578" s="1296">
        <v>1.79</v>
      </c>
      <c r="R578" s="1280">
        <v>0.3</v>
      </c>
      <c r="S578" s="1280">
        <f t="shared" si="418"/>
        <v>2.327</v>
      </c>
      <c r="T578" s="459">
        <v>66140</v>
      </c>
      <c r="U578" s="459">
        <f t="shared" si="400"/>
        <v>153907.78</v>
      </c>
      <c r="V578" s="464">
        <v>0</v>
      </c>
      <c r="W578" s="459">
        <f t="shared" si="401"/>
        <v>153907.78</v>
      </c>
      <c r="X578" s="461">
        <f t="shared" si="402"/>
        <v>2020809.1514000001</v>
      </c>
      <c r="Y578" s="455">
        <v>1</v>
      </c>
      <c r="Z578" s="462">
        <f t="shared" si="414"/>
        <v>3</v>
      </c>
      <c r="AA578" s="463"/>
      <c r="AB578" s="233" t="str">
        <f t="shared" si="415"/>
        <v>Կ-1</v>
      </c>
      <c r="AC578" s="1296">
        <v>1.84</v>
      </c>
      <c r="AD578" s="1280">
        <v>0.6</v>
      </c>
      <c r="AE578" s="1280">
        <f t="shared" si="419"/>
        <v>2.944</v>
      </c>
      <c r="AF578" s="459">
        <v>66140</v>
      </c>
      <c r="AG578" s="459">
        <f t="shared" si="403"/>
        <v>194716.16</v>
      </c>
      <c r="AH578" s="464">
        <v>0</v>
      </c>
      <c r="AI578" s="459">
        <f t="shared" si="409"/>
        <v>194716.16</v>
      </c>
      <c r="AJ578" s="461">
        <f t="shared" si="405"/>
        <v>2556623.1808000002</v>
      </c>
      <c r="AK578" s="455">
        <v>1</v>
      </c>
      <c r="AL578" s="462">
        <f t="shared" si="416"/>
        <v>4</v>
      </c>
      <c r="AM578" s="463"/>
      <c r="AN578" s="233" t="str">
        <f t="shared" si="417"/>
        <v>Կ-1</v>
      </c>
      <c r="AO578" s="1296">
        <v>1.9</v>
      </c>
      <c r="AP578" s="1280">
        <v>1</v>
      </c>
      <c r="AQ578" s="1280">
        <f t="shared" si="420"/>
        <v>3.8</v>
      </c>
      <c r="AR578" s="459">
        <v>66140</v>
      </c>
      <c r="AS578" s="459">
        <f t="shared" si="406"/>
        <v>251332</v>
      </c>
      <c r="AT578" s="464">
        <v>0</v>
      </c>
      <c r="AU578" s="459">
        <f t="shared" si="410"/>
        <v>251332</v>
      </c>
      <c r="AV578" s="461">
        <f t="shared" si="408"/>
        <v>3299989.16</v>
      </c>
    </row>
    <row r="579" spans="1:48" ht="15.75" thickBot="1" x14ac:dyDescent="0.3">
      <c r="A579" s="454">
        <v>37</v>
      </c>
      <c r="B579" s="905" t="s">
        <v>1645</v>
      </c>
      <c r="C579" s="1143" t="s">
        <v>839</v>
      </c>
      <c r="D579" s="455">
        <v>1</v>
      </c>
      <c r="E579" s="906">
        <v>1</v>
      </c>
      <c r="F579" s="233" t="s">
        <v>99</v>
      </c>
      <c r="G579" s="457">
        <f t="shared" si="411"/>
        <v>1.73</v>
      </c>
      <c r="H579" s="458">
        <v>66140</v>
      </c>
      <c r="I579" s="459">
        <f t="shared" si="397"/>
        <v>114422.2</v>
      </c>
      <c r="J579" s="460">
        <v>0</v>
      </c>
      <c r="K579" s="459">
        <f t="shared" si="398"/>
        <v>114422.2</v>
      </c>
      <c r="L579" s="461">
        <f t="shared" si="399"/>
        <v>1502363.486</v>
      </c>
      <c r="M579" s="455">
        <v>1</v>
      </c>
      <c r="N579" s="750">
        <f t="shared" si="412"/>
        <v>2</v>
      </c>
      <c r="O579" s="463"/>
      <c r="P579" s="233" t="str">
        <f t="shared" si="413"/>
        <v>Կ-1</v>
      </c>
      <c r="Q579" s="1296">
        <v>1.79</v>
      </c>
      <c r="R579" s="1280">
        <v>0.3</v>
      </c>
      <c r="S579" s="1280">
        <f t="shared" si="418"/>
        <v>2.327</v>
      </c>
      <c r="T579" s="459">
        <v>66140</v>
      </c>
      <c r="U579" s="459">
        <f t="shared" si="400"/>
        <v>153907.78</v>
      </c>
      <c r="V579" s="464">
        <v>0</v>
      </c>
      <c r="W579" s="459">
        <f t="shared" si="401"/>
        <v>153907.78</v>
      </c>
      <c r="X579" s="461">
        <f t="shared" si="402"/>
        <v>2020809.1514000001</v>
      </c>
      <c r="Y579" s="455">
        <v>1</v>
      </c>
      <c r="Z579" s="462">
        <f t="shared" si="414"/>
        <v>3</v>
      </c>
      <c r="AA579" s="463"/>
      <c r="AB579" s="233" t="str">
        <f t="shared" si="415"/>
        <v>Կ-1</v>
      </c>
      <c r="AC579" s="1296">
        <v>1.84</v>
      </c>
      <c r="AD579" s="1280">
        <v>0.6</v>
      </c>
      <c r="AE579" s="1280">
        <f t="shared" si="419"/>
        <v>2.944</v>
      </c>
      <c r="AF579" s="459">
        <v>66140</v>
      </c>
      <c r="AG579" s="459">
        <f t="shared" si="403"/>
        <v>194716.16</v>
      </c>
      <c r="AH579" s="464">
        <v>0</v>
      </c>
      <c r="AI579" s="459">
        <f t="shared" si="409"/>
        <v>194716.16</v>
      </c>
      <c r="AJ579" s="461">
        <f t="shared" si="405"/>
        <v>2556623.1808000002</v>
      </c>
      <c r="AK579" s="455">
        <v>1</v>
      </c>
      <c r="AL579" s="462">
        <f t="shared" si="416"/>
        <v>4</v>
      </c>
      <c r="AM579" s="463"/>
      <c r="AN579" s="233" t="str">
        <f t="shared" si="417"/>
        <v>Կ-1</v>
      </c>
      <c r="AO579" s="1296">
        <v>1.9</v>
      </c>
      <c r="AP579" s="1280">
        <v>1</v>
      </c>
      <c r="AQ579" s="1280">
        <f t="shared" si="420"/>
        <v>3.8</v>
      </c>
      <c r="AR579" s="459">
        <v>66140</v>
      </c>
      <c r="AS579" s="459">
        <f t="shared" si="406"/>
        <v>251332</v>
      </c>
      <c r="AT579" s="464">
        <v>0</v>
      </c>
      <c r="AU579" s="459">
        <f t="shared" si="410"/>
        <v>251332</v>
      </c>
      <c r="AV579" s="461">
        <f t="shared" si="408"/>
        <v>3299989.16</v>
      </c>
    </row>
    <row r="580" spans="1:48" ht="15.75" thickBot="1" x14ac:dyDescent="0.3">
      <c r="A580" s="454">
        <v>38</v>
      </c>
      <c r="B580" s="905" t="s">
        <v>1646</v>
      </c>
      <c r="C580" s="1143" t="s">
        <v>839</v>
      </c>
      <c r="D580" s="455">
        <v>1</v>
      </c>
      <c r="E580" s="906">
        <v>1</v>
      </c>
      <c r="F580" s="233" t="s">
        <v>99</v>
      </c>
      <c r="G580" s="457">
        <f t="shared" si="411"/>
        <v>1.73</v>
      </c>
      <c r="H580" s="458">
        <v>66140</v>
      </c>
      <c r="I580" s="459">
        <f t="shared" si="397"/>
        <v>114422.2</v>
      </c>
      <c r="J580" s="460">
        <v>0</v>
      </c>
      <c r="K580" s="459">
        <f t="shared" si="398"/>
        <v>114422.2</v>
      </c>
      <c r="L580" s="461">
        <f t="shared" si="399"/>
        <v>1502363.486</v>
      </c>
      <c r="M580" s="455">
        <v>1</v>
      </c>
      <c r="N580" s="750">
        <f t="shared" si="412"/>
        <v>2</v>
      </c>
      <c r="O580" s="463"/>
      <c r="P580" s="233" t="str">
        <f t="shared" si="413"/>
        <v>Կ-1</v>
      </c>
      <c r="Q580" s="1296">
        <v>1.79</v>
      </c>
      <c r="R580" s="1280">
        <v>0.3</v>
      </c>
      <c r="S580" s="1280">
        <f t="shared" si="418"/>
        <v>2.327</v>
      </c>
      <c r="T580" s="459">
        <v>66140</v>
      </c>
      <c r="U580" s="459">
        <f t="shared" si="400"/>
        <v>153907.78</v>
      </c>
      <c r="V580" s="464">
        <v>0</v>
      </c>
      <c r="W580" s="459">
        <f t="shared" si="401"/>
        <v>153907.78</v>
      </c>
      <c r="X580" s="461">
        <f t="shared" si="402"/>
        <v>2020809.1514000001</v>
      </c>
      <c r="Y580" s="455">
        <v>1</v>
      </c>
      <c r="Z580" s="462">
        <f t="shared" si="414"/>
        <v>3</v>
      </c>
      <c r="AA580" s="463"/>
      <c r="AB580" s="233" t="str">
        <f t="shared" si="415"/>
        <v>Կ-1</v>
      </c>
      <c r="AC580" s="1296">
        <v>1.84</v>
      </c>
      <c r="AD580" s="1280">
        <v>0.6</v>
      </c>
      <c r="AE580" s="1280">
        <f t="shared" si="419"/>
        <v>2.944</v>
      </c>
      <c r="AF580" s="459">
        <v>66140</v>
      </c>
      <c r="AG580" s="459">
        <f t="shared" si="403"/>
        <v>194716.16</v>
      </c>
      <c r="AH580" s="464">
        <v>0</v>
      </c>
      <c r="AI580" s="459">
        <f t="shared" si="409"/>
        <v>194716.16</v>
      </c>
      <c r="AJ580" s="461">
        <f t="shared" si="405"/>
        <v>2556623.1808000002</v>
      </c>
      <c r="AK580" s="455">
        <v>1</v>
      </c>
      <c r="AL580" s="462">
        <f t="shared" si="416"/>
        <v>4</v>
      </c>
      <c r="AM580" s="463"/>
      <c r="AN580" s="233" t="str">
        <f t="shared" si="417"/>
        <v>Կ-1</v>
      </c>
      <c r="AO580" s="1296">
        <v>1.9</v>
      </c>
      <c r="AP580" s="1280">
        <v>1</v>
      </c>
      <c r="AQ580" s="1280">
        <f t="shared" si="420"/>
        <v>3.8</v>
      </c>
      <c r="AR580" s="459">
        <v>66140</v>
      </c>
      <c r="AS580" s="459">
        <f t="shared" si="406"/>
        <v>251332</v>
      </c>
      <c r="AT580" s="464">
        <v>0</v>
      </c>
      <c r="AU580" s="459">
        <f t="shared" si="410"/>
        <v>251332</v>
      </c>
      <c r="AV580" s="461">
        <f t="shared" si="408"/>
        <v>3299989.16</v>
      </c>
    </row>
    <row r="581" spans="1:48" ht="15.75" thickBot="1" x14ac:dyDescent="0.3">
      <c r="A581" s="454">
        <v>39</v>
      </c>
      <c r="B581" s="905" t="s">
        <v>1647</v>
      </c>
      <c r="C581" s="1143" t="s">
        <v>839</v>
      </c>
      <c r="D581" s="455">
        <v>1</v>
      </c>
      <c r="E581" s="906">
        <v>1</v>
      </c>
      <c r="F581" s="233" t="s">
        <v>99</v>
      </c>
      <c r="G581" s="457">
        <f t="shared" si="411"/>
        <v>1.73</v>
      </c>
      <c r="H581" s="458">
        <v>66140</v>
      </c>
      <c r="I581" s="459">
        <f t="shared" si="397"/>
        <v>114422.2</v>
      </c>
      <c r="J581" s="460">
        <v>0</v>
      </c>
      <c r="K581" s="459">
        <f t="shared" si="398"/>
        <v>114422.2</v>
      </c>
      <c r="L581" s="461">
        <f t="shared" si="399"/>
        <v>1502363.486</v>
      </c>
      <c r="M581" s="455">
        <v>1</v>
      </c>
      <c r="N581" s="750">
        <f t="shared" si="412"/>
        <v>2</v>
      </c>
      <c r="O581" s="463"/>
      <c r="P581" s="233" t="str">
        <f t="shared" si="413"/>
        <v>Կ-1</v>
      </c>
      <c r="Q581" s="1296">
        <v>1.79</v>
      </c>
      <c r="R581" s="1280">
        <v>0.3</v>
      </c>
      <c r="S581" s="1280">
        <f t="shared" si="418"/>
        <v>2.327</v>
      </c>
      <c r="T581" s="459">
        <v>66140</v>
      </c>
      <c r="U581" s="459">
        <f t="shared" si="400"/>
        <v>153907.78</v>
      </c>
      <c r="V581" s="464">
        <v>0</v>
      </c>
      <c r="W581" s="459">
        <f t="shared" si="401"/>
        <v>153907.78</v>
      </c>
      <c r="X581" s="461">
        <f t="shared" si="402"/>
        <v>2020809.1514000001</v>
      </c>
      <c r="Y581" s="455">
        <v>1</v>
      </c>
      <c r="Z581" s="462">
        <f t="shared" si="414"/>
        <v>3</v>
      </c>
      <c r="AA581" s="463"/>
      <c r="AB581" s="233" t="str">
        <f t="shared" si="415"/>
        <v>Կ-1</v>
      </c>
      <c r="AC581" s="1296">
        <v>1.84</v>
      </c>
      <c r="AD581" s="1280">
        <v>0.6</v>
      </c>
      <c r="AE581" s="1280">
        <f t="shared" si="419"/>
        <v>2.944</v>
      </c>
      <c r="AF581" s="459">
        <v>66140</v>
      </c>
      <c r="AG581" s="459">
        <f t="shared" si="403"/>
        <v>194716.16</v>
      </c>
      <c r="AH581" s="464">
        <v>0</v>
      </c>
      <c r="AI581" s="459">
        <f t="shared" si="409"/>
        <v>194716.16</v>
      </c>
      <c r="AJ581" s="461">
        <f t="shared" si="405"/>
        <v>2556623.1808000002</v>
      </c>
      <c r="AK581" s="455">
        <v>1</v>
      </c>
      <c r="AL581" s="462">
        <f t="shared" si="416"/>
        <v>4</v>
      </c>
      <c r="AM581" s="463"/>
      <c r="AN581" s="233" t="str">
        <f t="shared" si="417"/>
        <v>Կ-1</v>
      </c>
      <c r="AO581" s="1296">
        <v>1.9</v>
      </c>
      <c r="AP581" s="1280">
        <v>1</v>
      </c>
      <c r="AQ581" s="1280">
        <f t="shared" si="420"/>
        <v>3.8</v>
      </c>
      <c r="AR581" s="459">
        <v>66140</v>
      </c>
      <c r="AS581" s="459">
        <f t="shared" si="406"/>
        <v>251332</v>
      </c>
      <c r="AT581" s="464">
        <v>0</v>
      </c>
      <c r="AU581" s="459">
        <f t="shared" si="410"/>
        <v>251332</v>
      </c>
      <c r="AV581" s="461">
        <f t="shared" si="408"/>
        <v>3299989.16</v>
      </c>
    </row>
    <row r="582" spans="1:48" ht="15.75" thickBot="1" x14ac:dyDescent="0.3">
      <c r="A582" s="454">
        <v>40</v>
      </c>
      <c r="B582" s="905" t="s">
        <v>1649</v>
      </c>
      <c r="C582" s="1143" t="s">
        <v>839</v>
      </c>
      <c r="D582" s="455">
        <v>1</v>
      </c>
      <c r="E582" s="906">
        <v>3</v>
      </c>
      <c r="F582" s="233" t="s">
        <v>99</v>
      </c>
      <c r="G582" s="457">
        <f t="shared" si="411"/>
        <v>1.84</v>
      </c>
      <c r="H582" s="458">
        <v>66140</v>
      </c>
      <c r="I582" s="459">
        <f t="shared" si="397"/>
        <v>121697.60000000001</v>
      </c>
      <c r="J582" s="460">
        <v>0</v>
      </c>
      <c r="K582" s="459">
        <f t="shared" si="398"/>
        <v>121697.60000000001</v>
      </c>
      <c r="L582" s="461">
        <f t="shared" si="399"/>
        <v>1597889.4880000001</v>
      </c>
      <c r="M582" s="455">
        <v>1</v>
      </c>
      <c r="N582" s="750">
        <f t="shared" si="412"/>
        <v>4</v>
      </c>
      <c r="O582" s="463"/>
      <c r="P582" s="233" t="str">
        <f t="shared" si="413"/>
        <v>Կ-1</v>
      </c>
      <c r="Q582" s="1296">
        <v>1.9</v>
      </c>
      <c r="R582" s="1280">
        <v>0.3</v>
      </c>
      <c r="S582" s="1280">
        <f t="shared" si="418"/>
        <v>2.4699999999999998</v>
      </c>
      <c r="T582" s="459">
        <v>66140</v>
      </c>
      <c r="U582" s="459">
        <f t="shared" si="400"/>
        <v>163365.79999999999</v>
      </c>
      <c r="V582" s="464">
        <v>0</v>
      </c>
      <c r="W582" s="459">
        <f t="shared" si="401"/>
        <v>163365.79999999999</v>
      </c>
      <c r="X582" s="461">
        <f t="shared" si="402"/>
        <v>2144992.9539999999</v>
      </c>
      <c r="Y582" s="455">
        <v>1</v>
      </c>
      <c r="Z582" s="462">
        <f t="shared" si="414"/>
        <v>5</v>
      </c>
      <c r="AA582" s="463"/>
      <c r="AB582" s="233" t="str">
        <f t="shared" si="415"/>
        <v>Կ-1</v>
      </c>
      <c r="AC582" s="1296">
        <v>1.9</v>
      </c>
      <c r="AD582" s="1280">
        <v>0.6</v>
      </c>
      <c r="AE582" s="1280">
        <f t="shared" si="419"/>
        <v>3.04</v>
      </c>
      <c r="AF582" s="459">
        <v>66140</v>
      </c>
      <c r="AG582" s="459">
        <f t="shared" si="403"/>
        <v>201065.60000000001</v>
      </c>
      <c r="AH582" s="464">
        <v>0</v>
      </c>
      <c r="AI582" s="459">
        <f t="shared" si="409"/>
        <v>201065.60000000001</v>
      </c>
      <c r="AJ582" s="461">
        <f t="shared" si="405"/>
        <v>2639991.3280000002</v>
      </c>
      <c r="AK582" s="455">
        <v>1</v>
      </c>
      <c r="AL582" s="462">
        <f t="shared" si="416"/>
        <v>6</v>
      </c>
      <c r="AM582" s="463"/>
      <c r="AN582" s="233" t="str">
        <f t="shared" si="417"/>
        <v>Կ-1</v>
      </c>
      <c r="AO582" s="1296">
        <v>1.96</v>
      </c>
      <c r="AP582" s="1280">
        <v>1</v>
      </c>
      <c r="AQ582" s="1280">
        <f t="shared" si="420"/>
        <v>3.92</v>
      </c>
      <c r="AR582" s="459">
        <v>66140</v>
      </c>
      <c r="AS582" s="459">
        <f t="shared" si="406"/>
        <v>259268.8</v>
      </c>
      <c r="AT582" s="464">
        <v>0</v>
      </c>
      <c r="AU582" s="459">
        <f t="shared" si="410"/>
        <v>259268.8</v>
      </c>
      <c r="AV582" s="461">
        <f t="shared" si="408"/>
        <v>3404199.344</v>
      </c>
    </row>
    <row r="583" spans="1:48" ht="15.75" thickBot="1" x14ac:dyDescent="0.3">
      <c r="A583" s="454">
        <v>41</v>
      </c>
      <c r="B583" s="905" t="s">
        <v>1650</v>
      </c>
      <c r="C583" s="1143" t="s">
        <v>839</v>
      </c>
      <c r="D583" s="455">
        <v>1</v>
      </c>
      <c r="E583" s="906">
        <v>1</v>
      </c>
      <c r="F583" s="233" t="s">
        <v>99</v>
      </c>
      <c r="G583" s="457">
        <f t="shared" si="411"/>
        <v>1.73</v>
      </c>
      <c r="H583" s="458">
        <v>66140</v>
      </c>
      <c r="I583" s="459">
        <f t="shared" si="397"/>
        <v>114422.2</v>
      </c>
      <c r="J583" s="460">
        <v>0</v>
      </c>
      <c r="K583" s="459">
        <f t="shared" si="398"/>
        <v>114422.2</v>
      </c>
      <c r="L583" s="461">
        <f t="shared" si="399"/>
        <v>1502363.486</v>
      </c>
      <c r="M583" s="455">
        <v>1</v>
      </c>
      <c r="N583" s="750">
        <f t="shared" si="412"/>
        <v>2</v>
      </c>
      <c r="O583" s="463"/>
      <c r="P583" s="233" t="str">
        <f t="shared" si="413"/>
        <v>Կ-1</v>
      </c>
      <c r="Q583" s="1296">
        <v>1.79</v>
      </c>
      <c r="R583" s="1280">
        <v>0.3</v>
      </c>
      <c r="S583" s="1280">
        <f t="shared" si="418"/>
        <v>2.327</v>
      </c>
      <c r="T583" s="459">
        <v>66140</v>
      </c>
      <c r="U583" s="459">
        <f t="shared" si="400"/>
        <v>153907.78</v>
      </c>
      <c r="V583" s="464">
        <v>0</v>
      </c>
      <c r="W583" s="459">
        <f t="shared" si="401"/>
        <v>153907.78</v>
      </c>
      <c r="X583" s="461">
        <f t="shared" si="402"/>
        <v>2020809.1514000001</v>
      </c>
      <c r="Y583" s="455">
        <v>1</v>
      </c>
      <c r="Z583" s="462">
        <f t="shared" si="414"/>
        <v>3</v>
      </c>
      <c r="AA583" s="463"/>
      <c r="AB583" s="233" t="str">
        <f t="shared" si="415"/>
        <v>Կ-1</v>
      </c>
      <c r="AC583" s="1296">
        <v>1.84</v>
      </c>
      <c r="AD583" s="1280">
        <v>0.6</v>
      </c>
      <c r="AE583" s="1280">
        <f t="shared" si="419"/>
        <v>2.944</v>
      </c>
      <c r="AF583" s="459">
        <v>66140</v>
      </c>
      <c r="AG583" s="459">
        <f t="shared" si="403"/>
        <v>194716.16</v>
      </c>
      <c r="AH583" s="464">
        <v>0</v>
      </c>
      <c r="AI583" s="459">
        <f t="shared" si="409"/>
        <v>194716.16</v>
      </c>
      <c r="AJ583" s="461">
        <f t="shared" si="405"/>
        <v>2556623.1808000002</v>
      </c>
      <c r="AK583" s="455">
        <v>1</v>
      </c>
      <c r="AL583" s="462">
        <f t="shared" si="416"/>
        <v>4</v>
      </c>
      <c r="AM583" s="463"/>
      <c r="AN583" s="233" t="str">
        <f t="shared" si="417"/>
        <v>Կ-1</v>
      </c>
      <c r="AO583" s="1296">
        <v>1.9</v>
      </c>
      <c r="AP583" s="1280">
        <v>1</v>
      </c>
      <c r="AQ583" s="1280">
        <f t="shared" si="420"/>
        <v>3.8</v>
      </c>
      <c r="AR583" s="459">
        <v>66140</v>
      </c>
      <c r="AS583" s="459">
        <f t="shared" si="406"/>
        <v>251332</v>
      </c>
      <c r="AT583" s="464">
        <v>0</v>
      </c>
      <c r="AU583" s="459">
        <f t="shared" si="410"/>
        <v>251332</v>
      </c>
      <c r="AV583" s="461">
        <f t="shared" si="408"/>
        <v>3299989.16</v>
      </c>
    </row>
    <row r="584" spans="1:48" ht="15.75" thickBot="1" x14ac:dyDescent="0.3">
      <c r="A584" s="454">
        <v>42</v>
      </c>
      <c r="B584" s="905" t="s">
        <v>1652</v>
      </c>
      <c r="C584" s="1143" t="s">
        <v>839</v>
      </c>
      <c r="D584" s="455">
        <v>1</v>
      </c>
      <c r="E584" s="906">
        <v>1</v>
      </c>
      <c r="F584" s="233" t="s">
        <v>99</v>
      </c>
      <c r="G584" s="457">
        <f t="shared" si="411"/>
        <v>1.73</v>
      </c>
      <c r="H584" s="458">
        <v>66140</v>
      </c>
      <c r="I584" s="459">
        <f t="shared" si="397"/>
        <v>114422.2</v>
      </c>
      <c r="J584" s="460">
        <v>0</v>
      </c>
      <c r="K584" s="459">
        <f t="shared" si="398"/>
        <v>114422.2</v>
      </c>
      <c r="L584" s="461">
        <f t="shared" si="399"/>
        <v>1502363.486</v>
      </c>
      <c r="M584" s="455">
        <v>1</v>
      </c>
      <c r="N584" s="750">
        <f t="shared" si="412"/>
        <v>2</v>
      </c>
      <c r="O584" s="463"/>
      <c r="P584" s="233" t="str">
        <f t="shared" si="413"/>
        <v>Կ-1</v>
      </c>
      <c r="Q584" s="1296">
        <v>1.79</v>
      </c>
      <c r="R584" s="1280">
        <v>0.3</v>
      </c>
      <c r="S584" s="1280">
        <f t="shared" si="418"/>
        <v>2.327</v>
      </c>
      <c r="T584" s="459">
        <v>66140</v>
      </c>
      <c r="U584" s="459">
        <f t="shared" si="400"/>
        <v>153907.78</v>
      </c>
      <c r="V584" s="464">
        <v>0</v>
      </c>
      <c r="W584" s="459">
        <f t="shared" si="401"/>
        <v>153907.78</v>
      </c>
      <c r="X584" s="461">
        <f t="shared" si="402"/>
        <v>2020809.1514000001</v>
      </c>
      <c r="Y584" s="455">
        <v>1</v>
      </c>
      <c r="Z584" s="462">
        <f t="shared" si="414"/>
        <v>3</v>
      </c>
      <c r="AA584" s="463"/>
      <c r="AB584" s="233" t="str">
        <f t="shared" si="415"/>
        <v>Կ-1</v>
      </c>
      <c r="AC584" s="1296">
        <v>1.84</v>
      </c>
      <c r="AD584" s="1280">
        <v>0.6</v>
      </c>
      <c r="AE584" s="1280">
        <f t="shared" si="419"/>
        <v>2.944</v>
      </c>
      <c r="AF584" s="459">
        <v>66140</v>
      </c>
      <c r="AG584" s="459">
        <f t="shared" si="403"/>
        <v>194716.16</v>
      </c>
      <c r="AH584" s="464">
        <v>0</v>
      </c>
      <c r="AI584" s="459">
        <f t="shared" si="409"/>
        <v>194716.16</v>
      </c>
      <c r="AJ584" s="461">
        <f t="shared" si="405"/>
        <v>2556623.1808000002</v>
      </c>
      <c r="AK584" s="455">
        <v>1</v>
      </c>
      <c r="AL584" s="462">
        <f t="shared" si="416"/>
        <v>4</v>
      </c>
      <c r="AM584" s="463"/>
      <c r="AN584" s="233" t="str">
        <f t="shared" si="417"/>
        <v>Կ-1</v>
      </c>
      <c r="AO584" s="1296">
        <v>1.9</v>
      </c>
      <c r="AP584" s="1280">
        <v>1</v>
      </c>
      <c r="AQ584" s="1280">
        <f t="shared" si="420"/>
        <v>3.8</v>
      </c>
      <c r="AR584" s="459">
        <v>66140</v>
      </c>
      <c r="AS584" s="459">
        <f t="shared" si="406"/>
        <v>251332</v>
      </c>
      <c r="AT584" s="464">
        <v>0</v>
      </c>
      <c r="AU584" s="459">
        <f t="shared" si="410"/>
        <v>251332</v>
      </c>
      <c r="AV584" s="461">
        <f t="shared" si="408"/>
        <v>3299989.16</v>
      </c>
    </row>
    <row r="585" spans="1:48" ht="15.75" thickBot="1" x14ac:dyDescent="0.3">
      <c r="A585" s="454">
        <v>43</v>
      </c>
      <c r="B585" s="905" t="s">
        <v>1653</v>
      </c>
      <c r="C585" s="1143" t="s">
        <v>839</v>
      </c>
      <c r="D585" s="455">
        <v>1</v>
      </c>
      <c r="E585" s="906">
        <v>1</v>
      </c>
      <c r="F585" s="233" t="s">
        <v>99</v>
      </c>
      <c r="G585" s="457">
        <f t="shared" si="411"/>
        <v>1.73</v>
      </c>
      <c r="H585" s="458">
        <v>66140</v>
      </c>
      <c r="I585" s="459">
        <f t="shared" si="397"/>
        <v>114422.2</v>
      </c>
      <c r="J585" s="460">
        <v>0</v>
      </c>
      <c r="K585" s="459">
        <f t="shared" si="398"/>
        <v>114422.2</v>
      </c>
      <c r="L585" s="461">
        <f t="shared" si="399"/>
        <v>1502363.486</v>
      </c>
      <c r="M585" s="455">
        <v>1</v>
      </c>
      <c r="N585" s="750">
        <f t="shared" si="412"/>
        <v>2</v>
      </c>
      <c r="O585" s="463"/>
      <c r="P585" s="233" t="str">
        <f t="shared" si="413"/>
        <v>Կ-1</v>
      </c>
      <c r="Q585" s="1296">
        <v>1.79</v>
      </c>
      <c r="R585" s="1280">
        <v>0.3</v>
      </c>
      <c r="S585" s="1280">
        <f t="shared" si="418"/>
        <v>2.327</v>
      </c>
      <c r="T585" s="459">
        <v>66140</v>
      </c>
      <c r="U585" s="459">
        <f t="shared" si="400"/>
        <v>153907.78</v>
      </c>
      <c r="V585" s="464">
        <v>0</v>
      </c>
      <c r="W585" s="459">
        <f t="shared" si="401"/>
        <v>153907.78</v>
      </c>
      <c r="X585" s="461">
        <f t="shared" si="402"/>
        <v>2020809.1514000001</v>
      </c>
      <c r="Y585" s="455">
        <v>1</v>
      </c>
      <c r="Z585" s="462">
        <f t="shared" si="414"/>
        <v>3</v>
      </c>
      <c r="AA585" s="463"/>
      <c r="AB585" s="233" t="str">
        <f t="shared" si="415"/>
        <v>Կ-1</v>
      </c>
      <c r="AC585" s="1296">
        <v>1.84</v>
      </c>
      <c r="AD585" s="1280">
        <v>0.6</v>
      </c>
      <c r="AE585" s="1280">
        <f t="shared" si="419"/>
        <v>2.944</v>
      </c>
      <c r="AF585" s="459">
        <v>66140</v>
      </c>
      <c r="AG585" s="459">
        <f t="shared" si="403"/>
        <v>194716.16</v>
      </c>
      <c r="AH585" s="464">
        <v>0</v>
      </c>
      <c r="AI585" s="459">
        <f t="shared" si="409"/>
        <v>194716.16</v>
      </c>
      <c r="AJ585" s="461">
        <f t="shared" si="405"/>
        <v>2556623.1808000002</v>
      </c>
      <c r="AK585" s="455">
        <v>1</v>
      </c>
      <c r="AL585" s="462">
        <f t="shared" si="416"/>
        <v>4</v>
      </c>
      <c r="AM585" s="463"/>
      <c r="AN585" s="233" t="str">
        <f t="shared" si="417"/>
        <v>Կ-1</v>
      </c>
      <c r="AO585" s="1296">
        <v>1.9</v>
      </c>
      <c r="AP585" s="1280">
        <v>1</v>
      </c>
      <c r="AQ585" s="1280">
        <f t="shared" si="420"/>
        <v>3.8</v>
      </c>
      <c r="AR585" s="459">
        <v>66140</v>
      </c>
      <c r="AS585" s="459">
        <f t="shared" si="406"/>
        <v>251332</v>
      </c>
      <c r="AT585" s="464">
        <v>0</v>
      </c>
      <c r="AU585" s="459">
        <f t="shared" si="410"/>
        <v>251332</v>
      </c>
      <c r="AV585" s="461">
        <f t="shared" si="408"/>
        <v>3299989.16</v>
      </c>
    </row>
    <row r="586" spans="1:48" ht="15.75" thickBot="1" x14ac:dyDescent="0.3">
      <c r="A586" s="454">
        <v>44</v>
      </c>
      <c r="B586" s="905" t="s">
        <v>1655</v>
      </c>
      <c r="C586" s="1143" t="s">
        <v>839</v>
      </c>
      <c r="D586" s="455">
        <v>1</v>
      </c>
      <c r="E586" s="906">
        <v>1</v>
      </c>
      <c r="F586" s="233" t="s">
        <v>99</v>
      </c>
      <c r="G586" s="457">
        <f t="shared" si="411"/>
        <v>1.73</v>
      </c>
      <c r="H586" s="458">
        <v>66140</v>
      </c>
      <c r="I586" s="459">
        <f t="shared" si="397"/>
        <v>114422.2</v>
      </c>
      <c r="J586" s="460">
        <v>0</v>
      </c>
      <c r="K586" s="459">
        <f t="shared" si="398"/>
        <v>114422.2</v>
      </c>
      <c r="L586" s="461">
        <f t="shared" si="399"/>
        <v>1502363.486</v>
      </c>
      <c r="M586" s="455">
        <v>1</v>
      </c>
      <c r="N586" s="750">
        <f t="shared" si="412"/>
        <v>2</v>
      </c>
      <c r="O586" s="463"/>
      <c r="P586" s="233" t="str">
        <f t="shared" si="413"/>
        <v>Կ-1</v>
      </c>
      <c r="Q586" s="1296">
        <v>1.79</v>
      </c>
      <c r="R586" s="1280">
        <v>0.3</v>
      </c>
      <c r="S586" s="1280">
        <f t="shared" si="418"/>
        <v>2.327</v>
      </c>
      <c r="T586" s="459">
        <v>66140</v>
      </c>
      <c r="U586" s="459">
        <f t="shared" si="400"/>
        <v>153907.78</v>
      </c>
      <c r="V586" s="464">
        <v>0</v>
      </c>
      <c r="W586" s="459">
        <f t="shared" si="401"/>
        <v>153907.78</v>
      </c>
      <c r="X586" s="461">
        <f t="shared" si="402"/>
        <v>2020809.1514000001</v>
      </c>
      <c r="Y586" s="455">
        <v>1</v>
      </c>
      <c r="Z586" s="462">
        <f t="shared" si="414"/>
        <v>3</v>
      </c>
      <c r="AA586" s="463"/>
      <c r="AB586" s="233" t="str">
        <f t="shared" si="415"/>
        <v>Կ-1</v>
      </c>
      <c r="AC586" s="1296">
        <v>1.84</v>
      </c>
      <c r="AD586" s="1280">
        <v>0.6</v>
      </c>
      <c r="AE586" s="1280">
        <f t="shared" si="419"/>
        <v>2.944</v>
      </c>
      <c r="AF586" s="459">
        <v>66140</v>
      </c>
      <c r="AG586" s="459">
        <f t="shared" si="403"/>
        <v>194716.16</v>
      </c>
      <c r="AH586" s="464">
        <v>0</v>
      </c>
      <c r="AI586" s="459">
        <f t="shared" si="409"/>
        <v>194716.16</v>
      </c>
      <c r="AJ586" s="461">
        <f t="shared" si="405"/>
        <v>2556623.1808000002</v>
      </c>
      <c r="AK586" s="455">
        <v>1</v>
      </c>
      <c r="AL586" s="462">
        <f t="shared" si="416"/>
        <v>4</v>
      </c>
      <c r="AM586" s="463"/>
      <c r="AN586" s="233" t="str">
        <f t="shared" si="417"/>
        <v>Կ-1</v>
      </c>
      <c r="AO586" s="1296">
        <v>1.9</v>
      </c>
      <c r="AP586" s="1280">
        <v>1</v>
      </c>
      <c r="AQ586" s="1280">
        <f t="shared" si="420"/>
        <v>3.8</v>
      </c>
      <c r="AR586" s="459">
        <v>66140</v>
      </c>
      <c r="AS586" s="459">
        <f t="shared" si="406"/>
        <v>251332</v>
      </c>
      <c r="AT586" s="464">
        <v>0</v>
      </c>
      <c r="AU586" s="459">
        <f t="shared" si="410"/>
        <v>251332</v>
      </c>
      <c r="AV586" s="461">
        <f t="shared" si="408"/>
        <v>3299989.16</v>
      </c>
    </row>
    <row r="587" spans="1:48" ht="15.75" thickBot="1" x14ac:dyDescent="0.3">
      <c r="A587" s="454">
        <v>45</v>
      </c>
      <c r="B587" s="905" t="s">
        <v>1656</v>
      </c>
      <c r="C587" s="1143" t="s">
        <v>839</v>
      </c>
      <c r="D587" s="455">
        <v>1</v>
      </c>
      <c r="E587" s="906">
        <v>1</v>
      </c>
      <c r="F587" s="233" t="s">
        <v>99</v>
      </c>
      <c r="G587" s="457">
        <f t="shared" si="411"/>
        <v>1.73</v>
      </c>
      <c r="H587" s="458">
        <v>66140</v>
      </c>
      <c r="I587" s="459">
        <f t="shared" si="397"/>
        <v>114422.2</v>
      </c>
      <c r="J587" s="460">
        <v>0</v>
      </c>
      <c r="K587" s="459">
        <f t="shared" si="398"/>
        <v>114422.2</v>
      </c>
      <c r="L587" s="461">
        <f t="shared" si="399"/>
        <v>1502363.486</v>
      </c>
      <c r="M587" s="455">
        <v>1</v>
      </c>
      <c r="N587" s="750">
        <f t="shared" si="412"/>
        <v>2</v>
      </c>
      <c r="O587" s="463"/>
      <c r="P587" s="233" t="str">
        <f t="shared" si="413"/>
        <v>Կ-1</v>
      </c>
      <c r="Q587" s="1296">
        <v>1.79</v>
      </c>
      <c r="R587" s="1280">
        <v>0.3</v>
      </c>
      <c r="S587" s="1280">
        <f t="shared" si="418"/>
        <v>2.327</v>
      </c>
      <c r="T587" s="459">
        <v>66140</v>
      </c>
      <c r="U587" s="459">
        <f t="shared" si="400"/>
        <v>153907.78</v>
      </c>
      <c r="V587" s="464">
        <v>0</v>
      </c>
      <c r="W587" s="459">
        <f t="shared" si="401"/>
        <v>153907.78</v>
      </c>
      <c r="X587" s="461">
        <f t="shared" si="402"/>
        <v>2020809.1514000001</v>
      </c>
      <c r="Y587" s="455">
        <v>1</v>
      </c>
      <c r="Z587" s="462">
        <f t="shared" si="414"/>
        <v>3</v>
      </c>
      <c r="AA587" s="463"/>
      <c r="AB587" s="233" t="str">
        <f t="shared" si="415"/>
        <v>Կ-1</v>
      </c>
      <c r="AC587" s="1296">
        <v>1.84</v>
      </c>
      <c r="AD587" s="1280">
        <v>0.6</v>
      </c>
      <c r="AE587" s="1280">
        <f t="shared" si="419"/>
        <v>2.944</v>
      </c>
      <c r="AF587" s="459">
        <v>66140</v>
      </c>
      <c r="AG587" s="459">
        <f t="shared" si="403"/>
        <v>194716.16</v>
      </c>
      <c r="AH587" s="464">
        <v>0</v>
      </c>
      <c r="AI587" s="459">
        <f t="shared" si="409"/>
        <v>194716.16</v>
      </c>
      <c r="AJ587" s="461">
        <f t="shared" si="405"/>
        <v>2556623.1808000002</v>
      </c>
      <c r="AK587" s="455">
        <v>1</v>
      </c>
      <c r="AL587" s="462">
        <f t="shared" si="416"/>
        <v>4</v>
      </c>
      <c r="AM587" s="463"/>
      <c r="AN587" s="233" t="str">
        <f t="shared" si="417"/>
        <v>Կ-1</v>
      </c>
      <c r="AO587" s="1296">
        <v>1.9</v>
      </c>
      <c r="AP587" s="1280">
        <v>1</v>
      </c>
      <c r="AQ587" s="1280">
        <f t="shared" si="420"/>
        <v>3.8</v>
      </c>
      <c r="AR587" s="459">
        <v>66140</v>
      </c>
      <c r="AS587" s="459">
        <f t="shared" si="406"/>
        <v>251332</v>
      </c>
      <c r="AT587" s="464">
        <v>0</v>
      </c>
      <c r="AU587" s="459">
        <f t="shared" si="410"/>
        <v>251332</v>
      </c>
      <c r="AV587" s="461">
        <f t="shared" si="408"/>
        <v>3299989.16</v>
      </c>
    </row>
    <row r="588" spans="1:48" ht="15.75" thickBot="1" x14ac:dyDescent="0.3">
      <c r="A588" s="454">
        <v>46</v>
      </c>
      <c r="B588" s="905" t="s">
        <v>1657</v>
      </c>
      <c r="C588" s="1143" t="s">
        <v>839</v>
      </c>
      <c r="D588" s="455">
        <v>1</v>
      </c>
      <c r="E588" s="906">
        <v>1</v>
      </c>
      <c r="F588" s="233" t="s">
        <v>99</v>
      </c>
      <c r="G588" s="457">
        <f t="shared" si="411"/>
        <v>1.73</v>
      </c>
      <c r="H588" s="458">
        <v>66140</v>
      </c>
      <c r="I588" s="459">
        <f t="shared" si="397"/>
        <v>114422.2</v>
      </c>
      <c r="J588" s="460">
        <v>0</v>
      </c>
      <c r="K588" s="459">
        <f t="shared" si="398"/>
        <v>114422.2</v>
      </c>
      <c r="L588" s="461">
        <f t="shared" si="399"/>
        <v>1502363.486</v>
      </c>
      <c r="M588" s="455">
        <v>1</v>
      </c>
      <c r="N588" s="750">
        <f t="shared" si="412"/>
        <v>2</v>
      </c>
      <c r="O588" s="463"/>
      <c r="P588" s="233" t="str">
        <f t="shared" si="413"/>
        <v>Կ-1</v>
      </c>
      <c r="Q588" s="1296">
        <v>1.79</v>
      </c>
      <c r="R588" s="1280">
        <v>0.3</v>
      </c>
      <c r="S588" s="1280">
        <f t="shared" si="418"/>
        <v>2.327</v>
      </c>
      <c r="T588" s="459">
        <v>66140</v>
      </c>
      <c r="U588" s="459">
        <f t="shared" si="400"/>
        <v>153907.78</v>
      </c>
      <c r="V588" s="464">
        <v>0</v>
      </c>
      <c r="W588" s="459">
        <f t="shared" si="401"/>
        <v>153907.78</v>
      </c>
      <c r="X588" s="461">
        <f t="shared" si="402"/>
        <v>2020809.1514000001</v>
      </c>
      <c r="Y588" s="455">
        <v>1</v>
      </c>
      <c r="Z588" s="462">
        <f t="shared" si="414"/>
        <v>3</v>
      </c>
      <c r="AA588" s="463"/>
      <c r="AB588" s="233" t="str">
        <f t="shared" si="415"/>
        <v>Կ-1</v>
      </c>
      <c r="AC588" s="1296">
        <v>1.84</v>
      </c>
      <c r="AD588" s="1280">
        <v>0.6</v>
      </c>
      <c r="AE588" s="1280">
        <f t="shared" si="419"/>
        <v>2.944</v>
      </c>
      <c r="AF588" s="459">
        <v>66140</v>
      </c>
      <c r="AG588" s="459">
        <f t="shared" si="403"/>
        <v>194716.16</v>
      </c>
      <c r="AH588" s="464">
        <v>0</v>
      </c>
      <c r="AI588" s="459">
        <f t="shared" si="409"/>
        <v>194716.16</v>
      </c>
      <c r="AJ588" s="461">
        <f t="shared" si="405"/>
        <v>2556623.1808000002</v>
      </c>
      <c r="AK588" s="455">
        <v>1</v>
      </c>
      <c r="AL588" s="462">
        <f t="shared" si="416"/>
        <v>4</v>
      </c>
      <c r="AM588" s="463"/>
      <c r="AN588" s="233" t="str">
        <f t="shared" si="417"/>
        <v>Կ-1</v>
      </c>
      <c r="AO588" s="1296">
        <v>1.9</v>
      </c>
      <c r="AP588" s="1280">
        <v>1</v>
      </c>
      <c r="AQ588" s="1280">
        <f t="shared" si="420"/>
        <v>3.8</v>
      </c>
      <c r="AR588" s="459">
        <v>66140</v>
      </c>
      <c r="AS588" s="459">
        <f t="shared" si="406"/>
        <v>251332</v>
      </c>
      <c r="AT588" s="464">
        <v>0</v>
      </c>
      <c r="AU588" s="459">
        <f t="shared" si="410"/>
        <v>251332</v>
      </c>
      <c r="AV588" s="461">
        <f t="shared" si="408"/>
        <v>3299989.16</v>
      </c>
    </row>
    <row r="589" spans="1:48" ht="15.75" thickBot="1" x14ac:dyDescent="0.3">
      <c r="A589" s="454">
        <v>47</v>
      </c>
      <c r="B589" s="905" t="s">
        <v>1658</v>
      </c>
      <c r="C589" s="1143" t="s">
        <v>839</v>
      </c>
      <c r="D589" s="455">
        <v>1</v>
      </c>
      <c r="E589" s="906">
        <v>1</v>
      </c>
      <c r="F589" s="233" t="s">
        <v>99</v>
      </c>
      <c r="G589" s="457">
        <f t="shared" si="411"/>
        <v>1.73</v>
      </c>
      <c r="H589" s="458">
        <v>66140</v>
      </c>
      <c r="I589" s="459">
        <f t="shared" si="397"/>
        <v>114422.2</v>
      </c>
      <c r="J589" s="460">
        <v>0</v>
      </c>
      <c r="K589" s="459">
        <f t="shared" si="398"/>
        <v>114422.2</v>
      </c>
      <c r="L589" s="461">
        <f t="shared" si="399"/>
        <v>1502363.486</v>
      </c>
      <c r="M589" s="455">
        <v>1</v>
      </c>
      <c r="N589" s="750">
        <f t="shared" si="412"/>
        <v>2</v>
      </c>
      <c r="O589" s="463"/>
      <c r="P589" s="233" t="str">
        <f t="shared" si="413"/>
        <v>Կ-1</v>
      </c>
      <c r="Q589" s="1296">
        <v>1.79</v>
      </c>
      <c r="R589" s="1280">
        <v>0.3</v>
      </c>
      <c r="S589" s="1280">
        <f t="shared" si="418"/>
        <v>2.327</v>
      </c>
      <c r="T589" s="459">
        <v>66140</v>
      </c>
      <c r="U589" s="459">
        <f t="shared" si="400"/>
        <v>153907.78</v>
      </c>
      <c r="V589" s="464">
        <v>0</v>
      </c>
      <c r="W589" s="459">
        <f t="shared" si="401"/>
        <v>153907.78</v>
      </c>
      <c r="X589" s="461">
        <f t="shared" si="402"/>
        <v>2020809.1514000001</v>
      </c>
      <c r="Y589" s="455">
        <v>1</v>
      </c>
      <c r="Z589" s="462">
        <f t="shared" si="414"/>
        <v>3</v>
      </c>
      <c r="AA589" s="463"/>
      <c r="AB589" s="233" t="str">
        <f t="shared" si="415"/>
        <v>Կ-1</v>
      </c>
      <c r="AC589" s="1296">
        <v>1.84</v>
      </c>
      <c r="AD589" s="1280">
        <v>0.6</v>
      </c>
      <c r="AE589" s="1280">
        <f t="shared" si="419"/>
        <v>2.944</v>
      </c>
      <c r="AF589" s="459">
        <v>66140</v>
      </c>
      <c r="AG589" s="459">
        <f t="shared" si="403"/>
        <v>194716.16</v>
      </c>
      <c r="AH589" s="464">
        <v>0</v>
      </c>
      <c r="AI589" s="459">
        <f t="shared" si="409"/>
        <v>194716.16</v>
      </c>
      <c r="AJ589" s="461">
        <f t="shared" si="405"/>
        <v>2556623.1808000002</v>
      </c>
      <c r="AK589" s="455">
        <v>1</v>
      </c>
      <c r="AL589" s="462">
        <f t="shared" si="416"/>
        <v>4</v>
      </c>
      <c r="AM589" s="463"/>
      <c r="AN589" s="233" t="str">
        <f t="shared" si="417"/>
        <v>Կ-1</v>
      </c>
      <c r="AO589" s="1296">
        <v>1.9</v>
      </c>
      <c r="AP589" s="1280">
        <v>1</v>
      </c>
      <c r="AQ589" s="1280">
        <f t="shared" si="420"/>
        <v>3.8</v>
      </c>
      <c r="AR589" s="459">
        <v>66140</v>
      </c>
      <c r="AS589" s="459">
        <f t="shared" si="406"/>
        <v>251332</v>
      </c>
      <c r="AT589" s="464">
        <v>0</v>
      </c>
      <c r="AU589" s="459">
        <f t="shared" si="410"/>
        <v>251332</v>
      </c>
      <c r="AV589" s="461">
        <f t="shared" si="408"/>
        <v>3299989.16</v>
      </c>
    </row>
    <row r="590" spans="1:48" ht="15.75" thickBot="1" x14ac:dyDescent="0.3">
      <c r="A590" s="454">
        <v>48</v>
      </c>
      <c r="B590" s="905" t="s">
        <v>1659</v>
      </c>
      <c r="C590" s="1143" t="s">
        <v>839</v>
      </c>
      <c r="D590" s="455">
        <v>1</v>
      </c>
      <c r="E590" s="906">
        <v>1</v>
      </c>
      <c r="F590" s="233" t="s">
        <v>99</v>
      </c>
      <c r="G590" s="457">
        <f t="shared" si="411"/>
        <v>1.73</v>
      </c>
      <c r="H590" s="458">
        <v>66140</v>
      </c>
      <c r="I590" s="459">
        <f t="shared" si="397"/>
        <v>114422.2</v>
      </c>
      <c r="J590" s="460">
        <v>0</v>
      </c>
      <c r="K590" s="459">
        <f t="shared" si="398"/>
        <v>114422.2</v>
      </c>
      <c r="L590" s="461">
        <f t="shared" si="399"/>
        <v>1502363.486</v>
      </c>
      <c r="M590" s="455">
        <v>1</v>
      </c>
      <c r="N590" s="750">
        <f t="shared" si="412"/>
        <v>2</v>
      </c>
      <c r="O590" s="463"/>
      <c r="P590" s="233" t="str">
        <f t="shared" si="413"/>
        <v>Կ-1</v>
      </c>
      <c r="Q590" s="1296">
        <v>1.79</v>
      </c>
      <c r="R590" s="1280">
        <v>0.3</v>
      </c>
      <c r="S590" s="1280">
        <f t="shared" si="418"/>
        <v>2.327</v>
      </c>
      <c r="T590" s="459">
        <v>66140</v>
      </c>
      <c r="U590" s="459">
        <f t="shared" si="400"/>
        <v>153907.78</v>
      </c>
      <c r="V590" s="464">
        <v>0</v>
      </c>
      <c r="W590" s="459">
        <f t="shared" si="401"/>
        <v>153907.78</v>
      </c>
      <c r="X590" s="461">
        <f t="shared" si="402"/>
        <v>2020809.1514000001</v>
      </c>
      <c r="Y590" s="455">
        <v>1</v>
      </c>
      <c r="Z590" s="462">
        <f t="shared" si="414"/>
        <v>3</v>
      </c>
      <c r="AA590" s="463"/>
      <c r="AB590" s="233" t="str">
        <f t="shared" si="415"/>
        <v>Կ-1</v>
      </c>
      <c r="AC590" s="1296">
        <v>1.84</v>
      </c>
      <c r="AD590" s="1280">
        <v>0.6</v>
      </c>
      <c r="AE590" s="1280">
        <f t="shared" si="419"/>
        <v>2.944</v>
      </c>
      <c r="AF590" s="459">
        <v>66140</v>
      </c>
      <c r="AG590" s="459">
        <f t="shared" si="403"/>
        <v>194716.16</v>
      </c>
      <c r="AH590" s="464">
        <v>0</v>
      </c>
      <c r="AI590" s="459">
        <f t="shared" si="409"/>
        <v>194716.16</v>
      </c>
      <c r="AJ590" s="461">
        <f t="shared" si="405"/>
        <v>2556623.1808000002</v>
      </c>
      <c r="AK590" s="455">
        <v>1</v>
      </c>
      <c r="AL590" s="462">
        <f t="shared" si="416"/>
        <v>4</v>
      </c>
      <c r="AM590" s="463"/>
      <c r="AN590" s="233" t="str">
        <f t="shared" si="417"/>
        <v>Կ-1</v>
      </c>
      <c r="AO590" s="1296">
        <v>1.9</v>
      </c>
      <c r="AP590" s="1280">
        <v>1</v>
      </c>
      <c r="AQ590" s="1280">
        <f t="shared" si="420"/>
        <v>3.8</v>
      </c>
      <c r="AR590" s="459">
        <v>66140</v>
      </c>
      <c r="AS590" s="459">
        <f t="shared" si="406"/>
        <v>251332</v>
      </c>
      <c r="AT590" s="464">
        <v>0</v>
      </c>
      <c r="AU590" s="459">
        <f t="shared" si="410"/>
        <v>251332</v>
      </c>
      <c r="AV590" s="461">
        <f t="shared" si="408"/>
        <v>3299989.16</v>
      </c>
    </row>
    <row r="591" spans="1:48" ht="15.75" thickBot="1" x14ac:dyDescent="0.3">
      <c r="A591" s="454">
        <v>49</v>
      </c>
      <c r="B591" s="905" t="s">
        <v>1660</v>
      </c>
      <c r="C591" s="1143" t="s">
        <v>839</v>
      </c>
      <c r="D591" s="455">
        <v>1</v>
      </c>
      <c r="E591" s="906">
        <v>1</v>
      </c>
      <c r="F591" s="233" t="s">
        <v>99</v>
      </c>
      <c r="G591" s="457">
        <f t="shared" si="411"/>
        <v>1.73</v>
      </c>
      <c r="H591" s="458">
        <v>66140</v>
      </c>
      <c r="I591" s="459">
        <f t="shared" si="397"/>
        <v>114422.2</v>
      </c>
      <c r="J591" s="460">
        <v>0</v>
      </c>
      <c r="K591" s="459">
        <f t="shared" si="398"/>
        <v>114422.2</v>
      </c>
      <c r="L591" s="461">
        <f t="shared" si="399"/>
        <v>1502363.486</v>
      </c>
      <c r="M591" s="455">
        <v>1</v>
      </c>
      <c r="N591" s="750">
        <f t="shared" si="412"/>
        <v>2</v>
      </c>
      <c r="O591" s="463"/>
      <c r="P591" s="233" t="str">
        <f t="shared" si="413"/>
        <v>Կ-1</v>
      </c>
      <c r="Q591" s="1296">
        <v>1.79</v>
      </c>
      <c r="R591" s="1280">
        <v>0.3</v>
      </c>
      <c r="S591" s="1280">
        <f t="shared" si="418"/>
        <v>2.327</v>
      </c>
      <c r="T591" s="459">
        <v>66140</v>
      </c>
      <c r="U591" s="459">
        <f t="shared" si="400"/>
        <v>153907.78</v>
      </c>
      <c r="V591" s="464">
        <v>0</v>
      </c>
      <c r="W591" s="459">
        <f t="shared" si="401"/>
        <v>153907.78</v>
      </c>
      <c r="X591" s="461">
        <f t="shared" si="402"/>
        <v>2020809.1514000001</v>
      </c>
      <c r="Y591" s="455">
        <v>1</v>
      </c>
      <c r="Z591" s="462">
        <f t="shared" si="414"/>
        <v>3</v>
      </c>
      <c r="AA591" s="463"/>
      <c r="AB591" s="233" t="str">
        <f t="shared" si="415"/>
        <v>Կ-1</v>
      </c>
      <c r="AC591" s="1296">
        <v>1.84</v>
      </c>
      <c r="AD591" s="1280">
        <v>0.6</v>
      </c>
      <c r="AE591" s="1280">
        <f t="shared" si="419"/>
        <v>2.944</v>
      </c>
      <c r="AF591" s="459">
        <v>66140</v>
      </c>
      <c r="AG591" s="459">
        <f t="shared" si="403"/>
        <v>194716.16</v>
      </c>
      <c r="AH591" s="464">
        <v>0</v>
      </c>
      <c r="AI591" s="459">
        <f t="shared" si="409"/>
        <v>194716.16</v>
      </c>
      <c r="AJ591" s="461">
        <f t="shared" si="405"/>
        <v>2556623.1808000002</v>
      </c>
      <c r="AK591" s="455">
        <v>1</v>
      </c>
      <c r="AL591" s="462">
        <f t="shared" si="416"/>
        <v>4</v>
      </c>
      <c r="AM591" s="463"/>
      <c r="AN591" s="233" t="str">
        <f t="shared" si="417"/>
        <v>Կ-1</v>
      </c>
      <c r="AO591" s="1296">
        <v>1.9</v>
      </c>
      <c r="AP591" s="1280">
        <v>1</v>
      </c>
      <c r="AQ591" s="1280">
        <f t="shared" si="420"/>
        <v>3.8</v>
      </c>
      <c r="AR591" s="459">
        <v>66140</v>
      </c>
      <c r="AS591" s="459">
        <f t="shared" si="406"/>
        <v>251332</v>
      </c>
      <c r="AT591" s="464">
        <v>0</v>
      </c>
      <c r="AU591" s="459">
        <f t="shared" si="410"/>
        <v>251332</v>
      </c>
      <c r="AV591" s="461">
        <f t="shared" si="408"/>
        <v>3299989.16</v>
      </c>
    </row>
    <row r="592" spans="1:48" ht="15.75" thickBot="1" x14ac:dyDescent="0.3">
      <c r="A592" s="454">
        <v>50</v>
      </c>
      <c r="B592" s="905" t="s">
        <v>1661</v>
      </c>
      <c r="C592" s="1143" t="s">
        <v>839</v>
      </c>
      <c r="D592" s="455">
        <v>1</v>
      </c>
      <c r="E592" s="906">
        <v>1</v>
      </c>
      <c r="F592" s="233" t="s">
        <v>99</v>
      </c>
      <c r="G592" s="457">
        <f t="shared" si="411"/>
        <v>1.73</v>
      </c>
      <c r="H592" s="458">
        <v>66140</v>
      </c>
      <c r="I592" s="459">
        <f t="shared" si="397"/>
        <v>114422.2</v>
      </c>
      <c r="J592" s="460">
        <v>0</v>
      </c>
      <c r="K592" s="459">
        <f t="shared" si="398"/>
        <v>114422.2</v>
      </c>
      <c r="L592" s="461">
        <f t="shared" si="399"/>
        <v>1502363.486</v>
      </c>
      <c r="M592" s="455">
        <v>1</v>
      </c>
      <c r="N592" s="750">
        <f t="shared" si="412"/>
        <v>2</v>
      </c>
      <c r="O592" s="463"/>
      <c r="P592" s="233" t="str">
        <f t="shared" si="413"/>
        <v>Կ-1</v>
      </c>
      <c r="Q592" s="1296">
        <v>1.79</v>
      </c>
      <c r="R592" s="1280">
        <v>0.3</v>
      </c>
      <c r="S592" s="1280">
        <f t="shared" si="418"/>
        <v>2.327</v>
      </c>
      <c r="T592" s="459">
        <v>66140</v>
      </c>
      <c r="U592" s="459">
        <f t="shared" si="400"/>
        <v>153907.78</v>
      </c>
      <c r="V592" s="464">
        <v>0</v>
      </c>
      <c r="W592" s="459">
        <f t="shared" si="401"/>
        <v>153907.78</v>
      </c>
      <c r="X592" s="461">
        <f t="shared" si="402"/>
        <v>2020809.1514000001</v>
      </c>
      <c r="Y592" s="455">
        <v>1</v>
      </c>
      <c r="Z592" s="462">
        <f t="shared" si="414"/>
        <v>3</v>
      </c>
      <c r="AA592" s="463"/>
      <c r="AB592" s="233" t="str">
        <f t="shared" si="415"/>
        <v>Կ-1</v>
      </c>
      <c r="AC592" s="1296">
        <v>1.84</v>
      </c>
      <c r="AD592" s="1280">
        <v>0.6</v>
      </c>
      <c r="AE592" s="1280">
        <f t="shared" si="419"/>
        <v>2.944</v>
      </c>
      <c r="AF592" s="459">
        <v>66140</v>
      </c>
      <c r="AG592" s="459">
        <f t="shared" si="403"/>
        <v>194716.16</v>
      </c>
      <c r="AH592" s="464">
        <v>0</v>
      </c>
      <c r="AI592" s="459">
        <f t="shared" si="409"/>
        <v>194716.16</v>
      </c>
      <c r="AJ592" s="461">
        <f t="shared" si="405"/>
        <v>2556623.1808000002</v>
      </c>
      <c r="AK592" s="455">
        <v>1</v>
      </c>
      <c r="AL592" s="462">
        <f t="shared" si="416"/>
        <v>4</v>
      </c>
      <c r="AM592" s="463"/>
      <c r="AN592" s="233" t="str">
        <f t="shared" si="417"/>
        <v>Կ-1</v>
      </c>
      <c r="AO592" s="1296">
        <v>1.9</v>
      </c>
      <c r="AP592" s="1280">
        <v>1</v>
      </c>
      <c r="AQ592" s="1280">
        <f t="shared" si="420"/>
        <v>3.8</v>
      </c>
      <c r="AR592" s="459">
        <v>66140</v>
      </c>
      <c r="AS592" s="459">
        <f t="shared" si="406"/>
        <v>251332</v>
      </c>
      <c r="AT592" s="464">
        <v>0</v>
      </c>
      <c r="AU592" s="459">
        <f t="shared" si="410"/>
        <v>251332</v>
      </c>
      <c r="AV592" s="461">
        <f t="shared" si="408"/>
        <v>3299989.16</v>
      </c>
    </row>
    <row r="593" spans="1:48" ht="15.75" thickBot="1" x14ac:dyDescent="0.3">
      <c r="A593" s="454">
        <v>51</v>
      </c>
      <c r="B593" s="905" t="s">
        <v>1663</v>
      </c>
      <c r="C593" s="1143" t="s">
        <v>839</v>
      </c>
      <c r="D593" s="455">
        <v>1</v>
      </c>
      <c r="E593" s="906">
        <v>1</v>
      </c>
      <c r="F593" s="233" t="s">
        <v>99</v>
      </c>
      <c r="G593" s="457">
        <f t="shared" si="411"/>
        <v>1.73</v>
      </c>
      <c r="H593" s="458">
        <v>66140</v>
      </c>
      <c r="I593" s="459">
        <f t="shared" si="397"/>
        <v>114422.2</v>
      </c>
      <c r="J593" s="460">
        <v>0</v>
      </c>
      <c r="K593" s="459">
        <f t="shared" si="398"/>
        <v>114422.2</v>
      </c>
      <c r="L593" s="461">
        <f t="shared" si="399"/>
        <v>1502363.486</v>
      </c>
      <c r="M593" s="455">
        <v>1</v>
      </c>
      <c r="N593" s="750">
        <f t="shared" si="412"/>
        <v>2</v>
      </c>
      <c r="O593" s="463"/>
      <c r="P593" s="233" t="str">
        <f t="shared" si="413"/>
        <v>Կ-1</v>
      </c>
      <c r="Q593" s="1296">
        <v>1.79</v>
      </c>
      <c r="R593" s="1280">
        <v>0.3</v>
      </c>
      <c r="S593" s="1280">
        <f t="shared" si="418"/>
        <v>2.327</v>
      </c>
      <c r="T593" s="459">
        <v>66140</v>
      </c>
      <c r="U593" s="459">
        <f t="shared" si="400"/>
        <v>153907.78</v>
      </c>
      <c r="V593" s="464">
        <v>0</v>
      </c>
      <c r="W593" s="459">
        <f t="shared" si="401"/>
        <v>153907.78</v>
      </c>
      <c r="X593" s="461">
        <f t="shared" si="402"/>
        <v>2020809.1514000001</v>
      </c>
      <c r="Y593" s="455">
        <v>1</v>
      </c>
      <c r="Z593" s="462">
        <f t="shared" si="414"/>
        <v>3</v>
      </c>
      <c r="AA593" s="463"/>
      <c r="AB593" s="233" t="str">
        <f t="shared" si="415"/>
        <v>Կ-1</v>
      </c>
      <c r="AC593" s="1296">
        <v>1.84</v>
      </c>
      <c r="AD593" s="1280">
        <v>0.6</v>
      </c>
      <c r="AE593" s="1280">
        <f t="shared" si="419"/>
        <v>2.944</v>
      </c>
      <c r="AF593" s="459">
        <v>66140</v>
      </c>
      <c r="AG593" s="459">
        <f t="shared" si="403"/>
        <v>194716.16</v>
      </c>
      <c r="AH593" s="464">
        <v>0</v>
      </c>
      <c r="AI593" s="459">
        <f t="shared" si="409"/>
        <v>194716.16</v>
      </c>
      <c r="AJ593" s="461">
        <f t="shared" si="405"/>
        <v>2556623.1808000002</v>
      </c>
      <c r="AK593" s="455">
        <v>1</v>
      </c>
      <c r="AL593" s="462">
        <f t="shared" si="416"/>
        <v>4</v>
      </c>
      <c r="AM593" s="463"/>
      <c r="AN593" s="233" t="str">
        <f t="shared" si="417"/>
        <v>Կ-1</v>
      </c>
      <c r="AO593" s="1296">
        <v>1.9</v>
      </c>
      <c r="AP593" s="1280">
        <v>1</v>
      </c>
      <c r="AQ593" s="1280">
        <f t="shared" si="420"/>
        <v>3.8</v>
      </c>
      <c r="AR593" s="459">
        <v>66140</v>
      </c>
      <c r="AS593" s="459">
        <f t="shared" si="406"/>
        <v>251332</v>
      </c>
      <c r="AT593" s="464">
        <v>0</v>
      </c>
      <c r="AU593" s="459">
        <f t="shared" si="410"/>
        <v>251332</v>
      </c>
      <c r="AV593" s="461">
        <f t="shared" si="408"/>
        <v>3299989.16</v>
      </c>
    </row>
    <row r="594" spans="1:48" ht="15.75" thickBot="1" x14ac:dyDescent="0.3">
      <c r="A594" s="454">
        <v>52</v>
      </c>
      <c r="B594" s="905" t="s">
        <v>1662</v>
      </c>
      <c r="C594" s="1143" t="s">
        <v>839</v>
      </c>
      <c r="D594" s="455">
        <v>1</v>
      </c>
      <c r="E594" s="906">
        <v>1</v>
      </c>
      <c r="F594" s="233" t="s">
        <v>99</v>
      </c>
      <c r="G594" s="457">
        <f t="shared" si="411"/>
        <v>1.73</v>
      </c>
      <c r="H594" s="458">
        <v>66140</v>
      </c>
      <c r="I594" s="459">
        <f t="shared" si="397"/>
        <v>114422.2</v>
      </c>
      <c r="J594" s="460">
        <v>0</v>
      </c>
      <c r="K594" s="459">
        <f t="shared" si="398"/>
        <v>114422.2</v>
      </c>
      <c r="L594" s="461">
        <f t="shared" si="399"/>
        <v>1502363.486</v>
      </c>
      <c r="M594" s="455">
        <v>1</v>
      </c>
      <c r="N594" s="750">
        <f t="shared" si="412"/>
        <v>2</v>
      </c>
      <c r="O594" s="463"/>
      <c r="P594" s="233" t="str">
        <f t="shared" si="413"/>
        <v>Կ-1</v>
      </c>
      <c r="Q594" s="1296">
        <v>1.79</v>
      </c>
      <c r="R594" s="1280">
        <v>0.3</v>
      </c>
      <c r="S594" s="1280">
        <f t="shared" si="418"/>
        <v>2.327</v>
      </c>
      <c r="T594" s="459">
        <v>66140</v>
      </c>
      <c r="U594" s="459">
        <f t="shared" si="400"/>
        <v>153907.78</v>
      </c>
      <c r="V594" s="464">
        <v>0</v>
      </c>
      <c r="W594" s="459">
        <f t="shared" si="401"/>
        <v>153907.78</v>
      </c>
      <c r="X594" s="461">
        <f t="shared" si="402"/>
        <v>2020809.1514000001</v>
      </c>
      <c r="Y594" s="455">
        <v>1</v>
      </c>
      <c r="Z594" s="462">
        <f t="shared" si="414"/>
        <v>3</v>
      </c>
      <c r="AA594" s="463"/>
      <c r="AB594" s="233" t="str">
        <f t="shared" si="415"/>
        <v>Կ-1</v>
      </c>
      <c r="AC594" s="1296">
        <v>1.84</v>
      </c>
      <c r="AD594" s="1280">
        <v>0.6</v>
      </c>
      <c r="AE594" s="1280">
        <f t="shared" si="419"/>
        <v>2.944</v>
      </c>
      <c r="AF594" s="459">
        <v>66140</v>
      </c>
      <c r="AG594" s="459">
        <f t="shared" si="403"/>
        <v>194716.16</v>
      </c>
      <c r="AH594" s="464">
        <v>0</v>
      </c>
      <c r="AI594" s="459">
        <f t="shared" si="409"/>
        <v>194716.16</v>
      </c>
      <c r="AJ594" s="461">
        <f t="shared" si="405"/>
        <v>2556623.1808000002</v>
      </c>
      <c r="AK594" s="455">
        <v>1</v>
      </c>
      <c r="AL594" s="462">
        <f t="shared" si="416"/>
        <v>4</v>
      </c>
      <c r="AM594" s="463"/>
      <c r="AN594" s="233" t="str">
        <f t="shared" si="417"/>
        <v>Կ-1</v>
      </c>
      <c r="AO594" s="1296">
        <v>1.9</v>
      </c>
      <c r="AP594" s="1280">
        <v>1</v>
      </c>
      <c r="AQ594" s="1280">
        <f t="shared" si="420"/>
        <v>3.8</v>
      </c>
      <c r="AR594" s="459">
        <v>66140</v>
      </c>
      <c r="AS594" s="459">
        <f t="shared" si="406"/>
        <v>251332</v>
      </c>
      <c r="AT594" s="464">
        <v>0</v>
      </c>
      <c r="AU594" s="459">
        <f t="shared" si="410"/>
        <v>251332</v>
      </c>
      <c r="AV594" s="461">
        <f t="shared" si="408"/>
        <v>3299989.16</v>
      </c>
    </row>
    <row r="595" spans="1:48" ht="15.75" thickBot="1" x14ac:dyDescent="0.3">
      <c r="A595" s="454">
        <v>53</v>
      </c>
      <c r="B595" s="905" t="s">
        <v>1241</v>
      </c>
      <c r="C595" s="1143" t="s">
        <v>839</v>
      </c>
      <c r="D595" s="741">
        <v>1</v>
      </c>
      <c r="E595" s="906">
        <v>1</v>
      </c>
      <c r="F595" s="233" t="s">
        <v>99</v>
      </c>
      <c r="G595" s="746">
        <f t="shared" si="411"/>
        <v>1.73</v>
      </c>
      <c r="H595" s="742">
        <v>66140</v>
      </c>
      <c r="I595" s="743">
        <f t="shared" si="397"/>
        <v>114422.2</v>
      </c>
      <c r="J595" s="744">
        <v>0</v>
      </c>
      <c r="K595" s="743">
        <f t="shared" si="398"/>
        <v>114422.2</v>
      </c>
      <c r="L595" s="745">
        <f t="shared" si="399"/>
        <v>1502363.486</v>
      </c>
      <c r="M595" s="741">
        <v>1</v>
      </c>
      <c r="N595" s="750">
        <f t="shared" si="412"/>
        <v>2</v>
      </c>
      <c r="O595" s="734"/>
      <c r="P595" s="233" t="str">
        <f t="shared" si="413"/>
        <v>Կ-1</v>
      </c>
      <c r="Q595" s="1298">
        <v>1.79</v>
      </c>
      <c r="R595" s="1280">
        <v>0.3</v>
      </c>
      <c r="S595" s="1280">
        <f t="shared" si="418"/>
        <v>2.327</v>
      </c>
      <c r="T595" s="743">
        <v>66140</v>
      </c>
      <c r="U595" s="743">
        <f t="shared" si="400"/>
        <v>153907.78</v>
      </c>
      <c r="V595" s="747">
        <v>0</v>
      </c>
      <c r="W595" s="743">
        <f t="shared" si="401"/>
        <v>153907.78</v>
      </c>
      <c r="X595" s="745">
        <f t="shared" si="402"/>
        <v>2020809.1514000001</v>
      </c>
      <c r="Y595" s="741">
        <v>1</v>
      </c>
      <c r="Z595" s="462">
        <f t="shared" si="414"/>
        <v>3</v>
      </c>
      <c r="AA595" s="734"/>
      <c r="AB595" s="233" t="str">
        <f t="shared" si="415"/>
        <v>Կ-1</v>
      </c>
      <c r="AC595" s="1298">
        <v>1.84</v>
      </c>
      <c r="AD595" s="1280">
        <v>0.6</v>
      </c>
      <c r="AE595" s="1280">
        <f t="shared" si="419"/>
        <v>2.944</v>
      </c>
      <c r="AF595" s="743">
        <v>66140</v>
      </c>
      <c r="AG595" s="743">
        <f t="shared" si="403"/>
        <v>194716.16</v>
      </c>
      <c r="AH595" s="747">
        <v>0</v>
      </c>
      <c r="AI595" s="743">
        <f t="shared" si="409"/>
        <v>194716.16</v>
      </c>
      <c r="AJ595" s="745">
        <f t="shared" si="405"/>
        <v>2556623.1808000002</v>
      </c>
      <c r="AK595" s="741">
        <v>1</v>
      </c>
      <c r="AL595" s="462">
        <f t="shared" si="416"/>
        <v>4</v>
      </c>
      <c r="AM595" s="734"/>
      <c r="AN595" s="233" t="str">
        <f t="shared" si="417"/>
        <v>Կ-1</v>
      </c>
      <c r="AO595" s="1298">
        <v>1.9</v>
      </c>
      <c r="AP595" s="1280">
        <v>1</v>
      </c>
      <c r="AQ595" s="1280">
        <f t="shared" si="420"/>
        <v>3.8</v>
      </c>
      <c r="AR595" s="743">
        <v>66140</v>
      </c>
      <c r="AS595" s="743">
        <f t="shared" si="406"/>
        <v>251332</v>
      </c>
      <c r="AT595" s="747">
        <v>0</v>
      </c>
      <c r="AU595" s="743">
        <f t="shared" si="410"/>
        <v>251332</v>
      </c>
      <c r="AV595" s="745">
        <f t="shared" si="408"/>
        <v>3299989.16</v>
      </c>
    </row>
    <row r="596" spans="1:48" ht="27.75" thickBot="1" x14ac:dyDescent="0.3">
      <c r="A596" s="454">
        <v>1</v>
      </c>
      <c r="B596" s="905" t="s">
        <v>1502</v>
      </c>
      <c r="C596" s="1143" t="s">
        <v>2432</v>
      </c>
      <c r="D596" s="455">
        <v>1</v>
      </c>
      <c r="E596" s="906">
        <v>1</v>
      </c>
      <c r="F596" s="233" t="s">
        <v>96</v>
      </c>
      <c r="G596" s="457">
        <f t="shared" si="411"/>
        <v>4.01</v>
      </c>
      <c r="H596" s="458">
        <v>66140</v>
      </c>
      <c r="I596" s="459">
        <f t="shared" ref="I596:I639" si="421">+H596*G596</f>
        <v>265221.39999999997</v>
      </c>
      <c r="J596" s="233"/>
      <c r="K596" s="459">
        <f t="shared" ref="K596:K639" si="422">+J596+I596</f>
        <v>265221.39999999997</v>
      </c>
      <c r="L596" s="461">
        <f t="shared" ref="L596:L639" si="423">+K596*13.13</f>
        <v>3482356.9819999998</v>
      </c>
      <c r="M596" s="455">
        <v>1</v>
      </c>
      <c r="N596" s="750">
        <f t="shared" si="412"/>
        <v>2</v>
      </c>
      <c r="O596" s="463"/>
      <c r="P596" s="233" t="str">
        <f t="shared" si="413"/>
        <v>Գ-2</v>
      </c>
      <c r="Q596" s="1296">
        <v>4.1399999999999997</v>
      </c>
      <c r="R596" s="1280">
        <v>0.3</v>
      </c>
      <c r="S596" s="1280">
        <f t="shared" si="418"/>
        <v>5.3819999999999997</v>
      </c>
      <c r="T596" s="459">
        <v>66140</v>
      </c>
      <c r="U596" s="459">
        <f t="shared" ref="U596:U639" si="424">+T596*S596</f>
        <v>355965.48</v>
      </c>
      <c r="V596" s="233"/>
      <c r="W596" s="459">
        <f t="shared" ref="W596:W639" si="425">+V596+U596</f>
        <v>355965.48</v>
      </c>
      <c r="X596" s="461">
        <f t="shared" ref="X596:X639" si="426">+W596*13.13</f>
        <v>4673826.7523999996</v>
      </c>
      <c r="Y596" s="455">
        <v>1</v>
      </c>
      <c r="Z596" s="462">
        <f t="shared" si="414"/>
        <v>3</v>
      </c>
      <c r="AA596" s="463"/>
      <c r="AB596" s="233" t="str">
        <f t="shared" si="415"/>
        <v>Գ-2</v>
      </c>
      <c r="AC596" s="1296">
        <v>4.2699999999999996</v>
      </c>
      <c r="AD596" s="1280">
        <v>0.6</v>
      </c>
      <c r="AE596" s="1280">
        <f t="shared" si="419"/>
        <v>6.831999999999999</v>
      </c>
      <c r="AF596" s="459">
        <v>66140</v>
      </c>
      <c r="AG596" s="459">
        <f t="shared" ref="AG596:AG639" si="427">+AF596*AE596</f>
        <v>451868.47999999992</v>
      </c>
      <c r="AH596" s="233"/>
      <c r="AI596" s="459">
        <f t="shared" ref="AI596:AI639" si="428">+AH596+AG596</f>
        <v>451868.47999999992</v>
      </c>
      <c r="AJ596" s="461">
        <f t="shared" ref="AJ596:AJ639" si="429">+AI596*13.13</f>
        <v>5933033.1423999993</v>
      </c>
      <c r="AK596" s="455">
        <v>1</v>
      </c>
      <c r="AL596" s="462">
        <f t="shared" si="416"/>
        <v>4</v>
      </c>
      <c r="AM596" s="463"/>
      <c r="AN596" s="233" t="str">
        <f t="shared" si="417"/>
        <v>Գ-2</v>
      </c>
      <c r="AO596" s="1296">
        <v>4.41</v>
      </c>
      <c r="AP596" s="1280">
        <v>1</v>
      </c>
      <c r="AQ596" s="1280">
        <f t="shared" si="420"/>
        <v>8.82</v>
      </c>
      <c r="AR596" s="459">
        <v>66140</v>
      </c>
      <c r="AS596" s="459">
        <f t="shared" ref="AS596:AS639" si="430">+AR596*AQ596</f>
        <v>583354.80000000005</v>
      </c>
      <c r="AT596" s="233"/>
      <c r="AU596" s="459">
        <f t="shared" ref="AU596:AU639" si="431">+AT596+AS596</f>
        <v>583354.80000000005</v>
      </c>
      <c r="AV596" s="461">
        <f t="shared" ref="AV596:AV639" si="432">+AU596*13.13</f>
        <v>7659448.5240000011</v>
      </c>
    </row>
    <row r="597" spans="1:48" ht="15.75" thickBot="1" x14ac:dyDescent="0.3">
      <c r="A597" s="454">
        <v>2</v>
      </c>
      <c r="B597" s="905" t="s">
        <v>1504</v>
      </c>
      <c r="C597" s="1143" t="s">
        <v>2425</v>
      </c>
      <c r="D597" s="455">
        <v>1</v>
      </c>
      <c r="E597" s="906">
        <v>2</v>
      </c>
      <c r="F597" s="233" t="s">
        <v>592</v>
      </c>
      <c r="G597" s="457">
        <f t="shared" si="411"/>
        <v>2.08</v>
      </c>
      <c r="H597" s="458">
        <v>66140</v>
      </c>
      <c r="I597" s="459">
        <f t="shared" si="421"/>
        <v>137571.20000000001</v>
      </c>
      <c r="J597" s="233"/>
      <c r="K597" s="459">
        <f t="shared" si="422"/>
        <v>137571.20000000001</v>
      </c>
      <c r="L597" s="461">
        <f t="shared" si="423"/>
        <v>1806309.8560000001</v>
      </c>
      <c r="M597" s="455">
        <v>1</v>
      </c>
      <c r="N597" s="750">
        <f t="shared" si="412"/>
        <v>3</v>
      </c>
      <c r="O597" s="463"/>
      <c r="P597" s="233" t="str">
        <f t="shared" si="413"/>
        <v>Ա-3</v>
      </c>
      <c r="Q597" s="1296">
        <v>2.15</v>
      </c>
      <c r="R597" s="1280">
        <v>0.3</v>
      </c>
      <c r="S597" s="1280">
        <f t="shared" si="418"/>
        <v>2.7949999999999999</v>
      </c>
      <c r="T597" s="459">
        <v>66140</v>
      </c>
      <c r="U597" s="459">
        <f t="shared" si="424"/>
        <v>184861.3</v>
      </c>
      <c r="V597" s="233"/>
      <c r="W597" s="459">
        <f t="shared" si="425"/>
        <v>184861.3</v>
      </c>
      <c r="X597" s="461">
        <f t="shared" si="426"/>
        <v>2427228.8689999999</v>
      </c>
      <c r="Y597" s="455">
        <v>1</v>
      </c>
      <c r="Z597" s="462">
        <f t="shared" si="414"/>
        <v>4</v>
      </c>
      <c r="AA597" s="463"/>
      <c r="AB597" s="233" t="str">
        <f t="shared" si="415"/>
        <v>Ա-3</v>
      </c>
      <c r="AC597" s="1296">
        <v>2.21</v>
      </c>
      <c r="AD597" s="1280">
        <v>0.6</v>
      </c>
      <c r="AE597" s="1280">
        <f t="shared" si="419"/>
        <v>3.5359999999999996</v>
      </c>
      <c r="AF597" s="459">
        <v>66140</v>
      </c>
      <c r="AG597" s="459">
        <f t="shared" si="427"/>
        <v>233871.03999999998</v>
      </c>
      <c r="AH597" s="233"/>
      <c r="AI597" s="459">
        <f t="shared" si="428"/>
        <v>233871.03999999998</v>
      </c>
      <c r="AJ597" s="461">
        <f t="shared" si="429"/>
        <v>3070726.7552</v>
      </c>
      <c r="AK597" s="455">
        <v>1</v>
      </c>
      <c r="AL597" s="462">
        <f t="shared" si="416"/>
        <v>5</v>
      </c>
      <c r="AM597" s="463"/>
      <c r="AN597" s="233" t="str">
        <f t="shared" si="417"/>
        <v>Ա-3</v>
      </c>
      <c r="AO597" s="1296">
        <v>2.21</v>
      </c>
      <c r="AP597" s="1280">
        <v>1</v>
      </c>
      <c r="AQ597" s="1280">
        <f t="shared" si="420"/>
        <v>4.42</v>
      </c>
      <c r="AR597" s="459">
        <v>66140</v>
      </c>
      <c r="AS597" s="459">
        <f t="shared" si="430"/>
        <v>292338.8</v>
      </c>
      <c r="AT597" s="233"/>
      <c r="AU597" s="459">
        <f t="shared" si="431"/>
        <v>292338.8</v>
      </c>
      <c r="AV597" s="461">
        <f t="shared" si="432"/>
        <v>3838408.4440000001</v>
      </c>
    </row>
    <row r="598" spans="1:48" ht="15.75" thickBot="1" x14ac:dyDescent="0.3">
      <c r="A598" s="454">
        <v>3</v>
      </c>
      <c r="B598" s="905" t="s">
        <v>1506</v>
      </c>
      <c r="C598" s="1143" t="s">
        <v>2425</v>
      </c>
      <c r="D598" s="455">
        <v>1</v>
      </c>
      <c r="E598" s="906">
        <v>1</v>
      </c>
      <c r="F598" s="233" t="s">
        <v>592</v>
      </c>
      <c r="G598" s="457">
        <f t="shared" si="411"/>
        <v>2.02</v>
      </c>
      <c r="H598" s="458">
        <v>66140</v>
      </c>
      <c r="I598" s="459">
        <f t="shared" si="421"/>
        <v>133602.79999999999</v>
      </c>
      <c r="J598" s="233"/>
      <c r="K598" s="459">
        <f t="shared" si="422"/>
        <v>133602.79999999999</v>
      </c>
      <c r="L598" s="461">
        <f t="shared" si="423"/>
        <v>1754204.764</v>
      </c>
      <c r="M598" s="455">
        <v>1</v>
      </c>
      <c r="N598" s="750">
        <f t="shared" si="412"/>
        <v>2</v>
      </c>
      <c r="O598" s="463"/>
      <c r="P598" s="233" t="str">
        <f t="shared" si="413"/>
        <v>Ա-3</v>
      </c>
      <c r="Q598" s="1296">
        <v>2.08</v>
      </c>
      <c r="R598" s="1280">
        <v>0.3</v>
      </c>
      <c r="S598" s="1280">
        <f t="shared" si="418"/>
        <v>2.7040000000000002</v>
      </c>
      <c r="T598" s="459">
        <v>66140</v>
      </c>
      <c r="U598" s="459">
        <f t="shared" si="424"/>
        <v>178842.56</v>
      </c>
      <c r="V598" s="233"/>
      <c r="W598" s="459">
        <f t="shared" si="425"/>
        <v>178842.56</v>
      </c>
      <c r="X598" s="461">
        <f t="shared" si="426"/>
        <v>2348202.8128</v>
      </c>
      <c r="Y598" s="455">
        <v>1</v>
      </c>
      <c r="Z598" s="462">
        <f t="shared" si="414"/>
        <v>3</v>
      </c>
      <c r="AA598" s="463"/>
      <c r="AB598" s="233" t="str">
        <f t="shared" si="415"/>
        <v>Ա-3</v>
      </c>
      <c r="AC598" s="1296">
        <v>2.15</v>
      </c>
      <c r="AD598" s="1280">
        <v>0.6</v>
      </c>
      <c r="AE598" s="1280">
        <f t="shared" si="419"/>
        <v>3.4399999999999995</v>
      </c>
      <c r="AF598" s="459">
        <v>66140</v>
      </c>
      <c r="AG598" s="459">
        <f t="shared" si="427"/>
        <v>227521.59999999998</v>
      </c>
      <c r="AH598" s="233"/>
      <c r="AI598" s="459">
        <f t="shared" si="428"/>
        <v>227521.59999999998</v>
      </c>
      <c r="AJ598" s="461">
        <f t="shared" si="429"/>
        <v>2987358.608</v>
      </c>
      <c r="AK598" s="455">
        <v>1</v>
      </c>
      <c r="AL598" s="462">
        <f t="shared" si="416"/>
        <v>4</v>
      </c>
      <c r="AM598" s="463"/>
      <c r="AN598" s="233" t="str">
        <f t="shared" si="417"/>
        <v>Ա-3</v>
      </c>
      <c r="AO598" s="1296">
        <v>2.21</v>
      </c>
      <c r="AP598" s="1280">
        <v>1</v>
      </c>
      <c r="AQ598" s="1280">
        <f t="shared" si="420"/>
        <v>4.42</v>
      </c>
      <c r="AR598" s="459">
        <v>66140</v>
      </c>
      <c r="AS598" s="459">
        <f t="shared" si="430"/>
        <v>292338.8</v>
      </c>
      <c r="AT598" s="233"/>
      <c r="AU598" s="459">
        <f t="shared" si="431"/>
        <v>292338.8</v>
      </c>
      <c r="AV598" s="461">
        <f t="shared" si="432"/>
        <v>3838408.4440000001</v>
      </c>
    </row>
    <row r="599" spans="1:48" ht="27.75" thickBot="1" x14ac:dyDescent="0.3">
      <c r="A599" s="454">
        <v>4</v>
      </c>
      <c r="B599" s="905" t="s">
        <v>1507</v>
      </c>
      <c r="C599" s="1143" t="s">
        <v>2425</v>
      </c>
      <c r="D599" s="455">
        <v>1</v>
      </c>
      <c r="E599" s="906">
        <v>1</v>
      </c>
      <c r="F599" s="233" t="s">
        <v>592</v>
      </c>
      <c r="G599" s="457">
        <f t="shared" si="411"/>
        <v>2.02</v>
      </c>
      <c r="H599" s="458">
        <v>66140</v>
      </c>
      <c r="I599" s="459">
        <f t="shared" si="421"/>
        <v>133602.79999999999</v>
      </c>
      <c r="J599" s="233"/>
      <c r="K599" s="459">
        <f t="shared" si="422"/>
        <v>133602.79999999999</v>
      </c>
      <c r="L599" s="461">
        <f t="shared" si="423"/>
        <v>1754204.764</v>
      </c>
      <c r="M599" s="455">
        <v>1</v>
      </c>
      <c r="N599" s="750">
        <f t="shared" si="412"/>
        <v>2</v>
      </c>
      <c r="O599" s="463"/>
      <c r="P599" s="233" t="str">
        <f t="shared" si="413"/>
        <v>Ա-3</v>
      </c>
      <c r="Q599" s="1296">
        <v>2.08</v>
      </c>
      <c r="R599" s="1280">
        <v>0.3</v>
      </c>
      <c r="S599" s="1280">
        <f t="shared" si="418"/>
        <v>2.7040000000000002</v>
      </c>
      <c r="T599" s="459">
        <v>66140</v>
      </c>
      <c r="U599" s="459">
        <f t="shared" si="424"/>
        <v>178842.56</v>
      </c>
      <c r="V599" s="233"/>
      <c r="W599" s="459">
        <f t="shared" si="425"/>
        <v>178842.56</v>
      </c>
      <c r="X599" s="461">
        <f t="shared" si="426"/>
        <v>2348202.8128</v>
      </c>
      <c r="Y599" s="455">
        <v>1</v>
      </c>
      <c r="Z599" s="462">
        <f t="shared" si="414"/>
        <v>3</v>
      </c>
      <c r="AA599" s="463"/>
      <c r="AB599" s="233" t="str">
        <f t="shared" si="415"/>
        <v>Ա-3</v>
      </c>
      <c r="AC599" s="1296">
        <v>2.15</v>
      </c>
      <c r="AD599" s="1280">
        <v>0.6</v>
      </c>
      <c r="AE599" s="1280">
        <f t="shared" si="419"/>
        <v>3.4399999999999995</v>
      </c>
      <c r="AF599" s="459">
        <v>66140</v>
      </c>
      <c r="AG599" s="459">
        <f t="shared" si="427"/>
        <v>227521.59999999998</v>
      </c>
      <c r="AH599" s="233"/>
      <c r="AI599" s="459">
        <f t="shared" si="428"/>
        <v>227521.59999999998</v>
      </c>
      <c r="AJ599" s="461">
        <f t="shared" si="429"/>
        <v>2987358.608</v>
      </c>
      <c r="AK599" s="455">
        <v>1</v>
      </c>
      <c r="AL599" s="462">
        <f t="shared" si="416"/>
        <v>4</v>
      </c>
      <c r="AM599" s="463"/>
      <c r="AN599" s="233" t="str">
        <f t="shared" si="417"/>
        <v>Ա-3</v>
      </c>
      <c r="AO599" s="1296">
        <v>2.21</v>
      </c>
      <c r="AP599" s="1280">
        <v>1</v>
      </c>
      <c r="AQ599" s="1280">
        <f t="shared" si="420"/>
        <v>4.42</v>
      </c>
      <c r="AR599" s="459">
        <v>66140</v>
      </c>
      <c r="AS599" s="459">
        <f t="shared" si="430"/>
        <v>292338.8</v>
      </c>
      <c r="AT599" s="233"/>
      <c r="AU599" s="459">
        <f t="shared" si="431"/>
        <v>292338.8</v>
      </c>
      <c r="AV599" s="461">
        <f t="shared" si="432"/>
        <v>3838408.4440000001</v>
      </c>
    </row>
    <row r="600" spans="1:48" ht="15.75" thickBot="1" x14ac:dyDescent="0.3">
      <c r="A600" s="454">
        <v>6</v>
      </c>
      <c r="B600" s="905" t="s">
        <v>1513</v>
      </c>
      <c r="C600" s="1143" t="s">
        <v>2425</v>
      </c>
      <c r="D600" s="455">
        <v>1</v>
      </c>
      <c r="E600" s="906">
        <v>1</v>
      </c>
      <c r="F600" s="233" t="s">
        <v>592</v>
      </c>
      <c r="G600" s="457">
        <f t="shared" si="411"/>
        <v>2.02</v>
      </c>
      <c r="H600" s="458">
        <v>66140</v>
      </c>
      <c r="I600" s="459">
        <f t="shared" si="421"/>
        <v>133602.79999999999</v>
      </c>
      <c r="J600" s="233"/>
      <c r="K600" s="459">
        <f t="shared" si="422"/>
        <v>133602.79999999999</v>
      </c>
      <c r="L600" s="461">
        <f t="shared" si="423"/>
        <v>1754204.764</v>
      </c>
      <c r="M600" s="455">
        <v>1</v>
      </c>
      <c r="N600" s="750">
        <f t="shared" si="412"/>
        <v>2</v>
      </c>
      <c r="O600" s="463"/>
      <c r="P600" s="233" t="str">
        <f t="shared" si="413"/>
        <v>Ա-3</v>
      </c>
      <c r="Q600" s="1296">
        <v>2.08</v>
      </c>
      <c r="R600" s="1280">
        <v>0.3</v>
      </c>
      <c r="S600" s="1280">
        <f t="shared" si="418"/>
        <v>2.7040000000000002</v>
      </c>
      <c r="T600" s="459">
        <v>66140</v>
      </c>
      <c r="U600" s="459">
        <f t="shared" si="424"/>
        <v>178842.56</v>
      </c>
      <c r="V600" s="233"/>
      <c r="W600" s="459">
        <f t="shared" si="425"/>
        <v>178842.56</v>
      </c>
      <c r="X600" s="461">
        <f t="shared" si="426"/>
        <v>2348202.8128</v>
      </c>
      <c r="Y600" s="455">
        <v>1</v>
      </c>
      <c r="Z600" s="462">
        <f t="shared" si="414"/>
        <v>3</v>
      </c>
      <c r="AA600" s="463"/>
      <c r="AB600" s="233" t="str">
        <f t="shared" si="415"/>
        <v>Ա-3</v>
      </c>
      <c r="AC600" s="1296">
        <v>2.15</v>
      </c>
      <c r="AD600" s="1280">
        <v>0.6</v>
      </c>
      <c r="AE600" s="1280">
        <f t="shared" si="419"/>
        <v>3.4399999999999995</v>
      </c>
      <c r="AF600" s="459">
        <v>66140</v>
      </c>
      <c r="AG600" s="459">
        <f t="shared" si="427"/>
        <v>227521.59999999998</v>
      </c>
      <c r="AH600" s="233"/>
      <c r="AI600" s="459">
        <f t="shared" si="428"/>
        <v>227521.59999999998</v>
      </c>
      <c r="AJ600" s="461">
        <f t="shared" si="429"/>
        <v>2987358.608</v>
      </c>
      <c r="AK600" s="455">
        <v>1</v>
      </c>
      <c r="AL600" s="462">
        <f t="shared" si="416"/>
        <v>4</v>
      </c>
      <c r="AM600" s="463"/>
      <c r="AN600" s="233" t="str">
        <f t="shared" si="417"/>
        <v>Ա-3</v>
      </c>
      <c r="AO600" s="1296">
        <v>2.21</v>
      </c>
      <c r="AP600" s="1280">
        <v>1</v>
      </c>
      <c r="AQ600" s="1280">
        <f t="shared" si="420"/>
        <v>4.42</v>
      </c>
      <c r="AR600" s="459">
        <v>66140</v>
      </c>
      <c r="AS600" s="459">
        <f t="shared" si="430"/>
        <v>292338.8</v>
      </c>
      <c r="AT600" s="233"/>
      <c r="AU600" s="459">
        <f t="shared" si="431"/>
        <v>292338.8</v>
      </c>
      <c r="AV600" s="461">
        <f t="shared" si="432"/>
        <v>3838408.4440000001</v>
      </c>
    </row>
    <row r="601" spans="1:48" ht="41.25" thickBot="1" x14ac:dyDescent="0.3">
      <c r="A601" s="454">
        <v>7</v>
      </c>
      <c r="B601" s="905" t="s">
        <v>1516</v>
      </c>
      <c r="C601" s="1143" t="s">
        <v>2424</v>
      </c>
      <c r="D601" s="455">
        <v>1</v>
      </c>
      <c r="E601" s="906">
        <v>1</v>
      </c>
      <c r="F601" s="1144" t="s">
        <v>98</v>
      </c>
      <c r="G601" s="457">
        <f t="shared" si="411"/>
        <v>2.35</v>
      </c>
      <c r="H601" s="458">
        <v>66140</v>
      </c>
      <c r="I601" s="459">
        <f t="shared" si="421"/>
        <v>155429</v>
      </c>
      <c r="J601" s="233"/>
      <c r="K601" s="459">
        <f t="shared" si="422"/>
        <v>155429</v>
      </c>
      <c r="L601" s="461">
        <f t="shared" si="423"/>
        <v>2040782.77</v>
      </c>
      <c r="M601" s="455">
        <v>1</v>
      </c>
      <c r="N601" s="750">
        <f t="shared" si="412"/>
        <v>2</v>
      </c>
      <c r="O601" s="463"/>
      <c r="P601" s="233" t="str">
        <f t="shared" si="413"/>
        <v>Ա-2</v>
      </c>
      <c r="Q601" s="1296">
        <v>2.4300000000000002</v>
      </c>
      <c r="R601" s="1280">
        <v>0.3</v>
      </c>
      <c r="S601" s="1280">
        <f t="shared" si="418"/>
        <v>3.1590000000000003</v>
      </c>
      <c r="T601" s="459">
        <v>66140</v>
      </c>
      <c r="U601" s="459">
        <f t="shared" si="424"/>
        <v>208936.26</v>
      </c>
      <c r="V601" s="233"/>
      <c r="W601" s="459">
        <f t="shared" si="425"/>
        <v>208936.26</v>
      </c>
      <c r="X601" s="461">
        <f t="shared" si="426"/>
        <v>2743333.0938000004</v>
      </c>
      <c r="Y601" s="455">
        <v>1</v>
      </c>
      <c r="Z601" s="462">
        <f t="shared" si="414"/>
        <v>3</v>
      </c>
      <c r="AA601" s="463"/>
      <c r="AB601" s="233" t="str">
        <f t="shared" si="415"/>
        <v>Ա-2</v>
      </c>
      <c r="AC601" s="1296">
        <v>2.5</v>
      </c>
      <c r="AD601" s="1280">
        <v>0.6</v>
      </c>
      <c r="AE601" s="1280">
        <f t="shared" si="419"/>
        <v>4</v>
      </c>
      <c r="AF601" s="459">
        <v>66140</v>
      </c>
      <c r="AG601" s="459">
        <f t="shared" si="427"/>
        <v>264560</v>
      </c>
      <c r="AH601" s="233"/>
      <c r="AI601" s="459">
        <f t="shared" si="428"/>
        <v>264560</v>
      </c>
      <c r="AJ601" s="461">
        <f t="shared" si="429"/>
        <v>3473672.8000000003</v>
      </c>
      <c r="AK601" s="455">
        <v>1</v>
      </c>
      <c r="AL601" s="462">
        <f t="shared" si="416"/>
        <v>4</v>
      </c>
      <c r="AM601" s="463"/>
      <c r="AN601" s="233" t="str">
        <f t="shared" si="417"/>
        <v>Ա-2</v>
      </c>
      <c r="AO601" s="1296">
        <v>2.58</v>
      </c>
      <c r="AP601" s="1280">
        <v>1</v>
      </c>
      <c r="AQ601" s="1280">
        <f t="shared" si="420"/>
        <v>5.16</v>
      </c>
      <c r="AR601" s="459">
        <v>66140</v>
      </c>
      <c r="AS601" s="459">
        <f t="shared" si="430"/>
        <v>341282.4</v>
      </c>
      <c r="AT601" s="233"/>
      <c r="AU601" s="459">
        <f t="shared" si="431"/>
        <v>341282.4</v>
      </c>
      <c r="AV601" s="461">
        <f t="shared" si="432"/>
        <v>4481037.9120000005</v>
      </c>
    </row>
    <row r="602" spans="1:48" ht="15.75" thickBot="1" x14ac:dyDescent="0.3">
      <c r="A602" s="454">
        <v>8</v>
      </c>
      <c r="B602" s="905" t="s">
        <v>1518</v>
      </c>
      <c r="C602" s="1143" t="s">
        <v>2425</v>
      </c>
      <c r="D602" s="455">
        <v>1</v>
      </c>
      <c r="E602" s="906">
        <v>1</v>
      </c>
      <c r="F602" s="233" t="s">
        <v>592</v>
      </c>
      <c r="G602" s="457">
        <f t="shared" si="411"/>
        <v>2.02</v>
      </c>
      <c r="H602" s="458">
        <v>66140</v>
      </c>
      <c r="I602" s="459">
        <f t="shared" si="421"/>
        <v>133602.79999999999</v>
      </c>
      <c r="J602" s="233"/>
      <c r="K602" s="459">
        <f t="shared" si="422"/>
        <v>133602.79999999999</v>
      </c>
      <c r="L602" s="461">
        <f t="shared" si="423"/>
        <v>1754204.764</v>
      </c>
      <c r="M602" s="455">
        <v>1</v>
      </c>
      <c r="N602" s="750">
        <f t="shared" si="412"/>
        <v>2</v>
      </c>
      <c r="O602" s="463"/>
      <c r="P602" s="233" t="str">
        <f t="shared" si="413"/>
        <v>Ա-3</v>
      </c>
      <c r="Q602" s="1296">
        <v>2.08</v>
      </c>
      <c r="R602" s="1280">
        <v>0.3</v>
      </c>
      <c r="S602" s="1280">
        <f t="shared" si="418"/>
        <v>2.7040000000000002</v>
      </c>
      <c r="T602" s="459">
        <v>66140</v>
      </c>
      <c r="U602" s="459">
        <f t="shared" si="424"/>
        <v>178842.56</v>
      </c>
      <c r="V602" s="233"/>
      <c r="W602" s="459">
        <f t="shared" si="425"/>
        <v>178842.56</v>
      </c>
      <c r="X602" s="461">
        <f t="shared" si="426"/>
        <v>2348202.8128</v>
      </c>
      <c r="Y602" s="455">
        <v>1</v>
      </c>
      <c r="Z602" s="462">
        <f t="shared" si="414"/>
        <v>3</v>
      </c>
      <c r="AA602" s="463"/>
      <c r="AB602" s="233" t="str">
        <f t="shared" si="415"/>
        <v>Ա-3</v>
      </c>
      <c r="AC602" s="1296">
        <v>2.15</v>
      </c>
      <c r="AD602" s="1280">
        <v>0.6</v>
      </c>
      <c r="AE602" s="1280">
        <f t="shared" si="419"/>
        <v>3.4399999999999995</v>
      </c>
      <c r="AF602" s="459">
        <v>66140</v>
      </c>
      <c r="AG602" s="459">
        <f t="shared" si="427"/>
        <v>227521.59999999998</v>
      </c>
      <c r="AH602" s="233"/>
      <c r="AI602" s="459">
        <f t="shared" si="428"/>
        <v>227521.59999999998</v>
      </c>
      <c r="AJ602" s="461">
        <f t="shared" si="429"/>
        <v>2987358.608</v>
      </c>
      <c r="AK602" s="455">
        <v>1</v>
      </c>
      <c r="AL602" s="462">
        <f t="shared" si="416"/>
        <v>4</v>
      </c>
      <c r="AM602" s="463"/>
      <c r="AN602" s="233" t="str">
        <f t="shared" si="417"/>
        <v>Ա-3</v>
      </c>
      <c r="AO602" s="1296">
        <v>2.21</v>
      </c>
      <c r="AP602" s="1280">
        <v>1</v>
      </c>
      <c r="AQ602" s="1280">
        <f t="shared" si="420"/>
        <v>4.42</v>
      </c>
      <c r="AR602" s="459">
        <v>66140</v>
      </c>
      <c r="AS602" s="459">
        <f t="shared" si="430"/>
        <v>292338.8</v>
      </c>
      <c r="AT602" s="233"/>
      <c r="AU602" s="459">
        <f t="shared" si="431"/>
        <v>292338.8</v>
      </c>
      <c r="AV602" s="461">
        <f t="shared" si="432"/>
        <v>3838408.4440000001</v>
      </c>
    </row>
    <row r="603" spans="1:48" ht="15.75" thickBot="1" x14ac:dyDescent="0.3">
      <c r="A603" s="454">
        <v>9</v>
      </c>
      <c r="B603" s="905" t="s">
        <v>1524</v>
      </c>
      <c r="C603" s="1143" t="s">
        <v>2425</v>
      </c>
      <c r="D603" s="455">
        <v>1</v>
      </c>
      <c r="E603" s="906">
        <v>1</v>
      </c>
      <c r="F603" s="233" t="s">
        <v>592</v>
      </c>
      <c r="G603" s="457">
        <f t="shared" si="411"/>
        <v>2.02</v>
      </c>
      <c r="H603" s="458">
        <v>66140</v>
      </c>
      <c r="I603" s="459">
        <f t="shared" si="421"/>
        <v>133602.79999999999</v>
      </c>
      <c r="J603" s="233">
        <v>8000</v>
      </c>
      <c r="K603" s="459">
        <f t="shared" si="422"/>
        <v>141602.79999999999</v>
      </c>
      <c r="L603" s="461">
        <f t="shared" si="423"/>
        <v>1859244.764</v>
      </c>
      <c r="M603" s="455">
        <v>1</v>
      </c>
      <c r="N603" s="750">
        <f t="shared" si="412"/>
        <v>2</v>
      </c>
      <c r="O603" s="463"/>
      <c r="P603" s="233" t="str">
        <f t="shared" si="413"/>
        <v>Ա-3</v>
      </c>
      <c r="Q603" s="1296">
        <v>2.08</v>
      </c>
      <c r="R603" s="1280">
        <v>0.3</v>
      </c>
      <c r="S603" s="1280">
        <f t="shared" si="418"/>
        <v>2.7040000000000002</v>
      </c>
      <c r="T603" s="459">
        <v>66140</v>
      </c>
      <c r="U603" s="459">
        <f t="shared" si="424"/>
        <v>178842.56</v>
      </c>
      <c r="V603" s="233">
        <v>8000</v>
      </c>
      <c r="W603" s="459">
        <f t="shared" si="425"/>
        <v>186842.56</v>
      </c>
      <c r="X603" s="461">
        <f t="shared" si="426"/>
        <v>2453242.8128</v>
      </c>
      <c r="Y603" s="455">
        <v>1</v>
      </c>
      <c r="Z603" s="462">
        <f t="shared" si="414"/>
        <v>3</v>
      </c>
      <c r="AA603" s="463"/>
      <c r="AB603" s="233" t="str">
        <f t="shared" si="415"/>
        <v>Ա-3</v>
      </c>
      <c r="AC603" s="1296">
        <v>2.15</v>
      </c>
      <c r="AD603" s="1280">
        <v>0.6</v>
      </c>
      <c r="AE603" s="1280">
        <f t="shared" si="419"/>
        <v>3.4399999999999995</v>
      </c>
      <c r="AF603" s="459">
        <v>66140</v>
      </c>
      <c r="AG603" s="459">
        <f t="shared" si="427"/>
        <v>227521.59999999998</v>
      </c>
      <c r="AH603" s="233">
        <v>8000</v>
      </c>
      <c r="AI603" s="459">
        <f t="shared" si="428"/>
        <v>235521.59999999998</v>
      </c>
      <c r="AJ603" s="461">
        <f t="shared" si="429"/>
        <v>3092398.608</v>
      </c>
      <c r="AK603" s="455">
        <v>1</v>
      </c>
      <c r="AL603" s="462">
        <f t="shared" si="416"/>
        <v>4</v>
      </c>
      <c r="AM603" s="463"/>
      <c r="AN603" s="233" t="str">
        <f t="shared" si="417"/>
        <v>Ա-3</v>
      </c>
      <c r="AO603" s="1296">
        <v>2.21</v>
      </c>
      <c r="AP603" s="1280">
        <v>1</v>
      </c>
      <c r="AQ603" s="1280">
        <f t="shared" si="420"/>
        <v>4.42</v>
      </c>
      <c r="AR603" s="459">
        <v>66140</v>
      </c>
      <c r="AS603" s="459">
        <f t="shared" si="430"/>
        <v>292338.8</v>
      </c>
      <c r="AT603" s="233">
        <v>8000</v>
      </c>
      <c r="AU603" s="459">
        <f t="shared" si="431"/>
        <v>300338.8</v>
      </c>
      <c r="AV603" s="461">
        <f t="shared" si="432"/>
        <v>3943448.4440000001</v>
      </c>
    </row>
    <row r="604" spans="1:48" ht="15.75" thickBot="1" x14ac:dyDescent="0.3">
      <c r="A604" s="454">
        <v>10</v>
      </c>
      <c r="B604" s="905" t="s">
        <v>1509</v>
      </c>
      <c r="C604" s="1143" t="s">
        <v>2425</v>
      </c>
      <c r="D604" s="455">
        <v>1</v>
      </c>
      <c r="E604" s="906">
        <v>1</v>
      </c>
      <c r="F604" s="233" t="s">
        <v>592</v>
      </c>
      <c r="G604" s="457">
        <f t="shared" si="411"/>
        <v>2.02</v>
      </c>
      <c r="H604" s="458">
        <v>66140</v>
      </c>
      <c r="I604" s="459">
        <f t="shared" si="421"/>
        <v>133602.79999999999</v>
      </c>
      <c r="J604" s="233"/>
      <c r="K604" s="459">
        <f t="shared" si="422"/>
        <v>133602.79999999999</v>
      </c>
      <c r="L604" s="461">
        <f t="shared" si="423"/>
        <v>1754204.764</v>
      </c>
      <c r="M604" s="455">
        <v>1</v>
      </c>
      <c r="N604" s="750">
        <f t="shared" si="412"/>
        <v>2</v>
      </c>
      <c r="O604" s="463"/>
      <c r="P604" s="233" t="str">
        <f t="shared" si="413"/>
        <v>Ա-3</v>
      </c>
      <c r="Q604" s="1296">
        <v>2.08</v>
      </c>
      <c r="R604" s="1280">
        <v>0.3</v>
      </c>
      <c r="S604" s="1280">
        <f t="shared" si="418"/>
        <v>2.7040000000000002</v>
      </c>
      <c r="T604" s="459">
        <v>66140</v>
      </c>
      <c r="U604" s="459">
        <f t="shared" si="424"/>
        <v>178842.56</v>
      </c>
      <c r="V604" s="233"/>
      <c r="W604" s="459">
        <f t="shared" si="425"/>
        <v>178842.56</v>
      </c>
      <c r="X604" s="461">
        <f t="shared" si="426"/>
        <v>2348202.8128</v>
      </c>
      <c r="Y604" s="455">
        <v>1</v>
      </c>
      <c r="Z604" s="462">
        <f t="shared" si="414"/>
        <v>3</v>
      </c>
      <c r="AA604" s="463"/>
      <c r="AB604" s="233" t="str">
        <f t="shared" si="415"/>
        <v>Ա-3</v>
      </c>
      <c r="AC604" s="1296">
        <v>2.15</v>
      </c>
      <c r="AD604" s="1280">
        <v>0.6</v>
      </c>
      <c r="AE604" s="1280">
        <f t="shared" si="419"/>
        <v>3.4399999999999995</v>
      </c>
      <c r="AF604" s="459">
        <v>66140</v>
      </c>
      <c r="AG604" s="459">
        <f t="shared" si="427"/>
        <v>227521.59999999998</v>
      </c>
      <c r="AH604" s="233"/>
      <c r="AI604" s="459">
        <f t="shared" si="428"/>
        <v>227521.59999999998</v>
      </c>
      <c r="AJ604" s="461">
        <f t="shared" si="429"/>
        <v>2987358.608</v>
      </c>
      <c r="AK604" s="455">
        <v>1</v>
      </c>
      <c r="AL604" s="462">
        <f t="shared" si="416"/>
        <v>4</v>
      </c>
      <c r="AM604" s="463"/>
      <c r="AN604" s="233" t="str">
        <f t="shared" si="417"/>
        <v>Ա-3</v>
      </c>
      <c r="AO604" s="1296">
        <v>2.21</v>
      </c>
      <c r="AP604" s="1280">
        <v>1</v>
      </c>
      <c r="AQ604" s="1280">
        <f t="shared" si="420"/>
        <v>4.42</v>
      </c>
      <c r="AR604" s="459">
        <v>66140</v>
      </c>
      <c r="AS604" s="459">
        <f t="shared" si="430"/>
        <v>292338.8</v>
      </c>
      <c r="AT604" s="233"/>
      <c r="AU604" s="459">
        <f t="shared" si="431"/>
        <v>292338.8</v>
      </c>
      <c r="AV604" s="461">
        <f t="shared" si="432"/>
        <v>3838408.4440000001</v>
      </c>
    </row>
    <row r="605" spans="1:48" ht="15.75" thickBot="1" x14ac:dyDescent="0.3">
      <c r="A605" s="454">
        <v>11</v>
      </c>
      <c r="B605" s="905" t="s">
        <v>1527</v>
      </c>
      <c r="C605" s="1143" t="s">
        <v>2425</v>
      </c>
      <c r="D605" s="455">
        <v>1</v>
      </c>
      <c r="E605" s="906">
        <v>1</v>
      </c>
      <c r="F605" s="233" t="s">
        <v>592</v>
      </c>
      <c r="G605" s="457">
        <f t="shared" si="411"/>
        <v>2.02</v>
      </c>
      <c r="H605" s="458">
        <v>66140</v>
      </c>
      <c r="I605" s="459">
        <f t="shared" si="421"/>
        <v>133602.79999999999</v>
      </c>
      <c r="J605" s="233">
        <v>8000</v>
      </c>
      <c r="K605" s="459">
        <f t="shared" si="422"/>
        <v>141602.79999999999</v>
      </c>
      <c r="L605" s="461">
        <f t="shared" si="423"/>
        <v>1859244.764</v>
      </c>
      <c r="M605" s="455">
        <v>1</v>
      </c>
      <c r="N605" s="750">
        <f t="shared" si="412"/>
        <v>2</v>
      </c>
      <c r="O605" s="463"/>
      <c r="P605" s="233" t="str">
        <f t="shared" si="413"/>
        <v>Ա-3</v>
      </c>
      <c r="Q605" s="1296">
        <v>2.08</v>
      </c>
      <c r="R605" s="1280">
        <v>0.3</v>
      </c>
      <c r="S605" s="1280">
        <f t="shared" si="418"/>
        <v>2.7040000000000002</v>
      </c>
      <c r="T605" s="459">
        <v>66140</v>
      </c>
      <c r="U605" s="459">
        <f t="shared" si="424"/>
        <v>178842.56</v>
      </c>
      <c r="V605" s="233">
        <v>8000</v>
      </c>
      <c r="W605" s="459">
        <f t="shared" si="425"/>
        <v>186842.56</v>
      </c>
      <c r="X605" s="461">
        <f t="shared" si="426"/>
        <v>2453242.8128</v>
      </c>
      <c r="Y605" s="455">
        <v>1</v>
      </c>
      <c r="Z605" s="462">
        <f t="shared" si="414"/>
        <v>3</v>
      </c>
      <c r="AA605" s="463"/>
      <c r="AB605" s="233" t="str">
        <f t="shared" si="415"/>
        <v>Ա-3</v>
      </c>
      <c r="AC605" s="1296">
        <v>2.15</v>
      </c>
      <c r="AD605" s="1280">
        <v>0.6</v>
      </c>
      <c r="AE605" s="1280">
        <f t="shared" si="419"/>
        <v>3.4399999999999995</v>
      </c>
      <c r="AF605" s="459">
        <v>66140</v>
      </c>
      <c r="AG605" s="459">
        <f t="shared" si="427"/>
        <v>227521.59999999998</v>
      </c>
      <c r="AH605" s="233">
        <v>8000</v>
      </c>
      <c r="AI605" s="459">
        <f t="shared" si="428"/>
        <v>235521.59999999998</v>
      </c>
      <c r="AJ605" s="461">
        <f t="shared" si="429"/>
        <v>3092398.608</v>
      </c>
      <c r="AK605" s="455">
        <v>1</v>
      </c>
      <c r="AL605" s="462">
        <f t="shared" si="416"/>
        <v>4</v>
      </c>
      <c r="AM605" s="463"/>
      <c r="AN605" s="233" t="str">
        <f t="shared" si="417"/>
        <v>Ա-3</v>
      </c>
      <c r="AO605" s="1296">
        <v>2.21</v>
      </c>
      <c r="AP605" s="1280">
        <v>1</v>
      </c>
      <c r="AQ605" s="1280">
        <f t="shared" si="420"/>
        <v>4.42</v>
      </c>
      <c r="AR605" s="459">
        <v>66140</v>
      </c>
      <c r="AS605" s="459">
        <f t="shared" si="430"/>
        <v>292338.8</v>
      </c>
      <c r="AT605" s="233">
        <v>8000</v>
      </c>
      <c r="AU605" s="459">
        <f t="shared" si="431"/>
        <v>300338.8</v>
      </c>
      <c r="AV605" s="461">
        <f t="shared" si="432"/>
        <v>3943448.4440000001</v>
      </c>
    </row>
    <row r="606" spans="1:48" ht="15.75" thickBot="1" x14ac:dyDescent="0.3">
      <c r="A606" s="454">
        <v>12</v>
      </c>
      <c r="B606" s="905" t="s">
        <v>1529</v>
      </c>
      <c r="C606" s="1143" t="s">
        <v>2425</v>
      </c>
      <c r="D606" s="455">
        <v>1</v>
      </c>
      <c r="E606" s="906">
        <v>1</v>
      </c>
      <c r="F606" s="233" t="s">
        <v>592</v>
      </c>
      <c r="G606" s="457">
        <f t="shared" si="411"/>
        <v>2.02</v>
      </c>
      <c r="H606" s="458">
        <v>66140</v>
      </c>
      <c r="I606" s="459">
        <f t="shared" si="421"/>
        <v>133602.79999999999</v>
      </c>
      <c r="J606" s="233"/>
      <c r="K606" s="459">
        <f t="shared" si="422"/>
        <v>133602.79999999999</v>
      </c>
      <c r="L606" s="461">
        <f t="shared" si="423"/>
        <v>1754204.764</v>
      </c>
      <c r="M606" s="455">
        <v>1</v>
      </c>
      <c r="N606" s="750">
        <f t="shared" si="412"/>
        <v>2</v>
      </c>
      <c r="O606" s="463"/>
      <c r="P606" s="233" t="str">
        <f t="shared" si="413"/>
        <v>Ա-3</v>
      </c>
      <c r="Q606" s="1296">
        <v>2.08</v>
      </c>
      <c r="R606" s="1280">
        <v>0.3</v>
      </c>
      <c r="S606" s="1280">
        <f t="shared" si="418"/>
        <v>2.7040000000000002</v>
      </c>
      <c r="T606" s="459">
        <v>66140</v>
      </c>
      <c r="U606" s="459">
        <f t="shared" si="424"/>
        <v>178842.56</v>
      </c>
      <c r="V606" s="233"/>
      <c r="W606" s="459">
        <f t="shared" si="425"/>
        <v>178842.56</v>
      </c>
      <c r="X606" s="461">
        <f t="shared" si="426"/>
        <v>2348202.8128</v>
      </c>
      <c r="Y606" s="455">
        <v>1</v>
      </c>
      <c r="Z606" s="462">
        <f t="shared" si="414"/>
        <v>3</v>
      </c>
      <c r="AA606" s="463"/>
      <c r="AB606" s="233" t="str">
        <f t="shared" si="415"/>
        <v>Ա-3</v>
      </c>
      <c r="AC606" s="1296">
        <v>2.15</v>
      </c>
      <c r="AD606" s="1280">
        <v>0.6</v>
      </c>
      <c r="AE606" s="1280">
        <f t="shared" si="419"/>
        <v>3.4399999999999995</v>
      </c>
      <c r="AF606" s="459">
        <v>66140</v>
      </c>
      <c r="AG606" s="459">
        <f t="shared" si="427"/>
        <v>227521.59999999998</v>
      </c>
      <c r="AH606" s="233"/>
      <c r="AI606" s="459">
        <f t="shared" si="428"/>
        <v>227521.59999999998</v>
      </c>
      <c r="AJ606" s="461">
        <f t="shared" si="429"/>
        <v>2987358.608</v>
      </c>
      <c r="AK606" s="455">
        <v>1</v>
      </c>
      <c r="AL606" s="462">
        <f t="shared" si="416"/>
        <v>4</v>
      </c>
      <c r="AM606" s="463"/>
      <c r="AN606" s="233" t="str">
        <f t="shared" si="417"/>
        <v>Ա-3</v>
      </c>
      <c r="AO606" s="1296">
        <v>2.21</v>
      </c>
      <c r="AP606" s="1280">
        <v>1</v>
      </c>
      <c r="AQ606" s="1280">
        <f t="shared" si="420"/>
        <v>4.42</v>
      </c>
      <c r="AR606" s="459">
        <v>66140</v>
      </c>
      <c r="AS606" s="459">
        <f t="shared" si="430"/>
        <v>292338.8</v>
      </c>
      <c r="AT606" s="233"/>
      <c r="AU606" s="459">
        <f t="shared" si="431"/>
        <v>292338.8</v>
      </c>
      <c r="AV606" s="461">
        <f t="shared" si="432"/>
        <v>3838408.4440000001</v>
      </c>
    </row>
    <row r="607" spans="1:48" ht="15.75" thickBot="1" x14ac:dyDescent="0.3">
      <c r="A607" s="454">
        <v>15</v>
      </c>
      <c r="B607" s="905" t="s">
        <v>1508</v>
      </c>
      <c r="C607" s="1143" t="s">
        <v>839</v>
      </c>
      <c r="D607" s="455">
        <v>1</v>
      </c>
      <c r="E607" s="906">
        <v>3</v>
      </c>
      <c r="F607" s="233" t="s">
        <v>99</v>
      </c>
      <c r="G607" s="457">
        <f t="shared" si="411"/>
        <v>1.84</v>
      </c>
      <c r="H607" s="458">
        <v>66140</v>
      </c>
      <c r="I607" s="459">
        <f t="shared" si="421"/>
        <v>121697.60000000001</v>
      </c>
      <c r="J607" s="233"/>
      <c r="K607" s="459">
        <f t="shared" si="422"/>
        <v>121697.60000000001</v>
      </c>
      <c r="L607" s="461">
        <f t="shared" si="423"/>
        <v>1597889.4880000001</v>
      </c>
      <c r="M607" s="455">
        <v>1</v>
      </c>
      <c r="N607" s="750">
        <f t="shared" si="412"/>
        <v>4</v>
      </c>
      <c r="O607" s="463"/>
      <c r="P607" s="233" t="str">
        <f t="shared" si="413"/>
        <v>Կ-1</v>
      </c>
      <c r="Q607" s="1296">
        <v>1.9</v>
      </c>
      <c r="R607" s="1280">
        <v>0.3</v>
      </c>
      <c r="S607" s="1280">
        <f t="shared" si="418"/>
        <v>2.4699999999999998</v>
      </c>
      <c r="T607" s="459">
        <v>66140</v>
      </c>
      <c r="U607" s="459">
        <f t="shared" si="424"/>
        <v>163365.79999999999</v>
      </c>
      <c r="V607" s="233"/>
      <c r="W607" s="459">
        <f t="shared" si="425"/>
        <v>163365.79999999999</v>
      </c>
      <c r="X607" s="461">
        <f t="shared" si="426"/>
        <v>2144992.9539999999</v>
      </c>
      <c r="Y607" s="455">
        <v>1</v>
      </c>
      <c r="Z607" s="462">
        <f t="shared" si="414"/>
        <v>5</v>
      </c>
      <c r="AA607" s="463"/>
      <c r="AB607" s="233" t="str">
        <f t="shared" si="415"/>
        <v>Կ-1</v>
      </c>
      <c r="AC607" s="1296">
        <v>1.9</v>
      </c>
      <c r="AD607" s="1280">
        <v>0.6</v>
      </c>
      <c r="AE607" s="1280">
        <f t="shared" si="419"/>
        <v>3.04</v>
      </c>
      <c r="AF607" s="459">
        <v>66140</v>
      </c>
      <c r="AG607" s="459">
        <f t="shared" si="427"/>
        <v>201065.60000000001</v>
      </c>
      <c r="AH607" s="233"/>
      <c r="AI607" s="459">
        <f t="shared" si="428"/>
        <v>201065.60000000001</v>
      </c>
      <c r="AJ607" s="461">
        <f t="shared" si="429"/>
        <v>2639991.3280000002</v>
      </c>
      <c r="AK607" s="455">
        <v>1</v>
      </c>
      <c r="AL607" s="462">
        <f t="shared" si="416"/>
        <v>6</v>
      </c>
      <c r="AM607" s="463"/>
      <c r="AN607" s="233" t="str">
        <f t="shared" si="417"/>
        <v>Կ-1</v>
      </c>
      <c r="AO607" s="1296">
        <v>1.96</v>
      </c>
      <c r="AP607" s="1280">
        <v>1</v>
      </c>
      <c r="AQ607" s="1280">
        <f t="shared" si="420"/>
        <v>3.92</v>
      </c>
      <c r="AR607" s="459">
        <v>66140</v>
      </c>
      <c r="AS607" s="459">
        <f t="shared" si="430"/>
        <v>259268.8</v>
      </c>
      <c r="AT607" s="233"/>
      <c r="AU607" s="459">
        <f t="shared" si="431"/>
        <v>259268.8</v>
      </c>
      <c r="AV607" s="461">
        <f t="shared" si="432"/>
        <v>3404199.344</v>
      </c>
    </row>
    <row r="608" spans="1:48" ht="15.75" thickBot="1" x14ac:dyDescent="0.3">
      <c r="A608" s="454">
        <v>16</v>
      </c>
      <c r="B608" s="905" t="s">
        <v>1503</v>
      </c>
      <c r="C608" s="1143" t="s">
        <v>839</v>
      </c>
      <c r="D608" s="455">
        <v>1</v>
      </c>
      <c r="E608" s="906">
        <v>3</v>
      </c>
      <c r="F608" s="233" t="s">
        <v>99</v>
      </c>
      <c r="G608" s="457">
        <f t="shared" si="411"/>
        <v>1.84</v>
      </c>
      <c r="H608" s="458">
        <v>66140</v>
      </c>
      <c r="I608" s="459">
        <f t="shared" si="421"/>
        <v>121697.60000000001</v>
      </c>
      <c r="J608" s="233"/>
      <c r="K608" s="459">
        <f t="shared" si="422"/>
        <v>121697.60000000001</v>
      </c>
      <c r="L608" s="461">
        <f t="shared" si="423"/>
        <v>1597889.4880000001</v>
      </c>
      <c r="M608" s="455">
        <v>1</v>
      </c>
      <c r="N608" s="750">
        <f t="shared" si="412"/>
        <v>4</v>
      </c>
      <c r="O608" s="463"/>
      <c r="P608" s="233" t="str">
        <f t="shared" si="413"/>
        <v>Կ-1</v>
      </c>
      <c r="Q608" s="1296">
        <v>1.9</v>
      </c>
      <c r="R608" s="1280">
        <v>0.3</v>
      </c>
      <c r="S608" s="1280">
        <f t="shared" si="418"/>
        <v>2.4699999999999998</v>
      </c>
      <c r="T608" s="459">
        <v>66140</v>
      </c>
      <c r="U608" s="459">
        <f t="shared" si="424"/>
        <v>163365.79999999999</v>
      </c>
      <c r="V608" s="233"/>
      <c r="W608" s="459">
        <f t="shared" si="425"/>
        <v>163365.79999999999</v>
      </c>
      <c r="X608" s="461">
        <f t="shared" si="426"/>
        <v>2144992.9539999999</v>
      </c>
      <c r="Y608" s="455">
        <v>1</v>
      </c>
      <c r="Z608" s="462">
        <f t="shared" si="414"/>
        <v>5</v>
      </c>
      <c r="AA608" s="463"/>
      <c r="AB608" s="233" t="str">
        <f t="shared" si="415"/>
        <v>Կ-1</v>
      </c>
      <c r="AC608" s="1296">
        <v>1.9</v>
      </c>
      <c r="AD608" s="1280">
        <v>0.6</v>
      </c>
      <c r="AE608" s="1280">
        <f t="shared" si="419"/>
        <v>3.04</v>
      </c>
      <c r="AF608" s="459">
        <v>66140</v>
      </c>
      <c r="AG608" s="459">
        <f t="shared" si="427"/>
        <v>201065.60000000001</v>
      </c>
      <c r="AH608" s="233"/>
      <c r="AI608" s="459">
        <f t="shared" si="428"/>
        <v>201065.60000000001</v>
      </c>
      <c r="AJ608" s="461">
        <f t="shared" si="429"/>
        <v>2639991.3280000002</v>
      </c>
      <c r="AK608" s="455">
        <v>1</v>
      </c>
      <c r="AL608" s="462">
        <f t="shared" si="416"/>
        <v>6</v>
      </c>
      <c r="AM608" s="463"/>
      <c r="AN608" s="233" t="str">
        <f t="shared" si="417"/>
        <v>Կ-1</v>
      </c>
      <c r="AO608" s="1296">
        <v>1.96</v>
      </c>
      <c r="AP608" s="1280">
        <v>1</v>
      </c>
      <c r="AQ608" s="1280">
        <f t="shared" si="420"/>
        <v>3.92</v>
      </c>
      <c r="AR608" s="459">
        <v>66140</v>
      </c>
      <c r="AS608" s="459">
        <f t="shared" si="430"/>
        <v>259268.8</v>
      </c>
      <c r="AT608" s="233"/>
      <c r="AU608" s="459">
        <f t="shared" si="431"/>
        <v>259268.8</v>
      </c>
      <c r="AV608" s="461">
        <f t="shared" si="432"/>
        <v>3404199.344</v>
      </c>
    </row>
    <row r="609" spans="1:48" ht="15.75" thickBot="1" x14ac:dyDescent="0.3">
      <c r="A609" s="454">
        <v>17</v>
      </c>
      <c r="B609" s="905" t="s">
        <v>1517</v>
      </c>
      <c r="C609" s="1143" t="s">
        <v>839</v>
      </c>
      <c r="D609" s="455">
        <v>1</v>
      </c>
      <c r="E609" s="906">
        <v>1</v>
      </c>
      <c r="F609" s="233" t="s">
        <v>99</v>
      </c>
      <c r="G609" s="457">
        <f t="shared" si="411"/>
        <v>1.73</v>
      </c>
      <c r="H609" s="458">
        <v>66140</v>
      </c>
      <c r="I609" s="459">
        <f t="shared" si="421"/>
        <v>114422.2</v>
      </c>
      <c r="J609" s="233"/>
      <c r="K609" s="459">
        <f t="shared" si="422"/>
        <v>114422.2</v>
      </c>
      <c r="L609" s="461">
        <f t="shared" si="423"/>
        <v>1502363.486</v>
      </c>
      <c r="M609" s="455">
        <v>1</v>
      </c>
      <c r="N609" s="750">
        <f t="shared" si="412"/>
        <v>2</v>
      </c>
      <c r="O609" s="463"/>
      <c r="P609" s="233" t="str">
        <f t="shared" si="413"/>
        <v>Կ-1</v>
      </c>
      <c r="Q609" s="1296">
        <v>1.79</v>
      </c>
      <c r="R609" s="1280">
        <v>0.3</v>
      </c>
      <c r="S609" s="1280">
        <f t="shared" si="418"/>
        <v>2.327</v>
      </c>
      <c r="T609" s="459">
        <v>66140</v>
      </c>
      <c r="U609" s="459">
        <f t="shared" si="424"/>
        <v>153907.78</v>
      </c>
      <c r="V609" s="233"/>
      <c r="W609" s="459">
        <f t="shared" si="425"/>
        <v>153907.78</v>
      </c>
      <c r="X609" s="461">
        <f t="shared" si="426"/>
        <v>2020809.1514000001</v>
      </c>
      <c r="Y609" s="455">
        <v>1</v>
      </c>
      <c r="Z609" s="462">
        <f t="shared" si="414"/>
        <v>3</v>
      </c>
      <c r="AA609" s="463"/>
      <c r="AB609" s="233" t="str">
        <f t="shared" si="415"/>
        <v>Կ-1</v>
      </c>
      <c r="AC609" s="1296">
        <v>1.84</v>
      </c>
      <c r="AD609" s="1280">
        <v>0.6</v>
      </c>
      <c r="AE609" s="1280">
        <f t="shared" si="419"/>
        <v>2.944</v>
      </c>
      <c r="AF609" s="459">
        <v>66140</v>
      </c>
      <c r="AG609" s="459">
        <f t="shared" si="427"/>
        <v>194716.16</v>
      </c>
      <c r="AH609" s="233"/>
      <c r="AI609" s="459">
        <f t="shared" si="428"/>
        <v>194716.16</v>
      </c>
      <c r="AJ609" s="461">
        <f t="shared" si="429"/>
        <v>2556623.1808000002</v>
      </c>
      <c r="AK609" s="455">
        <v>1</v>
      </c>
      <c r="AL609" s="462">
        <f t="shared" si="416"/>
        <v>4</v>
      </c>
      <c r="AM609" s="463"/>
      <c r="AN609" s="233" t="str">
        <f t="shared" si="417"/>
        <v>Կ-1</v>
      </c>
      <c r="AO609" s="1296">
        <v>1.9</v>
      </c>
      <c r="AP609" s="1280">
        <v>1</v>
      </c>
      <c r="AQ609" s="1280">
        <f t="shared" si="420"/>
        <v>3.8</v>
      </c>
      <c r="AR609" s="459">
        <v>66140</v>
      </c>
      <c r="AS609" s="459">
        <f t="shared" si="430"/>
        <v>251332</v>
      </c>
      <c r="AT609" s="233"/>
      <c r="AU609" s="459">
        <f t="shared" si="431"/>
        <v>251332</v>
      </c>
      <c r="AV609" s="461">
        <f t="shared" si="432"/>
        <v>3299989.16</v>
      </c>
    </row>
    <row r="610" spans="1:48" ht="36.75" customHeight="1" thickBot="1" x14ac:dyDescent="0.3">
      <c r="A610" s="454">
        <v>18</v>
      </c>
      <c r="B610" s="905" t="s">
        <v>1505</v>
      </c>
      <c r="C610" s="1143" t="s">
        <v>839</v>
      </c>
      <c r="D610" s="455">
        <v>1</v>
      </c>
      <c r="E610" s="906">
        <v>3</v>
      </c>
      <c r="F610" s="233" t="s">
        <v>99</v>
      </c>
      <c r="G610" s="457">
        <f t="shared" si="411"/>
        <v>1.84</v>
      </c>
      <c r="H610" s="458">
        <v>66140</v>
      </c>
      <c r="I610" s="459">
        <f t="shared" si="421"/>
        <v>121697.60000000001</v>
      </c>
      <c r="J610" s="233"/>
      <c r="K610" s="459">
        <f t="shared" si="422"/>
        <v>121697.60000000001</v>
      </c>
      <c r="L610" s="461">
        <f t="shared" si="423"/>
        <v>1597889.4880000001</v>
      </c>
      <c r="M610" s="455">
        <v>1</v>
      </c>
      <c r="N610" s="750">
        <f t="shared" si="412"/>
        <v>4</v>
      </c>
      <c r="O610" s="463"/>
      <c r="P610" s="233" t="str">
        <f t="shared" si="413"/>
        <v>Կ-1</v>
      </c>
      <c r="Q610" s="1296">
        <v>1.9</v>
      </c>
      <c r="R610" s="1280">
        <v>0.3</v>
      </c>
      <c r="S610" s="1280">
        <f t="shared" si="418"/>
        <v>2.4699999999999998</v>
      </c>
      <c r="T610" s="459">
        <v>66140</v>
      </c>
      <c r="U610" s="459">
        <f t="shared" si="424"/>
        <v>163365.79999999999</v>
      </c>
      <c r="V610" s="233"/>
      <c r="W610" s="459">
        <f t="shared" si="425"/>
        <v>163365.79999999999</v>
      </c>
      <c r="X610" s="461">
        <f t="shared" si="426"/>
        <v>2144992.9539999999</v>
      </c>
      <c r="Y610" s="455">
        <v>1</v>
      </c>
      <c r="Z610" s="462">
        <f t="shared" si="414"/>
        <v>5</v>
      </c>
      <c r="AA610" s="463"/>
      <c r="AB610" s="233" t="str">
        <f t="shared" si="415"/>
        <v>Կ-1</v>
      </c>
      <c r="AC610" s="1296">
        <v>1.9</v>
      </c>
      <c r="AD610" s="1280">
        <v>0.6</v>
      </c>
      <c r="AE610" s="1280">
        <f t="shared" si="419"/>
        <v>3.04</v>
      </c>
      <c r="AF610" s="459">
        <v>66140</v>
      </c>
      <c r="AG610" s="459">
        <f t="shared" si="427"/>
        <v>201065.60000000001</v>
      </c>
      <c r="AH610" s="233"/>
      <c r="AI610" s="459">
        <f t="shared" si="428"/>
        <v>201065.60000000001</v>
      </c>
      <c r="AJ610" s="461">
        <f t="shared" si="429"/>
        <v>2639991.3280000002</v>
      </c>
      <c r="AK610" s="455">
        <v>1</v>
      </c>
      <c r="AL610" s="462">
        <f t="shared" si="416"/>
        <v>6</v>
      </c>
      <c r="AM610" s="463"/>
      <c r="AN610" s="233" t="str">
        <f t="shared" si="417"/>
        <v>Կ-1</v>
      </c>
      <c r="AO610" s="1296">
        <v>1.96</v>
      </c>
      <c r="AP610" s="1280">
        <v>1</v>
      </c>
      <c r="AQ610" s="1280">
        <f t="shared" si="420"/>
        <v>3.92</v>
      </c>
      <c r="AR610" s="459">
        <v>66140</v>
      </c>
      <c r="AS610" s="459">
        <f t="shared" si="430"/>
        <v>259268.8</v>
      </c>
      <c r="AT610" s="233"/>
      <c r="AU610" s="459">
        <f t="shared" si="431"/>
        <v>259268.8</v>
      </c>
      <c r="AV610" s="461">
        <f t="shared" si="432"/>
        <v>3404199.344</v>
      </c>
    </row>
    <row r="611" spans="1:48" ht="23.25" customHeight="1" thickBot="1" x14ac:dyDescent="0.3">
      <c r="A611" s="454">
        <v>19</v>
      </c>
      <c r="B611" s="905" t="s">
        <v>1514</v>
      </c>
      <c r="C611" s="1143" t="s">
        <v>839</v>
      </c>
      <c r="D611" s="455">
        <v>1</v>
      </c>
      <c r="E611" s="906">
        <v>3</v>
      </c>
      <c r="F611" s="233" t="s">
        <v>99</v>
      </c>
      <c r="G611" s="457">
        <f t="shared" si="411"/>
        <v>1.84</v>
      </c>
      <c r="H611" s="458">
        <v>66140</v>
      </c>
      <c r="I611" s="459">
        <f t="shared" si="421"/>
        <v>121697.60000000001</v>
      </c>
      <c r="J611" s="233"/>
      <c r="K611" s="459">
        <f t="shared" si="422"/>
        <v>121697.60000000001</v>
      </c>
      <c r="L611" s="461">
        <f t="shared" si="423"/>
        <v>1597889.4880000001</v>
      </c>
      <c r="M611" s="455">
        <v>1</v>
      </c>
      <c r="N611" s="750">
        <f t="shared" si="412"/>
        <v>4</v>
      </c>
      <c r="O611" s="463"/>
      <c r="P611" s="233" t="str">
        <f t="shared" si="413"/>
        <v>Կ-1</v>
      </c>
      <c r="Q611" s="1296">
        <v>1.9</v>
      </c>
      <c r="R611" s="1280">
        <v>0.3</v>
      </c>
      <c r="S611" s="1280">
        <f t="shared" si="418"/>
        <v>2.4699999999999998</v>
      </c>
      <c r="T611" s="459">
        <v>66140</v>
      </c>
      <c r="U611" s="459">
        <f t="shared" si="424"/>
        <v>163365.79999999999</v>
      </c>
      <c r="V611" s="233"/>
      <c r="W611" s="459">
        <f t="shared" si="425"/>
        <v>163365.79999999999</v>
      </c>
      <c r="X611" s="461">
        <f t="shared" si="426"/>
        <v>2144992.9539999999</v>
      </c>
      <c r="Y611" s="455">
        <v>1</v>
      </c>
      <c r="Z611" s="462">
        <f t="shared" si="414"/>
        <v>5</v>
      </c>
      <c r="AA611" s="463"/>
      <c r="AB611" s="233" t="str">
        <f t="shared" si="415"/>
        <v>Կ-1</v>
      </c>
      <c r="AC611" s="1296">
        <v>1.9</v>
      </c>
      <c r="AD611" s="1280">
        <v>0.6</v>
      </c>
      <c r="AE611" s="1280">
        <f t="shared" si="419"/>
        <v>3.04</v>
      </c>
      <c r="AF611" s="459">
        <v>66140</v>
      </c>
      <c r="AG611" s="459">
        <f t="shared" si="427"/>
        <v>201065.60000000001</v>
      </c>
      <c r="AH611" s="233"/>
      <c r="AI611" s="459">
        <f t="shared" si="428"/>
        <v>201065.60000000001</v>
      </c>
      <c r="AJ611" s="461">
        <f t="shared" si="429"/>
        <v>2639991.3280000002</v>
      </c>
      <c r="AK611" s="455">
        <v>1</v>
      </c>
      <c r="AL611" s="462">
        <f t="shared" si="416"/>
        <v>6</v>
      </c>
      <c r="AM611" s="463"/>
      <c r="AN611" s="233" t="str">
        <f t="shared" si="417"/>
        <v>Կ-1</v>
      </c>
      <c r="AO611" s="1296">
        <v>1.96</v>
      </c>
      <c r="AP611" s="1280">
        <v>1</v>
      </c>
      <c r="AQ611" s="1280">
        <f t="shared" si="420"/>
        <v>3.92</v>
      </c>
      <c r="AR611" s="459">
        <v>66140</v>
      </c>
      <c r="AS611" s="459">
        <f t="shared" si="430"/>
        <v>259268.8</v>
      </c>
      <c r="AT611" s="233"/>
      <c r="AU611" s="459">
        <f t="shared" si="431"/>
        <v>259268.8</v>
      </c>
      <c r="AV611" s="461">
        <f t="shared" si="432"/>
        <v>3404199.344</v>
      </c>
    </row>
    <row r="612" spans="1:48" ht="21" customHeight="1" thickBot="1" x14ac:dyDescent="0.3">
      <c r="A612" s="454">
        <v>20</v>
      </c>
      <c r="B612" s="905" t="s">
        <v>1519</v>
      </c>
      <c r="C612" s="1143" t="s">
        <v>839</v>
      </c>
      <c r="D612" s="455">
        <v>1</v>
      </c>
      <c r="E612" s="906">
        <v>2</v>
      </c>
      <c r="F612" s="233" t="s">
        <v>99</v>
      </c>
      <c r="G612" s="457">
        <f t="shared" si="411"/>
        <v>1.79</v>
      </c>
      <c r="H612" s="458">
        <v>66140</v>
      </c>
      <c r="I612" s="459">
        <f t="shared" si="421"/>
        <v>118390.6</v>
      </c>
      <c r="J612" s="233"/>
      <c r="K612" s="459">
        <f t="shared" si="422"/>
        <v>118390.6</v>
      </c>
      <c r="L612" s="461">
        <f t="shared" si="423"/>
        <v>1554468.5780000002</v>
      </c>
      <c r="M612" s="455">
        <v>1</v>
      </c>
      <c r="N612" s="750">
        <f t="shared" si="412"/>
        <v>3</v>
      </c>
      <c r="O612" s="463"/>
      <c r="P612" s="233" t="str">
        <f t="shared" si="413"/>
        <v>Կ-1</v>
      </c>
      <c r="Q612" s="1296">
        <v>1.84</v>
      </c>
      <c r="R612" s="1280">
        <v>0.3</v>
      </c>
      <c r="S612" s="1280">
        <f t="shared" si="418"/>
        <v>2.3920000000000003</v>
      </c>
      <c r="T612" s="459">
        <v>66140</v>
      </c>
      <c r="U612" s="459">
        <f t="shared" si="424"/>
        <v>158206.88000000003</v>
      </c>
      <c r="V612" s="233"/>
      <c r="W612" s="459">
        <f t="shared" si="425"/>
        <v>158206.88000000003</v>
      </c>
      <c r="X612" s="461">
        <f t="shared" si="426"/>
        <v>2077256.3344000005</v>
      </c>
      <c r="Y612" s="455">
        <v>1</v>
      </c>
      <c r="Z612" s="462">
        <f t="shared" si="414"/>
        <v>4</v>
      </c>
      <c r="AA612" s="463"/>
      <c r="AB612" s="233" t="str">
        <f t="shared" si="415"/>
        <v>Կ-1</v>
      </c>
      <c r="AC612" s="1296">
        <v>1.9</v>
      </c>
      <c r="AD612" s="1280">
        <v>0.6</v>
      </c>
      <c r="AE612" s="1280">
        <f t="shared" si="419"/>
        <v>3.04</v>
      </c>
      <c r="AF612" s="459">
        <v>66140</v>
      </c>
      <c r="AG612" s="459">
        <f t="shared" si="427"/>
        <v>201065.60000000001</v>
      </c>
      <c r="AH612" s="233"/>
      <c r="AI612" s="459">
        <f t="shared" si="428"/>
        <v>201065.60000000001</v>
      </c>
      <c r="AJ612" s="461">
        <f t="shared" si="429"/>
        <v>2639991.3280000002</v>
      </c>
      <c r="AK612" s="455">
        <v>1</v>
      </c>
      <c r="AL612" s="462">
        <f t="shared" si="416"/>
        <v>5</v>
      </c>
      <c r="AM612" s="463"/>
      <c r="AN612" s="233" t="str">
        <f t="shared" si="417"/>
        <v>Կ-1</v>
      </c>
      <c r="AO612" s="1296">
        <v>1.9</v>
      </c>
      <c r="AP612" s="1280">
        <v>1</v>
      </c>
      <c r="AQ612" s="1280">
        <f t="shared" si="420"/>
        <v>3.8</v>
      </c>
      <c r="AR612" s="459">
        <v>66140</v>
      </c>
      <c r="AS612" s="459">
        <f t="shared" si="430"/>
        <v>251332</v>
      </c>
      <c r="AT612" s="233"/>
      <c r="AU612" s="459">
        <f t="shared" si="431"/>
        <v>251332</v>
      </c>
      <c r="AV612" s="461">
        <f t="shared" si="432"/>
        <v>3299989.16</v>
      </c>
    </row>
    <row r="613" spans="1:48" ht="17.25" customHeight="1" thickBot="1" x14ac:dyDescent="0.3">
      <c r="A613" s="454">
        <v>21</v>
      </c>
      <c r="B613" s="905" t="s">
        <v>1520</v>
      </c>
      <c r="C613" s="1143" t="s">
        <v>839</v>
      </c>
      <c r="D613" s="455">
        <v>1</v>
      </c>
      <c r="E613" s="906">
        <v>2</v>
      </c>
      <c r="F613" s="233" t="s">
        <v>99</v>
      </c>
      <c r="G613" s="457">
        <f t="shared" si="411"/>
        <v>1.79</v>
      </c>
      <c r="H613" s="458">
        <v>66140</v>
      </c>
      <c r="I613" s="459">
        <f t="shared" si="421"/>
        <v>118390.6</v>
      </c>
      <c r="J613" s="233"/>
      <c r="K613" s="459">
        <f t="shared" si="422"/>
        <v>118390.6</v>
      </c>
      <c r="L613" s="461">
        <f t="shared" si="423"/>
        <v>1554468.5780000002</v>
      </c>
      <c r="M613" s="455">
        <v>1</v>
      </c>
      <c r="N613" s="750">
        <f t="shared" si="412"/>
        <v>3</v>
      </c>
      <c r="O613" s="463"/>
      <c r="P613" s="233" t="str">
        <f t="shared" si="413"/>
        <v>Կ-1</v>
      </c>
      <c r="Q613" s="1296">
        <v>1.84</v>
      </c>
      <c r="R613" s="1280">
        <v>0.3</v>
      </c>
      <c r="S613" s="1280">
        <f t="shared" si="418"/>
        <v>2.3920000000000003</v>
      </c>
      <c r="T613" s="459">
        <v>66140</v>
      </c>
      <c r="U613" s="459">
        <f t="shared" si="424"/>
        <v>158206.88000000003</v>
      </c>
      <c r="V613" s="233"/>
      <c r="W613" s="459">
        <f t="shared" si="425"/>
        <v>158206.88000000003</v>
      </c>
      <c r="X613" s="461">
        <f t="shared" si="426"/>
        <v>2077256.3344000005</v>
      </c>
      <c r="Y613" s="455">
        <v>1</v>
      </c>
      <c r="Z613" s="462">
        <f t="shared" si="414"/>
        <v>4</v>
      </c>
      <c r="AA613" s="463"/>
      <c r="AB613" s="233" t="str">
        <f t="shared" si="415"/>
        <v>Կ-1</v>
      </c>
      <c r="AC613" s="1296">
        <v>1.9</v>
      </c>
      <c r="AD613" s="1280">
        <v>0.6</v>
      </c>
      <c r="AE613" s="1280">
        <f t="shared" si="419"/>
        <v>3.04</v>
      </c>
      <c r="AF613" s="459">
        <v>66140</v>
      </c>
      <c r="AG613" s="459">
        <f t="shared" si="427"/>
        <v>201065.60000000001</v>
      </c>
      <c r="AH613" s="233"/>
      <c r="AI613" s="459">
        <f t="shared" si="428"/>
        <v>201065.60000000001</v>
      </c>
      <c r="AJ613" s="461">
        <f t="shared" si="429"/>
        <v>2639991.3280000002</v>
      </c>
      <c r="AK613" s="455">
        <v>1</v>
      </c>
      <c r="AL613" s="462">
        <f t="shared" si="416"/>
        <v>5</v>
      </c>
      <c r="AM613" s="463"/>
      <c r="AN613" s="233" t="str">
        <f t="shared" si="417"/>
        <v>Կ-1</v>
      </c>
      <c r="AO613" s="1296">
        <v>1.9</v>
      </c>
      <c r="AP613" s="1280">
        <v>1</v>
      </c>
      <c r="AQ613" s="1280">
        <f t="shared" si="420"/>
        <v>3.8</v>
      </c>
      <c r="AR613" s="459">
        <v>66140</v>
      </c>
      <c r="AS613" s="459">
        <f t="shared" si="430"/>
        <v>251332</v>
      </c>
      <c r="AT613" s="233"/>
      <c r="AU613" s="459">
        <f t="shared" si="431"/>
        <v>251332</v>
      </c>
      <c r="AV613" s="461">
        <f t="shared" si="432"/>
        <v>3299989.16</v>
      </c>
    </row>
    <row r="614" spans="1:48" ht="15.75" thickBot="1" x14ac:dyDescent="0.3">
      <c r="A614" s="454">
        <v>22</v>
      </c>
      <c r="B614" s="905" t="s">
        <v>1521</v>
      </c>
      <c r="C614" s="1143" t="s">
        <v>839</v>
      </c>
      <c r="D614" s="455">
        <v>1</v>
      </c>
      <c r="E614" s="906">
        <v>2</v>
      </c>
      <c r="F614" s="233" t="s">
        <v>99</v>
      </c>
      <c r="G614" s="457">
        <f t="shared" si="411"/>
        <v>1.79</v>
      </c>
      <c r="H614" s="458">
        <v>66140</v>
      </c>
      <c r="I614" s="459">
        <f t="shared" si="421"/>
        <v>118390.6</v>
      </c>
      <c r="J614" s="233"/>
      <c r="K614" s="459">
        <f t="shared" si="422"/>
        <v>118390.6</v>
      </c>
      <c r="L614" s="461">
        <f t="shared" si="423"/>
        <v>1554468.5780000002</v>
      </c>
      <c r="M614" s="455">
        <v>1</v>
      </c>
      <c r="N614" s="750">
        <f t="shared" si="412"/>
        <v>3</v>
      </c>
      <c r="O614" s="463"/>
      <c r="P614" s="233" t="str">
        <f t="shared" si="413"/>
        <v>Կ-1</v>
      </c>
      <c r="Q614" s="1296">
        <v>1.84</v>
      </c>
      <c r="R614" s="1280">
        <v>0.3</v>
      </c>
      <c r="S614" s="1280">
        <f t="shared" si="418"/>
        <v>2.3920000000000003</v>
      </c>
      <c r="T614" s="459">
        <v>66140</v>
      </c>
      <c r="U614" s="459">
        <f t="shared" si="424"/>
        <v>158206.88000000003</v>
      </c>
      <c r="V614" s="233"/>
      <c r="W614" s="459">
        <f t="shared" si="425"/>
        <v>158206.88000000003</v>
      </c>
      <c r="X614" s="461">
        <f t="shared" si="426"/>
        <v>2077256.3344000005</v>
      </c>
      <c r="Y614" s="455">
        <v>1</v>
      </c>
      <c r="Z614" s="462">
        <f t="shared" si="414"/>
        <v>4</v>
      </c>
      <c r="AA614" s="463"/>
      <c r="AB614" s="233" t="str">
        <f t="shared" si="415"/>
        <v>Կ-1</v>
      </c>
      <c r="AC614" s="1296">
        <v>1.9</v>
      </c>
      <c r="AD614" s="1280">
        <v>0.6</v>
      </c>
      <c r="AE614" s="1280">
        <f t="shared" si="419"/>
        <v>3.04</v>
      </c>
      <c r="AF614" s="459">
        <v>66140</v>
      </c>
      <c r="AG614" s="459">
        <f t="shared" si="427"/>
        <v>201065.60000000001</v>
      </c>
      <c r="AH614" s="233"/>
      <c r="AI614" s="459">
        <f t="shared" si="428"/>
        <v>201065.60000000001</v>
      </c>
      <c r="AJ614" s="461">
        <f t="shared" si="429"/>
        <v>2639991.3280000002</v>
      </c>
      <c r="AK614" s="455">
        <v>1</v>
      </c>
      <c r="AL614" s="462">
        <f t="shared" si="416"/>
        <v>5</v>
      </c>
      <c r="AM614" s="463"/>
      <c r="AN614" s="233" t="str">
        <f t="shared" si="417"/>
        <v>Կ-1</v>
      </c>
      <c r="AO614" s="1296">
        <v>1.9</v>
      </c>
      <c r="AP614" s="1280">
        <v>1</v>
      </c>
      <c r="AQ614" s="1280">
        <f t="shared" si="420"/>
        <v>3.8</v>
      </c>
      <c r="AR614" s="459">
        <v>66140</v>
      </c>
      <c r="AS614" s="459">
        <f t="shared" si="430"/>
        <v>251332</v>
      </c>
      <c r="AT614" s="233"/>
      <c r="AU614" s="459">
        <f t="shared" si="431"/>
        <v>251332</v>
      </c>
      <c r="AV614" s="461">
        <f t="shared" si="432"/>
        <v>3299989.16</v>
      </c>
    </row>
    <row r="615" spans="1:48" ht="15.75" thickBot="1" x14ac:dyDescent="0.3">
      <c r="A615" s="454">
        <v>23</v>
      </c>
      <c r="B615" s="905" t="s">
        <v>1523</v>
      </c>
      <c r="C615" s="1143" t="s">
        <v>839</v>
      </c>
      <c r="D615" s="455">
        <v>1</v>
      </c>
      <c r="E615" s="906">
        <v>3</v>
      </c>
      <c r="F615" s="233" t="s">
        <v>99</v>
      </c>
      <c r="G615" s="457">
        <f t="shared" si="411"/>
        <v>1.84</v>
      </c>
      <c r="H615" s="458">
        <v>66140</v>
      </c>
      <c r="I615" s="459">
        <f t="shared" si="421"/>
        <v>121697.60000000001</v>
      </c>
      <c r="J615" s="233"/>
      <c r="K615" s="459">
        <f t="shared" si="422"/>
        <v>121697.60000000001</v>
      </c>
      <c r="L615" s="461">
        <f t="shared" si="423"/>
        <v>1597889.4880000001</v>
      </c>
      <c r="M615" s="455">
        <v>1</v>
      </c>
      <c r="N615" s="750">
        <f t="shared" si="412"/>
        <v>4</v>
      </c>
      <c r="O615" s="463"/>
      <c r="P615" s="233" t="str">
        <f t="shared" si="413"/>
        <v>Կ-1</v>
      </c>
      <c r="Q615" s="1296">
        <v>1.9</v>
      </c>
      <c r="R615" s="1280">
        <v>0.3</v>
      </c>
      <c r="S615" s="1280">
        <f t="shared" si="418"/>
        <v>2.4699999999999998</v>
      </c>
      <c r="T615" s="459">
        <v>66140</v>
      </c>
      <c r="U615" s="459">
        <f t="shared" si="424"/>
        <v>163365.79999999999</v>
      </c>
      <c r="V615" s="233"/>
      <c r="W615" s="459">
        <f t="shared" si="425"/>
        <v>163365.79999999999</v>
      </c>
      <c r="X615" s="461">
        <f t="shared" si="426"/>
        <v>2144992.9539999999</v>
      </c>
      <c r="Y615" s="455">
        <v>1</v>
      </c>
      <c r="Z615" s="462">
        <f t="shared" si="414"/>
        <v>5</v>
      </c>
      <c r="AA615" s="463"/>
      <c r="AB615" s="233" t="str">
        <f t="shared" si="415"/>
        <v>Կ-1</v>
      </c>
      <c r="AC615" s="1296">
        <v>1.9</v>
      </c>
      <c r="AD615" s="1280">
        <v>0.6</v>
      </c>
      <c r="AE615" s="1280">
        <f t="shared" si="419"/>
        <v>3.04</v>
      </c>
      <c r="AF615" s="459">
        <v>66140</v>
      </c>
      <c r="AG615" s="459">
        <f t="shared" si="427"/>
        <v>201065.60000000001</v>
      </c>
      <c r="AH615" s="233"/>
      <c r="AI615" s="459">
        <f t="shared" si="428"/>
        <v>201065.60000000001</v>
      </c>
      <c r="AJ615" s="461">
        <f t="shared" si="429"/>
        <v>2639991.3280000002</v>
      </c>
      <c r="AK615" s="455">
        <v>1</v>
      </c>
      <c r="AL615" s="462">
        <f t="shared" si="416"/>
        <v>6</v>
      </c>
      <c r="AM615" s="463"/>
      <c r="AN615" s="233" t="str">
        <f t="shared" si="417"/>
        <v>Կ-1</v>
      </c>
      <c r="AO615" s="1296">
        <v>1.96</v>
      </c>
      <c r="AP615" s="1280">
        <v>1</v>
      </c>
      <c r="AQ615" s="1280">
        <f t="shared" si="420"/>
        <v>3.92</v>
      </c>
      <c r="AR615" s="459">
        <v>66140</v>
      </c>
      <c r="AS615" s="459">
        <f t="shared" si="430"/>
        <v>259268.8</v>
      </c>
      <c r="AT615" s="233"/>
      <c r="AU615" s="459">
        <f t="shared" si="431"/>
        <v>259268.8</v>
      </c>
      <c r="AV615" s="461">
        <f t="shared" si="432"/>
        <v>3404199.344</v>
      </c>
    </row>
    <row r="616" spans="1:48" ht="15.75" thickBot="1" x14ac:dyDescent="0.3">
      <c r="A616" s="454">
        <v>24</v>
      </c>
      <c r="B616" s="905" t="s">
        <v>1515</v>
      </c>
      <c r="C616" s="1143" t="s">
        <v>839</v>
      </c>
      <c r="D616" s="455">
        <v>1</v>
      </c>
      <c r="E616" s="906">
        <v>2</v>
      </c>
      <c r="F616" s="233" t="s">
        <v>99</v>
      </c>
      <c r="G616" s="457">
        <f t="shared" si="411"/>
        <v>1.79</v>
      </c>
      <c r="H616" s="458">
        <v>66140</v>
      </c>
      <c r="I616" s="459">
        <f t="shared" si="421"/>
        <v>118390.6</v>
      </c>
      <c r="J616" s="233"/>
      <c r="K616" s="459">
        <f t="shared" si="422"/>
        <v>118390.6</v>
      </c>
      <c r="L616" s="461">
        <f t="shared" si="423"/>
        <v>1554468.5780000002</v>
      </c>
      <c r="M616" s="455">
        <v>1</v>
      </c>
      <c r="N616" s="750">
        <f t="shared" si="412"/>
        <v>3</v>
      </c>
      <c r="O616" s="463"/>
      <c r="P616" s="233" t="str">
        <f t="shared" si="413"/>
        <v>Կ-1</v>
      </c>
      <c r="Q616" s="1296">
        <v>1.84</v>
      </c>
      <c r="R616" s="1280">
        <v>0.3</v>
      </c>
      <c r="S616" s="1280">
        <f t="shared" si="418"/>
        <v>2.3920000000000003</v>
      </c>
      <c r="T616" s="459">
        <v>66140</v>
      </c>
      <c r="U616" s="459">
        <f t="shared" si="424"/>
        <v>158206.88000000003</v>
      </c>
      <c r="V616" s="233"/>
      <c r="W616" s="459">
        <f t="shared" si="425"/>
        <v>158206.88000000003</v>
      </c>
      <c r="X616" s="461">
        <f t="shared" si="426"/>
        <v>2077256.3344000005</v>
      </c>
      <c r="Y616" s="455">
        <v>1</v>
      </c>
      <c r="Z616" s="462">
        <f t="shared" si="414"/>
        <v>4</v>
      </c>
      <c r="AA616" s="463"/>
      <c r="AB616" s="233" t="str">
        <f t="shared" si="415"/>
        <v>Կ-1</v>
      </c>
      <c r="AC616" s="1296">
        <v>1.9</v>
      </c>
      <c r="AD616" s="1280">
        <v>0.6</v>
      </c>
      <c r="AE616" s="1280">
        <f t="shared" si="419"/>
        <v>3.04</v>
      </c>
      <c r="AF616" s="459">
        <v>66140</v>
      </c>
      <c r="AG616" s="459">
        <f t="shared" si="427"/>
        <v>201065.60000000001</v>
      </c>
      <c r="AH616" s="233"/>
      <c r="AI616" s="459">
        <f t="shared" si="428"/>
        <v>201065.60000000001</v>
      </c>
      <c r="AJ616" s="461">
        <f t="shared" si="429"/>
        <v>2639991.3280000002</v>
      </c>
      <c r="AK616" s="455">
        <v>1</v>
      </c>
      <c r="AL616" s="462">
        <f t="shared" si="416"/>
        <v>5</v>
      </c>
      <c r="AM616" s="463"/>
      <c r="AN616" s="233" t="str">
        <f t="shared" si="417"/>
        <v>Կ-1</v>
      </c>
      <c r="AO616" s="1296">
        <v>1.9</v>
      </c>
      <c r="AP616" s="1280">
        <v>1</v>
      </c>
      <c r="AQ616" s="1280">
        <f t="shared" si="420"/>
        <v>3.8</v>
      </c>
      <c r="AR616" s="459">
        <v>66140</v>
      </c>
      <c r="AS616" s="459">
        <f t="shared" si="430"/>
        <v>251332</v>
      </c>
      <c r="AT616" s="233"/>
      <c r="AU616" s="459">
        <f t="shared" si="431"/>
        <v>251332</v>
      </c>
      <c r="AV616" s="461">
        <f t="shared" si="432"/>
        <v>3299989.16</v>
      </c>
    </row>
    <row r="617" spans="1:48" ht="15.75" thickBot="1" x14ac:dyDescent="0.3">
      <c r="A617" s="454">
        <v>25</v>
      </c>
      <c r="B617" s="905" t="s">
        <v>1510</v>
      </c>
      <c r="C617" s="1143" t="s">
        <v>839</v>
      </c>
      <c r="D617" s="455">
        <v>1</v>
      </c>
      <c r="E617" s="906">
        <v>1</v>
      </c>
      <c r="F617" s="233" t="s">
        <v>99</v>
      </c>
      <c r="G617" s="457">
        <f t="shared" si="411"/>
        <v>1.73</v>
      </c>
      <c r="H617" s="458">
        <v>66140</v>
      </c>
      <c r="I617" s="459">
        <f t="shared" si="421"/>
        <v>114422.2</v>
      </c>
      <c r="J617" s="233"/>
      <c r="K617" s="459">
        <f t="shared" si="422"/>
        <v>114422.2</v>
      </c>
      <c r="L617" s="461">
        <f t="shared" si="423"/>
        <v>1502363.486</v>
      </c>
      <c r="M617" s="455">
        <v>1</v>
      </c>
      <c r="N617" s="750">
        <f t="shared" si="412"/>
        <v>2</v>
      </c>
      <c r="O617" s="463"/>
      <c r="P617" s="233" t="str">
        <f t="shared" si="413"/>
        <v>Կ-1</v>
      </c>
      <c r="Q617" s="1296">
        <v>1.79</v>
      </c>
      <c r="R617" s="1280">
        <v>0.3</v>
      </c>
      <c r="S617" s="1280">
        <f t="shared" si="418"/>
        <v>2.327</v>
      </c>
      <c r="T617" s="459">
        <v>66140</v>
      </c>
      <c r="U617" s="459">
        <f t="shared" si="424"/>
        <v>153907.78</v>
      </c>
      <c r="V617" s="233"/>
      <c r="W617" s="459">
        <f t="shared" si="425"/>
        <v>153907.78</v>
      </c>
      <c r="X617" s="461">
        <f t="shared" si="426"/>
        <v>2020809.1514000001</v>
      </c>
      <c r="Y617" s="455">
        <v>1</v>
      </c>
      <c r="Z617" s="462">
        <f t="shared" si="414"/>
        <v>3</v>
      </c>
      <c r="AA617" s="463"/>
      <c r="AB617" s="233" t="str">
        <f t="shared" si="415"/>
        <v>Կ-1</v>
      </c>
      <c r="AC617" s="1296">
        <v>1.84</v>
      </c>
      <c r="AD617" s="1280">
        <v>0.6</v>
      </c>
      <c r="AE617" s="1280">
        <f t="shared" si="419"/>
        <v>2.944</v>
      </c>
      <c r="AF617" s="459">
        <v>66140</v>
      </c>
      <c r="AG617" s="459">
        <f t="shared" si="427"/>
        <v>194716.16</v>
      </c>
      <c r="AH617" s="233"/>
      <c r="AI617" s="459">
        <f t="shared" si="428"/>
        <v>194716.16</v>
      </c>
      <c r="AJ617" s="461">
        <f t="shared" si="429"/>
        <v>2556623.1808000002</v>
      </c>
      <c r="AK617" s="455">
        <v>1</v>
      </c>
      <c r="AL617" s="462">
        <f t="shared" si="416"/>
        <v>4</v>
      </c>
      <c r="AM617" s="463"/>
      <c r="AN617" s="233" t="str">
        <f t="shared" si="417"/>
        <v>Կ-1</v>
      </c>
      <c r="AO617" s="1296">
        <v>1.9</v>
      </c>
      <c r="AP617" s="1280">
        <v>1</v>
      </c>
      <c r="AQ617" s="1280">
        <f t="shared" si="420"/>
        <v>3.8</v>
      </c>
      <c r="AR617" s="459">
        <v>66140</v>
      </c>
      <c r="AS617" s="459">
        <f t="shared" si="430"/>
        <v>251332</v>
      </c>
      <c r="AT617" s="233"/>
      <c r="AU617" s="459">
        <f t="shared" si="431"/>
        <v>251332</v>
      </c>
      <c r="AV617" s="461">
        <f t="shared" si="432"/>
        <v>3299989.16</v>
      </c>
    </row>
    <row r="618" spans="1:48" ht="15.75" thickBot="1" x14ac:dyDescent="0.3">
      <c r="A618" s="454">
        <v>26</v>
      </c>
      <c r="B618" s="905" t="s">
        <v>1511</v>
      </c>
      <c r="C618" s="1143" t="s">
        <v>839</v>
      </c>
      <c r="D618" s="455">
        <v>1</v>
      </c>
      <c r="E618" s="906">
        <v>3</v>
      </c>
      <c r="F618" s="233" t="s">
        <v>99</v>
      </c>
      <c r="G618" s="457">
        <f t="shared" si="411"/>
        <v>1.84</v>
      </c>
      <c r="H618" s="458">
        <v>66140</v>
      </c>
      <c r="I618" s="459">
        <f t="shared" si="421"/>
        <v>121697.60000000001</v>
      </c>
      <c r="J618" s="233"/>
      <c r="K618" s="459">
        <f t="shared" si="422"/>
        <v>121697.60000000001</v>
      </c>
      <c r="L618" s="461">
        <f t="shared" si="423"/>
        <v>1597889.4880000001</v>
      </c>
      <c r="M618" s="455">
        <v>1</v>
      </c>
      <c r="N618" s="750">
        <f t="shared" si="412"/>
        <v>4</v>
      </c>
      <c r="O618" s="463"/>
      <c r="P618" s="233" t="str">
        <f t="shared" si="413"/>
        <v>Կ-1</v>
      </c>
      <c r="Q618" s="1296">
        <v>1.9</v>
      </c>
      <c r="R618" s="1280">
        <v>0.3</v>
      </c>
      <c r="S618" s="1280">
        <f t="shared" si="418"/>
        <v>2.4699999999999998</v>
      </c>
      <c r="T618" s="459">
        <v>66140</v>
      </c>
      <c r="U618" s="459">
        <f t="shared" si="424"/>
        <v>163365.79999999999</v>
      </c>
      <c r="V618" s="233"/>
      <c r="W618" s="459">
        <f t="shared" si="425"/>
        <v>163365.79999999999</v>
      </c>
      <c r="X618" s="461">
        <f t="shared" si="426"/>
        <v>2144992.9539999999</v>
      </c>
      <c r="Y618" s="455">
        <v>1</v>
      </c>
      <c r="Z618" s="462">
        <f t="shared" si="414"/>
        <v>5</v>
      </c>
      <c r="AA618" s="463"/>
      <c r="AB618" s="233" t="str">
        <f t="shared" si="415"/>
        <v>Կ-1</v>
      </c>
      <c r="AC618" s="1296">
        <v>1.9</v>
      </c>
      <c r="AD618" s="1280">
        <v>0.6</v>
      </c>
      <c r="AE618" s="1280">
        <f t="shared" si="419"/>
        <v>3.04</v>
      </c>
      <c r="AF618" s="459">
        <v>66140</v>
      </c>
      <c r="AG618" s="459">
        <f t="shared" si="427"/>
        <v>201065.60000000001</v>
      </c>
      <c r="AH618" s="233"/>
      <c r="AI618" s="459">
        <f t="shared" si="428"/>
        <v>201065.60000000001</v>
      </c>
      <c r="AJ618" s="461">
        <f t="shared" si="429"/>
        <v>2639991.3280000002</v>
      </c>
      <c r="AK618" s="455">
        <v>1</v>
      </c>
      <c r="AL618" s="462">
        <f t="shared" si="416"/>
        <v>6</v>
      </c>
      <c r="AM618" s="463"/>
      <c r="AN618" s="233" t="str">
        <f t="shared" si="417"/>
        <v>Կ-1</v>
      </c>
      <c r="AO618" s="1296">
        <v>1.96</v>
      </c>
      <c r="AP618" s="1280">
        <v>1</v>
      </c>
      <c r="AQ618" s="1280">
        <f t="shared" si="420"/>
        <v>3.92</v>
      </c>
      <c r="AR618" s="459">
        <v>66140</v>
      </c>
      <c r="AS618" s="459">
        <f t="shared" si="430"/>
        <v>259268.8</v>
      </c>
      <c r="AT618" s="233"/>
      <c r="AU618" s="459">
        <f t="shared" si="431"/>
        <v>259268.8</v>
      </c>
      <c r="AV618" s="461">
        <f t="shared" si="432"/>
        <v>3404199.344</v>
      </c>
    </row>
    <row r="619" spans="1:48" ht="15.75" thickBot="1" x14ac:dyDescent="0.3">
      <c r="A619" s="454">
        <v>27</v>
      </c>
      <c r="B619" s="905" t="s">
        <v>1512</v>
      </c>
      <c r="C619" s="1143" t="s">
        <v>839</v>
      </c>
      <c r="D619" s="455">
        <v>1</v>
      </c>
      <c r="E619" s="906">
        <v>2</v>
      </c>
      <c r="F619" s="233" t="s">
        <v>99</v>
      </c>
      <c r="G619" s="457">
        <f t="shared" ref="G619:G682" si="433">IF(D619&lt;1,0,IF(F619="Բ-1",IF(E619=0,6.94,IF(E619=1,7.17,IF(E619=2,7.41,IF(E619=3,7.66,IF(OR(E619=5,E619=4),7.92,IF(OR(E619=6,E619=7),8.18,IF(OR(E619=8,E619=9),8.46,IF(OR(E619=10,E619=11,E619=12),8.74,IF(OR(E619=13,E619=14,E619=15),9.03,IF(OR(E619=16,E619=17,E619=18),9.33,9.65)))))))))),IF(F619="Բ-2", IF(E619=0,5.71,IF(E619=1,5.89,IF(E619=2,6.09,IF(E619=3,6.29,IF(OR(E619=5,E619=4),6.5,IF(OR(E619=6,E619=7),6.72,IF(OR(E619=8,E619=9),6.94,IF(OR(E619=10,E619=11,E619=12),7.17,IF(OR(E619=13,E619=14,E619=15),7.41,IF(OR(E619=16,E619=17,E619=18),7.65,7.91)))))))))), IF(F619="Գ-1", IF(E619=0,4.7,IF(E619=1,4.86,IF(E619=2,5.01,IF(E619=3,5.18,IF(OR(E619=5,E619=4),5.35,IF(OR(E619=6,E619=7),5.52,IF(OR(E619=8,E619=9),5.71,IF(OR(E619=10,E619=11,E619=12),5.89,IF(OR(E619=13,E619=14,E619=15),6.09,IF(OR(E619=16,E619=17,E619=18),6.29,6.49)))))))))), IF(F619="Գ-2", IF(E619=0,3.88,IF(E619=1,4.01,IF(E619=2,4.14,IF(E619=3,4.27,IF(OR(E619=5,E619=4),4.41,IF(OR(E619=6,E619=7),4.55,IF(OR(E619=8,E619=9),4.7,IF(OR(E619=10,E619=11,E619=12),4.85,IF(OR(E619=13,E619=14,E619=15),5.01,IF(OR(E619=16,E619=17,E619=18),5.17,5.34)))))))))), IF(F619="Գ-3", IF(E619=0,3.21,IF(E619=1,3.31,IF(E619=2,3.42,IF(E619=3,3.53,IF(OR(E619=5,E619=4),3.64,IF(OR(E619=6,E619=7),3.76,IF(OR(E619=8,E619=9),3.88,IF(OR(E619=10,E619=11,E619=12),4.01,IF(OR(E619=13,E619=14,E619=15),4.13,IF(OR(E619=16,E619=17,E619=18),4.27,4.4)))))))))), IF(F619="Ա-1", IF(E619=0,2.66,IF(E619=1,2.75,IF(E619=2,2.83,IF(E619=3,2.92,IF(OR(E619=5,E619=4),3.02,IF(OR(E619=6,E619=7),3.11,IF(OR(E619=8,E619=9),3.21,IF(OR(E619=10,E619=11,E619=12),3.31,IF(OR(E619=13,E619=14,E619=15),3.42,IF(OR(E619=16,E619=17,E619=18),3.53,3.64)))))))))), IF(F619="Ա-2", IF(E619=0,2.28,IF(E619=1,2.35,IF(E619=2,2.43,IF(E619=3,2.5,IF(OR(E619=5,E619=4),2.58,IF(OR(E619=6,E619=7),2.66,IF(OR(E619=8,E619=9),2.75,IF(OR(E619=10,E619=11,E619=12),2.83,IF(OR(E619=13,E619=14,E619=15),2.92,IF(OR(E619=16,E619=17,E619=18),3.01,3.11)))))))))),IF(F619="Ա-3", IF(E619=0,1.96,IF(E619=1,2.02,IF(E619=2,2.08,IF(E619=3,2.15,IF(OR(E619=5,E619=4),2.21,IF(OR(E619=6,E619=7),2.28,IF(OR(E619=8,E619=9),2.35,IF(OR(E619=10,E619=11,E619=12),2.42,IF(OR(E619=13,E619=14,E619=15),2.5,IF(OR(E619=16,E619=17,E619=18),2.58,2.66)))))))))), IF(F619="Կ-1", IF(E619=0,1.68,IF(E619=1,1.73,IF(E619=2,1.79,IF(E619=3,1.84,IF(OR(E619=5,E619=4),1.9,IF(OR(E619=6,E619=7),1.96,IF(OR(E619=8,E619=9),2.02,IF(OR(E619=10,E619=11,E619=12),2.08,IF(OR(E619=13,E619=14,E619=15),2.14,IF(OR(E619=16,E619=17,E619=18),2.21,2.28)))))))))), IF(F619="Կ-2", IF(E619=0,1.45,IF(E619=1,1.49,IF(E619=2,1.54,IF(E619=3,1.59,IF(OR(E619=5,E619=4),1.63,IF(OR(E619=6,E619=7),1.68,IF(OR(E619=8,E619=9),1.73,IF(OR(E619=10,E619=11,E619=12),1.79,IF(OR(E619=13,E619=14,E619=15),1.84,IF(OR(E619=16,E619=17,E619=18),1.9,1.95)))))))))),IF(F619="Կ-3", IF(E619=0,1.25,IF(E619=1,1.29,IF(E619=2,1.33,IF(E619=3,1.37,IF(OR(E619=5,E619=4),1.41,IF(OR(E619=6,E619=7),1.45,IF(OR(E619=8,E619=9),1.49,IF(OR(E619=10,E619=11,E619=12),1.54,IF(OR(E619=13,E619=14,E619=15),1.58,IF(OR(E619=16,E619=17,E619=18),1.63,1.68)))))))))), "Error"))))))))))))</f>
        <v>1.79</v>
      </c>
      <c r="H619" s="458">
        <v>66140</v>
      </c>
      <c r="I619" s="459">
        <f t="shared" si="421"/>
        <v>118390.6</v>
      </c>
      <c r="J619" s="233"/>
      <c r="K619" s="459">
        <f t="shared" si="422"/>
        <v>118390.6</v>
      </c>
      <c r="L619" s="461">
        <f t="shared" si="423"/>
        <v>1554468.5780000002</v>
      </c>
      <c r="M619" s="455">
        <v>1</v>
      </c>
      <c r="N619" s="750">
        <f t="shared" ref="N619:N682" si="434">+E619+1</f>
        <v>3</v>
      </c>
      <c r="O619" s="463"/>
      <c r="P619" s="233" t="str">
        <f t="shared" si="413"/>
        <v>Կ-1</v>
      </c>
      <c r="Q619" s="1296">
        <v>1.84</v>
      </c>
      <c r="R619" s="1280">
        <v>0.3</v>
      </c>
      <c r="S619" s="1280">
        <f t="shared" si="418"/>
        <v>2.3920000000000003</v>
      </c>
      <c r="T619" s="459">
        <v>66140</v>
      </c>
      <c r="U619" s="459">
        <f t="shared" si="424"/>
        <v>158206.88000000003</v>
      </c>
      <c r="V619" s="233"/>
      <c r="W619" s="459">
        <f t="shared" si="425"/>
        <v>158206.88000000003</v>
      </c>
      <c r="X619" s="461">
        <f t="shared" si="426"/>
        <v>2077256.3344000005</v>
      </c>
      <c r="Y619" s="455">
        <v>1</v>
      </c>
      <c r="Z619" s="462">
        <f t="shared" si="414"/>
        <v>4</v>
      </c>
      <c r="AA619" s="463"/>
      <c r="AB619" s="233" t="str">
        <f t="shared" si="415"/>
        <v>Կ-1</v>
      </c>
      <c r="AC619" s="1296">
        <v>1.9</v>
      </c>
      <c r="AD619" s="1280">
        <v>0.6</v>
      </c>
      <c r="AE619" s="1280">
        <f t="shared" si="419"/>
        <v>3.04</v>
      </c>
      <c r="AF619" s="459">
        <v>66140</v>
      </c>
      <c r="AG619" s="459">
        <f t="shared" si="427"/>
        <v>201065.60000000001</v>
      </c>
      <c r="AH619" s="233"/>
      <c r="AI619" s="459">
        <f t="shared" si="428"/>
        <v>201065.60000000001</v>
      </c>
      <c r="AJ619" s="461">
        <f t="shared" si="429"/>
        <v>2639991.3280000002</v>
      </c>
      <c r="AK619" s="455">
        <v>1</v>
      </c>
      <c r="AL619" s="462">
        <f t="shared" si="416"/>
        <v>5</v>
      </c>
      <c r="AM619" s="463"/>
      <c r="AN619" s="233" t="str">
        <f t="shared" si="417"/>
        <v>Կ-1</v>
      </c>
      <c r="AO619" s="1296">
        <v>1.9</v>
      </c>
      <c r="AP619" s="1280">
        <v>1</v>
      </c>
      <c r="AQ619" s="1280">
        <f t="shared" si="420"/>
        <v>3.8</v>
      </c>
      <c r="AR619" s="459">
        <v>66140</v>
      </c>
      <c r="AS619" s="459">
        <f t="shared" si="430"/>
        <v>251332</v>
      </c>
      <c r="AT619" s="233"/>
      <c r="AU619" s="459">
        <f t="shared" si="431"/>
        <v>251332</v>
      </c>
      <c r="AV619" s="461">
        <f t="shared" si="432"/>
        <v>3299989.16</v>
      </c>
    </row>
    <row r="620" spans="1:48" ht="15.75" thickBot="1" x14ac:dyDescent="0.3">
      <c r="A620" s="454">
        <v>28</v>
      </c>
      <c r="B620" s="905" t="s">
        <v>1525</v>
      </c>
      <c r="C620" s="1143" t="s">
        <v>839</v>
      </c>
      <c r="D620" s="455">
        <v>1</v>
      </c>
      <c r="E620" s="906">
        <v>3</v>
      </c>
      <c r="F620" s="233" t="s">
        <v>99</v>
      </c>
      <c r="G620" s="457">
        <f t="shared" si="433"/>
        <v>1.84</v>
      </c>
      <c r="H620" s="458">
        <v>66140</v>
      </c>
      <c r="I620" s="459">
        <f t="shared" si="421"/>
        <v>121697.60000000001</v>
      </c>
      <c r="J620" s="233">
        <v>8000</v>
      </c>
      <c r="K620" s="459">
        <f t="shared" si="422"/>
        <v>129697.60000000001</v>
      </c>
      <c r="L620" s="461">
        <f t="shared" si="423"/>
        <v>1702929.4880000001</v>
      </c>
      <c r="M620" s="455">
        <v>1</v>
      </c>
      <c r="N620" s="750">
        <f t="shared" si="434"/>
        <v>4</v>
      </c>
      <c r="O620" s="463"/>
      <c r="P620" s="233" t="str">
        <f t="shared" ref="P620:P683" si="435">+F620</f>
        <v>Կ-1</v>
      </c>
      <c r="Q620" s="1296">
        <v>1.9</v>
      </c>
      <c r="R620" s="1280">
        <v>0.3</v>
      </c>
      <c r="S620" s="1280">
        <f t="shared" si="418"/>
        <v>2.4699999999999998</v>
      </c>
      <c r="T620" s="459">
        <v>66140</v>
      </c>
      <c r="U620" s="459">
        <f t="shared" si="424"/>
        <v>163365.79999999999</v>
      </c>
      <c r="V620" s="233">
        <v>8000</v>
      </c>
      <c r="W620" s="459">
        <f t="shared" si="425"/>
        <v>171365.8</v>
      </c>
      <c r="X620" s="461">
        <f t="shared" si="426"/>
        <v>2250032.9539999999</v>
      </c>
      <c r="Y620" s="455">
        <v>1</v>
      </c>
      <c r="Z620" s="462">
        <f t="shared" ref="Z620:Z683" si="436">+N620+1</f>
        <v>5</v>
      </c>
      <c r="AA620" s="463"/>
      <c r="AB620" s="233" t="str">
        <f t="shared" ref="AB620:AB683" si="437">+P620</f>
        <v>Կ-1</v>
      </c>
      <c r="AC620" s="1296">
        <v>1.9</v>
      </c>
      <c r="AD620" s="1280">
        <v>0.6</v>
      </c>
      <c r="AE620" s="1280">
        <f t="shared" si="419"/>
        <v>3.04</v>
      </c>
      <c r="AF620" s="459">
        <v>66140</v>
      </c>
      <c r="AG620" s="459">
        <f t="shared" si="427"/>
        <v>201065.60000000001</v>
      </c>
      <c r="AH620" s="233">
        <v>8000</v>
      </c>
      <c r="AI620" s="459">
        <f t="shared" si="428"/>
        <v>209065.60000000001</v>
      </c>
      <c r="AJ620" s="461">
        <f t="shared" si="429"/>
        <v>2745031.3280000002</v>
      </c>
      <c r="AK620" s="455">
        <v>1</v>
      </c>
      <c r="AL620" s="462">
        <f t="shared" ref="AL620:AL683" si="438">+Z620+1</f>
        <v>6</v>
      </c>
      <c r="AM620" s="463"/>
      <c r="AN620" s="233" t="str">
        <f t="shared" ref="AN620:AN683" si="439">+AB620</f>
        <v>Կ-1</v>
      </c>
      <c r="AO620" s="1296">
        <v>1.96</v>
      </c>
      <c r="AP620" s="1280">
        <v>1</v>
      </c>
      <c r="AQ620" s="1280">
        <f t="shared" si="420"/>
        <v>3.92</v>
      </c>
      <c r="AR620" s="459">
        <v>66140</v>
      </c>
      <c r="AS620" s="459">
        <f t="shared" si="430"/>
        <v>259268.8</v>
      </c>
      <c r="AT620" s="233">
        <v>8000</v>
      </c>
      <c r="AU620" s="459">
        <f t="shared" si="431"/>
        <v>267268.8</v>
      </c>
      <c r="AV620" s="461">
        <f t="shared" si="432"/>
        <v>3509239.344</v>
      </c>
    </row>
    <row r="621" spans="1:48" ht="15.75" thickBot="1" x14ac:dyDescent="0.3">
      <c r="A621" s="454">
        <v>29</v>
      </c>
      <c r="B621" s="905" t="s">
        <v>1528</v>
      </c>
      <c r="C621" s="1143" t="s">
        <v>839</v>
      </c>
      <c r="D621" s="455">
        <v>1</v>
      </c>
      <c r="E621" s="906">
        <v>3</v>
      </c>
      <c r="F621" s="233" t="s">
        <v>99</v>
      </c>
      <c r="G621" s="457">
        <f t="shared" si="433"/>
        <v>1.84</v>
      </c>
      <c r="H621" s="458">
        <v>66140</v>
      </c>
      <c r="I621" s="459">
        <f t="shared" si="421"/>
        <v>121697.60000000001</v>
      </c>
      <c r="J621" s="233"/>
      <c r="K621" s="459">
        <f t="shared" si="422"/>
        <v>121697.60000000001</v>
      </c>
      <c r="L621" s="461">
        <f t="shared" si="423"/>
        <v>1597889.4880000001</v>
      </c>
      <c r="M621" s="455">
        <v>1</v>
      </c>
      <c r="N621" s="750">
        <f t="shared" si="434"/>
        <v>4</v>
      </c>
      <c r="O621" s="463"/>
      <c r="P621" s="233" t="str">
        <f t="shared" si="435"/>
        <v>Կ-1</v>
      </c>
      <c r="Q621" s="1296">
        <v>1.9</v>
      </c>
      <c r="R621" s="1280">
        <v>0.3</v>
      </c>
      <c r="S621" s="1280">
        <f t="shared" si="418"/>
        <v>2.4699999999999998</v>
      </c>
      <c r="T621" s="459">
        <v>66140</v>
      </c>
      <c r="U621" s="459">
        <f t="shared" si="424"/>
        <v>163365.79999999999</v>
      </c>
      <c r="V621" s="233"/>
      <c r="W621" s="459">
        <f t="shared" si="425"/>
        <v>163365.79999999999</v>
      </c>
      <c r="X621" s="461">
        <f t="shared" si="426"/>
        <v>2144992.9539999999</v>
      </c>
      <c r="Y621" s="455">
        <v>1</v>
      </c>
      <c r="Z621" s="462">
        <f t="shared" si="436"/>
        <v>5</v>
      </c>
      <c r="AA621" s="463"/>
      <c r="AB621" s="233" t="str">
        <f t="shared" si="437"/>
        <v>Կ-1</v>
      </c>
      <c r="AC621" s="1296">
        <v>1.9</v>
      </c>
      <c r="AD621" s="1280">
        <v>0.6</v>
      </c>
      <c r="AE621" s="1280">
        <f t="shared" si="419"/>
        <v>3.04</v>
      </c>
      <c r="AF621" s="459">
        <v>66140</v>
      </c>
      <c r="AG621" s="459">
        <f t="shared" si="427"/>
        <v>201065.60000000001</v>
      </c>
      <c r="AH621" s="233"/>
      <c r="AI621" s="459">
        <f t="shared" si="428"/>
        <v>201065.60000000001</v>
      </c>
      <c r="AJ621" s="461">
        <f t="shared" si="429"/>
        <v>2639991.3280000002</v>
      </c>
      <c r="AK621" s="455">
        <v>1</v>
      </c>
      <c r="AL621" s="462">
        <f t="shared" si="438"/>
        <v>6</v>
      </c>
      <c r="AM621" s="463"/>
      <c r="AN621" s="233" t="str">
        <f t="shared" si="439"/>
        <v>Կ-1</v>
      </c>
      <c r="AO621" s="1296">
        <v>1.96</v>
      </c>
      <c r="AP621" s="1280">
        <v>1</v>
      </c>
      <c r="AQ621" s="1280">
        <f t="shared" si="420"/>
        <v>3.92</v>
      </c>
      <c r="AR621" s="459">
        <v>66140</v>
      </c>
      <c r="AS621" s="459">
        <f t="shared" si="430"/>
        <v>259268.8</v>
      </c>
      <c r="AT621" s="233"/>
      <c r="AU621" s="459">
        <f t="shared" si="431"/>
        <v>259268.8</v>
      </c>
      <c r="AV621" s="461">
        <f t="shared" si="432"/>
        <v>3404199.344</v>
      </c>
    </row>
    <row r="622" spans="1:48" ht="15.75" thickBot="1" x14ac:dyDescent="0.3">
      <c r="A622" s="454">
        <v>30</v>
      </c>
      <c r="B622" s="905" t="s">
        <v>1526</v>
      </c>
      <c r="C622" s="1143" t="s">
        <v>839</v>
      </c>
      <c r="D622" s="455">
        <v>1</v>
      </c>
      <c r="E622" s="906">
        <v>3</v>
      </c>
      <c r="F622" s="233" t="s">
        <v>99</v>
      </c>
      <c r="G622" s="457">
        <f t="shared" si="433"/>
        <v>1.84</v>
      </c>
      <c r="H622" s="458">
        <v>66140</v>
      </c>
      <c r="I622" s="459">
        <f t="shared" si="421"/>
        <v>121697.60000000001</v>
      </c>
      <c r="J622" s="233">
        <v>8000</v>
      </c>
      <c r="K622" s="459">
        <f t="shared" si="422"/>
        <v>129697.60000000001</v>
      </c>
      <c r="L622" s="461">
        <f t="shared" si="423"/>
        <v>1702929.4880000001</v>
      </c>
      <c r="M622" s="455">
        <v>1</v>
      </c>
      <c r="N622" s="750">
        <f t="shared" si="434"/>
        <v>4</v>
      </c>
      <c r="O622" s="463"/>
      <c r="P622" s="233" t="str">
        <f t="shared" si="435"/>
        <v>Կ-1</v>
      </c>
      <c r="Q622" s="1296">
        <v>1.9</v>
      </c>
      <c r="R622" s="1280">
        <v>0.3</v>
      </c>
      <c r="S622" s="1280">
        <f t="shared" ref="S622:S685" si="440">+Q622+Q622*R622</f>
        <v>2.4699999999999998</v>
      </c>
      <c r="T622" s="459">
        <v>66140</v>
      </c>
      <c r="U622" s="459">
        <f t="shared" si="424"/>
        <v>163365.79999999999</v>
      </c>
      <c r="V622" s="233">
        <v>8000</v>
      </c>
      <c r="W622" s="459">
        <f t="shared" si="425"/>
        <v>171365.8</v>
      </c>
      <c r="X622" s="461">
        <f t="shared" si="426"/>
        <v>2250032.9539999999</v>
      </c>
      <c r="Y622" s="455">
        <v>1</v>
      </c>
      <c r="Z622" s="462">
        <f t="shared" si="436"/>
        <v>5</v>
      </c>
      <c r="AA622" s="463"/>
      <c r="AB622" s="233" t="str">
        <f t="shared" si="437"/>
        <v>Կ-1</v>
      </c>
      <c r="AC622" s="1296">
        <v>1.9</v>
      </c>
      <c r="AD622" s="1280">
        <v>0.6</v>
      </c>
      <c r="AE622" s="1280">
        <f t="shared" ref="AE622:AE685" si="441">+AC622+AC622*AD622</f>
        <v>3.04</v>
      </c>
      <c r="AF622" s="459">
        <v>66140</v>
      </c>
      <c r="AG622" s="459">
        <f t="shared" si="427"/>
        <v>201065.60000000001</v>
      </c>
      <c r="AH622" s="233">
        <v>8000</v>
      </c>
      <c r="AI622" s="459">
        <f t="shared" si="428"/>
        <v>209065.60000000001</v>
      </c>
      <c r="AJ622" s="461">
        <f t="shared" si="429"/>
        <v>2745031.3280000002</v>
      </c>
      <c r="AK622" s="455">
        <v>1</v>
      </c>
      <c r="AL622" s="462">
        <f t="shared" si="438"/>
        <v>6</v>
      </c>
      <c r="AM622" s="463"/>
      <c r="AN622" s="233" t="str">
        <f t="shared" si="439"/>
        <v>Կ-1</v>
      </c>
      <c r="AO622" s="1296">
        <v>1.96</v>
      </c>
      <c r="AP622" s="1280">
        <v>1</v>
      </c>
      <c r="AQ622" s="1280">
        <f t="shared" ref="AQ622:AQ685" si="442">+AO622+AO622*AP622</f>
        <v>3.92</v>
      </c>
      <c r="AR622" s="459">
        <v>66140</v>
      </c>
      <c r="AS622" s="459">
        <f t="shared" si="430"/>
        <v>259268.8</v>
      </c>
      <c r="AT622" s="233">
        <v>8000</v>
      </c>
      <c r="AU622" s="459">
        <f t="shared" si="431"/>
        <v>267268.8</v>
      </c>
      <c r="AV622" s="461">
        <f t="shared" si="432"/>
        <v>3509239.344</v>
      </c>
    </row>
    <row r="623" spans="1:48" ht="15.75" thickBot="1" x14ac:dyDescent="0.3">
      <c r="A623" s="454">
        <v>31</v>
      </c>
      <c r="B623" s="905" t="s">
        <v>1530</v>
      </c>
      <c r="C623" s="1143" t="s">
        <v>839</v>
      </c>
      <c r="D623" s="455">
        <v>1</v>
      </c>
      <c r="E623" s="906">
        <v>2</v>
      </c>
      <c r="F623" s="233" t="s">
        <v>99</v>
      </c>
      <c r="G623" s="457">
        <f t="shared" si="433"/>
        <v>1.79</v>
      </c>
      <c r="H623" s="458">
        <v>66140</v>
      </c>
      <c r="I623" s="459">
        <f t="shared" si="421"/>
        <v>118390.6</v>
      </c>
      <c r="J623" s="233"/>
      <c r="K623" s="459">
        <f t="shared" si="422"/>
        <v>118390.6</v>
      </c>
      <c r="L623" s="461">
        <f t="shared" si="423"/>
        <v>1554468.5780000002</v>
      </c>
      <c r="M623" s="455">
        <v>1</v>
      </c>
      <c r="N623" s="750">
        <f t="shared" si="434"/>
        <v>3</v>
      </c>
      <c r="O623" s="463"/>
      <c r="P623" s="233" t="str">
        <f t="shared" si="435"/>
        <v>Կ-1</v>
      </c>
      <c r="Q623" s="1296">
        <v>1.84</v>
      </c>
      <c r="R623" s="1280">
        <v>0.3</v>
      </c>
      <c r="S623" s="1280">
        <f t="shared" si="440"/>
        <v>2.3920000000000003</v>
      </c>
      <c r="T623" s="459">
        <v>66140</v>
      </c>
      <c r="U623" s="459">
        <f t="shared" si="424"/>
        <v>158206.88000000003</v>
      </c>
      <c r="V623" s="233"/>
      <c r="W623" s="459">
        <f t="shared" si="425"/>
        <v>158206.88000000003</v>
      </c>
      <c r="X623" s="461">
        <f t="shared" si="426"/>
        <v>2077256.3344000005</v>
      </c>
      <c r="Y623" s="455">
        <v>1</v>
      </c>
      <c r="Z623" s="462">
        <f t="shared" si="436"/>
        <v>4</v>
      </c>
      <c r="AA623" s="463"/>
      <c r="AB623" s="233" t="str">
        <f t="shared" si="437"/>
        <v>Կ-1</v>
      </c>
      <c r="AC623" s="1296">
        <v>1.9</v>
      </c>
      <c r="AD623" s="1280">
        <v>0.6</v>
      </c>
      <c r="AE623" s="1280">
        <f t="shared" si="441"/>
        <v>3.04</v>
      </c>
      <c r="AF623" s="459">
        <v>66140</v>
      </c>
      <c r="AG623" s="459">
        <f t="shared" si="427"/>
        <v>201065.60000000001</v>
      </c>
      <c r="AH623" s="233"/>
      <c r="AI623" s="459">
        <f t="shared" si="428"/>
        <v>201065.60000000001</v>
      </c>
      <c r="AJ623" s="461">
        <f t="shared" si="429"/>
        <v>2639991.3280000002</v>
      </c>
      <c r="AK623" s="455">
        <v>1</v>
      </c>
      <c r="AL623" s="462">
        <f t="shared" si="438"/>
        <v>5</v>
      </c>
      <c r="AM623" s="463"/>
      <c r="AN623" s="233" t="str">
        <f t="shared" si="439"/>
        <v>Կ-1</v>
      </c>
      <c r="AO623" s="1296">
        <v>1.9</v>
      </c>
      <c r="AP623" s="1280">
        <v>1</v>
      </c>
      <c r="AQ623" s="1280">
        <f t="shared" si="442"/>
        <v>3.8</v>
      </c>
      <c r="AR623" s="459">
        <v>66140</v>
      </c>
      <c r="AS623" s="459">
        <f t="shared" si="430"/>
        <v>251332</v>
      </c>
      <c r="AT623" s="233"/>
      <c r="AU623" s="459">
        <f t="shared" si="431"/>
        <v>251332</v>
      </c>
      <c r="AV623" s="461">
        <f t="shared" si="432"/>
        <v>3299989.16</v>
      </c>
    </row>
    <row r="624" spans="1:48" ht="15.75" thickBot="1" x14ac:dyDescent="0.3">
      <c r="A624" s="454">
        <v>32</v>
      </c>
      <c r="B624" s="905" t="s">
        <v>1531</v>
      </c>
      <c r="C624" s="1143" t="s">
        <v>839</v>
      </c>
      <c r="D624" s="455">
        <v>1</v>
      </c>
      <c r="E624" s="906">
        <v>2</v>
      </c>
      <c r="F624" s="233" t="s">
        <v>99</v>
      </c>
      <c r="G624" s="457">
        <f t="shared" si="433"/>
        <v>1.79</v>
      </c>
      <c r="H624" s="458">
        <v>66140</v>
      </c>
      <c r="I624" s="459">
        <f t="shared" si="421"/>
        <v>118390.6</v>
      </c>
      <c r="J624" s="233"/>
      <c r="K624" s="459">
        <f t="shared" si="422"/>
        <v>118390.6</v>
      </c>
      <c r="L624" s="461">
        <f t="shared" si="423"/>
        <v>1554468.5780000002</v>
      </c>
      <c r="M624" s="455">
        <v>1</v>
      </c>
      <c r="N624" s="750">
        <f t="shared" si="434"/>
        <v>3</v>
      </c>
      <c r="O624" s="463"/>
      <c r="P624" s="233" t="str">
        <f t="shared" si="435"/>
        <v>Կ-1</v>
      </c>
      <c r="Q624" s="1296">
        <v>1.84</v>
      </c>
      <c r="R624" s="1280">
        <v>0.3</v>
      </c>
      <c r="S624" s="1280">
        <f t="shared" si="440"/>
        <v>2.3920000000000003</v>
      </c>
      <c r="T624" s="459">
        <v>66140</v>
      </c>
      <c r="U624" s="459">
        <f t="shared" si="424"/>
        <v>158206.88000000003</v>
      </c>
      <c r="V624" s="233"/>
      <c r="W624" s="459">
        <f t="shared" si="425"/>
        <v>158206.88000000003</v>
      </c>
      <c r="X624" s="461">
        <f t="shared" si="426"/>
        <v>2077256.3344000005</v>
      </c>
      <c r="Y624" s="455">
        <v>1</v>
      </c>
      <c r="Z624" s="462">
        <f t="shared" si="436"/>
        <v>4</v>
      </c>
      <c r="AA624" s="463"/>
      <c r="AB624" s="233" t="str">
        <f t="shared" si="437"/>
        <v>Կ-1</v>
      </c>
      <c r="AC624" s="1296">
        <v>1.9</v>
      </c>
      <c r="AD624" s="1280">
        <v>0.6</v>
      </c>
      <c r="AE624" s="1280">
        <f t="shared" si="441"/>
        <v>3.04</v>
      </c>
      <c r="AF624" s="459">
        <v>66140</v>
      </c>
      <c r="AG624" s="459">
        <f t="shared" si="427"/>
        <v>201065.60000000001</v>
      </c>
      <c r="AH624" s="233"/>
      <c r="AI624" s="459">
        <f t="shared" si="428"/>
        <v>201065.60000000001</v>
      </c>
      <c r="AJ624" s="461">
        <f t="shared" si="429"/>
        <v>2639991.3280000002</v>
      </c>
      <c r="AK624" s="455">
        <v>1</v>
      </c>
      <c r="AL624" s="462">
        <f t="shared" si="438"/>
        <v>5</v>
      </c>
      <c r="AM624" s="463"/>
      <c r="AN624" s="233" t="str">
        <f t="shared" si="439"/>
        <v>Կ-1</v>
      </c>
      <c r="AO624" s="1296">
        <v>1.9</v>
      </c>
      <c r="AP624" s="1280">
        <v>1</v>
      </c>
      <c r="AQ624" s="1280">
        <f t="shared" si="442"/>
        <v>3.8</v>
      </c>
      <c r="AR624" s="459">
        <v>66140</v>
      </c>
      <c r="AS624" s="459">
        <f t="shared" si="430"/>
        <v>251332</v>
      </c>
      <c r="AT624" s="233"/>
      <c r="AU624" s="459">
        <f t="shared" si="431"/>
        <v>251332</v>
      </c>
      <c r="AV624" s="461">
        <f t="shared" si="432"/>
        <v>3299989.16</v>
      </c>
    </row>
    <row r="625" spans="1:48" ht="15.75" thickBot="1" x14ac:dyDescent="0.3">
      <c r="A625" s="454">
        <v>33</v>
      </c>
      <c r="B625" s="905" t="s">
        <v>1532</v>
      </c>
      <c r="C625" s="1143" t="s">
        <v>839</v>
      </c>
      <c r="D625" s="455">
        <v>1</v>
      </c>
      <c r="E625" s="906">
        <v>1</v>
      </c>
      <c r="F625" s="233" t="s">
        <v>99</v>
      </c>
      <c r="G625" s="457">
        <f t="shared" si="433"/>
        <v>1.73</v>
      </c>
      <c r="H625" s="458">
        <v>66140</v>
      </c>
      <c r="I625" s="459">
        <f t="shared" si="421"/>
        <v>114422.2</v>
      </c>
      <c r="J625" s="233"/>
      <c r="K625" s="459">
        <f t="shared" si="422"/>
        <v>114422.2</v>
      </c>
      <c r="L625" s="461">
        <f t="shared" si="423"/>
        <v>1502363.486</v>
      </c>
      <c r="M625" s="455">
        <v>1</v>
      </c>
      <c r="N625" s="750">
        <f t="shared" si="434"/>
        <v>2</v>
      </c>
      <c r="O625" s="463"/>
      <c r="P625" s="233" t="str">
        <f t="shared" si="435"/>
        <v>Կ-1</v>
      </c>
      <c r="Q625" s="1296">
        <v>1.79</v>
      </c>
      <c r="R625" s="1280">
        <v>0.3</v>
      </c>
      <c r="S625" s="1280">
        <f t="shared" si="440"/>
        <v>2.327</v>
      </c>
      <c r="T625" s="459">
        <v>66140</v>
      </c>
      <c r="U625" s="459">
        <f t="shared" si="424"/>
        <v>153907.78</v>
      </c>
      <c r="V625" s="233"/>
      <c r="W625" s="459">
        <f t="shared" si="425"/>
        <v>153907.78</v>
      </c>
      <c r="X625" s="461">
        <f t="shared" si="426"/>
        <v>2020809.1514000001</v>
      </c>
      <c r="Y625" s="455">
        <v>1</v>
      </c>
      <c r="Z625" s="462">
        <f t="shared" si="436"/>
        <v>3</v>
      </c>
      <c r="AA625" s="463"/>
      <c r="AB625" s="233" t="str">
        <f t="shared" si="437"/>
        <v>Կ-1</v>
      </c>
      <c r="AC625" s="1296">
        <v>1.84</v>
      </c>
      <c r="AD625" s="1280">
        <v>0.6</v>
      </c>
      <c r="AE625" s="1280">
        <f t="shared" si="441"/>
        <v>2.944</v>
      </c>
      <c r="AF625" s="459">
        <v>66140</v>
      </c>
      <c r="AG625" s="459">
        <f t="shared" si="427"/>
        <v>194716.16</v>
      </c>
      <c r="AH625" s="233"/>
      <c r="AI625" s="459">
        <f t="shared" si="428"/>
        <v>194716.16</v>
      </c>
      <c r="AJ625" s="461">
        <f t="shared" si="429"/>
        <v>2556623.1808000002</v>
      </c>
      <c r="AK625" s="455">
        <v>1</v>
      </c>
      <c r="AL625" s="462">
        <f t="shared" si="438"/>
        <v>4</v>
      </c>
      <c r="AM625" s="463"/>
      <c r="AN625" s="233" t="str">
        <f t="shared" si="439"/>
        <v>Կ-1</v>
      </c>
      <c r="AO625" s="1296">
        <v>1.9</v>
      </c>
      <c r="AP625" s="1280">
        <v>1</v>
      </c>
      <c r="AQ625" s="1280">
        <f t="shared" si="442"/>
        <v>3.8</v>
      </c>
      <c r="AR625" s="459">
        <v>66140</v>
      </c>
      <c r="AS625" s="459">
        <f t="shared" si="430"/>
        <v>251332</v>
      </c>
      <c r="AT625" s="233"/>
      <c r="AU625" s="459">
        <f t="shared" si="431"/>
        <v>251332</v>
      </c>
      <c r="AV625" s="461">
        <f t="shared" si="432"/>
        <v>3299989.16</v>
      </c>
    </row>
    <row r="626" spans="1:48" ht="15.75" thickBot="1" x14ac:dyDescent="0.3">
      <c r="A626" s="454">
        <v>34</v>
      </c>
      <c r="B626" s="905" t="s">
        <v>1533</v>
      </c>
      <c r="C626" s="1143" t="s">
        <v>839</v>
      </c>
      <c r="D626" s="455">
        <v>1</v>
      </c>
      <c r="E626" s="906">
        <v>1</v>
      </c>
      <c r="F626" s="233" t="s">
        <v>99</v>
      </c>
      <c r="G626" s="457">
        <f t="shared" si="433"/>
        <v>1.73</v>
      </c>
      <c r="H626" s="458">
        <v>66140</v>
      </c>
      <c r="I626" s="459">
        <f t="shared" si="421"/>
        <v>114422.2</v>
      </c>
      <c r="J626" s="233"/>
      <c r="K626" s="459">
        <f t="shared" si="422"/>
        <v>114422.2</v>
      </c>
      <c r="L626" s="461">
        <f t="shared" si="423"/>
        <v>1502363.486</v>
      </c>
      <c r="M626" s="455">
        <v>1</v>
      </c>
      <c r="N626" s="750">
        <f t="shared" si="434"/>
        <v>2</v>
      </c>
      <c r="O626" s="463"/>
      <c r="P626" s="233" t="str">
        <f t="shared" si="435"/>
        <v>Կ-1</v>
      </c>
      <c r="Q626" s="1296">
        <v>1.79</v>
      </c>
      <c r="R626" s="1280">
        <v>0.3</v>
      </c>
      <c r="S626" s="1280">
        <f t="shared" si="440"/>
        <v>2.327</v>
      </c>
      <c r="T626" s="459">
        <v>66140</v>
      </c>
      <c r="U626" s="459">
        <f t="shared" si="424"/>
        <v>153907.78</v>
      </c>
      <c r="V626" s="233"/>
      <c r="W626" s="459">
        <f t="shared" si="425"/>
        <v>153907.78</v>
      </c>
      <c r="X626" s="461">
        <f t="shared" si="426"/>
        <v>2020809.1514000001</v>
      </c>
      <c r="Y626" s="455">
        <v>1</v>
      </c>
      <c r="Z626" s="462">
        <f t="shared" si="436"/>
        <v>3</v>
      </c>
      <c r="AA626" s="463"/>
      <c r="AB626" s="233" t="str">
        <f t="shared" si="437"/>
        <v>Կ-1</v>
      </c>
      <c r="AC626" s="1296">
        <v>1.84</v>
      </c>
      <c r="AD626" s="1280">
        <v>0.6</v>
      </c>
      <c r="AE626" s="1280">
        <f t="shared" si="441"/>
        <v>2.944</v>
      </c>
      <c r="AF626" s="459">
        <v>66140</v>
      </c>
      <c r="AG626" s="459">
        <f t="shared" si="427"/>
        <v>194716.16</v>
      </c>
      <c r="AH626" s="233"/>
      <c r="AI626" s="459">
        <f t="shared" si="428"/>
        <v>194716.16</v>
      </c>
      <c r="AJ626" s="461">
        <f t="shared" si="429"/>
        <v>2556623.1808000002</v>
      </c>
      <c r="AK626" s="455">
        <v>1</v>
      </c>
      <c r="AL626" s="462">
        <f t="shared" si="438"/>
        <v>4</v>
      </c>
      <c r="AM626" s="463"/>
      <c r="AN626" s="233" t="str">
        <f t="shared" si="439"/>
        <v>Կ-1</v>
      </c>
      <c r="AO626" s="1296">
        <v>1.9</v>
      </c>
      <c r="AP626" s="1280">
        <v>1</v>
      </c>
      <c r="AQ626" s="1280">
        <f t="shared" si="442"/>
        <v>3.8</v>
      </c>
      <c r="AR626" s="459">
        <v>66140</v>
      </c>
      <c r="AS626" s="459">
        <f t="shared" si="430"/>
        <v>251332</v>
      </c>
      <c r="AT626" s="233"/>
      <c r="AU626" s="459">
        <f t="shared" si="431"/>
        <v>251332</v>
      </c>
      <c r="AV626" s="461">
        <f t="shared" si="432"/>
        <v>3299989.16</v>
      </c>
    </row>
    <row r="627" spans="1:48" ht="15.75" thickBot="1" x14ac:dyDescent="0.3">
      <c r="A627" s="454">
        <v>35</v>
      </c>
      <c r="B627" s="905" t="s">
        <v>1534</v>
      </c>
      <c r="C627" s="1143" t="s">
        <v>839</v>
      </c>
      <c r="D627" s="455">
        <v>1</v>
      </c>
      <c r="E627" s="906">
        <v>1</v>
      </c>
      <c r="F627" s="233" t="s">
        <v>99</v>
      </c>
      <c r="G627" s="457">
        <f t="shared" si="433"/>
        <v>1.73</v>
      </c>
      <c r="H627" s="458">
        <v>66140</v>
      </c>
      <c r="I627" s="459">
        <f t="shared" si="421"/>
        <v>114422.2</v>
      </c>
      <c r="J627" s="233"/>
      <c r="K627" s="459">
        <f t="shared" si="422"/>
        <v>114422.2</v>
      </c>
      <c r="L627" s="461">
        <f t="shared" si="423"/>
        <v>1502363.486</v>
      </c>
      <c r="M627" s="455">
        <v>1</v>
      </c>
      <c r="N627" s="750">
        <f t="shared" si="434"/>
        <v>2</v>
      </c>
      <c r="O627" s="463"/>
      <c r="P627" s="233" t="str">
        <f t="shared" si="435"/>
        <v>Կ-1</v>
      </c>
      <c r="Q627" s="1296">
        <v>1.79</v>
      </c>
      <c r="R627" s="1280">
        <v>0.3</v>
      </c>
      <c r="S627" s="1280">
        <f t="shared" si="440"/>
        <v>2.327</v>
      </c>
      <c r="T627" s="459">
        <v>66140</v>
      </c>
      <c r="U627" s="459">
        <f t="shared" si="424"/>
        <v>153907.78</v>
      </c>
      <c r="V627" s="233"/>
      <c r="W627" s="459">
        <f t="shared" si="425"/>
        <v>153907.78</v>
      </c>
      <c r="X627" s="461">
        <f t="shared" si="426"/>
        <v>2020809.1514000001</v>
      </c>
      <c r="Y627" s="455">
        <v>1</v>
      </c>
      <c r="Z627" s="462">
        <f t="shared" si="436"/>
        <v>3</v>
      </c>
      <c r="AA627" s="463"/>
      <c r="AB627" s="233" t="str">
        <f t="shared" si="437"/>
        <v>Կ-1</v>
      </c>
      <c r="AC627" s="1296">
        <v>1.84</v>
      </c>
      <c r="AD627" s="1280">
        <v>0.6</v>
      </c>
      <c r="AE627" s="1280">
        <f t="shared" si="441"/>
        <v>2.944</v>
      </c>
      <c r="AF627" s="459">
        <v>66140</v>
      </c>
      <c r="AG627" s="459">
        <f t="shared" si="427"/>
        <v>194716.16</v>
      </c>
      <c r="AH627" s="233"/>
      <c r="AI627" s="459">
        <f t="shared" si="428"/>
        <v>194716.16</v>
      </c>
      <c r="AJ627" s="461">
        <f t="shared" si="429"/>
        <v>2556623.1808000002</v>
      </c>
      <c r="AK627" s="455">
        <v>1</v>
      </c>
      <c r="AL627" s="462">
        <f t="shared" si="438"/>
        <v>4</v>
      </c>
      <c r="AM627" s="463"/>
      <c r="AN627" s="233" t="str">
        <f t="shared" si="439"/>
        <v>Կ-1</v>
      </c>
      <c r="AO627" s="1296">
        <v>1.9</v>
      </c>
      <c r="AP627" s="1280">
        <v>1</v>
      </c>
      <c r="AQ627" s="1280">
        <f t="shared" si="442"/>
        <v>3.8</v>
      </c>
      <c r="AR627" s="459">
        <v>66140</v>
      </c>
      <c r="AS627" s="459">
        <f t="shared" si="430"/>
        <v>251332</v>
      </c>
      <c r="AT627" s="233"/>
      <c r="AU627" s="459">
        <f t="shared" si="431"/>
        <v>251332</v>
      </c>
      <c r="AV627" s="461">
        <f t="shared" si="432"/>
        <v>3299989.16</v>
      </c>
    </row>
    <row r="628" spans="1:48" ht="15.75" thickBot="1" x14ac:dyDescent="0.3">
      <c r="A628" s="454">
        <v>36</v>
      </c>
      <c r="B628" s="905" t="s">
        <v>1535</v>
      </c>
      <c r="C628" s="1143" t="s">
        <v>839</v>
      </c>
      <c r="D628" s="455">
        <v>1</v>
      </c>
      <c r="E628" s="906">
        <v>1</v>
      </c>
      <c r="F628" s="233" t="s">
        <v>99</v>
      </c>
      <c r="G628" s="457">
        <f t="shared" si="433"/>
        <v>1.73</v>
      </c>
      <c r="H628" s="458">
        <v>66140</v>
      </c>
      <c r="I628" s="459">
        <f t="shared" si="421"/>
        <v>114422.2</v>
      </c>
      <c r="J628" s="233"/>
      <c r="K628" s="459">
        <f t="shared" si="422"/>
        <v>114422.2</v>
      </c>
      <c r="L628" s="461">
        <f t="shared" si="423"/>
        <v>1502363.486</v>
      </c>
      <c r="M628" s="455">
        <v>1</v>
      </c>
      <c r="N628" s="750">
        <f t="shared" si="434"/>
        <v>2</v>
      </c>
      <c r="O628" s="463"/>
      <c r="P628" s="233" t="str">
        <f t="shared" si="435"/>
        <v>Կ-1</v>
      </c>
      <c r="Q628" s="1296">
        <v>1.79</v>
      </c>
      <c r="R628" s="1280">
        <v>0.3</v>
      </c>
      <c r="S628" s="1280">
        <f t="shared" si="440"/>
        <v>2.327</v>
      </c>
      <c r="T628" s="459">
        <v>66140</v>
      </c>
      <c r="U628" s="459">
        <f t="shared" si="424"/>
        <v>153907.78</v>
      </c>
      <c r="V628" s="233"/>
      <c r="W628" s="459">
        <f t="shared" si="425"/>
        <v>153907.78</v>
      </c>
      <c r="X628" s="461">
        <f t="shared" si="426"/>
        <v>2020809.1514000001</v>
      </c>
      <c r="Y628" s="455">
        <v>1</v>
      </c>
      <c r="Z628" s="462">
        <f t="shared" si="436"/>
        <v>3</v>
      </c>
      <c r="AA628" s="463"/>
      <c r="AB628" s="233" t="str">
        <f t="shared" si="437"/>
        <v>Կ-1</v>
      </c>
      <c r="AC628" s="1296">
        <v>1.84</v>
      </c>
      <c r="AD628" s="1280">
        <v>0.6</v>
      </c>
      <c r="AE628" s="1280">
        <f t="shared" si="441"/>
        <v>2.944</v>
      </c>
      <c r="AF628" s="459">
        <v>66140</v>
      </c>
      <c r="AG628" s="459">
        <f t="shared" si="427"/>
        <v>194716.16</v>
      </c>
      <c r="AH628" s="233"/>
      <c r="AI628" s="459">
        <f t="shared" si="428"/>
        <v>194716.16</v>
      </c>
      <c r="AJ628" s="461">
        <f t="shared" si="429"/>
        <v>2556623.1808000002</v>
      </c>
      <c r="AK628" s="455">
        <v>1</v>
      </c>
      <c r="AL628" s="462">
        <f t="shared" si="438"/>
        <v>4</v>
      </c>
      <c r="AM628" s="463"/>
      <c r="AN628" s="233" t="str">
        <f t="shared" si="439"/>
        <v>Կ-1</v>
      </c>
      <c r="AO628" s="1296">
        <v>1.9</v>
      </c>
      <c r="AP628" s="1280">
        <v>1</v>
      </c>
      <c r="AQ628" s="1280">
        <f t="shared" si="442"/>
        <v>3.8</v>
      </c>
      <c r="AR628" s="459">
        <v>66140</v>
      </c>
      <c r="AS628" s="459">
        <f t="shared" si="430"/>
        <v>251332</v>
      </c>
      <c r="AT628" s="233"/>
      <c r="AU628" s="459">
        <f t="shared" si="431"/>
        <v>251332</v>
      </c>
      <c r="AV628" s="461">
        <f t="shared" si="432"/>
        <v>3299989.16</v>
      </c>
    </row>
    <row r="629" spans="1:48" ht="15.75" thickBot="1" x14ac:dyDescent="0.3">
      <c r="A629" s="454">
        <v>37</v>
      </c>
      <c r="B629" s="905" t="s">
        <v>1536</v>
      </c>
      <c r="C629" s="1143" t="s">
        <v>839</v>
      </c>
      <c r="D629" s="455">
        <v>1</v>
      </c>
      <c r="E629" s="906">
        <v>1</v>
      </c>
      <c r="F629" s="233" t="s">
        <v>99</v>
      </c>
      <c r="G629" s="457">
        <f t="shared" si="433"/>
        <v>1.73</v>
      </c>
      <c r="H629" s="458">
        <v>66140</v>
      </c>
      <c r="I629" s="459">
        <f t="shared" si="421"/>
        <v>114422.2</v>
      </c>
      <c r="J629" s="233"/>
      <c r="K629" s="459">
        <f t="shared" si="422"/>
        <v>114422.2</v>
      </c>
      <c r="L629" s="461">
        <f t="shared" si="423"/>
        <v>1502363.486</v>
      </c>
      <c r="M629" s="455">
        <v>1</v>
      </c>
      <c r="N629" s="750">
        <f t="shared" si="434"/>
        <v>2</v>
      </c>
      <c r="O629" s="463"/>
      <c r="P629" s="233" t="str">
        <f t="shared" si="435"/>
        <v>Կ-1</v>
      </c>
      <c r="Q629" s="1296">
        <v>1.79</v>
      </c>
      <c r="R629" s="1280">
        <v>0.3</v>
      </c>
      <c r="S629" s="1280">
        <f t="shared" si="440"/>
        <v>2.327</v>
      </c>
      <c r="T629" s="459">
        <v>66140</v>
      </c>
      <c r="U629" s="459">
        <f t="shared" si="424"/>
        <v>153907.78</v>
      </c>
      <c r="V629" s="233"/>
      <c r="W629" s="459">
        <f t="shared" si="425"/>
        <v>153907.78</v>
      </c>
      <c r="X629" s="461">
        <f t="shared" si="426"/>
        <v>2020809.1514000001</v>
      </c>
      <c r="Y629" s="455">
        <v>1</v>
      </c>
      <c r="Z629" s="462">
        <f t="shared" si="436"/>
        <v>3</v>
      </c>
      <c r="AA629" s="463"/>
      <c r="AB629" s="233" t="str">
        <f t="shared" si="437"/>
        <v>Կ-1</v>
      </c>
      <c r="AC629" s="1296">
        <v>1.84</v>
      </c>
      <c r="AD629" s="1280">
        <v>0.6</v>
      </c>
      <c r="AE629" s="1280">
        <f t="shared" si="441"/>
        <v>2.944</v>
      </c>
      <c r="AF629" s="459">
        <v>66140</v>
      </c>
      <c r="AG629" s="459">
        <f t="shared" si="427"/>
        <v>194716.16</v>
      </c>
      <c r="AH629" s="233"/>
      <c r="AI629" s="459">
        <f t="shared" si="428"/>
        <v>194716.16</v>
      </c>
      <c r="AJ629" s="461">
        <f t="shared" si="429"/>
        <v>2556623.1808000002</v>
      </c>
      <c r="AK629" s="455">
        <v>1</v>
      </c>
      <c r="AL629" s="462">
        <f t="shared" si="438"/>
        <v>4</v>
      </c>
      <c r="AM629" s="463"/>
      <c r="AN629" s="233" t="str">
        <f t="shared" si="439"/>
        <v>Կ-1</v>
      </c>
      <c r="AO629" s="1296">
        <v>1.9</v>
      </c>
      <c r="AP629" s="1280">
        <v>1</v>
      </c>
      <c r="AQ629" s="1280">
        <f t="shared" si="442"/>
        <v>3.8</v>
      </c>
      <c r="AR629" s="459">
        <v>66140</v>
      </c>
      <c r="AS629" s="459">
        <f t="shared" si="430"/>
        <v>251332</v>
      </c>
      <c r="AT629" s="233"/>
      <c r="AU629" s="459">
        <f t="shared" si="431"/>
        <v>251332</v>
      </c>
      <c r="AV629" s="461">
        <f t="shared" si="432"/>
        <v>3299989.16</v>
      </c>
    </row>
    <row r="630" spans="1:48" ht="15.75" thickBot="1" x14ac:dyDescent="0.3">
      <c r="A630" s="454">
        <v>38</v>
      </c>
      <c r="B630" s="905" t="s">
        <v>1537</v>
      </c>
      <c r="C630" s="1143" t="s">
        <v>839</v>
      </c>
      <c r="D630" s="455">
        <v>1</v>
      </c>
      <c r="E630" s="906">
        <v>1</v>
      </c>
      <c r="F630" s="233" t="s">
        <v>99</v>
      </c>
      <c r="G630" s="457">
        <f t="shared" si="433"/>
        <v>1.73</v>
      </c>
      <c r="H630" s="458">
        <v>66140</v>
      </c>
      <c r="I630" s="459">
        <f t="shared" si="421"/>
        <v>114422.2</v>
      </c>
      <c r="J630" s="233">
        <v>8000</v>
      </c>
      <c r="K630" s="459">
        <f t="shared" si="422"/>
        <v>122422.2</v>
      </c>
      <c r="L630" s="461">
        <f t="shared" si="423"/>
        <v>1607403.486</v>
      </c>
      <c r="M630" s="455">
        <v>1</v>
      </c>
      <c r="N630" s="750">
        <f t="shared" si="434"/>
        <v>2</v>
      </c>
      <c r="O630" s="463"/>
      <c r="P630" s="233" t="str">
        <f t="shared" si="435"/>
        <v>Կ-1</v>
      </c>
      <c r="Q630" s="1296">
        <v>1.79</v>
      </c>
      <c r="R630" s="1280">
        <v>0.3</v>
      </c>
      <c r="S630" s="1280">
        <f t="shared" si="440"/>
        <v>2.327</v>
      </c>
      <c r="T630" s="459">
        <v>66140</v>
      </c>
      <c r="U630" s="459">
        <f t="shared" si="424"/>
        <v>153907.78</v>
      </c>
      <c r="V630" s="233">
        <v>8000</v>
      </c>
      <c r="W630" s="459">
        <f t="shared" si="425"/>
        <v>161907.78</v>
      </c>
      <c r="X630" s="461">
        <f t="shared" si="426"/>
        <v>2125849.1514000003</v>
      </c>
      <c r="Y630" s="455">
        <v>1</v>
      </c>
      <c r="Z630" s="462">
        <f t="shared" si="436"/>
        <v>3</v>
      </c>
      <c r="AA630" s="463"/>
      <c r="AB630" s="233" t="str">
        <f t="shared" si="437"/>
        <v>Կ-1</v>
      </c>
      <c r="AC630" s="1296">
        <v>1.84</v>
      </c>
      <c r="AD630" s="1280">
        <v>0.6</v>
      </c>
      <c r="AE630" s="1280">
        <f t="shared" si="441"/>
        <v>2.944</v>
      </c>
      <c r="AF630" s="459">
        <v>66140</v>
      </c>
      <c r="AG630" s="459">
        <f t="shared" si="427"/>
        <v>194716.16</v>
      </c>
      <c r="AH630" s="233">
        <v>8000</v>
      </c>
      <c r="AI630" s="459">
        <f t="shared" si="428"/>
        <v>202716.16</v>
      </c>
      <c r="AJ630" s="461">
        <f t="shared" si="429"/>
        <v>2661663.1808000002</v>
      </c>
      <c r="AK630" s="455">
        <v>1</v>
      </c>
      <c r="AL630" s="462">
        <f t="shared" si="438"/>
        <v>4</v>
      </c>
      <c r="AM630" s="463"/>
      <c r="AN630" s="233" t="str">
        <f t="shared" si="439"/>
        <v>Կ-1</v>
      </c>
      <c r="AO630" s="1296">
        <v>1.9</v>
      </c>
      <c r="AP630" s="1280">
        <v>1</v>
      </c>
      <c r="AQ630" s="1280">
        <f t="shared" si="442"/>
        <v>3.8</v>
      </c>
      <c r="AR630" s="459">
        <v>66140</v>
      </c>
      <c r="AS630" s="459">
        <f t="shared" si="430"/>
        <v>251332</v>
      </c>
      <c r="AT630" s="233">
        <v>8000</v>
      </c>
      <c r="AU630" s="459">
        <f t="shared" si="431"/>
        <v>259332</v>
      </c>
      <c r="AV630" s="461">
        <f t="shared" si="432"/>
        <v>3405029.16</v>
      </c>
    </row>
    <row r="631" spans="1:48" ht="15.75" thickBot="1" x14ac:dyDescent="0.3">
      <c r="A631" s="454">
        <v>39</v>
      </c>
      <c r="B631" s="905" t="s">
        <v>1538</v>
      </c>
      <c r="C631" s="1143" t="s">
        <v>839</v>
      </c>
      <c r="D631" s="455">
        <v>1</v>
      </c>
      <c r="E631" s="906">
        <v>1</v>
      </c>
      <c r="F631" s="233" t="s">
        <v>99</v>
      </c>
      <c r="G631" s="457">
        <f t="shared" si="433"/>
        <v>1.73</v>
      </c>
      <c r="H631" s="458">
        <v>66140</v>
      </c>
      <c r="I631" s="459">
        <f t="shared" si="421"/>
        <v>114422.2</v>
      </c>
      <c r="J631" s="233"/>
      <c r="K631" s="459">
        <f t="shared" si="422"/>
        <v>114422.2</v>
      </c>
      <c r="L631" s="461">
        <f t="shared" si="423"/>
        <v>1502363.486</v>
      </c>
      <c r="M631" s="455">
        <v>1</v>
      </c>
      <c r="N631" s="750">
        <f t="shared" si="434"/>
        <v>2</v>
      </c>
      <c r="O631" s="463"/>
      <c r="P631" s="233" t="str">
        <f t="shared" si="435"/>
        <v>Կ-1</v>
      </c>
      <c r="Q631" s="1296">
        <v>1.79</v>
      </c>
      <c r="R631" s="1280">
        <v>0.3</v>
      </c>
      <c r="S631" s="1280">
        <f t="shared" si="440"/>
        <v>2.327</v>
      </c>
      <c r="T631" s="459">
        <v>66140</v>
      </c>
      <c r="U631" s="459">
        <f t="shared" si="424"/>
        <v>153907.78</v>
      </c>
      <c r="V631" s="233"/>
      <c r="W631" s="459">
        <f t="shared" si="425"/>
        <v>153907.78</v>
      </c>
      <c r="X631" s="461">
        <f t="shared" si="426"/>
        <v>2020809.1514000001</v>
      </c>
      <c r="Y631" s="455">
        <v>1</v>
      </c>
      <c r="Z631" s="462">
        <f t="shared" si="436"/>
        <v>3</v>
      </c>
      <c r="AA631" s="463"/>
      <c r="AB631" s="233" t="str">
        <f t="shared" si="437"/>
        <v>Կ-1</v>
      </c>
      <c r="AC631" s="1296">
        <v>1.84</v>
      </c>
      <c r="AD631" s="1280">
        <v>0.6</v>
      </c>
      <c r="AE631" s="1280">
        <f t="shared" si="441"/>
        <v>2.944</v>
      </c>
      <c r="AF631" s="459">
        <v>66140</v>
      </c>
      <c r="AG631" s="459">
        <f t="shared" si="427"/>
        <v>194716.16</v>
      </c>
      <c r="AH631" s="233"/>
      <c r="AI631" s="459">
        <f t="shared" si="428"/>
        <v>194716.16</v>
      </c>
      <c r="AJ631" s="461">
        <f t="shared" si="429"/>
        <v>2556623.1808000002</v>
      </c>
      <c r="AK631" s="455">
        <v>1</v>
      </c>
      <c r="AL631" s="462">
        <f t="shared" si="438"/>
        <v>4</v>
      </c>
      <c r="AM631" s="463"/>
      <c r="AN631" s="233" t="str">
        <f t="shared" si="439"/>
        <v>Կ-1</v>
      </c>
      <c r="AO631" s="1296">
        <v>1.9</v>
      </c>
      <c r="AP631" s="1280">
        <v>1</v>
      </c>
      <c r="AQ631" s="1280">
        <f t="shared" si="442"/>
        <v>3.8</v>
      </c>
      <c r="AR631" s="459">
        <v>66140</v>
      </c>
      <c r="AS631" s="459">
        <f t="shared" si="430"/>
        <v>251332</v>
      </c>
      <c r="AT631" s="233"/>
      <c r="AU631" s="459">
        <f t="shared" si="431"/>
        <v>251332</v>
      </c>
      <c r="AV631" s="461">
        <f t="shared" si="432"/>
        <v>3299989.16</v>
      </c>
    </row>
    <row r="632" spans="1:48" ht="15.75" thickBot="1" x14ac:dyDescent="0.3">
      <c r="A632" s="454">
        <v>40</v>
      </c>
      <c r="B632" s="905" t="s">
        <v>1539</v>
      </c>
      <c r="C632" s="1143" t="s">
        <v>839</v>
      </c>
      <c r="D632" s="455">
        <v>1</v>
      </c>
      <c r="E632" s="906">
        <v>1</v>
      </c>
      <c r="F632" s="233" t="s">
        <v>99</v>
      </c>
      <c r="G632" s="457">
        <f t="shared" si="433"/>
        <v>1.73</v>
      </c>
      <c r="H632" s="458">
        <v>66140</v>
      </c>
      <c r="I632" s="459">
        <f t="shared" si="421"/>
        <v>114422.2</v>
      </c>
      <c r="J632" s="233"/>
      <c r="K632" s="459">
        <f t="shared" si="422"/>
        <v>114422.2</v>
      </c>
      <c r="L632" s="461">
        <f t="shared" si="423"/>
        <v>1502363.486</v>
      </c>
      <c r="M632" s="455">
        <v>1</v>
      </c>
      <c r="N632" s="750">
        <f t="shared" si="434"/>
        <v>2</v>
      </c>
      <c r="O632" s="463"/>
      <c r="P632" s="233" t="str">
        <f t="shared" si="435"/>
        <v>Կ-1</v>
      </c>
      <c r="Q632" s="1296">
        <v>1.79</v>
      </c>
      <c r="R632" s="1280">
        <v>0.3</v>
      </c>
      <c r="S632" s="1280">
        <f t="shared" si="440"/>
        <v>2.327</v>
      </c>
      <c r="T632" s="459">
        <v>66140</v>
      </c>
      <c r="U632" s="459">
        <f t="shared" si="424"/>
        <v>153907.78</v>
      </c>
      <c r="V632" s="233"/>
      <c r="W632" s="459">
        <f t="shared" si="425"/>
        <v>153907.78</v>
      </c>
      <c r="X632" s="461">
        <f t="shared" si="426"/>
        <v>2020809.1514000001</v>
      </c>
      <c r="Y632" s="455">
        <v>1</v>
      </c>
      <c r="Z632" s="462">
        <f t="shared" si="436"/>
        <v>3</v>
      </c>
      <c r="AA632" s="463"/>
      <c r="AB632" s="233" t="str">
        <f t="shared" si="437"/>
        <v>Կ-1</v>
      </c>
      <c r="AC632" s="1296">
        <v>1.84</v>
      </c>
      <c r="AD632" s="1280">
        <v>0.6</v>
      </c>
      <c r="AE632" s="1280">
        <f t="shared" si="441"/>
        <v>2.944</v>
      </c>
      <c r="AF632" s="459">
        <v>66140</v>
      </c>
      <c r="AG632" s="459">
        <f t="shared" si="427"/>
        <v>194716.16</v>
      </c>
      <c r="AH632" s="233"/>
      <c r="AI632" s="459">
        <f t="shared" si="428"/>
        <v>194716.16</v>
      </c>
      <c r="AJ632" s="461">
        <f t="shared" si="429"/>
        <v>2556623.1808000002</v>
      </c>
      <c r="AK632" s="455">
        <v>1</v>
      </c>
      <c r="AL632" s="462">
        <f t="shared" si="438"/>
        <v>4</v>
      </c>
      <c r="AM632" s="463"/>
      <c r="AN632" s="233" t="str">
        <f t="shared" si="439"/>
        <v>Կ-1</v>
      </c>
      <c r="AO632" s="1296">
        <v>1.9</v>
      </c>
      <c r="AP632" s="1280">
        <v>1</v>
      </c>
      <c r="AQ632" s="1280">
        <f t="shared" si="442"/>
        <v>3.8</v>
      </c>
      <c r="AR632" s="459">
        <v>66140</v>
      </c>
      <c r="AS632" s="459">
        <f t="shared" si="430"/>
        <v>251332</v>
      </c>
      <c r="AT632" s="233"/>
      <c r="AU632" s="459">
        <f t="shared" si="431"/>
        <v>251332</v>
      </c>
      <c r="AV632" s="461">
        <f t="shared" si="432"/>
        <v>3299989.16</v>
      </c>
    </row>
    <row r="633" spans="1:48" ht="15.75" thickBot="1" x14ac:dyDescent="0.3">
      <c r="A633" s="454">
        <v>41</v>
      </c>
      <c r="B633" s="905" t="s">
        <v>1540</v>
      </c>
      <c r="C633" s="1143" t="s">
        <v>839</v>
      </c>
      <c r="D633" s="455">
        <v>1</v>
      </c>
      <c r="E633" s="906">
        <v>1</v>
      </c>
      <c r="F633" s="233" t="s">
        <v>99</v>
      </c>
      <c r="G633" s="457">
        <f t="shared" si="433"/>
        <v>1.73</v>
      </c>
      <c r="H633" s="458">
        <v>66140</v>
      </c>
      <c r="I633" s="459">
        <f t="shared" si="421"/>
        <v>114422.2</v>
      </c>
      <c r="J633" s="233"/>
      <c r="K633" s="459">
        <f t="shared" si="422"/>
        <v>114422.2</v>
      </c>
      <c r="L633" s="461">
        <f t="shared" si="423"/>
        <v>1502363.486</v>
      </c>
      <c r="M633" s="455">
        <v>1</v>
      </c>
      <c r="N633" s="750">
        <f t="shared" si="434"/>
        <v>2</v>
      </c>
      <c r="O633" s="463"/>
      <c r="P633" s="233" t="str">
        <f t="shared" si="435"/>
        <v>Կ-1</v>
      </c>
      <c r="Q633" s="1296">
        <v>1.79</v>
      </c>
      <c r="R633" s="1280">
        <v>0.3</v>
      </c>
      <c r="S633" s="1280">
        <f t="shared" si="440"/>
        <v>2.327</v>
      </c>
      <c r="T633" s="459">
        <v>66140</v>
      </c>
      <c r="U633" s="459">
        <f t="shared" si="424"/>
        <v>153907.78</v>
      </c>
      <c r="V633" s="233"/>
      <c r="W633" s="459">
        <f t="shared" si="425"/>
        <v>153907.78</v>
      </c>
      <c r="X633" s="461">
        <f t="shared" si="426"/>
        <v>2020809.1514000001</v>
      </c>
      <c r="Y633" s="455">
        <v>1</v>
      </c>
      <c r="Z633" s="462">
        <f t="shared" si="436"/>
        <v>3</v>
      </c>
      <c r="AA633" s="463"/>
      <c r="AB633" s="233" t="str">
        <f t="shared" si="437"/>
        <v>Կ-1</v>
      </c>
      <c r="AC633" s="1296">
        <v>1.84</v>
      </c>
      <c r="AD633" s="1280">
        <v>0.6</v>
      </c>
      <c r="AE633" s="1280">
        <f t="shared" si="441"/>
        <v>2.944</v>
      </c>
      <c r="AF633" s="459">
        <v>66140</v>
      </c>
      <c r="AG633" s="459">
        <f t="shared" si="427"/>
        <v>194716.16</v>
      </c>
      <c r="AH633" s="233"/>
      <c r="AI633" s="459">
        <f t="shared" si="428"/>
        <v>194716.16</v>
      </c>
      <c r="AJ633" s="461">
        <f t="shared" si="429"/>
        <v>2556623.1808000002</v>
      </c>
      <c r="AK633" s="455">
        <v>1</v>
      </c>
      <c r="AL633" s="462">
        <f t="shared" si="438"/>
        <v>4</v>
      </c>
      <c r="AM633" s="463"/>
      <c r="AN633" s="233" t="str">
        <f t="shared" si="439"/>
        <v>Կ-1</v>
      </c>
      <c r="AO633" s="1296">
        <v>1.9</v>
      </c>
      <c r="AP633" s="1280">
        <v>1</v>
      </c>
      <c r="AQ633" s="1280">
        <f t="shared" si="442"/>
        <v>3.8</v>
      </c>
      <c r="AR633" s="459">
        <v>66140</v>
      </c>
      <c r="AS633" s="459">
        <f t="shared" si="430"/>
        <v>251332</v>
      </c>
      <c r="AT633" s="233"/>
      <c r="AU633" s="459">
        <f t="shared" si="431"/>
        <v>251332</v>
      </c>
      <c r="AV633" s="461">
        <f t="shared" si="432"/>
        <v>3299989.16</v>
      </c>
    </row>
    <row r="634" spans="1:48" ht="15.75" thickBot="1" x14ac:dyDescent="0.3">
      <c r="A634" s="454">
        <v>42</v>
      </c>
      <c r="B634" s="905" t="s">
        <v>1541</v>
      </c>
      <c r="C634" s="1143" t="s">
        <v>839</v>
      </c>
      <c r="D634" s="455">
        <v>1</v>
      </c>
      <c r="E634" s="906">
        <v>1</v>
      </c>
      <c r="F634" s="233" t="s">
        <v>99</v>
      </c>
      <c r="G634" s="457">
        <f t="shared" si="433"/>
        <v>1.73</v>
      </c>
      <c r="H634" s="458">
        <v>66140</v>
      </c>
      <c r="I634" s="459">
        <f t="shared" si="421"/>
        <v>114422.2</v>
      </c>
      <c r="J634" s="233"/>
      <c r="K634" s="459">
        <f t="shared" si="422"/>
        <v>114422.2</v>
      </c>
      <c r="L634" s="461">
        <f t="shared" si="423"/>
        <v>1502363.486</v>
      </c>
      <c r="M634" s="455">
        <v>1</v>
      </c>
      <c r="N634" s="750">
        <f t="shared" si="434"/>
        <v>2</v>
      </c>
      <c r="O634" s="463"/>
      <c r="P634" s="233" t="str">
        <f t="shared" si="435"/>
        <v>Կ-1</v>
      </c>
      <c r="Q634" s="1296">
        <v>1.79</v>
      </c>
      <c r="R634" s="1280">
        <v>0.3</v>
      </c>
      <c r="S634" s="1280">
        <f t="shared" si="440"/>
        <v>2.327</v>
      </c>
      <c r="T634" s="459">
        <v>66140</v>
      </c>
      <c r="U634" s="459">
        <f t="shared" si="424"/>
        <v>153907.78</v>
      </c>
      <c r="V634" s="233"/>
      <c r="W634" s="459">
        <f t="shared" si="425"/>
        <v>153907.78</v>
      </c>
      <c r="X634" s="461">
        <f t="shared" si="426"/>
        <v>2020809.1514000001</v>
      </c>
      <c r="Y634" s="455">
        <v>1</v>
      </c>
      <c r="Z634" s="462">
        <f t="shared" si="436"/>
        <v>3</v>
      </c>
      <c r="AA634" s="463"/>
      <c r="AB634" s="233" t="str">
        <f t="shared" si="437"/>
        <v>Կ-1</v>
      </c>
      <c r="AC634" s="1296">
        <v>1.84</v>
      </c>
      <c r="AD634" s="1280">
        <v>0.6</v>
      </c>
      <c r="AE634" s="1280">
        <f t="shared" si="441"/>
        <v>2.944</v>
      </c>
      <c r="AF634" s="459">
        <v>66140</v>
      </c>
      <c r="AG634" s="459">
        <f t="shared" si="427"/>
        <v>194716.16</v>
      </c>
      <c r="AH634" s="233"/>
      <c r="AI634" s="459">
        <f t="shared" si="428"/>
        <v>194716.16</v>
      </c>
      <c r="AJ634" s="461">
        <f t="shared" si="429"/>
        <v>2556623.1808000002</v>
      </c>
      <c r="AK634" s="455">
        <v>1</v>
      </c>
      <c r="AL634" s="462">
        <f t="shared" si="438"/>
        <v>4</v>
      </c>
      <c r="AM634" s="463"/>
      <c r="AN634" s="233" t="str">
        <f t="shared" si="439"/>
        <v>Կ-1</v>
      </c>
      <c r="AO634" s="1296">
        <v>1.9</v>
      </c>
      <c r="AP634" s="1280">
        <v>1</v>
      </c>
      <c r="AQ634" s="1280">
        <f t="shared" si="442"/>
        <v>3.8</v>
      </c>
      <c r="AR634" s="459">
        <v>66140</v>
      </c>
      <c r="AS634" s="459">
        <f t="shared" si="430"/>
        <v>251332</v>
      </c>
      <c r="AT634" s="233"/>
      <c r="AU634" s="459">
        <f t="shared" si="431"/>
        <v>251332</v>
      </c>
      <c r="AV634" s="461">
        <f t="shared" si="432"/>
        <v>3299989.16</v>
      </c>
    </row>
    <row r="635" spans="1:48" ht="15.75" thickBot="1" x14ac:dyDescent="0.3">
      <c r="A635" s="454">
        <v>43</v>
      </c>
      <c r="B635" s="905" t="s">
        <v>1207</v>
      </c>
      <c r="C635" s="1143" t="s">
        <v>839</v>
      </c>
      <c r="D635" s="455">
        <v>1</v>
      </c>
      <c r="E635" s="906">
        <v>1</v>
      </c>
      <c r="F635" s="233" t="s">
        <v>99</v>
      </c>
      <c r="G635" s="457">
        <f t="shared" si="433"/>
        <v>1.73</v>
      </c>
      <c r="H635" s="458">
        <v>66140</v>
      </c>
      <c r="I635" s="459">
        <f t="shared" si="421"/>
        <v>114422.2</v>
      </c>
      <c r="J635" s="233"/>
      <c r="K635" s="459">
        <f t="shared" si="422"/>
        <v>114422.2</v>
      </c>
      <c r="L635" s="461">
        <f t="shared" si="423"/>
        <v>1502363.486</v>
      </c>
      <c r="M635" s="455">
        <v>1</v>
      </c>
      <c r="N635" s="750">
        <f t="shared" si="434"/>
        <v>2</v>
      </c>
      <c r="O635" s="463"/>
      <c r="P635" s="233" t="str">
        <f t="shared" si="435"/>
        <v>Կ-1</v>
      </c>
      <c r="Q635" s="1296">
        <v>1.79</v>
      </c>
      <c r="R635" s="1280">
        <v>0.3</v>
      </c>
      <c r="S635" s="1280">
        <f t="shared" si="440"/>
        <v>2.327</v>
      </c>
      <c r="T635" s="459">
        <v>66140</v>
      </c>
      <c r="U635" s="459">
        <f t="shared" si="424"/>
        <v>153907.78</v>
      </c>
      <c r="V635" s="233"/>
      <c r="W635" s="459">
        <f t="shared" si="425"/>
        <v>153907.78</v>
      </c>
      <c r="X635" s="461">
        <f t="shared" si="426"/>
        <v>2020809.1514000001</v>
      </c>
      <c r="Y635" s="455">
        <v>1</v>
      </c>
      <c r="Z635" s="462">
        <f t="shared" si="436"/>
        <v>3</v>
      </c>
      <c r="AA635" s="463"/>
      <c r="AB635" s="233" t="str">
        <f t="shared" si="437"/>
        <v>Կ-1</v>
      </c>
      <c r="AC635" s="1296">
        <v>1.84</v>
      </c>
      <c r="AD635" s="1280">
        <v>0.6</v>
      </c>
      <c r="AE635" s="1280">
        <f t="shared" si="441"/>
        <v>2.944</v>
      </c>
      <c r="AF635" s="459">
        <v>66140</v>
      </c>
      <c r="AG635" s="459">
        <f t="shared" si="427"/>
        <v>194716.16</v>
      </c>
      <c r="AH635" s="233"/>
      <c r="AI635" s="459">
        <f t="shared" si="428"/>
        <v>194716.16</v>
      </c>
      <c r="AJ635" s="461">
        <f t="shared" si="429"/>
        <v>2556623.1808000002</v>
      </c>
      <c r="AK635" s="455">
        <v>1</v>
      </c>
      <c r="AL635" s="462">
        <f t="shared" si="438"/>
        <v>4</v>
      </c>
      <c r="AM635" s="463"/>
      <c r="AN635" s="233" t="str">
        <f t="shared" si="439"/>
        <v>Կ-1</v>
      </c>
      <c r="AO635" s="1296">
        <v>1.9</v>
      </c>
      <c r="AP635" s="1280">
        <v>1</v>
      </c>
      <c r="AQ635" s="1280">
        <f t="shared" si="442"/>
        <v>3.8</v>
      </c>
      <c r="AR635" s="459">
        <v>66140</v>
      </c>
      <c r="AS635" s="459">
        <f t="shared" si="430"/>
        <v>251332</v>
      </c>
      <c r="AT635" s="233"/>
      <c r="AU635" s="459">
        <f t="shared" si="431"/>
        <v>251332</v>
      </c>
      <c r="AV635" s="461">
        <f t="shared" si="432"/>
        <v>3299989.16</v>
      </c>
    </row>
    <row r="636" spans="1:48" ht="15.75" thickBot="1" x14ac:dyDescent="0.3">
      <c r="A636" s="454">
        <v>44</v>
      </c>
      <c r="B636" s="905" t="s">
        <v>1208</v>
      </c>
      <c r="C636" s="1143" t="s">
        <v>839</v>
      </c>
      <c r="D636" s="455">
        <v>1</v>
      </c>
      <c r="E636" s="906">
        <v>1</v>
      </c>
      <c r="F636" s="233" t="s">
        <v>99</v>
      </c>
      <c r="G636" s="457">
        <f t="shared" si="433"/>
        <v>1.73</v>
      </c>
      <c r="H636" s="458">
        <v>66140</v>
      </c>
      <c r="I636" s="459">
        <f t="shared" si="421"/>
        <v>114422.2</v>
      </c>
      <c r="J636" s="233">
        <v>8000</v>
      </c>
      <c r="K636" s="459">
        <f t="shared" si="422"/>
        <v>122422.2</v>
      </c>
      <c r="L636" s="461">
        <f t="shared" si="423"/>
        <v>1607403.486</v>
      </c>
      <c r="M636" s="455">
        <v>1</v>
      </c>
      <c r="N636" s="750">
        <f t="shared" si="434"/>
        <v>2</v>
      </c>
      <c r="O636" s="463"/>
      <c r="P636" s="233" t="str">
        <f t="shared" si="435"/>
        <v>Կ-1</v>
      </c>
      <c r="Q636" s="1296">
        <v>1.79</v>
      </c>
      <c r="R636" s="1280">
        <v>0.3</v>
      </c>
      <c r="S636" s="1280">
        <f t="shared" si="440"/>
        <v>2.327</v>
      </c>
      <c r="T636" s="459">
        <v>66140</v>
      </c>
      <c r="U636" s="459">
        <f t="shared" si="424"/>
        <v>153907.78</v>
      </c>
      <c r="V636" s="233">
        <v>8000</v>
      </c>
      <c r="W636" s="459">
        <f t="shared" si="425"/>
        <v>161907.78</v>
      </c>
      <c r="X636" s="461">
        <f t="shared" si="426"/>
        <v>2125849.1514000003</v>
      </c>
      <c r="Y636" s="455">
        <v>1</v>
      </c>
      <c r="Z636" s="462">
        <f t="shared" si="436"/>
        <v>3</v>
      </c>
      <c r="AA636" s="463"/>
      <c r="AB636" s="233" t="str">
        <f t="shared" si="437"/>
        <v>Կ-1</v>
      </c>
      <c r="AC636" s="1296">
        <v>1.84</v>
      </c>
      <c r="AD636" s="1280">
        <v>0.6</v>
      </c>
      <c r="AE636" s="1280">
        <f t="shared" si="441"/>
        <v>2.944</v>
      </c>
      <c r="AF636" s="459">
        <v>66140</v>
      </c>
      <c r="AG636" s="459">
        <f t="shared" si="427"/>
        <v>194716.16</v>
      </c>
      <c r="AH636" s="233">
        <v>8000</v>
      </c>
      <c r="AI636" s="459">
        <f t="shared" si="428"/>
        <v>202716.16</v>
      </c>
      <c r="AJ636" s="461">
        <f t="shared" si="429"/>
        <v>2661663.1808000002</v>
      </c>
      <c r="AK636" s="455">
        <v>1</v>
      </c>
      <c r="AL636" s="462">
        <f t="shared" si="438"/>
        <v>4</v>
      </c>
      <c r="AM636" s="463"/>
      <c r="AN636" s="233" t="str">
        <f t="shared" si="439"/>
        <v>Կ-1</v>
      </c>
      <c r="AO636" s="1296">
        <v>1.9</v>
      </c>
      <c r="AP636" s="1280">
        <v>1</v>
      </c>
      <c r="AQ636" s="1280">
        <f t="shared" si="442"/>
        <v>3.8</v>
      </c>
      <c r="AR636" s="459">
        <v>66140</v>
      </c>
      <c r="AS636" s="459">
        <f t="shared" si="430"/>
        <v>251332</v>
      </c>
      <c r="AT636" s="233">
        <v>8000</v>
      </c>
      <c r="AU636" s="459">
        <f t="shared" si="431"/>
        <v>259332</v>
      </c>
      <c r="AV636" s="461">
        <f t="shared" si="432"/>
        <v>3405029.16</v>
      </c>
    </row>
    <row r="637" spans="1:48" ht="15.75" thickBot="1" x14ac:dyDescent="0.3">
      <c r="A637" s="454">
        <v>45</v>
      </c>
      <c r="B637" s="905" t="s">
        <v>1209</v>
      </c>
      <c r="C637" s="1143" t="s">
        <v>839</v>
      </c>
      <c r="D637" s="455">
        <v>1</v>
      </c>
      <c r="E637" s="906">
        <v>1</v>
      </c>
      <c r="F637" s="233" t="s">
        <v>99</v>
      </c>
      <c r="G637" s="457">
        <f t="shared" si="433"/>
        <v>1.73</v>
      </c>
      <c r="H637" s="458">
        <v>66140</v>
      </c>
      <c r="I637" s="459">
        <f t="shared" si="421"/>
        <v>114422.2</v>
      </c>
      <c r="J637" s="233">
        <v>8000</v>
      </c>
      <c r="K637" s="459">
        <f t="shared" si="422"/>
        <v>122422.2</v>
      </c>
      <c r="L637" s="461">
        <f t="shared" si="423"/>
        <v>1607403.486</v>
      </c>
      <c r="M637" s="455">
        <v>1</v>
      </c>
      <c r="N637" s="750">
        <f t="shared" si="434"/>
        <v>2</v>
      </c>
      <c r="O637" s="463"/>
      <c r="P637" s="233" t="str">
        <f t="shared" si="435"/>
        <v>Կ-1</v>
      </c>
      <c r="Q637" s="1296">
        <v>1.79</v>
      </c>
      <c r="R637" s="1280">
        <v>0.3</v>
      </c>
      <c r="S637" s="1280">
        <f t="shared" si="440"/>
        <v>2.327</v>
      </c>
      <c r="T637" s="459">
        <v>66140</v>
      </c>
      <c r="U637" s="459">
        <f t="shared" si="424"/>
        <v>153907.78</v>
      </c>
      <c r="V637" s="233">
        <v>8000</v>
      </c>
      <c r="W637" s="459">
        <f t="shared" si="425"/>
        <v>161907.78</v>
      </c>
      <c r="X637" s="461">
        <f t="shared" si="426"/>
        <v>2125849.1514000003</v>
      </c>
      <c r="Y637" s="455">
        <v>1</v>
      </c>
      <c r="Z637" s="462">
        <f t="shared" si="436"/>
        <v>3</v>
      </c>
      <c r="AA637" s="463"/>
      <c r="AB637" s="233" t="str">
        <f t="shared" si="437"/>
        <v>Կ-1</v>
      </c>
      <c r="AC637" s="1296">
        <v>1.84</v>
      </c>
      <c r="AD637" s="1280">
        <v>0.6</v>
      </c>
      <c r="AE637" s="1280">
        <f t="shared" si="441"/>
        <v>2.944</v>
      </c>
      <c r="AF637" s="459">
        <v>66140</v>
      </c>
      <c r="AG637" s="459">
        <f t="shared" si="427"/>
        <v>194716.16</v>
      </c>
      <c r="AH637" s="233">
        <v>8000</v>
      </c>
      <c r="AI637" s="459">
        <f t="shared" si="428"/>
        <v>202716.16</v>
      </c>
      <c r="AJ637" s="461">
        <f t="shared" si="429"/>
        <v>2661663.1808000002</v>
      </c>
      <c r="AK637" s="455">
        <v>1</v>
      </c>
      <c r="AL637" s="462">
        <f t="shared" si="438"/>
        <v>4</v>
      </c>
      <c r="AM637" s="463"/>
      <c r="AN637" s="233" t="str">
        <f t="shared" si="439"/>
        <v>Կ-1</v>
      </c>
      <c r="AO637" s="1296">
        <v>1.9</v>
      </c>
      <c r="AP637" s="1280">
        <v>1</v>
      </c>
      <c r="AQ637" s="1280">
        <f t="shared" si="442"/>
        <v>3.8</v>
      </c>
      <c r="AR637" s="459">
        <v>66140</v>
      </c>
      <c r="AS637" s="459">
        <f t="shared" si="430"/>
        <v>251332</v>
      </c>
      <c r="AT637" s="233">
        <v>8000</v>
      </c>
      <c r="AU637" s="459">
        <f t="shared" si="431"/>
        <v>259332</v>
      </c>
      <c r="AV637" s="461">
        <f t="shared" si="432"/>
        <v>3405029.16</v>
      </c>
    </row>
    <row r="638" spans="1:48" ht="15.75" thickBot="1" x14ac:dyDescent="0.3">
      <c r="A638" s="454">
        <v>46</v>
      </c>
      <c r="B638" s="905" t="s">
        <v>1210</v>
      </c>
      <c r="C638" s="1143" t="s">
        <v>839</v>
      </c>
      <c r="D638" s="455">
        <v>1</v>
      </c>
      <c r="E638" s="906">
        <v>1</v>
      </c>
      <c r="F638" s="233" t="s">
        <v>99</v>
      </c>
      <c r="G638" s="457">
        <f t="shared" si="433"/>
        <v>1.73</v>
      </c>
      <c r="H638" s="458">
        <v>66140</v>
      </c>
      <c r="I638" s="459">
        <f t="shared" si="421"/>
        <v>114422.2</v>
      </c>
      <c r="J638" s="233"/>
      <c r="K638" s="459">
        <f t="shared" si="422"/>
        <v>114422.2</v>
      </c>
      <c r="L638" s="461">
        <f t="shared" si="423"/>
        <v>1502363.486</v>
      </c>
      <c r="M638" s="455">
        <v>1</v>
      </c>
      <c r="N638" s="750">
        <f t="shared" si="434"/>
        <v>2</v>
      </c>
      <c r="O638" s="463"/>
      <c r="P638" s="233" t="str">
        <f t="shared" si="435"/>
        <v>Կ-1</v>
      </c>
      <c r="Q638" s="1296">
        <v>1.79</v>
      </c>
      <c r="R638" s="1280">
        <v>0.3</v>
      </c>
      <c r="S638" s="1280">
        <f t="shared" si="440"/>
        <v>2.327</v>
      </c>
      <c r="T638" s="459">
        <v>66140</v>
      </c>
      <c r="U638" s="459">
        <f t="shared" si="424"/>
        <v>153907.78</v>
      </c>
      <c r="V638" s="233"/>
      <c r="W638" s="459">
        <f t="shared" si="425"/>
        <v>153907.78</v>
      </c>
      <c r="X638" s="461">
        <f t="shared" si="426"/>
        <v>2020809.1514000001</v>
      </c>
      <c r="Y638" s="455">
        <v>1</v>
      </c>
      <c r="Z638" s="462">
        <f t="shared" si="436"/>
        <v>3</v>
      </c>
      <c r="AA638" s="463"/>
      <c r="AB638" s="233" t="str">
        <f t="shared" si="437"/>
        <v>Կ-1</v>
      </c>
      <c r="AC638" s="1296">
        <v>1.84</v>
      </c>
      <c r="AD638" s="1280">
        <v>0.6</v>
      </c>
      <c r="AE638" s="1280">
        <f t="shared" si="441"/>
        <v>2.944</v>
      </c>
      <c r="AF638" s="459">
        <v>66140</v>
      </c>
      <c r="AG638" s="459">
        <f t="shared" si="427"/>
        <v>194716.16</v>
      </c>
      <c r="AH638" s="233"/>
      <c r="AI638" s="459">
        <f t="shared" si="428"/>
        <v>194716.16</v>
      </c>
      <c r="AJ638" s="461">
        <f t="shared" si="429"/>
        <v>2556623.1808000002</v>
      </c>
      <c r="AK638" s="455">
        <v>1</v>
      </c>
      <c r="AL638" s="462">
        <f t="shared" si="438"/>
        <v>4</v>
      </c>
      <c r="AM638" s="463"/>
      <c r="AN638" s="233" t="str">
        <f t="shared" si="439"/>
        <v>Կ-1</v>
      </c>
      <c r="AO638" s="1296">
        <v>1.9</v>
      </c>
      <c r="AP638" s="1280">
        <v>1</v>
      </c>
      <c r="AQ638" s="1280">
        <f t="shared" si="442"/>
        <v>3.8</v>
      </c>
      <c r="AR638" s="459">
        <v>66140</v>
      </c>
      <c r="AS638" s="459">
        <f t="shared" si="430"/>
        <v>251332</v>
      </c>
      <c r="AT638" s="233"/>
      <c r="AU638" s="459">
        <f t="shared" si="431"/>
        <v>251332</v>
      </c>
      <c r="AV638" s="461">
        <f t="shared" si="432"/>
        <v>3299989.16</v>
      </c>
    </row>
    <row r="639" spans="1:48" ht="15.75" thickBot="1" x14ac:dyDescent="0.3">
      <c r="A639" s="454">
        <v>47</v>
      </c>
      <c r="B639" s="905" t="s">
        <v>1211</v>
      </c>
      <c r="C639" s="1143" t="s">
        <v>839</v>
      </c>
      <c r="D639" s="455">
        <v>1</v>
      </c>
      <c r="E639" s="906">
        <v>1</v>
      </c>
      <c r="F639" s="233" t="s">
        <v>99</v>
      </c>
      <c r="G639" s="457">
        <f t="shared" si="433"/>
        <v>1.73</v>
      </c>
      <c r="H639" s="458">
        <v>66140</v>
      </c>
      <c r="I639" s="459">
        <f t="shared" si="421"/>
        <v>114422.2</v>
      </c>
      <c r="J639" s="233"/>
      <c r="K639" s="459">
        <f t="shared" si="422"/>
        <v>114422.2</v>
      </c>
      <c r="L639" s="461">
        <f t="shared" si="423"/>
        <v>1502363.486</v>
      </c>
      <c r="M639" s="455">
        <v>1</v>
      </c>
      <c r="N639" s="750">
        <f t="shared" si="434"/>
        <v>2</v>
      </c>
      <c r="O639" s="463"/>
      <c r="P639" s="233" t="str">
        <f t="shared" si="435"/>
        <v>Կ-1</v>
      </c>
      <c r="Q639" s="1296">
        <v>1.79</v>
      </c>
      <c r="R639" s="1280">
        <v>0.3</v>
      </c>
      <c r="S639" s="1280">
        <f t="shared" si="440"/>
        <v>2.327</v>
      </c>
      <c r="T639" s="459">
        <v>66140</v>
      </c>
      <c r="U639" s="459">
        <f t="shared" si="424"/>
        <v>153907.78</v>
      </c>
      <c r="V639" s="233"/>
      <c r="W639" s="459">
        <f t="shared" si="425"/>
        <v>153907.78</v>
      </c>
      <c r="X639" s="461">
        <f t="shared" si="426"/>
        <v>2020809.1514000001</v>
      </c>
      <c r="Y639" s="455">
        <v>1</v>
      </c>
      <c r="Z639" s="462">
        <f t="shared" si="436"/>
        <v>3</v>
      </c>
      <c r="AA639" s="463"/>
      <c r="AB639" s="233" t="str">
        <f t="shared" si="437"/>
        <v>Կ-1</v>
      </c>
      <c r="AC639" s="1296">
        <v>1.84</v>
      </c>
      <c r="AD639" s="1280">
        <v>0.6</v>
      </c>
      <c r="AE639" s="1280">
        <f t="shared" si="441"/>
        <v>2.944</v>
      </c>
      <c r="AF639" s="459">
        <v>66140</v>
      </c>
      <c r="AG639" s="459">
        <f t="shared" si="427"/>
        <v>194716.16</v>
      </c>
      <c r="AH639" s="233"/>
      <c r="AI639" s="459">
        <f t="shared" si="428"/>
        <v>194716.16</v>
      </c>
      <c r="AJ639" s="461">
        <f t="shared" si="429"/>
        <v>2556623.1808000002</v>
      </c>
      <c r="AK639" s="455">
        <v>1</v>
      </c>
      <c r="AL639" s="462">
        <f t="shared" si="438"/>
        <v>4</v>
      </c>
      <c r="AM639" s="463"/>
      <c r="AN639" s="233" t="str">
        <f t="shared" si="439"/>
        <v>Կ-1</v>
      </c>
      <c r="AO639" s="1296">
        <v>1.9</v>
      </c>
      <c r="AP639" s="1280">
        <v>1</v>
      </c>
      <c r="AQ639" s="1280">
        <f t="shared" si="442"/>
        <v>3.8</v>
      </c>
      <c r="AR639" s="459">
        <v>66140</v>
      </c>
      <c r="AS639" s="459">
        <f t="shared" si="430"/>
        <v>251332</v>
      </c>
      <c r="AT639" s="233"/>
      <c r="AU639" s="459">
        <f t="shared" si="431"/>
        <v>251332</v>
      </c>
      <c r="AV639" s="461">
        <f t="shared" si="432"/>
        <v>3299989.16</v>
      </c>
    </row>
    <row r="640" spans="1:48" ht="27.75" thickBot="1" x14ac:dyDescent="0.3">
      <c r="A640" s="454">
        <v>1</v>
      </c>
      <c r="B640" s="908" t="s">
        <v>1877</v>
      </c>
      <c r="C640" s="1143" t="s">
        <v>2432</v>
      </c>
      <c r="D640" s="455">
        <v>1</v>
      </c>
      <c r="E640" s="906">
        <v>1</v>
      </c>
      <c r="F640" s="233" t="s">
        <v>96</v>
      </c>
      <c r="G640" s="457">
        <f t="shared" si="433"/>
        <v>4.01</v>
      </c>
      <c r="H640" s="458">
        <v>66140</v>
      </c>
      <c r="I640" s="459">
        <f t="shared" ref="I640:I680" si="443">+H640*G640</f>
        <v>265221.39999999997</v>
      </c>
      <c r="J640" s="460">
        <v>0</v>
      </c>
      <c r="K640" s="459">
        <f>+J640+I640</f>
        <v>265221.39999999997</v>
      </c>
      <c r="L640" s="461">
        <f t="shared" ref="L640:L680" si="444">+K640*13.13</f>
        <v>3482356.9819999998</v>
      </c>
      <c r="M640" s="455">
        <v>1</v>
      </c>
      <c r="N640" s="750">
        <f t="shared" si="434"/>
        <v>2</v>
      </c>
      <c r="O640" s="463"/>
      <c r="P640" s="233" t="str">
        <f t="shared" si="435"/>
        <v>Գ-2</v>
      </c>
      <c r="Q640" s="1296">
        <v>4.1399999999999997</v>
      </c>
      <c r="R640" s="1280">
        <v>0.3</v>
      </c>
      <c r="S640" s="1280">
        <f t="shared" si="440"/>
        <v>5.3819999999999997</v>
      </c>
      <c r="T640" s="459">
        <v>66140</v>
      </c>
      <c r="U640" s="459">
        <f t="shared" ref="U640:U680" si="445">+T640*S640</f>
        <v>355965.48</v>
      </c>
      <c r="V640" s="464">
        <v>0</v>
      </c>
      <c r="W640" s="459">
        <f t="shared" ref="W640:W680" si="446">+V640+U640</f>
        <v>355965.48</v>
      </c>
      <c r="X640" s="461">
        <f t="shared" ref="X640:X680" si="447">+W640*13.13</f>
        <v>4673826.7523999996</v>
      </c>
      <c r="Y640" s="455">
        <v>1</v>
      </c>
      <c r="Z640" s="462">
        <f t="shared" si="436"/>
        <v>3</v>
      </c>
      <c r="AA640" s="463"/>
      <c r="AB640" s="233" t="str">
        <f t="shared" si="437"/>
        <v>Գ-2</v>
      </c>
      <c r="AC640" s="1296">
        <v>4.2699999999999996</v>
      </c>
      <c r="AD640" s="1280">
        <v>0.6</v>
      </c>
      <c r="AE640" s="1280">
        <f t="shared" si="441"/>
        <v>6.831999999999999</v>
      </c>
      <c r="AF640" s="459">
        <v>66140</v>
      </c>
      <c r="AG640" s="459">
        <f t="shared" ref="AG640:AG680" si="448">+AF640*AE640</f>
        <v>451868.47999999992</v>
      </c>
      <c r="AH640" s="464">
        <v>0</v>
      </c>
      <c r="AI640" s="459">
        <f t="shared" ref="AI640:AI680" si="449">+AH640+AG640</f>
        <v>451868.47999999992</v>
      </c>
      <c r="AJ640" s="461">
        <f t="shared" ref="AJ640:AJ680" si="450">+AI640*13.13</f>
        <v>5933033.1423999993</v>
      </c>
      <c r="AK640" s="455">
        <v>1</v>
      </c>
      <c r="AL640" s="462">
        <f t="shared" si="438"/>
        <v>4</v>
      </c>
      <c r="AM640" s="463"/>
      <c r="AN640" s="233" t="str">
        <f t="shared" si="439"/>
        <v>Գ-2</v>
      </c>
      <c r="AO640" s="1296">
        <v>4.41</v>
      </c>
      <c r="AP640" s="1280">
        <v>1</v>
      </c>
      <c r="AQ640" s="1280">
        <f t="shared" si="442"/>
        <v>8.82</v>
      </c>
      <c r="AR640" s="459">
        <v>66140</v>
      </c>
      <c r="AS640" s="459">
        <f t="shared" ref="AS640:AS680" si="451">+AR640*AQ640</f>
        <v>583354.80000000005</v>
      </c>
      <c r="AT640" s="464">
        <v>0</v>
      </c>
      <c r="AU640" s="459">
        <f t="shared" ref="AU640:AU680" si="452">+AT640+AS640</f>
        <v>583354.80000000005</v>
      </c>
      <c r="AV640" s="461">
        <f t="shared" ref="AV640:AV680" si="453">+AU640*13.13</f>
        <v>7659448.5240000011</v>
      </c>
    </row>
    <row r="641" spans="1:48" ht="15.75" thickBot="1" x14ac:dyDescent="0.3">
      <c r="A641" s="454">
        <v>2</v>
      </c>
      <c r="B641" s="905" t="s">
        <v>1470</v>
      </c>
      <c r="C641" s="1143" t="s">
        <v>2425</v>
      </c>
      <c r="D641" s="455">
        <v>1</v>
      </c>
      <c r="E641" s="906">
        <v>1</v>
      </c>
      <c r="F641" s="233" t="s">
        <v>592</v>
      </c>
      <c r="G641" s="457">
        <f t="shared" si="433"/>
        <v>2.02</v>
      </c>
      <c r="H641" s="458">
        <v>66140</v>
      </c>
      <c r="I641" s="459">
        <f t="shared" si="443"/>
        <v>133602.79999999999</v>
      </c>
      <c r="J641" s="460">
        <v>0</v>
      </c>
      <c r="K641" s="459">
        <f t="shared" ref="K641:K680" si="454">+J641+I641</f>
        <v>133602.79999999999</v>
      </c>
      <c r="L641" s="461">
        <f t="shared" si="444"/>
        <v>1754204.764</v>
      </c>
      <c r="M641" s="455">
        <v>1</v>
      </c>
      <c r="N641" s="750">
        <f t="shared" si="434"/>
        <v>2</v>
      </c>
      <c r="O641" s="463"/>
      <c r="P641" s="233" t="str">
        <f t="shared" si="435"/>
        <v>Ա-3</v>
      </c>
      <c r="Q641" s="1296">
        <v>2.08</v>
      </c>
      <c r="R641" s="1280">
        <v>0.3</v>
      </c>
      <c r="S641" s="1280">
        <f t="shared" si="440"/>
        <v>2.7040000000000002</v>
      </c>
      <c r="T641" s="459">
        <v>66140</v>
      </c>
      <c r="U641" s="459">
        <f t="shared" si="445"/>
        <v>178842.56</v>
      </c>
      <c r="V641" s="464">
        <v>0</v>
      </c>
      <c r="W641" s="459">
        <f t="shared" si="446"/>
        <v>178842.56</v>
      </c>
      <c r="X641" s="461">
        <f t="shared" si="447"/>
        <v>2348202.8128</v>
      </c>
      <c r="Y641" s="455">
        <v>1</v>
      </c>
      <c r="Z641" s="462">
        <f t="shared" si="436"/>
        <v>3</v>
      </c>
      <c r="AA641" s="463"/>
      <c r="AB641" s="233" t="str">
        <f t="shared" si="437"/>
        <v>Ա-3</v>
      </c>
      <c r="AC641" s="1296">
        <v>2.15</v>
      </c>
      <c r="AD641" s="1280">
        <v>0.6</v>
      </c>
      <c r="AE641" s="1280">
        <f t="shared" si="441"/>
        <v>3.4399999999999995</v>
      </c>
      <c r="AF641" s="459">
        <v>66140</v>
      </c>
      <c r="AG641" s="459">
        <f t="shared" si="448"/>
        <v>227521.59999999998</v>
      </c>
      <c r="AH641" s="464">
        <v>0</v>
      </c>
      <c r="AI641" s="459">
        <f t="shared" si="449"/>
        <v>227521.59999999998</v>
      </c>
      <c r="AJ641" s="461">
        <f t="shared" si="450"/>
        <v>2987358.608</v>
      </c>
      <c r="AK641" s="455">
        <v>1</v>
      </c>
      <c r="AL641" s="462">
        <f t="shared" si="438"/>
        <v>4</v>
      </c>
      <c r="AM641" s="463"/>
      <c r="AN641" s="233" t="str">
        <f t="shared" si="439"/>
        <v>Ա-3</v>
      </c>
      <c r="AO641" s="1296">
        <v>2.21</v>
      </c>
      <c r="AP641" s="1280">
        <v>1</v>
      </c>
      <c r="AQ641" s="1280">
        <f t="shared" si="442"/>
        <v>4.42</v>
      </c>
      <c r="AR641" s="459">
        <v>66140</v>
      </c>
      <c r="AS641" s="459">
        <f t="shared" si="451"/>
        <v>292338.8</v>
      </c>
      <c r="AT641" s="464">
        <v>0</v>
      </c>
      <c r="AU641" s="459">
        <f t="shared" si="452"/>
        <v>292338.8</v>
      </c>
      <c r="AV641" s="461">
        <f t="shared" si="453"/>
        <v>3838408.4440000001</v>
      </c>
    </row>
    <row r="642" spans="1:48" ht="15.75" thickBot="1" x14ac:dyDescent="0.3">
      <c r="A642" s="454">
        <v>3</v>
      </c>
      <c r="B642" s="908" t="s">
        <v>1878</v>
      </c>
      <c r="C642" s="1143" t="s">
        <v>2425</v>
      </c>
      <c r="D642" s="455">
        <v>1</v>
      </c>
      <c r="E642" s="906">
        <v>1</v>
      </c>
      <c r="F642" s="233" t="s">
        <v>592</v>
      </c>
      <c r="G642" s="457">
        <f t="shared" si="433"/>
        <v>2.02</v>
      </c>
      <c r="H642" s="458">
        <v>66140</v>
      </c>
      <c r="I642" s="459">
        <f t="shared" si="443"/>
        <v>133602.79999999999</v>
      </c>
      <c r="J642" s="460">
        <v>0</v>
      </c>
      <c r="K642" s="459">
        <f t="shared" si="454"/>
        <v>133602.79999999999</v>
      </c>
      <c r="L642" s="461">
        <f t="shared" si="444"/>
        <v>1754204.764</v>
      </c>
      <c r="M642" s="455">
        <v>1</v>
      </c>
      <c r="N642" s="750">
        <f t="shared" si="434"/>
        <v>2</v>
      </c>
      <c r="O642" s="463"/>
      <c r="P642" s="233" t="str">
        <f t="shared" si="435"/>
        <v>Ա-3</v>
      </c>
      <c r="Q642" s="1296">
        <v>2.08</v>
      </c>
      <c r="R642" s="1280">
        <v>0.3</v>
      </c>
      <c r="S642" s="1280">
        <f t="shared" si="440"/>
        <v>2.7040000000000002</v>
      </c>
      <c r="T642" s="459">
        <v>66140</v>
      </c>
      <c r="U642" s="459">
        <f t="shared" si="445"/>
        <v>178842.56</v>
      </c>
      <c r="V642" s="464">
        <v>0</v>
      </c>
      <c r="W642" s="459">
        <f t="shared" si="446"/>
        <v>178842.56</v>
      </c>
      <c r="X642" s="461">
        <f t="shared" si="447"/>
        <v>2348202.8128</v>
      </c>
      <c r="Y642" s="455">
        <v>1</v>
      </c>
      <c r="Z642" s="462">
        <f t="shared" si="436"/>
        <v>3</v>
      </c>
      <c r="AA642" s="463"/>
      <c r="AB642" s="233" t="str">
        <f t="shared" si="437"/>
        <v>Ա-3</v>
      </c>
      <c r="AC642" s="1296">
        <v>2.15</v>
      </c>
      <c r="AD642" s="1280">
        <v>0.6</v>
      </c>
      <c r="AE642" s="1280">
        <f t="shared" si="441"/>
        <v>3.4399999999999995</v>
      </c>
      <c r="AF642" s="459">
        <v>66140</v>
      </c>
      <c r="AG642" s="459">
        <f t="shared" si="448"/>
        <v>227521.59999999998</v>
      </c>
      <c r="AH642" s="464">
        <v>0</v>
      </c>
      <c r="AI642" s="459">
        <f t="shared" si="449"/>
        <v>227521.59999999998</v>
      </c>
      <c r="AJ642" s="461">
        <f t="shared" si="450"/>
        <v>2987358.608</v>
      </c>
      <c r="AK642" s="455">
        <v>1</v>
      </c>
      <c r="AL642" s="462">
        <f t="shared" si="438"/>
        <v>4</v>
      </c>
      <c r="AM642" s="463"/>
      <c r="AN642" s="233" t="str">
        <f t="shared" si="439"/>
        <v>Ա-3</v>
      </c>
      <c r="AO642" s="1296">
        <v>2.21</v>
      </c>
      <c r="AP642" s="1280">
        <v>1</v>
      </c>
      <c r="AQ642" s="1280">
        <f t="shared" si="442"/>
        <v>4.42</v>
      </c>
      <c r="AR642" s="459">
        <v>66140</v>
      </c>
      <c r="AS642" s="459">
        <f t="shared" si="451"/>
        <v>292338.8</v>
      </c>
      <c r="AT642" s="464">
        <v>0</v>
      </c>
      <c r="AU642" s="459">
        <f t="shared" si="452"/>
        <v>292338.8</v>
      </c>
      <c r="AV642" s="461">
        <f t="shared" si="453"/>
        <v>3838408.4440000001</v>
      </c>
    </row>
    <row r="643" spans="1:48" ht="15.75" thickBot="1" x14ac:dyDescent="0.3">
      <c r="A643" s="454">
        <v>4</v>
      </c>
      <c r="B643" s="905" t="s">
        <v>1471</v>
      </c>
      <c r="C643" s="1143" t="s">
        <v>2425</v>
      </c>
      <c r="D643" s="455">
        <v>1</v>
      </c>
      <c r="E643" s="906">
        <v>1</v>
      </c>
      <c r="F643" s="233" t="s">
        <v>592</v>
      </c>
      <c r="G643" s="457">
        <f t="shared" si="433"/>
        <v>2.02</v>
      </c>
      <c r="H643" s="458">
        <v>66140</v>
      </c>
      <c r="I643" s="459">
        <f t="shared" si="443"/>
        <v>133602.79999999999</v>
      </c>
      <c r="J643" s="460">
        <v>0</v>
      </c>
      <c r="K643" s="459">
        <f t="shared" si="454"/>
        <v>133602.79999999999</v>
      </c>
      <c r="L643" s="461">
        <f t="shared" si="444"/>
        <v>1754204.764</v>
      </c>
      <c r="M643" s="455">
        <v>1</v>
      </c>
      <c r="N643" s="750">
        <f t="shared" si="434"/>
        <v>2</v>
      </c>
      <c r="O643" s="463"/>
      <c r="P643" s="233" t="str">
        <f t="shared" si="435"/>
        <v>Ա-3</v>
      </c>
      <c r="Q643" s="1296">
        <v>2.08</v>
      </c>
      <c r="R643" s="1280">
        <v>0.3</v>
      </c>
      <c r="S643" s="1280">
        <f t="shared" si="440"/>
        <v>2.7040000000000002</v>
      </c>
      <c r="T643" s="459">
        <v>66140</v>
      </c>
      <c r="U643" s="459">
        <f t="shared" si="445"/>
        <v>178842.56</v>
      </c>
      <c r="V643" s="464">
        <v>0</v>
      </c>
      <c r="W643" s="459">
        <f t="shared" si="446"/>
        <v>178842.56</v>
      </c>
      <c r="X643" s="461">
        <f t="shared" si="447"/>
        <v>2348202.8128</v>
      </c>
      <c r="Y643" s="455">
        <v>1</v>
      </c>
      <c r="Z643" s="462">
        <f t="shared" si="436"/>
        <v>3</v>
      </c>
      <c r="AA643" s="463"/>
      <c r="AB643" s="233" t="str">
        <f t="shared" si="437"/>
        <v>Ա-3</v>
      </c>
      <c r="AC643" s="1296">
        <v>2.15</v>
      </c>
      <c r="AD643" s="1280">
        <v>0.6</v>
      </c>
      <c r="AE643" s="1280">
        <f t="shared" si="441"/>
        <v>3.4399999999999995</v>
      </c>
      <c r="AF643" s="459">
        <v>66140</v>
      </c>
      <c r="AG643" s="459">
        <f t="shared" si="448"/>
        <v>227521.59999999998</v>
      </c>
      <c r="AH643" s="464">
        <v>0</v>
      </c>
      <c r="AI643" s="459">
        <f t="shared" si="449"/>
        <v>227521.59999999998</v>
      </c>
      <c r="AJ643" s="461">
        <f t="shared" si="450"/>
        <v>2987358.608</v>
      </c>
      <c r="AK643" s="455">
        <v>1</v>
      </c>
      <c r="AL643" s="462">
        <f t="shared" si="438"/>
        <v>4</v>
      </c>
      <c r="AM643" s="463"/>
      <c r="AN643" s="233" t="str">
        <f t="shared" si="439"/>
        <v>Ա-3</v>
      </c>
      <c r="AO643" s="1296">
        <v>2.21</v>
      </c>
      <c r="AP643" s="1280">
        <v>1</v>
      </c>
      <c r="AQ643" s="1280">
        <f t="shared" si="442"/>
        <v>4.42</v>
      </c>
      <c r="AR643" s="459">
        <v>66140</v>
      </c>
      <c r="AS643" s="459">
        <f t="shared" si="451"/>
        <v>292338.8</v>
      </c>
      <c r="AT643" s="464">
        <v>0</v>
      </c>
      <c r="AU643" s="459">
        <f t="shared" si="452"/>
        <v>292338.8</v>
      </c>
      <c r="AV643" s="461">
        <f t="shared" si="453"/>
        <v>3838408.4440000001</v>
      </c>
    </row>
    <row r="644" spans="1:48" ht="15.75" thickBot="1" x14ac:dyDescent="0.3">
      <c r="A644" s="454">
        <v>5</v>
      </c>
      <c r="B644" s="905" t="s">
        <v>1472</v>
      </c>
      <c r="C644" s="1143" t="s">
        <v>2425</v>
      </c>
      <c r="D644" s="455">
        <v>1</v>
      </c>
      <c r="E644" s="906">
        <v>1</v>
      </c>
      <c r="F644" s="233" t="s">
        <v>592</v>
      </c>
      <c r="G644" s="457">
        <f t="shared" si="433"/>
        <v>2.02</v>
      </c>
      <c r="H644" s="458">
        <v>66140</v>
      </c>
      <c r="I644" s="459">
        <f t="shared" si="443"/>
        <v>133602.79999999999</v>
      </c>
      <c r="J644" s="460">
        <v>0</v>
      </c>
      <c r="K644" s="459">
        <f t="shared" si="454"/>
        <v>133602.79999999999</v>
      </c>
      <c r="L644" s="461">
        <f t="shared" si="444"/>
        <v>1754204.764</v>
      </c>
      <c r="M644" s="455">
        <v>1</v>
      </c>
      <c r="N644" s="750">
        <f t="shared" si="434"/>
        <v>2</v>
      </c>
      <c r="O644" s="463"/>
      <c r="P644" s="233" t="str">
        <f t="shared" si="435"/>
        <v>Ա-3</v>
      </c>
      <c r="Q644" s="1296">
        <v>2.08</v>
      </c>
      <c r="R644" s="1280">
        <v>0.3</v>
      </c>
      <c r="S644" s="1280">
        <f t="shared" si="440"/>
        <v>2.7040000000000002</v>
      </c>
      <c r="T644" s="459">
        <v>66140</v>
      </c>
      <c r="U644" s="459">
        <f t="shared" si="445"/>
        <v>178842.56</v>
      </c>
      <c r="V644" s="464">
        <v>0</v>
      </c>
      <c r="W644" s="459">
        <f t="shared" si="446"/>
        <v>178842.56</v>
      </c>
      <c r="X644" s="461">
        <f t="shared" si="447"/>
        <v>2348202.8128</v>
      </c>
      <c r="Y644" s="455">
        <v>1</v>
      </c>
      <c r="Z644" s="462">
        <f t="shared" si="436"/>
        <v>3</v>
      </c>
      <c r="AA644" s="463"/>
      <c r="AB644" s="233" t="str">
        <f t="shared" si="437"/>
        <v>Ա-3</v>
      </c>
      <c r="AC644" s="1296">
        <v>2.15</v>
      </c>
      <c r="AD644" s="1280">
        <v>0.6</v>
      </c>
      <c r="AE644" s="1280">
        <f t="shared" si="441"/>
        <v>3.4399999999999995</v>
      </c>
      <c r="AF644" s="459">
        <v>66140</v>
      </c>
      <c r="AG644" s="459">
        <f t="shared" si="448"/>
        <v>227521.59999999998</v>
      </c>
      <c r="AH644" s="464">
        <v>0</v>
      </c>
      <c r="AI644" s="459">
        <f t="shared" si="449"/>
        <v>227521.59999999998</v>
      </c>
      <c r="AJ644" s="461">
        <f t="shared" si="450"/>
        <v>2987358.608</v>
      </c>
      <c r="AK644" s="455">
        <v>1</v>
      </c>
      <c r="AL644" s="462">
        <f t="shared" si="438"/>
        <v>4</v>
      </c>
      <c r="AM644" s="463"/>
      <c r="AN644" s="233" t="str">
        <f t="shared" si="439"/>
        <v>Ա-3</v>
      </c>
      <c r="AO644" s="1296">
        <v>2.21</v>
      </c>
      <c r="AP644" s="1280">
        <v>1</v>
      </c>
      <c r="AQ644" s="1280">
        <f t="shared" si="442"/>
        <v>4.42</v>
      </c>
      <c r="AR644" s="459">
        <v>66140</v>
      </c>
      <c r="AS644" s="459">
        <f t="shared" si="451"/>
        <v>292338.8</v>
      </c>
      <c r="AT644" s="464">
        <v>0</v>
      </c>
      <c r="AU644" s="459">
        <f t="shared" si="452"/>
        <v>292338.8</v>
      </c>
      <c r="AV644" s="461">
        <f t="shared" si="453"/>
        <v>3838408.4440000001</v>
      </c>
    </row>
    <row r="645" spans="1:48" ht="15.75" thickBot="1" x14ac:dyDescent="0.3">
      <c r="A645" s="454">
        <v>6</v>
      </c>
      <c r="B645" s="905" t="s">
        <v>1477</v>
      </c>
      <c r="C645" s="1143" t="s">
        <v>2425</v>
      </c>
      <c r="D645" s="455">
        <v>1</v>
      </c>
      <c r="E645" s="906">
        <v>3</v>
      </c>
      <c r="F645" s="233" t="s">
        <v>592</v>
      </c>
      <c r="G645" s="457">
        <f t="shared" si="433"/>
        <v>2.15</v>
      </c>
      <c r="H645" s="458">
        <v>66140</v>
      </c>
      <c r="I645" s="459">
        <f t="shared" si="443"/>
        <v>142201</v>
      </c>
      <c r="J645" s="460">
        <v>0</v>
      </c>
      <c r="K645" s="459">
        <f t="shared" si="454"/>
        <v>142201</v>
      </c>
      <c r="L645" s="461">
        <f t="shared" si="444"/>
        <v>1867099.1300000001</v>
      </c>
      <c r="M645" s="455">
        <v>1</v>
      </c>
      <c r="N645" s="750">
        <f t="shared" si="434"/>
        <v>4</v>
      </c>
      <c r="O645" s="463"/>
      <c r="P645" s="233" t="str">
        <f t="shared" si="435"/>
        <v>Ա-3</v>
      </c>
      <c r="Q645" s="1296">
        <v>2.21</v>
      </c>
      <c r="R645" s="1280">
        <v>0.3</v>
      </c>
      <c r="S645" s="1280">
        <f t="shared" si="440"/>
        <v>2.8729999999999998</v>
      </c>
      <c r="T645" s="459">
        <v>66140</v>
      </c>
      <c r="U645" s="459">
        <f t="shared" si="445"/>
        <v>190020.21999999997</v>
      </c>
      <c r="V645" s="464">
        <v>0</v>
      </c>
      <c r="W645" s="459">
        <f t="shared" si="446"/>
        <v>190020.21999999997</v>
      </c>
      <c r="X645" s="461">
        <f t="shared" si="447"/>
        <v>2494965.4885999998</v>
      </c>
      <c r="Y645" s="455">
        <v>1</v>
      </c>
      <c r="Z645" s="462">
        <f t="shared" si="436"/>
        <v>5</v>
      </c>
      <c r="AA645" s="463"/>
      <c r="AB645" s="233" t="str">
        <f t="shared" si="437"/>
        <v>Ա-3</v>
      </c>
      <c r="AC645" s="1296">
        <v>2.21</v>
      </c>
      <c r="AD645" s="1280">
        <v>0.6</v>
      </c>
      <c r="AE645" s="1280">
        <f t="shared" si="441"/>
        <v>3.5359999999999996</v>
      </c>
      <c r="AF645" s="459">
        <v>66140</v>
      </c>
      <c r="AG645" s="459">
        <f t="shared" si="448"/>
        <v>233871.03999999998</v>
      </c>
      <c r="AH645" s="464">
        <v>0</v>
      </c>
      <c r="AI645" s="459">
        <f t="shared" si="449"/>
        <v>233871.03999999998</v>
      </c>
      <c r="AJ645" s="461">
        <f t="shared" si="450"/>
        <v>3070726.7552</v>
      </c>
      <c r="AK645" s="455">
        <v>1</v>
      </c>
      <c r="AL645" s="462">
        <f t="shared" si="438"/>
        <v>6</v>
      </c>
      <c r="AM645" s="463"/>
      <c r="AN645" s="233" t="str">
        <f t="shared" si="439"/>
        <v>Ա-3</v>
      </c>
      <c r="AO645" s="1296">
        <v>2.2799999999999998</v>
      </c>
      <c r="AP645" s="1280">
        <v>1</v>
      </c>
      <c r="AQ645" s="1280">
        <f t="shared" si="442"/>
        <v>4.5599999999999996</v>
      </c>
      <c r="AR645" s="459">
        <v>66140</v>
      </c>
      <c r="AS645" s="459">
        <f t="shared" si="451"/>
        <v>301598.39999999997</v>
      </c>
      <c r="AT645" s="464">
        <v>0</v>
      </c>
      <c r="AU645" s="459">
        <f t="shared" si="452"/>
        <v>301598.39999999997</v>
      </c>
      <c r="AV645" s="461">
        <f t="shared" si="453"/>
        <v>3959986.9919999996</v>
      </c>
    </row>
    <row r="646" spans="1:48" ht="15.75" thickBot="1" x14ac:dyDescent="0.3">
      <c r="A646" s="454">
        <v>7</v>
      </c>
      <c r="B646" s="905" t="s">
        <v>1483</v>
      </c>
      <c r="C646" s="1143" t="s">
        <v>2425</v>
      </c>
      <c r="D646" s="455">
        <v>1</v>
      </c>
      <c r="E646" s="906">
        <v>1</v>
      </c>
      <c r="F646" s="233" t="s">
        <v>592</v>
      </c>
      <c r="G646" s="457">
        <f t="shared" si="433"/>
        <v>2.02</v>
      </c>
      <c r="H646" s="458">
        <v>66140</v>
      </c>
      <c r="I646" s="459">
        <f t="shared" si="443"/>
        <v>133602.79999999999</v>
      </c>
      <c r="J646" s="460">
        <v>0</v>
      </c>
      <c r="K646" s="459">
        <f t="shared" si="454"/>
        <v>133602.79999999999</v>
      </c>
      <c r="L646" s="461">
        <f t="shared" si="444"/>
        <v>1754204.764</v>
      </c>
      <c r="M646" s="455">
        <v>1</v>
      </c>
      <c r="N646" s="750">
        <f t="shared" si="434"/>
        <v>2</v>
      </c>
      <c r="O646" s="463"/>
      <c r="P646" s="233" t="str">
        <f t="shared" si="435"/>
        <v>Ա-3</v>
      </c>
      <c r="Q646" s="1296">
        <v>2.08</v>
      </c>
      <c r="R646" s="1280">
        <v>0.3</v>
      </c>
      <c r="S646" s="1280">
        <f t="shared" si="440"/>
        <v>2.7040000000000002</v>
      </c>
      <c r="T646" s="459">
        <v>66140</v>
      </c>
      <c r="U646" s="459">
        <f t="shared" si="445"/>
        <v>178842.56</v>
      </c>
      <c r="V646" s="464">
        <v>0</v>
      </c>
      <c r="W646" s="459">
        <f t="shared" si="446"/>
        <v>178842.56</v>
      </c>
      <c r="X646" s="461">
        <f t="shared" si="447"/>
        <v>2348202.8128</v>
      </c>
      <c r="Y646" s="455">
        <v>1</v>
      </c>
      <c r="Z646" s="462">
        <f t="shared" si="436"/>
        <v>3</v>
      </c>
      <c r="AA646" s="463"/>
      <c r="AB646" s="233" t="str">
        <f t="shared" si="437"/>
        <v>Ա-3</v>
      </c>
      <c r="AC646" s="1296">
        <v>2.15</v>
      </c>
      <c r="AD646" s="1280">
        <v>0.6</v>
      </c>
      <c r="AE646" s="1280">
        <f t="shared" si="441"/>
        <v>3.4399999999999995</v>
      </c>
      <c r="AF646" s="459">
        <v>66140</v>
      </c>
      <c r="AG646" s="459">
        <f t="shared" si="448"/>
        <v>227521.59999999998</v>
      </c>
      <c r="AH646" s="464">
        <v>0</v>
      </c>
      <c r="AI646" s="459">
        <f t="shared" si="449"/>
        <v>227521.59999999998</v>
      </c>
      <c r="AJ646" s="461">
        <f t="shared" si="450"/>
        <v>2987358.608</v>
      </c>
      <c r="AK646" s="455">
        <v>1</v>
      </c>
      <c r="AL646" s="462">
        <f t="shared" si="438"/>
        <v>4</v>
      </c>
      <c r="AM646" s="463"/>
      <c r="AN646" s="233" t="str">
        <f t="shared" si="439"/>
        <v>Ա-3</v>
      </c>
      <c r="AO646" s="1296">
        <v>2.21</v>
      </c>
      <c r="AP646" s="1280">
        <v>1</v>
      </c>
      <c r="AQ646" s="1280">
        <f t="shared" si="442"/>
        <v>4.42</v>
      </c>
      <c r="AR646" s="459">
        <v>66140</v>
      </c>
      <c r="AS646" s="459">
        <f t="shared" si="451"/>
        <v>292338.8</v>
      </c>
      <c r="AT646" s="464">
        <v>0</v>
      </c>
      <c r="AU646" s="459">
        <f t="shared" si="452"/>
        <v>292338.8</v>
      </c>
      <c r="AV646" s="461">
        <f t="shared" si="453"/>
        <v>3838408.4440000001</v>
      </c>
    </row>
    <row r="647" spans="1:48" ht="15.75" thickBot="1" x14ac:dyDescent="0.3">
      <c r="A647" s="454">
        <v>8</v>
      </c>
      <c r="B647" s="905" t="s">
        <v>1496</v>
      </c>
      <c r="C647" s="1143" t="s">
        <v>2425</v>
      </c>
      <c r="D647" s="455">
        <v>1</v>
      </c>
      <c r="E647" s="906">
        <v>1</v>
      </c>
      <c r="F647" s="233" t="s">
        <v>592</v>
      </c>
      <c r="G647" s="457">
        <f t="shared" si="433"/>
        <v>2.02</v>
      </c>
      <c r="H647" s="458">
        <v>66140</v>
      </c>
      <c r="I647" s="459">
        <f t="shared" si="443"/>
        <v>133602.79999999999</v>
      </c>
      <c r="J647" s="460">
        <v>0</v>
      </c>
      <c r="K647" s="459">
        <f t="shared" si="454"/>
        <v>133602.79999999999</v>
      </c>
      <c r="L647" s="461">
        <f t="shared" si="444"/>
        <v>1754204.764</v>
      </c>
      <c r="M647" s="455">
        <v>1</v>
      </c>
      <c r="N647" s="750">
        <f t="shared" si="434"/>
        <v>2</v>
      </c>
      <c r="O647" s="463"/>
      <c r="P647" s="233" t="str">
        <f t="shared" si="435"/>
        <v>Ա-3</v>
      </c>
      <c r="Q647" s="1296">
        <v>2.08</v>
      </c>
      <c r="R647" s="1280">
        <v>0.3</v>
      </c>
      <c r="S647" s="1280">
        <f t="shared" si="440"/>
        <v>2.7040000000000002</v>
      </c>
      <c r="T647" s="459">
        <v>66140</v>
      </c>
      <c r="U647" s="459">
        <f t="shared" si="445"/>
        <v>178842.56</v>
      </c>
      <c r="V647" s="464">
        <v>0</v>
      </c>
      <c r="W647" s="459">
        <f t="shared" si="446"/>
        <v>178842.56</v>
      </c>
      <c r="X647" s="461">
        <f t="shared" si="447"/>
        <v>2348202.8128</v>
      </c>
      <c r="Y647" s="455">
        <v>1</v>
      </c>
      <c r="Z647" s="462">
        <f t="shared" si="436"/>
        <v>3</v>
      </c>
      <c r="AA647" s="463"/>
      <c r="AB647" s="233" t="str">
        <f t="shared" si="437"/>
        <v>Ա-3</v>
      </c>
      <c r="AC647" s="1296">
        <v>2.15</v>
      </c>
      <c r="AD647" s="1280">
        <v>0.6</v>
      </c>
      <c r="AE647" s="1280">
        <f t="shared" si="441"/>
        <v>3.4399999999999995</v>
      </c>
      <c r="AF647" s="459">
        <v>66140</v>
      </c>
      <c r="AG647" s="459">
        <f t="shared" si="448"/>
        <v>227521.59999999998</v>
      </c>
      <c r="AH647" s="464">
        <v>0</v>
      </c>
      <c r="AI647" s="459">
        <f t="shared" si="449"/>
        <v>227521.59999999998</v>
      </c>
      <c r="AJ647" s="461">
        <f t="shared" si="450"/>
        <v>2987358.608</v>
      </c>
      <c r="AK647" s="455">
        <v>1</v>
      </c>
      <c r="AL647" s="462">
        <f t="shared" si="438"/>
        <v>4</v>
      </c>
      <c r="AM647" s="463"/>
      <c r="AN647" s="233" t="str">
        <f t="shared" si="439"/>
        <v>Ա-3</v>
      </c>
      <c r="AO647" s="1296">
        <v>2.21</v>
      </c>
      <c r="AP647" s="1280">
        <v>1</v>
      </c>
      <c r="AQ647" s="1280">
        <f t="shared" si="442"/>
        <v>4.42</v>
      </c>
      <c r="AR647" s="459">
        <v>66140</v>
      </c>
      <c r="AS647" s="459">
        <f t="shared" si="451"/>
        <v>292338.8</v>
      </c>
      <c r="AT647" s="464">
        <v>0</v>
      </c>
      <c r="AU647" s="459">
        <f t="shared" si="452"/>
        <v>292338.8</v>
      </c>
      <c r="AV647" s="461">
        <f t="shared" si="453"/>
        <v>3838408.4440000001</v>
      </c>
    </row>
    <row r="648" spans="1:48" ht="15.75" thickBot="1" x14ac:dyDescent="0.3">
      <c r="A648" s="454">
        <v>9</v>
      </c>
      <c r="B648" s="905" t="s">
        <v>1498</v>
      </c>
      <c r="C648" s="1143" t="s">
        <v>2425</v>
      </c>
      <c r="D648" s="455">
        <v>1</v>
      </c>
      <c r="E648" s="906">
        <v>1</v>
      </c>
      <c r="F648" s="233" t="s">
        <v>592</v>
      </c>
      <c r="G648" s="457">
        <f t="shared" si="433"/>
        <v>2.02</v>
      </c>
      <c r="H648" s="458">
        <v>66140</v>
      </c>
      <c r="I648" s="459">
        <f t="shared" si="443"/>
        <v>133602.79999999999</v>
      </c>
      <c r="J648" s="460">
        <v>0</v>
      </c>
      <c r="K648" s="459">
        <f t="shared" si="454"/>
        <v>133602.79999999999</v>
      </c>
      <c r="L648" s="461">
        <f t="shared" si="444"/>
        <v>1754204.764</v>
      </c>
      <c r="M648" s="455">
        <v>1</v>
      </c>
      <c r="N648" s="750">
        <f t="shared" si="434"/>
        <v>2</v>
      </c>
      <c r="O648" s="463"/>
      <c r="P648" s="233" t="str">
        <f t="shared" si="435"/>
        <v>Ա-3</v>
      </c>
      <c r="Q648" s="1296">
        <v>2.08</v>
      </c>
      <c r="R648" s="1280">
        <v>0.3</v>
      </c>
      <c r="S648" s="1280">
        <f t="shared" si="440"/>
        <v>2.7040000000000002</v>
      </c>
      <c r="T648" s="459">
        <v>66140</v>
      </c>
      <c r="U648" s="459">
        <f t="shared" si="445"/>
        <v>178842.56</v>
      </c>
      <c r="V648" s="464">
        <v>0</v>
      </c>
      <c r="W648" s="459">
        <f t="shared" si="446"/>
        <v>178842.56</v>
      </c>
      <c r="X648" s="461">
        <f t="shared" si="447"/>
        <v>2348202.8128</v>
      </c>
      <c r="Y648" s="455">
        <v>1</v>
      </c>
      <c r="Z648" s="462">
        <f t="shared" si="436"/>
        <v>3</v>
      </c>
      <c r="AA648" s="463"/>
      <c r="AB648" s="233" t="str">
        <f t="shared" si="437"/>
        <v>Ա-3</v>
      </c>
      <c r="AC648" s="1296">
        <v>2.15</v>
      </c>
      <c r="AD648" s="1280">
        <v>0.6</v>
      </c>
      <c r="AE648" s="1280">
        <f t="shared" si="441"/>
        <v>3.4399999999999995</v>
      </c>
      <c r="AF648" s="459">
        <v>66140</v>
      </c>
      <c r="AG648" s="459">
        <f t="shared" si="448"/>
        <v>227521.59999999998</v>
      </c>
      <c r="AH648" s="464">
        <v>0</v>
      </c>
      <c r="AI648" s="459">
        <f t="shared" si="449"/>
        <v>227521.59999999998</v>
      </c>
      <c r="AJ648" s="461">
        <f t="shared" si="450"/>
        <v>2987358.608</v>
      </c>
      <c r="AK648" s="455">
        <v>1</v>
      </c>
      <c r="AL648" s="462">
        <f t="shared" si="438"/>
        <v>4</v>
      </c>
      <c r="AM648" s="463"/>
      <c r="AN648" s="233" t="str">
        <f t="shared" si="439"/>
        <v>Ա-3</v>
      </c>
      <c r="AO648" s="1296">
        <v>2.21</v>
      </c>
      <c r="AP648" s="1280">
        <v>1</v>
      </c>
      <c r="AQ648" s="1280">
        <f t="shared" si="442"/>
        <v>4.42</v>
      </c>
      <c r="AR648" s="459">
        <v>66140</v>
      </c>
      <c r="AS648" s="459">
        <f t="shared" si="451"/>
        <v>292338.8</v>
      </c>
      <c r="AT648" s="464">
        <v>0</v>
      </c>
      <c r="AU648" s="459">
        <f t="shared" si="452"/>
        <v>292338.8</v>
      </c>
      <c r="AV648" s="461">
        <f t="shared" si="453"/>
        <v>3838408.4440000001</v>
      </c>
    </row>
    <row r="649" spans="1:48" ht="15.75" thickBot="1" x14ac:dyDescent="0.3">
      <c r="A649" s="454">
        <v>10</v>
      </c>
      <c r="B649" s="905" t="s">
        <v>1500</v>
      </c>
      <c r="C649" s="1143" t="s">
        <v>2425</v>
      </c>
      <c r="D649" s="455">
        <v>1</v>
      </c>
      <c r="E649" s="906">
        <v>2</v>
      </c>
      <c r="F649" s="233" t="s">
        <v>592</v>
      </c>
      <c r="G649" s="457">
        <f t="shared" si="433"/>
        <v>2.08</v>
      </c>
      <c r="H649" s="458">
        <v>66140</v>
      </c>
      <c r="I649" s="459">
        <f t="shared" si="443"/>
        <v>137571.20000000001</v>
      </c>
      <c r="J649" s="460">
        <v>0</v>
      </c>
      <c r="K649" s="459">
        <f t="shared" si="454"/>
        <v>137571.20000000001</v>
      </c>
      <c r="L649" s="461">
        <f t="shared" si="444"/>
        <v>1806309.8560000001</v>
      </c>
      <c r="M649" s="455">
        <v>1</v>
      </c>
      <c r="N649" s="750">
        <f t="shared" si="434"/>
        <v>3</v>
      </c>
      <c r="O649" s="463"/>
      <c r="P649" s="233" t="str">
        <f t="shared" si="435"/>
        <v>Ա-3</v>
      </c>
      <c r="Q649" s="1296">
        <v>2.15</v>
      </c>
      <c r="R649" s="1280">
        <v>0.3</v>
      </c>
      <c r="S649" s="1280">
        <f t="shared" si="440"/>
        <v>2.7949999999999999</v>
      </c>
      <c r="T649" s="459">
        <v>66140</v>
      </c>
      <c r="U649" s="459">
        <f t="shared" si="445"/>
        <v>184861.3</v>
      </c>
      <c r="V649" s="464">
        <v>0</v>
      </c>
      <c r="W649" s="459">
        <f t="shared" si="446"/>
        <v>184861.3</v>
      </c>
      <c r="X649" s="461">
        <f t="shared" si="447"/>
        <v>2427228.8689999999</v>
      </c>
      <c r="Y649" s="455">
        <v>1</v>
      </c>
      <c r="Z649" s="462">
        <f t="shared" si="436"/>
        <v>4</v>
      </c>
      <c r="AA649" s="463"/>
      <c r="AB649" s="233" t="str">
        <f t="shared" si="437"/>
        <v>Ա-3</v>
      </c>
      <c r="AC649" s="1296">
        <v>2.21</v>
      </c>
      <c r="AD649" s="1280">
        <v>0.6</v>
      </c>
      <c r="AE649" s="1280">
        <f t="shared" si="441"/>
        <v>3.5359999999999996</v>
      </c>
      <c r="AF649" s="459">
        <v>66140</v>
      </c>
      <c r="AG649" s="459">
        <f t="shared" si="448"/>
        <v>233871.03999999998</v>
      </c>
      <c r="AH649" s="464">
        <v>0</v>
      </c>
      <c r="AI649" s="459">
        <f t="shared" si="449"/>
        <v>233871.03999999998</v>
      </c>
      <c r="AJ649" s="461">
        <f t="shared" si="450"/>
        <v>3070726.7552</v>
      </c>
      <c r="AK649" s="455">
        <v>1</v>
      </c>
      <c r="AL649" s="462">
        <f t="shared" si="438"/>
        <v>5</v>
      </c>
      <c r="AM649" s="463"/>
      <c r="AN649" s="233" t="str">
        <f t="shared" si="439"/>
        <v>Ա-3</v>
      </c>
      <c r="AO649" s="1296">
        <v>2.21</v>
      </c>
      <c r="AP649" s="1280">
        <v>1</v>
      </c>
      <c r="AQ649" s="1280">
        <f t="shared" si="442"/>
        <v>4.42</v>
      </c>
      <c r="AR649" s="459">
        <v>66140</v>
      </c>
      <c r="AS649" s="459">
        <f t="shared" si="451"/>
        <v>292338.8</v>
      </c>
      <c r="AT649" s="464">
        <v>0</v>
      </c>
      <c r="AU649" s="459">
        <f t="shared" si="452"/>
        <v>292338.8</v>
      </c>
      <c r="AV649" s="461">
        <f t="shared" si="453"/>
        <v>3838408.4440000001</v>
      </c>
    </row>
    <row r="650" spans="1:48" ht="15.75" thickBot="1" x14ac:dyDescent="0.3">
      <c r="A650" s="454">
        <v>13</v>
      </c>
      <c r="B650" s="905" t="s">
        <v>1473</v>
      </c>
      <c r="C650" s="1143" t="s">
        <v>839</v>
      </c>
      <c r="D650" s="455">
        <v>1</v>
      </c>
      <c r="E650" s="906">
        <v>2</v>
      </c>
      <c r="F650" s="233" t="s">
        <v>99</v>
      </c>
      <c r="G650" s="457">
        <f t="shared" si="433"/>
        <v>1.79</v>
      </c>
      <c r="H650" s="458">
        <v>66140</v>
      </c>
      <c r="I650" s="459">
        <f t="shared" si="443"/>
        <v>118390.6</v>
      </c>
      <c r="J650" s="460">
        <v>0</v>
      </c>
      <c r="K650" s="459">
        <f t="shared" si="454"/>
        <v>118390.6</v>
      </c>
      <c r="L650" s="461">
        <f t="shared" si="444"/>
        <v>1554468.5780000002</v>
      </c>
      <c r="M650" s="455">
        <v>1</v>
      </c>
      <c r="N650" s="750">
        <f t="shared" si="434"/>
        <v>3</v>
      </c>
      <c r="O650" s="463"/>
      <c r="P650" s="233" t="str">
        <f t="shared" si="435"/>
        <v>Կ-1</v>
      </c>
      <c r="Q650" s="1296">
        <v>1.84</v>
      </c>
      <c r="R650" s="1280">
        <v>0.3</v>
      </c>
      <c r="S650" s="1280">
        <f t="shared" si="440"/>
        <v>2.3920000000000003</v>
      </c>
      <c r="T650" s="459">
        <v>66140</v>
      </c>
      <c r="U650" s="459">
        <f t="shared" si="445"/>
        <v>158206.88000000003</v>
      </c>
      <c r="V650" s="464">
        <v>0</v>
      </c>
      <c r="W650" s="459">
        <f t="shared" si="446"/>
        <v>158206.88000000003</v>
      </c>
      <c r="X650" s="461">
        <f t="shared" si="447"/>
        <v>2077256.3344000005</v>
      </c>
      <c r="Y650" s="455">
        <v>1</v>
      </c>
      <c r="Z650" s="462">
        <f t="shared" si="436"/>
        <v>4</v>
      </c>
      <c r="AA650" s="463"/>
      <c r="AB650" s="233" t="str">
        <f t="shared" si="437"/>
        <v>Կ-1</v>
      </c>
      <c r="AC650" s="1296">
        <v>1.9</v>
      </c>
      <c r="AD650" s="1280">
        <v>0.6</v>
      </c>
      <c r="AE650" s="1280">
        <f t="shared" si="441"/>
        <v>3.04</v>
      </c>
      <c r="AF650" s="459">
        <v>66140</v>
      </c>
      <c r="AG650" s="459">
        <f t="shared" si="448"/>
        <v>201065.60000000001</v>
      </c>
      <c r="AH650" s="464">
        <v>0</v>
      </c>
      <c r="AI650" s="459">
        <f t="shared" si="449"/>
        <v>201065.60000000001</v>
      </c>
      <c r="AJ650" s="461">
        <f t="shared" si="450"/>
        <v>2639991.3280000002</v>
      </c>
      <c r="AK650" s="455">
        <v>1</v>
      </c>
      <c r="AL650" s="462">
        <f t="shared" si="438"/>
        <v>5</v>
      </c>
      <c r="AM650" s="463"/>
      <c r="AN650" s="233" t="str">
        <f t="shared" si="439"/>
        <v>Կ-1</v>
      </c>
      <c r="AO650" s="1296">
        <v>1.9</v>
      </c>
      <c r="AP650" s="1280">
        <v>1</v>
      </c>
      <c r="AQ650" s="1280">
        <f t="shared" si="442"/>
        <v>3.8</v>
      </c>
      <c r="AR650" s="459">
        <v>66140</v>
      </c>
      <c r="AS650" s="459">
        <f t="shared" si="451"/>
        <v>251332</v>
      </c>
      <c r="AT650" s="464">
        <v>0</v>
      </c>
      <c r="AU650" s="459">
        <f t="shared" si="452"/>
        <v>251332</v>
      </c>
      <c r="AV650" s="461">
        <f t="shared" si="453"/>
        <v>3299989.16</v>
      </c>
    </row>
    <row r="651" spans="1:48" ht="15.75" thickBot="1" x14ac:dyDescent="0.3">
      <c r="A651" s="454">
        <v>14</v>
      </c>
      <c r="B651" s="905" t="s">
        <v>1467</v>
      </c>
      <c r="C651" s="1143" t="s">
        <v>839</v>
      </c>
      <c r="D651" s="455">
        <v>1</v>
      </c>
      <c r="E651" s="906">
        <v>3</v>
      </c>
      <c r="F651" s="233" t="s">
        <v>99</v>
      </c>
      <c r="G651" s="457">
        <f t="shared" si="433"/>
        <v>1.84</v>
      </c>
      <c r="H651" s="458">
        <v>66140</v>
      </c>
      <c r="I651" s="459">
        <f t="shared" si="443"/>
        <v>121697.60000000001</v>
      </c>
      <c r="J651" s="460">
        <v>0</v>
      </c>
      <c r="K651" s="459">
        <f t="shared" si="454"/>
        <v>121697.60000000001</v>
      </c>
      <c r="L651" s="461">
        <f t="shared" si="444"/>
        <v>1597889.4880000001</v>
      </c>
      <c r="M651" s="455">
        <v>1</v>
      </c>
      <c r="N651" s="750">
        <f t="shared" si="434"/>
        <v>4</v>
      </c>
      <c r="O651" s="463"/>
      <c r="P651" s="233" t="str">
        <f t="shared" si="435"/>
        <v>Կ-1</v>
      </c>
      <c r="Q651" s="1296">
        <v>1.9</v>
      </c>
      <c r="R651" s="1280">
        <v>0.3</v>
      </c>
      <c r="S651" s="1280">
        <f t="shared" si="440"/>
        <v>2.4699999999999998</v>
      </c>
      <c r="T651" s="459">
        <v>66140</v>
      </c>
      <c r="U651" s="459">
        <f t="shared" si="445"/>
        <v>163365.79999999999</v>
      </c>
      <c r="V651" s="464">
        <v>0</v>
      </c>
      <c r="W651" s="459">
        <f t="shared" si="446"/>
        <v>163365.79999999999</v>
      </c>
      <c r="X651" s="461">
        <f t="shared" si="447"/>
        <v>2144992.9539999999</v>
      </c>
      <c r="Y651" s="455">
        <v>1</v>
      </c>
      <c r="Z651" s="462">
        <f t="shared" si="436"/>
        <v>5</v>
      </c>
      <c r="AA651" s="463"/>
      <c r="AB651" s="233" t="str">
        <f t="shared" si="437"/>
        <v>Կ-1</v>
      </c>
      <c r="AC651" s="1296">
        <v>1.9</v>
      </c>
      <c r="AD651" s="1280">
        <v>0.6</v>
      </c>
      <c r="AE651" s="1280">
        <f t="shared" si="441"/>
        <v>3.04</v>
      </c>
      <c r="AF651" s="459">
        <v>66140</v>
      </c>
      <c r="AG651" s="459">
        <f t="shared" si="448"/>
        <v>201065.60000000001</v>
      </c>
      <c r="AH651" s="464">
        <v>0</v>
      </c>
      <c r="AI651" s="459">
        <f t="shared" si="449"/>
        <v>201065.60000000001</v>
      </c>
      <c r="AJ651" s="461">
        <f t="shared" si="450"/>
        <v>2639991.3280000002</v>
      </c>
      <c r="AK651" s="455">
        <v>1</v>
      </c>
      <c r="AL651" s="462">
        <f t="shared" si="438"/>
        <v>6</v>
      </c>
      <c r="AM651" s="463"/>
      <c r="AN651" s="233" t="str">
        <f t="shared" si="439"/>
        <v>Կ-1</v>
      </c>
      <c r="AO651" s="1296">
        <v>1.96</v>
      </c>
      <c r="AP651" s="1280">
        <v>1</v>
      </c>
      <c r="AQ651" s="1280">
        <f t="shared" si="442"/>
        <v>3.92</v>
      </c>
      <c r="AR651" s="459">
        <v>66140</v>
      </c>
      <c r="AS651" s="459">
        <f t="shared" si="451"/>
        <v>259268.8</v>
      </c>
      <c r="AT651" s="464">
        <v>0</v>
      </c>
      <c r="AU651" s="459">
        <f t="shared" si="452"/>
        <v>259268.8</v>
      </c>
      <c r="AV651" s="461">
        <f t="shared" si="453"/>
        <v>3404199.344</v>
      </c>
    </row>
    <row r="652" spans="1:48" ht="15.75" thickBot="1" x14ac:dyDescent="0.3">
      <c r="A652" s="454">
        <v>15</v>
      </c>
      <c r="B652" s="905" t="s">
        <v>1468</v>
      </c>
      <c r="C652" s="1143" t="s">
        <v>839</v>
      </c>
      <c r="D652" s="455">
        <v>1</v>
      </c>
      <c r="E652" s="906">
        <v>3</v>
      </c>
      <c r="F652" s="233" t="s">
        <v>99</v>
      </c>
      <c r="G652" s="457">
        <f t="shared" si="433"/>
        <v>1.84</v>
      </c>
      <c r="H652" s="458">
        <v>66140</v>
      </c>
      <c r="I652" s="459">
        <f t="shared" si="443"/>
        <v>121697.60000000001</v>
      </c>
      <c r="J652" s="460">
        <v>0</v>
      </c>
      <c r="K652" s="459">
        <f t="shared" si="454"/>
        <v>121697.60000000001</v>
      </c>
      <c r="L652" s="461">
        <f t="shared" si="444"/>
        <v>1597889.4880000001</v>
      </c>
      <c r="M652" s="455">
        <v>1</v>
      </c>
      <c r="N652" s="750">
        <f t="shared" si="434"/>
        <v>4</v>
      </c>
      <c r="O652" s="463"/>
      <c r="P652" s="233" t="str">
        <f t="shared" si="435"/>
        <v>Կ-1</v>
      </c>
      <c r="Q652" s="1296">
        <v>1.9</v>
      </c>
      <c r="R652" s="1280">
        <v>0.3</v>
      </c>
      <c r="S652" s="1280">
        <f t="shared" si="440"/>
        <v>2.4699999999999998</v>
      </c>
      <c r="T652" s="459">
        <v>66140</v>
      </c>
      <c r="U652" s="459">
        <f t="shared" si="445"/>
        <v>163365.79999999999</v>
      </c>
      <c r="V652" s="464">
        <v>0</v>
      </c>
      <c r="W652" s="459">
        <f t="shared" si="446"/>
        <v>163365.79999999999</v>
      </c>
      <c r="X652" s="461">
        <f t="shared" si="447"/>
        <v>2144992.9539999999</v>
      </c>
      <c r="Y652" s="455">
        <v>1</v>
      </c>
      <c r="Z652" s="462">
        <f t="shared" si="436"/>
        <v>5</v>
      </c>
      <c r="AA652" s="463"/>
      <c r="AB652" s="233" t="str">
        <f t="shared" si="437"/>
        <v>Կ-1</v>
      </c>
      <c r="AC652" s="1296">
        <v>1.9</v>
      </c>
      <c r="AD652" s="1280">
        <v>0.6</v>
      </c>
      <c r="AE652" s="1280">
        <f t="shared" si="441"/>
        <v>3.04</v>
      </c>
      <c r="AF652" s="459">
        <v>66140</v>
      </c>
      <c r="AG652" s="459">
        <f t="shared" si="448"/>
        <v>201065.60000000001</v>
      </c>
      <c r="AH652" s="464">
        <v>0</v>
      </c>
      <c r="AI652" s="459">
        <f t="shared" si="449"/>
        <v>201065.60000000001</v>
      </c>
      <c r="AJ652" s="461">
        <f t="shared" si="450"/>
        <v>2639991.3280000002</v>
      </c>
      <c r="AK652" s="455">
        <v>1</v>
      </c>
      <c r="AL652" s="462">
        <f t="shared" si="438"/>
        <v>6</v>
      </c>
      <c r="AM652" s="463"/>
      <c r="AN652" s="233" t="str">
        <f t="shared" si="439"/>
        <v>Կ-1</v>
      </c>
      <c r="AO652" s="1296">
        <v>1.96</v>
      </c>
      <c r="AP652" s="1280">
        <v>1</v>
      </c>
      <c r="AQ652" s="1280">
        <f t="shared" si="442"/>
        <v>3.92</v>
      </c>
      <c r="AR652" s="459">
        <v>66140</v>
      </c>
      <c r="AS652" s="459">
        <f t="shared" si="451"/>
        <v>259268.8</v>
      </c>
      <c r="AT652" s="464">
        <v>0</v>
      </c>
      <c r="AU652" s="459">
        <f t="shared" si="452"/>
        <v>259268.8</v>
      </c>
      <c r="AV652" s="461">
        <f t="shared" si="453"/>
        <v>3404199.344</v>
      </c>
    </row>
    <row r="653" spans="1:48" ht="15.75" thickBot="1" x14ac:dyDescent="0.3">
      <c r="A653" s="454">
        <v>16</v>
      </c>
      <c r="B653" s="905" t="s">
        <v>1474</v>
      </c>
      <c r="C653" s="1143" t="s">
        <v>839</v>
      </c>
      <c r="D653" s="455">
        <v>1</v>
      </c>
      <c r="E653" s="906">
        <v>2</v>
      </c>
      <c r="F653" s="233" t="s">
        <v>99</v>
      </c>
      <c r="G653" s="457">
        <f t="shared" si="433"/>
        <v>1.79</v>
      </c>
      <c r="H653" s="458">
        <v>66140</v>
      </c>
      <c r="I653" s="459">
        <f t="shared" si="443"/>
        <v>118390.6</v>
      </c>
      <c r="J653" s="460">
        <v>0</v>
      </c>
      <c r="K653" s="459">
        <f t="shared" si="454"/>
        <v>118390.6</v>
      </c>
      <c r="L653" s="461">
        <f t="shared" si="444"/>
        <v>1554468.5780000002</v>
      </c>
      <c r="M653" s="455">
        <v>1</v>
      </c>
      <c r="N653" s="750">
        <f t="shared" si="434"/>
        <v>3</v>
      </c>
      <c r="O653" s="463"/>
      <c r="P653" s="233" t="str">
        <f t="shared" si="435"/>
        <v>Կ-1</v>
      </c>
      <c r="Q653" s="1296">
        <v>1.84</v>
      </c>
      <c r="R653" s="1280">
        <v>0.3</v>
      </c>
      <c r="S653" s="1280">
        <f t="shared" si="440"/>
        <v>2.3920000000000003</v>
      </c>
      <c r="T653" s="459">
        <v>66140</v>
      </c>
      <c r="U653" s="459">
        <f t="shared" si="445"/>
        <v>158206.88000000003</v>
      </c>
      <c r="V653" s="464">
        <v>0</v>
      </c>
      <c r="W653" s="459">
        <f t="shared" si="446"/>
        <v>158206.88000000003</v>
      </c>
      <c r="X653" s="461">
        <f t="shared" si="447"/>
        <v>2077256.3344000005</v>
      </c>
      <c r="Y653" s="455">
        <v>1</v>
      </c>
      <c r="Z653" s="462">
        <f t="shared" si="436"/>
        <v>4</v>
      </c>
      <c r="AA653" s="463"/>
      <c r="AB653" s="233" t="str">
        <f t="shared" si="437"/>
        <v>Կ-1</v>
      </c>
      <c r="AC653" s="1296">
        <v>1.9</v>
      </c>
      <c r="AD653" s="1280">
        <v>0.6</v>
      </c>
      <c r="AE653" s="1280">
        <f t="shared" si="441"/>
        <v>3.04</v>
      </c>
      <c r="AF653" s="459">
        <v>66140</v>
      </c>
      <c r="AG653" s="459">
        <f t="shared" si="448"/>
        <v>201065.60000000001</v>
      </c>
      <c r="AH653" s="464">
        <v>0</v>
      </c>
      <c r="AI653" s="459">
        <f t="shared" si="449"/>
        <v>201065.60000000001</v>
      </c>
      <c r="AJ653" s="461">
        <f t="shared" si="450"/>
        <v>2639991.3280000002</v>
      </c>
      <c r="AK653" s="455">
        <v>1</v>
      </c>
      <c r="AL653" s="462">
        <f t="shared" si="438"/>
        <v>5</v>
      </c>
      <c r="AM653" s="463"/>
      <c r="AN653" s="233" t="str">
        <f t="shared" si="439"/>
        <v>Կ-1</v>
      </c>
      <c r="AO653" s="1296">
        <v>1.9</v>
      </c>
      <c r="AP653" s="1280">
        <v>1</v>
      </c>
      <c r="AQ653" s="1280">
        <f t="shared" si="442"/>
        <v>3.8</v>
      </c>
      <c r="AR653" s="459">
        <v>66140</v>
      </c>
      <c r="AS653" s="459">
        <f t="shared" si="451"/>
        <v>251332</v>
      </c>
      <c r="AT653" s="464">
        <v>0</v>
      </c>
      <c r="AU653" s="459">
        <f t="shared" si="452"/>
        <v>251332</v>
      </c>
      <c r="AV653" s="461">
        <f t="shared" si="453"/>
        <v>3299989.16</v>
      </c>
    </row>
    <row r="654" spans="1:48" ht="15.75" thickBot="1" x14ac:dyDescent="0.3">
      <c r="A654" s="454">
        <v>17</v>
      </c>
      <c r="B654" s="905" t="s">
        <v>1475</v>
      </c>
      <c r="C654" s="1143" t="s">
        <v>839</v>
      </c>
      <c r="D654" s="455">
        <v>1</v>
      </c>
      <c r="E654" s="906">
        <v>1</v>
      </c>
      <c r="F654" s="233" t="s">
        <v>99</v>
      </c>
      <c r="G654" s="457">
        <f t="shared" si="433"/>
        <v>1.73</v>
      </c>
      <c r="H654" s="458">
        <v>66140</v>
      </c>
      <c r="I654" s="459">
        <f t="shared" si="443"/>
        <v>114422.2</v>
      </c>
      <c r="J654" s="460">
        <v>0</v>
      </c>
      <c r="K654" s="459">
        <f t="shared" si="454"/>
        <v>114422.2</v>
      </c>
      <c r="L654" s="461">
        <f t="shared" si="444"/>
        <v>1502363.486</v>
      </c>
      <c r="M654" s="455">
        <v>1</v>
      </c>
      <c r="N654" s="750">
        <f t="shared" si="434"/>
        <v>2</v>
      </c>
      <c r="O654" s="463"/>
      <c r="P654" s="233" t="str">
        <f t="shared" si="435"/>
        <v>Կ-1</v>
      </c>
      <c r="Q654" s="1296">
        <v>1.79</v>
      </c>
      <c r="R654" s="1280">
        <v>0.3</v>
      </c>
      <c r="S654" s="1280">
        <f t="shared" si="440"/>
        <v>2.327</v>
      </c>
      <c r="T654" s="459">
        <v>66140</v>
      </c>
      <c r="U654" s="459">
        <f t="shared" si="445"/>
        <v>153907.78</v>
      </c>
      <c r="V654" s="464">
        <v>0</v>
      </c>
      <c r="W654" s="459">
        <f t="shared" si="446"/>
        <v>153907.78</v>
      </c>
      <c r="X654" s="461">
        <f t="shared" si="447"/>
        <v>2020809.1514000001</v>
      </c>
      <c r="Y654" s="455">
        <v>1</v>
      </c>
      <c r="Z654" s="462">
        <f t="shared" si="436"/>
        <v>3</v>
      </c>
      <c r="AA654" s="463"/>
      <c r="AB654" s="233" t="str">
        <f t="shared" si="437"/>
        <v>Կ-1</v>
      </c>
      <c r="AC654" s="1296">
        <v>1.84</v>
      </c>
      <c r="AD654" s="1280">
        <v>0.6</v>
      </c>
      <c r="AE654" s="1280">
        <f t="shared" si="441"/>
        <v>2.944</v>
      </c>
      <c r="AF654" s="459">
        <v>66140</v>
      </c>
      <c r="AG654" s="459">
        <f t="shared" si="448"/>
        <v>194716.16</v>
      </c>
      <c r="AH654" s="464">
        <v>0</v>
      </c>
      <c r="AI654" s="459">
        <f t="shared" si="449"/>
        <v>194716.16</v>
      </c>
      <c r="AJ654" s="461">
        <f t="shared" si="450"/>
        <v>2556623.1808000002</v>
      </c>
      <c r="AK654" s="455">
        <v>1</v>
      </c>
      <c r="AL654" s="462">
        <f t="shared" si="438"/>
        <v>4</v>
      </c>
      <c r="AM654" s="463"/>
      <c r="AN654" s="233" t="str">
        <f t="shared" si="439"/>
        <v>Կ-1</v>
      </c>
      <c r="AO654" s="1296">
        <v>1.9</v>
      </c>
      <c r="AP654" s="1280">
        <v>1</v>
      </c>
      <c r="AQ654" s="1280">
        <f t="shared" si="442"/>
        <v>3.8</v>
      </c>
      <c r="AR654" s="459">
        <v>66140</v>
      </c>
      <c r="AS654" s="459">
        <f t="shared" si="451"/>
        <v>251332</v>
      </c>
      <c r="AT654" s="464">
        <v>0</v>
      </c>
      <c r="AU654" s="459">
        <f t="shared" si="452"/>
        <v>251332</v>
      </c>
      <c r="AV654" s="461">
        <f t="shared" si="453"/>
        <v>3299989.16</v>
      </c>
    </row>
    <row r="655" spans="1:48" ht="15.75" thickBot="1" x14ac:dyDescent="0.3">
      <c r="A655" s="454">
        <v>18</v>
      </c>
      <c r="B655" s="905" t="s">
        <v>1476</v>
      </c>
      <c r="C655" s="1143" t="s">
        <v>839</v>
      </c>
      <c r="D655" s="455">
        <v>1</v>
      </c>
      <c r="E655" s="906">
        <v>3</v>
      </c>
      <c r="F655" s="233" t="s">
        <v>99</v>
      </c>
      <c r="G655" s="457">
        <f t="shared" si="433"/>
        <v>1.84</v>
      </c>
      <c r="H655" s="458">
        <v>66140</v>
      </c>
      <c r="I655" s="459">
        <f t="shared" si="443"/>
        <v>121697.60000000001</v>
      </c>
      <c r="J655" s="460">
        <v>0</v>
      </c>
      <c r="K655" s="459">
        <f t="shared" si="454"/>
        <v>121697.60000000001</v>
      </c>
      <c r="L655" s="461">
        <f t="shared" si="444"/>
        <v>1597889.4880000001</v>
      </c>
      <c r="M655" s="455">
        <v>1</v>
      </c>
      <c r="N655" s="750">
        <f t="shared" si="434"/>
        <v>4</v>
      </c>
      <c r="O655" s="463"/>
      <c r="P655" s="233" t="str">
        <f t="shared" si="435"/>
        <v>Կ-1</v>
      </c>
      <c r="Q655" s="1296">
        <v>1.9</v>
      </c>
      <c r="R655" s="1280">
        <v>0.3</v>
      </c>
      <c r="S655" s="1280">
        <f t="shared" si="440"/>
        <v>2.4699999999999998</v>
      </c>
      <c r="T655" s="459">
        <v>66140</v>
      </c>
      <c r="U655" s="459">
        <f t="shared" si="445"/>
        <v>163365.79999999999</v>
      </c>
      <c r="V655" s="464">
        <v>0</v>
      </c>
      <c r="W655" s="459">
        <f t="shared" si="446"/>
        <v>163365.79999999999</v>
      </c>
      <c r="X655" s="461">
        <f t="shared" si="447"/>
        <v>2144992.9539999999</v>
      </c>
      <c r="Y655" s="455">
        <v>1</v>
      </c>
      <c r="Z655" s="462">
        <f t="shared" si="436"/>
        <v>5</v>
      </c>
      <c r="AA655" s="463"/>
      <c r="AB655" s="233" t="str">
        <f t="shared" si="437"/>
        <v>Կ-1</v>
      </c>
      <c r="AC655" s="1296">
        <v>1.9</v>
      </c>
      <c r="AD655" s="1280">
        <v>0.6</v>
      </c>
      <c r="AE655" s="1280">
        <f t="shared" si="441"/>
        <v>3.04</v>
      </c>
      <c r="AF655" s="459">
        <v>66140</v>
      </c>
      <c r="AG655" s="459">
        <f t="shared" si="448"/>
        <v>201065.60000000001</v>
      </c>
      <c r="AH655" s="464">
        <v>0</v>
      </c>
      <c r="AI655" s="459">
        <f t="shared" si="449"/>
        <v>201065.60000000001</v>
      </c>
      <c r="AJ655" s="461">
        <f t="shared" si="450"/>
        <v>2639991.3280000002</v>
      </c>
      <c r="AK655" s="455">
        <v>1</v>
      </c>
      <c r="AL655" s="462">
        <f t="shared" si="438"/>
        <v>6</v>
      </c>
      <c r="AM655" s="463"/>
      <c r="AN655" s="233" t="str">
        <f t="shared" si="439"/>
        <v>Կ-1</v>
      </c>
      <c r="AO655" s="1296">
        <v>1.96</v>
      </c>
      <c r="AP655" s="1280">
        <v>1</v>
      </c>
      <c r="AQ655" s="1280">
        <f t="shared" si="442"/>
        <v>3.92</v>
      </c>
      <c r="AR655" s="459">
        <v>66140</v>
      </c>
      <c r="AS655" s="459">
        <f t="shared" si="451"/>
        <v>259268.8</v>
      </c>
      <c r="AT655" s="464">
        <v>0</v>
      </c>
      <c r="AU655" s="459">
        <f t="shared" si="452"/>
        <v>259268.8</v>
      </c>
      <c r="AV655" s="461">
        <f t="shared" si="453"/>
        <v>3404199.344</v>
      </c>
    </row>
    <row r="656" spans="1:48" ht="15.75" thickBot="1" x14ac:dyDescent="0.3">
      <c r="A656" s="454">
        <v>19</v>
      </c>
      <c r="B656" s="905" t="s">
        <v>1478</v>
      </c>
      <c r="C656" s="1143" t="s">
        <v>839</v>
      </c>
      <c r="D656" s="455">
        <v>1</v>
      </c>
      <c r="E656" s="906">
        <v>3</v>
      </c>
      <c r="F656" s="233" t="s">
        <v>99</v>
      </c>
      <c r="G656" s="457">
        <f t="shared" si="433"/>
        <v>1.84</v>
      </c>
      <c r="H656" s="458">
        <v>66140</v>
      </c>
      <c r="I656" s="459">
        <f t="shared" si="443"/>
        <v>121697.60000000001</v>
      </c>
      <c r="J656" s="460">
        <v>0</v>
      </c>
      <c r="K656" s="459">
        <f t="shared" si="454"/>
        <v>121697.60000000001</v>
      </c>
      <c r="L656" s="461">
        <f t="shared" si="444"/>
        <v>1597889.4880000001</v>
      </c>
      <c r="M656" s="455">
        <v>1</v>
      </c>
      <c r="N656" s="750">
        <f t="shared" si="434"/>
        <v>4</v>
      </c>
      <c r="O656" s="463"/>
      <c r="P656" s="233" t="str">
        <f t="shared" si="435"/>
        <v>Կ-1</v>
      </c>
      <c r="Q656" s="1296">
        <v>1.9</v>
      </c>
      <c r="R656" s="1280">
        <v>0.3</v>
      </c>
      <c r="S656" s="1280">
        <f t="shared" si="440"/>
        <v>2.4699999999999998</v>
      </c>
      <c r="T656" s="459">
        <v>66140</v>
      </c>
      <c r="U656" s="459">
        <f t="shared" si="445"/>
        <v>163365.79999999999</v>
      </c>
      <c r="V656" s="464">
        <v>0</v>
      </c>
      <c r="W656" s="459">
        <f t="shared" si="446"/>
        <v>163365.79999999999</v>
      </c>
      <c r="X656" s="461">
        <f t="shared" si="447"/>
        <v>2144992.9539999999</v>
      </c>
      <c r="Y656" s="455">
        <v>1</v>
      </c>
      <c r="Z656" s="462">
        <f t="shared" si="436"/>
        <v>5</v>
      </c>
      <c r="AA656" s="463"/>
      <c r="AB656" s="233" t="str">
        <f t="shared" si="437"/>
        <v>Կ-1</v>
      </c>
      <c r="AC656" s="1296">
        <v>1.9</v>
      </c>
      <c r="AD656" s="1280">
        <v>0.6</v>
      </c>
      <c r="AE656" s="1280">
        <f t="shared" si="441"/>
        <v>3.04</v>
      </c>
      <c r="AF656" s="459">
        <v>66140</v>
      </c>
      <c r="AG656" s="459">
        <f t="shared" si="448"/>
        <v>201065.60000000001</v>
      </c>
      <c r="AH656" s="464">
        <v>0</v>
      </c>
      <c r="AI656" s="459">
        <f t="shared" si="449"/>
        <v>201065.60000000001</v>
      </c>
      <c r="AJ656" s="461">
        <f t="shared" si="450"/>
        <v>2639991.3280000002</v>
      </c>
      <c r="AK656" s="455">
        <v>1</v>
      </c>
      <c r="AL656" s="462">
        <f t="shared" si="438"/>
        <v>6</v>
      </c>
      <c r="AM656" s="463"/>
      <c r="AN656" s="233" t="str">
        <f t="shared" si="439"/>
        <v>Կ-1</v>
      </c>
      <c r="AO656" s="1296">
        <v>1.96</v>
      </c>
      <c r="AP656" s="1280">
        <v>1</v>
      </c>
      <c r="AQ656" s="1280">
        <f t="shared" si="442"/>
        <v>3.92</v>
      </c>
      <c r="AR656" s="459">
        <v>66140</v>
      </c>
      <c r="AS656" s="459">
        <f t="shared" si="451"/>
        <v>259268.8</v>
      </c>
      <c r="AT656" s="464">
        <v>0</v>
      </c>
      <c r="AU656" s="459">
        <f t="shared" si="452"/>
        <v>259268.8</v>
      </c>
      <c r="AV656" s="461">
        <f t="shared" si="453"/>
        <v>3404199.344</v>
      </c>
    </row>
    <row r="657" spans="1:48" ht="15.75" thickBot="1" x14ac:dyDescent="0.3">
      <c r="A657" s="454">
        <v>20</v>
      </c>
      <c r="B657" s="905" t="s">
        <v>1479</v>
      </c>
      <c r="C657" s="1143" t="s">
        <v>839</v>
      </c>
      <c r="D657" s="455">
        <v>1</v>
      </c>
      <c r="E657" s="906">
        <v>3</v>
      </c>
      <c r="F657" s="233" t="s">
        <v>99</v>
      </c>
      <c r="G657" s="457">
        <f t="shared" si="433"/>
        <v>1.84</v>
      </c>
      <c r="H657" s="458">
        <v>66140</v>
      </c>
      <c r="I657" s="459">
        <f t="shared" si="443"/>
        <v>121697.60000000001</v>
      </c>
      <c r="J657" s="460">
        <v>0</v>
      </c>
      <c r="K657" s="459">
        <f t="shared" si="454"/>
        <v>121697.60000000001</v>
      </c>
      <c r="L657" s="461">
        <f t="shared" si="444"/>
        <v>1597889.4880000001</v>
      </c>
      <c r="M657" s="455">
        <v>1</v>
      </c>
      <c r="N657" s="750">
        <f t="shared" si="434"/>
        <v>4</v>
      </c>
      <c r="O657" s="463"/>
      <c r="P657" s="233" t="str">
        <f t="shared" si="435"/>
        <v>Կ-1</v>
      </c>
      <c r="Q657" s="1296">
        <v>1.9</v>
      </c>
      <c r="R657" s="1280">
        <v>0.3</v>
      </c>
      <c r="S657" s="1280">
        <f t="shared" si="440"/>
        <v>2.4699999999999998</v>
      </c>
      <c r="T657" s="459">
        <v>66140</v>
      </c>
      <c r="U657" s="459">
        <f t="shared" si="445"/>
        <v>163365.79999999999</v>
      </c>
      <c r="V657" s="464">
        <v>0</v>
      </c>
      <c r="W657" s="459">
        <f t="shared" si="446"/>
        <v>163365.79999999999</v>
      </c>
      <c r="X657" s="461">
        <f t="shared" si="447"/>
        <v>2144992.9539999999</v>
      </c>
      <c r="Y657" s="455">
        <v>1</v>
      </c>
      <c r="Z657" s="462">
        <f t="shared" si="436"/>
        <v>5</v>
      </c>
      <c r="AA657" s="463"/>
      <c r="AB657" s="233" t="str">
        <f t="shared" si="437"/>
        <v>Կ-1</v>
      </c>
      <c r="AC657" s="1296">
        <v>1.9</v>
      </c>
      <c r="AD657" s="1280">
        <v>0.6</v>
      </c>
      <c r="AE657" s="1280">
        <f t="shared" si="441"/>
        <v>3.04</v>
      </c>
      <c r="AF657" s="459">
        <v>66140</v>
      </c>
      <c r="AG657" s="459">
        <f t="shared" si="448"/>
        <v>201065.60000000001</v>
      </c>
      <c r="AH657" s="464">
        <v>0</v>
      </c>
      <c r="AI657" s="459">
        <f t="shared" si="449"/>
        <v>201065.60000000001</v>
      </c>
      <c r="AJ657" s="461">
        <f t="shared" si="450"/>
        <v>2639991.3280000002</v>
      </c>
      <c r="AK657" s="455">
        <v>1</v>
      </c>
      <c r="AL657" s="462">
        <f t="shared" si="438"/>
        <v>6</v>
      </c>
      <c r="AM657" s="463"/>
      <c r="AN657" s="233" t="str">
        <f t="shared" si="439"/>
        <v>Կ-1</v>
      </c>
      <c r="AO657" s="1296">
        <v>1.96</v>
      </c>
      <c r="AP657" s="1280">
        <v>1</v>
      </c>
      <c r="AQ657" s="1280">
        <f t="shared" si="442"/>
        <v>3.92</v>
      </c>
      <c r="AR657" s="459">
        <v>66140</v>
      </c>
      <c r="AS657" s="459">
        <f t="shared" si="451"/>
        <v>259268.8</v>
      </c>
      <c r="AT657" s="464">
        <v>0</v>
      </c>
      <c r="AU657" s="459">
        <f t="shared" si="452"/>
        <v>259268.8</v>
      </c>
      <c r="AV657" s="461">
        <f t="shared" si="453"/>
        <v>3404199.344</v>
      </c>
    </row>
    <row r="658" spans="1:48" ht="15.75" thickBot="1" x14ac:dyDescent="0.3">
      <c r="A658" s="454">
        <v>21</v>
      </c>
      <c r="B658" s="905" t="s">
        <v>1480</v>
      </c>
      <c r="C658" s="1143" t="s">
        <v>839</v>
      </c>
      <c r="D658" s="455">
        <v>1</v>
      </c>
      <c r="E658" s="906">
        <v>2</v>
      </c>
      <c r="F658" s="233" t="s">
        <v>99</v>
      </c>
      <c r="G658" s="457">
        <f t="shared" si="433"/>
        <v>1.79</v>
      </c>
      <c r="H658" s="458">
        <v>66140</v>
      </c>
      <c r="I658" s="459">
        <f t="shared" si="443"/>
        <v>118390.6</v>
      </c>
      <c r="J658" s="460">
        <v>0</v>
      </c>
      <c r="K658" s="459">
        <f t="shared" si="454"/>
        <v>118390.6</v>
      </c>
      <c r="L658" s="461">
        <f t="shared" si="444"/>
        <v>1554468.5780000002</v>
      </c>
      <c r="M658" s="455">
        <v>1</v>
      </c>
      <c r="N658" s="750">
        <f t="shared" si="434"/>
        <v>3</v>
      </c>
      <c r="O658" s="463"/>
      <c r="P658" s="233" t="str">
        <f t="shared" si="435"/>
        <v>Կ-1</v>
      </c>
      <c r="Q658" s="1296">
        <v>1.84</v>
      </c>
      <c r="R658" s="1280">
        <v>0.3</v>
      </c>
      <c r="S658" s="1280">
        <f t="shared" si="440"/>
        <v>2.3920000000000003</v>
      </c>
      <c r="T658" s="459">
        <v>66140</v>
      </c>
      <c r="U658" s="459">
        <f t="shared" si="445"/>
        <v>158206.88000000003</v>
      </c>
      <c r="V658" s="464">
        <v>0</v>
      </c>
      <c r="W658" s="459">
        <f t="shared" si="446"/>
        <v>158206.88000000003</v>
      </c>
      <c r="X658" s="461">
        <f t="shared" si="447"/>
        <v>2077256.3344000005</v>
      </c>
      <c r="Y658" s="455">
        <v>1</v>
      </c>
      <c r="Z658" s="462">
        <f t="shared" si="436"/>
        <v>4</v>
      </c>
      <c r="AA658" s="463"/>
      <c r="AB658" s="233" t="str">
        <f t="shared" si="437"/>
        <v>Կ-1</v>
      </c>
      <c r="AC658" s="1296">
        <v>1.9</v>
      </c>
      <c r="AD658" s="1280">
        <v>0.6</v>
      </c>
      <c r="AE658" s="1280">
        <f t="shared" si="441"/>
        <v>3.04</v>
      </c>
      <c r="AF658" s="459">
        <v>66140</v>
      </c>
      <c r="AG658" s="459">
        <f t="shared" si="448"/>
        <v>201065.60000000001</v>
      </c>
      <c r="AH658" s="464">
        <v>0</v>
      </c>
      <c r="AI658" s="459">
        <f t="shared" si="449"/>
        <v>201065.60000000001</v>
      </c>
      <c r="AJ658" s="461">
        <f t="shared" si="450"/>
        <v>2639991.3280000002</v>
      </c>
      <c r="AK658" s="455">
        <v>1</v>
      </c>
      <c r="AL658" s="462">
        <f t="shared" si="438"/>
        <v>5</v>
      </c>
      <c r="AM658" s="463"/>
      <c r="AN658" s="233" t="str">
        <f t="shared" si="439"/>
        <v>Կ-1</v>
      </c>
      <c r="AO658" s="1296">
        <v>1.9</v>
      </c>
      <c r="AP658" s="1280">
        <v>1</v>
      </c>
      <c r="AQ658" s="1280">
        <f t="shared" si="442"/>
        <v>3.8</v>
      </c>
      <c r="AR658" s="459">
        <v>66140</v>
      </c>
      <c r="AS658" s="459">
        <f t="shared" si="451"/>
        <v>251332</v>
      </c>
      <c r="AT658" s="464">
        <v>0</v>
      </c>
      <c r="AU658" s="459">
        <f t="shared" si="452"/>
        <v>251332</v>
      </c>
      <c r="AV658" s="461">
        <f t="shared" si="453"/>
        <v>3299989.16</v>
      </c>
    </row>
    <row r="659" spans="1:48" ht="15.75" thickBot="1" x14ac:dyDescent="0.3">
      <c r="A659" s="454">
        <v>22</v>
      </c>
      <c r="B659" s="905" t="s">
        <v>1481</v>
      </c>
      <c r="C659" s="1143" t="s">
        <v>839</v>
      </c>
      <c r="D659" s="455">
        <v>1</v>
      </c>
      <c r="E659" s="906">
        <v>2</v>
      </c>
      <c r="F659" s="233" t="s">
        <v>99</v>
      </c>
      <c r="G659" s="457">
        <f t="shared" si="433"/>
        <v>1.79</v>
      </c>
      <c r="H659" s="458">
        <v>66140</v>
      </c>
      <c r="I659" s="459">
        <f t="shared" si="443"/>
        <v>118390.6</v>
      </c>
      <c r="J659" s="460">
        <v>0</v>
      </c>
      <c r="K659" s="459">
        <f t="shared" si="454"/>
        <v>118390.6</v>
      </c>
      <c r="L659" s="461">
        <f t="shared" si="444"/>
        <v>1554468.5780000002</v>
      </c>
      <c r="M659" s="455">
        <v>1</v>
      </c>
      <c r="N659" s="750">
        <f t="shared" si="434"/>
        <v>3</v>
      </c>
      <c r="O659" s="463"/>
      <c r="P659" s="233" t="str">
        <f t="shared" si="435"/>
        <v>Կ-1</v>
      </c>
      <c r="Q659" s="1296">
        <v>1.84</v>
      </c>
      <c r="R659" s="1280">
        <v>0.3</v>
      </c>
      <c r="S659" s="1280">
        <f t="shared" si="440"/>
        <v>2.3920000000000003</v>
      </c>
      <c r="T659" s="459">
        <v>66140</v>
      </c>
      <c r="U659" s="459">
        <f t="shared" si="445"/>
        <v>158206.88000000003</v>
      </c>
      <c r="V659" s="464">
        <v>0</v>
      </c>
      <c r="W659" s="459">
        <f t="shared" si="446"/>
        <v>158206.88000000003</v>
      </c>
      <c r="X659" s="461">
        <f t="shared" si="447"/>
        <v>2077256.3344000005</v>
      </c>
      <c r="Y659" s="455">
        <v>1</v>
      </c>
      <c r="Z659" s="462">
        <f t="shared" si="436"/>
        <v>4</v>
      </c>
      <c r="AA659" s="463"/>
      <c r="AB659" s="233" t="str">
        <f t="shared" si="437"/>
        <v>Կ-1</v>
      </c>
      <c r="AC659" s="1296">
        <v>1.9</v>
      </c>
      <c r="AD659" s="1280">
        <v>0.6</v>
      </c>
      <c r="AE659" s="1280">
        <f t="shared" si="441"/>
        <v>3.04</v>
      </c>
      <c r="AF659" s="459">
        <v>66140</v>
      </c>
      <c r="AG659" s="459">
        <f t="shared" si="448"/>
        <v>201065.60000000001</v>
      </c>
      <c r="AH659" s="464">
        <v>0</v>
      </c>
      <c r="AI659" s="459">
        <f t="shared" si="449"/>
        <v>201065.60000000001</v>
      </c>
      <c r="AJ659" s="461">
        <f t="shared" si="450"/>
        <v>2639991.3280000002</v>
      </c>
      <c r="AK659" s="455">
        <v>1</v>
      </c>
      <c r="AL659" s="462">
        <f t="shared" si="438"/>
        <v>5</v>
      </c>
      <c r="AM659" s="463"/>
      <c r="AN659" s="233" t="str">
        <f t="shared" si="439"/>
        <v>Կ-1</v>
      </c>
      <c r="AO659" s="1296">
        <v>1.9</v>
      </c>
      <c r="AP659" s="1280">
        <v>1</v>
      </c>
      <c r="AQ659" s="1280">
        <f t="shared" si="442"/>
        <v>3.8</v>
      </c>
      <c r="AR659" s="459">
        <v>66140</v>
      </c>
      <c r="AS659" s="459">
        <f t="shared" si="451"/>
        <v>251332</v>
      </c>
      <c r="AT659" s="464">
        <v>0</v>
      </c>
      <c r="AU659" s="459">
        <f t="shared" si="452"/>
        <v>251332</v>
      </c>
      <c r="AV659" s="461">
        <f t="shared" si="453"/>
        <v>3299989.16</v>
      </c>
    </row>
    <row r="660" spans="1:48" ht="15.75" thickBot="1" x14ac:dyDescent="0.3">
      <c r="A660" s="454">
        <v>23</v>
      </c>
      <c r="B660" s="905" t="s">
        <v>1482</v>
      </c>
      <c r="C660" s="1143" t="s">
        <v>839</v>
      </c>
      <c r="D660" s="455">
        <v>1</v>
      </c>
      <c r="E660" s="906">
        <v>2</v>
      </c>
      <c r="F660" s="233" t="s">
        <v>99</v>
      </c>
      <c r="G660" s="457">
        <f t="shared" si="433"/>
        <v>1.79</v>
      </c>
      <c r="H660" s="458">
        <v>66140</v>
      </c>
      <c r="I660" s="459">
        <f t="shared" si="443"/>
        <v>118390.6</v>
      </c>
      <c r="J660" s="460">
        <v>0</v>
      </c>
      <c r="K660" s="459">
        <f t="shared" si="454"/>
        <v>118390.6</v>
      </c>
      <c r="L660" s="461">
        <f t="shared" si="444"/>
        <v>1554468.5780000002</v>
      </c>
      <c r="M660" s="455">
        <v>1</v>
      </c>
      <c r="N660" s="750">
        <f t="shared" si="434"/>
        <v>3</v>
      </c>
      <c r="O660" s="463"/>
      <c r="P660" s="233" t="str">
        <f t="shared" si="435"/>
        <v>Կ-1</v>
      </c>
      <c r="Q660" s="1296">
        <v>1.84</v>
      </c>
      <c r="R660" s="1280">
        <v>0.3</v>
      </c>
      <c r="S660" s="1280">
        <f t="shared" si="440"/>
        <v>2.3920000000000003</v>
      </c>
      <c r="T660" s="459">
        <v>66140</v>
      </c>
      <c r="U660" s="459">
        <f t="shared" si="445"/>
        <v>158206.88000000003</v>
      </c>
      <c r="V660" s="464">
        <v>0</v>
      </c>
      <c r="W660" s="459">
        <f t="shared" si="446"/>
        <v>158206.88000000003</v>
      </c>
      <c r="X660" s="461">
        <f t="shared" si="447"/>
        <v>2077256.3344000005</v>
      </c>
      <c r="Y660" s="455">
        <v>1</v>
      </c>
      <c r="Z660" s="462">
        <f t="shared" si="436"/>
        <v>4</v>
      </c>
      <c r="AA660" s="463"/>
      <c r="AB660" s="233" t="str">
        <f t="shared" si="437"/>
        <v>Կ-1</v>
      </c>
      <c r="AC660" s="1296">
        <v>1.9</v>
      </c>
      <c r="AD660" s="1280">
        <v>0.6</v>
      </c>
      <c r="AE660" s="1280">
        <f t="shared" si="441"/>
        <v>3.04</v>
      </c>
      <c r="AF660" s="459">
        <v>66140</v>
      </c>
      <c r="AG660" s="459">
        <f t="shared" si="448"/>
        <v>201065.60000000001</v>
      </c>
      <c r="AH660" s="464">
        <v>0</v>
      </c>
      <c r="AI660" s="459">
        <f t="shared" si="449"/>
        <v>201065.60000000001</v>
      </c>
      <c r="AJ660" s="461">
        <f t="shared" si="450"/>
        <v>2639991.3280000002</v>
      </c>
      <c r="AK660" s="455">
        <v>1</v>
      </c>
      <c r="AL660" s="462">
        <f t="shared" si="438"/>
        <v>5</v>
      </c>
      <c r="AM660" s="463"/>
      <c r="AN660" s="233" t="str">
        <f t="shared" si="439"/>
        <v>Կ-1</v>
      </c>
      <c r="AO660" s="1296">
        <v>1.9</v>
      </c>
      <c r="AP660" s="1280">
        <v>1</v>
      </c>
      <c r="AQ660" s="1280">
        <f t="shared" si="442"/>
        <v>3.8</v>
      </c>
      <c r="AR660" s="459">
        <v>66140</v>
      </c>
      <c r="AS660" s="459">
        <f t="shared" si="451"/>
        <v>251332</v>
      </c>
      <c r="AT660" s="464">
        <v>0</v>
      </c>
      <c r="AU660" s="459">
        <f t="shared" si="452"/>
        <v>251332</v>
      </c>
      <c r="AV660" s="461">
        <f t="shared" si="453"/>
        <v>3299989.16</v>
      </c>
    </row>
    <row r="661" spans="1:48" ht="15.75" thickBot="1" x14ac:dyDescent="0.3">
      <c r="A661" s="454">
        <v>24</v>
      </c>
      <c r="B661" s="905" t="s">
        <v>1879</v>
      </c>
      <c r="C661" s="1143" t="s">
        <v>839</v>
      </c>
      <c r="D661" s="455">
        <v>1</v>
      </c>
      <c r="E661" s="906">
        <v>3</v>
      </c>
      <c r="F661" s="233" t="s">
        <v>99</v>
      </c>
      <c r="G661" s="457">
        <f t="shared" si="433"/>
        <v>1.84</v>
      </c>
      <c r="H661" s="458">
        <v>66140</v>
      </c>
      <c r="I661" s="459">
        <f t="shared" si="443"/>
        <v>121697.60000000001</v>
      </c>
      <c r="J661" s="460">
        <v>0</v>
      </c>
      <c r="K661" s="459">
        <f t="shared" si="454"/>
        <v>121697.60000000001</v>
      </c>
      <c r="L661" s="461">
        <f t="shared" si="444"/>
        <v>1597889.4880000001</v>
      </c>
      <c r="M661" s="455">
        <v>1</v>
      </c>
      <c r="N661" s="750">
        <f t="shared" si="434"/>
        <v>4</v>
      </c>
      <c r="O661" s="463"/>
      <c r="P661" s="233" t="str">
        <f t="shared" si="435"/>
        <v>Կ-1</v>
      </c>
      <c r="Q661" s="1296">
        <v>1.9</v>
      </c>
      <c r="R661" s="1280">
        <v>0.3</v>
      </c>
      <c r="S661" s="1280">
        <f t="shared" si="440"/>
        <v>2.4699999999999998</v>
      </c>
      <c r="T661" s="459">
        <v>66140</v>
      </c>
      <c r="U661" s="459">
        <f t="shared" si="445"/>
        <v>163365.79999999999</v>
      </c>
      <c r="V661" s="464">
        <v>0</v>
      </c>
      <c r="W661" s="459">
        <f t="shared" si="446"/>
        <v>163365.79999999999</v>
      </c>
      <c r="X661" s="461">
        <f t="shared" si="447"/>
        <v>2144992.9539999999</v>
      </c>
      <c r="Y661" s="455">
        <v>1</v>
      </c>
      <c r="Z661" s="462">
        <f t="shared" si="436"/>
        <v>5</v>
      </c>
      <c r="AA661" s="463"/>
      <c r="AB661" s="233" t="str">
        <f t="shared" si="437"/>
        <v>Կ-1</v>
      </c>
      <c r="AC661" s="1296">
        <v>1.9</v>
      </c>
      <c r="AD661" s="1280">
        <v>0.6</v>
      </c>
      <c r="AE661" s="1280">
        <f t="shared" si="441"/>
        <v>3.04</v>
      </c>
      <c r="AF661" s="459">
        <v>66140</v>
      </c>
      <c r="AG661" s="459">
        <f t="shared" si="448"/>
        <v>201065.60000000001</v>
      </c>
      <c r="AH661" s="464">
        <v>0</v>
      </c>
      <c r="AI661" s="459">
        <f t="shared" si="449"/>
        <v>201065.60000000001</v>
      </c>
      <c r="AJ661" s="461">
        <f t="shared" si="450"/>
        <v>2639991.3280000002</v>
      </c>
      <c r="AK661" s="455">
        <v>1</v>
      </c>
      <c r="AL661" s="462">
        <f t="shared" si="438"/>
        <v>6</v>
      </c>
      <c r="AM661" s="463"/>
      <c r="AN661" s="233" t="str">
        <f t="shared" si="439"/>
        <v>Կ-1</v>
      </c>
      <c r="AO661" s="1296">
        <v>1.96</v>
      </c>
      <c r="AP661" s="1280">
        <v>1</v>
      </c>
      <c r="AQ661" s="1280">
        <f t="shared" si="442"/>
        <v>3.92</v>
      </c>
      <c r="AR661" s="459">
        <v>66140</v>
      </c>
      <c r="AS661" s="459">
        <f t="shared" si="451"/>
        <v>259268.8</v>
      </c>
      <c r="AT661" s="464">
        <v>0</v>
      </c>
      <c r="AU661" s="459">
        <f t="shared" si="452"/>
        <v>259268.8</v>
      </c>
      <c r="AV661" s="461">
        <f t="shared" si="453"/>
        <v>3404199.344</v>
      </c>
    </row>
    <row r="662" spans="1:48" ht="15.75" thickBot="1" x14ac:dyDescent="0.3">
      <c r="A662" s="454">
        <v>25</v>
      </c>
      <c r="B662" s="905" t="s">
        <v>1484</v>
      </c>
      <c r="C662" s="1143" t="s">
        <v>839</v>
      </c>
      <c r="D662" s="455">
        <v>1</v>
      </c>
      <c r="E662" s="906">
        <v>3</v>
      </c>
      <c r="F662" s="233" t="s">
        <v>99</v>
      </c>
      <c r="G662" s="457">
        <f t="shared" si="433"/>
        <v>1.84</v>
      </c>
      <c r="H662" s="458">
        <v>66140</v>
      </c>
      <c r="I662" s="459">
        <f t="shared" si="443"/>
        <v>121697.60000000001</v>
      </c>
      <c r="J662" s="460">
        <v>0</v>
      </c>
      <c r="K662" s="459">
        <f t="shared" si="454"/>
        <v>121697.60000000001</v>
      </c>
      <c r="L662" s="461">
        <f t="shared" si="444"/>
        <v>1597889.4880000001</v>
      </c>
      <c r="M662" s="455">
        <v>1</v>
      </c>
      <c r="N662" s="750">
        <f t="shared" si="434"/>
        <v>4</v>
      </c>
      <c r="O662" s="463"/>
      <c r="P662" s="233" t="str">
        <f t="shared" si="435"/>
        <v>Կ-1</v>
      </c>
      <c r="Q662" s="1296">
        <v>1.9</v>
      </c>
      <c r="R662" s="1280">
        <v>0.3</v>
      </c>
      <c r="S662" s="1280">
        <f t="shared" si="440"/>
        <v>2.4699999999999998</v>
      </c>
      <c r="T662" s="459">
        <v>66140</v>
      </c>
      <c r="U662" s="459">
        <f t="shared" si="445"/>
        <v>163365.79999999999</v>
      </c>
      <c r="V662" s="464">
        <v>0</v>
      </c>
      <c r="W662" s="459">
        <f t="shared" si="446"/>
        <v>163365.79999999999</v>
      </c>
      <c r="X662" s="461">
        <f t="shared" si="447"/>
        <v>2144992.9539999999</v>
      </c>
      <c r="Y662" s="455">
        <v>1</v>
      </c>
      <c r="Z662" s="462">
        <f t="shared" si="436"/>
        <v>5</v>
      </c>
      <c r="AA662" s="463"/>
      <c r="AB662" s="233" t="str">
        <f t="shared" si="437"/>
        <v>Կ-1</v>
      </c>
      <c r="AC662" s="1296">
        <v>1.9</v>
      </c>
      <c r="AD662" s="1280">
        <v>0.6</v>
      </c>
      <c r="AE662" s="1280">
        <f t="shared" si="441"/>
        <v>3.04</v>
      </c>
      <c r="AF662" s="459">
        <v>66140</v>
      </c>
      <c r="AG662" s="459">
        <f t="shared" si="448"/>
        <v>201065.60000000001</v>
      </c>
      <c r="AH662" s="464">
        <v>0</v>
      </c>
      <c r="AI662" s="459">
        <f t="shared" si="449"/>
        <v>201065.60000000001</v>
      </c>
      <c r="AJ662" s="461">
        <f t="shared" si="450"/>
        <v>2639991.3280000002</v>
      </c>
      <c r="AK662" s="455">
        <v>1</v>
      </c>
      <c r="AL662" s="462">
        <f t="shared" si="438"/>
        <v>6</v>
      </c>
      <c r="AM662" s="463"/>
      <c r="AN662" s="233" t="str">
        <f t="shared" si="439"/>
        <v>Կ-1</v>
      </c>
      <c r="AO662" s="1296">
        <v>1.96</v>
      </c>
      <c r="AP662" s="1280">
        <v>1</v>
      </c>
      <c r="AQ662" s="1280">
        <f t="shared" si="442"/>
        <v>3.92</v>
      </c>
      <c r="AR662" s="459">
        <v>66140</v>
      </c>
      <c r="AS662" s="459">
        <f t="shared" si="451"/>
        <v>259268.8</v>
      </c>
      <c r="AT662" s="464">
        <v>0</v>
      </c>
      <c r="AU662" s="459">
        <f t="shared" si="452"/>
        <v>259268.8</v>
      </c>
      <c r="AV662" s="461">
        <f t="shared" si="453"/>
        <v>3404199.344</v>
      </c>
    </row>
    <row r="663" spans="1:48" ht="15.75" thickBot="1" x14ac:dyDescent="0.3">
      <c r="A663" s="454">
        <v>26</v>
      </c>
      <c r="B663" s="905" t="s">
        <v>1485</v>
      </c>
      <c r="C663" s="1143" t="s">
        <v>839</v>
      </c>
      <c r="D663" s="455">
        <v>1</v>
      </c>
      <c r="E663" s="906">
        <v>2</v>
      </c>
      <c r="F663" s="233" t="s">
        <v>99</v>
      </c>
      <c r="G663" s="457">
        <f t="shared" si="433"/>
        <v>1.79</v>
      </c>
      <c r="H663" s="458">
        <v>66140</v>
      </c>
      <c r="I663" s="459">
        <f t="shared" si="443"/>
        <v>118390.6</v>
      </c>
      <c r="J663" s="460">
        <v>0</v>
      </c>
      <c r="K663" s="459">
        <f t="shared" si="454"/>
        <v>118390.6</v>
      </c>
      <c r="L663" s="461">
        <f t="shared" si="444"/>
        <v>1554468.5780000002</v>
      </c>
      <c r="M663" s="455">
        <v>1</v>
      </c>
      <c r="N663" s="750">
        <f t="shared" si="434"/>
        <v>3</v>
      </c>
      <c r="O663" s="463"/>
      <c r="P663" s="233" t="str">
        <f t="shared" si="435"/>
        <v>Կ-1</v>
      </c>
      <c r="Q663" s="1296">
        <v>1.84</v>
      </c>
      <c r="R663" s="1280">
        <v>0.3</v>
      </c>
      <c r="S663" s="1280">
        <f t="shared" si="440"/>
        <v>2.3920000000000003</v>
      </c>
      <c r="T663" s="459">
        <v>66140</v>
      </c>
      <c r="U663" s="459">
        <f t="shared" si="445"/>
        <v>158206.88000000003</v>
      </c>
      <c r="V663" s="464">
        <v>0</v>
      </c>
      <c r="W663" s="459">
        <f t="shared" si="446"/>
        <v>158206.88000000003</v>
      </c>
      <c r="X663" s="461">
        <f t="shared" si="447"/>
        <v>2077256.3344000005</v>
      </c>
      <c r="Y663" s="455">
        <v>1</v>
      </c>
      <c r="Z663" s="462">
        <f t="shared" si="436"/>
        <v>4</v>
      </c>
      <c r="AA663" s="463"/>
      <c r="AB663" s="233" t="str">
        <f t="shared" si="437"/>
        <v>Կ-1</v>
      </c>
      <c r="AC663" s="1296">
        <v>1.9</v>
      </c>
      <c r="AD663" s="1280">
        <v>0.6</v>
      </c>
      <c r="AE663" s="1280">
        <f t="shared" si="441"/>
        <v>3.04</v>
      </c>
      <c r="AF663" s="459">
        <v>66140</v>
      </c>
      <c r="AG663" s="459">
        <f t="shared" si="448"/>
        <v>201065.60000000001</v>
      </c>
      <c r="AH663" s="464">
        <v>0</v>
      </c>
      <c r="AI663" s="459">
        <f t="shared" si="449"/>
        <v>201065.60000000001</v>
      </c>
      <c r="AJ663" s="461">
        <f t="shared" si="450"/>
        <v>2639991.3280000002</v>
      </c>
      <c r="AK663" s="455">
        <v>1</v>
      </c>
      <c r="AL663" s="462">
        <f t="shared" si="438"/>
        <v>5</v>
      </c>
      <c r="AM663" s="463"/>
      <c r="AN663" s="233" t="str">
        <f t="shared" si="439"/>
        <v>Կ-1</v>
      </c>
      <c r="AO663" s="1296">
        <v>1.9</v>
      </c>
      <c r="AP663" s="1280">
        <v>1</v>
      </c>
      <c r="AQ663" s="1280">
        <f t="shared" si="442"/>
        <v>3.8</v>
      </c>
      <c r="AR663" s="459">
        <v>66140</v>
      </c>
      <c r="AS663" s="459">
        <f t="shared" si="451"/>
        <v>251332</v>
      </c>
      <c r="AT663" s="464">
        <v>0</v>
      </c>
      <c r="AU663" s="459">
        <f t="shared" si="452"/>
        <v>251332</v>
      </c>
      <c r="AV663" s="461">
        <f t="shared" si="453"/>
        <v>3299989.16</v>
      </c>
    </row>
    <row r="664" spans="1:48" ht="15.75" thickBot="1" x14ac:dyDescent="0.3">
      <c r="A664" s="454">
        <v>27</v>
      </c>
      <c r="B664" s="905" t="s">
        <v>1486</v>
      </c>
      <c r="C664" s="1143" t="s">
        <v>839</v>
      </c>
      <c r="D664" s="455">
        <v>1</v>
      </c>
      <c r="E664" s="906">
        <v>1</v>
      </c>
      <c r="F664" s="233" t="s">
        <v>99</v>
      </c>
      <c r="G664" s="457">
        <f t="shared" si="433"/>
        <v>1.73</v>
      </c>
      <c r="H664" s="458">
        <v>66140</v>
      </c>
      <c r="I664" s="459">
        <f t="shared" si="443"/>
        <v>114422.2</v>
      </c>
      <c r="J664" s="460">
        <v>0</v>
      </c>
      <c r="K664" s="459">
        <f t="shared" si="454"/>
        <v>114422.2</v>
      </c>
      <c r="L664" s="461">
        <f t="shared" si="444"/>
        <v>1502363.486</v>
      </c>
      <c r="M664" s="455">
        <v>1</v>
      </c>
      <c r="N664" s="750">
        <f t="shared" si="434"/>
        <v>2</v>
      </c>
      <c r="O664" s="463"/>
      <c r="P664" s="233" t="str">
        <f t="shared" si="435"/>
        <v>Կ-1</v>
      </c>
      <c r="Q664" s="1296">
        <v>1.79</v>
      </c>
      <c r="R664" s="1280">
        <v>0.3</v>
      </c>
      <c r="S664" s="1280">
        <f t="shared" si="440"/>
        <v>2.327</v>
      </c>
      <c r="T664" s="459">
        <v>66140</v>
      </c>
      <c r="U664" s="459">
        <f t="shared" si="445"/>
        <v>153907.78</v>
      </c>
      <c r="V664" s="464">
        <v>0</v>
      </c>
      <c r="W664" s="459">
        <f t="shared" si="446"/>
        <v>153907.78</v>
      </c>
      <c r="X664" s="461">
        <f t="shared" si="447"/>
        <v>2020809.1514000001</v>
      </c>
      <c r="Y664" s="455">
        <v>1</v>
      </c>
      <c r="Z664" s="462">
        <f t="shared" si="436"/>
        <v>3</v>
      </c>
      <c r="AA664" s="463"/>
      <c r="AB664" s="233" t="str">
        <f t="shared" si="437"/>
        <v>Կ-1</v>
      </c>
      <c r="AC664" s="1296">
        <v>1.84</v>
      </c>
      <c r="AD664" s="1280">
        <v>0.6</v>
      </c>
      <c r="AE664" s="1280">
        <f t="shared" si="441"/>
        <v>2.944</v>
      </c>
      <c r="AF664" s="459">
        <v>66140</v>
      </c>
      <c r="AG664" s="459">
        <f t="shared" si="448"/>
        <v>194716.16</v>
      </c>
      <c r="AH664" s="464">
        <v>0</v>
      </c>
      <c r="AI664" s="459">
        <f t="shared" si="449"/>
        <v>194716.16</v>
      </c>
      <c r="AJ664" s="461">
        <f t="shared" si="450"/>
        <v>2556623.1808000002</v>
      </c>
      <c r="AK664" s="455">
        <v>1</v>
      </c>
      <c r="AL664" s="462">
        <f t="shared" si="438"/>
        <v>4</v>
      </c>
      <c r="AM664" s="463"/>
      <c r="AN664" s="233" t="str">
        <f t="shared" si="439"/>
        <v>Կ-1</v>
      </c>
      <c r="AO664" s="1296">
        <v>1.9</v>
      </c>
      <c r="AP664" s="1280">
        <v>1</v>
      </c>
      <c r="AQ664" s="1280">
        <f t="shared" si="442"/>
        <v>3.8</v>
      </c>
      <c r="AR664" s="459">
        <v>66140</v>
      </c>
      <c r="AS664" s="459">
        <f t="shared" si="451"/>
        <v>251332</v>
      </c>
      <c r="AT664" s="464">
        <v>0</v>
      </c>
      <c r="AU664" s="459">
        <f t="shared" si="452"/>
        <v>251332</v>
      </c>
      <c r="AV664" s="461">
        <f t="shared" si="453"/>
        <v>3299989.16</v>
      </c>
    </row>
    <row r="665" spans="1:48" ht="15.75" thickBot="1" x14ac:dyDescent="0.3">
      <c r="A665" s="454">
        <v>28</v>
      </c>
      <c r="B665" s="905" t="s">
        <v>1487</v>
      </c>
      <c r="C665" s="1143" t="s">
        <v>839</v>
      </c>
      <c r="D665" s="455">
        <v>1</v>
      </c>
      <c r="E665" s="906">
        <v>1</v>
      </c>
      <c r="F665" s="233" t="s">
        <v>99</v>
      </c>
      <c r="G665" s="457">
        <f t="shared" si="433"/>
        <v>1.73</v>
      </c>
      <c r="H665" s="458">
        <v>66140</v>
      </c>
      <c r="I665" s="459">
        <f t="shared" si="443"/>
        <v>114422.2</v>
      </c>
      <c r="J665" s="460">
        <v>0</v>
      </c>
      <c r="K665" s="459">
        <f t="shared" si="454"/>
        <v>114422.2</v>
      </c>
      <c r="L665" s="461">
        <f t="shared" si="444"/>
        <v>1502363.486</v>
      </c>
      <c r="M665" s="455">
        <v>1</v>
      </c>
      <c r="N665" s="750">
        <f t="shared" si="434"/>
        <v>2</v>
      </c>
      <c r="O665" s="463"/>
      <c r="P665" s="233" t="str">
        <f t="shared" si="435"/>
        <v>Կ-1</v>
      </c>
      <c r="Q665" s="1296">
        <v>1.79</v>
      </c>
      <c r="R665" s="1280">
        <v>0.3</v>
      </c>
      <c r="S665" s="1280">
        <f t="shared" si="440"/>
        <v>2.327</v>
      </c>
      <c r="T665" s="459">
        <v>66140</v>
      </c>
      <c r="U665" s="459">
        <f t="shared" si="445"/>
        <v>153907.78</v>
      </c>
      <c r="V665" s="464">
        <v>0</v>
      </c>
      <c r="W665" s="459">
        <f t="shared" si="446"/>
        <v>153907.78</v>
      </c>
      <c r="X665" s="461">
        <f t="shared" si="447"/>
        <v>2020809.1514000001</v>
      </c>
      <c r="Y665" s="455">
        <v>1</v>
      </c>
      <c r="Z665" s="462">
        <f t="shared" si="436"/>
        <v>3</v>
      </c>
      <c r="AA665" s="463"/>
      <c r="AB665" s="233" t="str">
        <f t="shared" si="437"/>
        <v>Կ-1</v>
      </c>
      <c r="AC665" s="1296">
        <v>1.84</v>
      </c>
      <c r="AD665" s="1280">
        <v>0.6</v>
      </c>
      <c r="AE665" s="1280">
        <f t="shared" si="441"/>
        <v>2.944</v>
      </c>
      <c r="AF665" s="459">
        <v>66140</v>
      </c>
      <c r="AG665" s="459">
        <f t="shared" si="448"/>
        <v>194716.16</v>
      </c>
      <c r="AH665" s="464">
        <v>0</v>
      </c>
      <c r="AI665" s="459">
        <f t="shared" si="449"/>
        <v>194716.16</v>
      </c>
      <c r="AJ665" s="461">
        <f t="shared" si="450"/>
        <v>2556623.1808000002</v>
      </c>
      <c r="AK665" s="455">
        <v>1</v>
      </c>
      <c r="AL665" s="462">
        <f t="shared" si="438"/>
        <v>4</v>
      </c>
      <c r="AM665" s="463"/>
      <c r="AN665" s="233" t="str">
        <f t="shared" si="439"/>
        <v>Կ-1</v>
      </c>
      <c r="AO665" s="1296">
        <v>1.9</v>
      </c>
      <c r="AP665" s="1280">
        <v>1</v>
      </c>
      <c r="AQ665" s="1280">
        <f t="shared" si="442"/>
        <v>3.8</v>
      </c>
      <c r="AR665" s="459">
        <v>66140</v>
      </c>
      <c r="AS665" s="459">
        <f t="shared" si="451"/>
        <v>251332</v>
      </c>
      <c r="AT665" s="464">
        <v>0</v>
      </c>
      <c r="AU665" s="459">
        <f t="shared" si="452"/>
        <v>251332</v>
      </c>
      <c r="AV665" s="461">
        <f t="shared" si="453"/>
        <v>3299989.16</v>
      </c>
    </row>
    <row r="666" spans="1:48" ht="15.75" thickBot="1" x14ac:dyDescent="0.3">
      <c r="A666" s="454">
        <v>29</v>
      </c>
      <c r="B666" s="905" t="s">
        <v>1488</v>
      </c>
      <c r="C666" s="1143" t="s">
        <v>839</v>
      </c>
      <c r="D666" s="455">
        <v>1</v>
      </c>
      <c r="E666" s="906">
        <v>1</v>
      </c>
      <c r="F666" s="233" t="s">
        <v>99</v>
      </c>
      <c r="G666" s="457">
        <f t="shared" si="433"/>
        <v>1.73</v>
      </c>
      <c r="H666" s="458">
        <v>66140</v>
      </c>
      <c r="I666" s="459">
        <f t="shared" si="443"/>
        <v>114422.2</v>
      </c>
      <c r="J666" s="460">
        <v>0</v>
      </c>
      <c r="K666" s="459">
        <f t="shared" si="454"/>
        <v>114422.2</v>
      </c>
      <c r="L666" s="461">
        <f t="shared" si="444"/>
        <v>1502363.486</v>
      </c>
      <c r="M666" s="455">
        <v>1</v>
      </c>
      <c r="N666" s="750">
        <f t="shared" si="434"/>
        <v>2</v>
      </c>
      <c r="O666" s="463"/>
      <c r="P666" s="233" t="str">
        <f t="shared" si="435"/>
        <v>Կ-1</v>
      </c>
      <c r="Q666" s="1296">
        <v>1.79</v>
      </c>
      <c r="R666" s="1280">
        <v>0.3</v>
      </c>
      <c r="S666" s="1280">
        <f t="shared" si="440"/>
        <v>2.327</v>
      </c>
      <c r="T666" s="459">
        <v>66140</v>
      </c>
      <c r="U666" s="459">
        <f t="shared" si="445"/>
        <v>153907.78</v>
      </c>
      <c r="V666" s="464">
        <v>0</v>
      </c>
      <c r="W666" s="459">
        <f t="shared" si="446"/>
        <v>153907.78</v>
      </c>
      <c r="X666" s="461">
        <f t="shared" si="447"/>
        <v>2020809.1514000001</v>
      </c>
      <c r="Y666" s="455">
        <v>1</v>
      </c>
      <c r="Z666" s="462">
        <f t="shared" si="436"/>
        <v>3</v>
      </c>
      <c r="AA666" s="463"/>
      <c r="AB666" s="233" t="str">
        <f t="shared" si="437"/>
        <v>Կ-1</v>
      </c>
      <c r="AC666" s="1296">
        <v>1.84</v>
      </c>
      <c r="AD666" s="1280">
        <v>0.6</v>
      </c>
      <c r="AE666" s="1280">
        <f t="shared" si="441"/>
        <v>2.944</v>
      </c>
      <c r="AF666" s="459">
        <v>66140</v>
      </c>
      <c r="AG666" s="459">
        <f t="shared" si="448"/>
        <v>194716.16</v>
      </c>
      <c r="AH666" s="464">
        <v>0</v>
      </c>
      <c r="AI666" s="459">
        <f t="shared" si="449"/>
        <v>194716.16</v>
      </c>
      <c r="AJ666" s="461">
        <f t="shared" si="450"/>
        <v>2556623.1808000002</v>
      </c>
      <c r="AK666" s="455">
        <v>1</v>
      </c>
      <c r="AL666" s="462">
        <f t="shared" si="438"/>
        <v>4</v>
      </c>
      <c r="AM666" s="463"/>
      <c r="AN666" s="233" t="str">
        <f t="shared" si="439"/>
        <v>Կ-1</v>
      </c>
      <c r="AO666" s="1296">
        <v>1.9</v>
      </c>
      <c r="AP666" s="1280">
        <v>1</v>
      </c>
      <c r="AQ666" s="1280">
        <f t="shared" si="442"/>
        <v>3.8</v>
      </c>
      <c r="AR666" s="459">
        <v>66140</v>
      </c>
      <c r="AS666" s="459">
        <f t="shared" si="451"/>
        <v>251332</v>
      </c>
      <c r="AT666" s="464">
        <v>0</v>
      </c>
      <c r="AU666" s="459">
        <f t="shared" si="452"/>
        <v>251332</v>
      </c>
      <c r="AV666" s="461">
        <f t="shared" si="453"/>
        <v>3299989.16</v>
      </c>
    </row>
    <row r="667" spans="1:48" ht="15.75" thickBot="1" x14ac:dyDescent="0.3">
      <c r="A667" s="454">
        <v>30</v>
      </c>
      <c r="B667" s="905" t="s">
        <v>1489</v>
      </c>
      <c r="C667" s="1143" t="s">
        <v>839</v>
      </c>
      <c r="D667" s="455">
        <v>1</v>
      </c>
      <c r="E667" s="906">
        <v>1</v>
      </c>
      <c r="F667" s="233" t="s">
        <v>99</v>
      </c>
      <c r="G667" s="457">
        <f t="shared" si="433"/>
        <v>1.73</v>
      </c>
      <c r="H667" s="458">
        <v>66140</v>
      </c>
      <c r="I667" s="459">
        <f t="shared" si="443"/>
        <v>114422.2</v>
      </c>
      <c r="J667" s="460">
        <v>0</v>
      </c>
      <c r="K667" s="459">
        <f t="shared" si="454"/>
        <v>114422.2</v>
      </c>
      <c r="L667" s="461">
        <f t="shared" si="444"/>
        <v>1502363.486</v>
      </c>
      <c r="M667" s="455">
        <v>1</v>
      </c>
      <c r="N667" s="750">
        <f t="shared" si="434"/>
        <v>2</v>
      </c>
      <c r="O667" s="463"/>
      <c r="P667" s="233" t="str">
        <f t="shared" si="435"/>
        <v>Կ-1</v>
      </c>
      <c r="Q667" s="1296">
        <v>1.79</v>
      </c>
      <c r="R667" s="1280">
        <v>0.3</v>
      </c>
      <c r="S667" s="1280">
        <f t="shared" si="440"/>
        <v>2.327</v>
      </c>
      <c r="T667" s="459">
        <v>66140</v>
      </c>
      <c r="U667" s="459">
        <f t="shared" si="445"/>
        <v>153907.78</v>
      </c>
      <c r="V667" s="464">
        <v>0</v>
      </c>
      <c r="W667" s="459">
        <f t="shared" si="446"/>
        <v>153907.78</v>
      </c>
      <c r="X667" s="461">
        <f t="shared" si="447"/>
        <v>2020809.1514000001</v>
      </c>
      <c r="Y667" s="455">
        <v>1</v>
      </c>
      <c r="Z667" s="462">
        <f t="shared" si="436"/>
        <v>3</v>
      </c>
      <c r="AA667" s="463"/>
      <c r="AB667" s="233" t="str">
        <f t="shared" si="437"/>
        <v>Կ-1</v>
      </c>
      <c r="AC667" s="1296">
        <v>1.84</v>
      </c>
      <c r="AD667" s="1280">
        <v>0.6</v>
      </c>
      <c r="AE667" s="1280">
        <f t="shared" si="441"/>
        <v>2.944</v>
      </c>
      <c r="AF667" s="459">
        <v>66140</v>
      </c>
      <c r="AG667" s="459">
        <f t="shared" si="448"/>
        <v>194716.16</v>
      </c>
      <c r="AH667" s="464">
        <v>0</v>
      </c>
      <c r="AI667" s="459">
        <f t="shared" si="449"/>
        <v>194716.16</v>
      </c>
      <c r="AJ667" s="461">
        <f t="shared" si="450"/>
        <v>2556623.1808000002</v>
      </c>
      <c r="AK667" s="455">
        <v>1</v>
      </c>
      <c r="AL667" s="462">
        <f t="shared" si="438"/>
        <v>4</v>
      </c>
      <c r="AM667" s="463"/>
      <c r="AN667" s="233" t="str">
        <f t="shared" si="439"/>
        <v>Կ-1</v>
      </c>
      <c r="AO667" s="1296">
        <v>1.9</v>
      </c>
      <c r="AP667" s="1280">
        <v>1</v>
      </c>
      <c r="AQ667" s="1280">
        <f t="shared" si="442"/>
        <v>3.8</v>
      </c>
      <c r="AR667" s="459">
        <v>66140</v>
      </c>
      <c r="AS667" s="459">
        <f t="shared" si="451"/>
        <v>251332</v>
      </c>
      <c r="AT667" s="464">
        <v>0</v>
      </c>
      <c r="AU667" s="459">
        <f t="shared" si="452"/>
        <v>251332</v>
      </c>
      <c r="AV667" s="461">
        <f t="shared" si="453"/>
        <v>3299989.16</v>
      </c>
    </row>
    <row r="668" spans="1:48" ht="15.75" thickBot="1" x14ac:dyDescent="0.3">
      <c r="A668" s="454">
        <v>31</v>
      </c>
      <c r="B668" s="905" t="s">
        <v>1490</v>
      </c>
      <c r="C668" s="1143" t="s">
        <v>839</v>
      </c>
      <c r="D668" s="455">
        <v>1</v>
      </c>
      <c r="E668" s="906">
        <v>1</v>
      </c>
      <c r="F668" s="233" t="s">
        <v>99</v>
      </c>
      <c r="G668" s="457">
        <f t="shared" si="433"/>
        <v>1.73</v>
      </c>
      <c r="H668" s="458">
        <v>66140</v>
      </c>
      <c r="I668" s="459">
        <f t="shared" si="443"/>
        <v>114422.2</v>
      </c>
      <c r="J668" s="460">
        <v>0</v>
      </c>
      <c r="K668" s="459">
        <f t="shared" si="454"/>
        <v>114422.2</v>
      </c>
      <c r="L668" s="461">
        <f t="shared" si="444"/>
        <v>1502363.486</v>
      </c>
      <c r="M668" s="455">
        <v>1</v>
      </c>
      <c r="N668" s="750">
        <f t="shared" si="434"/>
        <v>2</v>
      </c>
      <c r="O668" s="463"/>
      <c r="P668" s="233" t="str">
        <f t="shared" si="435"/>
        <v>Կ-1</v>
      </c>
      <c r="Q668" s="1296">
        <v>1.79</v>
      </c>
      <c r="R668" s="1280">
        <v>0.3</v>
      </c>
      <c r="S668" s="1280">
        <f t="shared" si="440"/>
        <v>2.327</v>
      </c>
      <c r="T668" s="459">
        <v>66140</v>
      </c>
      <c r="U668" s="459">
        <f t="shared" si="445"/>
        <v>153907.78</v>
      </c>
      <c r="V668" s="464">
        <v>0</v>
      </c>
      <c r="W668" s="459">
        <f t="shared" si="446"/>
        <v>153907.78</v>
      </c>
      <c r="X668" s="461">
        <f t="shared" si="447"/>
        <v>2020809.1514000001</v>
      </c>
      <c r="Y668" s="455">
        <v>1</v>
      </c>
      <c r="Z668" s="462">
        <f t="shared" si="436"/>
        <v>3</v>
      </c>
      <c r="AA668" s="463"/>
      <c r="AB668" s="233" t="str">
        <f t="shared" si="437"/>
        <v>Կ-1</v>
      </c>
      <c r="AC668" s="1296">
        <v>1.84</v>
      </c>
      <c r="AD668" s="1280">
        <v>0.6</v>
      </c>
      <c r="AE668" s="1280">
        <f t="shared" si="441"/>
        <v>2.944</v>
      </c>
      <c r="AF668" s="459">
        <v>66140</v>
      </c>
      <c r="AG668" s="459">
        <f t="shared" si="448"/>
        <v>194716.16</v>
      </c>
      <c r="AH668" s="464">
        <v>0</v>
      </c>
      <c r="AI668" s="459">
        <f t="shared" si="449"/>
        <v>194716.16</v>
      </c>
      <c r="AJ668" s="461">
        <f t="shared" si="450"/>
        <v>2556623.1808000002</v>
      </c>
      <c r="AK668" s="455">
        <v>1</v>
      </c>
      <c r="AL668" s="462">
        <f t="shared" si="438"/>
        <v>4</v>
      </c>
      <c r="AM668" s="463"/>
      <c r="AN668" s="233" t="str">
        <f t="shared" si="439"/>
        <v>Կ-1</v>
      </c>
      <c r="AO668" s="1296">
        <v>1.9</v>
      </c>
      <c r="AP668" s="1280">
        <v>1</v>
      </c>
      <c r="AQ668" s="1280">
        <f t="shared" si="442"/>
        <v>3.8</v>
      </c>
      <c r="AR668" s="459">
        <v>66140</v>
      </c>
      <c r="AS668" s="459">
        <f t="shared" si="451"/>
        <v>251332</v>
      </c>
      <c r="AT668" s="464">
        <v>0</v>
      </c>
      <c r="AU668" s="459">
        <f t="shared" si="452"/>
        <v>251332</v>
      </c>
      <c r="AV668" s="461">
        <f t="shared" si="453"/>
        <v>3299989.16</v>
      </c>
    </row>
    <row r="669" spans="1:48" ht="15.75" thickBot="1" x14ac:dyDescent="0.3">
      <c r="A669" s="454">
        <v>32</v>
      </c>
      <c r="B669" s="905" t="s">
        <v>1491</v>
      </c>
      <c r="C669" s="1143" t="s">
        <v>839</v>
      </c>
      <c r="D669" s="455">
        <v>1</v>
      </c>
      <c r="E669" s="906">
        <v>1</v>
      </c>
      <c r="F669" s="233" t="s">
        <v>99</v>
      </c>
      <c r="G669" s="457">
        <f t="shared" si="433"/>
        <v>1.73</v>
      </c>
      <c r="H669" s="458">
        <v>66140</v>
      </c>
      <c r="I669" s="459">
        <f t="shared" si="443"/>
        <v>114422.2</v>
      </c>
      <c r="J669" s="460">
        <v>0</v>
      </c>
      <c r="K669" s="459">
        <f t="shared" si="454"/>
        <v>114422.2</v>
      </c>
      <c r="L669" s="461">
        <f t="shared" si="444"/>
        <v>1502363.486</v>
      </c>
      <c r="M669" s="455">
        <v>1</v>
      </c>
      <c r="N669" s="750">
        <f t="shared" si="434"/>
        <v>2</v>
      </c>
      <c r="O669" s="463"/>
      <c r="P669" s="233" t="str">
        <f t="shared" si="435"/>
        <v>Կ-1</v>
      </c>
      <c r="Q669" s="1296">
        <v>1.79</v>
      </c>
      <c r="R669" s="1280">
        <v>0.3</v>
      </c>
      <c r="S669" s="1280">
        <f t="shared" si="440"/>
        <v>2.327</v>
      </c>
      <c r="T669" s="459">
        <v>66140</v>
      </c>
      <c r="U669" s="459">
        <f t="shared" si="445"/>
        <v>153907.78</v>
      </c>
      <c r="V669" s="464">
        <v>0</v>
      </c>
      <c r="W669" s="459">
        <f t="shared" si="446"/>
        <v>153907.78</v>
      </c>
      <c r="X669" s="461">
        <f t="shared" si="447"/>
        <v>2020809.1514000001</v>
      </c>
      <c r="Y669" s="455">
        <v>1</v>
      </c>
      <c r="Z669" s="462">
        <f t="shared" si="436"/>
        <v>3</v>
      </c>
      <c r="AA669" s="463"/>
      <c r="AB669" s="233" t="str">
        <f t="shared" si="437"/>
        <v>Կ-1</v>
      </c>
      <c r="AC669" s="1296">
        <v>1.84</v>
      </c>
      <c r="AD669" s="1280">
        <v>0.6</v>
      </c>
      <c r="AE669" s="1280">
        <f t="shared" si="441"/>
        <v>2.944</v>
      </c>
      <c r="AF669" s="459">
        <v>66140</v>
      </c>
      <c r="AG669" s="459">
        <f t="shared" si="448"/>
        <v>194716.16</v>
      </c>
      <c r="AH669" s="464">
        <v>0</v>
      </c>
      <c r="AI669" s="459">
        <f t="shared" si="449"/>
        <v>194716.16</v>
      </c>
      <c r="AJ669" s="461">
        <f t="shared" si="450"/>
        <v>2556623.1808000002</v>
      </c>
      <c r="AK669" s="455">
        <v>1</v>
      </c>
      <c r="AL669" s="462">
        <f t="shared" si="438"/>
        <v>4</v>
      </c>
      <c r="AM669" s="463"/>
      <c r="AN669" s="233" t="str">
        <f t="shared" si="439"/>
        <v>Կ-1</v>
      </c>
      <c r="AO669" s="1296">
        <v>1.9</v>
      </c>
      <c r="AP669" s="1280">
        <v>1</v>
      </c>
      <c r="AQ669" s="1280">
        <f t="shared" si="442"/>
        <v>3.8</v>
      </c>
      <c r="AR669" s="459">
        <v>66140</v>
      </c>
      <c r="AS669" s="459">
        <f t="shared" si="451"/>
        <v>251332</v>
      </c>
      <c r="AT669" s="464">
        <v>0</v>
      </c>
      <c r="AU669" s="459">
        <f t="shared" si="452"/>
        <v>251332</v>
      </c>
      <c r="AV669" s="461">
        <f t="shared" si="453"/>
        <v>3299989.16</v>
      </c>
    </row>
    <row r="670" spans="1:48" ht="15.75" thickBot="1" x14ac:dyDescent="0.3">
      <c r="A670" s="454">
        <v>33</v>
      </c>
      <c r="B670" s="905" t="s">
        <v>1499</v>
      </c>
      <c r="C670" s="1143" t="s">
        <v>839</v>
      </c>
      <c r="D670" s="455">
        <v>1</v>
      </c>
      <c r="E670" s="906">
        <v>1</v>
      </c>
      <c r="F670" s="233" t="s">
        <v>99</v>
      </c>
      <c r="G670" s="457">
        <f t="shared" si="433"/>
        <v>1.73</v>
      </c>
      <c r="H670" s="458">
        <v>66140</v>
      </c>
      <c r="I670" s="459">
        <f t="shared" si="443"/>
        <v>114422.2</v>
      </c>
      <c r="J670" s="460">
        <v>0</v>
      </c>
      <c r="K670" s="459">
        <f t="shared" si="454"/>
        <v>114422.2</v>
      </c>
      <c r="L670" s="461">
        <f t="shared" si="444"/>
        <v>1502363.486</v>
      </c>
      <c r="M670" s="455">
        <v>1</v>
      </c>
      <c r="N670" s="750">
        <f t="shared" si="434"/>
        <v>2</v>
      </c>
      <c r="O670" s="463"/>
      <c r="P670" s="233" t="str">
        <f t="shared" si="435"/>
        <v>Կ-1</v>
      </c>
      <c r="Q670" s="1296">
        <v>1.79</v>
      </c>
      <c r="R670" s="1280">
        <v>0.3</v>
      </c>
      <c r="S670" s="1280">
        <f t="shared" si="440"/>
        <v>2.327</v>
      </c>
      <c r="T670" s="459">
        <v>66140</v>
      </c>
      <c r="U670" s="459">
        <f t="shared" si="445"/>
        <v>153907.78</v>
      </c>
      <c r="V670" s="464">
        <v>0</v>
      </c>
      <c r="W670" s="459">
        <f t="shared" si="446"/>
        <v>153907.78</v>
      </c>
      <c r="X670" s="461">
        <f t="shared" si="447"/>
        <v>2020809.1514000001</v>
      </c>
      <c r="Y670" s="455">
        <v>1</v>
      </c>
      <c r="Z670" s="462">
        <f t="shared" si="436"/>
        <v>3</v>
      </c>
      <c r="AA670" s="463"/>
      <c r="AB670" s="233" t="str">
        <f t="shared" si="437"/>
        <v>Կ-1</v>
      </c>
      <c r="AC670" s="1296">
        <v>1.84</v>
      </c>
      <c r="AD670" s="1280">
        <v>0.6</v>
      </c>
      <c r="AE670" s="1280">
        <f t="shared" si="441"/>
        <v>2.944</v>
      </c>
      <c r="AF670" s="459">
        <v>66140</v>
      </c>
      <c r="AG670" s="459">
        <f t="shared" si="448"/>
        <v>194716.16</v>
      </c>
      <c r="AH670" s="464">
        <v>0</v>
      </c>
      <c r="AI670" s="459">
        <f t="shared" si="449"/>
        <v>194716.16</v>
      </c>
      <c r="AJ670" s="461">
        <f t="shared" si="450"/>
        <v>2556623.1808000002</v>
      </c>
      <c r="AK670" s="455">
        <v>1</v>
      </c>
      <c r="AL670" s="462">
        <f t="shared" si="438"/>
        <v>4</v>
      </c>
      <c r="AM670" s="463"/>
      <c r="AN670" s="233" t="str">
        <f t="shared" si="439"/>
        <v>Կ-1</v>
      </c>
      <c r="AO670" s="1296">
        <v>1.9</v>
      </c>
      <c r="AP670" s="1280">
        <v>1</v>
      </c>
      <c r="AQ670" s="1280">
        <f t="shared" si="442"/>
        <v>3.8</v>
      </c>
      <c r="AR670" s="459">
        <v>66140</v>
      </c>
      <c r="AS670" s="459">
        <f t="shared" si="451"/>
        <v>251332</v>
      </c>
      <c r="AT670" s="464">
        <v>0</v>
      </c>
      <c r="AU670" s="459">
        <f t="shared" si="452"/>
        <v>251332</v>
      </c>
      <c r="AV670" s="461">
        <f t="shared" si="453"/>
        <v>3299989.16</v>
      </c>
    </row>
    <row r="671" spans="1:48" ht="15.75" thickBot="1" x14ac:dyDescent="0.3">
      <c r="A671" s="454">
        <v>34</v>
      </c>
      <c r="B671" s="905" t="s">
        <v>1492</v>
      </c>
      <c r="C671" s="1143" t="s">
        <v>839</v>
      </c>
      <c r="D671" s="455">
        <v>1</v>
      </c>
      <c r="E671" s="906">
        <v>1</v>
      </c>
      <c r="F671" s="233" t="s">
        <v>99</v>
      </c>
      <c r="G671" s="457">
        <f t="shared" si="433"/>
        <v>1.73</v>
      </c>
      <c r="H671" s="458">
        <v>66140</v>
      </c>
      <c r="I671" s="459">
        <f t="shared" si="443"/>
        <v>114422.2</v>
      </c>
      <c r="J671" s="460">
        <v>0</v>
      </c>
      <c r="K671" s="459">
        <f t="shared" si="454"/>
        <v>114422.2</v>
      </c>
      <c r="L671" s="461">
        <f t="shared" si="444"/>
        <v>1502363.486</v>
      </c>
      <c r="M671" s="455">
        <v>1</v>
      </c>
      <c r="N671" s="750">
        <f t="shared" si="434"/>
        <v>2</v>
      </c>
      <c r="O671" s="463"/>
      <c r="P671" s="233" t="str">
        <f t="shared" si="435"/>
        <v>Կ-1</v>
      </c>
      <c r="Q671" s="1296">
        <v>1.79</v>
      </c>
      <c r="R671" s="1280">
        <v>0.3</v>
      </c>
      <c r="S671" s="1280">
        <f t="shared" si="440"/>
        <v>2.327</v>
      </c>
      <c r="T671" s="459">
        <v>66140</v>
      </c>
      <c r="U671" s="459">
        <f t="shared" si="445"/>
        <v>153907.78</v>
      </c>
      <c r="V671" s="464">
        <v>0</v>
      </c>
      <c r="W671" s="459">
        <f t="shared" si="446"/>
        <v>153907.78</v>
      </c>
      <c r="X671" s="461">
        <f t="shared" si="447"/>
        <v>2020809.1514000001</v>
      </c>
      <c r="Y671" s="455">
        <v>1</v>
      </c>
      <c r="Z671" s="462">
        <f t="shared" si="436"/>
        <v>3</v>
      </c>
      <c r="AA671" s="463"/>
      <c r="AB671" s="233" t="str">
        <f t="shared" si="437"/>
        <v>Կ-1</v>
      </c>
      <c r="AC671" s="1296">
        <v>1.84</v>
      </c>
      <c r="AD671" s="1280">
        <v>0.6</v>
      </c>
      <c r="AE671" s="1280">
        <f t="shared" si="441"/>
        <v>2.944</v>
      </c>
      <c r="AF671" s="459">
        <v>66140</v>
      </c>
      <c r="AG671" s="459">
        <f t="shared" si="448"/>
        <v>194716.16</v>
      </c>
      <c r="AH671" s="464">
        <v>0</v>
      </c>
      <c r="AI671" s="459">
        <f t="shared" si="449"/>
        <v>194716.16</v>
      </c>
      <c r="AJ671" s="461">
        <f t="shared" si="450"/>
        <v>2556623.1808000002</v>
      </c>
      <c r="AK671" s="455">
        <v>1</v>
      </c>
      <c r="AL671" s="462">
        <f t="shared" si="438"/>
        <v>4</v>
      </c>
      <c r="AM671" s="463"/>
      <c r="AN671" s="233" t="str">
        <f t="shared" si="439"/>
        <v>Կ-1</v>
      </c>
      <c r="AO671" s="1296">
        <v>1.9</v>
      </c>
      <c r="AP671" s="1280">
        <v>1</v>
      </c>
      <c r="AQ671" s="1280">
        <f t="shared" si="442"/>
        <v>3.8</v>
      </c>
      <c r="AR671" s="459">
        <v>66140</v>
      </c>
      <c r="AS671" s="459">
        <f t="shared" si="451"/>
        <v>251332</v>
      </c>
      <c r="AT671" s="464">
        <v>0</v>
      </c>
      <c r="AU671" s="459">
        <f t="shared" si="452"/>
        <v>251332</v>
      </c>
      <c r="AV671" s="461">
        <f t="shared" si="453"/>
        <v>3299989.16</v>
      </c>
    </row>
    <row r="672" spans="1:48" ht="15.75" thickBot="1" x14ac:dyDescent="0.3">
      <c r="A672" s="454">
        <v>35</v>
      </c>
      <c r="B672" s="905" t="s">
        <v>1493</v>
      </c>
      <c r="C672" s="1143" t="s">
        <v>839</v>
      </c>
      <c r="D672" s="455">
        <v>1</v>
      </c>
      <c r="E672" s="906">
        <v>1</v>
      </c>
      <c r="F672" s="233" t="s">
        <v>99</v>
      </c>
      <c r="G672" s="457">
        <f t="shared" si="433"/>
        <v>1.73</v>
      </c>
      <c r="H672" s="458">
        <v>66140</v>
      </c>
      <c r="I672" s="459">
        <f t="shared" si="443"/>
        <v>114422.2</v>
      </c>
      <c r="J672" s="460">
        <v>0</v>
      </c>
      <c r="K672" s="459">
        <f t="shared" si="454"/>
        <v>114422.2</v>
      </c>
      <c r="L672" s="461">
        <f t="shared" si="444"/>
        <v>1502363.486</v>
      </c>
      <c r="M672" s="455">
        <v>1</v>
      </c>
      <c r="N672" s="750">
        <f t="shared" si="434"/>
        <v>2</v>
      </c>
      <c r="O672" s="463"/>
      <c r="P672" s="233" t="str">
        <f t="shared" si="435"/>
        <v>Կ-1</v>
      </c>
      <c r="Q672" s="1296">
        <v>1.79</v>
      </c>
      <c r="R672" s="1280">
        <v>0.3</v>
      </c>
      <c r="S672" s="1280">
        <f t="shared" si="440"/>
        <v>2.327</v>
      </c>
      <c r="T672" s="459">
        <v>66140</v>
      </c>
      <c r="U672" s="459">
        <f t="shared" si="445"/>
        <v>153907.78</v>
      </c>
      <c r="V672" s="464">
        <v>0</v>
      </c>
      <c r="W672" s="459">
        <f t="shared" si="446"/>
        <v>153907.78</v>
      </c>
      <c r="X672" s="461">
        <f t="shared" si="447"/>
        <v>2020809.1514000001</v>
      </c>
      <c r="Y672" s="455">
        <v>1</v>
      </c>
      <c r="Z672" s="462">
        <f t="shared" si="436"/>
        <v>3</v>
      </c>
      <c r="AA672" s="463"/>
      <c r="AB672" s="233" t="str">
        <f t="shared" si="437"/>
        <v>Կ-1</v>
      </c>
      <c r="AC672" s="1296">
        <v>1.84</v>
      </c>
      <c r="AD672" s="1280">
        <v>0.6</v>
      </c>
      <c r="AE672" s="1280">
        <f t="shared" si="441"/>
        <v>2.944</v>
      </c>
      <c r="AF672" s="459">
        <v>66140</v>
      </c>
      <c r="AG672" s="459">
        <f t="shared" si="448"/>
        <v>194716.16</v>
      </c>
      <c r="AH672" s="464">
        <v>0</v>
      </c>
      <c r="AI672" s="459">
        <f t="shared" si="449"/>
        <v>194716.16</v>
      </c>
      <c r="AJ672" s="461">
        <f t="shared" si="450"/>
        <v>2556623.1808000002</v>
      </c>
      <c r="AK672" s="455">
        <v>1</v>
      </c>
      <c r="AL672" s="462">
        <f t="shared" si="438"/>
        <v>4</v>
      </c>
      <c r="AM672" s="463"/>
      <c r="AN672" s="233" t="str">
        <f t="shared" si="439"/>
        <v>Կ-1</v>
      </c>
      <c r="AO672" s="1296">
        <v>1.9</v>
      </c>
      <c r="AP672" s="1280">
        <v>1</v>
      </c>
      <c r="AQ672" s="1280">
        <f t="shared" si="442"/>
        <v>3.8</v>
      </c>
      <c r="AR672" s="459">
        <v>66140</v>
      </c>
      <c r="AS672" s="459">
        <f t="shared" si="451"/>
        <v>251332</v>
      </c>
      <c r="AT672" s="464">
        <v>0</v>
      </c>
      <c r="AU672" s="459">
        <f t="shared" si="452"/>
        <v>251332</v>
      </c>
      <c r="AV672" s="461">
        <f t="shared" si="453"/>
        <v>3299989.16</v>
      </c>
    </row>
    <row r="673" spans="1:48" ht="15.75" thickBot="1" x14ac:dyDescent="0.3">
      <c r="A673" s="454">
        <v>36</v>
      </c>
      <c r="B673" s="905" t="s">
        <v>1497</v>
      </c>
      <c r="C673" s="1143" t="s">
        <v>839</v>
      </c>
      <c r="D673" s="455">
        <v>1</v>
      </c>
      <c r="E673" s="906">
        <v>1</v>
      </c>
      <c r="F673" s="233" t="s">
        <v>99</v>
      </c>
      <c r="G673" s="457">
        <f t="shared" si="433"/>
        <v>1.73</v>
      </c>
      <c r="H673" s="458">
        <v>66140</v>
      </c>
      <c r="I673" s="459">
        <f t="shared" si="443"/>
        <v>114422.2</v>
      </c>
      <c r="J673" s="460">
        <v>0</v>
      </c>
      <c r="K673" s="459">
        <f t="shared" si="454"/>
        <v>114422.2</v>
      </c>
      <c r="L673" s="461">
        <f t="shared" si="444"/>
        <v>1502363.486</v>
      </c>
      <c r="M673" s="455">
        <v>1</v>
      </c>
      <c r="N673" s="750">
        <f t="shared" si="434"/>
        <v>2</v>
      </c>
      <c r="O673" s="463"/>
      <c r="P673" s="233" t="str">
        <f t="shared" si="435"/>
        <v>Կ-1</v>
      </c>
      <c r="Q673" s="1296">
        <v>1.79</v>
      </c>
      <c r="R673" s="1280">
        <v>0.3</v>
      </c>
      <c r="S673" s="1280">
        <f t="shared" si="440"/>
        <v>2.327</v>
      </c>
      <c r="T673" s="459">
        <v>66140</v>
      </c>
      <c r="U673" s="459">
        <f t="shared" si="445"/>
        <v>153907.78</v>
      </c>
      <c r="V673" s="464">
        <v>0</v>
      </c>
      <c r="W673" s="459">
        <f t="shared" si="446"/>
        <v>153907.78</v>
      </c>
      <c r="X673" s="461">
        <f t="shared" si="447"/>
        <v>2020809.1514000001</v>
      </c>
      <c r="Y673" s="455">
        <v>1</v>
      </c>
      <c r="Z673" s="462">
        <f t="shared" si="436"/>
        <v>3</v>
      </c>
      <c r="AA673" s="463"/>
      <c r="AB673" s="233" t="str">
        <f t="shared" si="437"/>
        <v>Կ-1</v>
      </c>
      <c r="AC673" s="1296">
        <v>1.84</v>
      </c>
      <c r="AD673" s="1280">
        <v>0.6</v>
      </c>
      <c r="AE673" s="1280">
        <f t="shared" si="441"/>
        <v>2.944</v>
      </c>
      <c r="AF673" s="459">
        <v>66140</v>
      </c>
      <c r="AG673" s="459">
        <f t="shared" si="448"/>
        <v>194716.16</v>
      </c>
      <c r="AH673" s="464">
        <v>0</v>
      </c>
      <c r="AI673" s="459">
        <f t="shared" si="449"/>
        <v>194716.16</v>
      </c>
      <c r="AJ673" s="461">
        <f t="shared" si="450"/>
        <v>2556623.1808000002</v>
      </c>
      <c r="AK673" s="455">
        <v>1</v>
      </c>
      <c r="AL673" s="462">
        <f t="shared" si="438"/>
        <v>4</v>
      </c>
      <c r="AM673" s="463"/>
      <c r="AN673" s="233" t="str">
        <f t="shared" si="439"/>
        <v>Կ-1</v>
      </c>
      <c r="AO673" s="1296">
        <v>1.9</v>
      </c>
      <c r="AP673" s="1280">
        <v>1</v>
      </c>
      <c r="AQ673" s="1280">
        <f t="shared" si="442"/>
        <v>3.8</v>
      </c>
      <c r="AR673" s="459">
        <v>66140</v>
      </c>
      <c r="AS673" s="459">
        <f t="shared" si="451"/>
        <v>251332</v>
      </c>
      <c r="AT673" s="464">
        <v>0</v>
      </c>
      <c r="AU673" s="459">
        <f t="shared" si="452"/>
        <v>251332</v>
      </c>
      <c r="AV673" s="461">
        <f t="shared" si="453"/>
        <v>3299989.16</v>
      </c>
    </row>
    <row r="674" spans="1:48" ht="15.75" thickBot="1" x14ac:dyDescent="0.3">
      <c r="A674" s="454">
        <v>37</v>
      </c>
      <c r="B674" s="905" t="s">
        <v>1494</v>
      </c>
      <c r="C674" s="1143" t="s">
        <v>839</v>
      </c>
      <c r="D674" s="455">
        <v>1</v>
      </c>
      <c r="E674" s="906">
        <v>1</v>
      </c>
      <c r="F674" s="233" t="s">
        <v>99</v>
      </c>
      <c r="G674" s="457">
        <f t="shared" si="433"/>
        <v>1.73</v>
      </c>
      <c r="H674" s="458">
        <v>66140</v>
      </c>
      <c r="I674" s="459">
        <f t="shared" si="443"/>
        <v>114422.2</v>
      </c>
      <c r="J674" s="460">
        <v>0</v>
      </c>
      <c r="K674" s="459">
        <f t="shared" si="454"/>
        <v>114422.2</v>
      </c>
      <c r="L674" s="461">
        <f t="shared" si="444"/>
        <v>1502363.486</v>
      </c>
      <c r="M674" s="455">
        <v>1</v>
      </c>
      <c r="N674" s="750">
        <f t="shared" si="434"/>
        <v>2</v>
      </c>
      <c r="O674" s="463"/>
      <c r="P674" s="233" t="str">
        <f t="shared" si="435"/>
        <v>Կ-1</v>
      </c>
      <c r="Q674" s="1296">
        <v>1.79</v>
      </c>
      <c r="R674" s="1280">
        <v>0.3</v>
      </c>
      <c r="S674" s="1280">
        <f t="shared" si="440"/>
        <v>2.327</v>
      </c>
      <c r="T674" s="459">
        <v>66140</v>
      </c>
      <c r="U674" s="459">
        <f t="shared" si="445"/>
        <v>153907.78</v>
      </c>
      <c r="V674" s="464">
        <v>0</v>
      </c>
      <c r="W674" s="459">
        <f t="shared" si="446"/>
        <v>153907.78</v>
      </c>
      <c r="X674" s="461">
        <f t="shared" si="447"/>
        <v>2020809.1514000001</v>
      </c>
      <c r="Y674" s="455">
        <v>1</v>
      </c>
      <c r="Z674" s="462">
        <f t="shared" si="436"/>
        <v>3</v>
      </c>
      <c r="AA674" s="463"/>
      <c r="AB674" s="233" t="str">
        <f t="shared" si="437"/>
        <v>Կ-1</v>
      </c>
      <c r="AC674" s="1296">
        <v>1.84</v>
      </c>
      <c r="AD674" s="1280">
        <v>0.6</v>
      </c>
      <c r="AE674" s="1280">
        <f t="shared" si="441"/>
        <v>2.944</v>
      </c>
      <c r="AF674" s="459">
        <v>66140</v>
      </c>
      <c r="AG674" s="459">
        <f t="shared" si="448"/>
        <v>194716.16</v>
      </c>
      <c r="AH674" s="464">
        <v>0</v>
      </c>
      <c r="AI674" s="459">
        <f t="shared" si="449"/>
        <v>194716.16</v>
      </c>
      <c r="AJ674" s="461">
        <f t="shared" si="450"/>
        <v>2556623.1808000002</v>
      </c>
      <c r="AK674" s="455">
        <v>1</v>
      </c>
      <c r="AL674" s="462">
        <f t="shared" si="438"/>
        <v>4</v>
      </c>
      <c r="AM674" s="463"/>
      <c r="AN674" s="233" t="str">
        <f t="shared" si="439"/>
        <v>Կ-1</v>
      </c>
      <c r="AO674" s="1296">
        <v>1.9</v>
      </c>
      <c r="AP674" s="1280">
        <v>1</v>
      </c>
      <c r="AQ674" s="1280">
        <f t="shared" si="442"/>
        <v>3.8</v>
      </c>
      <c r="AR674" s="459">
        <v>66140</v>
      </c>
      <c r="AS674" s="459">
        <f t="shared" si="451"/>
        <v>251332</v>
      </c>
      <c r="AT674" s="464">
        <v>0</v>
      </c>
      <c r="AU674" s="459">
        <f t="shared" si="452"/>
        <v>251332</v>
      </c>
      <c r="AV674" s="461">
        <f t="shared" si="453"/>
        <v>3299989.16</v>
      </c>
    </row>
    <row r="675" spans="1:48" ht="15.75" thickBot="1" x14ac:dyDescent="0.3">
      <c r="A675" s="454">
        <v>38</v>
      </c>
      <c r="B675" s="905" t="s">
        <v>1495</v>
      </c>
      <c r="C675" s="1143" t="s">
        <v>839</v>
      </c>
      <c r="D675" s="455">
        <v>1</v>
      </c>
      <c r="E675" s="906">
        <v>1</v>
      </c>
      <c r="F675" s="233" t="s">
        <v>99</v>
      </c>
      <c r="G675" s="457">
        <f t="shared" si="433"/>
        <v>1.73</v>
      </c>
      <c r="H675" s="458">
        <v>66140</v>
      </c>
      <c r="I675" s="459">
        <f t="shared" si="443"/>
        <v>114422.2</v>
      </c>
      <c r="J675" s="460">
        <v>0</v>
      </c>
      <c r="K675" s="459">
        <f t="shared" si="454"/>
        <v>114422.2</v>
      </c>
      <c r="L675" s="461">
        <f t="shared" si="444"/>
        <v>1502363.486</v>
      </c>
      <c r="M675" s="455">
        <v>1</v>
      </c>
      <c r="N675" s="750">
        <f t="shared" si="434"/>
        <v>2</v>
      </c>
      <c r="O675" s="463"/>
      <c r="P675" s="233" t="str">
        <f t="shared" si="435"/>
        <v>Կ-1</v>
      </c>
      <c r="Q675" s="1296">
        <v>1.79</v>
      </c>
      <c r="R675" s="1280">
        <v>0.3</v>
      </c>
      <c r="S675" s="1280">
        <f t="shared" si="440"/>
        <v>2.327</v>
      </c>
      <c r="T675" s="459">
        <v>66140</v>
      </c>
      <c r="U675" s="459">
        <f t="shared" si="445"/>
        <v>153907.78</v>
      </c>
      <c r="V675" s="464">
        <v>0</v>
      </c>
      <c r="W675" s="459">
        <f t="shared" si="446"/>
        <v>153907.78</v>
      </c>
      <c r="X675" s="461">
        <f t="shared" si="447"/>
        <v>2020809.1514000001</v>
      </c>
      <c r="Y675" s="455">
        <v>1</v>
      </c>
      <c r="Z675" s="462">
        <f t="shared" si="436"/>
        <v>3</v>
      </c>
      <c r="AA675" s="463"/>
      <c r="AB675" s="233" t="str">
        <f t="shared" si="437"/>
        <v>Կ-1</v>
      </c>
      <c r="AC675" s="1296">
        <v>1.84</v>
      </c>
      <c r="AD675" s="1280">
        <v>0.6</v>
      </c>
      <c r="AE675" s="1280">
        <f t="shared" si="441"/>
        <v>2.944</v>
      </c>
      <c r="AF675" s="459">
        <v>66140</v>
      </c>
      <c r="AG675" s="459">
        <f t="shared" si="448"/>
        <v>194716.16</v>
      </c>
      <c r="AH675" s="464">
        <v>0</v>
      </c>
      <c r="AI675" s="459">
        <f t="shared" si="449"/>
        <v>194716.16</v>
      </c>
      <c r="AJ675" s="461">
        <f t="shared" si="450"/>
        <v>2556623.1808000002</v>
      </c>
      <c r="AK675" s="455">
        <v>1</v>
      </c>
      <c r="AL675" s="462">
        <f t="shared" si="438"/>
        <v>4</v>
      </c>
      <c r="AM675" s="463"/>
      <c r="AN675" s="233" t="str">
        <f t="shared" si="439"/>
        <v>Կ-1</v>
      </c>
      <c r="AO675" s="1296">
        <v>1.9</v>
      </c>
      <c r="AP675" s="1280">
        <v>1</v>
      </c>
      <c r="AQ675" s="1280">
        <f t="shared" si="442"/>
        <v>3.8</v>
      </c>
      <c r="AR675" s="459">
        <v>66140</v>
      </c>
      <c r="AS675" s="459">
        <f t="shared" si="451"/>
        <v>251332</v>
      </c>
      <c r="AT675" s="464">
        <v>0</v>
      </c>
      <c r="AU675" s="459">
        <f t="shared" si="452"/>
        <v>251332</v>
      </c>
      <c r="AV675" s="461">
        <f t="shared" si="453"/>
        <v>3299989.16</v>
      </c>
    </row>
    <row r="676" spans="1:48" ht="15.75" thickBot="1" x14ac:dyDescent="0.3">
      <c r="A676" s="454">
        <v>39</v>
      </c>
      <c r="B676" s="905" t="s">
        <v>1501</v>
      </c>
      <c r="C676" s="1143" t="s">
        <v>839</v>
      </c>
      <c r="D676" s="455">
        <v>1</v>
      </c>
      <c r="E676" s="906">
        <v>1</v>
      </c>
      <c r="F676" s="233" t="s">
        <v>99</v>
      </c>
      <c r="G676" s="457">
        <f t="shared" si="433"/>
        <v>1.73</v>
      </c>
      <c r="H676" s="458">
        <v>66140</v>
      </c>
      <c r="I676" s="459">
        <f t="shared" si="443"/>
        <v>114422.2</v>
      </c>
      <c r="J676" s="460">
        <v>0</v>
      </c>
      <c r="K676" s="459">
        <f t="shared" si="454"/>
        <v>114422.2</v>
      </c>
      <c r="L676" s="461">
        <f t="shared" si="444"/>
        <v>1502363.486</v>
      </c>
      <c r="M676" s="455">
        <v>1</v>
      </c>
      <c r="N676" s="750">
        <f t="shared" si="434"/>
        <v>2</v>
      </c>
      <c r="O676" s="463"/>
      <c r="P676" s="233" t="str">
        <f t="shared" si="435"/>
        <v>Կ-1</v>
      </c>
      <c r="Q676" s="1296">
        <v>1.79</v>
      </c>
      <c r="R676" s="1280">
        <v>0.3</v>
      </c>
      <c r="S676" s="1280">
        <f t="shared" si="440"/>
        <v>2.327</v>
      </c>
      <c r="T676" s="459">
        <v>66140</v>
      </c>
      <c r="U676" s="459">
        <f t="shared" si="445"/>
        <v>153907.78</v>
      </c>
      <c r="V676" s="464">
        <v>0</v>
      </c>
      <c r="W676" s="459">
        <f t="shared" si="446"/>
        <v>153907.78</v>
      </c>
      <c r="X676" s="461">
        <f t="shared" si="447"/>
        <v>2020809.1514000001</v>
      </c>
      <c r="Y676" s="455">
        <v>1</v>
      </c>
      <c r="Z676" s="462">
        <f t="shared" si="436"/>
        <v>3</v>
      </c>
      <c r="AA676" s="463"/>
      <c r="AB676" s="233" t="str">
        <f t="shared" si="437"/>
        <v>Կ-1</v>
      </c>
      <c r="AC676" s="1296">
        <v>1.84</v>
      </c>
      <c r="AD676" s="1280">
        <v>0.6</v>
      </c>
      <c r="AE676" s="1280">
        <f t="shared" si="441"/>
        <v>2.944</v>
      </c>
      <c r="AF676" s="459">
        <v>66140</v>
      </c>
      <c r="AG676" s="459">
        <f t="shared" si="448"/>
        <v>194716.16</v>
      </c>
      <c r="AH676" s="464">
        <v>0</v>
      </c>
      <c r="AI676" s="459">
        <f t="shared" si="449"/>
        <v>194716.16</v>
      </c>
      <c r="AJ676" s="461">
        <f t="shared" si="450"/>
        <v>2556623.1808000002</v>
      </c>
      <c r="AK676" s="455">
        <v>1</v>
      </c>
      <c r="AL676" s="462">
        <f t="shared" si="438"/>
        <v>4</v>
      </c>
      <c r="AM676" s="463"/>
      <c r="AN676" s="233" t="str">
        <f t="shared" si="439"/>
        <v>Կ-1</v>
      </c>
      <c r="AO676" s="1296">
        <v>1.9</v>
      </c>
      <c r="AP676" s="1280">
        <v>1</v>
      </c>
      <c r="AQ676" s="1280">
        <f t="shared" si="442"/>
        <v>3.8</v>
      </c>
      <c r="AR676" s="459">
        <v>66140</v>
      </c>
      <c r="AS676" s="459">
        <f t="shared" si="451"/>
        <v>251332</v>
      </c>
      <c r="AT676" s="464">
        <v>0</v>
      </c>
      <c r="AU676" s="459">
        <f t="shared" si="452"/>
        <v>251332</v>
      </c>
      <c r="AV676" s="461">
        <f t="shared" si="453"/>
        <v>3299989.16</v>
      </c>
    </row>
    <row r="677" spans="1:48" ht="15.75" thickBot="1" x14ac:dyDescent="0.3">
      <c r="A677" s="454">
        <v>40</v>
      </c>
      <c r="B677" s="905" t="s">
        <v>1239</v>
      </c>
      <c r="C677" s="1143" t="s">
        <v>839</v>
      </c>
      <c r="D677" s="455">
        <v>1</v>
      </c>
      <c r="E677" s="906">
        <v>1</v>
      </c>
      <c r="F677" s="233" t="s">
        <v>99</v>
      </c>
      <c r="G677" s="457">
        <f t="shared" si="433"/>
        <v>1.73</v>
      </c>
      <c r="H677" s="458">
        <v>66140</v>
      </c>
      <c r="I677" s="459">
        <f t="shared" si="443"/>
        <v>114422.2</v>
      </c>
      <c r="J677" s="460">
        <v>0</v>
      </c>
      <c r="K677" s="459">
        <f t="shared" si="454"/>
        <v>114422.2</v>
      </c>
      <c r="L677" s="461">
        <f t="shared" si="444"/>
        <v>1502363.486</v>
      </c>
      <c r="M677" s="455">
        <v>1</v>
      </c>
      <c r="N677" s="750">
        <f t="shared" si="434"/>
        <v>2</v>
      </c>
      <c r="O677" s="463"/>
      <c r="P677" s="233" t="str">
        <f t="shared" si="435"/>
        <v>Կ-1</v>
      </c>
      <c r="Q677" s="1296">
        <v>1.79</v>
      </c>
      <c r="R677" s="1280">
        <v>0.3</v>
      </c>
      <c r="S677" s="1280">
        <f t="shared" si="440"/>
        <v>2.327</v>
      </c>
      <c r="T677" s="459">
        <v>66140</v>
      </c>
      <c r="U677" s="459">
        <f t="shared" si="445"/>
        <v>153907.78</v>
      </c>
      <c r="V677" s="464">
        <v>0</v>
      </c>
      <c r="W677" s="459">
        <f t="shared" si="446"/>
        <v>153907.78</v>
      </c>
      <c r="X677" s="461">
        <f t="shared" si="447"/>
        <v>2020809.1514000001</v>
      </c>
      <c r="Y677" s="455">
        <v>1</v>
      </c>
      <c r="Z677" s="462">
        <f t="shared" si="436"/>
        <v>3</v>
      </c>
      <c r="AA677" s="463"/>
      <c r="AB677" s="233" t="str">
        <f t="shared" si="437"/>
        <v>Կ-1</v>
      </c>
      <c r="AC677" s="1296">
        <v>1.84</v>
      </c>
      <c r="AD677" s="1280">
        <v>0.6</v>
      </c>
      <c r="AE677" s="1280">
        <f t="shared" si="441"/>
        <v>2.944</v>
      </c>
      <c r="AF677" s="459">
        <v>66140</v>
      </c>
      <c r="AG677" s="459">
        <f t="shared" si="448"/>
        <v>194716.16</v>
      </c>
      <c r="AH677" s="464">
        <v>0</v>
      </c>
      <c r="AI677" s="459">
        <f t="shared" si="449"/>
        <v>194716.16</v>
      </c>
      <c r="AJ677" s="461">
        <f t="shared" si="450"/>
        <v>2556623.1808000002</v>
      </c>
      <c r="AK677" s="455">
        <v>1</v>
      </c>
      <c r="AL677" s="462">
        <f t="shared" si="438"/>
        <v>4</v>
      </c>
      <c r="AM677" s="463"/>
      <c r="AN677" s="233" t="str">
        <f t="shared" si="439"/>
        <v>Կ-1</v>
      </c>
      <c r="AO677" s="1296">
        <v>1.9</v>
      </c>
      <c r="AP677" s="1280">
        <v>1</v>
      </c>
      <c r="AQ677" s="1280">
        <f t="shared" si="442"/>
        <v>3.8</v>
      </c>
      <c r="AR677" s="459">
        <v>66140</v>
      </c>
      <c r="AS677" s="459">
        <f t="shared" si="451"/>
        <v>251332</v>
      </c>
      <c r="AT677" s="464">
        <v>0</v>
      </c>
      <c r="AU677" s="459">
        <f t="shared" si="452"/>
        <v>251332</v>
      </c>
      <c r="AV677" s="461">
        <f t="shared" si="453"/>
        <v>3299989.16</v>
      </c>
    </row>
    <row r="678" spans="1:48" ht="15.75" thickBot="1" x14ac:dyDescent="0.3">
      <c r="A678" s="454">
        <v>41</v>
      </c>
      <c r="B678" s="905" t="s">
        <v>1240</v>
      </c>
      <c r="C678" s="1143" t="s">
        <v>839</v>
      </c>
      <c r="D678" s="455">
        <v>1</v>
      </c>
      <c r="E678" s="906">
        <v>1</v>
      </c>
      <c r="F678" s="233" t="s">
        <v>99</v>
      </c>
      <c r="G678" s="457">
        <f t="shared" si="433"/>
        <v>1.73</v>
      </c>
      <c r="H678" s="458">
        <v>66140</v>
      </c>
      <c r="I678" s="459">
        <f t="shared" si="443"/>
        <v>114422.2</v>
      </c>
      <c r="J678" s="460">
        <v>0</v>
      </c>
      <c r="K678" s="459">
        <f t="shared" si="454"/>
        <v>114422.2</v>
      </c>
      <c r="L678" s="461">
        <f t="shared" si="444"/>
        <v>1502363.486</v>
      </c>
      <c r="M678" s="455">
        <v>1</v>
      </c>
      <c r="N678" s="750">
        <f t="shared" si="434"/>
        <v>2</v>
      </c>
      <c r="O678" s="463"/>
      <c r="P678" s="233" t="str">
        <f t="shared" si="435"/>
        <v>Կ-1</v>
      </c>
      <c r="Q678" s="1296">
        <v>1.79</v>
      </c>
      <c r="R678" s="1280">
        <v>0.3</v>
      </c>
      <c r="S678" s="1280">
        <f t="shared" si="440"/>
        <v>2.327</v>
      </c>
      <c r="T678" s="459">
        <v>66140</v>
      </c>
      <c r="U678" s="459">
        <f t="shared" si="445"/>
        <v>153907.78</v>
      </c>
      <c r="V678" s="464">
        <v>0</v>
      </c>
      <c r="W678" s="459">
        <f t="shared" si="446"/>
        <v>153907.78</v>
      </c>
      <c r="X678" s="461">
        <f t="shared" si="447"/>
        <v>2020809.1514000001</v>
      </c>
      <c r="Y678" s="455">
        <v>1</v>
      </c>
      <c r="Z678" s="462">
        <f t="shared" si="436"/>
        <v>3</v>
      </c>
      <c r="AA678" s="463"/>
      <c r="AB678" s="233" t="str">
        <f t="shared" si="437"/>
        <v>Կ-1</v>
      </c>
      <c r="AC678" s="1296">
        <v>1.84</v>
      </c>
      <c r="AD678" s="1280">
        <v>0.6</v>
      </c>
      <c r="AE678" s="1280">
        <f t="shared" si="441"/>
        <v>2.944</v>
      </c>
      <c r="AF678" s="459">
        <v>66140</v>
      </c>
      <c r="AG678" s="459">
        <f t="shared" si="448"/>
        <v>194716.16</v>
      </c>
      <c r="AH678" s="464">
        <v>0</v>
      </c>
      <c r="AI678" s="459">
        <f t="shared" si="449"/>
        <v>194716.16</v>
      </c>
      <c r="AJ678" s="461">
        <f t="shared" si="450"/>
        <v>2556623.1808000002</v>
      </c>
      <c r="AK678" s="455">
        <v>1</v>
      </c>
      <c r="AL678" s="462">
        <f t="shared" si="438"/>
        <v>4</v>
      </c>
      <c r="AM678" s="463"/>
      <c r="AN678" s="233" t="str">
        <f t="shared" si="439"/>
        <v>Կ-1</v>
      </c>
      <c r="AO678" s="1296">
        <v>1.9</v>
      </c>
      <c r="AP678" s="1280">
        <v>1</v>
      </c>
      <c r="AQ678" s="1280">
        <f t="shared" si="442"/>
        <v>3.8</v>
      </c>
      <c r="AR678" s="459">
        <v>66140</v>
      </c>
      <c r="AS678" s="459">
        <f t="shared" si="451"/>
        <v>251332</v>
      </c>
      <c r="AT678" s="464">
        <v>0</v>
      </c>
      <c r="AU678" s="459">
        <f t="shared" si="452"/>
        <v>251332</v>
      </c>
      <c r="AV678" s="461">
        <f t="shared" si="453"/>
        <v>3299989.16</v>
      </c>
    </row>
    <row r="679" spans="1:48" ht="15.75" thickBot="1" x14ac:dyDescent="0.3">
      <c r="A679" s="454">
        <v>42</v>
      </c>
      <c r="B679" s="908" t="s">
        <v>1880</v>
      </c>
      <c r="C679" s="1143" t="s">
        <v>839</v>
      </c>
      <c r="D679" s="455">
        <v>1</v>
      </c>
      <c r="E679" s="906">
        <v>1</v>
      </c>
      <c r="F679" s="233" t="s">
        <v>99</v>
      </c>
      <c r="G679" s="457">
        <f t="shared" si="433"/>
        <v>1.73</v>
      </c>
      <c r="H679" s="458">
        <v>66140</v>
      </c>
      <c r="I679" s="459">
        <f t="shared" si="443"/>
        <v>114422.2</v>
      </c>
      <c r="J679" s="460">
        <v>0</v>
      </c>
      <c r="K679" s="459">
        <f t="shared" si="454"/>
        <v>114422.2</v>
      </c>
      <c r="L679" s="461">
        <f t="shared" si="444"/>
        <v>1502363.486</v>
      </c>
      <c r="M679" s="455">
        <v>1</v>
      </c>
      <c r="N679" s="750">
        <f t="shared" si="434"/>
        <v>2</v>
      </c>
      <c r="O679" s="463"/>
      <c r="P679" s="233" t="str">
        <f t="shared" si="435"/>
        <v>Կ-1</v>
      </c>
      <c r="Q679" s="1296">
        <v>1.79</v>
      </c>
      <c r="R679" s="1280">
        <v>0.3</v>
      </c>
      <c r="S679" s="1280">
        <f t="shared" si="440"/>
        <v>2.327</v>
      </c>
      <c r="T679" s="459">
        <v>66140</v>
      </c>
      <c r="U679" s="459">
        <f t="shared" si="445"/>
        <v>153907.78</v>
      </c>
      <c r="V679" s="464">
        <v>0</v>
      </c>
      <c r="W679" s="459">
        <f t="shared" si="446"/>
        <v>153907.78</v>
      </c>
      <c r="X679" s="461">
        <f t="shared" si="447"/>
        <v>2020809.1514000001</v>
      </c>
      <c r="Y679" s="455">
        <v>1</v>
      </c>
      <c r="Z679" s="462">
        <f t="shared" si="436"/>
        <v>3</v>
      </c>
      <c r="AA679" s="463"/>
      <c r="AB679" s="233" t="str">
        <f t="shared" si="437"/>
        <v>Կ-1</v>
      </c>
      <c r="AC679" s="1296">
        <v>1.84</v>
      </c>
      <c r="AD679" s="1280">
        <v>0.6</v>
      </c>
      <c r="AE679" s="1280">
        <f t="shared" si="441"/>
        <v>2.944</v>
      </c>
      <c r="AF679" s="459">
        <v>66140</v>
      </c>
      <c r="AG679" s="459">
        <f t="shared" si="448"/>
        <v>194716.16</v>
      </c>
      <c r="AH679" s="464">
        <v>0</v>
      </c>
      <c r="AI679" s="459">
        <f t="shared" si="449"/>
        <v>194716.16</v>
      </c>
      <c r="AJ679" s="461">
        <f t="shared" si="450"/>
        <v>2556623.1808000002</v>
      </c>
      <c r="AK679" s="455">
        <v>1</v>
      </c>
      <c r="AL679" s="462">
        <f t="shared" si="438"/>
        <v>4</v>
      </c>
      <c r="AM679" s="463"/>
      <c r="AN679" s="233" t="str">
        <f t="shared" si="439"/>
        <v>Կ-1</v>
      </c>
      <c r="AO679" s="1296">
        <v>1.9</v>
      </c>
      <c r="AP679" s="1280">
        <v>1</v>
      </c>
      <c r="AQ679" s="1280">
        <f t="shared" si="442"/>
        <v>3.8</v>
      </c>
      <c r="AR679" s="459">
        <v>66140</v>
      </c>
      <c r="AS679" s="459">
        <f t="shared" si="451"/>
        <v>251332</v>
      </c>
      <c r="AT679" s="464">
        <v>0</v>
      </c>
      <c r="AU679" s="459">
        <f t="shared" si="452"/>
        <v>251332</v>
      </c>
      <c r="AV679" s="461">
        <f t="shared" si="453"/>
        <v>3299989.16</v>
      </c>
    </row>
    <row r="680" spans="1:48" ht="15.75" thickBot="1" x14ac:dyDescent="0.3">
      <c r="A680" s="454">
        <v>43</v>
      </c>
      <c r="B680" s="905" t="s">
        <v>2377</v>
      </c>
      <c r="C680" s="1143" t="s">
        <v>839</v>
      </c>
      <c r="D680" s="455">
        <v>1</v>
      </c>
      <c r="E680" s="906">
        <v>1</v>
      </c>
      <c r="F680" s="233" t="s">
        <v>99</v>
      </c>
      <c r="G680" s="457">
        <f t="shared" si="433"/>
        <v>1.73</v>
      </c>
      <c r="H680" s="458">
        <v>66140</v>
      </c>
      <c r="I680" s="459">
        <f t="shared" si="443"/>
        <v>114422.2</v>
      </c>
      <c r="J680" s="460">
        <v>0</v>
      </c>
      <c r="K680" s="459">
        <f t="shared" si="454"/>
        <v>114422.2</v>
      </c>
      <c r="L680" s="461">
        <f t="shared" si="444"/>
        <v>1502363.486</v>
      </c>
      <c r="M680" s="455">
        <v>1</v>
      </c>
      <c r="N680" s="750">
        <f t="shared" si="434"/>
        <v>2</v>
      </c>
      <c r="O680" s="463"/>
      <c r="P680" s="233" t="str">
        <f t="shared" si="435"/>
        <v>Կ-1</v>
      </c>
      <c r="Q680" s="1296">
        <v>1.79</v>
      </c>
      <c r="R680" s="1280">
        <v>0.3</v>
      </c>
      <c r="S680" s="1280">
        <f t="shared" si="440"/>
        <v>2.327</v>
      </c>
      <c r="T680" s="459">
        <v>66140</v>
      </c>
      <c r="U680" s="459">
        <f t="shared" si="445"/>
        <v>153907.78</v>
      </c>
      <c r="V680" s="464">
        <v>0</v>
      </c>
      <c r="W680" s="459">
        <f t="shared" si="446"/>
        <v>153907.78</v>
      </c>
      <c r="X680" s="461">
        <f t="shared" si="447"/>
        <v>2020809.1514000001</v>
      </c>
      <c r="Y680" s="455">
        <v>1</v>
      </c>
      <c r="Z680" s="462">
        <f t="shared" si="436"/>
        <v>3</v>
      </c>
      <c r="AA680" s="463"/>
      <c r="AB680" s="233" t="str">
        <f t="shared" si="437"/>
        <v>Կ-1</v>
      </c>
      <c r="AC680" s="1296">
        <v>1.84</v>
      </c>
      <c r="AD680" s="1280">
        <v>0.6</v>
      </c>
      <c r="AE680" s="1280">
        <f t="shared" si="441"/>
        <v>2.944</v>
      </c>
      <c r="AF680" s="459">
        <v>66140</v>
      </c>
      <c r="AG680" s="459">
        <f t="shared" si="448"/>
        <v>194716.16</v>
      </c>
      <c r="AH680" s="464">
        <v>0</v>
      </c>
      <c r="AI680" s="459">
        <f t="shared" si="449"/>
        <v>194716.16</v>
      </c>
      <c r="AJ680" s="461">
        <f t="shared" si="450"/>
        <v>2556623.1808000002</v>
      </c>
      <c r="AK680" s="455">
        <v>1</v>
      </c>
      <c r="AL680" s="462">
        <f t="shared" si="438"/>
        <v>4</v>
      </c>
      <c r="AM680" s="463"/>
      <c r="AN680" s="233" t="str">
        <f t="shared" si="439"/>
        <v>Կ-1</v>
      </c>
      <c r="AO680" s="1296">
        <v>1.9</v>
      </c>
      <c r="AP680" s="1280">
        <v>1</v>
      </c>
      <c r="AQ680" s="1280">
        <f t="shared" si="442"/>
        <v>3.8</v>
      </c>
      <c r="AR680" s="459">
        <v>66140</v>
      </c>
      <c r="AS680" s="459">
        <f t="shared" si="451"/>
        <v>251332</v>
      </c>
      <c r="AT680" s="464">
        <v>0</v>
      </c>
      <c r="AU680" s="459">
        <f t="shared" si="452"/>
        <v>251332</v>
      </c>
      <c r="AV680" s="461">
        <f t="shared" si="453"/>
        <v>3299989.16</v>
      </c>
    </row>
    <row r="681" spans="1:48" ht="27.75" thickBot="1" x14ac:dyDescent="0.3">
      <c r="A681" s="454">
        <v>1</v>
      </c>
      <c r="B681" s="905" t="s">
        <v>1542</v>
      </c>
      <c r="C681" s="1143" t="s">
        <v>2432</v>
      </c>
      <c r="D681" s="455">
        <v>1</v>
      </c>
      <c r="E681" s="906">
        <v>1</v>
      </c>
      <c r="F681" s="233" t="s">
        <v>96</v>
      </c>
      <c r="G681" s="457">
        <f t="shared" si="433"/>
        <v>4.01</v>
      </c>
      <c r="H681" s="458">
        <v>66140</v>
      </c>
      <c r="I681" s="459">
        <f t="shared" ref="I681:I733" si="455">+H681*G681</f>
        <v>265221.39999999997</v>
      </c>
      <c r="J681" s="460">
        <v>0</v>
      </c>
      <c r="K681" s="459">
        <f t="shared" ref="K681:K733" si="456">+J681+I681</f>
        <v>265221.39999999997</v>
      </c>
      <c r="L681" s="461">
        <f t="shared" ref="L681:L733" si="457">+K681*13.13</f>
        <v>3482356.9819999998</v>
      </c>
      <c r="M681" s="455">
        <v>1</v>
      </c>
      <c r="N681" s="750">
        <f t="shared" si="434"/>
        <v>2</v>
      </c>
      <c r="O681" s="463"/>
      <c r="P681" s="233" t="str">
        <f t="shared" si="435"/>
        <v>Գ-2</v>
      </c>
      <c r="Q681" s="1296">
        <v>4.1399999999999997</v>
      </c>
      <c r="R681" s="1280">
        <v>0.3</v>
      </c>
      <c r="S681" s="1280">
        <f t="shared" si="440"/>
        <v>5.3819999999999997</v>
      </c>
      <c r="T681" s="459">
        <v>66140</v>
      </c>
      <c r="U681" s="459">
        <f t="shared" ref="U681:U733" si="458">+T681*S681</f>
        <v>355965.48</v>
      </c>
      <c r="V681" s="464">
        <v>0</v>
      </c>
      <c r="W681" s="459">
        <f t="shared" ref="W681:W733" si="459">+V681+U681</f>
        <v>355965.48</v>
      </c>
      <c r="X681" s="461">
        <f t="shared" ref="X681:X733" si="460">+W681*13.13</f>
        <v>4673826.7523999996</v>
      </c>
      <c r="Y681" s="455">
        <v>1</v>
      </c>
      <c r="Z681" s="462">
        <f t="shared" si="436"/>
        <v>3</v>
      </c>
      <c r="AA681" s="463"/>
      <c r="AB681" s="233" t="str">
        <f t="shared" si="437"/>
        <v>Գ-2</v>
      </c>
      <c r="AC681" s="1296">
        <v>4.2699999999999996</v>
      </c>
      <c r="AD681" s="1280">
        <v>0.6</v>
      </c>
      <c r="AE681" s="1280">
        <f t="shared" si="441"/>
        <v>6.831999999999999</v>
      </c>
      <c r="AF681" s="459">
        <v>66140</v>
      </c>
      <c r="AG681" s="459">
        <f t="shared" ref="AG681:AG733" si="461">+AF681*AE681</f>
        <v>451868.47999999992</v>
      </c>
      <c r="AH681" s="464">
        <v>0</v>
      </c>
      <c r="AI681" s="459">
        <f t="shared" ref="AI681:AI733" si="462">+AH681+AG681</f>
        <v>451868.47999999992</v>
      </c>
      <c r="AJ681" s="461">
        <f t="shared" ref="AJ681:AJ733" si="463">+AI681*13.13</f>
        <v>5933033.1423999993</v>
      </c>
      <c r="AK681" s="455">
        <v>1</v>
      </c>
      <c r="AL681" s="462">
        <f t="shared" si="438"/>
        <v>4</v>
      </c>
      <c r="AM681" s="463"/>
      <c r="AN681" s="233" t="str">
        <f t="shared" si="439"/>
        <v>Գ-2</v>
      </c>
      <c r="AO681" s="1296">
        <v>4.41</v>
      </c>
      <c r="AP681" s="1280">
        <v>1</v>
      </c>
      <c r="AQ681" s="1280">
        <f t="shared" si="442"/>
        <v>8.82</v>
      </c>
      <c r="AR681" s="459">
        <v>66140</v>
      </c>
      <c r="AS681" s="459">
        <f t="shared" ref="AS681:AS733" si="464">+AR681*AQ681</f>
        <v>583354.80000000005</v>
      </c>
      <c r="AT681" s="464">
        <v>0</v>
      </c>
      <c r="AU681" s="459">
        <f t="shared" ref="AU681:AU733" si="465">+AT681+AS681</f>
        <v>583354.80000000005</v>
      </c>
      <c r="AV681" s="461">
        <f t="shared" ref="AV681:AV733" si="466">+AU681*13.13</f>
        <v>7659448.5240000011</v>
      </c>
    </row>
    <row r="682" spans="1:48" ht="15.75" thickBot="1" x14ac:dyDescent="0.3">
      <c r="A682" s="454">
        <v>2</v>
      </c>
      <c r="B682" s="905" t="s">
        <v>1560</v>
      </c>
      <c r="C682" s="1143" t="s">
        <v>2425</v>
      </c>
      <c r="D682" s="455">
        <v>1</v>
      </c>
      <c r="E682" s="906">
        <v>1</v>
      </c>
      <c r="F682" s="233" t="s">
        <v>592</v>
      </c>
      <c r="G682" s="457">
        <f t="shared" si="433"/>
        <v>2.02</v>
      </c>
      <c r="H682" s="458">
        <v>66140</v>
      </c>
      <c r="I682" s="459">
        <f t="shared" si="455"/>
        <v>133602.79999999999</v>
      </c>
      <c r="J682" s="460">
        <v>0</v>
      </c>
      <c r="K682" s="459">
        <f t="shared" si="456"/>
        <v>133602.79999999999</v>
      </c>
      <c r="L682" s="461">
        <f t="shared" si="457"/>
        <v>1754204.764</v>
      </c>
      <c r="M682" s="455">
        <v>1</v>
      </c>
      <c r="N682" s="750">
        <f t="shared" si="434"/>
        <v>2</v>
      </c>
      <c r="O682" s="463"/>
      <c r="P682" s="233" t="str">
        <f t="shared" si="435"/>
        <v>Ա-3</v>
      </c>
      <c r="Q682" s="1296">
        <v>2.08</v>
      </c>
      <c r="R682" s="1280">
        <v>0.3</v>
      </c>
      <c r="S682" s="1280">
        <f t="shared" si="440"/>
        <v>2.7040000000000002</v>
      </c>
      <c r="T682" s="459">
        <v>66140</v>
      </c>
      <c r="U682" s="459">
        <f t="shared" si="458"/>
        <v>178842.56</v>
      </c>
      <c r="V682" s="464">
        <v>0</v>
      </c>
      <c r="W682" s="459">
        <f t="shared" si="459"/>
        <v>178842.56</v>
      </c>
      <c r="X682" s="461">
        <f t="shared" si="460"/>
        <v>2348202.8128</v>
      </c>
      <c r="Y682" s="455">
        <v>1</v>
      </c>
      <c r="Z682" s="462">
        <f t="shared" si="436"/>
        <v>3</v>
      </c>
      <c r="AA682" s="463"/>
      <c r="AB682" s="233" t="str">
        <f t="shared" si="437"/>
        <v>Ա-3</v>
      </c>
      <c r="AC682" s="1296">
        <v>2.15</v>
      </c>
      <c r="AD682" s="1280">
        <v>0.6</v>
      </c>
      <c r="AE682" s="1280">
        <f t="shared" si="441"/>
        <v>3.4399999999999995</v>
      </c>
      <c r="AF682" s="459">
        <v>66140</v>
      </c>
      <c r="AG682" s="459">
        <f t="shared" si="461"/>
        <v>227521.59999999998</v>
      </c>
      <c r="AH682" s="464">
        <v>0</v>
      </c>
      <c r="AI682" s="459">
        <f t="shared" si="462"/>
        <v>227521.59999999998</v>
      </c>
      <c r="AJ682" s="461">
        <f t="shared" si="463"/>
        <v>2987358.608</v>
      </c>
      <c r="AK682" s="455">
        <v>1</v>
      </c>
      <c r="AL682" s="462">
        <f t="shared" si="438"/>
        <v>4</v>
      </c>
      <c r="AM682" s="463"/>
      <c r="AN682" s="233" t="str">
        <f t="shared" si="439"/>
        <v>Ա-3</v>
      </c>
      <c r="AO682" s="1296">
        <v>2.21</v>
      </c>
      <c r="AP682" s="1280">
        <v>1</v>
      </c>
      <c r="AQ682" s="1280">
        <f t="shared" si="442"/>
        <v>4.42</v>
      </c>
      <c r="AR682" s="459">
        <v>66140</v>
      </c>
      <c r="AS682" s="459">
        <f t="shared" si="464"/>
        <v>292338.8</v>
      </c>
      <c r="AT682" s="464">
        <v>0</v>
      </c>
      <c r="AU682" s="459">
        <f t="shared" si="465"/>
        <v>292338.8</v>
      </c>
      <c r="AV682" s="461">
        <f t="shared" si="466"/>
        <v>3838408.4440000001</v>
      </c>
    </row>
    <row r="683" spans="1:48" ht="15.75" thickBot="1" x14ac:dyDescent="0.3">
      <c r="A683" s="454">
        <v>3</v>
      </c>
      <c r="B683" s="908" t="s">
        <v>1881</v>
      </c>
      <c r="C683" s="1143" t="s">
        <v>2425</v>
      </c>
      <c r="D683" s="455">
        <v>1</v>
      </c>
      <c r="E683" s="906">
        <v>1</v>
      </c>
      <c r="F683" s="233" t="s">
        <v>592</v>
      </c>
      <c r="G683" s="457">
        <f t="shared" ref="G683:G746" si="467">IF(D683&lt;1,0,IF(F683="Բ-1",IF(E683=0,6.94,IF(E683=1,7.17,IF(E683=2,7.41,IF(E683=3,7.66,IF(OR(E683=5,E683=4),7.92,IF(OR(E683=6,E683=7),8.18,IF(OR(E683=8,E683=9),8.46,IF(OR(E683=10,E683=11,E683=12),8.74,IF(OR(E683=13,E683=14,E683=15),9.03,IF(OR(E683=16,E683=17,E683=18),9.33,9.65)))))))))),IF(F683="Բ-2", IF(E683=0,5.71,IF(E683=1,5.89,IF(E683=2,6.09,IF(E683=3,6.29,IF(OR(E683=5,E683=4),6.5,IF(OR(E683=6,E683=7),6.72,IF(OR(E683=8,E683=9),6.94,IF(OR(E683=10,E683=11,E683=12),7.17,IF(OR(E683=13,E683=14,E683=15),7.41,IF(OR(E683=16,E683=17,E683=18),7.65,7.91)))))))))), IF(F683="Գ-1", IF(E683=0,4.7,IF(E683=1,4.86,IF(E683=2,5.01,IF(E683=3,5.18,IF(OR(E683=5,E683=4),5.35,IF(OR(E683=6,E683=7),5.52,IF(OR(E683=8,E683=9),5.71,IF(OR(E683=10,E683=11,E683=12),5.89,IF(OR(E683=13,E683=14,E683=15),6.09,IF(OR(E683=16,E683=17,E683=18),6.29,6.49)))))))))), IF(F683="Գ-2", IF(E683=0,3.88,IF(E683=1,4.01,IF(E683=2,4.14,IF(E683=3,4.27,IF(OR(E683=5,E683=4),4.41,IF(OR(E683=6,E683=7),4.55,IF(OR(E683=8,E683=9),4.7,IF(OR(E683=10,E683=11,E683=12),4.85,IF(OR(E683=13,E683=14,E683=15),5.01,IF(OR(E683=16,E683=17,E683=18),5.17,5.34)))))))))), IF(F683="Գ-3", IF(E683=0,3.21,IF(E683=1,3.31,IF(E683=2,3.42,IF(E683=3,3.53,IF(OR(E683=5,E683=4),3.64,IF(OR(E683=6,E683=7),3.76,IF(OR(E683=8,E683=9),3.88,IF(OR(E683=10,E683=11,E683=12),4.01,IF(OR(E683=13,E683=14,E683=15),4.13,IF(OR(E683=16,E683=17,E683=18),4.27,4.4)))))))))), IF(F683="Ա-1", IF(E683=0,2.66,IF(E683=1,2.75,IF(E683=2,2.83,IF(E683=3,2.92,IF(OR(E683=5,E683=4),3.02,IF(OR(E683=6,E683=7),3.11,IF(OR(E683=8,E683=9),3.21,IF(OR(E683=10,E683=11,E683=12),3.31,IF(OR(E683=13,E683=14,E683=15),3.42,IF(OR(E683=16,E683=17,E683=18),3.53,3.64)))))))))), IF(F683="Ա-2", IF(E683=0,2.28,IF(E683=1,2.35,IF(E683=2,2.43,IF(E683=3,2.5,IF(OR(E683=5,E683=4),2.58,IF(OR(E683=6,E683=7),2.66,IF(OR(E683=8,E683=9),2.75,IF(OR(E683=10,E683=11,E683=12),2.83,IF(OR(E683=13,E683=14,E683=15),2.92,IF(OR(E683=16,E683=17,E683=18),3.01,3.11)))))))))),IF(F683="Ա-3", IF(E683=0,1.96,IF(E683=1,2.02,IF(E683=2,2.08,IF(E683=3,2.15,IF(OR(E683=5,E683=4),2.21,IF(OR(E683=6,E683=7),2.28,IF(OR(E683=8,E683=9),2.35,IF(OR(E683=10,E683=11,E683=12),2.42,IF(OR(E683=13,E683=14,E683=15),2.5,IF(OR(E683=16,E683=17,E683=18),2.58,2.66)))))))))), IF(F683="Կ-1", IF(E683=0,1.68,IF(E683=1,1.73,IF(E683=2,1.79,IF(E683=3,1.84,IF(OR(E683=5,E683=4),1.9,IF(OR(E683=6,E683=7),1.96,IF(OR(E683=8,E683=9),2.02,IF(OR(E683=10,E683=11,E683=12),2.08,IF(OR(E683=13,E683=14,E683=15),2.14,IF(OR(E683=16,E683=17,E683=18),2.21,2.28)))))))))), IF(F683="Կ-2", IF(E683=0,1.45,IF(E683=1,1.49,IF(E683=2,1.54,IF(E683=3,1.59,IF(OR(E683=5,E683=4),1.63,IF(OR(E683=6,E683=7),1.68,IF(OR(E683=8,E683=9),1.73,IF(OR(E683=10,E683=11,E683=12),1.79,IF(OR(E683=13,E683=14,E683=15),1.84,IF(OR(E683=16,E683=17,E683=18),1.9,1.95)))))))))),IF(F683="Կ-3", IF(E683=0,1.25,IF(E683=1,1.29,IF(E683=2,1.33,IF(E683=3,1.37,IF(OR(E683=5,E683=4),1.41,IF(OR(E683=6,E683=7),1.45,IF(OR(E683=8,E683=9),1.49,IF(OR(E683=10,E683=11,E683=12),1.54,IF(OR(E683=13,E683=14,E683=15),1.58,IF(OR(E683=16,E683=17,E683=18),1.63,1.68)))))))))), "Error"))))))))))))</f>
        <v>2.02</v>
      </c>
      <c r="H683" s="458">
        <v>66140</v>
      </c>
      <c r="I683" s="459">
        <f t="shared" si="455"/>
        <v>133602.79999999999</v>
      </c>
      <c r="J683" s="460">
        <v>0</v>
      </c>
      <c r="K683" s="459">
        <f t="shared" si="456"/>
        <v>133602.79999999999</v>
      </c>
      <c r="L683" s="461">
        <f t="shared" si="457"/>
        <v>1754204.764</v>
      </c>
      <c r="M683" s="455">
        <v>1</v>
      </c>
      <c r="N683" s="750">
        <f t="shared" ref="N683:N746" si="468">+E683+1</f>
        <v>2</v>
      </c>
      <c r="O683" s="463"/>
      <c r="P683" s="233" t="str">
        <f t="shared" si="435"/>
        <v>Ա-3</v>
      </c>
      <c r="Q683" s="1296">
        <v>2.08</v>
      </c>
      <c r="R683" s="1280">
        <v>0.3</v>
      </c>
      <c r="S683" s="1280">
        <f t="shared" si="440"/>
        <v>2.7040000000000002</v>
      </c>
      <c r="T683" s="459">
        <v>66140</v>
      </c>
      <c r="U683" s="459">
        <f t="shared" si="458"/>
        <v>178842.56</v>
      </c>
      <c r="V683" s="464">
        <v>0</v>
      </c>
      <c r="W683" s="459">
        <f t="shared" si="459"/>
        <v>178842.56</v>
      </c>
      <c r="X683" s="461">
        <f t="shared" si="460"/>
        <v>2348202.8128</v>
      </c>
      <c r="Y683" s="455">
        <v>1</v>
      </c>
      <c r="Z683" s="462">
        <f t="shared" si="436"/>
        <v>3</v>
      </c>
      <c r="AA683" s="463"/>
      <c r="AB683" s="233" t="str">
        <f t="shared" si="437"/>
        <v>Ա-3</v>
      </c>
      <c r="AC683" s="1296">
        <v>2.15</v>
      </c>
      <c r="AD683" s="1280">
        <v>0.6</v>
      </c>
      <c r="AE683" s="1280">
        <f t="shared" si="441"/>
        <v>3.4399999999999995</v>
      </c>
      <c r="AF683" s="459">
        <v>66140</v>
      </c>
      <c r="AG683" s="459">
        <f t="shared" si="461"/>
        <v>227521.59999999998</v>
      </c>
      <c r="AH683" s="464">
        <v>0</v>
      </c>
      <c r="AI683" s="459">
        <f t="shared" si="462"/>
        <v>227521.59999999998</v>
      </c>
      <c r="AJ683" s="461">
        <f t="shared" si="463"/>
        <v>2987358.608</v>
      </c>
      <c r="AK683" s="455">
        <v>1</v>
      </c>
      <c r="AL683" s="462">
        <f t="shared" si="438"/>
        <v>4</v>
      </c>
      <c r="AM683" s="463"/>
      <c r="AN683" s="233" t="str">
        <f t="shared" si="439"/>
        <v>Ա-3</v>
      </c>
      <c r="AO683" s="1296">
        <v>2.21</v>
      </c>
      <c r="AP683" s="1280">
        <v>1</v>
      </c>
      <c r="AQ683" s="1280">
        <f t="shared" si="442"/>
        <v>4.42</v>
      </c>
      <c r="AR683" s="459">
        <v>66140</v>
      </c>
      <c r="AS683" s="459">
        <f t="shared" si="464"/>
        <v>292338.8</v>
      </c>
      <c r="AT683" s="464">
        <v>0</v>
      </c>
      <c r="AU683" s="459">
        <f t="shared" si="465"/>
        <v>292338.8</v>
      </c>
      <c r="AV683" s="461">
        <f t="shared" si="466"/>
        <v>3838408.4440000001</v>
      </c>
    </row>
    <row r="684" spans="1:48" ht="15.75" thickBot="1" x14ac:dyDescent="0.3">
      <c r="A684" s="454">
        <v>4</v>
      </c>
      <c r="B684" s="905" t="s">
        <v>1567</v>
      </c>
      <c r="C684" s="1143" t="s">
        <v>2425</v>
      </c>
      <c r="D684" s="455">
        <v>1</v>
      </c>
      <c r="E684" s="906">
        <v>1</v>
      </c>
      <c r="F684" s="233" t="s">
        <v>592</v>
      </c>
      <c r="G684" s="457">
        <f t="shared" si="467"/>
        <v>2.02</v>
      </c>
      <c r="H684" s="458">
        <v>66140</v>
      </c>
      <c r="I684" s="459">
        <f t="shared" si="455"/>
        <v>133602.79999999999</v>
      </c>
      <c r="J684" s="460">
        <v>0</v>
      </c>
      <c r="K684" s="459">
        <f t="shared" si="456"/>
        <v>133602.79999999999</v>
      </c>
      <c r="L684" s="461">
        <f t="shared" si="457"/>
        <v>1754204.764</v>
      </c>
      <c r="M684" s="455">
        <v>1</v>
      </c>
      <c r="N684" s="750">
        <f t="shared" si="468"/>
        <v>2</v>
      </c>
      <c r="O684" s="463"/>
      <c r="P684" s="233" t="str">
        <f t="shared" ref="P684:P747" si="469">+F684</f>
        <v>Ա-3</v>
      </c>
      <c r="Q684" s="1296">
        <v>2.08</v>
      </c>
      <c r="R684" s="1280">
        <v>0.3</v>
      </c>
      <c r="S684" s="1280">
        <f t="shared" si="440"/>
        <v>2.7040000000000002</v>
      </c>
      <c r="T684" s="459">
        <v>66140</v>
      </c>
      <c r="U684" s="459">
        <f t="shared" si="458"/>
        <v>178842.56</v>
      </c>
      <c r="V684" s="464">
        <v>0</v>
      </c>
      <c r="W684" s="459">
        <f t="shared" si="459"/>
        <v>178842.56</v>
      </c>
      <c r="X684" s="461">
        <f t="shared" si="460"/>
        <v>2348202.8128</v>
      </c>
      <c r="Y684" s="455">
        <v>1</v>
      </c>
      <c r="Z684" s="462">
        <f t="shared" ref="Z684:Z747" si="470">+N684+1</f>
        <v>3</v>
      </c>
      <c r="AA684" s="463"/>
      <c r="AB684" s="233" t="str">
        <f t="shared" ref="AB684:AB747" si="471">+P684</f>
        <v>Ա-3</v>
      </c>
      <c r="AC684" s="1296">
        <v>2.15</v>
      </c>
      <c r="AD684" s="1280">
        <v>0.6</v>
      </c>
      <c r="AE684" s="1280">
        <f t="shared" si="441"/>
        <v>3.4399999999999995</v>
      </c>
      <c r="AF684" s="459">
        <v>66140</v>
      </c>
      <c r="AG684" s="459">
        <f t="shared" si="461"/>
        <v>227521.59999999998</v>
      </c>
      <c r="AH684" s="464">
        <v>0</v>
      </c>
      <c r="AI684" s="459">
        <f t="shared" si="462"/>
        <v>227521.59999999998</v>
      </c>
      <c r="AJ684" s="461">
        <f t="shared" si="463"/>
        <v>2987358.608</v>
      </c>
      <c r="AK684" s="455">
        <v>1</v>
      </c>
      <c r="AL684" s="462">
        <f t="shared" ref="AL684:AL747" si="472">+Z684+1</f>
        <v>4</v>
      </c>
      <c r="AM684" s="463"/>
      <c r="AN684" s="233" t="str">
        <f t="shared" ref="AN684:AN747" si="473">+AB684</f>
        <v>Ա-3</v>
      </c>
      <c r="AO684" s="1296">
        <v>2.21</v>
      </c>
      <c r="AP684" s="1280">
        <v>1</v>
      </c>
      <c r="AQ684" s="1280">
        <f t="shared" si="442"/>
        <v>4.42</v>
      </c>
      <c r="AR684" s="459">
        <v>66140</v>
      </c>
      <c r="AS684" s="459">
        <f t="shared" si="464"/>
        <v>292338.8</v>
      </c>
      <c r="AT684" s="464">
        <v>0</v>
      </c>
      <c r="AU684" s="459">
        <f t="shared" si="465"/>
        <v>292338.8</v>
      </c>
      <c r="AV684" s="461">
        <f t="shared" si="466"/>
        <v>3838408.4440000001</v>
      </c>
    </row>
    <row r="685" spans="1:48" ht="15.75" thickBot="1" x14ac:dyDescent="0.3">
      <c r="A685" s="454">
        <v>5</v>
      </c>
      <c r="B685" s="905" t="s">
        <v>1570</v>
      </c>
      <c r="C685" s="1143" t="s">
        <v>2425</v>
      </c>
      <c r="D685" s="455">
        <v>1</v>
      </c>
      <c r="E685" s="906">
        <v>1</v>
      </c>
      <c r="F685" s="233" t="s">
        <v>592</v>
      </c>
      <c r="G685" s="457">
        <f t="shared" si="467"/>
        <v>2.02</v>
      </c>
      <c r="H685" s="458">
        <v>66140</v>
      </c>
      <c r="I685" s="459">
        <f t="shared" si="455"/>
        <v>133602.79999999999</v>
      </c>
      <c r="J685" s="460">
        <v>0</v>
      </c>
      <c r="K685" s="459">
        <f t="shared" si="456"/>
        <v>133602.79999999999</v>
      </c>
      <c r="L685" s="461">
        <f t="shared" si="457"/>
        <v>1754204.764</v>
      </c>
      <c r="M685" s="455">
        <v>1</v>
      </c>
      <c r="N685" s="750">
        <f t="shared" si="468"/>
        <v>2</v>
      </c>
      <c r="O685" s="463"/>
      <c r="P685" s="233" t="str">
        <f t="shared" si="469"/>
        <v>Ա-3</v>
      </c>
      <c r="Q685" s="1296">
        <v>2.08</v>
      </c>
      <c r="R685" s="1280">
        <v>0.3</v>
      </c>
      <c r="S685" s="1280">
        <f t="shared" si="440"/>
        <v>2.7040000000000002</v>
      </c>
      <c r="T685" s="459">
        <v>66140</v>
      </c>
      <c r="U685" s="459">
        <f t="shared" si="458"/>
        <v>178842.56</v>
      </c>
      <c r="V685" s="464">
        <v>0</v>
      </c>
      <c r="W685" s="459">
        <f t="shared" si="459"/>
        <v>178842.56</v>
      </c>
      <c r="X685" s="461">
        <f t="shared" si="460"/>
        <v>2348202.8128</v>
      </c>
      <c r="Y685" s="455">
        <v>1</v>
      </c>
      <c r="Z685" s="462">
        <f t="shared" si="470"/>
        <v>3</v>
      </c>
      <c r="AA685" s="463"/>
      <c r="AB685" s="233" t="str">
        <f t="shared" si="471"/>
        <v>Ա-3</v>
      </c>
      <c r="AC685" s="1296">
        <v>2.15</v>
      </c>
      <c r="AD685" s="1280">
        <v>0.6</v>
      </c>
      <c r="AE685" s="1280">
        <f t="shared" si="441"/>
        <v>3.4399999999999995</v>
      </c>
      <c r="AF685" s="459">
        <v>66140</v>
      </c>
      <c r="AG685" s="459">
        <f t="shared" si="461"/>
        <v>227521.59999999998</v>
      </c>
      <c r="AH685" s="464">
        <v>0</v>
      </c>
      <c r="AI685" s="459">
        <f t="shared" si="462"/>
        <v>227521.59999999998</v>
      </c>
      <c r="AJ685" s="461">
        <f t="shared" si="463"/>
        <v>2987358.608</v>
      </c>
      <c r="AK685" s="455">
        <v>1</v>
      </c>
      <c r="AL685" s="462">
        <f t="shared" si="472"/>
        <v>4</v>
      </c>
      <c r="AM685" s="463"/>
      <c r="AN685" s="233" t="str">
        <f t="shared" si="473"/>
        <v>Ա-3</v>
      </c>
      <c r="AO685" s="1296">
        <v>2.21</v>
      </c>
      <c r="AP685" s="1280">
        <v>1</v>
      </c>
      <c r="AQ685" s="1280">
        <f t="shared" si="442"/>
        <v>4.42</v>
      </c>
      <c r="AR685" s="459">
        <v>66140</v>
      </c>
      <c r="AS685" s="459">
        <f t="shared" si="464"/>
        <v>292338.8</v>
      </c>
      <c r="AT685" s="464">
        <v>0</v>
      </c>
      <c r="AU685" s="459">
        <f t="shared" si="465"/>
        <v>292338.8</v>
      </c>
      <c r="AV685" s="461">
        <f t="shared" si="466"/>
        <v>3838408.4440000001</v>
      </c>
    </row>
    <row r="686" spans="1:48" ht="15.75" thickBot="1" x14ac:dyDescent="0.3">
      <c r="A686" s="454">
        <v>6</v>
      </c>
      <c r="B686" s="905" t="s">
        <v>1571</v>
      </c>
      <c r="C686" s="1143" t="s">
        <v>2425</v>
      </c>
      <c r="D686" s="455">
        <v>1</v>
      </c>
      <c r="E686" s="906">
        <v>1</v>
      </c>
      <c r="F686" s="233" t="s">
        <v>592</v>
      </c>
      <c r="G686" s="457">
        <f t="shared" si="467"/>
        <v>2.02</v>
      </c>
      <c r="H686" s="458">
        <v>66140</v>
      </c>
      <c r="I686" s="459">
        <f t="shared" si="455"/>
        <v>133602.79999999999</v>
      </c>
      <c r="J686" s="460">
        <v>0</v>
      </c>
      <c r="K686" s="459">
        <f t="shared" si="456"/>
        <v>133602.79999999999</v>
      </c>
      <c r="L686" s="461">
        <f t="shared" si="457"/>
        <v>1754204.764</v>
      </c>
      <c r="M686" s="455">
        <v>1</v>
      </c>
      <c r="N686" s="750">
        <f t="shared" si="468"/>
        <v>2</v>
      </c>
      <c r="O686" s="463"/>
      <c r="P686" s="233" t="str">
        <f t="shared" si="469"/>
        <v>Ա-3</v>
      </c>
      <c r="Q686" s="1296">
        <v>2.08</v>
      </c>
      <c r="R686" s="1280">
        <v>0.3</v>
      </c>
      <c r="S686" s="1280">
        <f t="shared" ref="S686:S749" si="474">+Q686+Q686*R686</f>
        <v>2.7040000000000002</v>
      </c>
      <c r="T686" s="459">
        <v>66140</v>
      </c>
      <c r="U686" s="459">
        <f t="shared" si="458"/>
        <v>178842.56</v>
      </c>
      <c r="V686" s="464">
        <v>0</v>
      </c>
      <c r="W686" s="459">
        <f t="shared" si="459"/>
        <v>178842.56</v>
      </c>
      <c r="X686" s="461">
        <f t="shared" si="460"/>
        <v>2348202.8128</v>
      </c>
      <c r="Y686" s="455">
        <v>1</v>
      </c>
      <c r="Z686" s="462">
        <f t="shared" si="470"/>
        <v>3</v>
      </c>
      <c r="AA686" s="463"/>
      <c r="AB686" s="233" t="str">
        <f t="shared" si="471"/>
        <v>Ա-3</v>
      </c>
      <c r="AC686" s="1296">
        <v>2.15</v>
      </c>
      <c r="AD686" s="1280">
        <v>0.6</v>
      </c>
      <c r="AE686" s="1280">
        <f t="shared" ref="AE686:AE749" si="475">+AC686+AC686*AD686</f>
        <v>3.4399999999999995</v>
      </c>
      <c r="AF686" s="459">
        <v>66140</v>
      </c>
      <c r="AG686" s="459">
        <f t="shared" si="461"/>
        <v>227521.59999999998</v>
      </c>
      <c r="AH686" s="464">
        <v>0</v>
      </c>
      <c r="AI686" s="459">
        <f t="shared" si="462"/>
        <v>227521.59999999998</v>
      </c>
      <c r="AJ686" s="461">
        <f t="shared" si="463"/>
        <v>2987358.608</v>
      </c>
      <c r="AK686" s="455">
        <v>1</v>
      </c>
      <c r="AL686" s="462">
        <f t="shared" si="472"/>
        <v>4</v>
      </c>
      <c r="AM686" s="463"/>
      <c r="AN686" s="233" t="str">
        <f t="shared" si="473"/>
        <v>Ա-3</v>
      </c>
      <c r="AO686" s="1296">
        <v>2.21</v>
      </c>
      <c r="AP686" s="1280">
        <v>1</v>
      </c>
      <c r="AQ686" s="1280">
        <f t="shared" ref="AQ686:AQ749" si="476">+AO686+AO686*AP686</f>
        <v>4.42</v>
      </c>
      <c r="AR686" s="459">
        <v>66140</v>
      </c>
      <c r="AS686" s="459">
        <f t="shared" si="464"/>
        <v>292338.8</v>
      </c>
      <c r="AT686" s="464">
        <v>0</v>
      </c>
      <c r="AU686" s="459">
        <f t="shared" si="465"/>
        <v>292338.8</v>
      </c>
      <c r="AV686" s="461">
        <f t="shared" si="466"/>
        <v>3838408.4440000001</v>
      </c>
    </row>
    <row r="687" spans="1:48" ht="15.75" thickBot="1" x14ac:dyDescent="0.3">
      <c r="A687" s="454">
        <v>7</v>
      </c>
      <c r="B687" s="905" t="s">
        <v>1579</v>
      </c>
      <c r="C687" s="1143" t="s">
        <v>2425</v>
      </c>
      <c r="D687" s="455">
        <v>1</v>
      </c>
      <c r="E687" s="906">
        <v>1</v>
      </c>
      <c r="F687" s="233" t="s">
        <v>592</v>
      </c>
      <c r="G687" s="457">
        <f t="shared" si="467"/>
        <v>2.02</v>
      </c>
      <c r="H687" s="458">
        <v>66140</v>
      </c>
      <c r="I687" s="459">
        <f t="shared" si="455"/>
        <v>133602.79999999999</v>
      </c>
      <c r="J687" s="460">
        <v>0</v>
      </c>
      <c r="K687" s="459">
        <f t="shared" si="456"/>
        <v>133602.79999999999</v>
      </c>
      <c r="L687" s="461">
        <f t="shared" si="457"/>
        <v>1754204.764</v>
      </c>
      <c r="M687" s="455">
        <v>1</v>
      </c>
      <c r="N687" s="750">
        <f t="shared" si="468"/>
        <v>2</v>
      </c>
      <c r="O687" s="463"/>
      <c r="P687" s="233" t="str">
        <f t="shared" si="469"/>
        <v>Ա-3</v>
      </c>
      <c r="Q687" s="1296">
        <v>2.08</v>
      </c>
      <c r="R687" s="1280">
        <v>0.3</v>
      </c>
      <c r="S687" s="1280">
        <f t="shared" si="474"/>
        <v>2.7040000000000002</v>
      </c>
      <c r="T687" s="459">
        <v>66140</v>
      </c>
      <c r="U687" s="459">
        <f t="shared" si="458"/>
        <v>178842.56</v>
      </c>
      <c r="V687" s="464">
        <v>0</v>
      </c>
      <c r="W687" s="459">
        <f t="shared" si="459"/>
        <v>178842.56</v>
      </c>
      <c r="X687" s="461">
        <f t="shared" si="460"/>
        <v>2348202.8128</v>
      </c>
      <c r="Y687" s="455">
        <v>1</v>
      </c>
      <c r="Z687" s="462">
        <f t="shared" si="470"/>
        <v>3</v>
      </c>
      <c r="AA687" s="463"/>
      <c r="AB687" s="233" t="str">
        <f t="shared" si="471"/>
        <v>Ա-3</v>
      </c>
      <c r="AC687" s="1296">
        <v>2.15</v>
      </c>
      <c r="AD687" s="1280">
        <v>0.6</v>
      </c>
      <c r="AE687" s="1280">
        <f t="shared" si="475"/>
        <v>3.4399999999999995</v>
      </c>
      <c r="AF687" s="459">
        <v>66140</v>
      </c>
      <c r="AG687" s="459">
        <f t="shared" si="461"/>
        <v>227521.59999999998</v>
      </c>
      <c r="AH687" s="464">
        <v>0</v>
      </c>
      <c r="AI687" s="459">
        <f t="shared" si="462"/>
        <v>227521.59999999998</v>
      </c>
      <c r="AJ687" s="461">
        <f t="shared" si="463"/>
        <v>2987358.608</v>
      </c>
      <c r="AK687" s="455">
        <v>1</v>
      </c>
      <c r="AL687" s="462">
        <f t="shared" si="472"/>
        <v>4</v>
      </c>
      <c r="AM687" s="463"/>
      <c r="AN687" s="233" t="str">
        <f t="shared" si="473"/>
        <v>Ա-3</v>
      </c>
      <c r="AO687" s="1296">
        <v>2.21</v>
      </c>
      <c r="AP687" s="1280">
        <v>1</v>
      </c>
      <c r="AQ687" s="1280">
        <f t="shared" si="476"/>
        <v>4.42</v>
      </c>
      <c r="AR687" s="459">
        <v>66140</v>
      </c>
      <c r="AS687" s="459">
        <f t="shared" si="464"/>
        <v>292338.8</v>
      </c>
      <c r="AT687" s="464">
        <v>0</v>
      </c>
      <c r="AU687" s="459">
        <f t="shared" si="465"/>
        <v>292338.8</v>
      </c>
      <c r="AV687" s="461">
        <f t="shared" si="466"/>
        <v>3838408.4440000001</v>
      </c>
    </row>
    <row r="688" spans="1:48" ht="15.75" thickBot="1" x14ac:dyDescent="0.3">
      <c r="A688" s="454">
        <v>8</v>
      </c>
      <c r="B688" s="905" t="s">
        <v>1581</v>
      </c>
      <c r="C688" s="1143" t="s">
        <v>2425</v>
      </c>
      <c r="D688" s="455">
        <v>1</v>
      </c>
      <c r="E688" s="906">
        <v>1</v>
      </c>
      <c r="F688" s="233" t="s">
        <v>592</v>
      </c>
      <c r="G688" s="457">
        <f t="shared" si="467"/>
        <v>2.02</v>
      </c>
      <c r="H688" s="458">
        <v>66140</v>
      </c>
      <c r="I688" s="459">
        <f t="shared" si="455"/>
        <v>133602.79999999999</v>
      </c>
      <c r="J688" s="460">
        <v>0</v>
      </c>
      <c r="K688" s="459">
        <f t="shared" si="456"/>
        <v>133602.79999999999</v>
      </c>
      <c r="L688" s="461">
        <f t="shared" si="457"/>
        <v>1754204.764</v>
      </c>
      <c r="M688" s="455">
        <v>1</v>
      </c>
      <c r="N688" s="750">
        <f t="shared" si="468"/>
        <v>2</v>
      </c>
      <c r="O688" s="463"/>
      <c r="P688" s="233" t="str">
        <f t="shared" si="469"/>
        <v>Ա-3</v>
      </c>
      <c r="Q688" s="1296">
        <v>2.08</v>
      </c>
      <c r="R688" s="1280">
        <v>0.3</v>
      </c>
      <c r="S688" s="1280">
        <f t="shared" si="474"/>
        <v>2.7040000000000002</v>
      </c>
      <c r="T688" s="459">
        <v>66140</v>
      </c>
      <c r="U688" s="459">
        <f t="shared" si="458"/>
        <v>178842.56</v>
      </c>
      <c r="V688" s="464">
        <v>0</v>
      </c>
      <c r="W688" s="459">
        <f t="shared" si="459"/>
        <v>178842.56</v>
      </c>
      <c r="X688" s="461">
        <f t="shared" si="460"/>
        <v>2348202.8128</v>
      </c>
      <c r="Y688" s="455">
        <v>1</v>
      </c>
      <c r="Z688" s="462">
        <f t="shared" si="470"/>
        <v>3</v>
      </c>
      <c r="AA688" s="463"/>
      <c r="AB688" s="233" t="str">
        <f t="shared" si="471"/>
        <v>Ա-3</v>
      </c>
      <c r="AC688" s="1296">
        <v>2.15</v>
      </c>
      <c r="AD688" s="1280">
        <v>0.6</v>
      </c>
      <c r="AE688" s="1280">
        <f t="shared" si="475"/>
        <v>3.4399999999999995</v>
      </c>
      <c r="AF688" s="459">
        <v>66140</v>
      </c>
      <c r="AG688" s="459">
        <f t="shared" si="461"/>
        <v>227521.59999999998</v>
      </c>
      <c r="AH688" s="464">
        <v>0</v>
      </c>
      <c r="AI688" s="459">
        <f t="shared" si="462"/>
        <v>227521.59999999998</v>
      </c>
      <c r="AJ688" s="461">
        <f t="shared" si="463"/>
        <v>2987358.608</v>
      </c>
      <c r="AK688" s="455">
        <v>1</v>
      </c>
      <c r="AL688" s="462">
        <f t="shared" si="472"/>
        <v>4</v>
      </c>
      <c r="AM688" s="463"/>
      <c r="AN688" s="233" t="str">
        <f t="shared" si="473"/>
        <v>Ա-3</v>
      </c>
      <c r="AO688" s="1296">
        <v>2.21</v>
      </c>
      <c r="AP688" s="1280">
        <v>1</v>
      </c>
      <c r="AQ688" s="1280">
        <f t="shared" si="476"/>
        <v>4.42</v>
      </c>
      <c r="AR688" s="459">
        <v>66140</v>
      </c>
      <c r="AS688" s="459">
        <f t="shared" si="464"/>
        <v>292338.8</v>
      </c>
      <c r="AT688" s="464">
        <v>0</v>
      </c>
      <c r="AU688" s="459">
        <f t="shared" si="465"/>
        <v>292338.8</v>
      </c>
      <c r="AV688" s="461">
        <f t="shared" si="466"/>
        <v>3838408.4440000001</v>
      </c>
    </row>
    <row r="689" spans="1:48" ht="15.75" thickBot="1" x14ac:dyDescent="0.3">
      <c r="A689" s="454">
        <v>9</v>
      </c>
      <c r="B689" s="905" t="s">
        <v>1582</v>
      </c>
      <c r="C689" s="1143" t="s">
        <v>2425</v>
      </c>
      <c r="D689" s="455">
        <v>1</v>
      </c>
      <c r="E689" s="906">
        <v>1</v>
      </c>
      <c r="F689" s="233" t="s">
        <v>592</v>
      </c>
      <c r="G689" s="457">
        <f t="shared" si="467"/>
        <v>2.02</v>
      </c>
      <c r="H689" s="458">
        <v>66140</v>
      </c>
      <c r="I689" s="459">
        <f t="shared" si="455"/>
        <v>133602.79999999999</v>
      </c>
      <c r="J689" s="460">
        <v>0</v>
      </c>
      <c r="K689" s="459">
        <f t="shared" si="456"/>
        <v>133602.79999999999</v>
      </c>
      <c r="L689" s="461">
        <f t="shared" si="457"/>
        <v>1754204.764</v>
      </c>
      <c r="M689" s="455">
        <v>1</v>
      </c>
      <c r="N689" s="750">
        <f t="shared" si="468"/>
        <v>2</v>
      </c>
      <c r="O689" s="463"/>
      <c r="P689" s="233" t="str">
        <f t="shared" si="469"/>
        <v>Ա-3</v>
      </c>
      <c r="Q689" s="1296">
        <v>2.08</v>
      </c>
      <c r="R689" s="1280">
        <v>0.3</v>
      </c>
      <c r="S689" s="1280">
        <f t="shared" si="474"/>
        <v>2.7040000000000002</v>
      </c>
      <c r="T689" s="459">
        <v>66140</v>
      </c>
      <c r="U689" s="459">
        <f t="shared" si="458"/>
        <v>178842.56</v>
      </c>
      <c r="V689" s="464">
        <v>0</v>
      </c>
      <c r="W689" s="459">
        <f t="shared" si="459"/>
        <v>178842.56</v>
      </c>
      <c r="X689" s="461">
        <f t="shared" si="460"/>
        <v>2348202.8128</v>
      </c>
      <c r="Y689" s="455">
        <v>1</v>
      </c>
      <c r="Z689" s="462">
        <f t="shared" si="470"/>
        <v>3</v>
      </c>
      <c r="AA689" s="463"/>
      <c r="AB689" s="233" t="str">
        <f t="shared" si="471"/>
        <v>Ա-3</v>
      </c>
      <c r="AC689" s="1296">
        <v>2.15</v>
      </c>
      <c r="AD689" s="1280">
        <v>0.6</v>
      </c>
      <c r="AE689" s="1280">
        <f t="shared" si="475"/>
        <v>3.4399999999999995</v>
      </c>
      <c r="AF689" s="459">
        <v>66140</v>
      </c>
      <c r="AG689" s="459">
        <f t="shared" si="461"/>
        <v>227521.59999999998</v>
      </c>
      <c r="AH689" s="464">
        <v>0</v>
      </c>
      <c r="AI689" s="459">
        <f t="shared" si="462"/>
        <v>227521.59999999998</v>
      </c>
      <c r="AJ689" s="461">
        <f t="shared" si="463"/>
        <v>2987358.608</v>
      </c>
      <c r="AK689" s="455">
        <v>1</v>
      </c>
      <c r="AL689" s="462">
        <f t="shared" si="472"/>
        <v>4</v>
      </c>
      <c r="AM689" s="463"/>
      <c r="AN689" s="233" t="str">
        <f t="shared" si="473"/>
        <v>Ա-3</v>
      </c>
      <c r="AO689" s="1296">
        <v>2.21</v>
      </c>
      <c r="AP689" s="1280">
        <v>1</v>
      </c>
      <c r="AQ689" s="1280">
        <f t="shared" si="476"/>
        <v>4.42</v>
      </c>
      <c r="AR689" s="459">
        <v>66140</v>
      </c>
      <c r="AS689" s="459">
        <f t="shared" si="464"/>
        <v>292338.8</v>
      </c>
      <c r="AT689" s="464">
        <v>0</v>
      </c>
      <c r="AU689" s="459">
        <f t="shared" si="465"/>
        <v>292338.8</v>
      </c>
      <c r="AV689" s="461">
        <f t="shared" si="466"/>
        <v>3838408.4440000001</v>
      </c>
    </row>
    <row r="690" spans="1:48" ht="15.75" thickBot="1" x14ac:dyDescent="0.3">
      <c r="A690" s="454">
        <v>10</v>
      </c>
      <c r="B690" s="905" t="s">
        <v>1585</v>
      </c>
      <c r="C690" s="1143" t="s">
        <v>2425</v>
      </c>
      <c r="D690" s="455">
        <v>1</v>
      </c>
      <c r="E690" s="906">
        <v>1</v>
      </c>
      <c r="F690" s="233" t="s">
        <v>592</v>
      </c>
      <c r="G690" s="457">
        <f t="shared" si="467"/>
        <v>2.02</v>
      </c>
      <c r="H690" s="458">
        <v>66140</v>
      </c>
      <c r="I690" s="459">
        <f t="shared" si="455"/>
        <v>133602.79999999999</v>
      </c>
      <c r="J690" s="460">
        <v>0</v>
      </c>
      <c r="K690" s="459">
        <f t="shared" si="456"/>
        <v>133602.79999999999</v>
      </c>
      <c r="L690" s="461">
        <f t="shared" si="457"/>
        <v>1754204.764</v>
      </c>
      <c r="M690" s="455">
        <v>1</v>
      </c>
      <c r="N690" s="750">
        <f t="shared" si="468"/>
        <v>2</v>
      </c>
      <c r="O690" s="463"/>
      <c r="P690" s="233" t="str">
        <f t="shared" si="469"/>
        <v>Ա-3</v>
      </c>
      <c r="Q690" s="1296">
        <v>2.08</v>
      </c>
      <c r="R690" s="1280">
        <v>0.3</v>
      </c>
      <c r="S690" s="1280">
        <f t="shared" si="474"/>
        <v>2.7040000000000002</v>
      </c>
      <c r="T690" s="459">
        <v>66140</v>
      </c>
      <c r="U690" s="459">
        <f t="shared" si="458"/>
        <v>178842.56</v>
      </c>
      <c r="V690" s="464">
        <v>0</v>
      </c>
      <c r="W690" s="459">
        <f t="shared" si="459"/>
        <v>178842.56</v>
      </c>
      <c r="X690" s="461">
        <f t="shared" si="460"/>
        <v>2348202.8128</v>
      </c>
      <c r="Y690" s="455">
        <v>1</v>
      </c>
      <c r="Z690" s="462">
        <f t="shared" si="470"/>
        <v>3</v>
      </c>
      <c r="AA690" s="463"/>
      <c r="AB690" s="233" t="str">
        <f t="shared" si="471"/>
        <v>Ա-3</v>
      </c>
      <c r="AC690" s="1296">
        <v>2.15</v>
      </c>
      <c r="AD690" s="1280">
        <v>0.6</v>
      </c>
      <c r="AE690" s="1280">
        <f t="shared" si="475"/>
        <v>3.4399999999999995</v>
      </c>
      <c r="AF690" s="459">
        <v>66140</v>
      </c>
      <c r="AG690" s="459">
        <f t="shared" si="461"/>
        <v>227521.59999999998</v>
      </c>
      <c r="AH690" s="464">
        <v>0</v>
      </c>
      <c r="AI690" s="459">
        <f t="shared" si="462"/>
        <v>227521.59999999998</v>
      </c>
      <c r="AJ690" s="461">
        <f t="shared" si="463"/>
        <v>2987358.608</v>
      </c>
      <c r="AK690" s="455">
        <v>1</v>
      </c>
      <c r="AL690" s="462">
        <f t="shared" si="472"/>
        <v>4</v>
      </c>
      <c r="AM690" s="463"/>
      <c r="AN690" s="233" t="str">
        <f t="shared" si="473"/>
        <v>Ա-3</v>
      </c>
      <c r="AO690" s="1296">
        <v>2.21</v>
      </c>
      <c r="AP690" s="1280">
        <v>1</v>
      </c>
      <c r="AQ690" s="1280">
        <f t="shared" si="476"/>
        <v>4.42</v>
      </c>
      <c r="AR690" s="459">
        <v>66140</v>
      </c>
      <c r="AS690" s="459">
        <f t="shared" si="464"/>
        <v>292338.8</v>
      </c>
      <c r="AT690" s="464">
        <v>0</v>
      </c>
      <c r="AU690" s="459">
        <f t="shared" si="465"/>
        <v>292338.8</v>
      </c>
      <c r="AV690" s="461">
        <f t="shared" si="466"/>
        <v>3838408.4440000001</v>
      </c>
    </row>
    <row r="691" spans="1:48" ht="15.75" thickBot="1" x14ac:dyDescent="0.3">
      <c r="A691" s="454">
        <v>11</v>
      </c>
      <c r="B691" s="905" t="s">
        <v>1554</v>
      </c>
      <c r="C691" s="1143" t="s">
        <v>2425</v>
      </c>
      <c r="D691" s="455">
        <v>1</v>
      </c>
      <c r="E691" s="906">
        <v>2</v>
      </c>
      <c r="F691" s="233" t="s">
        <v>592</v>
      </c>
      <c r="G691" s="457">
        <f t="shared" si="467"/>
        <v>2.08</v>
      </c>
      <c r="H691" s="458">
        <v>66140</v>
      </c>
      <c r="I691" s="459">
        <f t="shared" si="455"/>
        <v>137571.20000000001</v>
      </c>
      <c r="J691" s="460">
        <v>0</v>
      </c>
      <c r="K691" s="459">
        <f t="shared" si="456"/>
        <v>137571.20000000001</v>
      </c>
      <c r="L691" s="461">
        <f t="shared" si="457"/>
        <v>1806309.8560000001</v>
      </c>
      <c r="M691" s="455">
        <v>1</v>
      </c>
      <c r="N691" s="750">
        <f t="shared" si="468"/>
        <v>3</v>
      </c>
      <c r="O691" s="463"/>
      <c r="P691" s="233" t="str">
        <f t="shared" si="469"/>
        <v>Ա-3</v>
      </c>
      <c r="Q691" s="1296">
        <v>2.15</v>
      </c>
      <c r="R691" s="1280">
        <v>0.3</v>
      </c>
      <c r="S691" s="1280">
        <f t="shared" si="474"/>
        <v>2.7949999999999999</v>
      </c>
      <c r="T691" s="459">
        <v>66140</v>
      </c>
      <c r="U691" s="459">
        <f t="shared" si="458"/>
        <v>184861.3</v>
      </c>
      <c r="V691" s="464">
        <v>0</v>
      </c>
      <c r="W691" s="459">
        <f t="shared" si="459"/>
        <v>184861.3</v>
      </c>
      <c r="X691" s="461">
        <f t="shared" si="460"/>
        <v>2427228.8689999999</v>
      </c>
      <c r="Y691" s="455">
        <v>1</v>
      </c>
      <c r="Z691" s="462">
        <f t="shared" si="470"/>
        <v>4</v>
      </c>
      <c r="AA691" s="463"/>
      <c r="AB691" s="233" t="str">
        <f t="shared" si="471"/>
        <v>Ա-3</v>
      </c>
      <c r="AC691" s="1296">
        <v>2.21</v>
      </c>
      <c r="AD691" s="1280">
        <v>0.6</v>
      </c>
      <c r="AE691" s="1280">
        <f t="shared" si="475"/>
        <v>3.5359999999999996</v>
      </c>
      <c r="AF691" s="459">
        <v>66140</v>
      </c>
      <c r="AG691" s="459">
        <f t="shared" si="461"/>
        <v>233871.03999999998</v>
      </c>
      <c r="AH691" s="464">
        <v>0</v>
      </c>
      <c r="AI691" s="459">
        <f t="shared" si="462"/>
        <v>233871.03999999998</v>
      </c>
      <c r="AJ691" s="461">
        <f t="shared" si="463"/>
        <v>3070726.7552</v>
      </c>
      <c r="AK691" s="455">
        <v>1</v>
      </c>
      <c r="AL691" s="462">
        <f t="shared" si="472"/>
        <v>5</v>
      </c>
      <c r="AM691" s="463"/>
      <c r="AN691" s="233" t="str">
        <f t="shared" si="473"/>
        <v>Ա-3</v>
      </c>
      <c r="AO691" s="1296">
        <v>2.21</v>
      </c>
      <c r="AP691" s="1280">
        <v>1</v>
      </c>
      <c r="AQ691" s="1280">
        <f t="shared" si="476"/>
        <v>4.42</v>
      </c>
      <c r="AR691" s="459">
        <v>66140</v>
      </c>
      <c r="AS691" s="459">
        <f t="shared" si="464"/>
        <v>292338.8</v>
      </c>
      <c r="AT691" s="464">
        <v>0</v>
      </c>
      <c r="AU691" s="459">
        <f t="shared" si="465"/>
        <v>292338.8</v>
      </c>
      <c r="AV691" s="461">
        <f t="shared" si="466"/>
        <v>3838408.4440000001</v>
      </c>
    </row>
    <row r="692" spans="1:48" ht="15.75" thickBot="1" x14ac:dyDescent="0.3">
      <c r="A692" s="454">
        <v>13</v>
      </c>
      <c r="B692" s="905" t="s">
        <v>1543</v>
      </c>
      <c r="C692" s="1143" t="s">
        <v>839</v>
      </c>
      <c r="D692" s="455">
        <v>1</v>
      </c>
      <c r="E692" s="906">
        <v>3</v>
      </c>
      <c r="F692" s="233" t="s">
        <v>99</v>
      </c>
      <c r="G692" s="457">
        <f t="shared" si="467"/>
        <v>1.84</v>
      </c>
      <c r="H692" s="458">
        <v>66140</v>
      </c>
      <c r="I692" s="459">
        <f t="shared" si="455"/>
        <v>121697.60000000001</v>
      </c>
      <c r="J692" s="460">
        <v>0</v>
      </c>
      <c r="K692" s="459">
        <f t="shared" si="456"/>
        <v>121697.60000000001</v>
      </c>
      <c r="L692" s="461">
        <f t="shared" si="457"/>
        <v>1597889.4880000001</v>
      </c>
      <c r="M692" s="455">
        <v>1</v>
      </c>
      <c r="N692" s="750">
        <f t="shared" si="468"/>
        <v>4</v>
      </c>
      <c r="O692" s="463"/>
      <c r="P692" s="233" t="str">
        <f t="shared" si="469"/>
        <v>Կ-1</v>
      </c>
      <c r="Q692" s="1296">
        <v>1.9</v>
      </c>
      <c r="R692" s="1280">
        <v>0.3</v>
      </c>
      <c r="S692" s="1280">
        <f t="shared" si="474"/>
        <v>2.4699999999999998</v>
      </c>
      <c r="T692" s="459">
        <v>66140</v>
      </c>
      <c r="U692" s="459">
        <f t="shared" si="458"/>
        <v>163365.79999999999</v>
      </c>
      <c r="V692" s="464">
        <v>0</v>
      </c>
      <c r="W692" s="459">
        <f t="shared" si="459"/>
        <v>163365.79999999999</v>
      </c>
      <c r="X692" s="461">
        <f t="shared" si="460"/>
        <v>2144992.9539999999</v>
      </c>
      <c r="Y692" s="455">
        <v>1</v>
      </c>
      <c r="Z692" s="462">
        <f t="shared" si="470"/>
        <v>5</v>
      </c>
      <c r="AA692" s="463"/>
      <c r="AB692" s="233" t="str">
        <f t="shared" si="471"/>
        <v>Կ-1</v>
      </c>
      <c r="AC692" s="1296">
        <v>1.9</v>
      </c>
      <c r="AD692" s="1280">
        <v>0.6</v>
      </c>
      <c r="AE692" s="1280">
        <f t="shared" si="475"/>
        <v>3.04</v>
      </c>
      <c r="AF692" s="459">
        <v>66140</v>
      </c>
      <c r="AG692" s="459">
        <f t="shared" si="461"/>
        <v>201065.60000000001</v>
      </c>
      <c r="AH692" s="464">
        <v>0</v>
      </c>
      <c r="AI692" s="459">
        <f t="shared" si="462"/>
        <v>201065.60000000001</v>
      </c>
      <c r="AJ692" s="461">
        <f t="shared" si="463"/>
        <v>2639991.3280000002</v>
      </c>
      <c r="AK692" s="455">
        <v>1</v>
      </c>
      <c r="AL692" s="462">
        <f t="shared" si="472"/>
        <v>6</v>
      </c>
      <c r="AM692" s="463"/>
      <c r="AN692" s="233" t="str">
        <f t="shared" si="473"/>
        <v>Կ-1</v>
      </c>
      <c r="AO692" s="1296">
        <v>1.96</v>
      </c>
      <c r="AP692" s="1280">
        <v>1</v>
      </c>
      <c r="AQ692" s="1280">
        <f t="shared" si="476"/>
        <v>3.92</v>
      </c>
      <c r="AR692" s="459">
        <v>66140</v>
      </c>
      <c r="AS692" s="459">
        <f t="shared" si="464"/>
        <v>259268.8</v>
      </c>
      <c r="AT692" s="464">
        <v>0</v>
      </c>
      <c r="AU692" s="459">
        <f t="shared" si="465"/>
        <v>259268.8</v>
      </c>
      <c r="AV692" s="461">
        <f t="shared" si="466"/>
        <v>3404199.344</v>
      </c>
    </row>
    <row r="693" spans="1:48" ht="15.75" thickBot="1" x14ac:dyDescent="0.3">
      <c r="A693" s="454">
        <v>14</v>
      </c>
      <c r="B693" s="905" t="s">
        <v>1544</v>
      </c>
      <c r="C693" s="1143" t="s">
        <v>839</v>
      </c>
      <c r="D693" s="455">
        <v>1</v>
      </c>
      <c r="E693" s="906">
        <v>2</v>
      </c>
      <c r="F693" s="233" t="s">
        <v>99</v>
      </c>
      <c r="G693" s="457">
        <f t="shared" si="467"/>
        <v>1.79</v>
      </c>
      <c r="H693" s="458">
        <v>66140</v>
      </c>
      <c r="I693" s="459">
        <f t="shared" si="455"/>
        <v>118390.6</v>
      </c>
      <c r="J693" s="460">
        <v>0</v>
      </c>
      <c r="K693" s="459">
        <f t="shared" si="456"/>
        <v>118390.6</v>
      </c>
      <c r="L693" s="461">
        <f t="shared" si="457"/>
        <v>1554468.5780000002</v>
      </c>
      <c r="M693" s="455">
        <v>1</v>
      </c>
      <c r="N693" s="750">
        <f t="shared" si="468"/>
        <v>3</v>
      </c>
      <c r="O693" s="463"/>
      <c r="P693" s="233" t="str">
        <f t="shared" si="469"/>
        <v>Կ-1</v>
      </c>
      <c r="Q693" s="1296">
        <v>1.84</v>
      </c>
      <c r="R693" s="1280">
        <v>0.3</v>
      </c>
      <c r="S693" s="1280">
        <f t="shared" si="474"/>
        <v>2.3920000000000003</v>
      </c>
      <c r="T693" s="459">
        <v>66140</v>
      </c>
      <c r="U693" s="459">
        <f t="shared" si="458"/>
        <v>158206.88000000003</v>
      </c>
      <c r="V693" s="464">
        <v>0</v>
      </c>
      <c r="W693" s="459">
        <f t="shared" si="459"/>
        <v>158206.88000000003</v>
      </c>
      <c r="X693" s="461">
        <f t="shared" si="460"/>
        <v>2077256.3344000005</v>
      </c>
      <c r="Y693" s="455">
        <v>1</v>
      </c>
      <c r="Z693" s="462">
        <f t="shared" si="470"/>
        <v>4</v>
      </c>
      <c r="AA693" s="463"/>
      <c r="AB693" s="233" t="str">
        <f t="shared" si="471"/>
        <v>Կ-1</v>
      </c>
      <c r="AC693" s="1296">
        <v>1.9</v>
      </c>
      <c r="AD693" s="1280">
        <v>0.6</v>
      </c>
      <c r="AE693" s="1280">
        <f t="shared" si="475"/>
        <v>3.04</v>
      </c>
      <c r="AF693" s="459">
        <v>66140</v>
      </c>
      <c r="AG693" s="459">
        <f t="shared" si="461"/>
        <v>201065.60000000001</v>
      </c>
      <c r="AH693" s="464">
        <v>0</v>
      </c>
      <c r="AI693" s="459">
        <f t="shared" si="462"/>
        <v>201065.60000000001</v>
      </c>
      <c r="AJ693" s="461">
        <f t="shared" si="463"/>
        <v>2639991.3280000002</v>
      </c>
      <c r="AK693" s="455">
        <v>1</v>
      </c>
      <c r="AL693" s="462">
        <f t="shared" si="472"/>
        <v>5</v>
      </c>
      <c r="AM693" s="463"/>
      <c r="AN693" s="233" t="str">
        <f t="shared" si="473"/>
        <v>Կ-1</v>
      </c>
      <c r="AO693" s="1296">
        <v>1.9</v>
      </c>
      <c r="AP693" s="1280">
        <v>1</v>
      </c>
      <c r="AQ693" s="1280">
        <f t="shared" si="476"/>
        <v>3.8</v>
      </c>
      <c r="AR693" s="459">
        <v>66140</v>
      </c>
      <c r="AS693" s="459">
        <f t="shared" si="464"/>
        <v>251332</v>
      </c>
      <c r="AT693" s="464">
        <v>0</v>
      </c>
      <c r="AU693" s="459">
        <f t="shared" si="465"/>
        <v>251332</v>
      </c>
      <c r="AV693" s="461">
        <f t="shared" si="466"/>
        <v>3299989.16</v>
      </c>
    </row>
    <row r="694" spans="1:48" ht="15.75" thickBot="1" x14ac:dyDescent="0.3">
      <c r="A694" s="454">
        <v>15</v>
      </c>
      <c r="B694" s="905" t="s">
        <v>1545</v>
      </c>
      <c r="C694" s="1143" t="s">
        <v>839</v>
      </c>
      <c r="D694" s="455">
        <v>1</v>
      </c>
      <c r="E694" s="906">
        <v>2</v>
      </c>
      <c r="F694" s="233" t="s">
        <v>99</v>
      </c>
      <c r="G694" s="457">
        <f t="shared" si="467"/>
        <v>1.79</v>
      </c>
      <c r="H694" s="458">
        <v>66140</v>
      </c>
      <c r="I694" s="459">
        <f t="shared" si="455"/>
        <v>118390.6</v>
      </c>
      <c r="J694" s="460">
        <v>0</v>
      </c>
      <c r="K694" s="459">
        <f t="shared" si="456"/>
        <v>118390.6</v>
      </c>
      <c r="L694" s="461">
        <f t="shared" si="457"/>
        <v>1554468.5780000002</v>
      </c>
      <c r="M694" s="455">
        <v>1</v>
      </c>
      <c r="N694" s="750">
        <f t="shared" si="468"/>
        <v>3</v>
      </c>
      <c r="O694" s="463"/>
      <c r="P694" s="233" t="str">
        <f t="shared" si="469"/>
        <v>Կ-1</v>
      </c>
      <c r="Q694" s="1296">
        <v>1.84</v>
      </c>
      <c r="R694" s="1280">
        <v>0.3</v>
      </c>
      <c r="S694" s="1280">
        <f t="shared" si="474"/>
        <v>2.3920000000000003</v>
      </c>
      <c r="T694" s="459">
        <v>66140</v>
      </c>
      <c r="U694" s="459">
        <f t="shared" si="458"/>
        <v>158206.88000000003</v>
      </c>
      <c r="V694" s="464">
        <v>0</v>
      </c>
      <c r="W694" s="459">
        <f t="shared" si="459"/>
        <v>158206.88000000003</v>
      </c>
      <c r="X694" s="461">
        <f t="shared" si="460"/>
        <v>2077256.3344000005</v>
      </c>
      <c r="Y694" s="455">
        <v>1</v>
      </c>
      <c r="Z694" s="462">
        <f t="shared" si="470"/>
        <v>4</v>
      </c>
      <c r="AA694" s="463"/>
      <c r="AB694" s="233" t="str">
        <f t="shared" si="471"/>
        <v>Կ-1</v>
      </c>
      <c r="AC694" s="1296">
        <v>1.9</v>
      </c>
      <c r="AD694" s="1280">
        <v>0.6</v>
      </c>
      <c r="AE694" s="1280">
        <f t="shared" si="475"/>
        <v>3.04</v>
      </c>
      <c r="AF694" s="459">
        <v>66140</v>
      </c>
      <c r="AG694" s="459">
        <f t="shared" si="461"/>
        <v>201065.60000000001</v>
      </c>
      <c r="AH694" s="464">
        <v>0</v>
      </c>
      <c r="AI694" s="459">
        <f t="shared" si="462"/>
        <v>201065.60000000001</v>
      </c>
      <c r="AJ694" s="461">
        <f t="shared" si="463"/>
        <v>2639991.3280000002</v>
      </c>
      <c r="AK694" s="455">
        <v>1</v>
      </c>
      <c r="AL694" s="462">
        <f t="shared" si="472"/>
        <v>5</v>
      </c>
      <c r="AM694" s="463"/>
      <c r="AN694" s="233" t="str">
        <f t="shared" si="473"/>
        <v>Կ-1</v>
      </c>
      <c r="AO694" s="1296">
        <v>1.9</v>
      </c>
      <c r="AP694" s="1280">
        <v>1</v>
      </c>
      <c r="AQ694" s="1280">
        <f t="shared" si="476"/>
        <v>3.8</v>
      </c>
      <c r="AR694" s="459">
        <v>66140</v>
      </c>
      <c r="AS694" s="459">
        <f t="shared" si="464"/>
        <v>251332</v>
      </c>
      <c r="AT694" s="464">
        <v>0</v>
      </c>
      <c r="AU694" s="459">
        <f t="shared" si="465"/>
        <v>251332</v>
      </c>
      <c r="AV694" s="461">
        <f t="shared" si="466"/>
        <v>3299989.16</v>
      </c>
    </row>
    <row r="695" spans="1:48" ht="15.75" thickBot="1" x14ac:dyDescent="0.3">
      <c r="A695" s="454">
        <v>16</v>
      </c>
      <c r="B695" s="905" t="s">
        <v>1546</v>
      </c>
      <c r="C695" s="1143" t="s">
        <v>839</v>
      </c>
      <c r="D695" s="455">
        <v>1</v>
      </c>
      <c r="E695" s="906">
        <v>3</v>
      </c>
      <c r="F695" s="233" t="s">
        <v>99</v>
      </c>
      <c r="G695" s="457">
        <f t="shared" si="467"/>
        <v>1.84</v>
      </c>
      <c r="H695" s="458">
        <v>66140</v>
      </c>
      <c r="I695" s="459">
        <f t="shared" si="455"/>
        <v>121697.60000000001</v>
      </c>
      <c r="J695" s="460">
        <v>0</v>
      </c>
      <c r="K695" s="459">
        <f t="shared" si="456"/>
        <v>121697.60000000001</v>
      </c>
      <c r="L695" s="461">
        <f t="shared" si="457"/>
        <v>1597889.4880000001</v>
      </c>
      <c r="M695" s="455">
        <v>1</v>
      </c>
      <c r="N695" s="750">
        <f t="shared" si="468"/>
        <v>4</v>
      </c>
      <c r="O695" s="463"/>
      <c r="P695" s="233" t="str">
        <f t="shared" si="469"/>
        <v>Կ-1</v>
      </c>
      <c r="Q695" s="1296">
        <v>1.9</v>
      </c>
      <c r="R695" s="1280">
        <v>0.3</v>
      </c>
      <c r="S695" s="1280">
        <f t="shared" si="474"/>
        <v>2.4699999999999998</v>
      </c>
      <c r="T695" s="459">
        <v>66140</v>
      </c>
      <c r="U695" s="459">
        <f t="shared" si="458"/>
        <v>163365.79999999999</v>
      </c>
      <c r="V695" s="464">
        <v>0</v>
      </c>
      <c r="W695" s="459">
        <f t="shared" si="459"/>
        <v>163365.79999999999</v>
      </c>
      <c r="X695" s="461">
        <f t="shared" si="460"/>
        <v>2144992.9539999999</v>
      </c>
      <c r="Y695" s="455">
        <v>1</v>
      </c>
      <c r="Z695" s="462">
        <f t="shared" si="470"/>
        <v>5</v>
      </c>
      <c r="AA695" s="463"/>
      <c r="AB695" s="233" t="str">
        <f t="shared" si="471"/>
        <v>Կ-1</v>
      </c>
      <c r="AC695" s="1296">
        <v>1.9</v>
      </c>
      <c r="AD695" s="1280">
        <v>0.6</v>
      </c>
      <c r="AE695" s="1280">
        <f t="shared" si="475"/>
        <v>3.04</v>
      </c>
      <c r="AF695" s="459">
        <v>66140</v>
      </c>
      <c r="AG695" s="459">
        <f t="shared" si="461"/>
        <v>201065.60000000001</v>
      </c>
      <c r="AH695" s="464">
        <v>0</v>
      </c>
      <c r="AI695" s="459">
        <f t="shared" si="462"/>
        <v>201065.60000000001</v>
      </c>
      <c r="AJ695" s="461">
        <f t="shared" si="463"/>
        <v>2639991.3280000002</v>
      </c>
      <c r="AK695" s="455">
        <v>1</v>
      </c>
      <c r="AL695" s="462">
        <f t="shared" si="472"/>
        <v>6</v>
      </c>
      <c r="AM695" s="463"/>
      <c r="AN695" s="233" t="str">
        <f t="shared" si="473"/>
        <v>Կ-1</v>
      </c>
      <c r="AO695" s="1296">
        <v>1.96</v>
      </c>
      <c r="AP695" s="1280">
        <v>1</v>
      </c>
      <c r="AQ695" s="1280">
        <f t="shared" si="476"/>
        <v>3.92</v>
      </c>
      <c r="AR695" s="459">
        <v>66140</v>
      </c>
      <c r="AS695" s="459">
        <f t="shared" si="464"/>
        <v>259268.8</v>
      </c>
      <c r="AT695" s="464">
        <v>0</v>
      </c>
      <c r="AU695" s="459">
        <f t="shared" si="465"/>
        <v>259268.8</v>
      </c>
      <c r="AV695" s="461">
        <f t="shared" si="466"/>
        <v>3404199.344</v>
      </c>
    </row>
    <row r="696" spans="1:48" ht="15.75" thickBot="1" x14ac:dyDescent="0.3">
      <c r="A696" s="454">
        <v>17</v>
      </c>
      <c r="B696" s="905" t="s">
        <v>1547</v>
      </c>
      <c r="C696" s="1143" t="s">
        <v>839</v>
      </c>
      <c r="D696" s="455">
        <v>1</v>
      </c>
      <c r="E696" s="906">
        <v>3</v>
      </c>
      <c r="F696" s="233" t="s">
        <v>99</v>
      </c>
      <c r="G696" s="457">
        <f t="shared" si="467"/>
        <v>1.84</v>
      </c>
      <c r="H696" s="458">
        <v>66140</v>
      </c>
      <c r="I696" s="459">
        <f t="shared" si="455"/>
        <v>121697.60000000001</v>
      </c>
      <c r="J696" s="460">
        <v>0</v>
      </c>
      <c r="K696" s="459">
        <f t="shared" si="456"/>
        <v>121697.60000000001</v>
      </c>
      <c r="L696" s="461">
        <f t="shared" si="457"/>
        <v>1597889.4880000001</v>
      </c>
      <c r="M696" s="455">
        <v>1</v>
      </c>
      <c r="N696" s="750">
        <f t="shared" si="468"/>
        <v>4</v>
      </c>
      <c r="O696" s="463"/>
      <c r="P696" s="233" t="str">
        <f t="shared" si="469"/>
        <v>Կ-1</v>
      </c>
      <c r="Q696" s="1296">
        <v>1.9</v>
      </c>
      <c r="R696" s="1280">
        <v>0.3</v>
      </c>
      <c r="S696" s="1280">
        <f t="shared" si="474"/>
        <v>2.4699999999999998</v>
      </c>
      <c r="T696" s="459">
        <v>66140</v>
      </c>
      <c r="U696" s="459">
        <f t="shared" si="458"/>
        <v>163365.79999999999</v>
      </c>
      <c r="V696" s="464">
        <v>0</v>
      </c>
      <c r="W696" s="459">
        <f t="shared" si="459"/>
        <v>163365.79999999999</v>
      </c>
      <c r="X696" s="461">
        <f t="shared" si="460"/>
        <v>2144992.9539999999</v>
      </c>
      <c r="Y696" s="455">
        <v>1</v>
      </c>
      <c r="Z696" s="462">
        <f t="shared" si="470"/>
        <v>5</v>
      </c>
      <c r="AA696" s="463"/>
      <c r="AB696" s="233" t="str">
        <f t="shared" si="471"/>
        <v>Կ-1</v>
      </c>
      <c r="AC696" s="1296">
        <v>1.9</v>
      </c>
      <c r="AD696" s="1280">
        <v>0.6</v>
      </c>
      <c r="AE696" s="1280">
        <f t="shared" si="475"/>
        <v>3.04</v>
      </c>
      <c r="AF696" s="459">
        <v>66140</v>
      </c>
      <c r="AG696" s="459">
        <f t="shared" si="461"/>
        <v>201065.60000000001</v>
      </c>
      <c r="AH696" s="464">
        <v>0</v>
      </c>
      <c r="AI696" s="459">
        <f t="shared" si="462"/>
        <v>201065.60000000001</v>
      </c>
      <c r="AJ696" s="461">
        <f t="shared" si="463"/>
        <v>2639991.3280000002</v>
      </c>
      <c r="AK696" s="455">
        <v>1</v>
      </c>
      <c r="AL696" s="462">
        <f t="shared" si="472"/>
        <v>6</v>
      </c>
      <c r="AM696" s="463"/>
      <c r="AN696" s="233" t="str">
        <f t="shared" si="473"/>
        <v>Կ-1</v>
      </c>
      <c r="AO696" s="1296">
        <v>1.96</v>
      </c>
      <c r="AP696" s="1280">
        <v>1</v>
      </c>
      <c r="AQ696" s="1280">
        <f t="shared" si="476"/>
        <v>3.92</v>
      </c>
      <c r="AR696" s="459">
        <v>66140</v>
      </c>
      <c r="AS696" s="459">
        <f t="shared" si="464"/>
        <v>259268.8</v>
      </c>
      <c r="AT696" s="464">
        <v>0</v>
      </c>
      <c r="AU696" s="459">
        <f t="shared" si="465"/>
        <v>259268.8</v>
      </c>
      <c r="AV696" s="461">
        <f t="shared" si="466"/>
        <v>3404199.344</v>
      </c>
    </row>
    <row r="697" spans="1:48" ht="15.75" thickBot="1" x14ac:dyDescent="0.3">
      <c r="A697" s="454">
        <v>18</v>
      </c>
      <c r="B697" s="905" t="s">
        <v>1548</v>
      </c>
      <c r="C697" s="1143" t="s">
        <v>839</v>
      </c>
      <c r="D697" s="455">
        <v>1</v>
      </c>
      <c r="E697" s="906">
        <v>3</v>
      </c>
      <c r="F697" s="233" t="s">
        <v>99</v>
      </c>
      <c r="G697" s="457">
        <f t="shared" si="467"/>
        <v>1.84</v>
      </c>
      <c r="H697" s="458">
        <v>66140</v>
      </c>
      <c r="I697" s="459">
        <f t="shared" si="455"/>
        <v>121697.60000000001</v>
      </c>
      <c r="J697" s="460">
        <v>0</v>
      </c>
      <c r="K697" s="459">
        <f t="shared" si="456"/>
        <v>121697.60000000001</v>
      </c>
      <c r="L697" s="461">
        <f t="shared" si="457"/>
        <v>1597889.4880000001</v>
      </c>
      <c r="M697" s="455">
        <v>1</v>
      </c>
      <c r="N697" s="750">
        <f t="shared" si="468"/>
        <v>4</v>
      </c>
      <c r="O697" s="463"/>
      <c r="P697" s="233" t="str">
        <f t="shared" si="469"/>
        <v>Կ-1</v>
      </c>
      <c r="Q697" s="1296">
        <v>1.9</v>
      </c>
      <c r="R697" s="1280">
        <v>0.3</v>
      </c>
      <c r="S697" s="1280">
        <f t="shared" si="474"/>
        <v>2.4699999999999998</v>
      </c>
      <c r="T697" s="459">
        <v>66140</v>
      </c>
      <c r="U697" s="459">
        <f t="shared" si="458"/>
        <v>163365.79999999999</v>
      </c>
      <c r="V697" s="464">
        <v>0</v>
      </c>
      <c r="W697" s="459">
        <f t="shared" si="459"/>
        <v>163365.79999999999</v>
      </c>
      <c r="X697" s="461">
        <f t="shared" si="460"/>
        <v>2144992.9539999999</v>
      </c>
      <c r="Y697" s="455">
        <v>1</v>
      </c>
      <c r="Z697" s="462">
        <f t="shared" si="470"/>
        <v>5</v>
      </c>
      <c r="AA697" s="463"/>
      <c r="AB697" s="233" t="str">
        <f t="shared" si="471"/>
        <v>Կ-1</v>
      </c>
      <c r="AC697" s="1296">
        <v>1.9</v>
      </c>
      <c r="AD697" s="1280">
        <v>0.6</v>
      </c>
      <c r="AE697" s="1280">
        <f t="shared" si="475"/>
        <v>3.04</v>
      </c>
      <c r="AF697" s="459">
        <v>66140</v>
      </c>
      <c r="AG697" s="459">
        <f t="shared" si="461"/>
        <v>201065.60000000001</v>
      </c>
      <c r="AH697" s="464">
        <v>0</v>
      </c>
      <c r="AI697" s="459">
        <f t="shared" si="462"/>
        <v>201065.60000000001</v>
      </c>
      <c r="AJ697" s="461">
        <f t="shared" si="463"/>
        <v>2639991.3280000002</v>
      </c>
      <c r="AK697" s="455">
        <v>1</v>
      </c>
      <c r="AL697" s="462">
        <f t="shared" si="472"/>
        <v>6</v>
      </c>
      <c r="AM697" s="463"/>
      <c r="AN697" s="233" t="str">
        <f t="shared" si="473"/>
        <v>Կ-1</v>
      </c>
      <c r="AO697" s="1296">
        <v>1.96</v>
      </c>
      <c r="AP697" s="1280">
        <v>1</v>
      </c>
      <c r="AQ697" s="1280">
        <f t="shared" si="476"/>
        <v>3.92</v>
      </c>
      <c r="AR697" s="459">
        <v>66140</v>
      </c>
      <c r="AS697" s="459">
        <f t="shared" si="464"/>
        <v>259268.8</v>
      </c>
      <c r="AT697" s="464">
        <v>0</v>
      </c>
      <c r="AU697" s="459">
        <f t="shared" si="465"/>
        <v>259268.8</v>
      </c>
      <c r="AV697" s="461">
        <f t="shared" si="466"/>
        <v>3404199.344</v>
      </c>
    </row>
    <row r="698" spans="1:48" ht="15.75" thickBot="1" x14ac:dyDescent="0.3">
      <c r="A698" s="454">
        <v>19</v>
      </c>
      <c r="B698" s="905" t="s">
        <v>1549</v>
      </c>
      <c r="C698" s="1143" t="s">
        <v>839</v>
      </c>
      <c r="D698" s="455">
        <v>1</v>
      </c>
      <c r="E698" s="906">
        <v>3</v>
      </c>
      <c r="F698" s="233" t="s">
        <v>99</v>
      </c>
      <c r="G698" s="457">
        <f t="shared" si="467"/>
        <v>1.84</v>
      </c>
      <c r="H698" s="458">
        <v>66140</v>
      </c>
      <c r="I698" s="459">
        <f t="shared" si="455"/>
        <v>121697.60000000001</v>
      </c>
      <c r="J698" s="460">
        <v>0</v>
      </c>
      <c r="K698" s="459">
        <f t="shared" si="456"/>
        <v>121697.60000000001</v>
      </c>
      <c r="L698" s="461">
        <f t="shared" si="457"/>
        <v>1597889.4880000001</v>
      </c>
      <c r="M698" s="455">
        <v>1</v>
      </c>
      <c r="N698" s="750">
        <f t="shared" si="468"/>
        <v>4</v>
      </c>
      <c r="O698" s="463"/>
      <c r="P698" s="233" t="str">
        <f t="shared" si="469"/>
        <v>Կ-1</v>
      </c>
      <c r="Q698" s="1296">
        <v>1.9</v>
      </c>
      <c r="R698" s="1280">
        <v>0.3</v>
      </c>
      <c r="S698" s="1280">
        <f t="shared" si="474"/>
        <v>2.4699999999999998</v>
      </c>
      <c r="T698" s="459">
        <v>66140</v>
      </c>
      <c r="U698" s="459">
        <f t="shared" si="458"/>
        <v>163365.79999999999</v>
      </c>
      <c r="V698" s="464">
        <v>0</v>
      </c>
      <c r="W698" s="459">
        <f t="shared" si="459"/>
        <v>163365.79999999999</v>
      </c>
      <c r="X698" s="461">
        <f t="shared" si="460"/>
        <v>2144992.9539999999</v>
      </c>
      <c r="Y698" s="455">
        <v>1</v>
      </c>
      <c r="Z698" s="462">
        <f t="shared" si="470"/>
        <v>5</v>
      </c>
      <c r="AA698" s="463"/>
      <c r="AB698" s="233" t="str">
        <f t="shared" si="471"/>
        <v>Կ-1</v>
      </c>
      <c r="AC698" s="1296">
        <v>1.9</v>
      </c>
      <c r="AD698" s="1280">
        <v>0.6</v>
      </c>
      <c r="AE698" s="1280">
        <f t="shared" si="475"/>
        <v>3.04</v>
      </c>
      <c r="AF698" s="459">
        <v>66140</v>
      </c>
      <c r="AG698" s="459">
        <f t="shared" si="461"/>
        <v>201065.60000000001</v>
      </c>
      <c r="AH698" s="464">
        <v>0</v>
      </c>
      <c r="AI698" s="459">
        <f t="shared" si="462"/>
        <v>201065.60000000001</v>
      </c>
      <c r="AJ698" s="461">
        <f t="shared" si="463"/>
        <v>2639991.3280000002</v>
      </c>
      <c r="AK698" s="455">
        <v>1</v>
      </c>
      <c r="AL698" s="462">
        <f t="shared" si="472"/>
        <v>6</v>
      </c>
      <c r="AM698" s="463"/>
      <c r="AN698" s="233" t="str">
        <f t="shared" si="473"/>
        <v>Կ-1</v>
      </c>
      <c r="AO698" s="1296">
        <v>1.96</v>
      </c>
      <c r="AP698" s="1280">
        <v>1</v>
      </c>
      <c r="AQ698" s="1280">
        <f t="shared" si="476"/>
        <v>3.92</v>
      </c>
      <c r="AR698" s="459">
        <v>66140</v>
      </c>
      <c r="AS698" s="459">
        <f t="shared" si="464"/>
        <v>259268.8</v>
      </c>
      <c r="AT698" s="464">
        <v>0</v>
      </c>
      <c r="AU698" s="459">
        <f t="shared" si="465"/>
        <v>259268.8</v>
      </c>
      <c r="AV698" s="461">
        <f t="shared" si="466"/>
        <v>3404199.344</v>
      </c>
    </row>
    <row r="699" spans="1:48" ht="15.75" thickBot="1" x14ac:dyDescent="0.3">
      <c r="A699" s="454">
        <v>20</v>
      </c>
      <c r="B699" s="905" t="s">
        <v>1550</v>
      </c>
      <c r="C699" s="1143" t="s">
        <v>839</v>
      </c>
      <c r="D699" s="455">
        <v>1</v>
      </c>
      <c r="E699" s="906">
        <v>2</v>
      </c>
      <c r="F699" s="233" t="s">
        <v>99</v>
      </c>
      <c r="G699" s="457">
        <f t="shared" si="467"/>
        <v>1.79</v>
      </c>
      <c r="H699" s="458">
        <v>66140</v>
      </c>
      <c r="I699" s="459">
        <f t="shared" si="455"/>
        <v>118390.6</v>
      </c>
      <c r="J699" s="460">
        <v>0</v>
      </c>
      <c r="K699" s="459">
        <f t="shared" si="456"/>
        <v>118390.6</v>
      </c>
      <c r="L699" s="461">
        <f t="shared" si="457"/>
        <v>1554468.5780000002</v>
      </c>
      <c r="M699" s="455">
        <v>1</v>
      </c>
      <c r="N699" s="750">
        <f t="shared" si="468"/>
        <v>3</v>
      </c>
      <c r="O699" s="463"/>
      <c r="P699" s="233" t="str">
        <f t="shared" si="469"/>
        <v>Կ-1</v>
      </c>
      <c r="Q699" s="1296">
        <v>1.84</v>
      </c>
      <c r="R699" s="1280">
        <v>0.3</v>
      </c>
      <c r="S699" s="1280">
        <f t="shared" si="474"/>
        <v>2.3920000000000003</v>
      </c>
      <c r="T699" s="459">
        <v>66140</v>
      </c>
      <c r="U699" s="459">
        <f t="shared" si="458"/>
        <v>158206.88000000003</v>
      </c>
      <c r="V699" s="464">
        <v>0</v>
      </c>
      <c r="W699" s="459">
        <f t="shared" si="459"/>
        <v>158206.88000000003</v>
      </c>
      <c r="X699" s="461">
        <f t="shared" si="460"/>
        <v>2077256.3344000005</v>
      </c>
      <c r="Y699" s="455">
        <v>1</v>
      </c>
      <c r="Z699" s="462">
        <f t="shared" si="470"/>
        <v>4</v>
      </c>
      <c r="AA699" s="463"/>
      <c r="AB699" s="233" t="str">
        <f t="shared" si="471"/>
        <v>Կ-1</v>
      </c>
      <c r="AC699" s="1296">
        <v>1.9</v>
      </c>
      <c r="AD699" s="1280">
        <v>0.6</v>
      </c>
      <c r="AE699" s="1280">
        <f t="shared" si="475"/>
        <v>3.04</v>
      </c>
      <c r="AF699" s="459">
        <v>66140</v>
      </c>
      <c r="AG699" s="459">
        <f t="shared" si="461"/>
        <v>201065.60000000001</v>
      </c>
      <c r="AH699" s="464">
        <v>0</v>
      </c>
      <c r="AI699" s="459">
        <f t="shared" si="462"/>
        <v>201065.60000000001</v>
      </c>
      <c r="AJ699" s="461">
        <f t="shared" si="463"/>
        <v>2639991.3280000002</v>
      </c>
      <c r="AK699" s="455">
        <v>1</v>
      </c>
      <c r="AL699" s="462">
        <f t="shared" si="472"/>
        <v>5</v>
      </c>
      <c r="AM699" s="463"/>
      <c r="AN699" s="233" t="str">
        <f t="shared" si="473"/>
        <v>Կ-1</v>
      </c>
      <c r="AO699" s="1296">
        <v>1.9</v>
      </c>
      <c r="AP699" s="1280">
        <v>1</v>
      </c>
      <c r="AQ699" s="1280">
        <f t="shared" si="476"/>
        <v>3.8</v>
      </c>
      <c r="AR699" s="459">
        <v>66140</v>
      </c>
      <c r="AS699" s="459">
        <f t="shared" si="464"/>
        <v>251332</v>
      </c>
      <c r="AT699" s="464">
        <v>0</v>
      </c>
      <c r="AU699" s="459">
        <f t="shared" si="465"/>
        <v>251332</v>
      </c>
      <c r="AV699" s="461">
        <f t="shared" si="466"/>
        <v>3299989.16</v>
      </c>
    </row>
    <row r="700" spans="1:48" ht="15.75" thickBot="1" x14ac:dyDescent="0.3">
      <c r="A700" s="454">
        <v>21</v>
      </c>
      <c r="B700" s="905" t="s">
        <v>1551</v>
      </c>
      <c r="C700" s="1143" t="s">
        <v>839</v>
      </c>
      <c r="D700" s="455">
        <v>1</v>
      </c>
      <c r="E700" s="906">
        <v>2</v>
      </c>
      <c r="F700" s="233" t="s">
        <v>99</v>
      </c>
      <c r="G700" s="457">
        <f t="shared" si="467"/>
        <v>1.79</v>
      </c>
      <c r="H700" s="458">
        <v>66140</v>
      </c>
      <c r="I700" s="459">
        <f t="shared" si="455"/>
        <v>118390.6</v>
      </c>
      <c r="J700" s="460">
        <v>0</v>
      </c>
      <c r="K700" s="459">
        <f t="shared" si="456"/>
        <v>118390.6</v>
      </c>
      <c r="L700" s="461">
        <f t="shared" si="457"/>
        <v>1554468.5780000002</v>
      </c>
      <c r="M700" s="455">
        <v>1</v>
      </c>
      <c r="N700" s="750">
        <f t="shared" si="468"/>
        <v>3</v>
      </c>
      <c r="O700" s="463"/>
      <c r="P700" s="233" t="str">
        <f t="shared" si="469"/>
        <v>Կ-1</v>
      </c>
      <c r="Q700" s="1296">
        <v>1.84</v>
      </c>
      <c r="R700" s="1280">
        <v>0.3</v>
      </c>
      <c r="S700" s="1280">
        <f t="shared" si="474"/>
        <v>2.3920000000000003</v>
      </c>
      <c r="T700" s="459">
        <v>66140</v>
      </c>
      <c r="U700" s="459">
        <f t="shared" si="458"/>
        <v>158206.88000000003</v>
      </c>
      <c r="V700" s="464">
        <v>0</v>
      </c>
      <c r="W700" s="459">
        <f t="shared" si="459"/>
        <v>158206.88000000003</v>
      </c>
      <c r="X700" s="461">
        <f t="shared" si="460"/>
        <v>2077256.3344000005</v>
      </c>
      <c r="Y700" s="455">
        <v>1</v>
      </c>
      <c r="Z700" s="462">
        <f t="shared" si="470"/>
        <v>4</v>
      </c>
      <c r="AA700" s="463"/>
      <c r="AB700" s="233" t="str">
        <f t="shared" si="471"/>
        <v>Կ-1</v>
      </c>
      <c r="AC700" s="1296">
        <v>1.9</v>
      </c>
      <c r="AD700" s="1280">
        <v>0.6</v>
      </c>
      <c r="AE700" s="1280">
        <f t="shared" si="475"/>
        <v>3.04</v>
      </c>
      <c r="AF700" s="459">
        <v>66140</v>
      </c>
      <c r="AG700" s="459">
        <f t="shared" si="461"/>
        <v>201065.60000000001</v>
      </c>
      <c r="AH700" s="464">
        <v>0</v>
      </c>
      <c r="AI700" s="459">
        <f t="shared" si="462"/>
        <v>201065.60000000001</v>
      </c>
      <c r="AJ700" s="461">
        <f t="shared" si="463"/>
        <v>2639991.3280000002</v>
      </c>
      <c r="AK700" s="455">
        <v>1</v>
      </c>
      <c r="AL700" s="462">
        <f t="shared" si="472"/>
        <v>5</v>
      </c>
      <c r="AM700" s="463"/>
      <c r="AN700" s="233" t="str">
        <f t="shared" si="473"/>
        <v>Կ-1</v>
      </c>
      <c r="AO700" s="1296">
        <v>1.9</v>
      </c>
      <c r="AP700" s="1280">
        <v>1</v>
      </c>
      <c r="AQ700" s="1280">
        <f t="shared" si="476"/>
        <v>3.8</v>
      </c>
      <c r="AR700" s="459">
        <v>66140</v>
      </c>
      <c r="AS700" s="459">
        <f t="shared" si="464"/>
        <v>251332</v>
      </c>
      <c r="AT700" s="464">
        <v>0</v>
      </c>
      <c r="AU700" s="459">
        <f t="shared" si="465"/>
        <v>251332</v>
      </c>
      <c r="AV700" s="461">
        <f t="shared" si="466"/>
        <v>3299989.16</v>
      </c>
    </row>
    <row r="701" spans="1:48" ht="15.75" thickBot="1" x14ac:dyDescent="0.3">
      <c r="A701" s="454">
        <v>22</v>
      </c>
      <c r="B701" s="905" t="s">
        <v>1552</v>
      </c>
      <c r="C701" s="1143" t="s">
        <v>839</v>
      </c>
      <c r="D701" s="455">
        <v>1</v>
      </c>
      <c r="E701" s="906">
        <v>3</v>
      </c>
      <c r="F701" s="233" t="s">
        <v>99</v>
      </c>
      <c r="G701" s="457">
        <f t="shared" si="467"/>
        <v>1.84</v>
      </c>
      <c r="H701" s="458">
        <v>66140</v>
      </c>
      <c r="I701" s="459">
        <f t="shared" si="455"/>
        <v>121697.60000000001</v>
      </c>
      <c r="J701" s="460">
        <v>0</v>
      </c>
      <c r="K701" s="459">
        <f t="shared" si="456"/>
        <v>121697.60000000001</v>
      </c>
      <c r="L701" s="461">
        <f t="shared" si="457"/>
        <v>1597889.4880000001</v>
      </c>
      <c r="M701" s="455">
        <v>1</v>
      </c>
      <c r="N701" s="750">
        <f t="shared" si="468"/>
        <v>4</v>
      </c>
      <c r="O701" s="463"/>
      <c r="P701" s="233" t="str">
        <f t="shared" si="469"/>
        <v>Կ-1</v>
      </c>
      <c r="Q701" s="1296">
        <v>1.9</v>
      </c>
      <c r="R701" s="1280">
        <v>0.3</v>
      </c>
      <c r="S701" s="1280">
        <f t="shared" si="474"/>
        <v>2.4699999999999998</v>
      </c>
      <c r="T701" s="459">
        <v>66140</v>
      </c>
      <c r="U701" s="459">
        <f t="shared" si="458"/>
        <v>163365.79999999999</v>
      </c>
      <c r="V701" s="464">
        <v>0</v>
      </c>
      <c r="W701" s="459">
        <f t="shared" si="459"/>
        <v>163365.79999999999</v>
      </c>
      <c r="X701" s="461">
        <f t="shared" si="460"/>
        <v>2144992.9539999999</v>
      </c>
      <c r="Y701" s="455">
        <v>1</v>
      </c>
      <c r="Z701" s="462">
        <f t="shared" si="470"/>
        <v>5</v>
      </c>
      <c r="AA701" s="463"/>
      <c r="AB701" s="233" t="str">
        <f t="shared" si="471"/>
        <v>Կ-1</v>
      </c>
      <c r="AC701" s="1296">
        <v>1.9</v>
      </c>
      <c r="AD701" s="1280">
        <v>0.6</v>
      </c>
      <c r="AE701" s="1280">
        <f t="shared" si="475"/>
        <v>3.04</v>
      </c>
      <c r="AF701" s="459">
        <v>66140</v>
      </c>
      <c r="AG701" s="459">
        <f t="shared" si="461"/>
        <v>201065.60000000001</v>
      </c>
      <c r="AH701" s="464">
        <v>0</v>
      </c>
      <c r="AI701" s="459">
        <f t="shared" si="462"/>
        <v>201065.60000000001</v>
      </c>
      <c r="AJ701" s="461">
        <f t="shared" si="463"/>
        <v>2639991.3280000002</v>
      </c>
      <c r="AK701" s="455">
        <v>1</v>
      </c>
      <c r="AL701" s="462">
        <f t="shared" si="472"/>
        <v>6</v>
      </c>
      <c r="AM701" s="463"/>
      <c r="AN701" s="233" t="str">
        <f t="shared" si="473"/>
        <v>Կ-1</v>
      </c>
      <c r="AO701" s="1296">
        <v>1.96</v>
      </c>
      <c r="AP701" s="1280">
        <v>1</v>
      </c>
      <c r="AQ701" s="1280">
        <f t="shared" si="476"/>
        <v>3.92</v>
      </c>
      <c r="AR701" s="459">
        <v>66140</v>
      </c>
      <c r="AS701" s="459">
        <f t="shared" si="464"/>
        <v>259268.8</v>
      </c>
      <c r="AT701" s="464">
        <v>0</v>
      </c>
      <c r="AU701" s="459">
        <f t="shared" si="465"/>
        <v>259268.8</v>
      </c>
      <c r="AV701" s="461">
        <f t="shared" si="466"/>
        <v>3404199.344</v>
      </c>
    </row>
    <row r="702" spans="1:48" ht="15.75" thickBot="1" x14ac:dyDescent="0.3">
      <c r="A702" s="454">
        <v>23</v>
      </c>
      <c r="B702" s="905" t="s">
        <v>1553</v>
      </c>
      <c r="C702" s="1143" t="s">
        <v>839</v>
      </c>
      <c r="D702" s="455">
        <v>1</v>
      </c>
      <c r="E702" s="906">
        <v>3</v>
      </c>
      <c r="F702" s="233" t="s">
        <v>99</v>
      </c>
      <c r="G702" s="457">
        <f t="shared" si="467"/>
        <v>1.84</v>
      </c>
      <c r="H702" s="458">
        <v>66140</v>
      </c>
      <c r="I702" s="459">
        <f t="shared" si="455"/>
        <v>121697.60000000001</v>
      </c>
      <c r="J702" s="460">
        <v>0</v>
      </c>
      <c r="K702" s="459">
        <f t="shared" si="456"/>
        <v>121697.60000000001</v>
      </c>
      <c r="L702" s="461">
        <f t="shared" si="457"/>
        <v>1597889.4880000001</v>
      </c>
      <c r="M702" s="455">
        <v>1</v>
      </c>
      <c r="N702" s="750">
        <f t="shared" si="468"/>
        <v>4</v>
      </c>
      <c r="O702" s="463"/>
      <c r="P702" s="233" t="str">
        <f t="shared" si="469"/>
        <v>Կ-1</v>
      </c>
      <c r="Q702" s="1296">
        <v>1.9</v>
      </c>
      <c r="R702" s="1280">
        <v>0.3</v>
      </c>
      <c r="S702" s="1280">
        <f t="shared" si="474"/>
        <v>2.4699999999999998</v>
      </c>
      <c r="T702" s="459">
        <v>66140</v>
      </c>
      <c r="U702" s="459">
        <f t="shared" si="458"/>
        <v>163365.79999999999</v>
      </c>
      <c r="V702" s="464">
        <v>0</v>
      </c>
      <c r="W702" s="459">
        <f t="shared" si="459"/>
        <v>163365.79999999999</v>
      </c>
      <c r="X702" s="461">
        <f t="shared" si="460"/>
        <v>2144992.9539999999</v>
      </c>
      <c r="Y702" s="455">
        <v>1</v>
      </c>
      <c r="Z702" s="462">
        <f t="shared" si="470"/>
        <v>5</v>
      </c>
      <c r="AA702" s="463"/>
      <c r="AB702" s="233" t="str">
        <f t="shared" si="471"/>
        <v>Կ-1</v>
      </c>
      <c r="AC702" s="1296">
        <v>1.9</v>
      </c>
      <c r="AD702" s="1280">
        <v>0.6</v>
      </c>
      <c r="AE702" s="1280">
        <f t="shared" si="475"/>
        <v>3.04</v>
      </c>
      <c r="AF702" s="459">
        <v>66140</v>
      </c>
      <c r="AG702" s="459">
        <f t="shared" si="461"/>
        <v>201065.60000000001</v>
      </c>
      <c r="AH702" s="464">
        <v>0</v>
      </c>
      <c r="AI702" s="459">
        <f t="shared" si="462"/>
        <v>201065.60000000001</v>
      </c>
      <c r="AJ702" s="461">
        <f t="shared" si="463"/>
        <v>2639991.3280000002</v>
      </c>
      <c r="AK702" s="455">
        <v>1</v>
      </c>
      <c r="AL702" s="462">
        <f t="shared" si="472"/>
        <v>6</v>
      </c>
      <c r="AM702" s="463"/>
      <c r="AN702" s="233" t="str">
        <f t="shared" si="473"/>
        <v>Կ-1</v>
      </c>
      <c r="AO702" s="1296">
        <v>1.96</v>
      </c>
      <c r="AP702" s="1280">
        <v>1</v>
      </c>
      <c r="AQ702" s="1280">
        <f t="shared" si="476"/>
        <v>3.92</v>
      </c>
      <c r="AR702" s="459">
        <v>66140</v>
      </c>
      <c r="AS702" s="459">
        <f t="shared" si="464"/>
        <v>259268.8</v>
      </c>
      <c r="AT702" s="464">
        <v>0</v>
      </c>
      <c r="AU702" s="459">
        <f t="shared" si="465"/>
        <v>259268.8</v>
      </c>
      <c r="AV702" s="461">
        <f t="shared" si="466"/>
        <v>3404199.344</v>
      </c>
    </row>
    <row r="703" spans="1:48" ht="15.75" thickBot="1" x14ac:dyDescent="0.3">
      <c r="A703" s="454">
        <v>24</v>
      </c>
      <c r="B703" s="905" t="s">
        <v>1555</v>
      </c>
      <c r="C703" s="1143" t="s">
        <v>839</v>
      </c>
      <c r="D703" s="455">
        <v>1</v>
      </c>
      <c r="E703" s="906">
        <v>3</v>
      </c>
      <c r="F703" s="233" t="s">
        <v>99</v>
      </c>
      <c r="G703" s="457">
        <f t="shared" si="467"/>
        <v>1.84</v>
      </c>
      <c r="H703" s="458">
        <v>66140</v>
      </c>
      <c r="I703" s="459">
        <f t="shared" si="455"/>
        <v>121697.60000000001</v>
      </c>
      <c r="J703" s="460">
        <v>0</v>
      </c>
      <c r="K703" s="459">
        <f t="shared" si="456"/>
        <v>121697.60000000001</v>
      </c>
      <c r="L703" s="461">
        <f t="shared" si="457"/>
        <v>1597889.4880000001</v>
      </c>
      <c r="M703" s="455">
        <v>1</v>
      </c>
      <c r="N703" s="750">
        <f t="shared" si="468"/>
        <v>4</v>
      </c>
      <c r="O703" s="463"/>
      <c r="P703" s="233" t="str">
        <f t="shared" si="469"/>
        <v>Կ-1</v>
      </c>
      <c r="Q703" s="1296">
        <v>1.9</v>
      </c>
      <c r="R703" s="1280">
        <v>0.3</v>
      </c>
      <c r="S703" s="1280">
        <f t="shared" si="474"/>
        <v>2.4699999999999998</v>
      </c>
      <c r="T703" s="459">
        <v>66140</v>
      </c>
      <c r="U703" s="459">
        <f t="shared" si="458"/>
        <v>163365.79999999999</v>
      </c>
      <c r="V703" s="464">
        <v>0</v>
      </c>
      <c r="W703" s="459">
        <f t="shared" si="459"/>
        <v>163365.79999999999</v>
      </c>
      <c r="X703" s="461">
        <f t="shared" si="460"/>
        <v>2144992.9539999999</v>
      </c>
      <c r="Y703" s="455">
        <v>1</v>
      </c>
      <c r="Z703" s="462">
        <f t="shared" si="470"/>
        <v>5</v>
      </c>
      <c r="AA703" s="463"/>
      <c r="AB703" s="233" t="str">
        <f t="shared" si="471"/>
        <v>Կ-1</v>
      </c>
      <c r="AC703" s="1296">
        <v>1.9</v>
      </c>
      <c r="AD703" s="1280">
        <v>0.6</v>
      </c>
      <c r="AE703" s="1280">
        <f t="shared" si="475"/>
        <v>3.04</v>
      </c>
      <c r="AF703" s="459">
        <v>66140</v>
      </c>
      <c r="AG703" s="459">
        <f t="shared" si="461"/>
        <v>201065.60000000001</v>
      </c>
      <c r="AH703" s="464">
        <v>0</v>
      </c>
      <c r="AI703" s="459">
        <f t="shared" si="462"/>
        <v>201065.60000000001</v>
      </c>
      <c r="AJ703" s="461">
        <f t="shared" si="463"/>
        <v>2639991.3280000002</v>
      </c>
      <c r="AK703" s="455">
        <v>1</v>
      </c>
      <c r="AL703" s="462">
        <f t="shared" si="472"/>
        <v>6</v>
      </c>
      <c r="AM703" s="463"/>
      <c r="AN703" s="233" t="str">
        <f t="shared" si="473"/>
        <v>Կ-1</v>
      </c>
      <c r="AO703" s="1296">
        <v>1.96</v>
      </c>
      <c r="AP703" s="1280">
        <v>1</v>
      </c>
      <c r="AQ703" s="1280">
        <f t="shared" si="476"/>
        <v>3.92</v>
      </c>
      <c r="AR703" s="459">
        <v>66140</v>
      </c>
      <c r="AS703" s="459">
        <f t="shared" si="464"/>
        <v>259268.8</v>
      </c>
      <c r="AT703" s="464">
        <v>0</v>
      </c>
      <c r="AU703" s="459">
        <f t="shared" si="465"/>
        <v>259268.8</v>
      </c>
      <c r="AV703" s="461">
        <f t="shared" si="466"/>
        <v>3404199.344</v>
      </c>
    </row>
    <row r="704" spans="1:48" ht="15.75" thickBot="1" x14ac:dyDescent="0.3">
      <c r="A704" s="454">
        <v>25</v>
      </c>
      <c r="B704" s="905" t="s">
        <v>1556</v>
      </c>
      <c r="C704" s="1143" t="s">
        <v>839</v>
      </c>
      <c r="D704" s="455">
        <v>1</v>
      </c>
      <c r="E704" s="906">
        <v>2</v>
      </c>
      <c r="F704" s="233" t="s">
        <v>99</v>
      </c>
      <c r="G704" s="457">
        <f t="shared" si="467"/>
        <v>1.79</v>
      </c>
      <c r="H704" s="458">
        <v>66140</v>
      </c>
      <c r="I704" s="459">
        <f t="shared" si="455"/>
        <v>118390.6</v>
      </c>
      <c r="J704" s="460">
        <v>0</v>
      </c>
      <c r="K704" s="459">
        <f t="shared" si="456"/>
        <v>118390.6</v>
      </c>
      <c r="L704" s="461">
        <f t="shared" si="457"/>
        <v>1554468.5780000002</v>
      </c>
      <c r="M704" s="455">
        <v>1</v>
      </c>
      <c r="N704" s="750">
        <f t="shared" si="468"/>
        <v>3</v>
      </c>
      <c r="O704" s="463"/>
      <c r="P704" s="233" t="str">
        <f t="shared" si="469"/>
        <v>Կ-1</v>
      </c>
      <c r="Q704" s="1296">
        <v>1.84</v>
      </c>
      <c r="R704" s="1280">
        <v>0.3</v>
      </c>
      <c r="S704" s="1280">
        <f t="shared" si="474"/>
        <v>2.3920000000000003</v>
      </c>
      <c r="T704" s="459">
        <v>66140</v>
      </c>
      <c r="U704" s="459">
        <f t="shared" si="458"/>
        <v>158206.88000000003</v>
      </c>
      <c r="V704" s="464">
        <v>0</v>
      </c>
      <c r="W704" s="459">
        <f t="shared" si="459"/>
        <v>158206.88000000003</v>
      </c>
      <c r="X704" s="461">
        <f t="shared" si="460"/>
        <v>2077256.3344000005</v>
      </c>
      <c r="Y704" s="455">
        <v>1</v>
      </c>
      <c r="Z704" s="462">
        <f t="shared" si="470"/>
        <v>4</v>
      </c>
      <c r="AA704" s="463"/>
      <c r="AB704" s="233" t="str">
        <f t="shared" si="471"/>
        <v>Կ-1</v>
      </c>
      <c r="AC704" s="1296">
        <v>1.9</v>
      </c>
      <c r="AD704" s="1280">
        <v>0.6</v>
      </c>
      <c r="AE704" s="1280">
        <f t="shared" si="475"/>
        <v>3.04</v>
      </c>
      <c r="AF704" s="459">
        <v>66140</v>
      </c>
      <c r="AG704" s="459">
        <f t="shared" si="461"/>
        <v>201065.60000000001</v>
      </c>
      <c r="AH704" s="464">
        <v>0</v>
      </c>
      <c r="AI704" s="459">
        <f t="shared" si="462"/>
        <v>201065.60000000001</v>
      </c>
      <c r="AJ704" s="461">
        <f t="shared" si="463"/>
        <v>2639991.3280000002</v>
      </c>
      <c r="AK704" s="455">
        <v>1</v>
      </c>
      <c r="AL704" s="462">
        <f t="shared" si="472"/>
        <v>5</v>
      </c>
      <c r="AM704" s="463"/>
      <c r="AN704" s="233" t="str">
        <f t="shared" si="473"/>
        <v>Կ-1</v>
      </c>
      <c r="AO704" s="1296">
        <v>1.9</v>
      </c>
      <c r="AP704" s="1280">
        <v>1</v>
      </c>
      <c r="AQ704" s="1280">
        <f t="shared" si="476"/>
        <v>3.8</v>
      </c>
      <c r="AR704" s="459">
        <v>66140</v>
      </c>
      <c r="AS704" s="459">
        <f t="shared" si="464"/>
        <v>251332</v>
      </c>
      <c r="AT704" s="464">
        <v>0</v>
      </c>
      <c r="AU704" s="459">
        <f t="shared" si="465"/>
        <v>251332</v>
      </c>
      <c r="AV704" s="461">
        <f t="shared" si="466"/>
        <v>3299989.16</v>
      </c>
    </row>
    <row r="705" spans="1:48" ht="15.75" thickBot="1" x14ac:dyDescent="0.3">
      <c r="A705" s="454">
        <v>26</v>
      </c>
      <c r="B705" s="905" t="s">
        <v>1557</v>
      </c>
      <c r="C705" s="1143" t="s">
        <v>839</v>
      </c>
      <c r="D705" s="455">
        <v>1</v>
      </c>
      <c r="E705" s="906">
        <v>2</v>
      </c>
      <c r="F705" s="233" t="s">
        <v>99</v>
      </c>
      <c r="G705" s="457">
        <f t="shared" si="467"/>
        <v>1.79</v>
      </c>
      <c r="H705" s="458">
        <v>66140</v>
      </c>
      <c r="I705" s="459">
        <f t="shared" si="455"/>
        <v>118390.6</v>
      </c>
      <c r="J705" s="460">
        <v>0</v>
      </c>
      <c r="K705" s="459">
        <f t="shared" si="456"/>
        <v>118390.6</v>
      </c>
      <c r="L705" s="461">
        <f t="shared" si="457"/>
        <v>1554468.5780000002</v>
      </c>
      <c r="M705" s="455">
        <v>1</v>
      </c>
      <c r="N705" s="750">
        <f t="shared" si="468"/>
        <v>3</v>
      </c>
      <c r="O705" s="463"/>
      <c r="P705" s="233" t="str">
        <f t="shared" si="469"/>
        <v>Կ-1</v>
      </c>
      <c r="Q705" s="1296">
        <v>1.84</v>
      </c>
      <c r="R705" s="1280">
        <v>0.3</v>
      </c>
      <c r="S705" s="1280">
        <f t="shared" si="474"/>
        <v>2.3920000000000003</v>
      </c>
      <c r="T705" s="459">
        <v>66140</v>
      </c>
      <c r="U705" s="459">
        <f t="shared" si="458"/>
        <v>158206.88000000003</v>
      </c>
      <c r="V705" s="464">
        <v>0</v>
      </c>
      <c r="W705" s="459">
        <f t="shared" si="459"/>
        <v>158206.88000000003</v>
      </c>
      <c r="X705" s="461">
        <f t="shared" si="460"/>
        <v>2077256.3344000005</v>
      </c>
      <c r="Y705" s="455">
        <v>1</v>
      </c>
      <c r="Z705" s="462">
        <f t="shared" si="470"/>
        <v>4</v>
      </c>
      <c r="AA705" s="463"/>
      <c r="AB705" s="233" t="str">
        <f t="shared" si="471"/>
        <v>Կ-1</v>
      </c>
      <c r="AC705" s="1296">
        <v>1.9</v>
      </c>
      <c r="AD705" s="1280">
        <v>0.6</v>
      </c>
      <c r="AE705" s="1280">
        <f t="shared" si="475"/>
        <v>3.04</v>
      </c>
      <c r="AF705" s="459">
        <v>66140</v>
      </c>
      <c r="AG705" s="459">
        <f t="shared" si="461"/>
        <v>201065.60000000001</v>
      </c>
      <c r="AH705" s="464">
        <v>0</v>
      </c>
      <c r="AI705" s="459">
        <f t="shared" si="462"/>
        <v>201065.60000000001</v>
      </c>
      <c r="AJ705" s="461">
        <f t="shared" si="463"/>
        <v>2639991.3280000002</v>
      </c>
      <c r="AK705" s="455">
        <v>1</v>
      </c>
      <c r="AL705" s="462">
        <f t="shared" si="472"/>
        <v>5</v>
      </c>
      <c r="AM705" s="463"/>
      <c r="AN705" s="233" t="str">
        <f t="shared" si="473"/>
        <v>Կ-1</v>
      </c>
      <c r="AO705" s="1296">
        <v>1.9</v>
      </c>
      <c r="AP705" s="1280">
        <v>1</v>
      </c>
      <c r="AQ705" s="1280">
        <f t="shared" si="476"/>
        <v>3.8</v>
      </c>
      <c r="AR705" s="459">
        <v>66140</v>
      </c>
      <c r="AS705" s="459">
        <f t="shared" si="464"/>
        <v>251332</v>
      </c>
      <c r="AT705" s="464">
        <v>0</v>
      </c>
      <c r="AU705" s="459">
        <f t="shared" si="465"/>
        <v>251332</v>
      </c>
      <c r="AV705" s="461">
        <f t="shared" si="466"/>
        <v>3299989.16</v>
      </c>
    </row>
    <row r="706" spans="1:48" ht="15.75" thickBot="1" x14ac:dyDescent="0.3">
      <c r="A706" s="454">
        <v>27</v>
      </c>
      <c r="B706" s="905" t="s">
        <v>1558</v>
      </c>
      <c r="C706" s="1143" t="s">
        <v>839</v>
      </c>
      <c r="D706" s="455">
        <v>1</v>
      </c>
      <c r="E706" s="906">
        <v>2</v>
      </c>
      <c r="F706" s="233" t="s">
        <v>99</v>
      </c>
      <c r="G706" s="457">
        <f t="shared" si="467"/>
        <v>1.79</v>
      </c>
      <c r="H706" s="458">
        <v>66140</v>
      </c>
      <c r="I706" s="459">
        <f t="shared" si="455"/>
        <v>118390.6</v>
      </c>
      <c r="J706" s="460">
        <v>0</v>
      </c>
      <c r="K706" s="459">
        <f t="shared" si="456"/>
        <v>118390.6</v>
      </c>
      <c r="L706" s="461">
        <f t="shared" si="457"/>
        <v>1554468.5780000002</v>
      </c>
      <c r="M706" s="455">
        <v>1</v>
      </c>
      <c r="N706" s="750">
        <f t="shared" si="468"/>
        <v>3</v>
      </c>
      <c r="O706" s="463"/>
      <c r="P706" s="233" t="str">
        <f t="shared" si="469"/>
        <v>Կ-1</v>
      </c>
      <c r="Q706" s="1296">
        <v>1.84</v>
      </c>
      <c r="R706" s="1280">
        <v>0.3</v>
      </c>
      <c r="S706" s="1280">
        <f t="shared" si="474"/>
        <v>2.3920000000000003</v>
      </c>
      <c r="T706" s="459">
        <v>66140</v>
      </c>
      <c r="U706" s="459">
        <f t="shared" si="458"/>
        <v>158206.88000000003</v>
      </c>
      <c r="V706" s="464">
        <v>0</v>
      </c>
      <c r="W706" s="459">
        <f t="shared" si="459"/>
        <v>158206.88000000003</v>
      </c>
      <c r="X706" s="461">
        <f t="shared" si="460"/>
        <v>2077256.3344000005</v>
      </c>
      <c r="Y706" s="455">
        <v>1</v>
      </c>
      <c r="Z706" s="462">
        <f t="shared" si="470"/>
        <v>4</v>
      </c>
      <c r="AA706" s="463"/>
      <c r="AB706" s="233" t="str">
        <f t="shared" si="471"/>
        <v>Կ-1</v>
      </c>
      <c r="AC706" s="1296">
        <v>1.9</v>
      </c>
      <c r="AD706" s="1280">
        <v>0.6</v>
      </c>
      <c r="AE706" s="1280">
        <f t="shared" si="475"/>
        <v>3.04</v>
      </c>
      <c r="AF706" s="459">
        <v>66140</v>
      </c>
      <c r="AG706" s="459">
        <f t="shared" si="461"/>
        <v>201065.60000000001</v>
      </c>
      <c r="AH706" s="464">
        <v>0</v>
      </c>
      <c r="AI706" s="459">
        <f t="shared" si="462"/>
        <v>201065.60000000001</v>
      </c>
      <c r="AJ706" s="461">
        <f t="shared" si="463"/>
        <v>2639991.3280000002</v>
      </c>
      <c r="AK706" s="455">
        <v>1</v>
      </c>
      <c r="AL706" s="462">
        <f t="shared" si="472"/>
        <v>5</v>
      </c>
      <c r="AM706" s="463"/>
      <c r="AN706" s="233" t="str">
        <f t="shared" si="473"/>
        <v>Կ-1</v>
      </c>
      <c r="AO706" s="1296">
        <v>1.9</v>
      </c>
      <c r="AP706" s="1280">
        <v>1</v>
      </c>
      <c r="AQ706" s="1280">
        <f t="shared" si="476"/>
        <v>3.8</v>
      </c>
      <c r="AR706" s="459">
        <v>66140</v>
      </c>
      <c r="AS706" s="459">
        <f t="shared" si="464"/>
        <v>251332</v>
      </c>
      <c r="AT706" s="464">
        <v>0</v>
      </c>
      <c r="AU706" s="459">
        <f t="shared" si="465"/>
        <v>251332</v>
      </c>
      <c r="AV706" s="461">
        <f t="shared" si="466"/>
        <v>3299989.16</v>
      </c>
    </row>
    <row r="707" spans="1:48" ht="15.75" thickBot="1" x14ac:dyDescent="0.3">
      <c r="A707" s="454">
        <v>28</v>
      </c>
      <c r="B707" s="905" t="s">
        <v>1559</v>
      </c>
      <c r="C707" s="1143" t="s">
        <v>839</v>
      </c>
      <c r="D707" s="455">
        <v>1</v>
      </c>
      <c r="E707" s="906">
        <v>3</v>
      </c>
      <c r="F707" s="233" t="s">
        <v>99</v>
      </c>
      <c r="G707" s="457">
        <f t="shared" si="467"/>
        <v>1.84</v>
      </c>
      <c r="H707" s="458">
        <v>66140</v>
      </c>
      <c r="I707" s="459">
        <f t="shared" si="455"/>
        <v>121697.60000000001</v>
      </c>
      <c r="J707" s="460">
        <v>0</v>
      </c>
      <c r="K707" s="459">
        <f t="shared" si="456"/>
        <v>121697.60000000001</v>
      </c>
      <c r="L707" s="461">
        <f t="shared" si="457"/>
        <v>1597889.4880000001</v>
      </c>
      <c r="M707" s="455">
        <v>1</v>
      </c>
      <c r="N707" s="750">
        <f t="shared" si="468"/>
        <v>4</v>
      </c>
      <c r="O707" s="463"/>
      <c r="P707" s="233" t="str">
        <f t="shared" si="469"/>
        <v>Կ-1</v>
      </c>
      <c r="Q707" s="1296">
        <v>1.9</v>
      </c>
      <c r="R707" s="1280">
        <v>0.3</v>
      </c>
      <c r="S707" s="1280">
        <f t="shared" si="474"/>
        <v>2.4699999999999998</v>
      </c>
      <c r="T707" s="459">
        <v>66140</v>
      </c>
      <c r="U707" s="459">
        <f t="shared" si="458"/>
        <v>163365.79999999999</v>
      </c>
      <c r="V707" s="464">
        <v>0</v>
      </c>
      <c r="W707" s="459">
        <f t="shared" si="459"/>
        <v>163365.79999999999</v>
      </c>
      <c r="X707" s="461">
        <f t="shared" si="460"/>
        <v>2144992.9539999999</v>
      </c>
      <c r="Y707" s="455">
        <v>1</v>
      </c>
      <c r="Z707" s="462">
        <f t="shared" si="470"/>
        <v>5</v>
      </c>
      <c r="AA707" s="463"/>
      <c r="AB707" s="233" t="str">
        <f t="shared" si="471"/>
        <v>Կ-1</v>
      </c>
      <c r="AC707" s="1296">
        <v>1.9</v>
      </c>
      <c r="AD707" s="1280">
        <v>0.6</v>
      </c>
      <c r="AE707" s="1280">
        <f t="shared" si="475"/>
        <v>3.04</v>
      </c>
      <c r="AF707" s="459">
        <v>66140</v>
      </c>
      <c r="AG707" s="459">
        <f t="shared" si="461"/>
        <v>201065.60000000001</v>
      </c>
      <c r="AH707" s="464">
        <v>0</v>
      </c>
      <c r="AI707" s="459">
        <f t="shared" si="462"/>
        <v>201065.60000000001</v>
      </c>
      <c r="AJ707" s="461">
        <f t="shared" si="463"/>
        <v>2639991.3280000002</v>
      </c>
      <c r="AK707" s="455">
        <v>1</v>
      </c>
      <c r="AL707" s="462">
        <f t="shared" si="472"/>
        <v>6</v>
      </c>
      <c r="AM707" s="463"/>
      <c r="AN707" s="233" t="str">
        <f t="shared" si="473"/>
        <v>Կ-1</v>
      </c>
      <c r="AO707" s="1296">
        <v>1.96</v>
      </c>
      <c r="AP707" s="1280">
        <v>1</v>
      </c>
      <c r="AQ707" s="1280">
        <f t="shared" si="476"/>
        <v>3.92</v>
      </c>
      <c r="AR707" s="459">
        <v>66140</v>
      </c>
      <c r="AS707" s="459">
        <f t="shared" si="464"/>
        <v>259268.8</v>
      </c>
      <c r="AT707" s="464">
        <v>0</v>
      </c>
      <c r="AU707" s="459">
        <f t="shared" si="465"/>
        <v>259268.8</v>
      </c>
      <c r="AV707" s="461">
        <f t="shared" si="466"/>
        <v>3404199.344</v>
      </c>
    </row>
    <row r="708" spans="1:48" ht="15.75" thickBot="1" x14ac:dyDescent="0.3">
      <c r="A708" s="454">
        <v>29</v>
      </c>
      <c r="B708" s="905" t="s">
        <v>1561</v>
      </c>
      <c r="C708" s="1143" t="s">
        <v>839</v>
      </c>
      <c r="D708" s="455">
        <v>1</v>
      </c>
      <c r="E708" s="906">
        <v>3</v>
      </c>
      <c r="F708" s="233" t="s">
        <v>99</v>
      </c>
      <c r="G708" s="457">
        <f t="shared" si="467"/>
        <v>1.84</v>
      </c>
      <c r="H708" s="458">
        <v>66140</v>
      </c>
      <c r="I708" s="459">
        <f t="shared" si="455"/>
        <v>121697.60000000001</v>
      </c>
      <c r="J708" s="460">
        <v>0</v>
      </c>
      <c r="K708" s="459">
        <f t="shared" si="456"/>
        <v>121697.60000000001</v>
      </c>
      <c r="L708" s="461">
        <f t="shared" si="457"/>
        <v>1597889.4880000001</v>
      </c>
      <c r="M708" s="455">
        <v>1</v>
      </c>
      <c r="N708" s="750">
        <f t="shared" si="468"/>
        <v>4</v>
      </c>
      <c r="O708" s="463"/>
      <c r="P708" s="233" t="str">
        <f t="shared" si="469"/>
        <v>Կ-1</v>
      </c>
      <c r="Q708" s="1296">
        <v>1.9</v>
      </c>
      <c r="R708" s="1280">
        <v>0.3</v>
      </c>
      <c r="S708" s="1280">
        <f t="shared" si="474"/>
        <v>2.4699999999999998</v>
      </c>
      <c r="T708" s="459">
        <v>66140</v>
      </c>
      <c r="U708" s="459">
        <f t="shared" si="458"/>
        <v>163365.79999999999</v>
      </c>
      <c r="V708" s="464">
        <v>0</v>
      </c>
      <c r="W708" s="459">
        <f t="shared" si="459"/>
        <v>163365.79999999999</v>
      </c>
      <c r="X708" s="461">
        <f t="shared" si="460"/>
        <v>2144992.9539999999</v>
      </c>
      <c r="Y708" s="455">
        <v>1</v>
      </c>
      <c r="Z708" s="462">
        <f t="shared" si="470"/>
        <v>5</v>
      </c>
      <c r="AA708" s="463"/>
      <c r="AB708" s="233" t="str">
        <f t="shared" si="471"/>
        <v>Կ-1</v>
      </c>
      <c r="AC708" s="1296">
        <v>1.9</v>
      </c>
      <c r="AD708" s="1280">
        <v>0.6</v>
      </c>
      <c r="AE708" s="1280">
        <f t="shared" si="475"/>
        <v>3.04</v>
      </c>
      <c r="AF708" s="459">
        <v>66140</v>
      </c>
      <c r="AG708" s="459">
        <f t="shared" si="461"/>
        <v>201065.60000000001</v>
      </c>
      <c r="AH708" s="464">
        <v>0</v>
      </c>
      <c r="AI708" s="459">
        <f t="shared" si="462"/>
        <v>201065.60000000001</v>
      </c>
      <c r="AJ708" s="461">
        <f t="shared" si="463"/>
        <v>2639991.3280000002</v>
      </c>
      <c r="AK708" s="455">
        <v>1</v>
      </c>
      <c r="AL708" s="462">
        <f t="shared" si="472"/>
        <v>6</v>
      </c>
      <c r="AM708" s="463"/>
      <c r="AN708" s="233" t="str">
        <f t="shared" si="473"/>
        <v>Կ-1</v>
      </c>
      <c r="AO708" s="1296">
        <v>1.96</v>
      </c>
      <c r="AP708" s="1280">
        <v>1</v>
      </c>
      <c r="AQ708" s="1280">
        <f t="shared" si="476"/>
        <v>3.92</v>
      </c>
      <c r="AR708" s="459">
        <v>66140</v>
      </c>
      <c r="AS708" s="459">
        <f t="shared" si="464"/>
        <v>259268.8</v>
      </c>
      <c r="AT708" s="464">
        <v>0</v>
      </c>
      <c r="AU708" s="459">
        <f t="shared" si="465"/>
        <v>259268.8</v>
      </c>
      <c r="AV708" s="461">
        <f t="shared" si="466"/>
        <v>3404199.344</v>
      </c>
    </row>
    <row r="709" spans="1:48" ht="15.75" thickBot="1" x14ac:dyDescent="0.3">
      <c r="A709" s="454">
        <v>30</v>
      </c>
      <c r="B709" s="905" t="s">
        <v>1562</v>
      </c>
      <c r="C709" s="1143" t="s">
        <v>839</v>
      </c>
      <c r="D709" s="455">
        <v>1</v>
      </c>
      <c r="E709" s="906">
        <v>2</v>
      </c>
      <c r="F709" s="233" t="s">
        <v>99</v>
      </c>
      <c r="G709" s="457">
        <f t="shared" si="467"/>
        <v>1.79</v>
      </c>
      <c r="H709" s="458">
        <v>66140</v>
      </c>
      <c r="I709" s="459">
        <f t="shared" si="455"/>
        <v>118390.6</v>
      </c>
      <c r="J709" s="460">
        <v>0</v>
      </c>
      <c r="K709" s="459">
        <f t="shared" si="456"/>
        <v>118390.6</v>
      </c>
      <c r="L709" s="461">
        <f t="shared" si="457"/>
        <v>1554468.5780000002</v>
      </c>
      <c r="M709" s="455">
        <v>1</v>
      </c>
      <c r="N709" s="750">
        <f t="shared" si="468"/>
        <v>3</v>
      </c>
      <c r="O709" s="463"/>
      <c r="P709" s="233" t="str">
        <f t="shared" si="469"/>
        <v>Կ-1</v>
      </c>
      <c r="Q709" s="1296">
        <v>1.84</v>
      </c>
      <c r="R709" s="1280">
        <v>0.3</v>
      </c>
      <c r="S709" s="1280">
        <f t="shared" si="474"/>
        <v>2.3920000000000003</v>
      </c>
      <c r="T709" s="459">
        <v>66140</v>
      </c>
      <c r="U709" s="459">
        <f t="shared" si="458"/>
        <v>158206.88000000003</v>
      </c>
      <c r="V709" s="464">
        <v>0</v>
      </c>
      <c r="W709" s="459">
        <f t="shared" si="459"/>
        <v>158206.88000000003</v>
      </c>
      <c r="X709" s="461">
        <f t="shared" si="460"/>
        <v>2077256.3344000005</v>
      </c>
      <c r="Y709" s="455">
        <v>1</v>
      </c>
      <c r="Z709" s="462">
        <f t="shared" si="470"/>
        <v>4</v>
      </c>
      <c r="AA709" s="463"/>
      <c r="AB709" s="233" t="str">
        <f t="shared" si="471"/>
        <v>Կ-1</v>
      </c>
      <c r="AC709" s="1296">
        <v>1.9</v>
      </c>
      <c r="AD709" s="1280">
        <v>0.6</v>
      </c>
      <c r="AE709" s="1280">
        <f t="shared" si="475"/>
        <v>3.04</v>
      </c>
      <c r="AF709" s="459">
        <v>66140</v>
      </c>
      <c r="AG709" s="459">
        <f t="shared" si="461"/>
        <v>201065.60000000001</v>
      </c>
      <c r="AH709" s="464">
        <v>0</v>
      </c>
      <c r="AI709" s="459">
        <f t="shared" si="462"/>
        <v>201065.60000000001</v>
      </c>
      <c r="AJ709" s="461">
        <f t="shared" si="463"/>
        <v>2639991.3280000002</v>
      </c>
      <c r="AK709" s="455">
        <v>1</v>
      </c>
      <c r="AL709" s="462">
        <f t="shared" si="472"/>
        <v>5</v>
      </c>
      <c r="AM709" s="463"/>
      <c r="AN709" s="233" t="str">
        <f t="shared" si="473"/>
        <v>Կ-1</v>
      </c>
      <c r="AO709" s="1296">
        <v>1.9</v>
      </c>
      <c r="AP709" s="1280">
        <v>1</v>
      </c>
      <c r="AQ709" s="1280">
        <f t="shared" si="476"/>
        <v>3.8</v>
      </c>
      <c r="AR709" s="459">
        <v>66140</v>
      </c>
      <c r="AS709" s="459">
        <f t="shared" si="464"/>
        <v>251332</v>
      </c>
      <c r="AT709" s="464">
        <v>0</v>
      </c>
      <c r="AU709" s="459">
        <f t="shared" si="465"/>
        <v>251332</v>
      </c>
      <c r="AV709" s="461">
        <f t="shared" si="466"/>
        <v>3299989.16</v>
      </c>
    </row>
    <row r="710" spans="1:48" ht="15.75" thickBot="1" x14ac:dyDescent="0.3">
      <c r="A710" s="454">
        <v>31</v>
      </c>
      <c r="B710" s="905" t="s">
        <v>1563</v>
      </c>
      <c r="C710" s="1143" t="s">
        <v>839</v>
      </c>
      <c r="D710" s="455">
        <v>1</v>
      </c>
      <c r="E710" s="906">
        <v>2</v>
      </c>
      <c r="F710" s="233" t="s">
        <v>99</v>
      </c>
      <c r="G710" s="457">
        <f t="shared" si="467"/>
        <v>1.79</v>
      </c>
      <c r="H710" s="458">
        <v>66140</v>
      </c>
      <c r="I710" s="459">
        <f t="shared" si="455"/>
        <v>118390.6</v>
      </c>
      <c r="J710" s="460">
        <v>0</v>
      </c>
      <c r="K710" s="459">
        <f t="shared" si="456"/>
        <v>118390.6</v>
      </c>
      <c r="L710" s="461">
        <f t="shared" si="457"/>
        <v>1554468.5780000002</v>
      </c>
      <c r="M710" s="455">
        <v>1</v>
      </c>
      <c r="N710" s="750">
        <f t="shared" si="468"/>
        <v>3</v>
      </c>
      <c r="O710" s="463"/>
      <c r="P710" s="233" t="str">
        <f t="shared" si="469"/>
        <v>Կ-1</v>
      </c>
      <c r="Q710" s="1296">
        <v>1.84</v>
      </c>
      <c r="R710" s="1280">
        <v>0.3</v>
      </c>
      <c r="S710" s="1280">
        <f t="shared" si="474"/>
        <v>2.3920000000000003</v>
      </c>
      <c r="T710" s="459">
        <v>66140</v>
      </c>
      <c r="U710" s="459">
        <f t="shared" si="458"/>
        <v>158206.88000000003</v>
      </c>
      <c r="V710" s="464">
        <v>0</v>
      </c>
      <c r="W710" s="459">
        <f t="shared" si="459"/>
        <v>158206.88000000003</v>
      </c>
      <c r="X710" s="461">
        <f t="shared" si="460"/>
        <v>2077256.3344000005</v>
      </c>
      <c r="Y710" s="455">
        <v>1</v>
      </c>
      <c r="Z710" s="462">
        <f t="shared" si="470"/>
        <v>4</v>
      </c>
      <c r="AA710" s="463"/>
      <c r="AB710" s="233" t="str">
        <f t="shared" si="471"/>
        <v>Կ-1</v>
      </c>
      <c r="AC710" s="1296">
        <v>1.9</v>
      </c>
      <c r="AD710" s="1280">
        <v>0.6</v>
      </c>
      <c r="AE710" s="1280">
        <f t="shared" si="475"/>
        <v>3.04</v>
      </c>
      <c r="AF710" s="459">
        <v>66140</v>
      </c>
      <c r="AG710" s="459">
        <f t="shared" si="461"/>
        <v>201065.60000000001</v>
      </c>
      <c r="AH710" s="464">
        <v>0</v>
      </c>
      <c r="AI710" s="459">
        <f t="shared" si="462"/>
        <v>201065.60000000001</v>
      </c>
      <c r="AJ710" s="461">
        <f t="shared" si="463"/>
        <v>2639991.3280000002</v>
      </c>
      <c r="AK710" s="455">
        <v>1</v>
      </c>
      <c r="AL710" s="462">
        <f t="shared" si="472"/>
        <v>5</v>
      </c>
      <c r="AM710" s="463"/>
      <c r="AN710" s="233" t="str">
        <f t="shared" si="473"/>
        <v>Կ-1</v>
      </c>
      <c r="AO710" s="1296">
        <v>1.9</v>
      </c>
      <c r="AP710" s="1280">
        <v>1</v>
      </c>
      <c r="AQ710" s="1280">
        <f t="shared" si="476"/>
        <v>3.8</v>
      </c>
      <c r="AR710" s="459">
        <v>66140</v>
      </c>
      <c r="AS710" s="459">
        <f t="shared" si="464"/>
        <v>251332</v>
      </c>
      <c r="AT710" s="464">
        <v>0</v>
      </c>
      <c r="AU710" s="459">
        <f t="shared" si="465"/>
        <v>251332</v>
      </c>
      <c r="AV710" s="461">
        <f t="shared" si="466"/>
        <v>3299989.16</v>
      </c>
    </row>
    <row r="711" spans="1:48" ht="15.75" thickBot="1" x14ac:dyDescent="0.3">
      <c r="A711" s="454">
        <v>32</v>
      </c>
      <c r="B711" s="905" t="s">
        <v>1564</v>
      </c>
      <c r="C711" s="1143" t="s">
        <v>839</v>
      </c>
      <c r="D711" s="455">
        <v>1</v>
      </c>
      <c r="E711" s="906">
        <v>2</v>
      </c>
      <c r="F711" s="233" t="s">
        <v>99</v>
      </c>
      <c r="G711" s="457">
        <f t="shared" si="467"/>
        <v>1.79</v>
      </c>
      <c r="H711" s="458">
        <v>66140</v>
      </c>
      <c r="I711" s="459">
        <f t="shared" si="455"/>
        <v>118390.6</v>
      </c>
      <c r="J711" s="460">
        <v>0</v>
      </c>
      <c r="K711" s="459">
        <f t="shared" si="456"/>
        <v>118390.6</v>
      </c>
      <c r="L711" s="461">
        <f t="shared" si="457"/>
        <v>1554468.5780000002</v>
      </c>
      <c r="M711" s="455">
        <v>1</v>
      </c>
      <c r="N711" s="750">
        <f t="shared" si="468"/>
        <v>3</v>
      </c>
      <c r="O711" s="463"/>
      <c r="P711" s="233" t="str">
        <f t="shared" si="469"/>
        <v>Կ-1</v>
      </c>
      <c r="Q711" s="1296">
        <v>1.84</v>
      </c>
      <c r="R711" s="1280">
        <v>0.3</v>
      </c>
      <c r="S711" s="1280">
        <f t="shared" si="474"/>
        <v>2.3920000000000003</v>
      </c>
      <c r="T711" s="459">
        <v>66140</v>
      </c>
      <c r="U711" s="459">
        <f t="shared" si="458"/>
        <v>158206.88000000003</v>
      </c>
      <c r="V711" s="464">
        <v>0</v>
      </c>
      <c r="W711" s="459">
        <f t="shared" si="459"/>
        <v>158206.88000000003</v>
      </c>
      <c r="X711" s="461">
        <f t="shared" si="460"/>
        <v>2077256.3344000005</v>
      </c>
      <c r="Y711" s="455">
        <v>1</v>
      </c>
      <c r="Z711" s="462">
        <f t="shared" si="470"/>
        <v>4</v>
      </c>
      <c r="AA711" s="463"/>
      <c r="AB711" s="233" t="str">
        <f t="shared" si="471"/>
        <v>Կ-1</v>
      </c>
      <c r="AC711" s="1296">
        <v>1.9</v>
      </c>
      <c r="AD711" s="1280">
        <v>0.6</v>
      </c>
      <c r="AE711" s="1280">
        <f t="shared" si="475"/>
        <v>3.04</v>
      </c>
      <c r="AF711" s="459">
        <v>66140</v>
      </c>
      <c r="AG711" s="459">
        <f t="shared" si="461"/>
        <v>201065.60000000001</v>
      </c>
      <c r="AH711" s="464">
        <v>0</v>
      </c>
      <c r="AI711" s="459">
        <f t="shared" si="462"/>
        <v>201065.60000000001</v>
      </c>
      <c r="AJ711" s="461">
        <f t="shared" si="463"/>
        <v>2639991.3280000002</v>
      </c>
      <c r="AK711" s="455">
        <v>1</v>
      </c>
      <c r="AL711" s="462">
        <f t="shared" si="472"/>
        <v>5</v>
      </c>
      <c r="AM711" s="463"/>
      <c r="AN711" s="233" t="str">
        <f t="shared" si="473"/>
        <v>Կ-1</v>
      </c>
      <c r="AO711" s="1296">
        <v>1.9</v>
      </c>
      <c r="AP711" s="1280">
        <v>1</v>
      </c>
      <c r="AQ711" s="1280">
        <f t="shared" si="476"/>
        <v>3.8</v>
      </c>
      <c r="AR711" s="459">
        <v>66140</v>
      </c>
      <c r="AS711" s="459">
        <f t="shared" si="464"/>
        <v>251332</v>
      </c>
      <c r="AT711" s="464">
        <v>0</v>
      </c>
      <c r="AU711" s="459">
        <f t="shared" si="465"/>
        <v>251332</v>
      </c>
      <c r="AV711" s="461">
        <f t="shared" si="466"/>
        <v>3299989.16</v>
      </c>
    </row>
    <row r="712" spans="1:48" ht="15.75" thickBot="1" x14ac:dyDescent="0.3">
      <c r="A712" s="454">
        <v>33</v>
      </c>
      <c r="B712" s="905" t="s">
        <v>1568</v>
      </c>
      <c r="C712" s="1143" t="s">
        <v>839</v>
      </c>
      <c r="D712" s="455">
        <v>1</v>
      </c>
      <c r="E712" s="906">
        <v>1</v>
      </c>
      <c r="F712" s="233" t="s">
        <v>99</v>
      </c>
      <c r="G712" s="457">
        <f t="shared" si="467"/>
        <v>1.73</v>
      </c>
      <c r="H712" s="458">
        <v>66140</v>
      </c>
      <c r="I712" s="459">
        <f t="shared" si="455"/>
        <v>114422.2</v>
      </c>
      <c r="J712" s="460">
        <v>0</v>
      </c>
      <c r="K712" s="459">
        <f t="shared" si="456"/>
        <v>114422.2</v>
      </c>
      <c r="L712" s="461">
        <f t="shared" si="457"/>
        <v>1502363.486</v>
      </c>
      <c r="M712" s="455">
        <v>1</v>
      </c>
      <c r="N712" s="750">
        <f t="shared" si="468"/>
        <v>2</v>
      </c>
      <c r="O712" s="463"/>
      <c r="P712" s="233" t="str">
        <f t="shared" si="469"/>
        <v>Կ-1</v>
      </c>
      <c r="Q712" s="1296">
        <v>1.79</v>
      </c>
      <c r="R712" s="1280">
        <v>0.3</v>
      </c>
      <c r="S712" s="1280">
        <f t="shared" si="474"/>
        <v>2.327</v>
      </c>
      <c r="T712" s="459">
        <v>66140</v>
      </c>
      <c r="U712" s="459">
        <f t="shared" si="458"/>
        <v>153907.78</v>
      </c>
      <c r="V712" s="464">
        <v>0</v>
      </c>
      <c r="W712" s="459">
        <f t="shared" si="459"/>
        <v>153907.78</v>
      </c>
      <c r="X712" s="461">
        <f t="shared" si="460"/>
        <v>2020809.1514000001</v>
      </c>
      <c r="Y712" s="455">
        <v>1</v>
      </c>
      <c r="Z712" s="462">
        <f t="shared" si="470"/>
        <v>3</v>
      </c>
      <c r="AA712" s="463"/>
      <c r="AB712" s="233" t="str">
        <f t="shared" si="471"/>
        <v>Կ-1</v>
      </c>
      <c r="AC712" s="1296">
        <v>1.84</v>
      </c>
      <c r="AD712" s="1280">
        <v>0.6</v>
      </c>
      <c r="AE712" s="1280">
        <f t="shared" si="475"/>
        <v>2.944</v>
      </c>
      <c r="AF712" s="459">
        <v>66140</v>
      </c>
      <c r="AG712" s="459">
        <f t="shared" si="461"/>
        <v>194716.16</v>
      </c>
      <c r="AH712" s="464">
        <v>0</v>
      </c>
      <c r="AI712" s="459">
        <f t="shared" si="462"/>
        <v>194716.16</v>
      </c>
      <c r="AJ712" s="461">
        <f t="shared" si="463"/>
        <v>2556623.1808000002</v>
      </c>
      <c r="AK712" s="455">
        <v>1</v>
      </c>
      <c r="AL712" s="462">
        <f t="shared" si="472"/>
        <v>4</v>
      </c>
      <c r="AM712" s="463"/>
      <c r="AN712" s="233" t="str">
        <f t="shared" si="473"/>
        <v>Կ-1</v>
      </c>
      <c r="AO712" s="1296">
        <v>1.9</v>
      </c>
      <c r="AP712" s="1280">
        <v>1</v>
      </c>
      <c r="AQ712" s="1280">
        <f t="shared" si="476"/>
        <v>3.8</v>
      </c>
      <c r="AR712" s="459">
        <v>66140</v>
      </c>
      <c r="AS712" s="459">
        <f t="shared" si="464"/>
        <v>251332</v>
      </c>
      <c r="AT712" s="464">
        <v>0</v>
      </c>
      <c r="AU712" s="459">
        <f t="shared" si="465"/>
        <v>251332</v>
      </c>
      <c r="AV712" s="461">
        <f t="shared" si="466"/>
        <v>3299989.16</v>
      </c>
    </row>
    <row r="713" spans="1:48" ht="15.75" thickBot="1" x14ac:dyDescent="0.3">
      <c r="A713" s="454">
        <v>34</v>
      </c>
      <c r="B713" s="905" t="s">
        <v>1569</v>
      </c>
      <c r="C713" s="1143" t="s">
        <v>839</v>
      </c>
      <c r="D713" s="455">
        <v>1</v>
      </c>
      <c r="E713" s="906">
        <v>1</v>
      </c>
      <c r="F713" s="233" t="s">
        <v>99</v>
      </c>
      <c r="G713" s="457">
        <f t="shared" si="467"/>
        <v>1.73</v>
      </c>
      <c r="H713" s="458">
        <v>66140</v>
      </c>
      <c r="I713" s="459">
        <f t="shared" si="455"/>
        <v>114422.2</v>
      </c>
      <c r="J713" s="460">
        <v>0</v>
      </c>
      <c r="K713" s="459">
        <f t="shared" si="456"/>
        <v>114422.2</v>
      </c>
      <c r="L713" s="461">
        <f t="shared" si="457"/>
        <v>1502363.486</v>
      </c>
      <c r="M713" s="455">
        <v>1</v>
      </c>
      <c r="N713" s="750">
        <f t="shared" si="468"/>
        <v>2</v>
      </c>
      <c r="O713" s="463"/>
      <c r="P713" s="233" t="str">
        <f t="shared" si="469"/>
        <v>Կ-1</v>
      </c>
      <c r="Q713" s="1296">
        <v>1.79</v>
      </c>
      <c r="R713" s="1280">
        <v>0.3</v>
      </c>
      <c r="S713" s="1280">
        <f t="shared" si="474"/>
        <v>2.327</v>
      </c>
      <c r="T713" s="459">
        <v>66140</v>
      </c>
      <c r="U713" s="459">
        <f t="shared" si="458"/>
        <v>153907.78</v>
      </c>
      <c r="V713" s="464">
        <v>0</v>
      </c>
      <c r="W713" s="459">
        <f t="shared" si="459"/>
        <v>153907.78</v>
      </c>
      <c r="X713" s="461">
        <f t="shared" si="460"/>
        <v>2020809.1514000001</v>
      </c>
      <c r="Y713" s="455">
        <v>1</v>
      </c>
      <c r="Z713" s="462">
        <f t="shared" si="470"/>
        <v>3</v>
      </c>
      <c r="AA713" s="463"/>
      <c r="AB713" s="233" t="str">
        <f t="shared" si="471"/>
        <v>Կ-1</v>
      </c>
      <c r="AC713" s="1296">
        <v>1.84</v>
      </c>
      <c r="AD713" s="1280">
        <v>0.6</v>
      </c>
      <c r="AE713" s="1280">
        <f t="shared" si="475"/>
        <v>2.944</v>
      </c>
      <c r="AF713" s="459">
        <v>66140</v>
      </c>
      <c r="AG713" s="459">
        <f t="shared" si="461"/>
        <v>194716.16</v>
      </c>
      <c r="AH713" s="464">
        <v>0</v>
      </c>
      <c r="AI713" s="459">
        <f t="shared" si="462"/>
        <v>194716.16</v>
      </c>
      <c r="AJ713" s="461">
        <f t="shared" si="463"/>
        <v>2556623.1808000002</v>
      </c>
      <c r="AK713" s="455">
        <v>1</v>
      </c>
      <c r="AL713" s="462">
        <f t="shared" si="472"/>
        <v>4</v>
      </c>
      <c r="AM713" s="463"/>
      <c r="AN713" s="233" t="str">
        <f t="shared" si="473"/>
        <v>Կ-1</v>
      </c>
      <c r="AO713" s="1296">
        <v>1.9</v>
      </c>
      <c r="AP713" s="1280">
        <v>1</v>
      </c>
      <c r="AQ713" s="1280">
        <f t="shared" si="476"/>
        <v>3.8</v>
      </c>
      <c r="AR713" s="459">
        <v>66140</v>
      </c>
      <c r="AS713" s="459">
        <f t="shared" si="464"/>
        <v>251332</v>
      </c>
      <c r="AT713" s="464">
        <v>0</v>
      </c>
      <c r="AU713" s="459">
        <f t="shared" si="465"/>
        <v>251332</v>
      </c>
      <c r="AV713" s="461">
        <f t="shared" si="466"/>
        <v>3299989.16</v>
      </c>
    </row>
    <row r="714" spans="1:48" ht="15.75" thickBot="1" x14ac:dyDescent="0.3">
      <c r="A714" s="454">
        <v>35</v>
      </c>
      <c r="B714" s="905" t="s">
        <v>1565</v>
      </c>
      <c r="C714" s="1143" t="s">
        <v>839</v>
      </c>
      <c r="D714" s="455">
        <v>1</v>
      </c>
      <c r="E714" s="906">
        <v>2</v>
      </c>
      <c r="F714" s="233" t="s">
        <v>99</v>
      </c>
      <c r="G714" s="457">
        <f t="shared" si="467"/>
        <v>1.79</v>
      </c>
      <c r="H714" s="458">
        <v>66140</v>
      </c>
      <c r="I714" s="459">
        <f t="shared" si="455"/>
        <v>118390.6</v>
      </c>
      <c r="J714" s="460">
        <v>0</v>
      </c>
      <c r="K714" s="459">
        <f t="shared" si="456"/>
        <v>118390.6</v>
      </c>
      <c r="L714" s="461">
        <f t="shared" si="457"/>
        <v>1554468.5780000002</v>
      </c>
      <c r="M714" s="455">
        <v>1</v>
      </c>
      <c r="N714" s="750">
        <f t="shared" si="468"/>
        <v>3</v>
      </c>
      <c r="O714" s="463"/>
      <c r="P714" s="233" t="str">
        <f t="shared" si="469"/>
        <v>Կ-1</v>
      </c>
      <c r="Q714" s="1296">
        <v>1.84</v>
      </c>
      <c r="R714" s="1280">
        <v>0.3</v>
      </c>
      <c r="S714" s="1280">
        <f t="shared" si="474"/>
        <v>2.3920000000000003</v>
      </c>
      <c r="T714" s="459">
        <v>66140</v>
      </c>
      <c r="U714" s="459">
        <f t="shared" si="458"/>
        <v>158206.88000000003</v>
      </c>
      <c r="V714" s="464">
        <v>0</v>
      </c>
      <c r="W714" s="459">
        <f t="shared" si="459"/>
        <v>158206.88000000003</v>
      </c>
      <c r="X714" s="461">
        <f t="shared" si="460"/>
        <v>2077256.3344000005</v>
      </c>
      <c r="Y714" s="455">
        <v>1</v>
      </c>
      <c r="Z714" s="462">
        <f t="shared" si="470"/>
        <v>4</v>
      </c>
      <c r="AA714" s="463"/>
      <c r="AB714" s="233" t="str">
        <f t="shared" si="471"/>
        <v>Կ-1</v>
      </c>
      <c r="AC714" s="1296">
        <v>1.9</v>
      </c>
      <c r="AD714" s="1280">
        <v>0.6</v>
      </c>
      <c r="AE714" s="1280">
        <f t="shared" si="475"/>
        <v>3.04</v>
      </c>
      <c r="AF714" s="459">
        <v>66140</v>
      </c>
      <c r="AG714" s="459">
        <f t="shared" si="461"/>
        <v>201065.60000000001</v>
      </c>
      <c r="AH714" s="464">
        <v>0</v>
      </c>
      <c r="AI714" s="459">
        <f t="shared" si="462"/>
        <v>201065.60000000001</v>
      </c>
      <c r="AJ714" s="461">
        <f t="shared" si="463"/>
        <v>2639991.3280000002</v>
      </c>
      <c r="AK714" s="455">
        <v>1</v>
      </c>
      <c r="AL714" s="462">
        <f t="shared" si="472"/>
        <v>5</v>
      </c>
      <c r="AM714" s="463"/>
      <c r="AN714" s="233" t="str">
        <f t="shared" si="473"/>
        <v>Կ-1</v>
      </c>
      <c r="AO714" s="1296">
        <v>1.9</v>
      </c>
      <c r="AP714" s="1280">
        <v>1</v>
      </c>
      <c r="AQ714" s="1280">
        <f t="shared" si="476"/>
        <v>3.8</v>
      </c>
      <c r="AR714" s="459">
        <v>66140</v>
      </c>
      <c r="AS714" s="459">
        <f t="shared" si="464"/>
        <v>251332</v>
      </c>
      <c r="AT714" s="464">
        <v>0</v>
      </c>
      <c r="AU714" s="459">
        <f t="shared" si="465"/>
        <v>251332</v>
      </c>
      <c r="AV714" s="461">
        <f t="shared" si="466"/>
        <v>3299989.16</v>
      </c>
    </row>
    <row r="715" spans="1:48" ht="15.75" thickBot="1" x14ac:dyDescent="0.3">
      <c r="A715" s="454">
        <v>36</v>
      </c>
      <c r="B715" s="905" t="s">
        <v>1566</v>
      </c>
      <c r="C715" s="1143" t="s">
        <v>839</v>
      </c>
      <c r="D715" s="455">
        <v>1</v>
      </c>
      <c r="E715" s="906">
        <v>2</v>
      </c>
      <c r="F715" s="233" t="s">
        <v>99</v>
      </c>
      <c r="G715" s="457">
        <f t="shared" si="467"/>
        <v>1.79</v>
      </c>
      <c r="H715" s="458">
        <v>66140</v>
      </c>
      <c r="I715" s="459">
        <f t="shared" si="455"/>
        <v>118390.6</v>
      </c>
      <c r="J715" s="460">
        <v>0</v>
      </c>
      <c r="K715" s="459">
        <f t="shared" si="456"/>
        <v>118390.6</v>
      </c>
      <c r="L715" s="461">
        <f t="shared" si="457"/>
        <v>1554468.5780000002</v>
      </c>
      <c r="M715" s="455">
        <v>1</v>
      </c>
      <c r="N715" s="750">
        <f t="shared" si="468"/>
        <v>3</v>
      </c>
      <c r="O715" s="463"/>
      <c r="P715" s="233" t="str">
        <f t="shared" si="469"/>
        <v>Կ-1</v>
      </c>
      <c r="Q715" s="1296">
        <v>1.84</v>
      </c>
      <c r="R715" s="1280">
        <v>0.3</v>
      </c>
      <c r="S715" s="1280">
        <f t="shared" si="474"/>
        <v>2.3920000000000003</v>
      </c>
      <c r="T715" s="459">
        <v>66140</v>
      </c>
      <c r="U715" s="459">
        <f t="shared" si="458"/>
        <v>158206.88000000003</v>
      </c>
      <c r="V715" s="464">
        <v>0</v>
      </c>
      <c r="W715" s="459">
        <f t="shared" si="459"/>
        <v>158206.88000000003</v>
      </c>
      <c r="X715" s="461">
        <f t="shared" si="460"/>
        <v>2077256.3344000005</v>
      </c>
      <c r="Y715" s="455">
        <v>1</v>
      </c>
      <c r="Z715" s="462">
        <f t="shared" si="470"/>
        <v>4</v>
      </c>
      <c r="AA715" s="463"/>
      <c r="AB715" s="233" t="str">
        <f t="shared" si="471"/>
        <v>Կ-1</v>
      </c>
      <c r="AC715" s="1296">
        <v>1.9</v>
      </c>
      <c r="AD715" s="1280">
        <v>0.6</v>
      </c>
      <c r="AE715" s="1280">
        <f t="shared" si="475"/>
        <v>3.04</v>
      </c>
      <c r="AF715" s="459">
        <v>66140</v>
      </c>
      <c r="AG715" s="459">
        <f t="shared" si="461"/>
        <v>201065.60000000001</v>
      </c>
      <c r="AH715" s="464">
        <v>0</v>
      </c>
      <c r="AI715" s="459">
        <f t="shared" si="462"/>
        <v>201065.60000000001</v>
      </c>
      <c r="AJ715" s="461">
        <f t="shared" si="463"/>
        <v>2639991.3280000002</v>
      </c>
      <c r="AK715" s="455">
        <v>1</v>
      </c>
      <c r="AL715" s="462">
        <f t="shared" si="472"/>
        <v>5</v>
      </c>
      <c r="AM715" s="463"/>
      <c r="AN715" s="233" t="str">
        <f t="shared" si="473"/>
        <v>Կ-1</v>
      </c>
      <c r="AO715" s="1296">
        <v>1.9</v>
      </c>
      <c r="AP715" s="1280">
        <v>1</v>
      </c>
      <c r="AQ715" s="1280">
        <f t="shared" si="476"/>
        <v>3.8</v>
      </c>
      <c r="AR715" s="459">
        <v>66140</v>
      </c>
      <c r="AS715" s="459">
        <f t="shared" si="464"/>
        <v>251332</v>
      </c>
      <c r="AT715" s="464">
        <v>0</v>
      </c>
      <c r="AU715" s="459">
        <f t="shared" si="465"/>
        <v>251332</v>
      </c>
      <c r="AV715" s="461">
        <f t="shared" si="466"/>
        <v>3299989.16</v>
      </c>
    </row>
    <row r="716" spans="1:48" ht="15.75" thickBot="1" x14ac:dyDescent="0.3">
      <c r="A716" s="454">
        <v>37</v>
      </c>
      <c r="B716" s="905" t="s">
        <v>1572</v>
      </c>
      <c r="C716" s="1143" t="s">
        <v>839</v>
      </c>
      <c r="D716" s="455">
        <v>1</v>
      </c>
      <c r="E716" s="906">
        <v>1</v>
      </c>
      <c r="F716" s="233" t="s">
        <v>99</v>
      </c>
      <c r="G716" s="457">
        <f t="shared" si="467"/>
        <v>1.73</v>
      </c>
      <c r="H716" s="458">
        <v>66140</v>
      </c>
      <c r="I716" s="459">
        <f t="shared" si="455"/>
        <v>114422.2</v>
      </c>
      <c r="J716" s="460">
        <v>0</v>
      </c>
      <c r="K716" s="459">
        <f t="shared" si="456"/>
        <v>114422.2</v>
      </c>
      <c r="L716" s="461">
        <f t="shared" si="457"/>
        <v>1502363.486</v>
      </c>
      <c r="M716" s="455">
        <v>1</v>
      </c>
      <c r="N716" s="750">
        <f t="shared" si="468"/>
        <v>2</v>
      </c>
      <c r="O716" s="463"/>
      <c r="P716" s="233" t="str">
        <f t="shared" si="469"/>
        <v>Կ-1</v>
      </c>
      <c r="Q716" s="1296">
        <v>1.79</v>
      </c>
      <c r="R716" s="1280">
        <v>0.3</v>
      </c>
      <c r="S716" s="1280">
        <f t="shared" si="474"/>
        <v>2.327</v>
      </c>
      <c r="T716" s="459">
        <v>66140</v>
      </c>
      <c r="U716" s="459">
        <f t="shared" si="458"/>
        <v>153907.78</v>
      </c>
      <c r="V716" s="464">
        <v>0</v>
      </c>
      <c r="W716" s="459">
        <f t="shared" si="459"/>
        <v>153907.78</v>
      </c>
      <c r="X716" s="461">
        <f t="shared" si="460"/>
        <v>2020809.1514000001</v>
      </c>
      <c r="Y716" s="455">
        <v>1</v>
      </c>
      <c r="Z716" s="462">
        <f t="shared" si="470"/>
        <v>3</v>
      </c>
      <c r="AA716" s="463"/>
      <c r="AB716" s="233" t="str">
        <f t="shared" si="471"/>
        <v>Կ-1</v>
      </c>
      <c r="AC716" s="1296">
        <v>1.84</v>
      </c>
      <c r="AD716" s="1280">
        <v>0.6</v>
      </c>
      <c r="AE716" s="1280">
        <f t="shared" si="475"/>
        <v>2.944</v>
      </c>
      <c r="AF716" s="459">
        <v>66140</v>
      </c>
      <c r="AG716" s="459">
        <f t="shared" si="461"/>
        <v>194716.16</v>
      </c>
      <c r="AH716" s="464">
        <v>0</v>
      </c>
      <c r="AI716" s="459">
        <f t="shared" si="462"/>
        <v>194716.16</v>
      </c>
      <c r="AJ716" s="461">
        <f t="shared" si="463"/>
        <v>2556623.1808000002</v>
      </c>
      <c r="AK716" s="455">
        <v>1</v>
      </c>
      <c r="AL716" s="462">
        <f t="shared" si="472"/>
        <v>4</v>
      </c>
      <c r="AM716" s="463"/>
      <c r="AN716" s="233" t="str">
        <f t="shared" si="473"/>
        <v>Կ-1</v>
      </c>
      <c r="AO716" s="1296">
        <v>1.9</v>
      </c>
      <c r="AP716" s="1280">
        <v>1</v>
      </c>
      <c r="AQ716" s="1280">
        <f t="shared" si="476"/>
        <v>3.8</v>
      </c>
      <c r="AR716" s="459">
        <v>66140</v>
      </c>
      <c r="AS716" s="459">
        <f t="shared" si="464"/>
        <v>251332</v>
      </c>
      <c r="AT716" s="464">
        <v>0</v>
      </c>
      <c r="AU716" s="459">
        <f t="shared" si="465"/>
        <v>251332</v>
      </c>
      <c r="AV716" s="461">
        <f t="shared" si="466"/>
        <v>3299989.16</v>
      </c>
    </row>
    <row r="717" spans="1:48" ht="15.75" thickBot="1" x14ac:dyDescent="0.3">
      <c r="A717" s="454">
        <v>38</v>
      </c>
      <c r="B717" s="905" t="s">
        <v>1573</v>
      </c>
      <c r="C717" s="1143" t="s">
        <v>839</v>
      </c>
      <c r="D717" s="455">
        <v>1</v>
      </c>
      <c r="E717" s="906">
        <v>1</v>
      </c>
      <c r="F717" s="233" t="s">
        <v>99</v>
      </c>
      <c r="G717" s="457">
        <f t="shared" si="467"/>
        <v>1.73</v>
      </c>
      <c r="H717" s="458">
        <v>66140</v>
      </c>
      <c r="I717" s="459">
        <f t="shared" si="455"/>
        <v>114422.2</v>
      </c>
      <c r="J717" s="460">
        <v>0</v>
      </c>
      <c r="K717" s="459">
        <f t="shared" si="456"/>
        <v>114422.2</v>
      </c>
      <c r="L717" s="461">
        <f t="shared" si="457"/>
        <v>1502363.486</v>
      </c>
      <c r="M717" s="455">
        <v>1</v>
      </c>
      <c r="N717" s="750">
        <f t="shared" si="468"/>
        <v>2</v>
      </c>
      <c r="O717" s="463"/>
      <c r="P717" s="233" t="str">
        <f t="shared" si="469"/>
        <v>Կ-1</v>
      </c>
      <c r="Q717" s="1296">
        <v>1.79</v>
      </c>
      <c r="R717" s="1280">
        <v>0.3</v>
      </c>
      <c r="S717" s="1280">
        <f t="shared" si="474"/>
        <v>2.327</v>
      </c>
      <c r="T717" s="459">
        <v>66140</v>
      </c>
      <c r="U717" s="459">
        <f t="shared" si="458"/>
        <v>153907.78</v>
      </c>
      <c r="V717" s="464">
        <v>0</v>
      </c>
      <c r="W717" s="459">
        <f t="shared" si="459"/>
        <v>153907.78</v>
      </c>
      <c r="X717" s="461">
        <f t="shared" si="460"/>
        <v>2020809.1514000001</v>
      </c>
      <c r="Y717" s="455">
        <v>1</v>
      </c>
      <c r="Z717" s="462">
        <f t="shared" si="470"/>
        <v>3</v>
      </c>
      <c r="AA717" s="463"/>
      <c r="AB717" s="233" t="str">
        <f t="shared" si="471"/>
        <v>Կ-1</v>
      </c>
      <c r="AC717" s="1296">
        <v>1.84</v>
      </c>
      <c r="AD717" s="1280">
        <v>0.6</v>
      </c>
      <c r="AE717" s="1280">
        <f t="shared" si="475"/>
        <v>2.944</v>
      </c>
      <c r="AF717" s="459">
        <v>66140</v>
      </c>
      <c r="AG717" s="459">
        <f t="shared" si="461"/>
        <v>194716.16</v>
      </c>
      <c r="AH717" s="464">
        <v>0</v>
      </c>
      <c r="AI717" s="459">
        <f t="shared" si="462"/>
        <v>194716.16</v>
      </c>
      <c r="AJ717" s="461">
        <f t="shared" si="463"/>
        <v>2556623.1808000002</v>
      </c>
      <c r="AK717" s="455">
        <v>1</v>
      </c>
      <c r="AL717" s="462">
        <f t="shared" si="472"/>
        <v>4</v>
      </c>
      <c r="AM717" s="463"/>
      <c r="AN717" s="233" t="str">
        <f t="shared" si="473"/>
        <v>Կ-1</v>
      </c>
      <c r="AO717" s="1296">
        <v>1.9</v>
      </c>
      <c r="AP717" s="1280">
        <v>1</v>
      </c>
      <c r="AQ717" s="1280">
        <f t="shared" si="476"/>
        <v>3.8</v>
      </c>
      <c r="AR717" s="459">
        <v>66140</v>
      </c>
      <c r="AS717" s="459">
        <f t="shared" si="464"/>
        <v>251332</v>
      </c>
      <c r="AT717" s="464">
        <v>0</v>
      </c>
      <c r="AU717" s="459">
        <f t="shared" si="465"/>
        <v>251332</v>
      </c>
      <c r="AV717" s="461">
        <f t="shared" si="466"/>
        <v>3299989.16</v>
      </c>
    </row>
    <row r="718" spans="1:48" ht="15.75" thickBot="1" x14ac:dyDescent="0.3">
      <c r="A718" s="454">
        <v>39</v>
      </c>
      <c r="B718" s="905" t="s">
        <v>1574</v>
      </c>
      <c r="C718" s="1143" t="s">
        <v>839</v>
      </c>
      <c r="D718" s="455">
        <v>1</v>
      </c>
      <c r="E718" s="906">
        <v>1</v>
      </c>
      <c r="F718" s="233" t="s">
        <v>99</v>
      </c>
      <c r="G718" s="457">
        <f t="shared" si="467"/>
        <v>1.73</v>
      </c>
      <c r="H718" s="458">
        <v>66140</v>
      </c>
      <c r="I718" s="459">
        <f t="shared" si="455"/>
        <v>114422.2</v>
      </c>
      <c r="J718" s="460">
        <v>0</v>
      </c>
      <c r="K718" s="459">
        <f t="shared" si="456"/>
        <v>114422.2</v>
      </c>
      <c r="L718" s="461">
        <f t="shared" si="457"/>
        <v>1502363.486</v>
      </c>
      <c r="M718" s="455">
        <v>1</v>
      </c>
      <c r="N718" s="750">
        <f t="shared" si="468"/>
        <v>2</v>
      </c>
      <c r="O718" s="463"/>
      <c r="P718" s="233" t="str">
        <f t="shared" si="469"/>
        <v>Կ-1</v>
      </c>
      <c r="Q718" s="1296">
        <v>1.79</v>
      </c>
      <c r="R718" s="1280">
        <v>0.3</v>
      </c>
      <c r="S718" s="1280">
        <f t="shared" si="474"/>
        <v>2.327</v>
      </c>
      <c r="T718" s="459">
        <v>66140</v>
      </c>
      <c r="U718" s="459">
        <f t="shared" si="458"/>
        <v>153907.78</v>
      </c>
      <c r="V718" s="464">
        <v>0</v>
      </c>
      <c r="W718" s="459">
        <f t="shared" si="459"/>
        <v>153907.78</v>
      </c>
      <c r="X718" s="461">
        <f t="shared" si="460"/>
        <v>2020809.1514000001</v>
      </c>
      <c r="Y718" s="455">
        <v>1</v>
      </c>
      <c r="Z718" s="462">
        <f t="shared" si="470"/>
        <v>3</v>
      </c>
      <c r="AA718" s="463"/>
      <c r="AB718" s="233" t="str">
        <f t="shared" si="471"/>
        <v>Կ-1</v>
      </c>
      <c r="AC718" s="1296">
        <v>1.84</v>
      </c>
      <c r="AD718" s="1280">
        <v>0.6</v>
      </c>
      <c r="AE718" s="1280">
        <f t="shared" si="475"/>
        <v>2.944</v>
      </c>
      <c r="AF718" s="459">
        <v>66140</v>
      </c>
      <c r="AG718" s="459">
        <f t="shared" si="461"/>
        <v>194716.16</v>
      </c>
      <c r="AH718" s="464">
        <v>0</v>
      </c>
      <c r="AI718" s="459">
        <f t="shared" si="462"/>
        <v>194716.16</v>
      </c>
      <c r="AJ718" s="461">
        <f t="shared" si="463"/>
        <v>2556623.1808000002</v>
      </c>
      <c r="AK718" s="455">
        <v>1</v>
      </c>
      <c r="AL718" s="462">
        <f t="shared" si="472"/>
        <v>4</v>
      </c>
      <c r="AM718" s="463"/>
      <c r="AN718" s="233" t="str">
        <f t="shared" si="473"/>
        <v>Կ-1</v>
      </c>
      <c r="AO718" s="1296">
        <v>1.9</v>
      </c>
      <c r="AP718" s="1280">
        <v>1</v>
      </c>
      <c r="AQ718" s="1280">
        <f t="shared" si="476"/>
        <v>3.8</v>
      </c>
      <c r="AR718" s="459">
        <v>66140</v>
      </c>
      <c r="AS718" s="459">
        <f t="shared" si="464"/>
        <v>251332</v>
      </c>
      <c r="AT718" s="464">
        <v>0</v>
      </c>
      <c r="AU718" s="459">
        <f t="shared" si="465"/>
        <v>251332</v>
      </c>
      <c r="AV718" s="461">
        <f t="shared" si="466"/>
        <v>3299989.16</v>
      </c>
    </row>
    <row r="719" spans="1:48" ht="15.75" thickBot="1" x14ac:dyDescent="0.3">
      <c r="A719" s="454">
        <v>40</v>
      </c>
      <c r="B719" s="905" t="s">
        <v>1575</v>
      </c>
      <c r="C719" s="1143" t="s">
        <v>839</v>
      </c>
      <c r="D719" s="455">
        <v>1</v>
      </c>
      <c r="E719" s="906">
        <v>1</v>
      </c>
      <c r="F719" s="233" t="s">
        <v>99</v>
      </c>
      <c r="G719" s="457">
        <f t="shared" si="467"/>
        <v>1.73</v>
      </c>
      <c r="H719" s="458">
        <v>66140</v>
      </c>
      <c r="I719" s="459">
        <f t="shared" si="455"/>
        <v>114422.2</v>
      </c>
      <c r="J719" s="460">
        <v>0</v>
      </c>
      <c r="K719" s="459">
        <f t="shared" si="456"/>
        <v>114422.2</v>
      </c>
      <c r="L719" s="461">
        <f t="shared" si="457"/>
        <v>1502363.486</v>
      </c>
      <c r="M719" s="455">
        <v>1</v>
      </c>
      <c r="N719" s="750">
        <f t="shared" si="468"/>
        <v>2</v>
      </c>
      <c r="O719" s="463"/>
      <c r="P719" s="233" t="str">
        <f t="shared" si="469"/>
        <v>Կ-1</v>
      </c>
      <c r="Q719" s="1296">
        <v>1.79</v>
      </c>
      <c r="R719" s="1280">
        <v>0.3</v>
      </c>
      <c r="S719" s="1280">
        <f t="shared" si="474"/>
        <v>2.327</v>
      </c>
      <c r="T719" s="459">
        <v>66140</v>
      </c>
      <c r="U719" s="459">
        <f t="shared" si="458"/>
        <v>153907.78</v>
      </c>
      <c r="V719" s="464">
        <v>0</v>
      </c>
      <c r="W719" s="459">
        <f t="shared" si="459"/>
        <v>153907.78</v>
      </c>
      <c r="X719" s="461">
        <f t="shared" si="460"/>
        <v>2020809.1514000001</v>
      </c>
      <c r="Y719" s="455">
        <v>1</v>
      </c>
      <c r="Z719" s="462">
        <f t="shared" si="470"/>
        <v>3</v>
      </c>
      <c r="AA719" s="463"/>
      <c r="AB719" s="233" t="str">
        <f t="shared" si="471"/>
        <v>Կ-1</v>
      </c>
      <c r="AC719" s="1296">
        <v>1.84</v>
      </c>
      <c r="AD719" s="1280">
        <v>0.6</v>
      </c>
      <c r="AE719" s="1280">
        <f t="shared" si="475"/>
        <v>2.944</v>
      </c>
      <c r="AF719" s="459">
        <v>66140</v>
      </c>
      <c r="AG719" s="459">
        <f t="shared" si="461"/>
        <v>194716.16</v>
      </c>
      <c r="AH719" s="464">
        <v>0</v>
      </c>
      <c r="AI719" s="459">
        <f t="shared" si="462"/>
        <v>194716.16</v>
      </c>
      <c r="AJ719" s="461">
        <f t="shared" si="463"/>
        <v>2556623.1808000002</v>
      </c>
      <c r="AK719" s="455">
        <v>1</v>
      </c>
      <c r="AL719" s="462">
        <f t="shared" si="472"/>
        <v>4</v>
      </c>
      <c r="AM719" s="463"/>
      <c r="AN719" s="233" t="str">
        <f t="shared" si="473"/>
        <v>Կ-1</v>
      </c>
      <c r="AO719" s="1296">
        <v>1.9</v>
      </c>
      <c r="AP719" s="1280">
        <v>1</v>
      </c>
      <c r="AQ719" s="1280">
        <f t="shared" si="476"/>
        <v>3.8</v>
      </c>
      <c r="AR719" s="459">
        <v>66140</v>
      </c>
      <c r="AS719" s="459">
        <f t="shared" si="464"/>
        <v>251332</v>
      </c>
      <c r="AT719" s="464">
        <v>0</v>
      </c>
      <c r="AU719" s="459">
        <f t="shared" si="465"/>
        <v>251332</v>
      </c>
      <c r="AV719" s="461">
        <f t="shared" si="466"/>
        <v>3299989.16</v>
      </c>
    </row>
    <row r="720" spans="1:48" ht="15.75" thickBot="1" x14ac:dyDescent="0.3">
      <c r="A720" s="454">
        <v>41</v>
      </c>
      <c r="B720" s="905" t="s">
        <v>1576</v>
      </c>
      <c r="C720" s="1143" t="s">
        <v>839</v>
      </c>
      <c r="D720" s="455">
        <v>1</v>
      </c>
      <c r="E720" s="906">
        <v>1</v>
      </c>
      <c r="F720" s="233" t="s">
        <v>99</v>
      </c>
      <c r="G720" s="457">
        <f t="shared" si="467"/>
        <v>1.73</v>
      </c>
      <c r="H720" s="458">
        <v>66140</v>
      </c>
      <c r="I720" s="459">
        <f t="shared" si="455"/>
        <v>114422.2</v>
      </c>
      <c r="J720" s="460">
        <v>0</v>
      </c>
      <c r="K720" s="459">
        <f t="shared" si="456"/>
        <v>114422.2</v>
      </c>
      <c r="L720" s="461">
        <f t="shared" si="457"/>
        <v>1502363.486</v>
      </c>
      <c r="M720" s="455">
        <v>1</v>
      </c>
      <c r="N720" s="750">
        <f t="shared" si="468"/>
        <v>2</v>
      </c>
      <c r="O720" s="463"/>
      <c r="P720" s="233" t="str">
        <f t="shared" si="469"/>
        <v>Կ-1</v>
      </c>
      <c r="Q720" s="1296">
        <v>1.79</v>
      </c>
      <c r="R720" s="1280">
        <v>0.3</v>
      </c>
      <c r="S720" s="1280">
        <f t="shared" si="474"/>
        <v>2.327</v>
      </c>
      <c r="T720" s="459">
        <v>66140</v>
      </c>
      <c r="U720" s="459">
        <f t="shared" si="458"/>
        <v>153907.78</v>
      </c>
      <c r="V720" s="464">
        <v>0</v>
      </c>
      <c r="W720" s="459">
        <f t="shared" si="459"/>
        <v>153907.78</v>
      </c>
      <c r="X720" s="461">
        <f t="shared" si="460"/>
        <v>2020809.1514000001</v>
      </c>
      <c r="Y720" s="455">
        <v>1</v>
      </c>
      <c r="Z720" s="462">
        <f t="shared" si="470"/>
        <v>3</v>
      </c>
      <c r="AA720" s="463"/>
      <c r="AB720" s="233" t="str">
        <f t="shared" si="471"/>
        <v>Կ-1</v>
      </c>
      <c r="AC720" s="1296">
        <v>1.84</v>
      </c>
      <c r="AD720" s="1280">
        <v>0.6</v>
      </c>
      <c r="AE720" s="1280">
        <f t="shared" si="475"/>
        <v>2.944</v>
      </c>
      <c r="AF720" s="459">
        <v>66140</v>
      </c>
      <c r="AG720" s="459">
        <f t="shared" si="461"/>
        <v>194716.16</v>
      </c>
      <c r="AH720" s="464">
        <v>0</v>
      </c>
      <c r="AI720" s="459">
        <f t="shared" si="462"/>
        <v>194716.16</v>
      </c>
      <c r="AJ720" s="461">
        <f t="shared" si="463"/>
        <v>2556623.1808000002</v>
      </c>
      <c r="AK720" s="455">
        <v>1</v>
      </c>
      <c r="AL720" s="462">
        <f t="shared" si="472"/>
        <v>4</v>
      </c>
      <c r="AM720" s="463"/>
      <c r="AN720" s="233" t="str">
        <f t="shared" si="473"/>
        <v>Կ-1</v>
      </c>
      <c r="AO720" s="1296">
        <v>1.9</v>
      </c>
      <c r="AP720" s="1280">
        <v>1</v>
      </c>
      <c r="AQ720" s="1280">
        <f t="shared" si="476"/>
        <v>3.8</v>
      </c>
      <c r="AR720" s="459">
        <v>66140</v>
      </c>
      <c r="AS720" s="459">
        <f t="shared" si="464"/>
        <v>251332</v>
      </c>
      <c r="AT720" s="464">
        <v>0</v>
      </c>
      <c r="AU720" s="459">
        <f t="shared" si="465"/>
        <v>251332</v>
      </c>
      <c r="AV720" s="461">
        <f t="shared" si="466"/>
        <v>3299989.16</v>
      </c>
    </row>
    <row r="721" spans="1:48" ht="15.75" thickBot="1" x14ac:dyDescent="0.3">
      <c r="A721" s="454">
        <v>42</v>
      </c>
      <c r="B721" s="905" t="s">
        <v>1580</v>
      </c>
      <c r="C721" s="1143" t="s">
        <v>839</v>
      </c>
      <c r="D721" s="455">
        <v>1</v>
      </c>
      <c r="E721" s="906">
        <v>1</v>
      </c>
      <c r="F721" s="233" t="s">
        <v>99</v>
      </c>
      <c r="G721" s="457">
        <f t="shared" si="467"/>
        <v>1.73</v>
      </c>
      <c r="H721" s="458">
        <v>66140</v>
      </c>
      <c r="I721" s="459">
        <f t="shared" si="455"/>
        <v>114422.2</v>
      </c>
      <c r="J721" s="460">
        <v>0</v>
      </c>
      <c r="K721" s="459">
        <f t="shared" si="456"/>
        <v>114422.2</v>
      </c>
      <c r="L721" s="461">
        <f t="shared" si="457"/>
        <v>1502363.486</v>
      </c>
      <c r="M721" s="455">
        <v>1</v>
      </c>
      <c r="N721" s="750">
        <f t="shared" si="468"/>
        <v>2</v>
      </c>
      <c r="O721" s="463"/>
      <c r="P721" s="233" t="str">
        <f t="shared" si="469"/>
        <v>Կ-1</v>
      </c>
      <c r="Q721" s="1296">
        <v>1.79</v>
      </c>
      <c r="R721" s="1280">
        <v>0.3</v>
      </c>
      <c r="S721" s="1280">
        <f t="shared" si="474"/>
        <v>2.327</v>
      </c>
      <c r="T721" s="459">
        <v>66140</v>
      </c>
      <c r="U721" s="459">
        <f t="shared" si="458"/>
        <v>153907.78</v>
      </c>
      <c r="V721" s="464">
        <v>0</v>
      </c>
      <c r="W721" s="459">
        <f t="shared" si="459"/>
        <v>153907.78</v>
      </c>
      <c r="X721" s="461">
        <f t="shared" si="460"/>
        <v>2020809.1514000001</v>
      </c>
      <c r="Y721" s="455">
        <v>1</v>
      </c>
      <c r="Z721" s="462">
        <f t="shared" si="470"/>
        <v>3</v>
      </c>
      <c r="AA721" s="463"/>
      <c r="AB721" s="233" t="str">
        <f t="shared" si="471"/>
        <v>Կ-1</v>
      </c>
      <c r="AC721" s="1296">
        <v>1.84</v>
      </c>
      <c r="AD721" s="1280">
        <v>0.6</v>
      </c>
      <c r="AE721" s="1280">
        <f t="shared" si="475"/>
        <v>2.944</v>
      </c>
      <c r="AF721" s="459">
        <v>66140</v>
      </c>
      <c r="AG721" s="459">
        <f t="shared" si="461"/>
        <v>194716.16</v>
      </c>
      <c r="AH721" s="464">
        <v>0</v>
      </c>
      <c r="AI721" s="459">
        <f t="shared" si="462"/>
        <v>194716.16</v>
      </c>
      <c r="AJ721" s="461">
        <f t="shared" si="463"/>
        <v>2556623.1808000002</v>
      </c>
      <c r="AK721" s="455">
        <v>1</v>
      </c>
      <c r="AL721" s="462">
        <f t="shared" si="472"/>
        <v>4</v>
      </c>
      <c r="AM721" s="463"/>
      <c r="AN721" s="233" t="str">
        <f t="shared" si="473"/>
        <v>Կ-1</v>
      </c>
      <c r="AO721" s="1296">
        <v>1.9</v>
      </c>
      <c r="AP721" s="1280">
        <v>1</v>
      </c>
      <c r="AQ721" s="1280">
        <f t="shared" si="476"/>
        <v>3.8</v>
      </c>
      <c r="AR721" s="459">
        <v>66140</v>
      </c>
      <c r="AS721" s="459">
        <f t="shared" si="464"/>
        <v>251332</v>
      </c>
      <c r="AT721" s="464">
        <v>0</v>
      </c>
      <c r="AU721" s="459">
        <f t="shared" si="465"/>
        <v>251332</v>
      </c>
      <c r="AV721" s="461">
        <f t="shared" si="466"/>
        <v>3299989.16</v>
      </c>
    </row>
    <row r="722" spans="1:48" ht="15.75" thickBot="1" x14ac:dyDescent="0.3">
      <c r="A722" s="454">
        <v>43</v>
      </c>
      <c r="B722" s="905" t="s">
        <v>1577</v>
      </c>
      <c r="C722" s="1143" t="s">
        <v>839</v>
      </c>
      <c r="D722" s="455">
        <v>1</v>
      </c>
      <c r="E722" s="906">
        <v>1</v>
      </c>
      <c r="F722" s="233" t="s">
        <v>99</v>
      </c>
      <c r="G722" s="457">
        <f t="shared" si="467"/>
        <v>1.73</v>
      </c>
      <c r="H722" s="458">
        <v>66140</v>
      </c>
      <c r="I722" s="459">
        <f t="shared" si="455"/>
        <v>114422.2</v>
      </c>
      <c r="J722" s="460">
        <v>0</v>
      </c>
      <c r="K722" s="459">
        <f t="shared" si="456"/>
        <v>114422.2</v>
      </c>
      <c r="L722" s="461">
        <f t="shared" si="457"/>
        <v>1502363.486</v>
      </c>
      <c r="M722" s="455">
        <v>1</v>
      </c>
      <c r="N722" s="750">
        <f t="shared" si="468"/>
        <v>2</v>
      </c>
      <c r="O722" s="463"/>
      <c r="P722" s="233" t="str">
        <f t="shared" si="469"/>
        <v>Կ-1</v>
      </c>
      <c r="Q722" s="1296">
        <v>1.79</v>
      </c>
      <c r="R722" s="1280">
        <v>0.3</v>
      </c>
      <c r="S722" s="1280">
        <f t="shared" si="474"/>
        <v>2.327</v>
      </c>
      <c r="T722" s="459">
        <v>66140</v>
      </c>
      <c r="U722" s="459">
        <f t="shared" si="458"/>
        <v>153907.78</v>
      </c>
      <c r="V722" s="464">
        <v>0</v>
      </c>
      <c r="W722" s="459">
        <f t="shared" si="459"/>
        <v>153907.78</v>
      </c>
      <c r="X722" s="461">
        <f t="shared" si="460"/>
        <v>2020809.1514000001</v>
      </c>
      <c r="Y722" s="455">
        <v>1</v>
      </c>
      <c r="Z722" s="462">
        <f t="shared" si="470"/>
        <v>3</v>
      </c>
      <c r="AA722" s="463"/>
      <c r="AB722" s="233" t="str">
        <f t="shared" si="471"/>
        <v>Կ-1</v>
      </c>
      <c r="AC722" s="1296">
        <v>1.84</v>
      </c>
      <c r="AD722" s="1280">
        <v>0.6</v>
      </c>
      <c r="AE722" s="1280">
        <f t="shared" si="475"/>
        <v>2.944</v>
      </c>
      <c r="AF722" s="459">
        <v>66140</v>
      </c>
      <c r="AG722" s="459">
        <f t="shared" si="461"/>
        <v>194716.16</v>
      </c>
      <c r="AH722" s="464">
        <v>0</v>
      </c>
      <c r="AI722" s="459">
        <f t="shared" si="462"/>
        <v>194716.16</v>
      </c>
      <c r="AJ722" s="461">
        <f t="shared" si="463"/>
        <v>2556623.1808000002</v>
      </c>
      <c r="AK722" s="455">
        <v>1</v>
      </c>
      <c r="AL722" s="462">
        <f t="shared" si="472"/>
        <v>4</v>
      </c>
      <c r="AM722" s="463"/>
      <c r="AN722" s="233" t="str">
        <f t="shared" si="473"/>
        <v>Կ-1</v>
      </c>
      <c r="AO722" s="1296">
        <v>1.9</v>
      </c>
      <c r="AP722" s="1280">
        <v>1</v>
      </c>
      <c r="AQ722" s="1280">
        <f t="shared" si="476"/>
        <v>3.8</v>
      </c>
      <c r="AR722" s="459">
        <v>66140</v>
      </c>
      <c r="AS722" s="459">
        <f t="shared" si="464"/>
        <v>251332</v>
      </c>
      <c r="AT722" s="464">
        <v>0</v>
      </c>
      <c r="AU722" s="459">
        <f t="shared" si="465"/>
        <v>251332</v>
      </c>
      <c r="AV722" s="461">
        <f t="shared" si="466"/>
        <v>3299989.16</v>
      </c>
    </row>
    <row r="723" spans="1:48" ht="15.75" thickBot="1" x14ac:dyDescent="0.3">
      <c r="A723" s="454">
        <v>44</v>
      </c>
      <c r="B723" s="905" t="s">
        <v>1583</v>
      </c>
      <c r="C723" s="1143" t="s">
        <v>839</v>
      </c>
      <c r="D723" s="455">
        <v>1</v>
      </c>
      <c r="E723" s="906">
        <v>3</v>
      </c>
      <c r="F723" s="233" t="s">
        <v>99</v>
      </c>
      <c r="G723" s="457">
        <f t="shared" si="467"/>
        <v>1.84</v>
      </c>
      <c r="H723" s="458">
        <v>66140</v>
      </c>
      <c r="I723" s="459">
        <f t="shared" si="455"/>
        <v>121697.60000000001</v>
      </c>
      <c r="J723" s="460">
        <v>0</v>
      </c>
      <c r="K723" s="459">
        <f t="shared" si="456"/>
        <v>121697.60000000001</v>
      </c>
      <c r="L723" s="461">
        <f t="shared" si="457"/>
        <v>1597889.4880000001</v>
      </c>
      <c r="M723" s="455">
        <v>1</v>
      </c>
      <c r="N723" s="750">
        <f t="shared" si="468"/>
        <v>4</v>
      </c>
      <c r="O723" s="463"/>
      <c r="P723" s="233" t="str">
        <f t="shared" si="469"/>
        <v>Կ-1</v>
      </c>
      <c r="Q723" s="1296">
        <v>1.9</v>
      </c>
      <c r="R723" s="1280">
        <v>0.3</v>
      </c>
      <c r="S723" s="1280">
        <f t="shared" si="474"/>
        <v>2.4699999999999998</v>
      </c>
      <c r="T723" s="459">
        <v>66140</v>
      </c>
      <c r="U723" s="459">
        <f t="shared" si="458"/>
        <v>163365.79999999999</v>
      </c>
      <c r="V723" s="464">
        <v>0</v>
      </c>
      <c r="W723" s="459">
        <f t="shared" si="459"/>
        <v>163365.79999999999</v>
      </c>
      <c r="X723" s="461">
        <f t="shared" si="460"/>
        <v>2144992.9539999999</v>
      </c>
      <c r="Y723" s="455">
        <v>1</v>
      </c>
      <c r="Z723" s="462">
        <f t="shared" si="470"/>
        <v>5</v>
      </c>
      <c r="AA723" s="463"/>
      <c r="AB723" s="233" t="str">
        <f t="shared" si="471"/>
        <v>Կ-1</v>
      </c>
      <c r="AC723" s="1296">
        <v>1.9</v>
      </c>
      <c r="AD723" s="1280">
        <v>0.6</v>
      </c>
      <c r="AE723" s="1280">
        <f t="shared" si="475"/>
        <v>3.04</v>
      </c>
      <c r="AF723" s="459">
        <v>66140</v>
      </c>
      <c r="AG723" s="459">
        <f t="shared" si="461"/>
        <v>201065.60000000001</v>
      </c>
      <c r="AH723" s="464">
        <v>0</v>
      </c>
      <c r="AI723" s="459">
        <f t="shared" si="462"/>
        <v>201065.60000000001</v>
      </c>
      <c r="AJ723" s="461">
        <f t="shared" si="463"/>
        <v>2639991.3280000002</v>
      </c>
      <c r="AK723" s="455">
        <v>1</v>
      </c>
      <c r="AL723" s="462">
        <f t="shared" si="472"/>
        <v>6</v>
      </c>
      <c r="AM723" s="463"/>
      <c r="AN723" s="233" t="str">
        <f t="shared" si="473"/>
        <v>Կ-1</v>
      </c>
      <c r="AO723" s="1296">
        <v>1.96</v>
      </c>
      <c r="AP723" s="1280">
        <v>1</v>
      </c>
      <c r="AQ723" s="1280">
        <f t="shared" si="476"/>
        <v>3.92</v>
      </c>
      <c r="AR723" s="459">
        <v>66140</v>
      </c>
      <c r="AS723" s="459">
        <f t="shared" si="464"/>
        <v>259268.8</v>
      </c>
      <c r="AT723" s="464">
        <v>0</v>
      </c>
      <c r="AU723" s="459">
        <f t="shared" si="465"/>
        <v>259268.8</v>
      </c>
      <c r="AV723" s="461">
        <f t="shared" si="466"/>
        <v>3404199.344</v>
      </c>
    </row>
    <row r="724" spans="1:48" ht="15.75" thickBot="1" x14ac:dyDescent="0.3">
      <c r="A724" s="454">
        <v>45</v>
      </c>
      <c r="B724" s="905" t="s">
        <v>1584</v>
      </c>
      <c r="C724" s="1143" t="s">
        <v>839</v>
      </c>
      <c r="D724" s="455">
        <v>1</v>
      </c>
      <c r="E724" s="906">
        <v>1</v>
      </c>
      <c r="F724" s="233" t="s">
        <v>99</v>
      </c>
      <c r="G724" s="457">
        <f t="shared" si="467"/>
        <v>1.73</v>
      </c>
      <c r="H724" s="458">
        <v>66140</v>
      </c>
      <c r="I724" s="459">
        <f t="shared" si="455"/>
        <v>114422.2</v>
      </c>
      <c r="J724" s="460">
        <v>0</v>
      </c>
      <c r="K724" s="459">
        <f t="shared" si="456"/>
        <v>114422.2</v>
      </c>
      <c r="L724" s="461">
        <f t="shared" si="457"/>
        <v>1502363.486</v>
      </c>
      <c r="M724" s="455">
        <v>1</v>
      </c>
      <c r="N724" s="750">
        <f t="shared" si="468"/>
        <v>2</v>
      </c>
      <c r="O724" s="463"/>
      <c r="P724" s="233" t="str">
        <f t="shared" si="469"/>
        <v>Կ-1</v>
      </c>
      <c r="Q724" s="1296">
        <v>1.79</v>
      </c>
      <c r="R724" s="1280">
        <v>0.3</v>
      </c>
      <c r="S724" s="1280">
        <f t="shared" si="474"/>
        <v>2.327</v>
      </c>
      <c r="T724" s="459">
        <v>66140</v>
      </c>
      <c r="U724" s="459">
        <f t="shared" si="458"/>
        <v>153907.78</v>
      </c>
      <c r="V724" s="464">
        <v>0</v>
      </c>
      <c r="W724" s="459">
        <f t="shared" si="459"/>
        <v>153907.78</v>
      </c>
      <c r="X724" s="461">
        <f t="shared" si="460"/>
        <v>2020809.1514000001</v>
      </c>
      <c r="Y724" s="455">
        <v>1</v>
      </c>
      <c r="Z724" s="462">
        <f t="shared" si="470"/>
        <v>3</v>
      </c>
      <c r="AA724" s="463"/>
      <c r="AB724" s="233" t="str">
        <f t="shared" si="471"/>
        <v>Կ-1</v>
      </c>
      <c r="AC724" s="1296">
        <v>1.84</v>
      </c>
      <c r="AD724" s="1280">
        <v>0.6</v>
      </c>
      <c r="AE724" s="1280">
        <f t="shared" si="475"/>
        <v>2.944</v>
      </c>
      <c r="AF724" s="459">
        <v>66140</v>
      </c>
      <c r="AG724" s="459">
        <f t="shared" si="461"/>
        <v>194716.16</v>
      </c>
      <c r="AH724" s="464">
        <v>0</v>
      </c>
      <c r="AI724" s="459">
        <f t="shared" si="462"/>
        <v>194716.16</v>
      </c>
      <c r="AJ724" s="461">
        <f t="shared" si="463"/>
        <v>2556623.1808000002</v>
      </c>
      <c r="AK724" s="455">
        <v>1</v>
      </c>
      <c r="AL724" s="462">
        <f t="shared" si="472"/>
        <v>4</v>
      </c>
      <c r="AM724" s="463"/>
      <c r="AN724" s="233" t="str">
        <f t="shared" si="473"/>
        <v>Կ-1</v>
      </c>
      <c r="AO724" s="1296">
        <v>1.9</v>
      </c>
      <c r="AP724" s="1280">
        <v>1</v>
      </c>
      <c r="AQ724" s="1280">
        <f t="shared" si="476"/>
        <v>3.8</v>
      </c>
      <c r="AR724" s="459">
        <v>66140</v>
      </c>
      <c r="AS724" s="459">
        <f t="shared" si="464"/>
        <v>251332</v>
      </c>
      <c r="AT724" s="464">
        <v>0</v>
      </c>
      <c r="AU724" s="459">
        <f t="shared" si="465"/>
        <v>251332</v>
      </c>
      <c r="AV724" s="461">
        <f t="shared" si="466"/>
        <v>3299989.16</v>
      </c>
    </row>
    <row r="725" spans="1:48" ht="15.75" thickBot="1" x14ac:dyDescent="0.3">
      <c r="A725" s="454">
        <v>46</v>
      </c>
      <c r="B725" s="905" t="s">
        <v>1586</v>
      </c>
      <c r="C725" s="1143" t="s">
        <v>839</v>
      </c>
      <c r="D725" s="455">
        <v>1</v>
      </c>
      <c r="E725" s="906">
        <v>1</v>
      </c>
      <c r="F725" s="233" t="s">
        <v>99</v>
      </c>
      <c r="G725" s="457">
        <f t="shared" si="467"/>
        <v>1.73</v>
      </c>
      <c r="H725" s="458">
        <v>66140</v>
      </c>
      <c r="I725" s="459">
        <f t="shared" si="455"/>
        <v>114422.2</v>
      </c>
      <c r="J725" s="460">
        <v>0</v>
      </c>
      <c r="K725" s="459">
        <f t="shared" si="456"/>
        <v>114422.2</v>
      </c>
      <c r="L725" s="461">
        <f t="shared" si="457"/>
        <v>1502363.486</v>
      </c>
      <c r="M725" s="455">
        <v>1</v>
      </c>
      <c r="N725" s="750">
        <f t="shared" si="468"/>
        <v>2</v>
      </c>
      <c r="O725" s="463"/>
      <c r="P725" s="233" t="str">
        <f t="shared" si="469"/>
        <v>Կ-1</v>
      </c>
      <c r="Q725" s="1296">
        <v>1.79</v>
      </c>
      <c r="R725" s="1280">
        <v>0.3</v>
      </c>
      <c r="S725" s="1280">
        <f t="shared" si="474"/>
        <v>2.327</v>
      </c>
      <c r="T725" s="459">
        <v>66140</v>
      </c>
      <c r="U725" s="459">
        <f t="shared" si="458"/>
        <v>153907.78</v>
      </c>
      <c r="V725" s="464">
        <v>0</v>
      </c>
      <c r="W725" s="459">
        <f t="shared" si="459"/>
        <v>153907.78</v>
      </c>
      <c r="X725" s="461">
        <f t="shared" si="460"/>
        <v>2020809.1514000001</v>
      </c>
      <c r="Y725" s="455">
        <v>1</v>
      </c>
      <c r="Z725" s="462">
        <f t="shared" si="470"/>
        <v>3</v>
      </c>
      <c r="AA725" s="463"/>
      <c r="AB725" s="233" t="str">
        <f t="shared" si="471"/>
        <v>Կ-1</v>
      </c>
      <c r="AC725" s="1296">
        <v>1.84</v>
      </c>
      <c r="AD725" s="1280">
        <v>0.6</v>
      </c>
      <c r="AE725" s="1280">
        <f t="shared" si="475"/>
        <v>2.944</v>
      </c>
      <c r="AF725" s="459">
        <v>66140</v>
      </c>
      <c r="AG725" s="459">
        <f t="shared" si="461"/>
        <v>194716.16</v>
      </c>
      <c r="AH725" s="464">
        <v>0</v>
      </c>
      <c r="AI725" s="459">
        <f t="shared" si="462"/>
        <v>194716.16</v>
      </c>
      <c r="AJ725" s="461">
        <f t="shared" si="463"/>
        <v>2556623.1808000002</v>
      </c>
      <c r="AK725" s="455">
        <v>1</v>
      </c>
      <c r="AL725" s="462">
        <f t="shared" si="472"/>
        <v>4</v>
      </c>
      <c r="AM725" s="463"/>
      <c r="AN725" s="233" t="str">
        <f t="shared" si="473"/>
        <v>Կ-1</v>
      </c>
      <c r="AO725" s="1296">
        <v>1.9</v>
      </c>
      <c r="AP725" s="1280">
        <v>1</v>
      </c>
      <c r="AQ725" s="1280">
        <f t="shared" si="476"/>
        <v>3.8</v>
      </c>
      <c r="AR725" s="459">
        <v>66140</v>
      </c>
      <c r="AS725" s="459">
        <f t="shared" si="464"/>
        <v>251332</v>
      </c>
      <c r="AT725" s="464">
        <v>0</v>
      </c>
      <c r="AU725" s="459">
        <f t="shared" si="465"/>
        <v>251332</v>
      </c>
      <c r="AV725" s="461">
        <f t="shared" si="466"/>
        <v>3299989.16</v>
      </c>
    </row>
    <row r="726" spans="1:48" ht="15.75" thickBot="1" x14ac:dyDescent="0.3">
      <c r="A726" s="454">
        <v>47</v>
      </c>
      <c r="B726" s="905" t="s">
        <v>1587</v>
      </c>
      <c r="C726" s="1143" t="s">
        <v>839</v>
      </c>
      <c r="D726" s="455">
        <v>1</v>
      </c>
      <c r="E726" s="906">
        <v>1</v>
      </c>
      <c r="F726" s="233" t="s">
        <v>99</v>
      </c>
      <c r="G726" s="457">
        <f t="shared" si="467"/>
        <v>1.73</v>
      </c>
      <c r="H726" s="458">
        <v>66140</v>
      </c>
      <c r="I726" s="459">
        <f t="shared" si="455"/>
        <v>114422.2</v>
      </c>
      <c r="J726" s="460">
        <v>0</v>
      </c>
      <c r="K726" s="459">
        <f t="shared" si="456"/>
        <v>114422.2</v>
      </c>
      <c r="L726" s="461">
        <f t="shared" si="457"/>
        <v>1502363.486</v>
      </c>
      <c r="M726" s="455">
        <v>1</v>
      </c>
      <c r="N726" s="750">
        <f t="shared" si="468"/>
        <v>2</v>
      </c>
      <c r="O726" s="463"/>
      <c r="P726" s="233" t="str">
        <f t="shared" si="469"/>
        <v>Կ-1</v>
      </c>
      <c r="Q726" s="1296">
        <v>1.79</v>
      </c>
      <c r="R726" s="1280">
        <v>0.3</v>
      </c>
      <c r="S726" s="1280">
        <f t="shared" si="474"/>
        <v>2.327</v>
      </c>
      <c r="T726" s="459">
        <v>66140</v>
      </c>
      <c r="U726" s="459">
        <f t="shared" si="458"/>
        <v>153907.78</v>
      </c>
      <c r="V726" s="464">
        <v>0</v>
      </c>
      <c r="W726" s="459">
        <f t="shared" si="459"/>
        <v>153907.78</v>
      </c>
      <c r="X726" s="461">
        <f t="shared" si="460"/>
        <v>2020809.1514000001</v>
      </c>
      <c r="Y726" s="455">
        <v>1</v>
      </c>
      <c r="Z726" s="462">
        <f t="shared" si="470"/>
        <v>3</v>
      </c>
      <c r="AA726" s="463"/>
      <c r="AB726" s="233" t="str">
        <f t="shared" si="471"/>
        <v>Կ-1</v>
      </c>
      <c r="AC726" s="1296">
        <v>1.84</v>
      </c>
      <c r="AD726" s="1280">
        <v>0.6</v>
      </c>
      <c r="AE726" s="1280">
        <f t="shared" si="475"/>
        <v>2.944</v>
      </c>
      <c r="AF726" s="459">
        <v>66140</v>
      </c>
      <c r="AG726" s="459">
        <f t="shared" si="461"/>
        <v>194716.16</v>
      </c>
      <c r="AH726" s="464">
        <v>0</v>
      </c>
      <c r="AI726" s="459">
        <f t="shared" si="462"/>
        <v>194716.16</v>
      </c>
      <c r="AJ726" s="461">
        <f t="shared" si="463"/>
        <v>2556623.1808000002</v>
      </c>
      <c r="AK726" s="455">
        <v>1</v>
      </c>
      <c r="AL726" s="462">
        <f t="shared" si="472"/>
        <v>4</v>
      </c>
      <c r="AM726" s="463"/>
      <c r="AN726" s="233" t="str">
        <f t="shared" si="473"/>
        <v>Կ-1</v>
      </c>
      <c r="AO726" s="1296">
        <v>1.9</v>
      </c>
      <c r="AP726" s="1280">
        <v>1</v>
      </c>
      <c r="AQ726" s="1280">
        <f t="shared" si="476"/>
        <v>3.8</v>
      </c>
      <c r="AR726" s="459">
        <v>66140</v>
      </c>
      <c r="AS726" s="459">
        <f t="shared" si="464"/>
        <v>251332</v>
      </c>
      <c r="AT726" s="464">
        <v>0</v>
      </c>
      <c r="AU726" s="459">
        <f t="shared" si="465"/>
        <v>251332</v>
      </c>
      <c r="AV726" s="461">
        <f t="shared" si="466"/>
        <v>3299989.16</v>
      </c>
    </row>
    <row r="727" spans="1:48" ht="15.75" thickBot="1" x14ac:dyDescent="0.3">
      <c r="A727" s="454">
        <v>48</v>
      </c>
      <c r="B727" s="905" t="s">
        <v>1588</v>
      </c>
      <c r="C727" s="1143" t="s">
        <v>839</v>
      </c>
      <c r="D727" s="455">
        <v>1</v>
      </c>
      <c r="E727" s="906">
        <v>1</v>
      </c>
      <c r="F727" s="233" t="s">
        <v>99</v>
      </c>
      <c r="G727" s="457">
        <f t="shared" si="467"/>
        <v>1.73</v>
      </c>
      <c r="H727" s="458">
        <v>66140</v>
      </c>
      <c r="I727" s="459">
        <f t="shared" si="455"/>
        <v>114422.2</v>
      </c>
      <c r="J727" s="460">
        <v>0</v>
      </c>
      <c r="K727" s="459">
        <f t="shared" si="456"/>
        <v>114422.2</v>
      </c>
      <c r="L727" s="461">
        <f t="shared" si="457"/>
        <v>1502363.486</v>
      </c>
      <c r="M727" s="455">
        <v>1</v>
      </c>
      <c r="N727" s="750">
        <f t="shared" si="468"/>
        <v>2</v>
      </c>
      <c r="O727" s="463"/>
      <c r="P727" s="233" t="str">
        <f t="shared" si="469"/>
        <v>Կ-1</v>
      </c>
      <c r="Q727" s="1296">
        <v>1.79</v>
      </c>
      <c r="R727" s="1280">
        <v>0.3</v>
      </c>
      <c r="S727" s="1280">
        <f t="shared" si="474"/>
        <v>2.327</v>
      </c>
      <c r="T727" s="459">
        <v>66140</v>
      </c>
      <c r="U727" s="459">
        <f t="shared" si="458"/>
        <v>153907.78</v>
      </c>
      <c r="V727" s="464">
        <v>0</v>
      </c>
      <c r="W727" s="459">
        <f t="shared" si="459"/>
        <v>153907.78</v>
      </c>
      <c r="X727" s="461">
        <f t="shared" si="460"/>
        <v>2020809.1514000001</v>
      </c>
      <c r="Y727" s="455">
        <v>1</v>
      </c>
      <c r="Z727" s="462">
        <f t="shared" si="470"/>
        <v>3</v>
      </c>
      <c r="AA727" s="463"/>
      <c r="AB727" s="233" t="str">
        <f t="shared" si="471"/>
        <v>Կ-1</v>
      </c>
      <c r="AC727" s="1296">
        <v>1.84</v>
      </c>
      <c r="AD727" s="1280">
        <v>0.6</v>
      </c>
      <c r="AE727" s="1280">
        <f t="shared" si="475"/>
        <v>2.944</v>
      </c>
      <c r="AF727" s="459">
        <v>66140</v>
      </c>
      <c r="AG727" s="459">
        <f t="shared" si="461"/>
        <v>194716.16</v>
      </c>
      <c r="AH727" s="464">
        <v>0</v>
      </c>
      <c r="AI727" s="459">
        <f t="shared" si="462"/>
        <v>194716.16</v>
      </c>
      <c r="AJ727" s="461">
        <f t="shared" si="463"/>
        <v>2556623.1808000002</v>
      </c>
      <c r="AK727" s="455">
        <v>1</v>
      </c>
      <c r="AL727" s="462">
        <f t="shared" si="472"/>
        <v>4</v>
      </c>
      <c r="AM727" s="463"/>
      <c r="AN727" s="233" t="str">
        <f t="shared" si="473"/>
        <v>Կ-1</v>
      </c>
      <c r="AO727" s="1296">
        <v>1.9</v>
      </c>
      <c r="AP727" s="1280">
        <v>1</v>
      </c>
      <c r="AQ727" s="1280">
        <f t="shared" si="476"/>
        <v>3.8</v>
      </c>
      <c r="AR727" s="459">
        <v>66140</v>
      </c>
      <c r="AS727" s="459">
        <f t="shared" si="464"/>
        <v>251332</v>
      </c>
      <c r="AT727" s="464">
        <v>0</v>
      </c>
      <c r="AU727" s="459">
        <f t="shared" si="465"/>
        <v>251332</v>
      </c>
      <c r="AV727" s="461">
        <f t="shared" si="466"/>
        <v>3299989.16</v>
      </c>
    </row>
    <row r="728" spans="1:48" ht="15.75" thickBot="1" x14ac:dyDescent="0.3">
      <c r="A728" s="454">
        <v>49</v>
      </c>
      <c r="B728" s="908" t="s">
        <v>1049</v>
      </c>
      <c r="C728" s="1143" t="s">
        <v>839</v>
      </c>
      <c r="D728" s="455">
        <v>1</v>
      </c>
      <c r="E728" s="906">
        <v>1</v>
      </c>
      <c r="F728" s="233" t="s">
        <v>99</v>
      </c>
      <c r="G728" s="457">
        <f t="shared" si="467"/>
        <v>1.73</v>
      </c>
      <c r="H728" s="458">
        <v>66140</v>
      </c>
      <c r="I728" s="459">
        <f t="shared" si="455"/>
        <v>114422.2</v>
      </c>
      <c r="J728" s="460">
        <v>0</v>
      </c>
      <c r="K728" s="459">
        <f t="shared" si="456"/>
        <v>114422.2</v>
      </c>
      <c r="L728" s="461">
        <f t="shared" si="457"/>
        <v>1502363.486</v>
      </c>
      <c r="M728" s="455">
        <v>1</v>
      </c>
      <c r="N728" s="750">
        <f t="shared" si="468"/>
        <v>2</v>
      </c>
      <c r="O728" s="463"/>
      <c r="P728" s="233" t="str">
        <f t="shared" si="469"/>
        <v>Կ-1</v>
      </c>
      <c r="Q728" s="1296">
        <v>1.79</v>
      </c>
      <c r="R728" s="1280">
        <v>0.3</v>
      </c>
      <c r="S728" s="1280">
        <f t="shared" si="474"/>
        <v>2.327</v>
      </c>
      <c r="T728" s="459">
        <v>66140</v>
      </c>
      <c r="U728" s="459">
        <f t="shared" si="458"/>
        <v>153907.78</v>
      </c>
      <c r="V728" s="464">
        <v>0</v>
      </c>
      <c r="W728" s="459">
        <f t="shared" si="459"/>
        <v>153907.78</v>
      </c>
      <c r="X728" s="461">
        <f t="shared" si="460"/>
        <v>2020809.1514000001</v>
      </c>
      <c r="Y728" s="455">
        <v>1</v>
      </c>
      <c r="Z728" s="462">
        <f t="shared" si="470"/>
        <v>3</v>
      </c>
      <c r="AA728" s="463"/>
      <c r="AB728" s="233" t="str">
        <f t="shared" si="471"/>
        <v>Կ-1</v>
      </c>
      <c r="AC728" s="1296">
        <v>1.84</v>
      </c>
      <c r="AD728" s="1280">
        <v>0.6</v>
      </c>
      <c r="AE728" s="1280">
        <f t="shared" si="475"/>
        <v>2.944</v>
      </c>
      <c r="AF728" s="459">
        <v>66140</v>
      </c>
      <c r="AG728" s="459">
        <f t="shared" si="461"/>
        <v>194716.16</v>
      </c>
      <c r="AH728" s="464">
        <v>0</v>
      </c>
      <c r="AI728" s="459">
        <f t="shared" si="462"/>
        <v>194716.16</v>
      </c>
      <c r="AJ728" s="461">
        <f t="shared" si="463"/>
        <v>2556623.1808000002</v>
      </c>
      <c r="AK728" s="455">
        <v>1</v>
      </c>
      <c r="AL728" s="462">
        <f t="shared" si="472"/>
        <v>4</v>
      </c>
      <c r="AM728" s="463"/>
      <c r="AN728" s="233" t="str">
        <f t="shared" si="473"/>
        <v>Կ-1</v>
      </c>
      <c r="AO728" s="1296">
        <v>1.9</v>
      </c>
      <c r="AP728" s="1280">
        <v>1</v>
      </c>
      <c r="AQ728" s="1280">
        <f t="shared" si="476"/>
        <v>3.8</v>
      </c>
      <c r="AR728" s="459">
        <v>66140</v>
      </c>
      <c r="AS728" s="459">
        <f t="shared" si="464"/>
        <v>251332</v>
      </c>
      <c r="AT728" s="464">
        <v>0</v>
      </c>
      <c r="AU728" s="459">
        <f t="shared" si="465"/>
        <v>251332</v>
      </c>
      <c r="AV728" s="461">
        <f t="shared" si="466"/>
        <v>3299989.16</v>
      </c>
    </row>
    <row r="729" spans="1:48" ht="15.75" thickBot="1" x14ac:dyDescent="0.3">
      <c r="A729" s="454">
        <v>50</v>
      </c>
      <c r="B729" s="908" t="s">
        <v>2378</v>
      </c>
      <c r="C729" s="1143" t="s">
        <v>839</v>
      </c>
      <c r="D729" s="455">
        <v>1</v>
      </c>
      <c r="E729" s="906">
        <v>1</v>
      </c>
      <c r="F729" s="233" t="s">
        <v>99</v>
      </c>
      <c r="G729" s="457">
        <f t="shared" si="467"/>
        <v>1.73</v>
      </c>
      <c r="H729" s="458">
        <v>66140</v>
      </c>
      <c r="I729" s="459">
        <f t="shared" si="455"/>
        <v>114422.2</v>
      </c>
      <c r="J729" s="460">
        <v>0</v>
      </c>
      <c r="K729" s="459">
        <f t="shared" si="456"/>
        <v>114422.2</v>
      </c>
      <c r="L729" s="461">
        <f t="shared" si="457"/>
        <v>1502363.486</v>
      </c>
      <c r="M729" s="455">
        <v>1</v>
      </c>
      <c r="N729" s="750">
        <f t="shared" si="468"/>
        <v>2</v>
      </c>
      <c r="O729" s="463"/>
      <c r="P729" s="233" t="str">
        <f t="shared" si="469"/>
        <v>Կ-1</v>
      </c>
      <c r="Q729" s="1296">
        <v>1.79</v>
      </c>
      <c r="R729" s="1280">
        <v>0.3</v>
      </c>
      <c r="S729" s="1280">
        <f t="shared" si="474"/>
        <v>2.327</v>
      </c>
      <c r="T729" s="459">
        <v>66140</v>
      </c>
      <c r="U729" s="459">
        <f t="shared" si="458"/>
        <v>153907.78</v>
      </c>
      <c r="V729" s="464">
        <v>0</v>
      </c>
      <c r="W729" s="459">
        <f t="shared" si="459"/>
        <v>153907.78</v>
      </c>
      <c r="X729" s="461">
        <f t="shared" si="460"/>
        <v>2020809.1514000001</v>
      </c>
      <c r="Y729" s="455">
        <v>1</v>
      </c>
      <c r="Z729" s="462">
        <f t="shared" si="470"/>
        <v>3</v>
      </c>
      <c r="AA729" s="463"/>
      <c r="AB729" s="233" t="str">
        <f t="shared" si="471"/>
        <v>Կ-1</v>
      </c>
      <c r="AC729" s="1296">
        <v>1.84</v>
      </c>
      <c r="AD729" s="1280">
        <v>0.6</v>
      </c>
      <c r="AE729" s="1280">
        <f t="shared" si="475"/>
        <v>2.944</v>
      </c>
      <c r="AF729" s="459">
        <v>66140</v>
      </c>
      <c r="AG729" s="459">
        <f t="shared" si="461"/>
        <v>194716.16</v>
      </c>
      <c r="AH729" s="464">
        <v>0</v>
      </c>
      <c r="AI729" s="459">
        <f t="shared" si="462"/>
        <v>194716.16</v>
      </c>
      <c r="AJ729" s="461">
        <f t="shared" si="463"/>
        <v>2556623.1808000002</v>
      </c>
      <c r="AK729" s="455">
        <v>1</v>
      </c>
      <c r="AL729" s="462">
        <f t="shared" si="472"/>
        <v>4</v>
      </c>
      <c r="AM729" s="463"/>
      <c r="AN729" s="233" t="str">
        <f t="shared" si="473"/>
        <v>Կ-1</v>
      </c>
      <c r="AO729" s="1296">
        <v>1.9</v>
      </c>
      <c r="AP729" s="1280">
        <v>1</v>
      </c>
      <c r="AQ729" s="1280">
        <f t="shared" si="476"/>
        <v>3.8</v>
      </c>
      <c r="AR729" s="459">
        <v>66140</v>
      </c>
      <c r="AS729" s="459">
        <f t="shared" si="464"/>
        <v>251332</v>
      </c>
      <c r="AT729" s="464">
        <v>0</v>
      </c>
      <c r="AU729" s="459">
        <f t="shared" si="465"/>
        <v>251332</v>
      </c>
      <c r="AV729" s="461">
        <f t="shared" si="466"/>
        <v>3299989.16</v>
      </c>
    </row>
    <row r="730" spans="1:48" ht="15.75" thickBot="1" x14ac:dyDescent="0.3">
      <c r="A730" s="454">
        <v>51</v>
      </c>
      <c r="B730" s="908" t="s">
        <v>1882</v>
      </c>
      <c r="C730" s="1143" t="s">
        <v>839</v>
      </c>
      <c r="D730" s="455">
        <v>1</v>
      </c>
      <c r="E730" s="906">
        <v>1</v>
      </c>
      <c r="F730" s="233" t="s">
        <v>99</v>
      </c>
      <c r="G730" s="457">
        <f t="shared" si="467"/>
        <v>1.73</v>
      </c>
      <c r="H730" s="458">
        <v>66140</v>
      </c>
      <c r="I730" s="459">
        <f t="shared" si="455"/>
        <v>114422.2</v>
      </c>
      <c r="J730" s="460">
        <v>0</v>
      </c>
      <c r="K730" s="459">
        <f t="shared" si="456"/>
        <v>114422.2</v>
      </c>
      <c r="L730" s="461">
        <f t="shared" si="457"/>
        <v>1502363.486</v>
      </c>
      <c r="M730" s="455">
        <v>1</v>
      </c>
      <c r="N730" s="750">
        <f t="shared" si="468"/>
        <v>2</v>
      </c>
      <c r="O730" s="463"/>
      <c r="P730" s="233" t="str">
        <f t="shared" si="469"/>
        <v>Կ-1</v>
      </c>
      <c r="Q730" s="1296">
        <v>1.79</v>
      </c>
      <c r="R730" s="1280">
        <v>0.3</v>
      </c>
      <c r="S730" s="1280">
        <f t="shared" si="474"/>
        <v>2.327</v>
      </c>
      <c r="T730" s="459">
        <v>66140</v>
      </c>
      <c r="U730" s="459">
        <f t="shared" si="458"/>
        <v>153907.78</v>
      </c>
      <c r="V730" s="464">
        <v>0</v>
      </c>
      <c r="W730" s="459">
        <f t="shared" si="459"/>
        <v>153907.78</v>
      </c>
      <c r="X730" s="461">
        <f t="shared" si="460"/>
        <v>2020809.1514000001</v>
      </c>
      <c r="Y730" s="455">
        <v>1</v>
      </c>
      <c r="Z730" s="462">
        <f t="shared" si="470"/>
        <v>3</v>
      </c>
      <c r="AA730" s="463"/>
      <c r="AB730" s="233" t="str">
        <f t="shared" si="471"/>
        <v>Կ-1</v>
      </c>
      <c r="AC730" s="1296">
        <v>1.84</v>
      </c>
      <c r="AD730" s="1280">
        <v>0.6</v>
      </c>
      <c r="AE730" s="1280">
        <f t="shared" si="475"/>
        <v>2.944</v>
      </c>
      <c r="AF730" s="459">
        <v>66140</v>
      </c>
      <c r="AG730" s="459">
        <f t="shared" si="461"/>
        <v>194716.16</v>
      </c>
      <c r="AH730" s="464">
        <v>0</v>
      </c>
      <c r="AI730" s="459">
        <f t="shared" si="462"/>
        <v>194716.16</v>
      </c>
      <c r="AJ730" s="461">
        <f t="shared" si="463"/>
        <v>2556623.1808000002</v>
      </c>
      <c r="AK730" s="455">
        <v>1</v>
      </c>
      <c r="AL730" s="462">
        <f t="shared" si="472"/>
        <v>4</v>
      </c>
      <c r="AM730" s="463"/>
      <c r="AN730" s="233" t="str">
        <f t="shared" si="473"/>
        <v>Կ-1</v>
      </c>
      <c r="AO730" s="1296">
        <v>1.9</v>
      </c>
      <c r="AP730" s="1280">
        <v>1</v>
      </c>
      <c r="AQ730" s="1280">
        <f t="shared" si="476"/>
        <v>3.8</v>
      </c>
      <c r="AR730" s="459">
        <v>66140</v>
      </c>
      <c r="AS730" s="459">
        <f t="shared" si="464"/>
        <v>251332</v>
      </c>
      <c r="AT730" s="464">
        <v>0</v>
      </c>
      <c r="AU730" s="459">
        <f t="shared" si="465"/>
        <v>251332</v>
      </c>
      <c r="AV730" s="461">
        <f t="shared" si="466"/>
        <v>3299989.16</v>
      </c>
    </row>
    <row r="731" spans="1:48" ht="15.75" thickBot="1" x14ac:dyDescent="0.3">
      <c r="A731" s="454">
        <v>52</v>
      </c>
      <c r="B731" s="908" t="s">
        <v>1883</v>
      </c>
      <c r="C731" s="1143" t="s">
        <v>839</v>
      </c>
      <c r="D731" s="455">
        <v>1</v>
      </c>
      <c r="E731" s="906">
        <v>1</v>
      </c>
      <c r="F731" s="233" t="s">
        <v>99</v>
      </c>
      <c r="G731" s="457">
        <f t="shared" si="467"/>
        <v>1.73</v>
      </c>
      <c r="H731" s="458">
        <v>66140</v>
      </c>
      <c r="I731" s="459">
        <f t="shared" si="455"/>
        <v>114422.2</v>
      </c>
      <c r="J731" s="460">
        <v>0</v>
      </c>
      <c r="K731" s="459">
        <f t="shared" si="456"/>
        <v>114422.2</v>
      </c>
      <c r="L731" s="461">
        <f t="shared" si="457"/>
        <v>1502363.486</v>
      </c>
      <c r="M731" s="455">
        <v>1</v>
      </c>
      <c r="N731" s="750">
        <f t="shared" si="468"/>
        <v>2</v>
      </c>
      <c r="O731" s="463"/>
      <c r="P731" s="233" t="str">
        <f t="shared" si="469"/>
        <v>Կ-1</v>
      </c>
      <c r="Q731" s="1296">
        <v>1.79</v>
      </c>
      <c r="R731" s="1280">
        <v>0.3</v>
      </c>
      <c r="S731" s="1280">
        <f t="shared" si="474"/>
        <v>2.327</v>
      </c>
      <c r="T731" s="459">
        <v>66140</v>
      </c>
      <c r="U731" s="459">
        <f t="shared" si="458"/>
        <v>153907.78</v>
      </c>
      <c r="V731" s="464">
        <v>0</v>
      </c>
      <c r="W731" s="459">
        <f t="shared" si="459"/>
        <v>153907.78</v>
      </c>
      <c r="X731" s="461">
        <f t="shared" si="460"/>
        <v>2020809.1514000001</v>
      </c>
      <c r="Y731" s="455">
        <v>1</v>
      </c>
      <c r="Z731" s="462">
        <f t="shared" si="470"/>
        <v>3</v>
      </c>
      <c r="AA731" s="463"/>
      <c r="AB731" s="233" t="str">
        <f t="shared" si="471"/>
        <v>Կ-1</v>
      </c>
      <c r="AC731" s="1296">
        <v>1.84</v>
      </c>
      <c r="AD731" s="1280">
        <v>0.6</v>
      </c>
      <c r="AE731" s="1280">
        <f t="shared" si="475"/>
        <v>2.944</v>
      </c>
      <c r="AF731" s="459">
        <v>66140</v>
      </c>
      <c r="AG731" s="459">
        <f t="shared" si="461"/>
        <v>194716.16</v>
      </c>
      <c r="AH731" s="464">
        <v>0</v>
      </c>
      <c r="AI731" s="459">
        <f t="shared" si="462"/>
        <v>194716.16</v>
      </c>
      <c r="AJ731" s="461">
        <f t="shared" si="463"/>
        <v>2556623.1808000002</v>
      </c>
      <c r="AK731" s="455">
        <v>1</v>
      </c>
      <c r="AL731" s="462">
        <f t="shared" si="472"/>
        <v>4</v>
      </c>
      <c r="AM731" s="463"/>
      <c r="AN731" s="233" t="str">
        <f t="shared" si="473"/>
        <v>Կ-1</v>
      </c>
      <c r="AO731" s="1296">
        <v>1.9</v>
      </c>
      <c r="AP731" s="1280">
        <v>1</v>
      </c>
      <c r="AQ731" s="1280">
        <f t="shared" si="476"/>
        <v>3.8</v>
      </c>
      <c r="AR731" s="459">
        <v>66140</v>
      </c>
      <c r="AS731" s="459">
        <f t="shared" si="464"/>
        <v>251332</v>
      </c>
      <c r="AT731" s="464">
        <v>0</v>
      </c>
      <c r="AU731" s="459">
        <f t="shared" si="465"/>
        <v>251332</v>
      </c>
      <c r="AV731" s="461">
        <f t="shared" si="466"/>
        <v>3299989.16</v>
      </c>
    </row>
    <row r="732" spans="1:48" ht="17.25" thickBot="1" x14ac:dyDescent="0.3">
      <c r="A732" s="454">
        <v>53</v>
      </c>
      <c r="B732" s="908" t="s">
        <v>1578</v>
      </c>
      <c r="C732" s="1143" t="s">
        <v>839</v>
      </c>
      <c r="D732" s="455">
        <v>1</v>
      </c>
      <c r="E732" s="906">
        <v>4</v>
      </c>
      <c r="F732" s="1144" t="s">
        <v>99</v>
      </c>
      <c r="G732" s="457">
        <f t="shared" si="467"/>
        <v>1.9</v>
      </c>
      <c r="H732" s="458">
        <v>66140</v>
      </c>
      <c r="I732" s="459">
        <f t="shared" si="455"/>
        <v>125666</v>
      </c>
      <c r="J732" s="460">
        <v>0</v>
      </c>
      <c r="K732" s="459">
        <f t="shared" si="456"/>
        <v>125666</v>
      </c>
      <c r="L732" s="461">
        <f t="shared" si="457"/>
        <v>1649994.58</v>
      </c>
      <c r="M732" s="455">
        <v>1</v>
      </c>
      <c r="N732" s="750">
        <f t="shared" si="468"/>
        <v>5</v>
      </c>
      <c r="O732" s="463"/>
      <c r="P732" s="233" t="str">
        <f t="shared" si="469"/>
        <v>Կ-1</v>
      </c>
      <c r="Q732" s="1296">
        <v>1.9</v>
      </c>
      <c r="R732" s="1280">
        <v>0.3</v>
      </c>
      <c r="S732" s="1280">
        <f t="shared" si="474"/>
        <v>2.4699999999999998</v>
      </c>
      <c r="T732" s="459">
        <v>66140</v>
      </c>
      <c r="U732" s="459">
        <f t="shared" si="458"/>
        <v>163365.79999999999</v>
      </c>
      <c r="V732" s="464">
        <v>0</v>
      </c>
      <c r="W732" s="459">
        <f t="shared" si="459"/>
        <v>163365.79999999999</v>
      </c>
      <c r="X732" s="461">
        <f t="shared" si="460"/>
        <v>2144992.9539999999</v>
      </c>
      <c r="Y732" s="455">
        <v>1</v>
      </c>
      <c r="Z732" s="462">
        <f t="shared" si="470"/>
        <v>6</v>
      </c>
      <c r="AA732" s="463"/>
      <c r="AB732" s="233" t="str">
        <f t="shared" si="471"/>
        <v>Կ-1</v>
      </c>
      <c r="AC732" s="1296">
        <v>1.84</v>
      </c>
      <c r="AD732" s="1280">
        <v>0.6</v>
      </c>
      <c r="AE732" s="1280">
        <f t="shared" si="475"/>
        <v>2.944</v>
      </c>
      <c r="AF732" s="459">
        <v>66140</v>
      </c>
      <c r="AG732" s="459">
        <f t="shared" si="461"/>
        <v>194716.16</v>
      </c>
      <c r="AH732" s="464">
        <v>0</v>
      </c>
      <c r="AI732" s="459">
        <f t="shared" si="462"/>
        <v>194716.16</v>
      </c>
      <c r="AJ732" s="461">
        <f t="shared" si="463"/>
        <v>2556623.1808000002</v>
      </c>
      <c r="AK732" s="455">
        <v>1</v>
      </c>
      <c r="AL732" s="462">
        <f t="shared" si="472"/>
        <v>7</v>
      </c>
      <c r="AM732" s="463"/>
      <c r="AN732" s="233" t="str">
        <f t="shared" si="473"/>
        <v>Կ-1</v>
      </c>
      <c r="AO732" s="1296">
        <v>1.84</v>
      </c>
      <c r="AP732" s="1280">
        <v>1</v>
      </c>
      <c r="AQ732" s="1280">
        <f t="shared" si="476"/>
        <v>3.68</v>
      </c>
      <c r="AR732" s="459">
        <v>66140</v>
      </c>
      <c r="AS732" s="459">
        <f t="shared" si="464"/>
        <v>243395.20000000001</v>
      </c>
      <c r="AT732" s="464">
        <v>0</v>
      </c>
      <c r="AU732" s="459">
        <f t="shared" si="465"/>
        <v>243395.20000000001</v>
      </c>
      <c r="AV732" s="461">
        <f t="shared" si="466"/>
        <v>3195778.9760000003</v>
      </c>
    </row>
    <row r="733" spans="1:48" ht="15.75" thickBot="1" x14ac:dyDescent="0.3">
      <c r="A733" s="454">
        <v>54</v>
      </c>
      <c r="B733" s="908" t="s">
        <v>1884</v>
      </c>
      <c r="C733" s="1143" t="s">
        <v>839</v>
      </c>
      <c r="D733" s="741">
        <v>1</v>
      </c>
      <c r="E733" s="906">
        <v>1</v>
      </c>
      <c r="F733" s="233" t="s">
        <v>99</v>
      </c>
      <c r="G733" s="746">
        <f t="shared" si="467"/>
        <v>1.73</v>
      </c>
      <c r="H733" s="742">
        <v>66140</v>
      </c>
      <c r="I733" s="743">
        <f t="shared" si="455"/>
        <v>114422.2</v>
      </c>
      <c r="J733" s="744">
        <v>0</v>
      </c>
      <c r="K733" s="743">
        <f t="shared" si="456"/>
        <v>114422.2</v>
      </c>
      <c r="L733" s="745">
        <f t="shared" si="457"/>
        <v>1502363.486</v>
      </c>
      <c r="M733" s="741">
        <v>1</v>
      </c>
      <c r="N733" s="750">
        <f t="shared" si="468"/>
        <v>2</v>
      </c>
      <c r="O733" s="734"/>
      <c r="P733" s="233" t="str">
        <f t="shared" si="469"/>
        <v>Կ-1</v>
      </c>
      <c r="Q733" s="1298">
        <v>1.79</v>
      </c>
      <c r="R733" s="1280">
        <v>0.3</v>
      </c>
      <c r="S733" s="1280">
        <f t="shared" si="474"/>
        <v>2.327</v>
      </c>
      <c r="T733" s="743">
        <v>66140</v>
      </c>
      <c r="U733" s="743">
        <f t="shared" si="458"/>
        <v>153907.78</v>
      </c>
      <c r="V733" s="747">
        <v>0</v>
      </c>
      <c r="W733" s="743">
        <f t="shared" si="459"/>
        <v>153907.78</v>
      </c>
      <c r="X733" s="745">
        <f t="shared" si="460"/>
        <v>2020809.1514000001</v>
      </c>
      <c r="Y733" s="741">
        <v>1</v>
      </c>
      <c r="Z733" s="462">
        <f t="shared" si="470"/>
        <v>3</v>
      </c>
      <c r="AA733" s="734"/>
      <c r="AB733" s="233" t="str">
        <f t="shared" si="471"/>
        <v>Կ-1</v>
      </c>
      <c r="AC733" s="1298">
        <v>1.84</v>
      </c>
      <c r="AD733" s="1280">
        <v>0.6</v>
      </c>
      <c r="AE733" s="1280">
        <f t="shared" si="475"/>
        <v>2.944</v>
      </c>
      <c r="AF733" s="743">
        <v>66140</v>
      </c>
      <c r="AG733" s="743">
        <f t="shared" si="461"/>
        <v>194716.16</v>
      </c>
      <c r="AH733" s="747">
        <v>0</v>
      </c>
      <c r="AI733" s="743">
        <f t="shared" si="462"/>
        <v>194716.16</v>
      </c>
      <c r="AJ733" s="745">
        <f t="shared" si="463"/>
        <v>2556623.1808000002</v>
      </c>
      <c r="AK733" s="741">
        <v>1</v>
      </c>
      <c r="AL733" s="462">
        <f t="shared" si="472"/>
        <v>4</v>
      </c>
      <c r="AM733" s="734"/>
      <c r="AN733" s="233" t="str">
        <f t="shared" si="473"/>
        <v>Կ-1</v>
      </c>
      <c r="AO733" s="1298">
        <v>1.9</v>
      </c>
      <c r="AP733" s="1280">
        <v>1</v>
      </c>
      <c r="AQ733" s="1280">
        <f t="shared" si="476"/>
        <v>3.8</v>
      </c>
      <c r="AR733" s="743">
        <v>66140</v>
      </c>
      <c r="AS733" s="743">
        <f t="shared" si="464"/>
        <v>251332</v>
      </c>
      <c r="AT733" s="747">
        <v>0</v>
      </c>
      <c r="AU733" s="743">
        <f t="shared" si="465"/>
        <v>251332</v>
      </c>
      <c r="AV733" s="745">
        <f t="shared" si="466"/>
        <v>3299989.16</v>
      </c>
    </row>
    <row r="734" spans="1:48" ht="27.75" thickBot="1" x14ac:dyDescent="0.3">
      <c r="A734" s="467">
        <v>1</v>
      </c>
      <c r="B734" s="905" t="s">
        <v>1282</v>
      </c>
      <c r="C734" s="1143" t="s">
        <v>2432</v>
      </c>
      <c r="D734" s="455">
        <v>1</v>
      </c>
      <c r="E734" s="906">
        <v>1</v>
      </c>
      <c r="F734" s="233" t="s">
        <v>96</v>
      </c>
      <c r="G734" s="457">
        <f t="shared" si="467"/>
        <v>4.01</v>
      </c>
      <c r="H734" s="458">
        <v>66140</v>
      </c>
      <c r="I734" s="459">
        <f t="shared" ref="I734:I752" si="477">+H734*G734</f>
        <v>265221.39999999997</v>
      </c>
      <c r="J734" s="233"/>
      <c r="K734" s="459">
        <f t="shared" ref="K734:K753" si="478">+J734+I734</f>
        <v>265221.39999999997</v>
      </c>
      <c r="L734" s="461">
        <f t="shared" ref="L734:L752" si="479">+K734*13.13</f>
        <v>3482356.9819999998</v>
      </c>
      <c r="M734" s="455">
        <v>1</v>
      </c>
      <c r="N734" s="750">
        <f t="shared" si="468"/>
        <v>2</v>
      </c>
      <c r="O734" s="463"/>
      <c r="P734" s="233" t="str">
        <f t="shared" si="469"/>
        <v>Գ-2</v>
      </c>
      <c r="Q734" s="1296">
        <v>4.1399999999999997</v>
      </c>
      <c r="R734" s="1280">
        <v>0.3</v>
      </c>
      <c r="S734" s="1280">
        <f t="shared" si="474"/>
        <v>5.3819999999999997</v>
      </c>
      <c r="T734" s="459">
        <v>66140</v>
      </c>
      <c r="U734" s="459">
        <f t="shared" ref="U734:U752" si="480">+T734*S734</f>
        <v>355965.48</v>
      </c>
      <c r="V734" s="233"/>
      <c r="W734" s="459">
        <f t="shared" ref="W734:W752" si="481">+V734+U734</f>
        <v>355965.48</v>
      </c>
      <c r="X734" s="461">
        <f t="shared" ref="X734:X752" si="482">+W734*13.13</f>
        <v>4673826.7523999996</v>
      </c>
      <c r="Y734" s="455">
        <v>1</v>
      </c>
      <c r="Z734" s="462">
        <f t="shared" si="470"/>
        <v>3</v>
      </c>
      <c r="AA734" s="463"/>
      <c r="AB734" s="233" t="str">
        <f t="shared" si="471"/>
        <v>Գ-2</v>
      </c>
      <c r="AC734" s="1296">
        <v>4.2699999999999996</v>
      </c>
      <c r="AD734" s="1280">
        <v>0.6</v>
      </c>
      <c r="AE734" s="1280">
        <f t="shared" si="475"/>
        <v>6.831999999999999</v>
      </c>
      <c r="AF734" s="459">
        <v>66140</v>
      </c>
      <c r="AG734" s="459">
        <f t="shared" ref="AG734:AG752" si="483">+AF734*AE734</f>
        <v>451868.47999999992</v>
      </c>
      <c r="AH734" s="233"/>
      <c r="AI734" s="459">
        <f t="shared" ref="AI734:AI752" si="484">+AH734+AG734</f>
        <v>451868.47999999992</v>
      </c>
      <c r="AJ734" s="461">
        <f t="shared" ref="AJ734:AJ752" si="485">+AI734*13.13</f>
        <v>5933033.1423999993</v>
      </c>
      <c r="AK734" s="455">
        <v>1</v>
      </c>
      <c r="AL734" s="462">
        <f t="shared" si="472"/>
        <v>4</v>
      </c>
      <c r="AM734" s="463"/>
      <c r="AN734" s="233" t="str">
        <f t="shared" si="473"/>
        <v>Գ-2</v>
      </c>
      <c r="AO734" s="1296">
        <v>4.41</v>
      </c>
      <c r="AP734" s="1280">
        <v>1</v>
      </c>
      <c r="AQ734" s="1280">
        <f t="shared" si="476"/>
        <v>8.82</v>
      </c>
      <c r="AR734" s="459">
        <v>66140</v>
      </c>
      <c r="AS734" s="459">
        <f t="shared" ref="AS734:AS752" si="486">+AR734*AQ734</f>
        <v>583354.80000000005</v>
      </c>
      <c r="AT734" s="233"/>
      <c r="AU734" s="459">
        <f t="shared" ref="AU734:AU752" si="487">+AT734+AS734</f>
        <v>583354.80000000005</v>
      </c>
      <c r="AV734" s="461">
        <f t="shared" ref="AV734:AV752" si="488">+AU734*13.13</f>
        <v>7659448.5240000011</v>
      </c>
    </row>
    <row r="735" spans="1:48" ht="15.75" thickBot="1" x14ac:dyDescent="0.3">
      <c r="A735" s="467">
        <v>2</v>
      </c>
      <c r="B735" s="905" t="s">
        <v>1676</v>
      </c>
      <c r="C735" s="1143" t="s">
        <v>2425</v>
      </c>
      <c r="D735" s="455">
        <v>1</v>
      </c>
      <c r="E735" s="906">
        <v>1</v>
      </c>
      <c r="F735" s="233" t="s">
        <v>592</v>
      </c>
      <c r="G735" s="457">
        <f t="shared" si="467"/>
        <v>2.02</v>
      </c>
      <c r="H735" s="458">
        <v>66140</v>
      </c>
      <c r="I735" s="459">
        <f t="shared" si="477"/>
        <v>133602.79999999999</v>
      </c>
      <c r="J735" s="233"/>
      <c r="K735" s="459">
        <f t="shared" si="478"/>
        <v>133602.79999999999</v>
      </c>
      <c r="L735" s="461">
        <f t="shared" si="479"/>
        <v>1754204.764</v>
      </c>
      <c r="M735" s="455">
        <v>1</v>
      </c>
      <c r="N735" s="750">
        <f t="shared" si="468"/>
        <v>2</v>
      </c>
      <c r="O735" s="463"/>
      <c r="P735" s="233" t="str">
        <f t="shared" si="469"/>
        <v>Ա-3</v>
      </c>
      <c r="Q735" s="1296">
        <v>2.08</v>
      </c>
      <c r="R735" s="1280">
        <v>0.3</v>
      </c>
      <c r="S735" s="1280">
        <f t="shared" si="474"/>
        <v>2.7040000000000002</v>
      </c>
      <c r="T735" s="459">
        <v>66140</v>
      </c>
      <c r="U735" s="459">
        <f t="shared" si="480"/>
        <v>178842.56</v>
      </c>
      <c r="V735" s="233"/>
      <c r="W735" s="459">
        <f t="shared" si="481"/>
        <v>178842.56</v>
      </c>
      <c r="X735" s="461">
        <f t="shared" si="482"/>
        <v>2348202.8128</v>
      </c>
      <c r="Y735" s="455">
        <v>1</v>
      </c>
      <c r="Z735" s="462">
        <f t="shared" si="470"/>
        <v>3</v>
      </c>
      <c r="AA735" s="463"/>
      <c r="AB735" s="233" t="str">
        <f t="shared" si="471"/>
        <v>Ա-3</v>
      </c>
      <c r="AC735" s="1296">
        <v>2.15</v>
      </c>
      <c r="AD735" s="1280">
        <v>0.6</v>
      </c>
      <c r="AE735" s="1280">
        <f t="shared" si="475"/>
        <v>3.4399999999999995</v>
      </c>
      <c r="AF735" s="459">
        <v>66140</v>
      </c>
      <c r="AG735" s="459">
        <f t="shared" si="483"/>
        <v>227521.59999999998</v>
      </c>
      <c r="AH735" s="233"/>
      <c r="AI735" s="459">
        <f t="shared" si="484"/>
        <v>227521.59999999998</v>
      </c>
      <c r="AJ735" s="461">
        <f t="shared" si="485"/>
        <v>2987358.608</v>
      </c>
      <c r="AK735" s="455">
        <v>1</v>
      </c>
      <c r="AL735" s="462">
        <f t="shared" si="472"/>
        <v>4</v>
      </c>
      <c r="AM735" s="463"/>
      <c r="AN735" s="233" t="str">
        <f t="shared" si="473"/>
        <v>Ա-3</v>
      </c>
      <c r="AO735" s="1296">
        <v>2.21</v>
      </c>
      <c r="AP735" s="1280">
        <v>1</v>
      </c>
      <c r="AQ735" s="1280">
        <f t="shared" si="476"/>
        <v>4.42</v>
      </c>
      <c r="AR735" s="459">
        <v>66140</v>
      </c>
      <c r="AS735" s="459">
        <f t="shared" si="486"/>
        <v>292338.8</v>
      </c>
      <c r="AT735" s="233"/>
      <c r="AU735" s="459">
        <f t="shared" si="487"/>
        <v>292338.8</v>
      </c>
      <c r="AV735" s="461">
        <f t="shared" si="488"/>
        <v>3838408.4440000001</v>
      </c>
    </row>
    <row r="736" spans="1:48" ht="15.75" thickBot="1" x14ac:dyDescent="0.3">
      <c r="A736" s="467">
        <v>3</v>
      </c>
      <c r="B736" s="905" t="s">
        <v>1455</v>
      </c>
      <c r="C736" s="1143" t="s">
        <v>2425</v>
      </c>
      <c r="D736" s="455">
        <v>1</v>
      </c>
      <c r="E736" s="906">
        <v>1</v>
      </c>
      <c r="F736" s="233" t="s">
        <v>592</v>
      </c>
      <c r="G736" s="457">
        <f t="shared" si="467"/>
        <v>2.02</v>
      </c>
      <c r="H736" s="458">
        <v>66140</v>
      </c>
      <c r="I736" s="459">
        <f t="shared" si="477"/>
        <v>133602.79999999999</v>
      </c>
      <c r="J736" s="233">
        <v>8000</v>
      </c>
      <c r="K736" s="459">
        <f t="shared" si="478"/>
        <v>141602.79999999999</v>
      </c>
      <c r="L736" s="461">
        <f t="shared" si="479"/>
        <v>1859244.764</v>
      </c>
      <c r="M736" s="455">
        <v>1</v>
      </c>
      <c r="N736" s="750">
        <f t="shared" si="468"/>
        <v>2</v>
      </c>
      <c r="O736" s="463"/>
      <c r="P736" s="233" t="str">
        <f t="shared" si="469"/>
        <v>Ա-3</v>
      </c>
      <c r="Q736" s="1296">
        <v>2.08</v>
      </c>
      <c r="R736" s="1280">
        <v>0.3</v>
      </c>
      <c r="S736" s="1280">
        <f t="shared" si="474"/>
        <v>2.7040000000000002</v>
      </c>
      <c r="T736" s="459">
        <v>66140</v>
      </c>
      <c r="U736" s="459">
        <f t="shared" si="480"/>
        <v>178842.56</v>
      </c>
      <c r="V736" s="233">
        <v>8000</v>
      </c>
      <c r="W736" s="459">
        <f t="shared" si="481"/>
        <v>186842.56</v>
      </c>
      <c r="X736" s="461">
        <f t="shared" si="482"/>
        <v>2453242.8128</v>
      </c>
      <c r="Y736" s="455">
        <v>1</v>
      </c>
      <c r="Z736" s="462">
        <f t="shared" si="470"/>
        <v>3</v>
      </c>
      <c r="AA736" s="463"/>
      <c r="AB736" s="233" t="str">
        <f t="shared" si="471"/>
        <v>Ա-3</v>
      </c>
      <c r="AC736" s="1296">
        <v>2.15</v>
      </c>
      <c r="AD736" s="1280">
        <v>0.6</v>
      </c>
      <c r="AE736" s="1280">
        <f t="shared" si="475"/>
        <v>3.4399999999999995</v>
      </c>
      <c r="AF736" s="459">
        <v>66140</v>
      </c>
      <c r="AG736" s="459">
        <f t="shared" si="483"/>
        <v>227521.59999999998</v>
      </c>
      <c r="AH736" s="233">
        <v>8000</v>
      </c>
      <c r="AI736" s="459">
        <f t="shared" si="484"/>
        <v>235521.59999999998</v>
      </c>
      <c r="AJ736" s="461">
        <f t="shared" si="485"/>
        <v>3092398.608</v>
      </c>
      <c r="AK736" s="455">
        <v>1</v>
      </c>
      <c r="AL736" s="462">
        <f t="shared" si="472"/>
        <v>4</v>
      </c>
      <c r="AM736" s="463"/>
      <c r="AN736" s="233" t="str">
        <f t="shared" si="473"/>
        <v>Ա-3</v>
      </c>
      <c r="AO736" s="1296">
        <v>2.21</v>
      </c>
      <c r="AP736" s="1280">
        <v>1</v>
      </c>
      <c r="AQ736" s="1280">
        <f t="shared" si="476"/>
        <v>4.42</v>
      </c>
      <c r="AR736" s="459">
        <v>66140</v>
      </c>
      <c r="AS736" s="459">
        <f t="shared" si="486"/>
        <v>292338.8</v>
      </c>
      <c r="AT736" s="233">
        <v>8000</v>
      </c>
      <c r="AU736" s="459">
        <f t="shared" si="487"/>
        <v>300338.8</v>
      </c>
      <c r="AV736" s="461">
        <f t="shared" si="488"/>
        <v>3943448.4440000001</v>
      </c>
    </row>
    <row r="737" spans="1:48" ht="15.75" thickBot="1" x14ac:dyDescent="0.3">
      <c r="A737" s="467">
        <v>4</v>
      </c>
      <c r="B737" s="905" t="s">
        <v>1286</v>
      </c>
      <c r="C737" s="1143" t="s">
        <v>2425</v>
      </c>
      <c r="D737" s="455">
        <v>1</v>
      </c>
      <c r="E737" s="906">
        <v>1</v>
      </c>
      <c r="F737" s="233" t="s">
        <v>592</v>
      </c>
      <c r="G737" s="457">
        <f t="shared" si="467"/>
        <v>2.02</v>
      </c>
      <c r="H737" s="458">
        <v>66140</v>
      </c>
      <c r="I737" s="459">
        <f t="shared" si="477"/>
        <v>133602.79999999999</v>
      </c>
      <c r="J737" s="233"/>
      <c r="K737" s="459">
        <f t="shared" si="478"/>
        <v>133602.79999999999</v>
      </c>
      <c r="L737" s="461">
        <f t="shared" si="479"/>
        <v>1754204.764</v>
      </c>
      <c r="M737" s="455">
        <v>1</v>
      </c>
      <c r="N737" s="750">
        <f t="shared" si="468"/>
        <v>2</v>
      </c>
      <c r="O737" s="463"/>
      <c r="P737" s="233" t="str">
        <f t="shared" si="469"/>
        <v>Ա-3</v>
      </c>
      <c r="Q737" s="1296">
        <v>2.08</v>
      </c>
      <c r="R737" s="1280">
        <v>0.3</v>
      </c>
      <c r="S737" s="1280">
        <f t="shared" si="474"/>
        <v>2.7040000000000002</v>
      </c>
      <c r="T737" s="459">
        <v>66140</v>
      </c>
      <c r="U737" s="459">
        <f t="shared" si="480"/>
        <v>178842.56</v>
      </c>
      <c r="V737" s="233"/>
      <c r="W737" s="459">
        <f t="shared" si="481"/>
        <v>178842.56</v>
      </c>
      <c r="X737" s="461">
        <f t="shared" si="482"/>
        <v>2348202.8128</v>
      </c>
      <c r="Y737" s="455">
        <v>1</v>
      </c>
      <c r="Z737" s="462">
        <f t="shared" si="470"/>
        <v>3</v>
      </c>
      <c r="AA737" s="463"/>
      <c r="AB737" s="233" t="str">
        <f t="shared" si="471"/>
        <v>Ա-3</v>
      </c>
      <c r="AC737" s="1296">
        <v>2.15</v>
      </c>
      <c r="AD737" s="1280">
        <v>0.6</v>
      </c>
      <c r="AE737" s="1280">
        <f t="shared" si="475"/>
        <v>3.4399999999999995</v>
      </c>
      <c r="AF737" s="459">
        <v>66140</v>
      </c>
      <c r="AG737" s="459">
        <f t="shared" si="483"/>
        <v>227521.59999999998</v>
      </c>
      <c r="AH737" s="233"/>
      <c r="AI737" s="459">
        <f t="shared" si="484"/>
        <v>227521.59999999998</v>
      </c>
      <c r="AJ737" s="461">
        <f t="shared" si="485"/>
        <v>2987358.608</v>
      </c>
      <c r="AK737" s="455">
        <v>1</v>
      </c>
      <c r="AL737" s="462">
        <f t="shared" si="472"/>
        <v>4</v>
      </c>
      <c r="AM737" s="463"/>
      <c r="AN737" s="233" t="str">
        <f t="shared" si="473"/>
        <v>Ա-3</v>
      </c>
      <c r="AO737" s="1296">
        <v>2.21</v>
      </c>
      <c r="AP737" s="1280">
        <v>1</v>
      </c>
      <c r="AQ737" s="1280">
        <f t="shared" si="476"/>
        <v>4.42</v>
      </c>
      <c r="AR737" s="459">
        <v>66140</v>
      </c>
      <c r="AS737" s="459">
        <f t="shared" si="486"/>
        <v>292338.8</v>
      </c>
      <c r="AT737" s="233"/>
      <c r="AU737" s="459">
        <f t="shared" si="487"/>
        <v>292338.8</v>
      </c>
      <c r="AV737" s="461">
        <f t="shared" si="488"/>
        <v>3838408.4440000001</v>
      </c>
    </row>
    <row r="738" spans="1:48" ht="15.75" thickBot="1" x14ac:dyDescent="0.3">
      <c r="A738" s="467">
        <v>8</v>
      </c>
      <c r="B738" s="905" t="s">
        <v>1283</v>
      </c>
      <c r="C738" s="1143" t="s">
        <v>839</v>
      </c>
      <c r="D738" s="455">
        <v>1</v>
      </c>
      <c r="E738" s="906">
        <v>3</v>
      </c>
      <c r="F738" s="233" t="s">
        <v>99</v>
      </c>
      <c r="G738" s="457">
        <f t="shared" si="467"/>
        <v>1.84</v>
      </c>
      <c r="H738" s="458">
        <v>66140</v>
      </c>
      <c r="I738" s="459">
        <f t="shared" si="477"/>
        <v>121697.60000000001</v>
      </c>
      <c r="J738" s="233"/>
      <c r="K738" s="459">
        <f t="shared" si="478"/>
        <v>121697.60000000001</v>
      </c>
      <c r="L738" s="461">
        <f t="shared" si="479"/>
        <v>1597889.4880000001</v>
      </c>
      <c r="M738" s="455">
        <v>1</v>
      </c>
      <c r="N738" s="750">
        <f t="shared" si="468"/>
        <v>4</v>
      </c>
      <c r="O738" s="463"/>
      <c r="P738" s="233" t="str">
        <f t="shared" si="469"/>
        <v>Կ-1</v>
      </c>
      <c r="Q738" s="1296">
        <v>1.9</v>
      </c>
      <c r="R738" s="1280">
        <v>0.3</v>
      </c>
      <c r="S738" s="1280">
        <f t="shared" si="474"/>
        <v>2.4699999999999998</v>
      </c>
      <c r="T738" s="459">
        <v>66140</v>
      </c>
      <c r="U738" s="459">
        <f t="shared" si="480"/>
        <v>163365.79999999999</v>
      </c>
      <c r="V738" s="233"/>
      <c r="W738" s="459">
        <f t="shared" si="481"/>
        <v>163365.79999999999</v>
      </c>
      <c r="X738" s="461">
        <f t="shared" si="482"/>
        <v>2144992.9539999999</v>
      </c>
      <c r="Y738" s="455">
        <v>1</v>
      </c>
      <c r="Z738" s="462">
        <f t="shared" si="470"/>
        <v>5</v>
      </c>
      <c r="AA738" s="463"/>
      <c r="AB738" s="233" t="str">
        <f t="shared" si="471"/>
        <v>Կ-1</v>
      </c>
      <c r="AC738" s="1296">
        <v>1.9</v>
      </c>
      <c r="AD738" s="1280">
        <v>0.6</v>
      </c>
      <c r="AE738" s="1280">
        <f t="shared" si="475"/>
        <v>3.04</v>
      </c>
      <c r="AF738" s="459">
        <v>66140</v>
      </c>
      <c r="AG738" s="459">
        <f t="shared" si="483"/>
        <v>201065.60000000001</v>
      </c>
      <c r="AH738" s="233"/>
      <c r="AI738" s="459">
        <f t="shared" si="484"/>
        <v>201065.60000000001</v>
      </c>
      <c r="AJ738" s="461">
        <f t="shared" si="485"/>
        <v>2639991.3280000002</v>
      </c>
      <c r="AK738" s="455">
        <v>1</v>
      </c>
      <c r="AL738" s="462">
        <f t="shared" si="472"/>
        <v>6</v>
      </c>
      <c r="AM738" s="463"/>
      <c r="AN738" s="233" t="str">
        <f t="shared" si="473"/>
        <v>Կ-1</v>
      </c>
      <c r="AO738" s="1296">
        <v>1.96</v>
      </c>
      <c r="AP738" s="1280">
        <v>1</v>
      </c>
      <c r="AQ738" s="1280">
        <f t="shared" si="476"/>
        <v>3.92</v>
      </c>
      <c r="AR738" s="459">
        <v>66140</v>
      </c>
      <c r="AS738" s="459">
        <f t="shared" si="486"/>
        <v>259268.8</v>
      </c>
      <c r="AT738" s="233"/>
      <c r="AU738" s="459">
        <f t="shared" si="487"/>
        <v>259268.8</v>
      </c>
      <c r="AV738" s="461">
        <f t="shared" si="488"/>
        <v>3404199.344</v>
      </c>
    </row>
    <row r="739" spans="1:48" ht="15.75" thickBot="1" x14ac:dyDescent="0.3">
      <c r="A739" s="467">
        <v>9</v>
      </c>
      <c r="B739" s="905" t="s">
        <v>1276</v>
      </c>
      <c r="C739" s="1143" t="s">
        <v>839</v>
      </c>
      <c r="D739" s="455">
        <v>1</v>
      </c>
      <c r="E739" s="906">
        <v>1</v>
      </c>
      <c r="F739" s="233" t="s">
        <v>99</v>
      </c>
      <c r="G739" s="457">
        <f t="shared" si="467"/>
        <v>1.73</v>
      </c>
      <c r="H739" s="458">
        <v>66140</v>
      </c>
      <c r="I739" s="459">
        <f t="shared" si="477"/>
        <v>114422.2</v>
      </c>
      <c r="J739" s="233"/>
      <c r="K739" s="459">
        <f t="shared" si="478"/>
        <v>114422.2</v>
      </c>
      <c r="L739" s="461">
        <f t="shared" si="479"/>
        <v>1502363.486</v>
      </c>
      <c r="M739" s="455">
        <v>1</v>
      </c>
      <c r="N739" s="750">
        <f t="shared" si="468"/>
        <v>2</v>
      </c>
      <c r="O739" s="463"/>
      <c r="P739" s="233" t="str">
        <f t="shared" si="469"/>
        <v>Կ-1</v>
      </c>
      <c r="Q739" s="1296">
        <v>1.79</v>
      </c>
      <c r="R739" s="1280">
        <v>0.3</v>
      </c>
      <c r="S739" s="1280">
        <f t="shared" si="474"/>
        <v>2.327</v>
      </c>
      <c r="T739" s="459">
        <v>66140</v>
      </c>
      <c r="U739" s="459">
        <f t="shared" si="480"/>
        <v>153907.78</v>
      </c>
      <c r="V739" s="233"/>
      <c r="W739" s="459">
        <f t="shared" si="481"/>
        <v>153907.78</v>
      </c>
      <c r="X739" s="461">
        <f t="shared" si="482"/>
        <v>2020809.1514000001</v>
      </c>
      <c r="Y739" s="455">
        <v>1</v>
      </c>
      <c r="Z739" s="462">
        <f t="shared" si="470"/>
        <v>3</v>
      </c>
      <c r="AA739" s="463"/>
      <c r="AB739" s="233" t="str">
        <f t="shared" si="471"/>
        <v>Կ-1</v>
      </c>
      <c r="AC739" s="1296">
        <v>1.84</v>
      </c>
      <c r="AD739" s="1280">
        <v>0.6</v>
      </c>
      <c r="AE739" s="1280">
        <f t="shared" si="475"/>
        <v>2.944</v>
      </c>
      <c r="AF739" s="459">
        <v>66140</v>
      </c>
      <c r="AG739" s="459">
        <f t="shared" si="483"/>
        <v>194716.16</v>
      </c>
      <c r="AH739" s="233"/>
      <c r="AI739" s="459">
        <f t="shared" si="484"/>
        <v>194716.16</v>
      </c>
      <c r="AJ739" s="461">
        <f t="shared" si="485"/>
        <v>2556623.1808000002</v>
      </c>
      <c r="AK739" s="455">
        <v>1</v>
      </c>
      <c r="AL739" s="462">
        <f t="shared" si="472"/>
        <v>4</v>
      </c>
      <c r="AM739" s="463"/>
      <c r="AN739" s="233" t="str">
        <f t="shared" si="473"/>
        <v>Կ-1</v>
      </c>
      <c r="AO739" s="1296">
        <v>1.9</v>
      </c>
      <c r="AP739" s="1280">
        <v>1</v>
      </c>
      <c r="AQ739" s="1280">
        <f t="shared" si="476"/>
        <v>3.8</v>
      </c>
      <c r="AR739" s="459">
        <v>66140</v>
      </c>
      <c r="AS739" s="459">
        <f t="shared" si="486"/>
        <v>251332</v>
      </c>
      <c r="AT739" s="233"/>
      <c r="AU739" s="459">
        <f t="shared" si="487"/>
        <v>251332</v>
      </c>
      <c r="AV739" s="461">
        <f t="shared" si="488"/>
        <v>3299989.16</v>
      </c>
    </row>
    <row r="740" spans="1:48" ht="15.75" thickBot="1" x14ac:dyDescent="0.3">
      <c r="A740" s="467">
        <v>10</v>
      </c>
      <c r="B740" s="905" t="s">
        <v>1287</v>
      </c>
      <c r="C740" s="1143" t="s">
        <v>839</v>
      </c>
      <c r="D740" s="455">
        <v>1</v>
      </c>
      <c r="E740" s="906">
        <v>1</v>
      </c>
      <c r="F740" s="233" t="s">
        <v>99</v>
      </c>
      <c r="G740" s="457">
        <f t="shared" si="467"/>
        <v>1.73</v>
      </c>
      <c r="H740" s="458">
        <v>66140</v>
      </c>
      <c r="I740" s="459">
        <f t="shared" si="477"/>
        <v>114422.2</v>
      </c>
      <c r="J740" s="233"/>
      <c r="K740" s="459">
        <f t="shared" si="478"/>
        <v>114422.2</v>
      </c>
      <c r="L740" s="461">
        <f t="shared" si="479"/>
        <v>1502363.486</v>
      </c>
      <c r="M740" s="455">
        <v>1</v>
      </c>
      <c r="N740" s="750">
        <f t="shared" si="468"/>
        <v>2</v>
      </c>
      <c r="O740" s="463"/>
      <c r="P740" s="233" t="str">
        <f t="shared" si="469"/>
        <v>Կ-1</v>
      </c>
      <c r="Q740" s="1296">
        <v>1.79</v>
      </c>
      <c r="R740" s="1280">
        <v>0.3</v>
      </c>
      <c r="S740" s="1280">
        <f t="shared" si="474"/>
        <v>2.327</v>
      </c>
      <c r="T740" s="459">
        <v>66140</v>
      </c>
      <c r="U740" s="459">
        <f t="shared" si="480"/>
        <v>153907.78</v>
      </c>
      <c r="V740" s="233"/>
      <c r="W740" s="459">
        <f t="shared" si="481"/>
        <v>153907.78</v>
      </c>
      <c r="X740" s="461">
        <f t="shared" si="482"/>
        <v>2020809.1514000001</v>
      </c>
      <c r="Y740" s="455">
        <v>1</v>
      </c>
      <c r="Z740" s="462">
        <f t="shared" si="470"/>
        <v>3</v>
      </c>
      <c r="AA740" s="463"/>
      <c r="AB740" s="233" t="str">
        <f t="shared" si="471"/>
        <v>Կ-1</v>
      </c>
      <c r="AC740" s="1296">
        <v>1.84</v>
      </c>
      <c r="AD740" s="1280">
        <v>0.6</v>
      </c>
      <c r="AE740" s="1280">
        <f t="shared" si="475"/>
        <v>2.944</v>
      </c>
      <c r="AF740" s="459">
        <v>66140</v>
      </c>
      <c r="AG740" s="459">
        <f t="shared" si="483"/>
        <v>194716.16</v>
      </c>
      <c r="AH740" s="233"/>
      <c r="AI740" s="459">
        <f t="shared" si="484"/>
        <v>194716.16</v>
      </c>
      <c r="AJ740" s="461">
        <f t="shared" si="485"/>
        <v>2556623.1808000002</v>
      </c>
      <c r="AK740" s="455">
        <v>1</v>
      </c>
      <c r="AL740" s="462">
        <f t="shared" si="472"/>
        <v>4</v>
      </c>
      <c r="AM740" s="463"/>
      <c r="AN740" s="233" t="str">
        <f t="shared" si="473"/>
        <v>Կ-1</v>
      </c>
      <c r="AO740" s="1296">
        <v>1.9</v>
      </c>
      <c r="AP740" s="1280">
        <v>1</v>
      </c>
      <c r="AQ740" s="1280">
        <f t="shared" si="476"/>
        <v>3.8</v>
      </c>
      <c r="AR740" s="459">
        <v>66140</v>
      </c>
      <c r="AS740" s="459">
        <f t="shared" si="486"/>
        <v>251332</v>
      </c>
      <c r="AT740" s="233"/>
      <c r="AU740" s="459">
        <f t="shared" si="487"/>
        <v>251332</v>
      </c>
      <c r="AV740" s="461">
        <f t="shared" si="488"/>
        <v>3299989.16</v>
      </c>
    </row>
    <row r="741" spans="1:48" ht="15.75" thickBot="1" x14ac:dyDescent="0.3">
      <c r="A741" s="467">
        <v>11</v>
      </c>
      <c r="B741" s="905" t="s">
        <v>1288</v>
      </c>
      <c r="C741" s="1143" t="s">
        <v>839</v>
      </c>
      <c r="D741" s="455">
        <v>1</v>
      </c>
      <c r="E741" s="906">
        <v>3</v>
      </c>
      <c r="F741" s="233" t="s">
        <v>99</v>
      </c>
      <c r="G741" s="457">
        <f t="shared" si="467"/>
        <v>1.84</v>
      </c>
      <c r="H741" s="458">
        <v>66140</v>
      </c>
      <c r="I741" s="459">
        <f t="shared" si="477"/>
        <v>121697.60000000001</v>
      </c>
      <c r="J741" s="233"/>
      <c r="K741" s="459">
        <f t="shared" si="478"/>
        <v>121697.60000000001</v>
      </c>
      <c r="L741" s="461">
        <f t="shared" si="479"/>
        <v>1597889.4880000001</v>
      </c>
      <c r="M741" s="455">
        <v>1</v>
      </c>
      <c r="N741" s="750">
        <f t="shared" si="468"/>
        <v>4</v>
      </c>
      <c r="O741" s="463"/>
      <c r="P741" s="233" t="str">
        <f t="shared" si="469"/>
        <v>Կ-1</v>
      </c>
      <c r="Q741" s="1296">
        <v>1.9</v>
      </c>
      <c r="R741" s="1280">
        <v>0.3</v>
      </c>
      <c r="S741" s="1280">
        <f t="shared" si="474"/>
        <v>2.4699999999999998</v>
      </c>
      <c r="T741" s="459">
        <v>66140</v>
      </c>
      <c r="U741" s="459">
        <f t="shared" si="480"/>
        <v>163365.79999999999</v>
      </c>
      <c r="V741" s="233"/>
      <c r="W741" s="459">
        <f t="shared" si="481"/>
        <v>163365.79999999999</v>
      </c>
      <c r="X741" s="461">
        <f t="shared" si="482"/>
        <v>2144992.9539999999</v>
      </c>
      <c r="Y741" s="455">
        <v>1</v>
      </c>
      <c r="Z741" s="462">
        <f t="shared" si="470"/>
        <v>5</v>
      </c>
      <c r="AA741" s="463"/>
      <c r="AB741" s="233" t="str">
        <f t="shared" si="471"/>
        <v>Կ-1</v>
      </c>
      <c r="AC741" s="1296">
        <v>1.9</v>
      </c>
      <c r="AD741" s="1280">
        <v>0.6</v>
      </c>
      <c r="AE741" s="1280">
        <f t="shared" si="475"/>
        <v>3.04</v>
      </c>
      <c r="AF741" s="459">
        <v>66140</v>
      </c>
      <c r="AG741" s="459">
        <f t="shared" si="483"/>
        <v>201065.60000000001</v>
      </c>
      <c r="AH741" s="233"/>
      <c r="AI741" s="459">
        <f t="shared" si="484"/>
        <v>201065.60000000001</v>
      </c>
      <c r="AJ741" s="461">
        <f t="shared" si="485"/>
        <v>2639991.3280000002</v>
      </c>
      <c r="AK741" s="455">
        <v>1</v>
      </c>
      <c r="AL741" s="462">
        <f t="shared" si="472"/>
        <v>6</v>
      </c>
      <c r="AM741" s="463"/>
      <c r="AN741" s="233" t="str">
        <f t="shared" si="473"/>
        <v>Կ-1</v>
      </c>
      <c r="AO741" s="1296">
        <v>1.96</v>
      </c>
      <c r="AP741" s="1280">
        <v>1</v>
      </c>
      <c r="AQ741" s="1280">
        <f t="shared" si="476"/>
        <v>3.92</v>
      </c>
      <c r="AR741" s="459">
        <v>66140</v>
      </c>
      <c r="AS741" s="459">
        <f t="shared" si="486"/>
        <v>259268.8</v>
      </c>
      <c r="AT741" s="233"/>
      <c r="AU741" s="459">
        <f t="shared" si="487"/>
        <v>259268.8</v>
      </c>
      <c r="AV741" s="461">
        <f t="shared" si="488"/>
        <v>3404199.344</v>
      </c>
    </row>
    <row r="742" spans="1:48" ht="15.75" thickBot="1" x14ac:dyDescent="0.3">
      <c r="A742" s="467">
        <v>12</v>
      </c>
      <c r="B742" s="905" t="s">
        <v>1289</v>
      </c>
      <c r="C742" s="1143" t="s">
        <v>839</v>
      </c>
      <c r="D742" s="455">
        <v>1</v>
      </c>
      <c r="E742" s="906">
        <v>1</v>
      </c>
      <c r="F742" s="233" t="s">
        <v>99</v>
      </c>
      <c r="G742" s="457">
        <f t="shared" si="467"/>
        <v>1.73</v>
      </c>
      <c r="H742" s="458">
        <v>66140</v>
      </c>
      <c r="I742" s="459">
        <f t="shared" si="477"/>
        <v>114422.2</v>
      </c>
      <c r="J742" s="233"/>
      <c r="K742" s="459">
        <f t="shared" si="478"/>
        <v>114422.2</v>
      </c>
      <c r="L742" s="461">
        <f t="shared" si="479"/>
        <v>1502363.486</v>
      </c>
      <c r="M742" s="455">
        <v>1</v>
      </c>
      <c r="N742" s="750">
        <f t="shared" si="468"/>
        <v>2</v>
      </c>
      <c r="O742" s="463"/>
      <c r="P742" s="233" t="str">
        <f t="shared" si="469"/>
        <v>Կ-1</v>
      </c>
      <c r="Q742" s="1296">
        <v>1.79</v>
      </c>
      <c r="R742" s="1280">
        <v>0.3</v>
      </c>
      <c r="S742" s="1280">
        <f t="shared" si="474"/>
        <v>2.327</v>
      </c>
      <c r="T742" s="459">
        <v>66140</v>
      </c>
      <c r="U742" s="459">
        <f t="shared" si="480"/>
        <v>153907.78</v>
      </c>
      <c r="V742" s="233"/>
      <c r="W742" s="459">
        <f t="shared" si="481"/>
        <v>153907.78</v>
      </c>
      <c r="X742" s="461">
        <f t="shared" si="482"/>
        <v>2020809.1514000001</v>
      </c>
      <c r="Y742" s="455">
        <v>1</v>
      </c>
      <c r="Z742" s="462">
        <f t="shared" si="470"/>
        <v>3</v>
      </c>
      <c r="AA742" s="463"/>
      <c r="AB742" s="233" t="str">
        <f t="shared" si="471"/>
        <v>Կ-1</v>
      </c>
      <c r="AC742" s="1296">
        <v>1.84</v>
      </c>
      <c r="AD742" s="1280">
        <v>0.6</v>
      </c>
      <c r="AE742" s="1280">
        <f t="shared" si="475"/>
        <v>2.944</v>
      </c>
      <c r="AF742" s="459">
        <v>66140</v>
      </c>
      <c r="AG742" s="459">
        <f t="shared" si="483"/>
        <v>194716.16</v>
      </c>
      <c r="AH742" s="233"/>
      <c r="AI742" s="459">
        <f t="shared" si="484"/>
        <v>194716.16</v>
      </c>
      <c r="AJ742" s="461">
        <f t="shared" si="485"/>
        <v>2556623.1808000002</v>
      </c>
      <c r="AK742" s="455">
        <v>1</v>
      </c>
      <c r="AL742" s="462">
        <f t="shared" si="472"/>
        <v>4</v>
      </c>
      <c r="AM742" s="463"/>
      <c r="AN742" s="233" t="str">
        <f t="shared" si="473"/>
        <v>Կ-1</v>
      </c>
      <c r="AO742" s="1296">
        <v>1.9</v>
      </c>
      <c r="AP742" s="1280">
        <v>1</v>
      </c>
      <c r="AQ742" s="1280">
        <f t="shared" si="476"/>
        <v>3.8</v>
      </c>
      <c r="AR742" s="459">
        <v>66140</v>
      </c>
      <c r="AS742" s="459">
        <f t="shared" si="486"/>
        <v>251332</v>
      </c>
      <c r="AT742" s="233"/>
      <c r="AU742" s="459">
        <f t="shared" si="487"/>
        <v>251332</v>
      </c>
      <c r="AV742" s="461">
        <f t="shared" si="488"/>
        <v>3299989.16</v>
      </c>
    </row>
    <row r="743" spans="1:48" ht="15.75" thickBot="1" x14ac:dyDescent="0.3">
      <c r="A743" s="467">
        <v>13</v>
      </c>
      <c r="B743" s="905" t="s">
        <v>1885</v>
      </c>
      <c r="C743" s="1143" t="s">
        <v>839</v>
      </c>
      <c r="D743" s="455">
        <v>1</v>
      </c>
      <c r="E743" s="906">
        <v>1</v>
      </c>
      <c r="F743" s="233" t="s">
        <v>99</v>
      </c>
      <c r="G743" s="457">
        <f t="shared" si="467"/>
        <v>1.73</v>
      </c>
      <c r="H743" s="458">
        <v>66140</v>
      </c>
      <c r="I743" s="459">
        <f t="shared" si="477"/>
        <v>114422.2</v>
      </c>
      <c r="J743" s="233"/>
      <c r="K743" s="459">
        <f t="shared" si="478"/>
        <v>114422.2</v>
      </c>
      <c r="L743" s="461">
        <f t="shared" si="479"/>
        <v>1502363.486</v>
      </c>
      <c r="M743" s="455">
        <v>1</v>
      </c>
      <c r="N743" s="750">
        <f t="shared" si="468"/>
        <v>2</v>
      </c>
      <c r="O743" s="463"/>
      <c r="P743" s="233" t="str">
        <f t="shared" si="469"/>
        <v>Կ-1</v>
      </c>
      <c r="Q743" s="1296">
        <v>1.79</v>
      </c>
      <c r="R743" s="1280">
        <v>0.3</v>
      </c>
      <c r="S743" s="1280">
        <f t="shared" si="474"/>
        <v>2.327</v>
      </c>
      <c r="T743" s="459">
        <v>66140</v>
      </c>
      <c r="U743" s="459">
        <f t="shared" si="480"/>
        <v>153907.78</v>
      </c>
      <c r="V743" s="233"/>
      <c r="W743" s="459">
        <f t="shared" si="481"/>
        <v>153907.78</v>
      </c>
      <c r="X743" s="461">
        <f t="shared" si="482"/>
        <v>2020809.1514000001</v>
      </c>
      <c r="Y743" s="455">
        <v>1</v>
      </c>
      <c r="Z743" s="462">
        <f t="shared" si="470"/>
        <v>3</v>
      </c>
      <c r="AA743" s="463"/>
      <c r="AB743" s="233" t="str">
        <f t="shared" si="471"/>
        <v>Կ-1</v>
      </c>
      <c r="AC743" s="1296">
        <v>1.84</v>
      </c>
      <c r="AD743" s="1280">
        <v>0.6</v>
      </c>
      <c r="AE743" s="1280">
        <f t="shared" si="475"/>
        <v>2.944</v>
      </c>
      <c r="AF743" s="459">
        <v>66140</v>
      </c>
      <c r="AG743" s="459">
        <f t="shared" si="483"/>
        <v>194716.16</v>
      </c>
      <c r="AH743" s="233"/>
      <c r="AI743" s="459">
        <f t="shared" si="484"/>
        <v>194716.16</v>
      </c>
      <c r="AJ743" s="461">
        <f t="shared" si="485"/>
        <v>2556623.1808000002</v>
      </c>
      <c r="AK743" s="455">
        <v>1</v>
      </c>
      <c r="AL743" s="462">
        <f t="shared" si="472"/>
        <v>4</v>
      </c>
      <c r="AM743" s="463"/>
      <c r="AN743" s="233" t="str">
        <f t="shared" si="473"/>
        <v>Կ-1</v>
      </c>
      <c r="AO743" s="1296">
        <v>1.9</v>
      </c>
      <c r="AP743" s="1280">
        <v>1</v>
      </c>
      <c r="AQ743" s="1280">
        <f t="shared" si="476"/>
        <v>3.8</v>
      </c>
      <c r="AR743" s="459">
        <v>66140</v>
      </c>
      <c r="AS743" s="459">
        <f t="shared" si="486"/>
        <v>251332</v>
      </c>
      <c r="AT743" s="233"/>
      <c r="AU743" s="459">
        <f t="shared" si="487"/>
        <v>251332</v>
      </c>
      <c r="AV743" s="461">
        <f t="shared" si="488"/>
        <v>3299989.16</v>
      </c>
    </row>
    <row r="744" spans="1:48" ht="27.75" thickBot="1" x14ac:dyDescent="0.3">
      <c r="A744" s="467">
        <v>14</v>
      </c>
      <c r="B744" s="905" t="s">
        <v>1836</v>
      </c>
      <c r="C744" s="1143" t="s">
        <v>839</v>
      </c>
      <c r="D744" s="455">
        <v>1</v>
      </c>
      <c r="E744" s="906">
        <v>1</v>
      </c>
      <c r="F744" s="233" t="s">
        <v>99</v>
      </c>
      <c r="G744" s="457">
        <f t="shared" si="467"/>
        <v>1.73</v>
      </c>
      <c r="H744" s="458">
        <v>66140</v>
      </c>
      <c r="I744" s="459">
        <f t="shared" si="477"/>
        <v>114422.2</v>
      </c>
      <c r="J744" s="233"/>
      <c r="K744" s="459">
        <f t="shared" si="478"/>
        <v>114422.2</v>
      </c>
      <c r="L744" s="461">
        <f t="shared" si="479"/>
        <v>1502363.486</v>
      </c>
      <c r="M744" s="455">
        <v>1</v>
      </c>
      <c r="N744" s="750">
        <f t="shared" si="468"/>
        <v>2</v>
      </c>
      <c r="O744" s="463"/>
      <c r="P744" s="233" t="str">
        <f t="shared" si="469"/>
        <v>Կ-1</v>
      </c>
      <c r="Q744" s="1296">
        <v>1.79</v>
      </c>
      <c r="R744" s="1280">
        <v>0.3</v>
      </c>
      <c r="S744" s="1280">
        <f t="shared" si="474"/>
        <v>2.327</v>
      </c>
      <c r="T744" s="459">
        <v>66140</v>
      </c>
      <c r="U744" s="459">
        <f t="shared" si="480"/>
        <v>153907.78</v>
      </c>
      <c r="V744" s="233"/>
      <c r="W744" s="459">
        <f t="shared" si="481"/>
        <v>153907.78</v>
      </c>
      <c r="X744" s="461">
        <f t="shared" si="482"/>
        <v>2020809.1514000001</v>
      </c>
      <c r="Y744" s="455">
        <v>1</v>
      </c>
      <c r="Z744" s="462">
        <f t="shared" si="470"/>
        <v>3</v>
      </c>
      <c r="AA744" s="463"/>
      <c r="AB744" s="233" t="str">
        <f t="shared" si="471"/>
        <v>Կ-1</v>
      </c>
      <c r="AC744" s="1296">
        <v>1.84</v>
      </c>
      <c r="AD744" s="1280">
        <v>0.6</v>
      </c>
      <c r="AE744" s="1280">
        <f t="shared" si="475"/>
        <v>2.944</v>
      </c>
      <c r="AF744" s="459">
        <v>66140</v>
      </c>
      <c r="AG744" s="459">
        <f t="shared" si="483"/>
        <v>194716.16</v>
      </c>
      <c r="AH744" s="233"/>
      <c r="AI744" s="459">
        <f t="shared" si="484"/>
        <v>194716.16</v>
      </c>
      <c r="AJ744" s="461">
        <f t="shared" si="485"/>
        <v>2556623.1808000002</v>
      </c>
      <c r="AK744" s="455">
        <v>1</v>
      </c>
      <c r="AL744" s="462">
        <f t="shared" si="472"/>
        <v>4</v>
      </c>
      <c r="AM744" s="463"/>
      <c r="AN744" s="233" t="str">
        <f t="shared" si="473"/>
        <v>Կ-1</v>
      </c>
      <c r="AO744" s="1296">
        <v>1.9</v>
      </c>
      <c r="AP744" s="1280">
        <v>1</v>
      </c>
      <c r="AQ744" s="1280">
        <f t="shared" si="476"/>
        <v>3.8</v>
      </c>
      <c r="AR744" s="459">
        <v>66140</v>
      </c>
      <c r="AS744" s="459">
        <f t="shared" si="486"/>
        <v>251332</v>
      </c>
      <c r="AT744" s="233"/>
      <c r="AU744" s="459">
        <f t="shared" si="487"/>
        <v>251332</v>
      </c>
      <c r="AV744" s="461">
        <f t="shared" si="488"/>
        <v>3299989.16</v>
      </c>
    </row>
    <row r="745" spans="1:48" ht="15.75" thickBot="1" x14ac:dyDescent="0.3">
      <c r="A745" s="467">
        <v>15</v>
      </c>
      <c r="B745" s="905" t="s">
        <v>1886</v>
      </c>
      <c r="C745" s="1143" t="s">
        <v>839</v>
      </c>
      <c r="D745" s="455">
        <v>1</v>
      </c>
      <c r="E745" s="906">
        <v>1</v>
      </c>
      <c r="F745" s="233" t="s">
        <v>99</v>
      </c>
      <c r="G745" s="457">
        <f t="shared" si="467"/>
        <v>1.73</v>
      </c>
      <c r="H745" s="458">
        <v>66140</v>
      </c>
      <c r="I745" s="459">
        <f t="shared" si="477"/>
        <v>114422.2</v>
      </c>
      <c r="J745" s="233"/>
      <c r="K745" s="459">
        <f t="shared" si="478"/>
        <v>114422.2</v>
      </c>
      <c r="L745" s="461">
        <f t="shared" si="479"/>
        <v>1502363.486</v>
      </c>
      <c r="M745" s="455">
        <v>1</v>
      </c>
      <c r="N745" s="750">
        <f t="shared" si="468"/>
        <v>2</v>
      </c>
      <c r="O745" s="463"/>
      <c r="P745" s="233" t="str">
        <f t="shared" si="469"/>
        <v>Կ-1</v>
      </c>
      <c r="Q745" s="1296">
        <v>1.79</v>
      </c>
      <c r="R745" s="1280">
        <v>0.3</v>
      </c>
      <c r="S745" s="1280">
        <f t="shared" si="474"/>
        <v>2.327</v>
      </c>
      <c r="T745" s="459">
        <v>66140</v>
      </c>
      <c r="U745" s="459">
        <f t="shared" si="480"/>
        <v>153907.78</v>
      </c>
      <c r="V745" s="233"/>
      <c r="W745" s="459">
        <f t="shared" si="481"/>
        <v>153907.78</v>
      </c>
      <c r="X745" s="461">
        <f t="shared" si="482"/>
        <v>2020809.1514000001</v>
      </c>
      <c r="Y745" s="455">
        <v>1</v>
      </c>
      <c r="Z745" s="462">
        <f t="shared" si="470"/>
        <v>3</v>
      </c>
      <c r="AA745" s="463"/>
      <c r="AB745" s="233" t="str">
        <f t="shared" si="471"/>
        <v>Կ-1</v>
      </c>
      <c r="AC745" s="1296">
        <v>1.84</v>
      </c>
      <c r="AD745" s="1280">
        <v>0.6</v>
      </c>
      <c r="AE745" s="1280">
        <f t="shared" si="475"/>
        <v>2.944</v>
      </c>
      <c r="AF745" s="459">
        <v>66140</v>
      </c>
      <c r="AG745" s="459">
        <f t="shared" si="483"/>
        <v>194716.16</v>
      </c>
      <c r="AH745" s="233"/>
      <c r="AI745" s="459">
        <f t="shared" si="484"/>
        <v>194716.16</v>
      </c>
      <c r="AJ745" s="461">
        <f t="shared" si="485"/>
        <v>2556623.1808000002</v>
      </c>
      <c r="AK745" s="455">
        <v>1</v>
      </c>
      <c r="AL745" s="462">
        <f t="shared" si="472"/>
        <v>4</v>
      </c>
      <c r="AM745" s="463"/>
      <c r="AN745" s="233" t="str">
        <f t="shared" si="473"/>
        <v>Կ-1</v>
      </c>
      <c r="AO745" s="1296">
        <v>1.9</v>
      </c>
      <c r="AP745" s="1280">
        <v>1</v>
      </c>
      <c r="AQ745" s="1280">
        <f t="shared" si="476"/>
        <v>3.8</v>
      </c>
      <c r="AR745" s="459">
        <v>66140</v>
      </c>
      <c r="AS745" s="459">
        <f t="shared" si="486"/>
        <v>251332</v>
      </c>
      <c r="AT745" s="233"/>
      <c r="AU745" s="459">
        <f t="shared" si="487"/>
        <v>251332</v>
      </c>
      <c r="AV745" s="461">
        <f t="shared" si="488"/>
        <v>3299989.16</v>
      </c>
    </row>
    <row r="746" spans="1:48" ht="15.75" thickBot="1" x14ac:dyDescent="0.3">
      <c r="A746" s="467">
        <v>16</v>
      </c>
      <c r="B746" s="905" t="s">
        <v>1444</v>
      </c>
      <c r="C746" s="1143" t="s">
        <v>839</v>
      </c>
      <c r="D746" s="455">
        <v>1</v>
      </c>
      <c r="E746" s="906">
        <v>2</v>
      </c>
      <c r="F746" s="233" t="s">
        <v>99</v>
      </c>
      <c r="G746" s="457">
        <f t="shared" si="467"/>
        <v>1.79</v>
      </c>
      <c r="H746" s="458">
        <v>66140</v>
      </c>
      <c r="I746" s="459">
        <f t="shared" si="477"/>
        <v>118390.6</v>
      </c>
      <c r="J746" s="233"/>
      <c r="K746" s="459">
        <f t="shared" si="478"/>
        <v>118390.6</v>
      </c>
      <c r="L746" s="461">
        <f t="shared" si="479"/>
        <v>1554468.5780000002</v>
      </c>
      <c r="M746" s="455">
        <v>1</v>
      </c>
      <c r="N746" s="750">
        <f t="shared" si="468"/>
        <v>3</v>
      </c>
      <c r="O746" s="463"/>
      <c r="P746" s="233" t="str">
        <f t="shared" si="469"/>
        <v>Կ-1</v>
      </c>
      <c r="Q746" s="1296">
        <v>1.84</v>
      </c>
      <c r="R746" s="1280">
        <v>0.3</v>
      </c>
      <c r="S746" s="1280">
        <f t="shared" si="474"/>
        <v>2.3920000000000003</v>
      </c>
      <c r="T746" s="459">
        <v>66140</v>
      </c>
      <c r="U746" s="459">
        <f t="shared" si="480"/>
        <v>158206.88000000003</v>
      </c>
      <c r="V746" s="233"/>
      <c r="W746" s="459">
        <f t="shared" si="481"/>
        <v>158206.88000000003</v>
      </c>
      <c r="X746" s="461">
        <f t="shared" si="482"/>
        <v>2077256.3344000005</v>
      </c>
      <c r="Y746" s="455">
        <v>1</v>
      </c>
      <c r="Z746" s="462">
        <f t="shared" si="470"/>
        <v>4</v>
      </c>
      <c r="AA746" s="463"/>
      <c r="AB746" s="233" t="str">
        <f t="shared" si="471"/>
        <v>Կ-1</v>
      </c>
      <c r="AC746" s="1296">
        <v>1.9</v>
      </c>
      <c r="AD746" s="1280">
        <v>0.6</v>
      </c>
      <c r="AE746" s="1280">
        <f t="shared" si="475"/>
        <v>3.04</v>
      </c>
      <c r="AF746" s="459">
        <v>66140</v>
      </c>
      <c r="AG746" s="459">
        <f t="shared" si="483"/>
        <v>201065.60000000001</v>
      </c>
      <c r="AH746" s="233"/>
      <c r="AI746" s="459">
        <f t="shared" si="484"/>
        <v>201065.60000000001</v>
      </c>
      <c r="AJ746" s="461">
        <f t="shared" si="485"/>
        <v>2639991.3280000002</v>
      </c>
      <c r="AK746" s="455">
        <v>1</v>
      </c>
      <c r="AL746" s="462">
        <f t="shared" si="472"/>
        <v>5</v>
      </c>
      <c r="AM746" s="463"/>
      <c r="AN746" s="233" t="str">
        <f t="shared" si="473"/>
        <v>Կ-1</v>
      </c>
      <c r="AO746" s="1296">
        <v>1.9</v>
      </c>
      <c r="AP746" s="1280">
        <v>1</v>
      </c>
      <c r="AQ746" s="1280">
        <f t="shared" si="476"/>
        <v>3.8</v>
      </c>
      <c r="AR746" s="459">
        <v>66140</v>
      </c>
      <c r="AS746" s="459">
        <f t="shared" si="486"/>
        <v>251332</v>
      </c>
      <c r="AT746" s="233"/>
      <c r="AU746" s="459">
        <f t="shared" si="487"/>
        <v>251332</v>
      </c>
      <c r="AV746" s="461">
        <f t="shared" si="488"/>
        <v>3299989.16</v>
      </c>
    </row>
    <row r="747" spans="1:48" ht="15.75" thickBot="1" x14ac:dyDescent="0.3">
      <c r="A747" s="467">
        <v>17</v>
      </c>
      <c r="B747" s="905" t="s">
        <v>1300</v>
      </c>
      <c r="C747" s="1143" t="s">
        <v>839</v>
      </c>
      <c r="D747" s="455">
        <v>1</v>
      </c>
      <c r="E747" s="906">
        <v>1</v>
      </c>
      <c r="F747" s="233" t="s">
        <v>99</v>
      </c>
      <c r="G747" s="457">
        <f t="shared" ref="G747:G752" si="489">IF(D747&lt;1,0,IF(F747="Բ-1",IF(E747=0,6.94,IF(E747=1,7.17,IF(E747=2,7.41,IF(E747=3,7.66,IF(OR(E747=5,E747=4),7.92,IF(OR(E747=6,E747=7),8.18,IF(OR(E747=8,E747=9),8.46,IF(OR(E747=10,E747=11,E747=12),8.74,IF(OR(E747=13,E747=14,E747=15),9.03,IF(OR(E747=16,E747=17,E747=18),9.33,9.65)))))))))),IF(F747="Բ-2", IF(E747=0,5.71,IF(E747=1,5.89,IF(E747=2,6.09,IF(E747=3,6.29,IF(OR(E747=5,E747=4),6.5,IF(OR(E747=6,E747=7),6.72,IF(OR(E747=8,E747=9),6.94,IF(OR(E747=10,E747=11,E747=12),7.17,IF(OR(E747=13,E747=14,E747=15),7.41,IF(OR(E747=16,E747=17,E747=18),7.65,7.91)))))))))), IF(F747="Գ-1", IF(E747=0,4.7,IF(E747=1,4.86,IF(E747=2,5.01,IF(E747=3,5.18,IF(OR(E747=5,E747=4),5.35,IF(OR(E747=6,E747=7),5.52,IF(OR(E747=8,E747=9),5.71,IF(OR(E747=10,E747=11,E747=12),5.89,IF(OR(E747=13,E747=14,E747=15),6.09,IF(OR(E747=16,E747=17,E747=18),6.29,6.49)))))))))), IF(F747="Գ-2", IF(E747=0,3.88,IF(E747=1,4.01,IF(E747=2,4.14,IF(E747=3,4.27,IF(OR(E747=5,E747=4),4.41,IF(OR(E747=6,E747=7),4.55,IF(OR(E747=8,E747=9),4.7,IF(OR(E747=10,E747=11,E747=12),4.85,IF(OR(E747=13,E747=14,E747=15),5.01,IF(OR(E747=16,E747=17,E747=18),5.17,5.34)))))))))), IF(F747="Գ-3", IF(E747=0,3.21,IF(E747=1,3.31,IF(E747=2,3.42,IF(E747=3,3.53,IF(OR(E747=5,E747=4),3.64,IF(OR(E747=6,E747=7),3.76,IF(OR(E747=8,E747=9),3.88,IF(OR(E747=10,E747=11,E747=12),4.01,IF(OR(E747=13,E747=14,E747=15),4.13,IF(OR(E747=16,E747=17,E747=18),4.27,4.4)))))))))), IF(F747="Ա-1", IF(E747=0,2.66,IF(E747=1,2.75,IF(E747=2,2.83,IF(E747=3,2.92,IF(OR(E747=5,E747=4),3.02,IF(OR(E747=6,E747=7),3.11,IF(OR(E747=8,E747=9),3.21,IF(OR(E747=10,E747=11,E747=12),3.31,IF(OR(E747=13,E747=14,E747=15),3.42,IF(OR(E747=16,E747=17,E747=18),3.53,3.64)))))))))), IF(F747="Ա-2", IF(E747=0,2.28,IF(E747=1,2.35,IF(E747=2,2.43,IF(E747=3,2.5,IF(OR(E747=5,E747=4),2.58,IF(OR(E747=6,E747=7),2.66,IF(OR(E747=8,E747=9),2.75,IF(OR(E747=10,E747=11,E747=12),2.83,IF(OR(E747=13,E747=14,E747=15),2.92,IF(OR(E747=16,E747=17,E747=18),3.01,3.11)))))))))),IF(F747="Ա-3", IF(E747=0,1.96,IF(E747=1,2.02,IF(E747=2,2.08,IF(E747=3,2.15,IF(OR(E747=5,E747=4),2.21,IF(OR(E747=6,E747=7),2.28,IF(OR(E747=8,E747=9),2.35,IF(OR(E747=10,E747=11,E747=12),2.42,IF(OR(E747=13,E747=14,E747=15),2.5,IF(OR(E747=16,E747=17,E747=18),2.58,2.66)))))))))), IF(F747="Կ-1", IF(E747=0,1.68,IF(E747=1,1.73,IF(E747=2,1.79,IF(E747=3,1.84,IF(OR(E747=5,E747=4),1.9,IF(OR(E747=6,E747=7),1.96,IF(OR(E747=8,E747=9),2.02,IF(OR(E747=10,E747=11,E747=12),2.08,IF(OR(E747=13,E747=14,E747=15),2.14,IF(OR(E747=16,E747=17,E747=18),2.21,2.28)))))))))), IF(F747="Կ-2", IF(E747=0,1.45,IF(E747=1,1.49,IF(E747=2,1.54,IF(E747=3,1.59,IF(OR(E747=5,E747=4),1.63,IF(OR(E747=6,E747=7),1.68,IF(OR(E747=8,E747=9),1.73,IF(OR(E747=10,E747=11,E747=12),1.79,IF(OR(E747=13,E747=14,E747=15),1.84,IF(OR(E747=16,E747=17,E747=18),1.9,1.95)))))))))),IF(F747="Կ-3", IF(E747=0,1.25,IF(E747=1,1.29,IF(E747=2,1.33,IF(E747=3,1.37,IF(OR(E747=5,E747=4),1.41,IF(OR(E747=6,E747=7),1.45,IF(OR(E747=8,E747=9),1.49,IF(OR(E747=10,E747=11,E747=12),1.54,IF(OR(E747=13,E747=14,E747=15),1.58,IF(OR(E747=16,E747=17,E747=18),1.63,1.68)))))))))), "Error"))))))))))))</f>
        <v>1.73</v>
      </c>
      <c r="H747" s="458">
        <v>66140</v>
      </c>
      <c r="I747" s="459">
        <f t="shared" si="477"/>
        <v>114422.2</v>
      </c>
      <c r="J747" s="233"/>
      <c r="K747" s="459">
        <f t="shared" si="478"/>
        <v>114422.2</v>
      </c>
      <c r="L747" s="461">
        <f t="shared" si="479"/>
        <v>1502363.486</v>
      </c>
      <c r="M747" s="455">
        <v>1</v>
      </c>
      <c r="N747" s="750">
        <f t="shared" ref="N747:N752" si="490">+E747+1</f>
        <v>2</v>
      </c>
      <c r="O747" s="463"/>
      <c r="P747" s="233" t="str">
        <f t="shared" si="469"/>
        <v>Կ-1</v>
      </c>
      <c r="Q747" s="1296">
        <v>1.79</v>
      </c>
      <c r="R747" s="1280">
        <v>0.3</v>
      </c>
      <c r="S747" s="1280">
        <f t="shared" si="474"/>
        <v>2.327</v>
      </c>
      <c r="T747" s="459">
        <v>66140</v>
      </c>
      <c r="U747" s="459">
        <f t="shared" si="480"/>
        <v>153907.78</v>
      </c>
      <c r="V747" s="233"/>
      <c r="W747" s="459">
        <f t="shared" si="481"/>
        <v>153907.78</v>
      </c>
      <c r="X747" s="461">
        <f t="shared" si="482"/>
        <v>2020809.1514000001</v>
      </c>
      <c r="Y747" s="455">
        <v>1</v>
      </c>
      <c r="Z747" s="462">
        <f t="shared" si="470"/>
        <v>3</v>
      </c>
      <c r="AA747" s="463"/>
      <c r="AB747" s="233" t="str">
        <f t="shared" si="471"/>
        <v>Կ-1</v>
      </c>
      <c r="AC747" s="1296">
        <v>1.84</v>
      </c>
      <c r="AD747" s="1280">
        <v>0.6</v>
      </c>
      <c r="AE747" s="1280">
        <f t="shared" si="475"/>
        <v>2.944</v>
      </c>
      <c r="AF747" s="459">
        <v>66140</v>
      </c>
      <c r="AG747" s="459">
        <f t="shared" si="483"/>
        <v>194716.16</v>
      </c>
      <c r="AH747" s="233"/>
      <c r="AI747" s="459">
        <f t="shared" si="484"/>
        <v>194716.16</v>
      </c>
      <c r="AJ747" s="461">
        <f t="shared" si="485"/>
        <v>2556623.1808000002</v>
      </c>
      <c r="AK747" s="455">
        <v>1</v>
      </c>
      <c r="AL747" s="462">
        <f t="shared" si="472"/>
        <v>4</v>
      </c>
      <c r="AM747" s="463"/>
      <c r="AN747" s="233" t="str">
        <f t="shared" si="473"/>
        <v>Կ-1</v>
      </c>
      <c r="AO747" s="1296">
        <v>1.9</v>
      </c>
      <c r="AP747" s="1280">
        <v>1</v>
      </c>
      <c r="AQ747" s="1280">
        <f t="shared" si="476"/>
        <v>3.8</v>
      </c>
      <c r="AR747" s="459">
        <v>66140</v>
      </c>
      <c r="AS747" s="459">
        <f t="shared" si="486"/>
        <v>251332</v>
      </c>
      <c r="AT747" s="233"/>
      <c r="AU747" s="459">
        <f t="shared" si="487"/>
        <v>251332</v>
      </c>
      <c r="AV747" s="461">
        <f t="shared" si="488"/>
        <v>3299989.16</v>
      </c>
    </row>
    <row r="748" spans="1:48" ht="15.75" thickBot="1" x14ac:dyDescent="0.3">
      <c r="A748" s="467">
        <v>18</v>
      </c>
      <c r="B748" s="908" t="s">
        <v>1297</v>
      </c>
      <c r="C748" s="1143" t="s">
        <v>839</v>
      </c>
      <c r="D748" s="455">
        <v>1</v>
      </c>
      <c r="E748" s="906">
        <v>1</v>
      </c>
      <c r="F748" s="233" t="s">
        <v>99</v>
      </c>
      <c r="G748" s="457">
        <f t="shared" si="489"/>
        <v>1.73</v>
      </c>
      <c r="H748" s="458">
        <v>66140</v>
      </c>
      <c r="I748" s="459">
        <f t="shared" si="477"/>
        <v>114422.2</v>
      </c>
      <c r="J748" s="233">
        <v>8000</v>
      </c>
      <c r="K748" s="459">
        <f t="shared" si="478"/>
        <v>122422.2</v>
      </c>
      <c r="L748" s="461">
        <f t="shared" si="479"/>
        <v>1607403.486</v>
      </c>
      <c r="M748" s="455">
        <v>1</v>
      </c>
      <c r="N748" s="750">
        <f t="shared" si="490"/>
        <v>2</v>
      </c>
      <c r="O748" s="463"/>
      <c r="P748" s="233" t="str">
        <f t="shared" ref="P748:P752" si="491">+F748</f>
        <v>Կ-1</v>
      </c>
      <c r="Q748" s="1296">
        <v>1.79</v>
      </c>
      <c r="R748" s="1280">
        <v>0.3</v>
      </c>
      <c r="S748" s="1280">
        <f t="shared" si="474"/>
        <v>2.327</v>
      </c>
      <c r="T748" s="459">
        <v>66140</v>
      </c>
      <c r="U748" s="459">
        <f t="shared" si="480"/>
        <v>153907.78</v>
      </c>
      <c r="V748" s="233">
        <v>8000</v>
      </c>
      <c r="W748" s="459">
        <f t="shared" si="481"/>
        <v>161907.78</v>
      </c>
      <c r="X748" s="461">
        <f t="shared" si="482"/>
        <v>2125849.1514000003</v>
      </c>
      <c r="Y748" s="455">
        <v>1</v>
      </c>
      <c r="Z748" s="462">
        <f t="shared" ref="Z748:Z752" si="492">+N748+1</f>
        <v>3</v>
      </c>
      <c r="AA748" s="463"/>
      <c r="AB748" s="233" t="str">
        <f t="shared" ref="AB748:AB752" si="493">+P748</f>
        <v>Կ-1</v>
      </c>
      <c r="AC748" s="1296">
        <v>1.84</v>
      </c>
      <c r="AD748" s="1280">
        <v>0.6</v>
      </c>
      <c r="AE748" s="1280">
        <f t="shared" si="475"/>
        <v>2.944</v>
      </c>
      <c r="AF748" s="459">
        <v>66140</v>
      </c>
      <c r="AG748" s="459">
        <f t="shared" si="483"/>
        <v>194716.16</v>
      </c>
      <c r="AH748" s="233">
        <v>8000</v>
      </c>
      <c r="AI748" s="459">
        <f t="shared" si="484"/>
        <v>202716.16</v>
      </c>
      <c r="AJ748" s="461">
        <f t="shared" si="485"/>
        <v>2661663.1808000002</v>
      </c>
      <c r="AK748" s="455">
        <v>1</v>
      </c>
      <c r="AL748" s="462">
        <f t="shared" ref="AL748:AL752" si="494">+Z748+1</f>
        <v>4</v>
      </c>
      <c r="AM748" s="463"/>
      <c r="AN748" s="233" t="str">
        <f t="shared" ref="AN748:AN752" si="495">+AB748</f>
        <v>Կ-1</v>
      </c>
      <c r="AO748" s="1296">
        <v>1.9</v>
      </c>
      <c r="AP748" s="1280">
        <v>1</v>
      </c>
      <c r="AQ748" s="1280">
        <f t="shared" si="476"/>
        <v>3.8</v>
      </c>
      <c r="AR748" s="459">
        <v>66140</v>
      </c>
      <c r="AS748" s="459">
        <f t="shared" si="486"/>
        <v>251332</v>
      </c>
      <c r="AT748" s="233">
        <v>8000</v>
      </c>
      <c r="AU748" s="459">
        <f t="shared" si="487"/>
        <v>259332</v>
      </c>
      <c r="AV748" s="461">
        <f t="shared" si="488"/>
        <v>3405029.16</v>
      </c>
    </row>
    <row r="749" spans="1:48" ht="15.75" thickBot="1" x14ac:dyDescent="0.3">
      <c r="A749" s="467">
        <v>19</v>
      </c>
      <c r="B749" s="908" t="s">
        <v>1298</v>
      </c>
      <c r="C749" s="1143" t="s">
        <v>839</v>
      </c>
      <c r="D749" s="455">
        <v>1</v>
      </c>
      <c r="E749" s="906">
        <v>1</v>
      </c>
      <c r="F749" s="233" t="s">
        <v>99</v>
      </c>
      <c r="G749" s="457">
        <f t="shared" si="489"/>
        <v>1.73</v>
      </c>
      <c r="H749" s="458">
        <v>66140</v>
      </c>
      <c r="I749" s="459">
        <f t="shared" si="477"/>
        <v>114422.2</v>
      </c>
      <c r="J749" s="233"/>
      <c r="K749" s="459">
        <f t="shared" si="478"/>
        <v>114422.2</v>
      </c>
      <c r="L749" s="461">
        <f t="shared" si="479"/>
        <v>1502363.486</v>
      </c>
      <c r="M749" s="455">
        <v>1</v>
      </c>
      <c r="N749" s="750">
        <f t="shared" si="490"/>
        <v>2</v>
      </c>
      <c r="O749" s="463"/>
      <c r="P749" s="233" t="str">
        <f t="shared" si="491"/>
        <v>Կ-1</v>
      </c>
      <c r="Q749" s="1296">
        <v>1.79</v>
      </c>
      <c r="R749" s="1280">
        <v>0.3</v>
      </c>
      <c r="S749" s="1280">
        <f t="shared" si="474"/>
        <v>2.327</v>
      </c>
      <c r="T749" s="459">
        <v>66140</v>
      </c>
      <c r="U749" s="459">
        <f t="shared" si="480"/>
        <v>153907.78</v>
      </c>
      <c r="V749" s="233"/>
      <c r="W749" s="459">
        <f t="shared" si="481"/>
        <v>153907.78</v>
      </c>
      <c r="X749" s="461">
        <f t="shared" si="482"/>
        <v>2020809.1514000001</v>
      </c>
      <c r="Y749" s="455">
        <v>1</v>
      </c>
      <c r="Z749" s="462">
        <f t="shared" si="492"/>
        <v>3</v>
      </c>
      <c r="AA749" s="463"/>
      <c r="AB749" s="233" t="str">
        <f t="shared" si="493"/>
        <v>Կ-1</v>
      </c>
      <c r="AC749" s="1296">
        <v>1.84</v>
      </c>
      <c r="AD749" s="1280">
        <v>0.6</v>
      </c>
      <c r="AE749" s="1280">
        <f t="shared" si="475"/>
        <v>2.944</v>
      </c>
      <c r="AF749" s="459">
        <v>66140</v>
      </c>
      <c r="AG749" s="459">
        <f t="shared" si="483"/>
        <v>194716.16</v>
      </c>
      <c r="AH749" s="233"/>
      <c r="AI749" s="459">
        <f t="shared" si="484"/>
        <v>194716.16</v>
      </c>
      <c r="AJ749" s="461">
        <f t="shared" si="485"/>
        <v>2556623.1808000002</v>
      </c>
      <c r="AK749" s="455">
        <v>1</v>
      </c>
      <c r="AL749" s="462">
        <f t="shared" si="494"/>
        <v>4</v>
      </c>
      <c r="AM749" s="463"/>
      <c r="AN749" s="233" t="str">
        <f t="shared" si="495"/>
        <v>Կ-1</v>
      </c>
      <c r="AO749" s="1296">
        <v>1.9</v>
      </c>
      <c r="AP749" s="1280">
        <v>1</v>
      </c>
      <c r="AQ749" s="1280">
        <f t="shared" si="476"/>
        <v>3.8</v>
      </c>
      <c r="AR749" s="459">
        <v>66140</v>
      </c>
      <c r="AS749" s="459">
        <f t="shared" si="486"/>
        <v>251332</v>
      </c>
      <c r="AT749" s="233"/>
      <c r="AU749" s="459">
        <f t="shared" si="487"/>
        <v>251332</v>
      </c>
      <c r="AV749" s="461">
        <f t="shared" si="488"/>
        <v>3299989.16</v>
      </c>
    </row>
    <row r="750" spans="1:48" ht="15.75" thickBot="1" x14ac:dyDescent="0.3">
      <c r="A750" s="467">
        <v>20</v>
      </c>
      <c r="B750" s="905" t="s">
        <v>1174</v>
      </c>
      <c r="C750" s="1143" t="s">
        <v>839</v>
      </c>
      <c r="D750" s="455">
        <v>1</v>
      </c>
      <c r="E750" s="906">
        <v>2</v>
      </c>
      <c r="F750" s="233" t="s">
        <v>99</v>
      </c>
      <c r="G750" s="457">
        <f t="shared" si="489"/>
        <v>1.79</v>
      </c>
      <c r="H750" s="458">
        <v>66140</v>
      </c>
      <c r="I750" s="459">
        <f t="shared" si="477"/>
        <v>118390.6</v>
      </c>
      <c r="J750" s="233">
        <v>8000</v>
      </c>
      <c r="K750" s="459">
        <f t="shared" si="478"/>
        <v>126390.6</v>
      </c>
      <c r="L750" s="461">
        <f t="shared" si="479"/>
        <v>1659508.5780000002</v>
      </c>
      <c r="M750" s="455">
        <v>1</v>
      </c>
      <c r="N750" s="750">
        <f t="shared" si="490"/>
        <v>3</v>
      </c>
      <c r="O750" s="463"/>
      <c r="P750" s="233" t="str">
        <f t="shared" si="491"/>
        <v>Կ-1</v>
      </c>
      <c r="Q750" s="1296">
        <v>1.84</v>
      </c>
      <c r="R750" s="1280">
        <v>0.3</v>
      </c>
      <c r="S750" s="1280">
        <f t="shared" ref="S750:S752" si="496">+Q750+Q750*R750</f>
        <v>2.3920000000000003</v>
      </c>
      <c r="T750" s="459">
        <v>66140</v>
      </c>
      <c r="U750" s="459">
        <f t="shared" si="480"/>
        <v>158206.88000000003</v>
      </c>
      <c r="V750" s="233">
        <v>8000</v>
      </c>
      <c r="W750" s="459">
        <f t="shared" si="481"/>
        <v>166206.88000000003</v>
      </c>
      <c r="X750" s="461">
        <f t="shared" si="482"/>
        <v>2182296.3344000005</v>
      </c>
      <c r="Y750" s="455">
        <v>1</v>
      </c>
      <c r="Z750" s="462">
        <f t="shared" si="492"/>
        <v>4</v>
      </c>
      <c r="AA750" s="463"/>
      <c r="AB750" s="233" t="str">
        <f t="shared" si="493"/>
        <v>Կ-1</v>
      </c>
      <c r="AC750" s="1296">
        <v>1.9</v>
      </c>
      <c r="AD750" s="1280">
        <v>0.6</v>
      </c>
      <c r="AE750" s="1280">
        <f t="shared" ref="AE750:AE752" si="497">+AC750+AC750*AD750</f>
        <v>3.04</v>
      </c>
      <c r="AF750" s="459">
        <v>66140</v>
      </c>
      <c r="AG750" s="459">
        <f t="shared" si="483"/>
        <v>201065.60000000001</v>
      </c>
      <c r="AH750" s="233">
        <v>8000</v>
      </c>
      <c r="AI750" s="459">
        <f t="shared" si="484"/>
        <v>209065.60000000001</v>
      </c>
      <c r="AJ750" s="461">
        <f t="shared" si="485"/>
        <v>2745031.3280000002</v>
      </c>
      <c r="AK750" s="455">
        <v>1</v>
      </c>
      <c r="AL750" s="462">
        <f t="shared" si="494"/>
        <v>5</v>
      </c>
      <c r="AM750" s="463"/>
      <c r="AN750" s="233" t="str">
        <f t="shared" si="495"/>
        <v>Կ-1</v>
      </c>
      <c r="AO750" s="1296">
        <v>1.9</v>
      </c>
      <c r="AP750" s="1280">
        <v>1</v>
      </c>
      <c r="AQ750" s="1280">
        <f t="shared" ref="AQ750:AQ752" si="498">+AO750+AO750*AP750</f>
        <v>3.8</v>
      </c>
      <c r="AR750" s="459">
        <v>66140</v>
      </c>
      <c r="AS750" s="459">
        <f t="shared" si="486"/>
        <v>251332</v>
      </c>
      <c r="AT750" s="233">
        <v>8000</v>
      </c>
      <c r="AU750" s="459">
        <f t="shared" si="487"/>
        <v>259332</v>
      </c>
      <c r="AV750" s="461">
        <f t="shared" si="488"/>
        <v>3405029.16</v>
      </c>
    </row>
    <row r="751" spans="1:48" ht="15.75" thickBot="1" x14ac:dyDescent="0.3">
      <c r="A751" s="467">
        <v>21</v>
      </c>
      <c r="B751" s="905" t="s">
        <v>1678</v>
      </c>
      <c r="C751" s="1143" t="s">
        <v>839</v>
      </c>
      <c r="D751" s="455">
        <v>1</v>
      </c>
      <c r="E751" s="906">
        <v>2</v>
      </c>
      <c r="F751" s="233" t="s">
        <v>99</v>
      </c>
      <c r="G751" s="457">
        <f t="shared" si="489"/>
        <v>1.79</v>
      </c>
      <c r="H751" s="458">
        <v>66140</v>
      </c>
      <c r="I751" s="459">
        <f t="shared" si="477"/>
        <v>118390.6</v>
      </c>
      <c r="J751" s="233"/>
      <c r="K751" s="459">
        <f t="shared" si="478"/>
        <v>118390.6</v>
      </c>
      <c r="L751" s="461">
        <f t="shared" si="479"/>
        <v>1554468.5780000002</v>
      </c>
      <c r="M751" s="455">
        <v>1</v>
      </c>
      <c r="N751" s="750">
        <f t="shared" si="490"/>
        <v>3</v>
      </c>
      <c r="O751" s="463"/>
      <c r="P751" s="233" t="str">
        <f t="shared" si="491"/>
        <v>Կ-1</v>
      </c>
      <c r="Q751" s="1296">
        <v>1.84</v>
      </c>
      <c r="R751" s="1280">
        <v>0.3</v>
      </c>
      <c r="S751" s="1280">
        <f t="shared" si="496"/>
        <v>2.3920000000000003</v>
      </c>
      <c r="T751" s="459">
        <v>66140</v>
      </c>
      <c r="U751" s="459">
        <f t="shared" si="480"/>
        <v>158206.88000000003</v>
      </c>
      <c r="V751" s="233"/>
      <c r="W751" s="459">
        <f t="shared" si="481"/>
        <v>158206.88000000003</v>
      </c>
      <c r="X751" s="461">
        <f t="shared" si="482"/>
        <v>2077256.3344000005</v>
      </c>
      <c r="Y751" s="455">
        <v>1</v>
      </c>
      <c r="Z751" s="462">
        <f t="shared" si="492"/>
        <v>4</v>
      </c>
      <c r="AA751" s="463"/>
      <c r="AB751" s="233" t="str">
        <f t="shared" si="493"/>
        <v>Կ-1</v>
      </c>
      <c r="AC751" s="1296">
        <v>1.9</v>
      </c>
      <c r="AD751" s="1280">
        <v>0.6</v>
      </c>
      <c r="AE751" s="1280">
        <f t="shared" si="497"/>
        <v>3.04</v>
      </c>
      <c r="AF751" s="459">
        <v>66140</v>
      </c>
      <c r="AG751" s="459">
        <f t="shared" si="483"/>
        <v>201065.60000000001</v>
      </c>
      <c r="AH751" s="233"/>
      <c r="AI751" s="459">
        <f t="shared" si="484"/>
        <v>201065.60000000001</v>
      </c>
      <c r="AJ751" s="461">
        <f t="shared" si="485"/>
        <v>2639991.3280000002</v>
      </c>
      <c r="AK751" s="455">
        <v>1</v>
      </c>
      <c r="AL751" s="462">
        <f t="shared" si="494"/>
        <v>5</v>
      </c>
      <c r="AM751" s="463"/>
      <c r="AN751" s="233" t="str">
        <f t="shared" si="495"/>
        <v>Կ-1</v>
      </c>
      <c r="AO751" s="1296">
        <v>1.9</v>
      </c>
      <c r="AP751" s="1280">
        <v>1</v>
      </c>
      <c r="AQ751" s="1280">
        <f t="shared" si="498"/>
        <v>3.8</v>
      </c>
      <c r="AR751" s="459">
        <v>66140</v>
      </c>
      <c r="AS751" s="459">
        <f t="shared" si="486"/>
        <v>251332</v>
      </c>
      <c r="AT751" s="233"/>
      <c r="AU751" s="459">
        <f t="shared" si="487"/>
        <v>251332</v>
      </c>
      <c r="AV751" s="461">
        <f t="shared" si="488"/>
        <v>3299989.16</v>
      </c>
    </row>
    <row r="752" spans="1:48" x14ac:dyDescent="0.25">
      <c r="A752" s="1255">
        <v>22</v>
      </c>
      <c r="B752" s="1256" t="s">
        <v>1887</v>
      </c>
      <c r="C752" s="1143" t="s">
        <v>839</v>
      </c>
      <c r="D752" s="455">
        <v>1</v>
      </c>
      <c r="E752" s="906">
        <v>1</v>
      </c>
      <c r="F752" s="233" t="s">
        <v>99</v>
      </c>
      <c r="G752" s="457">
        <f t="shared" si="489"/>
        <v>1.73</v>
      </c>
      <c r="H752" s="458">
        <v>66140</v>
      </c>
      <c r="I752" s="459">
        <f t="shared" si="477"/>
        <v>114422.2</v>
      </c>
      <c r="J752" s="233"/>
      <c r="K752" s="459">
        <f t="shared" si="478"/>
        <v>114422.2</v>
      </c>
      <c r="L752" s="461">
        <f t="shared" si="479"/>
        <v>1502363.486</v>
      </c>
      <c r="M752" s="455">
        <v>1</v>
      </c>
      <c r="N752" s="750">
        <f t="shared" si="490"/>
        <v>2</v>
      </c>
      <c r="O752" s="463"/>
      <c r="P752" s="233" t="str">
        <f t="shared" si="491"/>
        <v>Կ-1</v>
      </c>
      <c r="Q752" s="1296">
        <v>1.79</v>
      </c>
      <c r="R752" s="1280">
        <v>0.3</v>
      </c>
      <c r="S752" s="1280">
        <f t="shared" si="496"/>
        <v>2.327</v>
      </c>
      <c r="T752" s="459">
        <v>66140</v>
      </c>
      <c r="U752" s="459">
        <f t="shared" si="480"/>
        <v>153907.78</v>
      </c>
      <c r="V752" s="233"/>
      <c r="W752" s="459">
        <f t="shared" si="481"/>
        <v>153907.78</v>
      </c>
      <c r="X752" s="461">
        <f t="shared" si="482"/>
        <v>2020809.1514000001</v>
      </c>
      <c r="Y752" s="455">
        <v>1</v>
      </c>
      <c r="Z752" s="462">
        <f t="shared" si="492"/>
        <v>3</v>
      </c>
      <c r="AA752" s="463"/>
      <c r="AB752" s="233" t="str">
        <f t="shared" si="493"/>
        <v>Կ-1</v>
      </c>
      <c r="AC752" s="1296">
        <v>1.84</v>
      </c>
      <c r="AD752" s="1280">
        <v>0.6</v>
      </c>
      <c r="AE752" s="1280">
        <f t="shared" si="497"/>
        <v>2.944</v>
      </c>
      <c r="AF752" s="459">
        <v>66140</v>
      </c>
      <c r="AG752" s="459">
        <f t="shared" si="483"/>
        <v>194716.16</v>
      </c>
      <c r="AH752" s="233"/>
      <c r="AI752" s="459">
        <f t="shared" si="484"/>
        <v>194716.16</v>
      </c>
      <c r="AJ752" s="461">
        <f t="shared" si="485"/>
        <v>2556623.1808000002</v>
      </c>
      <c r="AK752" s="455">
        <v>1</v>
      </c>
      <c r="AL752" s="462">
        <f t="shared" si="494"/>
        <v>4</v>
      </c>
      <c r="AM752" s="463"/>
      <c r="AN752" s="233" t="str">
        <f t="shared" si="495"/>
        <v>Կ-1</v>
      </c>
      <c r="AO752" s="1296">
        <v>1.9</v>
      </c>
      <c r="AP752" s="1280">
        <v>1</v>
      </c>
      <c r="AQ752" s="1280">
        <f t="shared" si="498"/>
        <v>3.8</v>
      </c>
      <c r="AR752" s="459">
        <v>66140</v>
      </c>
      <c r="AS752" s="459">
        <f t="shared" si="486"/>
        <v>251332</v>
      </c>
      <c r="AT752" s="233"/>
      <c r="AU752" s="459">
        <f t="shared" si="487"/>
        <v>251332</v>
      </c>
      <c r="AV752" s="461">
        <f t="shared" si="488"/>
        <v>3299989.16</v>
      </c>
    </row>
    <row r="753" spans="1:48" s="289" customFormat="1" ht="15.75" thickBot="1" x14ac:dyDescent="0.3">
      <c r="A753" s="791"/>
      <c r="B753" s="792" t="s">
        <v>2372</v>
      </c>
      <c r="C753" s="846"/>
      <c r="D753" s="845"/>
      <c r="E753" s="907"/>
      <c r="F753" s="757"/>
      <c r="G753" s="758"/>
      <c r="H753" s="785"/>
      <c r="I753" s="759">
        <v>39000</v>
      </c>
      <c r="J753" s="786"/>
      <c r="K753" s="759">
        <f t="shared" si="478"/>
        <v>39000</v>
      </c>
      <c r="L753" s="761">
        <f>+K753*12</f>
        <v>468000</v>
      </c>
      <c r="M753" s="781"/>
      <c r="N753" s="733"/>
      <c r="O753" s="734"/>
      <c r="P753" s="735"/>
      <c r="Q753" s="1299"/>
      <c r="R753" s="1297"/>
      <c r="S753" s="1299"/>
      <c r="T753" s="736"/>
      <c r="U753" s="736">
        <f>3000*13</f>
        <v>39000</v>
      </c>
      <c r="V753" s="737"/>
      <c r="W753" s="736">
        <f>13*3000</f>
        <v>39000</v>
      </c>
      <c r="X753" s="780">
        <f>+W753*12</f>
        <v>468000</v>
      </c>
      <c r="Y753" s="765"/>
      <c r="Z753" s="755"/>
      <c r="AA753" s="756"/>
      <c r="AB753" s="757"/>
      <c r="AC753" s="1310"/>
      <c r="AD753" s="1309"/>
      <c r="AE753" s="1310"/>
      <c r="AF753" s="759"/>
      <c r="AG753" s="759">
        <f>3000*13</f>
        <v>39000</v>
      </c>
      <c r="AH753" s="760"/>
      <c r="AI753" s="759">
        <f>13*3000</f>
        <v>39000</v>
      </c>
      <c r="AJ753" s="761">
        <f>+AI753*12</f>
        <v>468000</v>
      </c>
      <c r="AK753" s="765"/>
      <c r="AL753" s="755"/>
      <c r="AM753" s="756"/>
      <c r="AN753" s="757"/>
      <c r="AO753" s="1310"/>
      <c r="AP753" s="1309"/>
      <c r="AQ753" s="1310"/>
      <c r="AR753" s="759"/>
      <c r="AS753" s="759">
        <f>3000*13</f>
        <v>39000</v>
      </c>
      <c r="AT753" s="760"/>
      <c r="AU753" s="759">
        <f>13*3000</f>
        <v>39000</v>
      </c>
      <c r="AV753" s="761">
        <f>+AU753*12</f>
        <v>468000</v>
      </c>
    </row>
    <row r="754" spans="1:48" s="642" customFormat="1" ht="15.75" thickBot="1" x14ac:dyDescent="0.3">
      <c r="A754" s="1459" t="s">
        <v>47</v>
      </c>
      <c r="B754" s="1460"/>
      <c r="C754" s="1138"/>
      <c r="D754" s="738">
        <f>SUM(D43:D753)</f>
        <v>710</v>
      </c>
      <c r="E754" s="739"/>
      <c r="F754" s="739"/>
      <c r="G754" s="739"/>
      <c r="H754" s="740"/>
      <c r="I754" s="738">
        <f>SUM(I43:I753)</f>
        <v>91638931.600000232</v>
      </c>
      <c r="J754" s="738">
        <f>SUM(J43:J753)</f>
        <v>528000</v>
      </c>
      <c r="K754" s="738">
        <f>SUM(K43:K753)</f>
        <v>92166931.600000232</v>
      </c>
      <c r="L754" s="738">
        <f>SUM(L43:L753)</f>
        <v>1210107741.9079943</v>
      </c>
      <c r="M754" s="738">
        <f>SUM(M43:M753)</f>
        <v>710</v>
      </c>
      <c r="N754" s="739"/>
      <c r="O754" s="739"/>
      <c r="P754" s="739"/>
      <c r="Q754" s="1300"/>
      <c r="R754" s="1300"/>
      <c r="S754" s="1300"/>
      <c r="T754" s="740"/>
      <c r="U754" s="738">
        <f>SUM(U43:U753)</f>
        <v>122968325.22</v>
      </c>
      <c r="V754" s="738">
        <f>SUM(V43:V753)</f>
        <v>528000</v>
      </c>
      <c r="W754" s="738">
        <f>SUM(W43:W753)</f>
        <v>123496325.22</v>
      </c>
      <c r="X754" s="738">
        <f>SUM(X43:X753)</f>
        <v>1621462680.1386056</v>
      </c>
      <c r="Y754" s="738">
        <f>SUM(Y43:Y753)</f>
        <v>710</v>
      </c>
      <c r="Z754" s="739"/>
      <c r="AA754" s="739"/>
      <c r="AB754" s="739"/>
      <c r="AC754" s="1300"/>
      <c r="AD754" s="1300"/>
      <c r="AE754" s="1300"/>
      <c r="AF754" s="740"/>
      <c r="AG754" s="738">
        <f>SUM(AG43:AG753)</f>
        <v>155239420.159998</v>
      </c>
      <c r="AH754" s="738">
        <f>SUM(AH43:AH753)</f>
        <v>528000</v>
      </c>
      <c r="AI754" s="738">
        <f>SUM(AI43:AI753)</f>
        <v>155767420.159998</v>
      </c>
      <c r="AJ754" s="738">
        <f>SUM(AJ43:AJ753)</f>
        <v>2045182156.7007971</v>
      </c>
      <c r="AK754" s="738">
        <f>SUM(AK43:AK753)</f>
        <v>710</v>
      </c>
      <c r="AL754" s="739"/>
      <c r="AM754" s="739"/>
      <c r="AN754" s="739"/>
      <c r="AO754" s="1300"/>
      <c r="AP754" s="1300"/>
      <c r="AQ754" s="1300"/>
      <c r="AR754" s="740"/>
      <c r="AS754" s="738">
        <f>SUM(AS43:AS753)</f>
        <v>199402156.40000087</v>
      </c>
      <c r="AT754" s="738">
        <f>SUM(AT43:AT753)</f>
        <v>528000</v>
      </c>
      <c r="AU754" s="738">
        <f>SUM(AU43:AU753)</f>
        <v>199930156.40000087</v>
      </c>
      <c r="AV754" s="738">
        <f>SUM(AV43:AV753)</f>
        <v>2625038883.5319967</v>
      </c>
    </row>
    <row r="759" spans="1:48" x14ac:dyDescent="0.25">
      <c r="A759" s="296"/>
      <c r="B759" s="289"/>
      <c r="C759" s="289"/>
      <c r="D759" s="289"/>
      <c r="E759" s="289"/>
      <c r="F759" s="289"/>
      <c r="G759" s="289"/>
      <c r="H759" s="297"/>
      <c r="I759" s="298"/>
      <c r="J759" s="299"/>
      <c r="K759" s="298"/>
      <c r="L759" s="298"/>
      <c r="M759" s="289"/>
      <c r="N759" s="300"/>
      <c r="O759" s="289"/>
      <c r="P759" s="289"/>
      <c r="Q759" s="1301"/>
      <c r="R759" s="1301"/>
      <c r="S759" s="1301"/>
      <c r="T759" s="298"/>
      <c r="U759" s="298"/>
      <c r="V759" s="289"/>
      <c r="W759" s="298"/>
      <c r="X759" s="298"/>
      <c r="Y759" s="289"/>
      <c r="Z759" s="300"/>
      <c r="AA759" s="289"/>
      <c r="AB759" s="289"/>
      <c r="AC759" s="1301"/>
      <c r="AD759" s="1301"/>
      <c r="AE759" s="1301"/>
      <c r="AF759" s="298"/>
      <c r="AG759" s="298"/>
      <c r="AH759" s="289"/>
      <c r="AI759" s="298"/>
      <c r="AJ759" s="298"/>
      <c r="AK759" s="289"/>
      <c r="AL759" s="300"/>
      <c r="AM759" s="289"/>
      <c r="AN759" s="289"/>
      <c r="AO759" s="1301"/>
      <c r="AP759" s="1301"/>
      <c r="AQ759" s="1301"/>
      <c r="AR759" s="298"/>
      <c r="AS759" s="298"/>
      <c r="AT759" s="289"/>
      <c r="AU759" s="298"/>
      <c r="AV759" s="298"/>
    </row>
    <row r="760" spans="1:48" x14ac:dyDescent="0.25">
      <c r="A760" s="296"/>
      <c r="B760" s="289"/>
      <c r="C760" s="301"/>
      <c r="D760" s="302"/>
      <c r="E760" s="289"/>
      <c r="F760" s="289"/>
      <c r="G760" s="289"/>
      <c r="H760" s="297"/>
      <c r="I760" s="298"/>
      <c r="J760" s="299"/>
      <c r="K760" s="298"/>
      <c r="L760" s="298"/>
      <c r="M760" s="289"/>
      <c r="N760" s="300"/>
      <c r="O760" s="289"/>
      <c r="P760" s="289"/>
      <c r="Q760" s="1301"/>
      <c r="R760" s="1301"/>
      <c r="S760" s="1301"/>
      <c r="T760" s="298"/>
      <c r="U760" s="298"/>
      <c r="V760" s="289"/>
      <c r="W760" s="298"/>
      <c r="X760" s="298"/>
      <c r="Y760" s="289"/>
      <c r="Z760" s="300"/>
      <c r="AA760" s="289"/>
      <c r="AB760" s="289"/>
      <c r="AC760" s="1301"/>
      <c r="AD760" s="1301"/>
      <c r="AE760" s="1301"/>
      <c r="AF760" s="298"/>
      <c r="AG760" s="298"/>
      <c r="AH760" s="289"/>
      <c r="AI760" s="298"/>
      <c r="AJ760" s="298"/>
      <c r="AK760" s="289"/>
      <c r="AL760" s="300"/>
      <c r="AM760" s="289"/>
      <c r="AN760" s="289"/>
      <c r="AO760" s="1301"/>
      <c r="AP760" s="1301"/>
      <c r="AQ760" s="1301"/>
      <c r="AR760" s="298"/>
      <c r="AS760" s="298"/>
      <c r="AT760" s="289"/>
      <c r="AU760" s="298"/>
      <c r="AV760" s="298"/>
    </row>
    <row r="761" spans="1:48" x14ac:dyDescent="0.25">
      <c r="A761" s="296"/>
      <c r="B761" s="289"/>
      <c r="C761" s="289"/>
      <c r="D761" s="289"/>
      <c r="E761" s="289"/>
      <c r="F761" s="289"/>
      <c r="G761" s="289"/>
      <c r="H761" s="297"/>
      <c r="I761" s="298"/>
      <c r="J761" s="299"/>
      <c r="K761" s="298"/>
      <c r="L761" s="298"/>
      <c r="M761" s="289"/>
      <c r="N761" s="300"/>
      <c r="O761" s="289"/>
      <c r="P761" s="289"/>
      <c r="Q761" s="1301"/>
      <c r="R761" s="1301"/>
      <c r="S761" s="1301"/>
      <c r="T761" s="298"/>
      <c r="U761" s="298"/>
      <c r="V761" s="289"/>
      <c r="W761" s="298"/>
      <c r="X761" s="298"/>
      <c r="Y761" s="289"/>
      <c r="Z761" s="300"/>
      <c r="AA761" s="289"/>
      <c r="AB761" s="289"/>
      <c r="AC761" s="1301"/>
      <c r="AD761" s="1301"/>
      <c r="AE761" s="1301"/>
      <c r="AF761" s="298"/>
      <c r="AG761" s="298"/>
      <c r="AH761" s="289"/>
      <c r="AI761" s="298"/>
      <c r="AJ761" s="298"/>
      <c r="AK761" s="289"/>
      <c r="AL761" s="300"/>
      <c r="AM761" s="289"/>
      <c r="AN761" s="289"/>
      <c r="AO761" s="1301"/>
      <c r="AP761" s="1301"/>
      <c r="AQ761" s="1301"/>
      <c r="AR761" s="298"/>
      <c r="AS761" s="298"/>
      <c r="AT761" s="289"/>
      <c r="AU761" s="298"/>
      <c r="AV761" s="298"/>
    </row>
    <row r="762" spans="1:48" x14ac:dyDescent="0.25">
      <c r="A762" s="296"/>
      <c r="B762" s="289"/>
      <c r="C762" s="289"/>
      <c r="D762" s="289"/>
      <c r="E762" s="289"/>
      <c r="F762" s="289"/>
      <c r="G762" s="289"/>
      <c r="H762" s="297"/>
      <c r="I762" s="298"/>
      <c r="J762" s="299"/>
      <c r="K762" s="298"/>
      <c r="L762" s="298"/>
      <c r="M762" s="289"/>
      <c r="N762" s="300"/>
      <c r="O762" s="289"/>
      <c r="P762" s="289"/>
      <c r="Q762" s="1301"/>
      <c r="R762" s="1301"/>
      <c r="S762" s="1301"/>
      <c r="T762" s="298"/>
      <c r="U762" s="298"/>
      <c r="V762" s="289"/>
      <c r="W762" s="298"/>
      <c r="X762" s="298"/>
      <c r="Y762" s="289"/>
      <c r="Z762" s="300"/>
      <c r="AA762" s="289"/>
      <c r="AB762" s="289"/>
      <c r="AC762" s="1301"/>
      <c r="AD762" s="1301"/>
      <c r="AE762" s="1301"/>
      <c r="AF762" s="298"/>
      <c r="AG762" s="298"/>
      <c r="AH762" s="289"/>
      <c r="AI762" s="298"/>
      <c r="AJ762" s="298"/>
      <c r="AK762" s="289"/>
      <c r="AL762" s="300"/>
      <c r="AM762" s="289"/>
      <c r="AN762" s="289"/>
      <c r="AO762" s="1301"/>
      <c r="AP762" s="1301"/>
      <c r="AQ762" s="1301"/>
      <c r="AR762" s="298"/>
      <c r="AS762" s="298"/>
      <c r="AT762" s="289"/>
      <c r="AU762" s="298"/>
      <c r="AV762" s="298"/>
    </row>
    <row r="763" spans="1:48" s="313" customFormat="1" ht="118.5" customHeight="1" x14ac:dyDescent="0.25">
      <c r="A763" s="1136"/>
      <c r="B763" s="1136"/>
      <c r="C763" s="1461"/>
      <c r="D763" s="1443"/>
      <c r="E763" s="1443"/>
      <c r="F763" s="1443"/>
      <c r="G763" s="303"/>
      <c r="H763" s="303"/>
      <c r="I763" s="303"/>
      <c r="J763" s="1136"/>
      <c r="K763" s="1136"/>
      <c r="L763" s="1136"/>
      <c r="M763" s="1136"/>
      <c r="N763" s="1136"/>
      <c r="O763" s="1136"/>
      <c r="P763" s="1136"/>
      <c r="Q763" s="1303"/>
      <c r="R763" s="1302"/>
      <c r="S763" s="1303"/>
      <c r="T763" s="303"/>
      <c r="U763" s="303"/>
      <c r="V763" s="1136"/>
      <c r="W763" s="1136"/>
      <c r="X763" s="1136"/>
      <c r="Y763" s="1136"/>
      <c r="Z763" s="1443"/>
      <c r="AA763" s="1443"/>
      <c r="AB763" s="1443"/>
      <c r="AC763" s="1303"/>
      <c r="AD763" s="1302"/>
      <c r="AE763" s="1303"/>
      <c r="AF763" s="303"/>
      <c r="AG763" s="303"/>
      <c r="AH763" s="1136"/>
      <c r="AI763" s="1136"/>
      <c r="AJ763" s="1136"/>
      <c r="AK763" s="1136"/>
      <c r="AL763" s="1443"/>
      <c r="AM763" s="1443"/>
      <c r="AN763" s="1443"/>
      <c r="AO763" s="1303"/>
      <c r="AP763" s="1302"/>
      <c r="AQ763" s="1303"/>
      <c r="AR763" s="303"/>
      <c r="AS763" s="303"/>
      <c r="AT763" s="1136"/>
      <c r="AU763" s="1136"/>
      <c r="AV763" s="1136"/>
    </row>
    <row r="764" spans="1:48" s="315" customFormat="1" ht="23.25" customHeight="1" x14ac:dyDescent="0.25">
      <c r="A764" s="304"/>
      <c r="B764" s="304"/>
      <c r="C764" s="1461"/>
      <c r="D764" s="1434"/>
      <c r="E764" s="1434"/>
      <c r="F764" s="1434"/>
      <c r="G764" s="305"/>
      <c r="H764" s="305"/>
      <c r="I764" s="305"/>
      <c r="J764" s="305"/>
      <c r="K764" s="305"/>
      <c r="L764" s="305"/>
      <c r="M764" s="305"/>
      <c r="N764" s="1135"/>
      <c r="O764" s="1135"/>
      <c r="P764" s="1135"/>
      <c r="Q764" s="1305"/>
      <c r="R764" s="1304"/>
      <c r="S764" s="1305"/>
      <c r="T764" s="305"/>
      <c r="U764" s="305"/>
      <c r="V764" s="305"/>
      <c r="W764" s="305"/>
      <c r="X764" s="305"/>
      <c r="Y764" s="305"/>
      <c r="Z764" s="1434"/>
      <c r="AA764" s="1434"/>
      <c r="AB764" s="1434"/>
      <c r="AC764" s="1305"/>
      <c r="AD764" s="1304"/>
      <c r="AE764" s="1305"/>
      <c r="AF764" s="305"/>
      <c r="AG764" s="305"/>
      <c r="AH764" s="305"/>
      <c r="AI764" s="305"/>
      <c r="AJ764" s="305"/>
      <c r="AK764" s="305"/>
      <c r="AL764" s="1434"/>
      <c r="AM764" s="1434"/>
      <c r="AN764" s="1434"/>
      <c r="AO764" s="1305"/>
      <c r="AP764" s="1304"/>
      <c r="AQ764" s="1305"/>
      <c r="AR764" s="305"/>
      <c r="AS764" s="305"/>
      <c r="AT764" s="305"/>
      <c r="AU764" s="305"/>
      <c r="AV764" s="305"/>
    </row>
    <row r="765" spans="1:48" s="317" customFormat="1" ht="23.25" customHeight="1" x14ac:dyDescent="0.25">
      <c r="A765" s="306"/>
      <c r="B765" s="306"/>
      <c r="C765" s="1139"/>
      <c r="D765" s="1434"/>
      <c r="E765" s="1434"/>
      <c r="F765" s="1434"/>
      <c r="G765" s="307"/>
      <c r="H765" s="307"/>
      <c r="I765" s="307"/>
      <c r="J765" s="307"/>
      <c r="K765" s="307"/>
      <c r="L765" s="307"/>
      <c r="M765" s="307"/>
      <c r="N765" s="1135"/>
      <c r="O765" s="1135"/>
      <c r="P765" s="1135"/>
      <c r="Q765" s="1306"/>
      <c r="R765" s="1304"/>
      <c r="S765" s="1306"/>
      <c r="T765" s="307"/>
      <c r="U765" s="307"/>
      <c r="V765" s="307"/>
      <c r="W765" s="307"/>
      <c r="X765" s="308"/>
      <c r="Y765" s="307"/>
      <c r="Z765" s="1434"/>
      <c r="AA765" s="1434"/>
      <c r="AB765" s="1434"/>
      <c r="AC765" s="1306"/>
      <c r="AD765" s="1304"/>
      <c r="AE765" s="1306"/>
      <c r="AF765" s="307"/>
      <c r="AG765" s="307"/>
      <c r="AH765" s="307"/>
      <c r="AI765" s="307"/>
      <c r="AJ765" s="308"/>
      <c r="AK765" s="307"/>
      <c r="AL765" s="1434"/>
      <c r="AM765" s="1434"/>
      <c r="AN765" s="1434"/>
      <c r="AO765" s="1306"/>
      <c r="AP765" s="1304"/>
      <c r="AQ765" s="1306"/>
      <c r="AR765" s="307"/>
      <c r="AS765" s="307"/>
      <c r="AT765" s="307"/>
      <c r="AU765" s="307"/>
      <c r="AV765" s="308"/>
    </row>
    <row r="766" spans="1:48" x14ac:dyDescent="0.25">
      <c r="A766" s="296"/>
      <c r="B766" s="289"/>
      <c r="C766" s="289"/>
      <c r="D766" s="289"/>
      <c r="E766" s="289"/>
      <c r="F766" s="289"/>
      <c r="G766" s="289"/>
      <c r="H766" s="297"/>
      <c r="I766" s="298"/>
      <c r="J766" s="299"/>
      <c r="K766" s="298"/>
      <c r="L766" s="298"/>
      <c r="M766" s="289"/>
      <c r="N766" s="300"/>
      <c r="O766" s="289"/>
      <c r="P766" s="289"/>
      <c r="Q766" s="1301"/>
      <c r="R766" s="1301"/>
      <c r="S766" s="1301"/>
      <c r="T766" s="298"/>
      <c r="U766" s="298"/>
      <c r="V766" s="289"/>
      <c r="W766" s="298"/>
      <c r="X766" s="298"/>
      <c r="Y766" s="289"/>
      <c r="Z766" s="300"/>
      <c r="AA766" s="289"/>
      <c r="AB766" s="289"/>
      <c r="AC766" s="1301"/>
      <c r="AD766" s="1301"/>
      <c r="AE766" s="1301"/>
      <c r="AF766" s="298"/>
      <c r="AG766" s="298"/>
      <c r="AH766" s="289"/>
      <c r="AI766" s="298"/>
      <c r="AJ766" s="298"/>
      <c r="AK766" s="289"/>
      <c r="AL766" s="300"/>
      <c r="AM766" s="289"/>
      <c r="AN766" s="289"/>
      <c r="AO766" s="1301"/>
      <c r="AP766" s="1301"/>
      <c r="AQ766" s="1301"/>
      <c r="AR766" s="298"/>
      <c r="AS766" s="298"/>
      <c r="AT766" s="289"/>
      <c r="AU766" s="298"/>
      <c r="AV766" s="298"/>
    </row>
    <row r="767" spans="1:48" x14ac:dyDescent="0.25">
      <c r="A767" s="296"/>
      <c r="B767" s="289"/>
      <c r="C767" s="289"/>
      <c r="D767" s="289"/>
      <c r="E767" s="289"/>
      <c r="F767" s="289"/>
      <c r="G767" s="289"/>
      <c r="H767" s="297"/>
      <c r="I767" s="298"/>
      <c r="J767" s="299"/>
      <c r="K767" s="298"/>
      <c r="L767" s="298"/>
      <c r="M767" s="289"/>
      <c r="N767" s="300"/>
      <c r="O767" s="289"/>
      <c r="P767" s="289"/>
      <c r="Q767" s="1301"/>
      <c r="R767" s="1301"/>
      <c r="S767" s="1301"/>
      <c r="T767" s="298"/>
      <c r="U767" s="298"/>
      <c r="V767" s="289"/>
      <c r="W767" s="298"/>
      <c r="X767" s="298"/>
      <c r="Y767" s="289"/>
      <c r="Z767" s="300"/>
      <c r="AA767" s="289"/>
      <c r="AB767" s="289"/>
      <c r="AC767" s="1301"/>
      <c r="AD767" s="1301"/>
      <c r="AE767" s="1301"/>
      <c r="AF767" s="298"/>
      <c r="AG767" s="298"/>
      <c r="AH767" s="289"/>
      <c r="AI767" s="298"/>
      <c r="AJ767" s="298"/>
      <c r="AK767" s="289"/>
      <c r="AL767" s="300"/>
      <c r="AM767" s="289"/>
      <c r="AN767" s="289"/>
      <c r="AO767" s="1301"/>
      <c r="AP767" s="1301"/>
      <c r="AQ767" s="1301"/>
      <c r="AR767" s="298"/>
      <c r="AS767" s="298"/>
      <c r="AT767" s="289"/>
      <c r="AU767" s="298"/>
      <c r="AV767" s="298"/>
    </row>
    <row r="768" spans="1:48" x14ac:dyDescent="0.25">
      <c r="A768" s="296"/>
      <c r="B768" s="289"/>
      <c r="C768" s="289"/>
      <c r="D768" s="289"/>
      <c r="E768" s="289"/>
      <c r="F768" s="289"/>
      <c r="G768" s="289"/>
      <c r="H768" s="297"/>
      <c r="I768" s="298"/>
      <c r="J768" s="299"/>
      <c r="K768" s="298"/>
      <c r="L768" s="298"/>
      <c r="M768" s="289"/>
      <c r="N768" s="300"/>
      <c r="O768" s="289"/>
      <c r="P768" s="289"/>
      <c r="Q768" s="1301"/>
      <c r="R768" s="1301"/>
      <c r="S768" s="1301"/>
      <c r="T768" s="298"/>
      <c r="U768" s="298"/>
      <c r="V768" s="289"/>
      <c r="W768" s="298"/>
      <c r="X768" s="298"/>
      <c r="Y768" s="289"/>
      <c r="Z768" s="300"/>
      <c r="AA768" s="289"/>
      <c r="AB768" s="289"/>
      <c r="AC768" s="1301"/>
      <c r="AD768" s="1301"/>
      <c r="AE768" s="1301"/>
      <c r="AF768" s="298"/>
      <c r="AG768" s="298"/>
      <c r="AH768" s="289"/>
      <c r="AI768" s="298"/>
      <c r="AJ768" s="298"/>
      <c r="AK768" s="289"/>
      <c r="AL768" s="300"/>
      <c r="AM768" s="289"/>
      <c r="AN768" s="289"/>
      <c r="AO768" s="1301"/>
      <c r="AP768" s="1301"/>
      <c r="AQ768" s="1301"/>
      <c r="AR768" s="298"/>
      <c r="AS768" s="298"/>
      <c r="AT768" s="289"/>
      <c r="AU768" s="298"/>
      <c r="AV768" s="298"/>
    </row>
    <row r="769" spans="1:48" x14ac:dyDescent="0.25">
      <c r="A769" s="296"/>
      <c r="B769" s="289"/>
      <c r="C769" s="289"/>
      <c r="D769" s="289"/>
      <c r="E769" s="289"/>
      <c r="F769" s="289"/>
      <c r="G769" s="289"/>
      <c r="H769" s="297"/>
      <c r="I769" s="298"/>
      <c r="J769" s="299"/>
      <c r="K769" s="298"/>
      <c r="L769" s="298"/>
      <c r="M769" s="289"/>
      <c r="N769" s="300"/>
      <c r="O769" s="289"/>
      <c r="P769" s="289"/>
      <c r="Q769" s="1301"/>
      <c r="R769" s="1301"/>
      <c r="S769" s="1301"/>
      <c r="T769" s="298"/>
      <c r="U769" s="298"/>
      <c r="V769" s="289"/>
      <c r="W769" s="298"/>
      <c r="X769" s="298"/>
      <c r="Y769" s="289"/>
      <c r="Z769" s="300"/>
      <c r="AA769" s="289"/>
      <c r="AB769" s="289"/>
      <c r="AC769" s="1301"/>
      <c r="AD769" s="1301"/>
      <c r="AE769" s="1301"/>
      <c r="AF769" s="298"/>
      <c r="AG769" s="298"/>
      <c r="AH769" s="289"/>
      <c r="AI769" s="298"/>
      <c r="AJ769" s="298"/>
      <c r="AK769" s="289"/>
      <c r="AL769" s="300"/>
      <c r="AM769" s="289"/>
      <c r="AN769" s="289"/>
      <c r="AO769" s="1301"/>
      <c r="AP769" s="1301"/>
      <c r="AQ769" s="1301"/>
      <c r="AR769" s="298"/>
      <c r="AS769" s="298"/>
      <c r="AT769" s="289"/>
      <c r="AU769" s="298"/>
      <c r="AV769" s="298"/>
    </row>
    <row r="770" spans="1:48" x14ac:dyDescent="0.25">
      <c r="A770" s="296"/>
      <c r="B770" s="289"/>
      <c r="C770" s="289"/>
      <c r="D770" s="289"/>
      <c r="E770" s="289"/>
      <c r="F770" s="289"/>
      <c r="G770" s="289"/>
      <c r="H770" s="297"/>
      <c r="I770" s="298"/>
      <c r="J770" s="299"/>
      <c r="K770" s="298"/>
      <c r="L770" s="298"/>
      <c r="M770" s="289"/>
      <c r="N770" s="300"/>
      <c r="O770" s="289"/>
      <c r="P770" s="289"/>
      <c r="Q770" s="1301"/>
      <c r="R770" s="1301"/>
      <c r="S770" s="1301"/>
      <c r="T770" s="298"/>
      <c r="U770" s="298"/>
      <c r="V770" s="289"/>
      <c r="W770" s="298"/>
      <c r="X770" s="298"/>
      <c r="Y770" s="289"/>
      <c r="Z770" s="300"/>
      <c r="AA770" s="289"/>
      <c r="AB770" s="289"/>
      <c r="AC770" s="1301"/>
      <c r="AD770" s="1301"/>
      <c r="AE770" s="1301"/>
      <c r="AF770" s="298"/>
      <c r="AG770" s="298"/>
      <c r="AH770" s="289"/>
      <c r="AI770" s="298"/>
      <c r="AJ770" s="298"/>
      <c r="AK770" s="289"/>
      <c r="AL770" s="300"/>
      <c r="AM770" s="289"/>
      <c r="AN770" s="289"/>
      <c r="AO770" s="1301"/>
      <c r="AP770" s="1301"/>
      <c r="AQ770" s="1301"/>
      <c r="AR770" s="298"/>
      <c r="AS770" s="298"/>
      <c r="AT770" s="289"/>
      <c r="AU770" s="298"/>
      <c r="AV770" s="298"/>
    </row>
    <row r="771" spans="1:48" x14ac:dyDescent="0.25">
      <c r="A771" s="296"/>
      <c r="B771" s="289"/>
      <c r="C771" s="289"/>
      <c r="D771" s="289"/>
      <c r="E771" s="289"/>
      <c r="F771" s="289"/>
      <c r="G771" s="289"/>
      <c r="H771" s="297"/>
      <c r="I771" s="298"/>
      <c r="J771" s="299"/>
      <c r="K771" s="298"/>
      <c r="L771" s="298"/>
      <c r="M771" s="289"/>
      <c r="N771" s="300"/>
      <c r="O771" s="289"/>
      <c r="P771" s="289"/>
      <c r="Q771" s="1301"/>
      <c r="R771" s="1301"/>
      <c r="S771" s="1301"/>
      <c r="T771" s="298"/>
      <c r="U771" s="298"/>
      <c r="V771" s="289"/>
      <c r="W771" s="298"/>
      <c r="X771" s="298"/>
      <c r="Y771" s="289"/>
      <c r="Z771" s="300"/>
      <c r="AA771" s="289"/>
      <c r="AB771" s="289"/>
      <c r="AC771" s="1301"/>
      <c r="AD771" s="1301"/>
      <c r="AE771" s="1301"/>
      <c r="AF771" s="298"/>
      <c r="AG771" s="298"/>
      <c r="AH771" s="289"/>
      <c r="AI771" s="298"/>
      <c r="AJ771" s="298"/>
      <c r="AK771" s="289"/>
      <c r="AL771" s="300"/>
      <c r="AM771" s="289"/>
      <c r="AN771" s="289"/>
      <c r="AO771" s="1301"/>
      <c r="AP771" s="1301"/>
      <c r="AQ771" s="1301"/>
      <c r="AR771" s="298"/>
      <c r="AS771" s="298"/>
      <c r="AT771" s="289"/>
      <c r="AU771" s="298"/>
      <c r="AV771" s="298"/>
    </row>
    <row r="772" spans="1:48" x14ac:dyDescent="0.25">
      <c r="A772" s="296"/>
      <c r="B772" s="289"/>
      <c r="C772" s="289"/>
      <c r="D772" s="289"/>
      <c r="E772" s="289"/>
      <c r="F772" s="289"/>
      <c r="G772" s="289"/>
      <c r="H772" s="297"/>
      <c r="I772" s="298"/>
      <c r="J772" s="299"/>
      <c r="K772" s="298"/>
      <c r="L772" s="298"/>
      <c r="M772" s="289"/>
      <c r="N772" s="300"/>
      <c r="O772" s="289"/>
      <c r="P772" s="289"/>
      <c r="Q772" s="1301"/>
      <c r="R772" s="1301"/>
      <c r="S772" s="1301"/>
      <c r="T772" s="298"/>
      <c r="U772" s="298"/>
      <c r="V772" s="289"/>
      <c r="W772" s="298"/>
      <c r="X772" s="298"/>
      <c r="Y772" s="289"/>
      <c r="Z772" s="300"/>
      <c r="AA772" s="289"/>
      <c r="AB772" s="289"/>
      <c r="AC772" s="1301"/>
      <c r="AD772" s="1301"/>
      <c r="AE772" s="1301"/>
      <c r="AF772" s="298"/>
      <c r="AG772" s="298"/>
      <c r="AH772" s="289"/>
      <c r="AI772" s="298"/>
      <c r="AJ772" s="298"/>
      <c r="AK772" s="289"/>
      <c r="AL772" s="300"/>
      <c r="AM772" s="289"/>
      <c r="AN772" s="289"/>
      <c r="AO772" s="1301"/>
      <c r="AP772" s="1301"/>
      <c r="AQ772" s="1301"/>
      <c r="AR772" s="298"/>
      <c r="AS772" s="298"/>
      <c r="AT772" s="289"/>
      <c r="AU772" s="298"/>
      <c r="AV772" s="298"/>
    </row>
    <row r="773" spans="1:48" x14ac:dyDescent="0.25">
      <c r="A773" s="296"/>
      <c r="B773" s="289"/>
      <c r="C773" s="289"/>
      <c r="D773" s="289"/>
      <c r="E773" s="289"/>
      <c r="F773" s="289"/>
      <c r="G773" s="289"/>
      <c r="H773" s="297"/>
      <c r="I773" s="298"/>
      <c r="J773" s="299"/>
      <c r="K773" s="298"/>
      <c r="L773" s="298"/>
      <c r="M773" s="289"/>
      <c r="N773" s="300"/>
      <c r="O773" s="289"/>
      <c r="P773" s="289"/>
      <c r="Q773" s="1301"/>
      <c r="R773" s="1301"/>
      <c r="S773" s="1301"/>
      <c r="T773" s="298"/>
      <c r="U773" s="298"/>
      <c r="V773" s="289"/>
      <c r="W773" s="298"/>
      <c r="X773" s="298"/>
      <c r="Y773" s="289"/>
      <c r="Z773" s="300"/>
      <c r="AA773" s="289"/>
      <c r="AB773" s="289"/>
      <c r="AC773" s="1301"/>
      <c r="AD773" s="1301"/>
      <c r="AE773" s="1301"/>
      <c r="AF773" s="298"/>
      <c r="AG773" s="298"/>
      <c r="AH773" s="289"/>
      <c r="AI773" s="298"/>
      <c r="AJ773" s="298"/>
      <c r="AK773" s="289"/>
      <c r="AL773" s="300"/>
      <c r="AM773" s="289"/>
      <c r="AN773" s="289"/>
      <c r="AO773" s="1301"/>
      <c r="AP773" s="1301"/>
      <c r="AQ773" s="1301"/>
      <c r="AR773" s="298"/>
      <c r="AS773" s="298"/>
      <c r="AT773" s="289"/>
      <c r="AU773" s="298"/>
      <c r="AV773" s="298"/>
    </row>
    <row r="774" spans="1:48" x14ac:dyDescent="0.25">
      <c r="A774" s="296"/>
      <c r="B774" s="289"/>
      <c r="C774" s="289"/>
      <c r="D774" s="289"/>
      <c r="E774" s="289"/>
      <c r="F774" s="289"/>
      <c r="G774" s="289"/>
      <c r="H774" s="297"/>
      <c r="I774" s="298"/>
      <c r="J774" s="299"/>
      <c r="K774" s="298"/>
      <c r="L774" s="298"/>
      <c r="M774" s="289"/>
      <c r="N774" s="300"/>
      <c r="O774" s="289"/>
      <c r="P774" s="289"/>
      <c r="Q774" s="1301"/>
      <c r="R774" s="1301"/>
      <c r="S774" s="1301"/>
      <c r="T774" s="298"/>
      <c r="U774" s="298"/>
      <c r="V774" s="289"/>
      <c r="W774" s="298"/>
      <c r="X774" s="298"/>
      <c r="Y774" s="289"/>
      <c r="Z774" s="300"/>
      <c r="AA774" s="289"/>
      <c r="AB774" s="289"/>
      <c r="AC774" s="1301"/>
      <c r="AD774" s="1301"/>
      <c r="AE774" s="1301"/>
      <c r="AF774" s="298"/>
      <c r="AG774" s="298"/>
      <c r="AH774" s="289"/>
      <c r="AI774" s="298"/>
      <c r="AJ774" s="298"/>
      <c r="AK774" s="289"/>
      <c r="AL774" s="300"/>
      <c r="AM774" s="289"/>
      <c r="AN774" s="289"/>
      <c r="AO774" s="1301"/>
      <c r="AP774" s="1301"/>
      <c r="AQ774" s="1301"/>
      <c r="AR774" s="298"/>
      <c r="AS774" s="298"/>
      <c r="AT774" s="289"/>
      <c r="AU774" s="298"/>
      <c r="AV774" s="298"/>
    </row>
    <row r="775" spans="1:48" x14ac:dyDescent="0.25">
      <c r="A775" s="296"/>
      <c r="B775" s="289"/>
      <c r="C775" s="289"/>
      <c r="D775" s="289"/>
      <c r="E775" s="289"/>
      <c r="F775" s="289"/>
      <c r="G775" s="289"/>
      <c r="H775" s="297"/>
      <c r="I775" s="298"/>
      <c r="J775" s="299"/>
      <c r="K775" s="298"/>
      <c r="L775" s="298"/>
      <c r="M775" s="289"/>
      <c r="N775" s="300"/>
      <c r="O775" s="289"/>
      <c r="P775" s="289"/>
      <c r="Q775" s="1301"/>
      <c r="R775" s="1301"/>
      <c r="S775" s="1301"/>
      <c r="T775" s="298"/>
      <c r="U775" s="298"/>
      <c r="V775" s="289"/>
      <c r="W775" s="298"/>
      <c r="X775" s="298"/>
      <c r="Y775" s="289"/>
      <c r="Z775" s="300"/>
      <c r="AA775" s="289"/>
      <c r="AB775" s="289"/>
      <c r="AC775" s="1301"/>
      <c r="AD775" s="1301"/>
      <c r="AE775" s="1301"/>
      <c r="AF775" s="298"/>
      <c r="AG775" s="298"/>
      <c r="AH775" s="289"/>
      <c r="AI775" s="298"/>
      <c r="AJ775" s="298"/>
      <c r="AK775" s="289"/>
      <c r="AL775" s="300"/>
      <c r="AM775" s="289"/>
      <c r="AN775" s="289"/>
      <c r="AO775" s="1301"/>
      <c r="AP775" s="1301"/>
      <c r="AQ775" s="1301"/>
      <c r="AR775" s="298"/>
      <c r="AS775" s="298"/>
      <c r="AT775" s="289"/>
      <c r="AU775" s="298"/>
      <c r="AV775" s="298"/>
    </row>
    <row r="776" spans="1:48" x14ac:dyDescent="0.25">
      <c r="A776" s="296"/>
      <c r="B776" s="289"/>
      <c r="C776" s="289"/>
      <c r="D776" s="289"/>
      <c r="E776" s="289"/>
      <c r="F776" s="289"/>
      <c r="G776" s="289"/>
      <c r="H776" s="297"/>
      <c r="I776" s="298"/>
      <c r="J776" s="299"/>
      <c r="K776" s="298"/>
      <c r="L776" s="298"/>
      <c r="M776" s="289"/>
      <c r="N776" s="300"/>
      <c r="O776" s="289"/>
      <c r="P776" s="289"/>
      <c r="Q776" s="1301"/>
      <c r="R776" s="1301"/>
      <c r="S776" s="1301"/>
      <c r="T776" s="298"/>
      <c r="U776" s="298"/>
      <c r="V776" s="289"/>
      <c r="W776" s="298"/>
      <c r="X776" s="298"/>
      <c r="Y776" s="289"/>
      <c r="Z776" s="300"/>
      <c r="AA776" s="289"/>
      <c r="AB776" s="289"/>
      <c r="AC776" s="1301"/>
      <c r="AD776" s="1301"/>
      <c r="AE776" s="1301"/>
      <c r="AF776" s="298"/>
      <c r="AG776" s="298"/>
      <c r="AH776" s="289"/>
      <c r="AI776" s="298"/>
      <c r="AJ776" s="298"/>
      <c r="AK776" s="289"/>
      <c r="AL776" s="300"/>
      <c r="AM776" s="289"/>
      <c r="AN776" s="289"/>
      <c r="AO776" s="1301"/>
      <c r="AP776" s="1301"/>
      <c r="AQ776" s="1301"/>
      <c r="AR776" s="298"/>
      <c r="AS776" s="298"/>
      <c r="AT776" s="289"/>
      <c r="AU776" s="298"/>
      <c r="AV776" s="298"/>
    </row>
    <row r="777" spans="1:48" x14ac:dyDescent="0.25">
      <c r="A777" s="296"/>
      <c r="B777" s="289"/>
      <c r="C777" s="289"/>
      <c r="D777" s="289"/>
      <c r="E777" s="289"/>
      <c r="F777" s="289"/>
      <c r="G777" s="289"/>
      <c r="H777" s="297"/>
      <c r="I777" s="298"/>
      <c r="J777" s="299"/>
      <c r="K777" s="298"/>
      <c r="L777" s="298"/>
      <c r="M777" s="289"/>
      <c r="N777" s="300"/>
      <c r="O777" s="289"/>
      <c r="P777" s="289"/>
      <c r="Q777" s="1301"/>
      <c r="R777" s="1301"/>
      <c r="S777" s="1301"/>
      <c r="T777" s="298"/>
      <c r="U777" s="298"/>
      <c r="V777" s="289"/>
      <c r="W777" s="298"/>
      <c r="X777" s="298"/>
      <c r="Y777" s="289"/>
      <c r="Z777" s="300"/>
      <c r="AA777" s="289"/>
      <c r="AB777" s="289"/>
      <c r="AC777" s="1301"/>
      <c r="AD777" s="1301"/>
      <c r="AE777" s="1301"/>
      <c r="AF777" s="298"/>
      <c r="AG777" s="298"/>
      <c r="AH777" s="289"/>
      <c r="AI777" s="298"/>
      <c r="AJ777" s="298"/>
      <c r="AK777" s="289"/>
      <c r="AL777" s="300"/>
      <c r="AM777" s="289"/>
      <c r="AN777" s="289"/>
      <c r="AO777" s="1301"/>
      <c r="AP777" s="1301"/>
      <c r="AQ777" s="1301"/>
      <c r="AR777" s="298"/>
      <c r="AS777" s="298"/>
      <c r="AT777" s="289"/>
      <c r="AU777" s="298"/>
      <c r="AV777" s="298"/>
    </row>
    <row r="778" spans="1:48" x14ac:dyDescent="0.25">
      <c r="A778" s="296"/>
      <c r="B778" s="289"/>
      <c r="C778" s="289"/>
      <c r="D778" s="289"/>
      <c r="E778" s="289"/>
      <c r="F778" s="289"/>
      <c r="G778" s="289"/>
      <c r="H778" s="297"/>
      <c r="I778" s="298"/>
      <c r="J778" s="299"/>
      <c r="K778" s="298"/>
      <c r="L778" s="298"/>
      <c r="M778" s="289"/>
      <c r="N778" s="300"/>
      <c r="O778" s="289"/>
      <c r="P778" s="289"/>
      <c r="Q778" s="1301"/>
      <c r="R778" s="1301"/>
      <c r="S778" s="1301"/>
      <c r="T778" s="298"/>
      <c r="U778" s="298"/>
      <c r="V778" s="289"/>
      <c r="W778" s="298"/>
      <c r="X778" s="298"/>
      <c r="Y778" s="289"/>
      <c r="Z778" s="300"/>
      <c r="AA778" s="289"/>
      <c r="AB778" s="289"/>
      <c r="AC778" s="1301"/>
      <c r="AD778" s="1301"/>
      <c r="AE778" s="1301"/>
      <c r="AF778" s="298"/>
      <c r="AG778" s="298"/>
      <c r="AH778" s="289"/>
      <c r="AI778" s="298"/>
      <c r="AJ778" s="298"/>
      <c r="AK778" s="289"/>
      <c r="AL778" s="300"/>
      <c r="AM778" s="289"/>
      <c r="AN778" s="289"/>
      <c r="AO778" s="1301"/>
      <c r="AP778" s="1301"/>
      <c r="AQ778" s="1301"/>
      <c r="AR778" s="298"/>
      <c r="AS778" s="298"/>
      <c r="AT778" s="289"/>
      <c r="AU778" s="298"/>
      <c r="AV778" s="298"/>
    </row>
    <row r="779" spans="1:48" x14ac:dyDescent="0.25">
      <c r="A779" s="296"/>
      <c r="B779" s="289"/>
      <c r="C779" s="289"/>
      <c r="D779" s="289"/>
      <c r="E779" s="289"/>
      <c r="F779" s="289"/>
      <c r="G779" s="289"/>
      <c r="H779" s="297"/>
      <c r="I779" s="298"/>
      <c r="J779" s="299"/>
      <c r="K779" s="298"/>
      <c r="L779" s="298"/>
      <c r="M779" s="289"/>
      <c r="N779" s="300"/>
      <c r="O779" s="289"/>
      <c r="P779" s="289"/>
      <c r="Q779" s="1301"/>
      <c r="R779" s="1301"/>
      <c r="S779" s="1301"/>
      <c r="T779" s="298"/>
      <c r="U779" s="298"/>
      <c r="V779" s="289"/>
      <c r="W779" s="298"/>
      <c r="X779" s="298"/>
      <c r="Y779" s="289"/>
      <c r="Z779" s="300"/>
      <c r="AA779" s="289"/>
      <c r="AB779" s="289"/>
      <c r="AC779" s="1301"/>
      <c r="AD779" s="1301"/>
      <c r="AE779" s="1301"/>
      <c r="AF779" s="298"/>
      <c r="AG779" s="298"/>
      <c r="AH779" s="289"/>
      <c r="AI779" s="298"/>
      <c r="AJ779" s="298"/>
      <c r="AK779" s="289"/>
      <c r="AL779" s="300"/>
      <c r="AM779" s="289"/>
      <c r="AN779" s="289"/>
      <c r="AO779" s="1301"/>
      <c r="AP779" s="1301"/>
      <c r="AQ779" s="1301"/>
      <c r="AR779" s="298"/>
      <c r="AS779" s="298"/>
      <c r="AT779" s="289"/>
      <c r="AU779" s="298"/>
      <c r="AV779" s="298"/>
    </row>
    <row r="780" spans="1:48" x14ac:dyDescent="0.25">
      <c r="A780" s="296"/>
      <c r="B780" s="289"/>
      <c r="C780" s="289"/>
      <c r="D780" s="289"/>
      <c r="E780" s="289"/>
      <c r="F780" s="289"/>
      <c r="G780" s="289"/>
      <c r="H780" s="297"/>
      <c r="I780" s="298"/>
      <c r="J780" s="299"/>
      <c r="K780" s="298"/>
      <c r="L780" s="298"/>
      <c r="M780" s="289"/>
      <c r="N780" s="300"/>
      <c r="O780" s="289"/>
      <c r="P780" s="289"/>
      <c r="Q780" s="1301"/>
      <c r="R780" s="1301"/>
      <c r="S780" s="1301"/>
      <c r="T780" s="298"/>
      <c r="U780" s="298"/>
      <c r="V780" s="289"/>
      <c r="W780" s="298"/>
      <c r="X780" s="298"/>
      <c r="Y780" s="289"/>
      <c r="Z780" s="300"/>
      <c r="AA780" s="289"/>
      <c r="AB780" s="289"/>
      <c r="AC780" s="1301"/>
      <c r="AD780" s="1301"/>
      <c r="AE780" s="1301"/>
      <c r="AF780" s="298"/>
      <c r="AG780" s="298"/>
      <c r="AH780" s="289"/>
      <c r="AI780" s="298"/>
      <c r="AJ780" s="298"/>
      <c r="AK780" s="289"/>
      <c r="AL780" s="300"/>
      <c r="AM780" s="289"/>
      <c r="AN780" s="289"/>
      <c r="AO780" s="1301"/>
      <c r="AP780" s="1301"/>
      <c r="AQ780" s="1301"/>
      <c r="AR780" s="298"/>
      <c r="AS780" s="298"/>
      <c r="AT780" s="289"/>
      <c r="AU780" s="298"/>
      <c r="AV780" s="298"/>
    </row>
    <row r="781" spans="1:48" x14ac:dyDescent="0.25">
      <c r="A781" s="296"/>
      <c r="B781" s="289"/>
      <c r="C781" s="289"/>
      <c r="D781" s="289"/>
      <c r="E781" s="289"/>
      <c r="F781" s="289"/>
      <c r="G781" s="289"/>
      <c r="H781" s="297"/>
      <c r="I781" s="298"/>
      <c r="J781" s="299"/>
      <c r="K781" s="298"/>
      <c r="L781" s="298"/>
      <c r="M781" s="289"/>
      <c r="N781" s="300"/>
      <c r="O781" s="289"/>
      <c r="P781" s="289"/>
      <c r="Q781" s="1301"/>
      <c r="R781" s="1301"/>
      <c r="S781" s="1301"/>
      <c r="T781" s="298"/>
      <c r="U781" s="298"/>
      <c r="V781" s="289"/>
      <c r="W781" s="298"/>
      <c r="X781" s="298"/>
      <c r="Y781" s="289"/>
      <c r="Z781" s="300"/>
      <c r="AA781" s="289"/>
      <c r="AB781" s="289"/>
      <c r="AC781" s="1301"/>
      <c r="AD781" s="1301"/>
      <c r="AE781" s="1301"/>
      <c r="AF781" s="298"/>
      <c r="AG781" s="298"/>
      <c r="AH781" s="289"/>
      <c r="AI781" s="298"/>
      <c r="AJ781" s="298"/>
      <c r="AK781" s="289"/>
      <c r="AL781" s="300"/>
      <c r="AM781" s="289"/>
      <c r="AN781" s="289"/>
      <c r="AO781" s="1301"/>
      <c r="AP781" s="1301"/>
      <c r="AQ781" s="1301"/>
      <c r="AR781" s="298"/>
      <c r="AS781" s="298"/>
      <c r="AT781" s="289"/>
      <c r="AU781" s="298"/>
      <c r="AV781" s="298"/>
    </row>
    <row r="782" spans="1:48" x14ac:dyDescent="0.25">
      <c r="A782" s="296"/>
      <c r="B782" s="289"/>
      <c r="C782" s="289"/>
      <c r="D782" s="289"/>
      <c r="E782" s="289"/>
      <c r="F782" s="289"/>
      <c r="G782" s="289"/>
      <c r="H782" s="297"/>
      <c r="I782" s="298"/>
      <c r="J782" s="299"/>
      <c r="K782" s="298"/>
      <c r="L782" s="298"/>
      <c r="M782" s="289"/>
      <c r="N782" s="300"/>
      <c r="O782" s="289"/>
      <c r="P782" s="289"/>
      <c r="Q782" s="1301"/>
      <c r="R782" s="1301"/>
      <c r="S782" s="1301"/>
      <c r="T782" s="298"/>
      <c r="U782" s="298"/>
      <c r="V782" s="289"/>
      <c r="W782" s="298"/>
      <c r="X782" s="298"/>
      <c r="Y782" s="289"/>
      <c r="Z782" s="300"/>
      <c r="AA782" s="289"/>
      <c r="AB782" s="289"/>
      <c r="AC782" s="1301"/>
      <c r="AD782" s="1301"/>
      <c r="AE782" s="1301"/>
      <c r="AF782" s="298"/>
      <c r="AG782" s="298"/>
      <c r="AH782" s="289"/>
      <c r="AI782" s="298"/>
      <c r="AJ782" s="298"/>
      <c r="AK782" s="289"/>
      <c r="AL782" s="300"/>
      <c r="AM782" s="289"/>
      <c r="AN782" s="289"/>
      <c r="AO782" s="1301"/>
      <c r="AP782" s="1301"/>
      <c r="AQ782" s="1301"/>
      <c r="AR782" s="298"/>
      <c r="AS782" s="298"/>
      <c r="AT782" s="289"/>
      <c r="AU782" s="298"/>
      <c r="AV782" s="298"/>
    </row>
    <row r="783" spans="1:48" x14ac:dyDescent="0.25">
      <c r="A783" s="296"/>
      <c r="B783" s="289"/>
      <c r="C783" s="289"/>
      <c r="D783" s="289"/>
      <c r="E783" s="289"/>
      <c r="F783" s="289"/>
      <c r="G783" s="289"/>
      <c r="H783" s="297"/>
      <c r="I783" s="298"/>
      <c r="J783" s="299"/>
      <c r="K783" s="298"/>
      <c r="L783" s="298"/>
      <c r="M783" s="289"/>
      <c r="N783" s="300"/>
      <c r="O783" s="289"/>
      <c r="P783" s="289"/>
      <c r="Q783" s="1301"/>
      <c r="R783" s="1301"/>
      <c r="S783" s="1301"/>
      <c r="T783" s="298"/>
      <c r="U783" s="298"/>
      <c r="V783" s="289"/>
      <c r="W783" s="298"/>
      <c r="X783" s="298"/>
      <c r="Y783" s="289"/>
      <c r="Z783" s="300"/>
      <c r="AA783" s="289"/>
      <c r="AB783" s="289"/>
      <c r="AC783" s="1301"/>
      <c r="AD783" s="1301"/>
      <c r="AE783" s="1301"/>
      <c r="AF783" s="298"/>
      <c r="AG783" s="298"/>
      <c r="AH783" s="289"/>
      <c r="AI783" s="298"/>
      <c r="AJ783" s="298"/>
      <c r="AK783" s="289"/>
      <c r="AL783" s="300"/>
      <c r="AM783" s="289"/>
      <c r="AN783" s="289"/>
      <c r="AO783" s="1301"/>
      <c r="AP783" s="1301"/>
      <c r="AQ783" s="1301"/>
      <c r="AR783" s="298"/>
      <c r="AS783" s="298"/>
      <c r="AT783" s="289"/>
      <c r="AU783" s="298"/>
      <c r="AV783" s="298"/>
    </row>
    <row r="784" spans="1:48" x14ac:dyDescent="0.25">
      <c r="A784" s="296"/>
      <c r="B784" s="289"/>
      <c r="C784" s="289"/>
      <c r="D784" s="289"/>
      <c r="E784" s="289"/>
      <c r="F784" s="289"/>
      <c r="G784" s="289"/>
      <c r="H784" s="297"/>
      <c r="I784" s="298"/>
      <c r="J784" s="299"/>
      <c r="K784" s="298"/>
      <c r="L784" s="298"/>
      <c r="M784" s="289"/>
      <c r="N784" s="300"/>
      <c r="O784" s="289"/>
      <c r="P784" s="289"/>
      <c r="Q784" s="1301"/>
      <c r="R784" s="1301"/>
      <c r="S784" s="1301"/>
      <c r="T784" s="298"/>
      <c r="U784" s="298"/>
      <c r="V784" s="289"/>
      <c r="W784" s="298"/>
      <c r="X784" s="298"/>
      <c r="Y784" s="289"/>
      <c r="Z784" s="300"/>
      <c r="AA784" s="289"/>
      <c r="AB784" s="289"/>
      <c r="AC784" s="1301"/>
      <c r="AD784" s="1301"/>
      <c r="AE784" s="1301"/>
      <c r="AF784" s="298"/>
      <c r="AG784" s="298"/>
      <c r="AH784" s="289"/>
      <c r="AI784" s="298"/>
      <c r="AJ784" s="298"/>
      <c r="AK784" s="289"/>
      <c r="AL784" s="300"/>
      <c r="AM784" s="289"/>
      <c r="AN784" s="289"/>
      <c r="AO784" s="1301"/>
      <c r="AP784" s="1301"/>
      <c r="AQ784" s="1301"/>
      <c r="AR784" s="298"/>
      <c r="AS784" s="298"/>
      <c r="AT784" s="289"/>
      <c r="AU784" s="298"/>
      <c r="AV784" s="298"/>
    </row>
    <row r="785" spans="1:48" x14ac:dyDescent="0.25">
      <c r="A785" s="296"/>
      <c r="B785" s="289"/>
      <c r="C785" s="289"/>
      <c r="D785" s="289"/>
      <c r="E785" s="289"/>
      <c r="F785" s="289"/>
      <c r="G785" s="289"/>
      <c r="H785" s="297"/>
      <c r="I785" s="298"/>
      <c r="J785" s="299"/>
      <c r="K785" s="298"/>
      <c r="L785" s="298"/>
      <c r="M785" s="289"/>
      <c r="N785" s="300"/>
      <c r="O785" s="289"/>
      <c r="P785" s="289"/>
      <c r="Q785" s="1301"/>
      <c r="R785" s="1301"/>
      <c r="S785" s="1301"/>
      <c r="T785" s="298"/>
      <c r="U785" s="298"/>
      <c r="V785" s="289"/>
      <c r="W785" s="298"/>
      <c r="X785" s="298"/>
      <c r="Y785" s="289"/>
      <c r="Z785" s="300"/>
      <c r="AA785" s="289"/>
      <c r="AB785" s="289"/>
      <c r="AC785" s="1301"/>
      <c r="AD785" s="1301"/>
      <c r="AE785" s="1301"/>
      <c r="AF785" s="298"/>
      <c r="AG785" s="298"/>
      <c r="AH785" s="289"/>
      <c r="AI785" s="298"/>
      <c r="AJ785" s="298"/>
      <c r="AK785" s="289"/>
      <c r="AL785" s="300"/>
      <c r="AM785" s="289"/>
      <c r="AN785" s="289"/>
      <c r="AO785" s="1301"/>
      <c r="AP785" s="1301"/>
      <c r="AQ785" s="1301"/>
      <c r="AR785" s="298"/>
      <c r="AS785" s="298"/>
      <c r="AT785" s="289"/>
      <c r="AU785" s="298"/>
      <c r="AV785" s="298"/>
    </row>
    <row r="786" spans="1:48" x14ac:dyDescent="0.25">
      <c r="A786" s="296"/>
      <c r="B786" s="289"/>
      <c r="C786" s="289"/>
      <c r="D786" s="289"/>
      <c r="E786" s="289"/>
      <c r="F786" s="289"/>
      <c r="G786" s="289"/>
      <c r="H786" s="297"/>
      <c r="I786" s="298"/>
      <c r="J786" s="299"/>
      <c r="K786" s="298"/>
      <c r="L786" s="298"/>
      <c r="M786" s="289"/>
      <c r="N786" s="300"/>
      <c r="O786" s="289"/>
      <c r="P786" s="289"/>
      <c r="Q786" s="1301"/>
      <c r="R786" s="1301"/>
      <c r="S786" s="1301"/>
      <c r="T786" s="298"/>
      <c r="U786" s="298"/>
      <c r="V786" s="289"/>
      <c r="W786" s="298"/>
      <c r="X786" s="298"/>
      <c r="Y786" s="289"/>
      <c r="Z786" s="300"/>
      <c r="AA786" s="289"/>
      <c r="AB786" s="289"/>
      <c r="AC786" s="1301"/>
      <c r="AD786" s="1301"/>
      <c r="AE786" s="1301"/>
      <c r="AF786" s="298"/>
      <c r="AG786" s="298"/>
      <c r="AH786" s="289"/>
      <c r="AI786" s="298"/>
      <c r="AJ786" s="298"/>
      <c r="AK786" s="289"/>
      <c r="AL786" s="300"/>
      <c r="AM786" s="289"/>
      <c r="AN786" s="289"/>
      <c r="AO786" s="1301"/>
      <c r="AP786" s="1301"/>
      <c r="AQ786" s="1301"/>
      <c r="AR786" s="298"/>
      <c r="AS786" s="298"/>
      <c r="AT786" s="289"/>
      <c r="AU786" s="298"/>
      <c r="AV786" s="298"/>
    </row>
    <row r="787" spans="1:48" x14ac:dyDescent="0.25">
      <c r="A787" s="296"/>
      <c r="B787" s="289"/>
      <c r="C787" s="289"/>
      <c r="D787" s="289"/>
      <c r="E787" s="289"/>
      <c r="F787" s="289"/>
      <c r="G787" s="289"/>
      <c r="H787" s="297"/>
      <c r="I787" s="298"/>
      <c r="J787" s="299"/>
      <c r="K787" s="298"/>
      <c r="L787" s="298"/>
      <c r="M787" s="289"/>
      <c r="N787" s="300"/>
      <c r="O787" s="289"/>
      <c r="P787" s="289"/>
      <c r="Q787" s="1301"/>
      <c r="R787" s="1301"/>
      <c r="S787" s="1301"/>
      <c r="T787" s="298"/>
      <c r="U787" s="298"/>
      <c r="V787" s="289"/>
      <c r="W787" s="298"/>
      <c r="X787" s="298"/>
      <c r="Y787" s="289"/>
      <c r="Z787" s="300"/>
      <c r="AA787" s="289"/>
      <c r="AB787" s="289"/>
      <c r="AC787" s="1301"/>
      <c r="AD787" s="1301"/>
      <c r="AE787" s="1301"/>
      <c r="AF787" s="298"/>
      <c r="AG787" s="298"/>
      <c r="AH787" s="289"/>
      <c r="AI787" s="298"/>
      <c r="AJ787" s="298"/>
      <c r="AK787" s="289"/>
      <c r="AL787" s="300"/>
      <c r="AM787" s="289"/>
      <c r="AN787" s="289"/>
      <c r="AO787" s="1301"/>
      <c r="AP787" s="1301"/>
      <c r="AQ787" s="1301"/>
      <c r="AR787" s="298"/>
      <c r="AS787" s="298"/>
      <c r="AT787" s="289"/>
      <c r="AU787" s="298"/>
      <c r="AV787" s="298"/>
    </row>
    <row r="788" spans="1:48" x14ac:dyDescent="0.25">
      <c r="A788" s="296"/>
      <c r="B788" s="289"/>
      <c r="C788" s="289"/>
      <c r="D788" s="289"/>
      <c r="E788" s="289"/>
      <c r="F788" s="289"/>
      <c r="G788" s="289"/>
      <c r="H788" s="297"/>
      <c r="I788" s="298"/>
      <c r="J788" s="299"/>
      <c r="K788" s="298"/>
      <c r="L788" s="298"/>
      <c r="M788" s="289"/>
      <c r="N788" s="300"/>
      <c r="O788" s="289"/>
      <c r="P788" s="289"/>
      <c r="Q788" s="1301"/>
      <c r="R788" s="1301"/>
      <c r="S788" s="1301"/>
      <c r="T788" s="298"/>
      <c r="U788" s="298"/>
      <c r="V788" s="289"/>
      <c r="W788" s="298"/>
      <c r="X788" s="298"/>
      <c r="Y788" s="289"/>
      <c r="Z788" s="300"/>
      <c r="AA788" s="289"/>
      <c r="AB788" s="289"/>
      <c r="AC788" s="1301"/>
      <c r="AD788" s="1301"/>
      <c r="AE788" s="1301"/>
      <c r="AF788" s="298"/>
      <c r="AG788" s="298"/>
      <c r="AH788" s="289"/>
      <c r="AI788" s="298"/>
      <c r="AJ788" s="298"/>
      <c r="AK788" s="289"/>
      <c r="AL788" s="300"/>
      <c r="AM788" s="289"/>
      <c r="AN788" s="289"/>
      <c r="AO788" s="1301"/>
      <c r="AP788" s="1301"/>
      <c r="AQ788" s="1301"/>
      <c r="AR788" s="298"/>
      <c r="AS788" s="298"/>
      <c r="AT788" s="289"/>
      <c r="AU788" s="298"/>
      <c r="AV788" s="298"/>
    </row>
    <row r="789" spans="1:48" x14ac:dyDescent="0.25">
      <c r="A789" s="296"/>
      <c r="B789" s="289"/>
      <c r="C789" s="289"/>
      <c r="D789" s="289"/>
      <c r="E789" s="289"/>
      <c r="F789" s="289"/>
      <c r="G789" s="289"/>
      <c r="H789" s="297"/>
      <c r="I789" s="298"/>
      <c r="J789" s="299"/>
      <c r="K789" s="298"/>
      <c r="L789" s="298"/>
      <c r="M789" s="289"/>
      <c r="N789" s="300"/>
      <c r="O789" s="289"/>
      <c r="P789" s="289"/>
      <c r="Q789" s="1301"/>
      <c r="R789" s="1301"/>
      <c r="S789" s="1301"/>
      <c r="T789" s="298"/>
      <c r="U789" s="298"/>
      <c r="V789" s="289"/>
      <c r="W789" s="298"/>
      <c r="X789" s="298"/>
      <c r="Y789" s="289"/>
      <c r="Z789" s="300"/>
      <c r="AA789" s="289"/>
      <c r="AB789" s="289"/>
      <c r="AC789" s="1301"/>
      <c r="AD789" s="1301"/>
      <c r="AE789" s="1301"/>
      <c r="AF789" s="298"/>
      <c r="AG789" s="298"/>
      <c r="AH789" s="289"/>
      <c r="AI789" s="298"/>
      <c r="AJ789" s="298"/>
      <c r="AK789" s="289"/>
      <c r="AL789" s="300"/>
      <c r="AM789" s="289"/>
      <c r="AN789" s="289"/>
      <c r="AO789" s="1301"/>
      <c r="AP789" s="1301"/>
      <c r="AQ789" s="1301"/>
      <c r="AR789" s="298"/>
      <c r="AS789" s="298"/>
      <c r="AT789" s="289"/>
      <c r="AU789" s="298"/>
      <c r="AV789" s="298"/>
    </row>
    <row r="790" spans="1:48" x14ac:dyDescent="0.25">
      <c r="A790" s="296"/>
      <c r="B790" s="289"/>
      <c r="C790" s="289"/>
      <c r="D790" s="289"/>
      <c r="E790" s="289"/>
      <c r="F790" s="289"/>
      <c r="G790" s="289"/>
      <c r="H790" s="297"/>
      <c r="I790" s="298"/>
      <c r="J790" s="299"/>
      <c r="K790" s="298"/>
      <c r="L790" s="298"/>
      <c r="M790" s="289"/>
      <c r="N790" s="300"/>
      <c r="O790" s="289"/>
      <c r="P790" s="289"/>
      <c r="Q790" s="1301"/>
      <c r="R790" s="1301"/>
      <c r="S790" s="1301"/>
      <c r="T790" s="298"/>
      <c r="U790" s="298"/>
      <c r="V790" s="289"/>
      <c r="W790" s="298"/>
      <c r="X790" s="298"/>
      <c r="Y790" s="289"/>
      <c r="Z790" s="300"/>
      <c r="AA790" s="289"/>
      <c r="AB790" s="289"/>
      <c r="AC790" s="1301"/>
      <c r="AD790" s="1301"/>
      <c r="AE790" s="1301"/>
      <c r="AF790" s="298"/>
      <c r="AG790" s="298"/>
      <c r="AH790" s="289"/>
      <c r="AI790" s="298"/>
      <c r="AJ790" s="298"/>
      <c r="AK790" s="289"/>
      <c r="AL790" s="300"/>
      <c r="AM790" s="289"/>
      <c r="AN790" s="289"/>
      <c r="AO790" s="1301"/>
      <c r="AP790" s="1301"/>
      <c r="AQ790" s="1301"/>
      <c r="AR790" s="298"/>
      <c r="AS790" s="298"/>
      <c r="AT790" s="289"/>
      <c r="AU790" s="298"/>
      <c r="AV790" s="298"/>
    </row>
    <row r="791" spans="1:48" x14ac:dyDescent="0.25">
      <c r="A791" s="296"/>
      <c r="B791" s="289"/>
      <c r="C791" s="289"/>
      <c r="D791" s="289"/>
      <c r="E791" s="289"/>
      <c r="F791" s="289"/>
      <c r="G791" s="289"/>
      <c r="H791" s="297"/>
      <c r="I791" s="298"/>
      <c r="J791" s="299"/>
      <c r="K791" s="298"/>
      <c r="L791" s="298"/>
      <c r="M791" s="289"/>
      <c r="N791" s="300"/>
      <c r="O791" s="289"/>
      <c r="P791" s="289"/>
      <c r="Q791" s="1301"/>
      <c r="R791" s="1301"/>
      <c r="S791" s="1301"/>
      <c r="T791" s="298"/>
      <c r="U791" s="298"/>
      <c r="V791" s="289"/>
      <c r="W791" s="298"/>
      <c r="X791" s="298"/>
      <c r="Y791" s="289"/>
      <c r="Z791" s="300"/>
      <c r="AA791" s="289"/>
      <c r="AB791" s="289"/>
      <c r="AC791" s="1301"/>
      <c r="AD791" s="1301"/>
      <c r="AE791" s="1301"/>
      <c r="AF791" s="298"/>
      <c r="AG791" s="298"/>
      <c r="AH791" s="289"/>
      <c r="AI791" s="298"/>
      <c r="AJ791" s="298"/>
      <c r="AK791" s="289"/>
      <c r="AL791" s="300"/>
      <c r="AM791" s="289"/>
      <c r="AN791" s="289"/>
      <c r="AO791" s="1301"/>
      <c r="AP791" s="1301"/>
      <c r="AQ791" s="1301"/>
      <c r="AR791" s="298"/>
      <c r="AS791" s="298"/>
      <c r="AT791" s="289"/>
      <c r="AU791" s="298"/>
      <c r="AV791" s="298"/>
    </row>
    <row r="792" spans="1:48" x14ac:dyDescent="0.25">
      <c r="A792" s="296"/>
      <c r="B792" s="289"/>
      <c r="C792" s="289"/>
      <c r="D792" s="289"/>
      <c r="E792" s="289"/>
      <c r="F792" s="289"/>
      <c r="G792" s="289"/>
      <c r="H792" s="297"/>
      <c r="I792" s="298"/>
      <c r="J792" s="299"/>
      <c r="K792" s="298"/>
      <c r="L792" s="298"/>
      <c r="M792" s="289"/>
      <c r="N792" s="300"/>
      <c r="O792" s="289"/>
      <c r="P792" s="289"/>
      <c r="Q792" s="1301"/>
      <c r="R792" s="1301"/>
      <c r="S792" s="1301"/>
      <c r="T792" s="298"/>
      <c r="U792" s="298"/>
      <c r="V792" s="289"/>
      <c r="W792" s="298"/>
      <c r="X792" s="298"/>
      <c r="Y792" s="289"/>
      <c r="Z792" s="300"/>
      <c r="AA792" s="289"/>
      <c r="AB792" s="289"/>
      <c r="AC792" s="1301"/>
      <c r="AD792" s="1301"/>
      <c r="AE792" s="1301"/>
      <c r="AF792" s="298"/>
      <c r="AG792" s="298"/>
      <c r="AH792" s="289"/>
      <c r="AI792" s="298"/>
      <c r="AJ792" s="298"/>
      <c r="AK792" s="289"/>
      <c r="AL792" s="300"/>
      <c r="AM792" s="289"/>
      <c r="AN792" s="289"/>
      <c r="AO792" s="1301"/>
      <c r="AP792" s="1301"/>
      <c r="AQ792" s="1301"/>
      <c r="AR792" s="298"/>
      <c r="AS792" s="298"/>
      <c r="AT792" s="289"/>
      <c r="AU792" s="298"/>
      <c r="AV792" s="298"/>
    </row>
    <row r="793" spans="1:48" x14ac:dyDescent="0.25">
      <c r="A793" s="296"/>
      <c r="B793" s="289"/>
      <c r="C793" s="289"/>
      <c r="D793" s="289"/>
      <c r="E793" s="289"/>
      <c r="F793" s="289"/>
      <c r="G793" s="289"/>
      <c r="H793" s="297"/>
      <c r="I793" s="298"/>
      <c r="J793" s="299"/>
      <c r="K793" s="298"/>
      <c r="L793" s="298"/>
      <c r="M793" s="289"/>
      <c r="N793" s="300"/>
      <c r="O793" s="289"/>
      <c r="P793" s="289"/>
      <c r="Q793" s="1301"/>
      <c r="R793" s="1301"/>
      <c r="S793" s="1301"/>
      <c r="T793" s="298"/>
      <c r="U793" s="298"/>
      <c r="V793" s="289"/>
      <c r="W793" s="298"/>
      <c r="X793" s="298"/>
      <c r="Y793" s="289"/>
      <c r="Z793" s="300"/>
      <c r="AA793" s="289"/>
      <c r="AB793" s="289"/>
      <c r="AC793" s="1301"/>
      <c r="AD793" s="1301"/>
      <c r="AE793" s="1301"/>
      <c r="AF793" s="298"/>
      <c r="AG793" s="298"/>
      <c r="AH793" s="289"/>
      <c r="AI793" s="298"/>
      <c r="AJ793" s="298"/>
      <c r="AK793" s="289"/>
      <c r="AL793" s="300"/>
      <c r="AM793" s="289"/>
      <c r="AN793" s="289"/>
      <c r="AO793" s="1301"/>
      <c r="AP793" s="1301"/>
      <c r="AQ793" s="1301"/>
      <c r="AR793" s="298"/>
      <c r="AS793" s="298"/>
      <c r="AT793" s="289"/>
      <c r="AU793" s="298"/>
      <c r="AV793" s="298"/>
    </row>
    <row r="794" spans="1:48" x14ac:dyDescent="0.25">
      <c r="A794" s="296"/>
      <c r="B794" s="289"/>
      <c r="C794" s="289"/>
      <c r="D794" s="289"/>
      <c r="E794" s="289"/>
      <c r="F794" s="289"/>
      <c r="G794" s="289"/>
      <c r="H794" s="297"/>
      <c r="I794" s="298"/>
      <c r="J794" s="299"/>
      <c r="K794" s="298"/>
      <c r="L794" s="298"/>
      <c r="M794" s="289"/>
      <c r="N794" s="300"/>
      <c r="O794" s="289"/>
      <c r="P794" s="289"/>
      <c r="Q794" s="1301"/>
      <c r="R794" s="1301"/>
      <c r="S794" s="1301"/>
      <c r="T794" s="298"/>
      <c r="U794" s="298"/>
      <c r="V794" s="289"/>
      <c r="W794" s="298"/>
      <c r="X794" s="298"/>
      <c r="Y794" s="289"/>
      <c r="Z794" s="300"/>
      <c r="AA794" s="289"/>
      <c r="AB794" s="289"/>
      <c r="AC794" s="1301"/>
      <c r="AD794" s="1301"/>
      <c r="AE794" s="1301"/>
      <c r="AF794" s="298"/>
      <c r="AG794" s="298"/>
      <c r="AH794" s="289"/>
      <c r="AI794" s="298"/>
      <c r="AJ794" s="298"/>
      <c r="AK794" s="289"/>
      <c r="AL794" s="300"/>
      <c r="AM794" s="289"/>
      <c r="AN794" s="289"/>
      <c r="AO794" s="1301"/>
      <c r="AP794" s="1301"/>
      <c r="AQ794" s="1301"/>
      <c r="AR794" s="298"/>
      <c r="AS794" s="298"/>
      <c r="AT794" s="289"/>
      <c r="AU794" s="298"/>
      <c r="AV794" s="298"/>
    </row>
    <row r="795" spans="1:48" x14ac:dyDescent="0.25">
      <c r="A795" s="296"/>
      <c r="B795" s="289"/>
      <c r="C795" s="289"/>
      <c r="D795" s="289"/>
      <c r="E795" s="289"/>
      <c r="F795" s="289"/>
      <c r="G795" s="289"/>
      <c r="H795" s="297"/>
      <c r="I795" s="298"/>
      <c r="J795" s="299"/>
      <c r="K795" s="298"/>
      <c r="L795" s="298"/>
      <c r="M795" s="289"/>
      <c r="N795" s="300"/>
      <c r="O795" s="289"/>
      <c r="P795" s="289"/>
      <c r="Q795" s="1301"/>
      <c r="R795" s="1301"/>
      <c r="S795" s="1301"/>
      <c r="T795" s="298"/>
      <c r="U795" s="298"/>
      <c r="V795" s="289"/>
      <c r="W795" s="298"/>
      <c r="X795" s="298"/>
      <c r="Y795" s="289"/>
      <c r="Z795" s="300"/>
      <c r="AA795" s="289"/>
      <c r="AB795" s="289"/>
      <c r="AC795" s="1301"/>
      <c r="AD795" s="1301"/>
      <c r="AE795" s="1301"/>
      <c r="AF795" s="298"/>
      <c r="AG795" s="298"/>
      <c r="AH795" s="289"/>
      <c r="AI795" s="298"/>
      <c r="AJ795" s="298"/>
      <c r="AK795" s="289"/>
      <c r="AL795" s="300"/>
      <c r="AM795" s="289"/>
      <c r="AN795" s="289"/>
      <c r="AO795" s="1301"/>
      <c r="AP795" s="1301"/>
      <c r="AQ795" s="1301"/>
      <c r="AR795" s="298"/>
      <c r="AS795" s="298"/>
      <c r="AT795" s="289"/>
      <c r="AU795" s="298"/>
      <c r="AV795" s="298"/>
    </row>
    <row r="796" spans="1:48" x14ac:dyDescent="0.25">
      <c r="A796" s="296"/>
      <c r="B796" s="289"/>
      <c r="C796" s="289"/>
      <c r="D796" s="289"/>
      <c r="E796" s="289"/>
      <c r="F796" s="289"/>
      <c r="G796" s="289"/>
      <c r="H796" s="297"/>
      <c r="I796" s="298"/>
      <c r="J796" s="299"/>
      <c r="K796" s="298"/>
      <c r="L796" s="298"/>
      <c r="M796" s="289"/>
      <c r="N796" s="300"/>
      <c r="O796" s="289"/>
      <c r="P796" s="289"/>
      <c r="Q796" s="1301"/>
      <c r="R796" s="1301"/>
      <c r="S796" s="1301"/>
      <c r="T796" s="298"/>
      <c r="U796" s="298"/>
      <c r="V796" s="289"/>
      <c r="W796" s="298"/>
      <c r="X796" s="298"/>
      <c r="Y796" s="289"/>
      <c r="Z796" s="300"/>
      <c r="AA796" s="289"/>
      <c r="AB796" s="289"/>
      <c r="AC796" s="1301"/>
      <c r="AD796" s="1301"/>
      <c r="AE796" s="1301"/>
      <c r="AF796" s="298"/>
      <c r="AG796" s="298"/>
      <c r="AH796" s="289"/>
      <c r="AI796" s="298"/>
      <c r="AJ796" s="298"/>
      <c r="AK796" s="289"/>
      <c r="AL796" s="300"/>
      <c r="AM796" s="289"/>
      <c r="AN796" s="289"/>
      <c r="AO796" s="1301"/>
      <c r="AP796" s="1301"/>
      <c r="AQ796" s="1301"/>
      <c r="AR796" s="298"/>
      <c r="AS796" s="298"/>
      <c r="AT796" s="289"/>
      <c r="AU796" s="298"/>
      <c r="AV796" s="298"/>
    </row>
    <row r="797" spans="1:48" x14ac:dyDescent="0.25">
      <c r="A797" s="296"/>
      <c r="B797" s="289"/>
      <c r="C797" s="289"/>
      <c r="D797" s="289"/>
      <c r="E797" s="289"/>
      <c r="F797" s="289"/>
      <c r="G797" s="289"/>
      <c r="H797" s="297"/>
      <c r="I797" s="298"/>
      <c r="J797" s="299"/>
      <c r="K797" s="298"/>
      <c r="L797" s="298"/>
      <c r="M797" s="289"/>
      <c r="N797" s="300"/>
      <c r="O797" s="289"/>
      <c r="P797" s="289"/>
      <c r="Q797" s="1301"/>
      <c r="R797" s="1301"/>
      <c r="S797" s="1301"/>
      <c r="T797" s="298"/>
      <c r="U797" s="298"/>
      <c r="V797" s="289"/>
      <c r="W797" s="298"/>
      <c r="X797" s="298"/>
      <c r="Y797" s="289"/>
      <c r="Z797" s="300"/>
      <c r="AA797" s="289"/>
      <c r="AB797" s="289"/>
      <c r="AC797" s="1301"/>
      <c r="AD797" s="1301"/>
      <c r="AE797" s="1301"/>
      <c r="AF797" s="298"/>
      <c r="AG797" s="298"/>
      <c r="AH797" s="289"/>
      <c r="AI797" s="298"/>
      <c r="AJ797" s="298"/>
      <c r="AK797" s="289"/>
      <c r="AL797" s="300"/>
      <c r="AM797" s="289"/>
      <c r="AN797" s="289"/>
      <c r="AO797" s="1301"/>
      <c r="AP797" s="1301"/>
      <c r="AQ797" s="1301"/>
      <c r="AR797" s="298"/>
      <c r="AS797" s="298"/>
      <c r="AT797" s="289"/>
      <c r="AU797" s="298"/>
      <c r="AV797" s="298"/>
    </row>
    <row r="798" spans="1:48" x14ac:dyDescent="0.25">
      <c r="A798" s="296"/>
      <c r="B798" s="289"/>
      <c r="C798" s="289"/>
      <c r="D798" s="289"/>
      <c r="E798" s="289"/>
      <c r="F798" s="289"/>
      <c r="G798" s="289"/>
      <c r="H798" s="297"/>
      <c r="I798" s="298"/>
      <c r="J798" s="299"/>
      <c r="K798" s="298"/>
      <c r="L798" s="298"/>
      <c r="M798" s="289"/>
      <c r="N798" s="300"/>
      <c r="O798" s="289"/>
      <c r="P798" s="289"/>
      <c r="Q798" s="1301"/>
      <c r="R798" s="1301"/>
      <c r="S798" s="1301"/>
      <c r="T798" s="298"/>
      <c r="U798" s="298"/>
      <c r="V798" s="289"/>
      <c r="W798" s="298"/>
      <c r="X798" s="298"/>
      <c r="Y798" s="289"/>
      <c r="Z798" s="300"/>
      <c r="AA798" s="289"/>
      <c r="AB798" s="289"/>
      <c r="AC798" s="1301"/>
      <c r="AD798" s="1301"/>
      <c r="AE798" s="1301"/>
      <c r="AF798" s="298"/>
      <c r="AG798" s="298"/>
      <c r="AH798" s="289"/>
      <c r="AI798" s="298"/>
      <c r="AJ798" s="298"/>
      <c r="AK798" s="289"/>
      <c r="AL798" s="300"/>
      <c r="AM798" s="289"/>
      <c r="AN798" s="289"/>
      <c r="AO798" s="1301"/>
      <c r="AP798" s="1301"/>
      <c r="AQ798" s="1301"/>
      <c r="AR798" s="298"/>
      <c r="AS798" s="298"/>
      <c r="AT798" s="289"/>
      <c r="AU798" s="298"/>
      <c r="AV798" s="298"/>
    </row>
    <row r="799" spans="1:48" x14ac:dyDescent="0.25">
      <c r="A799" s="296"/>
      <c r="B799" s="289"/>
      <c r="C799" s="289"/>
      <c r="D799" s="289"/>
      <c r="E799" s="289"/>
      <c r="F799" s="289"/>
      <c r="G799" s="289"/>
      <c r="H799" s="297"/>
      <c r="I799" s="298"/>
      <c r="J799" s="299"/>
      <c r="K799" s="298"/>
      <c r="L799" s="298"/>
      <c r="M799" s="289"/>
      <c r="N799" s="300"/>
      <c r="O799" s="289"/>
      <c r="P799" s="289"/>
      <c r="Q799" s="1301"/>
      <c r="R799" s="1301"/>
      <c r="S799" s="1301"/>
      <c r="T799" s="298"/>
      <c r="U799" s="298"/>
      <c r="V799" s="289"/>
      <c r="W799" s="298"/>
      <c r="X799" s="298"/>
      <c r="Y799" s="289"/>
      <c r="Z799" s="300"/>
      <c r="AA799" s="289"/>
      <c r="AB799" s="289"/>
      <c r="AC799" s="1301"/>
      <c r="AD799" s="1301"/>
      <c r="AE799" s="1301"/>
      <c r="AF799" s="298"/>
      <c r="AG799" s="298"/>
      <c r="AH799" s="289"/>
      <c r="AI799" s="298"/>
      <c r="AJ799" s="298"/>
      <c r="AK799" s="289"/>
      <c r="AL799" s="300"/>
      <c r="AM799" s="289"/>
      <c r="AN799" s="289"/>
      <c r="AO799" s="1301"/>
      <c r="AP799" s="1301"/>
      <c r="AQ799" s="1301"/>
      <c r="AR799" s="298"/>
      <c r="AS799" s="298"/>
      <c r="AT799" s="289"/>
      <c r="AU799" s="298"/>
      <c r="AV799" s="298"/>
    </row>
    <row r="800" spans="1:48" x14ac:dyDescent="0.25">
      <c r="A800" s="296"/>
      <c r="B800" s="289"/>
      <c r="C800" s="289"/>
      <c r="D800" s="289"/>
      <c r="E800" s="289"/>
      <c r="F800" s="289"/>
      <c r="G800" s="289"/>
      <c r="H800" s="297"/>
      <c r="I800" s="298"/>
      <c r="J800" s="299"/>
      <c r="K800" s="298"/>
      <c r="L800" s="298"/>
      <c r="M800" s="289"/>
      <c r="N800" s="300"/>
      <c r="O800" s="289"/>
      <c r="P800" s="289"/>
      <c r="Q800" s="1301"/>
      <c r="R800" s="1301"/>
      <c r="S800" s="1301"/>
      <c r="T800" s="298"/>
      <c r="U800" s="298"/>
      <c r="V800" s="289"/>
      <c r="W800" s="298"/>
      <c r="X800" s="298"/>
      <c r="Y800" s="289"/>
      <c r="Z800" s="300"/>
      <c r="AA800" s="289"/>
      <c r="AB800" s="289"/>
      <c r="AC800" s="1301"/>
      <c r="AD800" s="1301"/>
      <c r="AE800" s="1301"/>
      <c r="AF800" s="298"/>
      <c r="AG800" s="298"/>
      <c r="AH800" s="289"/>
      <c r="AI800" s="298"/>
      <c r="AJ800" s="298"/>
      <c r="AK800" s="289"/>
      <c r="AL800" s="300"/>
      <c r="AM800" s="289"/>
      <c r="AN800" s="289"/>
      <c r="AO800" s="1301"/>
      <c r="AP800" s="1301"/>
      <c r="AQ800" s="1301"/>
      <c r="AR800" s="298"/>
      <c r="AS800" s="298"/>
      <c r="AT800" s="289"/>
      <c r="AU800" s="298"/>
      <c r="AV800" s="298"/>
    </row>
    <row r="801" spans="1:48" x14ac:dyDescent="0.25">
      <c r="A801" s="296"/>
      <c r="B801" s="289"/>
      <c r="C801" s="289"/>
      <c r="D801" s="289"/>
      <c r="E801" s="289"/>
      <c r="F801" s="289"/>
      <c r="G801" s="289"/>
      <c r="H801" s="297"/>
      <c r="I801" s="298"/>
      <c r="J801" s="299"/>
      <c r="K801" s="298"/>
      <c r="L801" s="298"/>
      <c r="M801" s="289"/>
      <c r="N801" s="300"/>
      <c r="O801" s="289"/>
      <c r="P801" s="289"/>
      <c r="Q801" s="1301"/>
      <c r="R801" s="1301"/>
      <c r="S801" s="1301"/>
      <c r="T801" s="298"/>
      <c r="U801" s="298"/>
      <c r="V801" s="289"/>
      <c r="W801" s="298"/>
      <c r="X801" s="298"/>
      <c r="Y801" s="289"/>
      <c r="Z801" s="300"/>
      <c r="AA801" s="289"/>
      <c r="AB801" s="289"/>
      <c r="AC801" s="1301"/>
      <c r="AD801" s="1301"/>
      <c r="AE801" s="1301"/>
      <c r="AF801" s="298"/>
      <c r="AG801" s="298"/>
      <c r="AH801" s="289"/>
      <c r="AI801" s="298"/>
      <c r="AJ801" s="298"/>
      <c r="AK801" s="289"/>
      <c r="AL801" s="300"/>
      <c r="AM801" s="289"/>
      <c r="AN801" s="289"/>
      <c r="AO801" s="1301"/>
      <c r="AP801" s="1301"/>
      <c r="AQ801" s="1301"/>
      <c r="AR801" s="298"/>
      <c r="AS801" s="298"/>
      <c r="AT801" s="289"/>
      <c r="AU801" s="298"/>
      <c r="AV801" s="298"/>
    </row>
    <row r="802" spans="1:48" x14ac:dyDescent="0.25">
      <c r="A802" s="296"/>
      <c r="B802" s="289"/>
      <c r="C802" s="289"/>
      <c r="D802" s="289"/>
      <c r="E802" s="289"/>
      <c r="F802" s="289"/>
      <c r="G802" s="289"/>
      <c r="H802" s="297"/>
      <c r="I802" s="298"/>
      <c r="J802" s="299"/>
      <c r="K802" s="298"/>
      <c r="L802" s="298"/>
      <c r="M802" s="289"/>
      <c r="N802" s="300"/>
      <c r="O802" s="289"/>
      <c r="P802" s="289"/>
      <c r="Q802" s="1301"/>
      <c r="R802" s="1301"/>
      <c r="S802" s="1301"/>
      <c r="T802" s="298"/>
      <c r="U802" s="298"/>
      <c r="V802" s="289"/>
      <c r="W802" s="298"/>
      <c r="X802" s="298"/>
      <c r="Y802" s="289"/>
      <c r="Z802" s="300"/>
      <c r="AA802" s="289"/>
      <c r="AB802" s="289"/>
      <c r="AC802" s="1301"/>
      <c r="AD802" s="1301"/>
      <c r="AE802" s="1301"/>
      <c r="AF802" s="298"/>
      <c r="AG802" s="298"/>
      <c r="AH802" s="289"/>
      <c r="AI802" s="298"/>
      <c r="AJ802" s="298"/>
      <c r="AK802" s="289"/>
      <c r="AL802" s="300"/>
      <c r="AM802" s="289"/>
      <c r="AN802" s="289"/>
      <c r="AO802" s="1301"/>
      <c r="AP802" s="1301"/>
      <c r="AQ802" s="1301"/>
      <c r="AR802" s="298"/>
      <c r="AS802" s="298"/>
      <c r="AT802" s="289"/>
      <c r="AU802" s="298"/>
      <c r="AV802" s="298"/>
    </row>
    <row r="803" spans="1:48" x14ac:dyDescent="0.25">
      <c r="A803" s="296"/>
      <c r="B803" s="289"/>
      <c r="C803" s="289"/>
      <c r="D803" s="289"/>
      <c r="E803" s="289"/>
      <c r="F803" s="289"/>
      <c r="G803" s="289"/>
      <c r="H803" s="297"/>
      <c r="I803" s="298"/>
      <c r="J803" s="299"/>
      <c r="K803" s="298"/>
      <c r="L803" s="298"/>
      <c r="M803" s="289"/>
      <c r="N803" s="300"/>
      <c r="O803" s="289"/>
      <c r="P803" s="289"/>
      <c r="Q803" s="1301"/>
      <c r="R803" s="1301"/>
      <c r="S803" s="1301"/>
      <c r="T803" s="298"/>
      <c r="U803" s="298"/>
      <c r="V803" s="289"/>
      <c r="W803" s="298"/>
      <c r="X803" s="298"/>
      <c r="Y803" s="289"/>
      <c r="Z803" s="300"/>
      <c r="AA803" s="289"/>
      <c r="AB803" s="289"/>
      <c r="AC803" s="1301"/>
      <c r="AD803" s="1301"/>
      <c r="AE803" s="1301"/>
      <c r="AF803" s="298"/>
      <c r="AG803" s="298"/>
      <c r="AH803" s="289"/>
      <c r="AI803" s="298"/>
      <c r="AJ803" s="298"/>
      <c r="AK803" s="289"/>
      <c r="AL803" s="300"/>
      <c r="AM803" s="289"/>
      <c r="AN803" s="289"/>
      <c r="AO803" s="1301"/>
      <c r="AP803" s="1301"/>
      <c r="AQ803" s="1301"/>
      <c r="AR803" s="298"/>
      <c r="AS803" s="298"/>
      <c r="AT803" s="289"/>
      <c r="AU803" s="298"/>
      <c r="AV803" s="298"/>
    </row>
    <row r="804" spans="1:48" x14ac:dyDescent="0.25">
      <c r="A804" s="296"/>
      <c r="B804" s="289"/>
      <c r="C804" s="289"/>
      <c r="D804" s="289"/>
      <c r="E804" s="289"/>
      <c r="F804" s="289"/>
      <c r="G804" s="289"/>
      <c r="H804" s="297"/>
      <c r="I804" s="298"/>
      <c r="J804" s="299"/>
      <c r="K804" s="298"/>
      <c r="L804" s="298"/>
      <c r="M804" s="289"/>
      <c r="N804" s="300"/>
      <c r="O804" s="289"/>
      <c r="P804" s="289"/>
      <c r="Q804" s="1301"/>
      <c r="R804" s="1301"/>
      <c r="S804" s="1301"/>
      <c r="T804" s="298"/>
      <c r="U804" s="298"/>
      <c r="V804" s="289"/>
      <c r="W804" s="298"/>
      <c r="X804" s="298"/>
      <c r="Y804" s="289"/>
      <c r="Z804" s="300"/>
      <c r="AA804" s="289"/>
      <c r="AB804" s="289"/>
      <c r="AC804" s="1301"/>
      <c r="AD804" s="1301"/>
      <c r="AE804" s="1301"/>
      <c r="AF804" s="298"/>
      <c r="AG804" s="298"/>
      <c r="AH804" s="289"/>
      <c r="AI804" s="298"/>
      <c r="AJ804" s="298"/>
      <c r="AK804" s="289"/>
      <c r="AL804" s="300"/>
      <c r="AM804" s="289"/>
      <c r="AN804" s="289"/>
      <c r="AO804" s="1301"/>
      <c r="AP804" s="1301"/>
      <c r="AQ804" s="1301"/>
      <c r="AR804" s="298"/>
      <c r="AS804" s="298"/>
      <c r="AT804" s="289"/>
      <c r="AU804" s="298"/>
      <c r="AV804" s="298"/>
    </row>
    <row r="805" spans="1:48" x14ac:dyDescent="0.25">
      <c r="A805" s="296"/>
      <c r="B805" s="289"/>
      <c r="C805" s="289"/>
      <c r="D805" s="289"/>
      <c r="E805" s="289"/>
      <c r="F805" s="289"/>
      <c r="G805" s="289"/>
      <c r="H805" s="297"/>
      <c r="I805" s="298"/>
      <c r="J805" s="299"/>
      <c r="K805" s="298"/>
      <c r="L805" s="298"/>
      <c r="M805" s="289"/>
      <c r="N805" s="300"/>
      <c r="O805" s="289"/>
      <c r="P805" s="289"/>
      <c r="Q805" s="1301"/>
      <c r="R805" s="1301"/>
      <c r="S805" s="1301"/>
      <c r="T805" s="298"/>
      <c r="U805" s="298"/>
      <c r="V805" s="289"/>
      <c r="W805" s="298"/>
      <c r="X805" s="298"/>
      <c r="Y805" s="289"/>
      <c r="Z805" s="300"/>
      <c r="AA805" s="289"/>
      <c r="AB805" s="289"/>
      <c r="AC805" s="1301"/>
      <c r="AD805" s="1301"/>
      <c r="AE805" s="1301"/>
      <c r="AF805" s="298"/>
      <c r="AG805" s="298"/>
      <c r="AH805" s="289"/>
      <c r="AI805" s="298"/>
      <c r="AJ805" s="298"/>
      <c r="AK805" s="289"/>
      <c r="AL805" s="300"/>
      <c r="AM805" s="289"/>
      <c r="AN805" s="289"/>
      <c r="AO805" s="1301"/>
      <c r="AP805" s="1301"/>
      <c r="AQ805" s="1301"/>
      <c r="AR805" s="298"/>
      <c r="AS805" s="298"/>
      <c r="AT805" s="289"/>
      <c r="AU805" s="298"/>
      <c r="AV805" s="298"/>
    </row>
    <row r="806" spans="1:48" x14ac:dyDescent="0.25">
      <c r="A806" s="296"/>
      <c r="B806" s="289"/>
      <c r="C806" s="289"/>
      <c r="D806" s="289"/>
      <c r="E806" s="289"/>
      <c r="F806" s="289"/>
      <c r="G806" s="289"/>
      <c r="H806" s="297"/>
      <c r="I806" s="298"/>
      <c r="J806" s="299"/>
      <c r="K806" s="298"/>
      <c r="L806" s="298"/>
      <c r="M806" s="289"/>
      <c r="N806" s="300"/>
      <c r="O806" s="289"/>
      <c r="P806" s="289"/>
      <c r="Q806" s="1301"/>
      <c r="R806" s="1301"/>
      <c r="S806" s="1301"/>
      <c r="T806" s="298"/>
      <c r="U806" s="298"/>
      <c r="V806" s="289"/>
      <c r="W806" s="298"/>
      <c r="X806" s="298"/>
      <c r="Y806" s="289"/>
      <c r="Z806" s="300"/>
      <c r="AA806" s="289"/>
      <c r="AB806" s="289"/>
      <c r="AC806" s="1301"/>
      <c r="AD806" s="1301"/>
      <c r="AE806" s="1301"/>
      <c r="AF806" s="298"/>
      <c r="AG806" s="298"/>
      <c r="AH806" s="289"/>
      <c r="AI806" s="298"/>
      <c r="AJ806" s="298"/>
      <c r="AK806" s="289"/>
      <c r="AL806" s="300"/>
      <c r="AM806" s="289"/>
      <c r="AN806" s="289"/>
      <c r="AO806" s="1301"/>
      <c r="AP806" s="1301"/>
      <c r="AQ806" s="1301"/>
      <c r="AR806" s="298"/>
      <c r="AS806" s="298"/>
      <c r="AT806" s="289"/>
      <c r="AU806" s="298"/>
      <c r="AV806" s="298"/>
    </row>
    <row r="807" spans="1:48" x14ac:dyDescent="0.25">
      <c r="A807" s="296"/>
      <c r="B807" s="289"/>
      <c r="C807" s="289"/>
      <c r="D807" s="289"/>
      <c r="E807" s="289"/>
      <c r="F807" s="289"/>
      <c r="G807" s="289"/>
      <c r="H807" s="297"/>
      <c r="I807" s="298"/>
      <c r="J807" s="299"/>
      <c r="K807" s="298"/>
      <c r="L807" s="298"/>
      <c r="M807" s="289"/>
      <c r="N807" s="300"/>
      <c r="O807" s="289"/>
      <c r="P807" s="289"/>
      <c r="Q807" s="1301"/>
      <c r="R807" s="1301"/>
      <c r="S807" s="1301"/>
      <c r="T807" s="298"/>
      <c r="U807" s="298"/>
      <c r="V807" s="289"/>
      <c r="W807" s="298"/>
      <c r="X807" s="298"/>
      <c r="Y807" s="289"/>
      <c r="Z807" s="300"/>
      <c r="AA807" s="289"/>
      <c r="AB807" s="289"/>
      <c r="AC807" s="1301"/>
      <c r="AD807" s="1301"/>
      <c r="AE807" s="1301"/>
      <c r="AF807" s="298"/>
      <c r="AG807" s="298"/>
      <c r="AH807" s="289"/>
      <c r="AI807" s="298"/>
      <c r="AJ807" s="298"/>
      <c r="AK807" s="289"/>
      <c r="AL807" s="300"/>
      <c r="AM807" s="289"/>
      <c r="AN807" s="289"/>
      <c r="AO807" s="1301"/>
      <c r="AP807" s="1301"/>
      <c r="AQ807" s="1301"/>
      <c r="AR807" s="298"/>
      <c r="AS807" s="298"/>
      <c r="AT807" s="289"/>
      <c r="AU807" s="298"/>
      <c r="AV807" s="298"/>
    </row>
    <row r="808" spans="1:48" x14ac:dyDescent="0.25">
      <c r="A808" s="296"/>
      <c r="B808" s="289"/>
      <c r="C808" s="289"/>
      <c r="D808" s="289"/>
      <c r="E808" s="289"/>
      <c r="F808" s="289"/>
      <c r="G808" s="289"/>
      <c r="H808" s="297"/>
      <c r="I808" s="298"/>
      <c r="J808" s="299"/>
      <c r="K808" s="298"/>
      <c r="L808" s="298"/>
      <c r="M808" s="289"/>
      <c r="N808" s="300"/>
      <c r="O808" s="289"/>
      <c r="P808" s="289"/>
      <c r="Q808" s="1301"/>
      <c r="R808" s="1301"/>
      <c r="S808" s="1301"/>
      <c r="T808" s="298"/>
      <c r="U808" s="298"/>
      <c r="V808" s="289"/>
      <c r="W808" s="298"/>
      <c r="X808" s="298"/>
      <c r="Y808" s="289"/>
      <c r="Z808" s="300"/>
      <c r="AA808" s="289"/>
      <c r="AB808" s="289"/>
      <c r="AC808" s="1301"/>
      <c r="AD808" s="1301"/>
      <c r="AE808" s="1301"/>
      <c r="AF808" s="298"/>
      <c r="AG808" s="298"/>
      <c r="AH808" s="289"/>
      <c r="AI808" s="298"/>
      <c r="AJ808" s="298"/>
      <c r="AK808" s="289"/>
      <c r="AL808" s="300"/>
      <c r="AM808" s="289"/>
      <c r="AN808" s="289"/>
      <c r="AO808" s="1301"/>
      <c r="AP808" s="1301"/>
      <c r="AQ808" s="1301"/>
      <c r="AR808" s="298"/>
      <c r="AS808" s="298"/>
      <c r="AT808" s="289"/>
      <c r="AU808" s="298"/>
      <c r="AV808" s="298"/>
    </row>
    <row r="809" spans="1:48" x14ac:dyDescent="0.25">
      <c r="A809" s="296"/>
      <c r="B809" s="289"/>
      <c r="C809" s="289"/>
      <c r="D809" s="289"/>
      <c r="E809" s="289"/>
      <c r="F809" s="289"/>
      <c r="G809" s="289"/>
      <c r="H809" s="297"/>
      <c r="I809" s="298"/>
      <c r="J809" s="299"/>
      <c r="K809" s="298"/>
      <c r="L809" s="298"/>
      <c r="M809" s="289"/>
      <c r="N809" s="300"/>
      <c r="O809" s="289"/>
      <c r="P809" s="289"/>
      <c r="Q809" s="1301"/>
      <c r="R809" s="1301"/>
      <c r="S809" s="1301"/>
      <c r="T809" s="298"/>
      <c r="U809" s="298"/>
      <c r="V809" s="289"/>
      <c r="W809" s="298"/>
      <c r="X809" s="298"/>
      <c r="Y809" s="289"/>
      <c r="Z809" s="300"/>
      <c r="AA809" s="289"/>
      <c r="AB809" s="289"/>
      <c r="AC809" s="1301"/>
      <c r="AD809" s="1301"/>
      <c r="AE809" s="1301"/>
      <c r="AF809" s="298"/>
      <c r="AG809" s="298"/>
      <c r="AH809" s="289"/>
      <c r="AI809" s="298"/>
      <c r="AJ809" s="298"/>
      <c r="AK809" s="289"/>
      <c r="AL809" s="300"/>
      <c r="AM809" s="289"/>
      <c r="AN809" s="289"/>
      <c r="AO809" s="1301"/>
      <c r="AP809" s="1301"/>
      <c r="AQ809" s="1301"/>
      <c r="AR809" s="298"/>
      <c r="AS809" s="298"/>
      <c r="AT809" s="289"/>
      <c r="AU809" s="298"/>
      <c r="AV809" s="298"/>
    </row>
    <row r="810" spans="1:48" x14ac:dyDescent="0.25">
      <c r="A810" s="296"/>
      <c r="B810" s="289"/>
      <c r="C810" s="289"/>
      <c r="D810" s="289"/>
      <c r="E810" s="289"/>
      <c r="F810" s="289"/>
      <c r="G810" s="289"/>
      <c r="H810" s="297"/>
      <c r="I810" s="298"/>
      <c r="J810" s="299"/>
      <c r="K810" s="298"/>
      <c r="L810" s="298"/>
      <c r="M810" s="289"/>
      <c r="N810" s="300"/>
      <c r="O810" s="289"/>
      <c r="P810" s="289"/>
      <c r="Q810" s="1301"/>
      <c r="R810" s="1301"/>
      <c r="S810" s="1301"/>
      <c r="T810" s="298"/>
      <c r="U810" s="298"/>
      <c r="V810" s="289"/>
      <c r="W810" s="298"/>
      <c r="X810" s="298"/>
      <c r="Y810" s="289"/>
      <c r="Z810" s="300"/>
      <c r="AA810" s="289"/>
      <c r="AB810" s="289"/>
      <c r="AC810" s="1301"/>
      <c r="AD810" s="1301"/>
      <c r="AE810" s="1301"/>
      <c r="AF810" s="298"/>
      <c r="AG810" s="298"/>
      <c r="AH810" s="289"/>
      <c r="AI810" s="298"/>
      <c r="AJ810" s="298"/>
      <c r="AK810" s="289"/>
      <c r="AL810" s="300"/>
      <c r="AM810" s="289"/>
      <c r="AN810" s="289"/>
      <c r="AO810" s="1301"/>
      <c r="AP810" s="1301"/>
      <c r="AQ810" s="1301"/>
      <c r="AR810" s="298"/>
      <c r="AS810" s="298"/>
      <c r="AT810" s="289"/>
      <c r="AU810" s="298"/>
      <c r="AV810" s="298"/>
    </row>
    <row r="811" spans="1:48" x14ac:dyDescent="0.25">
      <c r="A811" s="296"/>
      <c r="B811" s="289"/>
      <c r="C811" s="289"/>
      <c r="D811" s="289"/>
      <c r="E811" s="289"/>
      <c r="F811" s="289"/>
      <c r="G811" s="289"/>
      <c r="H811" s="297"/>
      <c r="I811" s="298"/>
      <c r="J811" s="299"/>
      <c r="K811" s="298"/>
      <c r="L811" s="298"/>
      <c r="M811" s="289"/>
      <c r="N811" s="300"/>
      <c r="O811" s="289"/>
      <c r="P811" s="289"/>
      <c r="Q811" s="1301"/>
      <c r="R811" s="1301"/>
      <c r="S811" s="1301"/>
      <c r="T811" s="298"/>
      <c r="U811" s="298"/>
      <c r="V811" s="289"/>
      <c r="W811" s="298"/>
      <c r="X811" s="298"/>
      <c r="Y811" s="289"/>
      <c r="Z811" s="300"/>
      <c r="AA811" s="289"/>
      <c r="AB811" s="289"/>
      <c r="AC811" s="1301"/>
      <c r="AD811" s="1301"/>
      <c r="AE811" s="1301"/>
      <c r="AF811" s="298"/>
      <c r="AG811" s="298"/>
      <c r="AH811" s="289"/>
      <c r="AI811" s="298"/>
      <c r="AJ811" s="298"/>
      <c r="AK811" s="289"/>
      <c r="AL811" s="300"/>
      <c r="AM811" s="289"/>
      <c r="AN811" s="289"/>
      <c r="AO811" s="1301"/>
      <c r="AP811" s="1301"/>
      <c r="AQ811" s="1301"/>
      <c r="AR811" s="298"/>
      <c r="AS811" s="298"/>
      <c r="AT811" s="289"/>
      <c r="AU811" s="298"/>
      <c r="AV811" s="298"/>
    </row>
    <row r="812" spans="1:48" x14ac:dyDescent="0.25">
      <c r="A812" s="296"/>
      <c r="B812" s="289"/>
      <c r="C812" s="289"/>
      <c r="D812" s="289"/>
      <c r="E812" s="289"/>
      <c r="F812" s="289"/>
      <c r="G812" s="289"/>
      <c r="H812" s="297"/>
      <c r="I812" s="298"/>
      <c r="J812" s="299"/>
      <c r="K812" s="298"/>
      <c r="L812" s="298"/>
      <c r="M812" s="289"/>
      <c r="N812" s="300"/>
      <c r="O812" s="289"/>
      <c r="P812" s="289"/>
      <c r="Q812" s="1301"/>
      <c r="R812" s="1301"/>
      <c r="S812" s="1301"/>
      <c r="T812" s="298"/>
      <c r="U812" s="298"/>
      <c r="V812" s="289"/>
      <c r="W812" s="298"/>
      <c r="X812" s="298"/>
      <c r="Y812" s="289"/>
      <c r="Z812" s="300"/>
      <c r="AA812" s="289"/>
      <c r="AB812" s="289"/>
      <c r="AC812" s="1301"/>
      <c r="AD812" s="1301"/>
      <c r="AE812" s="1301"/>
      <c r="AF812" s="298"/>
      <c r="AG812" s="298"/>
      <c r="AH812" s="289"/>
      <c r="AI812" s="298"/>
      <c r="AJ812" s="298"/>
      <c r="AK812" s="289"/>
      <c r="AL812" s="300"/>
      <c r="AM812" s="289"/>
      <c r="AN812" s="289"/>
      <c r="AO812" s="1301"/>
      <c r="AP812" s="1301"/>
      <c r="AQ812" s="1301"/>
      <c r="AR812" s="298"/>
      <c r="AS812" s="298"/>
      <c r="AT812" s="289"/>
      <c r="AU812" s="298"/>
      <c r="AV812" s="298"/>
    </row>
    <row r="813" spans="1:48" x14ac:dyDescent="0.25">
      <c r="A813" s="296"/>
      <c r="B813" s="289"/>
      <c r="C813" s="289"/>
      <c r="D813" s="289"/>
      <c r="E813" s="289"/>
      <c r="F813" s="289"/>
      <c r="G813" s="289"/>
      <c r="H813" s="297"/>
      <c r="I813" s="298"/>
      <c r="J813" s="299"/>
      <c r="K813" s="298"/>
      <c r="L813" s="298"/>
      <c r="M813" s="289"/>
      <c r="N813" s="300"/>
      <c r="O813" s="289"/>
      <c r="P813" s="289"/>
      <c r="Q813" s="1301"/>
      <c r="R813" s="1301"/>
      <c r="S813" s="1301"/>
      <c r="T813" s="298"/>
      <c r="U813" s="298"/>
      <c r="V813" s="289"/>
      <c r="W813" s="298"/>
      <c r="X813" s="298"/>
      <c r="Y813" s="289"/>
      <c r="Z813" s="300"/>
      <c r="AA813" s="289"/>
      <c r="AB813" s="289"/>
      <c r="AC813" s="1301"/>
      <c r="AD813" s="1301"/>
      <c r="AE813" s="1301"/>
      <c r="AF813" s="298"/>
      <c r="AG813" s="298"/>
      <c r="AH813" s="289"/>
      <c r="AI813" s="298"/>
      <c r="AJ813" s="298"/>
      <c r="AK813" s="289"/>
      <c r="AL813" s="300"/>
      <c r="AM813" s="289"/>
      <c r="AN813" s="289"/>
      <c r="AO813" s="1301"/>
      <c r="AP813" s="1301"/>
      <c r="AQ813" s="1301"/>
      <c r="AR813" s="298"/>
      <c r="AS813" s="298"/>
      <c r="AT813" s="289"/>
      <c r="AU813" s="298"/>
      <c r="AV813" s="298"/>
    </row>
    <row r="814" spans="1:48" x14ac:dyDescent="0.25">
      <c r="A814" s="296"/>
      <c r="B814" s="289"/>
      <c r="C814" s="289"/>
      <c r="D814" s="289"/>
      <c r="E814" s="289"/>
      <c r="F814" s="289"/>
      <c r="G814" s="289"/>
      <c r="H814" s="297"/>
      <c r="I814" s="298"/>
      <c r="J814" s="299"/>
      <c r="K814" s="298"/>
      <c r="L814" s="298"/>
      <c r="M814" s="289"/>
      <c r="N814" s="300"/>
      <c r="O814" s="289"/>
      <c r="P814" s="289"/>
      <c r="Q814" s="1301"/>
      <c r="R814" s="1301"/>
      <c r="S814" s="1301"/>
      <c r="T814" s="298"/>
      <c r="U814" s="298"/>
      <c r="V814" s="289"/>
      <c r="W814" s="298"/>
      <c r="X814" s="298"/>
      <c r="Y814" s="289"/>
      <c r="Z814" s="300"/>
      <c r="AA814" s="289"/>
      <c r="AB814" s="289"/>
      <c r="AC814" s="1301"/>
      <c r="AD814" s="1301"/>
      <c r="AE814" s="1301"/>
      <c r="AF814" s="298"/>
      <c r="AG814" s="298"/>
      <c r="AH814" s="289"/>
      <c r="AI814" s="298"/>
      <c r="AJ814" s="298"/>
      <c r="AK814" s="289"/>
      <c r="AL814" s="300"/>
      <c r="AM814" s="289"/>
      <c r="AN814" s="289"/>
      <c r="AO814" s="1301"/>
      <c r="AP814" s="1301"/>
      <c r="AQ814" s="1301"/>
      <c r="AR814" s="298"/>
      <c r="AS814" s="298"/>
      <c r="AT814" s="289"/>
      <c r="AU814" s="298"/>
      <c r="AV814" s="298"/>
    </row>
    <row r="815" spans="1:48" x14ac:dyDescent="0.25">
      <c r="A815" s="296"/>
      <c r="B815" s="289"/>
      <c r="C815" s="289"/>
      <c r="D815" s="289"/>
      <c r="E815" s="289"/>
      <c r="F815" s="289"/>
      <c r="G815" s="289"/>
      <c r="H815" s="297"/>
      <c r="I815" s="298"/>
      <c r="J815" s="299"/>
      <c r="K815" s="298"/>
      <c r="L815" s="298"/>
      <c r="M815" s="289"/>
      <c r="N815" s="300"/>
      <c r="O815" s="289"/>
      <c r="P815" s="289"/>
      <c r="Q815" s="1301"/>
      <c r="R815" s="1301"/>
      <c r="S815" s="1301"/>
      <c r="T815" s="298"/>
      <c r="U815" s="298"/>
      <c r="V815" s="289"/>
      <c r="W815" s="298"/>
      <c r="X815" s="298"/>
      <c r="Y815" s="289"/>
      <c r="Z815" s="300"/>
      <c r="AA815" s="289"/>
      <c r="AB815" s="289"/>
      <c r="AC815" s="1301"/>
      <c r="AD815" s="1301"/>
      <c r="AE815" s="1301"/>
      <c r="AF815" s="298"/>
      <c r="AG815" s="298"/>
      <c r="AH815" s="289"/>
      <c r="AI815" s="298"/>
      <c r="AJ815" s="298"/>
      <c r="AK815" s="289"/>
      <c r="AL815" s="300"/>
      <c r="AM815" s="289"/>
      <c r="AN815" s="289"/>
      <c r="AO815" s="1301"/>
      <c r="AP815" s="1301"/>
      <c r="AQ815" s="1301"/>
      <c r="AR815" s="298"/>
      <c r="AS815" s="298"/>
      <c r="AT815" s="289"/>
      <c r="AU815" s="298"/>
      <c r="AV815" s="298"/>
    </row>
    <row r="816" spans="1:48" x14ac:dyDescent="0.25">
      <c r="A816" s="296"/>
      <c r="B816" s="289"/>
      <c r="C816" s="289"/>
      <c r="D816" s="289"/>
      <c r="E816" s="289"/>
      <c r="F816" s="289"/>
      <c r="G816" s="289"/>
      <c r="H816" s="297"/>
      <c r="I816" s="298"/>
      <c r="J816" s="299"/>
      <c r="K816" s="298"/>
      <c r="L816" s="298"/>
      <c r="M816" s="289"/>
      <c r="N816" s="300"/>
      <c r="O816" s="289"/>
      <c r="P816" s="289"/>
      <c r="Q816" s="1301"/>
      <c r="R816" s="1301"/>
      <c r="S816" s="1301"/>
      <c r="T816" s="298"/>
      <c r="U816" s="298"/>
      <c r="V816" s="289"/>
      <c r="W816" s="298"/>
      <c r="X816" s="298"/>
      <c r="Y816" s="289"/>
      <c r="Z816" s="300"/>
      <c r="AA816" s="289"/>
      <c r="AB816" s="289"/>
      <c r="AC816" s="1301"/>
      <c r="AD816" s="1301"/>
      <c r="AE816" s="1301"/>
      <c r="AF816" s="298"/>
      <c r="AG816" s="298"/>
      <c r="AH816" s="289"/>
      <c r="AI816" s="298"/>
      <c r="AJ816" s="298"/>
      <c r="AK816" s="289"/>
      <c r="AL816" s="300"/>
      <c r="AM816" s="289"/>
      <c r="AN816" s="289"/>
      <c r="AO816" s="1301"/>
      <c r="AP816" s="1301"/>
      <c r="AQ816" s="1301"/>
      <c r="AR816" s="298"/>
      <c r="AS816" s="298"/>
      <c r="AT816" s="289"/>
      <c r="AU816" s="298"/>
      <c r="AV816" s="298"/>
    </row>
    <row r="817" spans="1:48" x14ac:dyDescent="0.25">
      <c r="A817" s="296"/>
      <c r="B817" s="289"/>
      <c r="C817" s="289"/>
      <c r="D817" s="289"/>
      <c r="E817" s="289"/>
      <c r="F817" s="289"/>
      <c r="G817" s="289"/>
      <c r="H817" s="297"/>
      <c r="I817" s="298"/>
      <c r="J817" s="299"/>
      <c r="K817" s="298"/>
      <c r="L817" s="298"/>
      <c r="M817" s="289"/>
      <c r="N817" s="300"/>
      <c r="O817" s="289"/>
      <c r="P817" s="289"/>
      <c r="Q817" s="1301"/>
      <c r="R817" s="1301"/>
      <c r="S817" s="1301"/>
      <c r="T817" s="298"/>
      <c r="U817" s="298"/>
      <c r="V817" s="289"/>
      <c r="W817" s="298"/>
      <c r="X817" s="298"/>
      <c r="Y817" s="289"/>
      <c r="Z817" s="300"/>
      <c r="AA817" s="289"/>
      <c r="AB817" s="289"/>
      <c r="AC817" s="1301"/>
      <c r="AD817" s="1301"/>
      <c r="AE817" s="1301"/>
      <c r="AF817" s="298"/>
      <c r="AG817" s="298"/>
      <c r="AH817" s="289"/>
      <c r="AI817" s="298"/>
      <c r="AJ817" s="298"/>
      <c r="AK817" s="289"/>
      <c r="AL817" s="300"/>
      <c r="AM817" s="289"/>
      <c r="AN817" s="289"/>
      <c r="AO817" s="1301"/>
      <c r="AP817" s="1301"/>
      <c r="AQ817" s="1301"/>
      <c r="AR817" s="298"/>
      <c r="AS817" s="298"/>
      <c r="AT817" s="289"/>
      <c r="AU817" s="298"/>
      <c r="AV817" s="298"/>
    </row>
    <row r="818" spans="1:48" x14ac:dyDescent="0.25">
      <c r="A818" s="296"/>
      <c r="B818" s="289"/>
      <c r="C818" s="289"/>
      <c r="D818" s="289"/>
      <c r="E818" s="289"/>
      <c r="F818" s="289"/>
      <c r="G818" s="289"/>
      <c r="H818" s="297"/>
      <c r="I818" s="298"/>
      <c r="J818" s="299"/>
      <c r="K818" s="298"/>
      <c r="L818" s="298"/>
      <c r="M818" s="289"/>
      <c r="N818" s="300"/>
      <c r="O818" s="289"/>
      <c r="P818" s="289"/>
      <c r="Q818" s="1301"/>
      <c r="R818" s="1301"/>
      <c r="S818" s="1301"/>
      <c r="T818" s="298"/>
      <c r="U818" s="298"/>
      <c r="V818" s="289"/>
      <c r="W818" s="298"/>
      <c r="X818" s="298"/>
      <c r="Y818" s="289"/>
      <c r="Z818" s="300"/>
      <c r="AA818" s="289"/>
      <c r="AB818" s="289"/>
      <c r="AC818" s="1301"/>
      <c r="AD818" s="1301"/>
      <c r="AE818" s="1301"/>
      <c r="AF818" s="298"/>
      <c r="AG818" s="298"/>
      <c r="AH818" s="289"/>
      <c r="AI818" s="298"/>
      <c r="AJ818" s="298"/>
      <c r="AK818" s="289"/>
      <c r="AL818" s="300"/>
      <c r="AM818" s="289"/>
      <c r="AN818" s="289"/>
      <c r="AO818" s="1301"/>
      <c r="AP818" s="1301"/>
      <c r="AQ818" s="1301"/>
      <c r="AR818" s="298"/>
      <c r="AS818" s="298"/>
      <c r="AT818" s="289"/>
      <c r="AU818" s="298"/>
      <c r="AV818" s="298"/>
    </row>
    <row r="819" spans="1:48" x14ac:dyDescent="0.25">
      <c r="A819" s="296"/>
      <c r="B819" s="289"/>
      <c r="C819" s="289"/>
      <c r="D819" s="289"/>
      <c r="E819" s="289"/>
      <c r="F819" s="289"/>
      <c r="G819" s="289"/>
      <c r="H819" s="297"/>
      <c r="I819" s="298"/>
      <c r="J819" s="299"/>
      <c r="K819" s="298"/>
      <c r="L819" s="298"/>
      <c r="M819" s="289"/>
      <c r="N819" s="300"/>
      <c r="O819" s="289"/>
      <c r="P819" s="289"/>
      <c r="Q819" s="1301"/>
      <c r="R819" s="1301"/>
      <c r="S819" s="1301"/>
      <c r="T819" s="298"/>
      <c r="U819" s="298"/>
      <c r="V819" s="289"/>
      <c r="W819" s="298"/>
      <c r="X819" s="298"/>
      <c r="Y819" s="289"/>
      <c r="Z819" s="300"/>
      <c r="AA819" s="289"/>
      <c r="AB819" s="289"/>
      <c r="AC819" s="1301"/>
      <c r="AD819" s="1301"/>
      <c r="AE819" s="1301"/>
      <c r="AF819" s="298"/>
      <c r="AG819" s="298"/>
      <c r="AH819" s="289"/>
      <c r="AI819" s="298"/>
      <c r="AJ819" s="298"/>
      <c r="AK819" s="289"/>
      <c r="AL819" s="300"/>
      <c r="AM819" s="289"/>
      <c r="AN819" s="289"/>
      <c r="AO819" s="1301"/>
      <c r="AP819" s="1301"/>
      <c r="AQ819" s="1301"/>
      <c r="AR819" s="298"/>
      <c r="AS819" s="298"/>
      <c r="AT819" s="289"/>
      <c r="AU819" s="298"/>
      <c r="AV819" s="298"/>
    </row>
    <row r="820" spans="1:48" x14ac:dyDescent="0.25">
      <c r="A820" s="296"/>
      <c r="B820" s="289"/>
      <c r="C820" s="289"/>
      <c r="D820" s="289"/>
      <c r="E820" s="289"/>
      <c r="F820" s="289"/>
      <c r="G820" s="289"/>
      <c r="H820" s="297"/>
      <c r="I820" s="298"/>
      <c r="J820" s="299"/>
      <c r="K820" s="298"/>
      <c r="L820" s="298"/>
      <c r="M820" s="289"/>
      <c r="N820" s="300"/>
      <c r="O820" s="289"/>
      <c r="P820" s="289"/>
      <c r="Q820" s="1301"/>
      <c r="R820" s="1301"/>
      <c r="S820" s="1301"/>
      <c r="T820" s="298"/>
      <c r="U820" s="298"/>
      <c r="V820" s="289"/>
      <c r="W820" s="298"/>
      <c r="X820" s="298"/>
      <c r="Y820" s="289"/>
      <c r="Z820" s="300"/>
      <c r="AA820" s="289"/>
      <c r="AB820" s="289"/>
      <c r="AC820" s="1301"/>
      <c r="AD820" s="1301"/>
      <c r="AE820" s="1301"/>
      <c r="AF820" s="298"/>
      <c r="AG820" s="298"/>
      <c r="AH820" s="289"/>
      <c r="AI820" s="298"/>
      <c r="AJ820" s="298"/>
      <c r="AK820" s="289"/>
      <c r="AL820" s="300"/>
      <c r="AM820" s="289"/>
      <c r="AN820" s="289"/>
      <c r="AO820" s="1301"/>
      <c r="AP820" s="1301"/>
      <c r="AQ820" s="1301"/>
      <c r="AR820" s="298"/>
      <c r="AS820" s="298"/>
      <c r="AT820" s="289"/>
      <c r="AU820" s="298"/>
      <c r="AV820" s="298"/>
    </row>
    <row r="821" spans="1:48" x14ac:dyDescent="0.25">
      <c r="A821" s="296"/>
      <c r="B821" s="289"/>
      <c r="C821" s="289"/>
      <c r="D821" s="289"/>
      <c r="E821" s="289"/>
      <c r="F821" s="289"/>
      <c r="G821" s="289"/>
      <c r="H821" s="297"/>
      <c r="I821" s="298"/>
      <c r="J821" s="299"/>
      <c r="K821" s="298"/>
      <c r="L821" s="298"/>
      <c r="M821" s="289"/>
      <c r="N821" s="300"/>
      <c r="O821" s="289"/>
      <c r="P821" s="289"/>
      <c r="Q821" s="1301"/>
      <c r="R821" s="1301"/>
      <c r="S821" s="1301"/>
      <c r="T821" s="298"/>
      <c r="U821" s="298"/>
      <c r="V821" s="289"/>
      <c r="W821" s="298"/>
      <c r="X821" s="298"/>
      <c r="Y821" s="289"/>
      <c r="Z821" s="300"/>
      <c r="AA821" s="289"/>
      <c r="AB821" s="289"/>
      <c r="AC821" s="1301"/>
      <c r="AD821" s="1301"/>
      <c r="AE821" s="1301"/>
      <c r="AF821" s="298"/>
      <c r="AG821" s="298"/>
      <c r="AH821" s="289"/>
      <c r="AI821" s="298"/>
      <c r="AJ821" s="298"/>
      <c r="AK821" s="289"/>
      <c r="AL821" s="300"/>
      <c r="AM821" s="289"/>
      <c r="AN821" s="289"/>
      <c r="AO821" s="1301"/>
      <c r="AP821" s="1301"/>
      <c r="AQ821" s="1301"/>
      <c r="AR821" s="298"/>
      <c r="AS821" s="298"/>
      <c r="AT821" s="289"/>
      <c r="AU821" s="298"/>
      <c r="AV821" s="298"/>
    </row>
    <row r="822" spans="1:48" x14ac:dyDescent="0.25">
      <c r="A822" s="296"/>
      <c r="B822" s="289"/>
      <c r="C822" s="289"/>
      <c r="D822" s="289"/>
      <c r="E822" s="289"/>
      <c r="F822" s="289"/>
      <c r="G822" s="289"/>
      <c r="H822" s="297"/>
      <c r="I822" s="298"/>
      <c r="J822" s="299"/>
      <c r="K822" s="298"/>
      <c r="L822" s="298"/>
      <c r="M822" s="289"/>
      <c r="N822" s="300"/>
      <c r="O822" s="289"/>
      <c r="P822" s="289"/>
      <c r="Q822" s="1301"/>
      <c r="R822" s="1301"/>
      <c r="S822" s="1301"/>
      <c r="T822" s="298"/>
      <c r="U822" s="298"/>
      <c r="V822" s="289"/>
      <c r="W822" s="298"/>
      <c r="X822" s="298"/>
      <c r="Y822" s="289"/>
      <c r="Z822" s="300"/>
      <c r="AA822" s="289"/>
      <c r="AB822" s="289"/>
      <c r="AC822" s="1301"/>
      <c r="AD822" s="1301"/>
      <c r="AE822" s="1301"/>
      <c r="AF822" s="298"/>
      <c r="AG822" s="298"/>
      <c r="AH822" s="289"/>
      <c r="AI822" s="298"/>
      <c r="AJ822" s="298"/>
      <c r="AK822" s="289"/>
      <c r="AL822" s="300"/>
      <c r="AM822" s="289"/>
      <c r="AN822" s="289"/>
      <c r="AO822" s="1301"/>
      <c r="AP822" s="1301"/>
      <c r="AQ822" s="1301"/>
      <c r="AR822" s="298"/>
      <c r="AS822" s="298"/>
      <c r="AT822" s="289"/>
      <c r="AU822" s="298"/>
      <c r="AV822" s="298"/>
    </row>
    <row r="823" spans="1:48" x14ac:dyDescent="0.25">
      <c r="A823" s="296"/>
      <c r="B823" s="289"/>
      <c r="C823" s="289"/>
      <c r="D823" s="289"/>
      <c r="E823" s="289"/>
      <c r="F823" s="289"/>
      <c r="G823" s="289"/>
      <c r="H823" s="297"/>
      <c r="I823" s="298"/>
      <c r="J823" s="299"/>
      <c r="K823" s="298"/>
      <c r="L823" s="298"/>
      <c r="M823" s="289"/>
      <c r="N823" s="300"/>
      <c r="O823" s="289"/>
      <c r="P823" s="289"/>
      <c r="Q823" s="1301"/>
      <c r="R823" s="1301"/>
      <c r="S823" s="1301"/>
      <c r="T823" s="298"/>
      <c r="U823" s="298"/>
      <c r="V823" s="289"/>
      <c r="W823" s="298"/>
      <c r="X823" s="298"/>
      <c r="Y823" s="289"/>
      <c r="Z823" s="300"/>
      <c r="AA823" s="289"/>
      <c r="AB823" s="289"/>
      <c r="AC823" s="1301"/>
      <c r="AD823" s="1301"/>
      <c r="AE823" s="1301"/>
      <c r="AF823" s="298"/>
      <c r="AG823" s="298"/>
      <c r="AH823" s="289"/>
      <c r="AI823" s="298"/>
      <c r="AJ823" s="298"/>
      <c r="AK823" s="289"/>
      <c r="AL823" s="300"/>
      <c r="AM823" s="289"/>
      <c r="AN823" s="289"/>
      <c r="AO823" s="1301"/>
      <c r="AP823" s="1301"/>
      <c r="AQ823" s="1301"/>
      <c r="AR823" s="298"/>
      <c r="AS823" s="298"/>
      <c r="AT823" s="289"/>
      <c r="AU823" s="298"/>
      <c r="AV823" s="298"/>
    </row>
    <row r="824" spans="1:48" x14ac:dyDescent="0.25">
      <c r="A824" s="296"/>
      <c r="B824" s="289"/>
      <c r="C824" s="289"/>
      <c r="D824" s="289"/>
      <c r="E824" s="289"/>
      <c r="F824" s="289"/>
      <c r="G824" s="289"/>
      <c r="H824" s="297"/>
      <c r="I824" s="298"/>
      <c r="J824" s="299"/>
      <c r="K824" s="298"/>
      <c r="L824" s="298"/>
      <c r="M824" s="289"/>
      <c r="N824" s="300"/>
      <c r="O824" s="289"/>
      <c r="P824" s="289"/>
      <c r="Q824" s="1301"/>
      <c r="R824" s="1301"/>
      <c r="S824" s="1301"/>
      <c r="T824" s="298"/>
      <c r="U824" s="298"/>
      <c r="V824" s="289"/>
      <c r="W824" s="298"/>
      <c r="X824" s="298"/>
      <c r="Y824" s="289"/>
      <c r="Z824" s="300"/>
      <c r="AA824" s="289"/>
      <c r="AB824" s="289"/>
      <c r="AC824" s="1301"/>
      <c r="AD824" s="1301"/>
      <c r="AE824" s="1301"/>
      <c r="AF824" s="298"/>
      <c r="AG824" s="298"/>
      <c r="AH824" s="289"/>
      <c r="AI824" s="298"/>
      <c r="AJ824" s="298"/>
      <c r="AK824" s="289"/>
      <c r="AL824" s="300"/>
      <c r="AM824" s="289"/>
      <c r="AN824" s="289"/>
      <c r="AO824" s="1301"/>
      <c r="AP824" s="1301"/>
      <c r="AQ824" s="1301"/>
      <c r="AR824" s="298"/>
      <c r="AS824" s="298"/>
      <c r="AT824" s="289"/>
      <c r="AU824" s="298"/>
      <c r="AV824" s="298"/>
    </row>
    <row r="825" spans="1:48" x14ac:dyDescent="0.25">
      <c r="A825" s="296"/>
      <c r="B825" s="289"/>
      <c r="C825" s="289"/>
      <c r="D825" s="289"/>
      <c r="E825" s="289"/>
      <c r="F825" s="289"/>
      <c r="G825" s="289"/>
      <c r="H825" s="297"/>
      <c r="I825" s="298"/>
      <c r="J825" s="299"/>
      <c r="K825" s="298"/>
      <c r="L825" s="298"/>
      <c r="M825" s="289"/>
      <c r="N825" s="300"/>
      <c r="O825" s="289"/>
      <c r="P825" s="289"/>
      <c r="Q825" s="1301"/>
      <c r="R825" s="1301"/>
      <c r="S825" s="1301"/>
      <c r="T825" s="298"/>
      <c r="U825" s="298"/>
      <c r="V825" s="289"/>
      <c r="W825" s="298"/>
      <c r="X825" s="298"/>
      <c r="Y825" s="289"/>
      <c r="Z825" s="300"/>
      <c r="AA825" s="289"/>
      <c r="AB825" s="289"/>
      <c r="AC825" s="1301"/>
      <c r="AD825" s="1301"/>
      <c r="AE825" s="1301"/>
      <c r="AF825" s="298"/>
      <c r="AG825" s="298"/>
      <c r="AH825" s="289"/>
      <c r="AI825" s="298"/>
      <c r="AJ825" s="298"/>
      <c r="AK825" s="289"/>
      <c r="AL825" s="300"/>
      <c r="AM825" s="289"/>
      <c r="AN825" s="289"/>
      <c r="AO825" s="1301"/>
      <c r="AP825" s="1301"/>
      <c r="AQ825" s="1301"/>
      <c r="AR825" s="298"/>
      <c r="AS825" s="298"/>
      <c r="AT825" s="289"/>
      <c r="AU825" s="298"/>
      <c r="AV825" s="298"/>
    </row>
    <row r="826" spans="1:48" x14ac:dyDescent="0.25">
      <c r="A826" s="296"/>
      <c r="B826" s="289"/>
      <c r="C826" s="289"/>
      <c r="D826" s="289"/>
      <c r="E826" s="289"/>
      <c r="F826" s="289"/>
      <c r="G826" s="289"/>
      <c r="H826" s="297"/>
      <c r="I826" s="298"/>
      <c r="J826" s="299"/>
      <c r="K826" s="298"/>
      <c r="L826" s="298"/>
      <c r="M826" s="289"/>
      <c r="N826" s="300"/>
      <c r="O826" s="289"/>
      <c r="P826" s="289"/>
      <c r="Q826" s="1301"/>
      <c r="R826" s="1301"/>
      <c r="S826" s="1301"/>
      <c r="T826" s="298"/>
      <c r="U826" s="298"/>
      <c r="V826" s="289"/>
      <c r="W826" s="298"/>
      <c r="X826" s="298"/>
      <c r="Y826" s="289"/>
      <c r="Z826" s="300"/>
      <c r="AA826" s="289"/>
      <c r="AB826" s="289"/>
      <c r="AC826" s="1301"/>
      <c r="AD826" s="1301"/>
      <c r="AE826" s="1301"/>
      <c r="AF826" s="298"/>
      <c r="AG826" s="298"/>
      <c r="AH826" s="289"/>
      <c r="AI826" s="298"/>
      <c r="AJ826" s="298"/>
      <c r="AK826" s="289"/>
      <c r="AL826" s="300"/>
      <c r="AM826" s="289"/>
      <c r="AN826" s="289"/>
      <c r="AO826" s="1301"/>
      <c r="AP826" s="1301"/>
      <c r="AQ826" s="1301"/>
      <c r="AR826" s="298"/>
      <c r="AS826" s="298"/>
      <c r="AT826" s="289"/>
      <c r="AU826" s="298"/>
      <c r="AV826" s="298"/>
    </row>
    <row r="827" spans="1:48" x14ac:dyDescent="0.25">
      <c r="A827" s="296"/>
      <c r="B827" s="289"/>
      <c r="C827" s="289"/>
      <c r="D827" s="289"/>
      <c r="E827" s="289"/>
      <c r="F827" s="289"/>
      <c r="G827" s="289"/>
      <c r="H827" s="297"/>
      <c r="I827" s="298"/>
      <c r="J827" s="299"/>
      <c r="K827" s="298"/>
      <c r="L827" s="298"/>
      <c r="M827" s="289"/>
      <c r="N827" s="300"/>
      <c r="O827" s="289"/>
      <c r="P827" s="289"/>
      <c r="Q827" s="1301"/>
      <c r="R827" s="1301"/>
      <c r="S827" s="1301"/>
      <c r="T827" s="298"/>
      <c r="U827" s="298"/>
      <c r="V827" s="289"/>
      <c r="W827" s="298"/>
      <c r="X827" s="298"/>
      <c r="Y827" s="289"/>
      <c r="Z827" s="300"/>
      <c r="AA827" s="289"/>
      <c r="AB827" s="289"/>
      <c r="AC827" s="1301"/>
      <c r="AD827" s="1301"/>
      <c r="AE827" s="1301"/>
      <c r="AF827" s="298"/>
      <c r="AG827" s="298"/>
      <c r="AH827" s="289"/>
      <c r="AI827" s="298"/>
      <c r="AJ827" s="298"/>
      <c r="AK827" s="289"/>
      <c r="AL827" s="300"/>
      <c r="AM827" s="289"/>
      <c r="AN827" s="289"/>
      <c r="AO827" s="1301"/>
      <c r="AP827" s="1301"/>
      <c r="AQ827" s="1301"/>
      <c r="AR827" s="298"/>
      <c r="AS827" s="298"/>
      <c r="AT827" s="289"/>
      <c r="AU827" s="298"/>
      <c r="AV827" s="298"/>
    </row>
    <row r="828" spans="1:48" x14ac:dyDescent="0.25">
      <c r="A828" s="296"/>
      <c r="B828" s="289"/>
      <c r="C828" s="289"/>
      <c r="D828" s="289"/>
      <c r="E828" s="289"/>
      <c r="F828" s="289"/>
      <c r="G828" s="289"/>
      <c r="H828" s="297"/>
      <c r="I828" s="298"/>
      <c r="J828" s="299"/>
      <c r="K828" s="298"/>
      <c r="L828" s="298"/>
      <c r="M828" s="289"/>
      <c r="N828" s="300"/>
      <c r="O828" s="289"/>
      <c r="P828" s="289"/>
      <c r="Q828" s="1301"/>
      <c r="R828" s="1301"/>
      <c r="S828" s="1301"/>
      <c r="T828" s="298"/>
      <c r="U828" s="298"/>
      <c r="V828" s="289"/>
      <c r="W828" s="298"/>
      <c r="X828" s="298"/>
      <c r="Y828" s="289"/>
      <c r="Z828" s="300"/>
      <c r="AA828" s="289"/>
      <c r="AB828" s="289"/>
      <c r="AC828" s="1301"/>
      <c r="AD828" s="1301"/>
      <c r="AE828" s="1301"/>
      <c r="AF828" s="298"/>
      <c r="AG828" s="298"/>
      <c r="AH828" s="289"/>
      <c r="AI828" s="298"/>
      <c r="AJ828" s="298"/>
      <c r="AK828" s="289"/>
      <c r="AL828" s="300"/>
      <c r="AM828" s="289"/>
      <c r="AN828" s="289"/>
      <c r="AO828" s="1301"/>
      <c r="AP828" s="1301"/>
      <c r="AQ828" s="1301"/>
      <c r="AR828" s="298"/>
      <c r="AS828" s="298"/>
      <c r="AT828" s="289"/>
      <c r="AU828" s="298"/>
      <c r="AV828" s="298"/>
    </row>
    <row r="829" spans="1:48" x14ac:dyDescent="0.25">
      <c r="A829" s="296"/>
      <c r="B829" s="289"/>
      <c r="C829" s="289"/>
      <c r="D829" s="289"/>
      <c r="E829" s="289"/>
      <c r="F829" s="289"/>
      <c r="G829" s="289"/>
      <c r="H829" s="297"/>
      <c r="I829" s="298"/>
      <c r="J829" s="299"/>
      <c r="K829" s="298"/>
      <c r="L829" s="298"/>
      <c r="M829" s="289"/>
      <c r="N829" s="300"/>
      <c r="O829" s="289"/>
      <c r="P829" s="289"/>
      <c r="Q829" s="1301"/>
      <c r="R829" s="1301"/>
      <c r="S829" s="1301"/>
      <c r="T829" s="298"/>
      <c r="U829" s="298"/>
      <c r="V829" s="289"/>
      <c r="W829" s="298"/>
      <c r="X829" s="298"/>
      <c r="Y829" s="289"/>
      <c r="Z829" s="300"/>
      <c r="AA829" s="289"/>
      <c r="AB829" s="289"/>
      <c r="AC829" s="1301"/>
      <c r="AD829" s="1301"/>
      <c r="AE829" s="1301"/>
      <c r="AF829" s="298"/>
      <c r="AG829" s="298"/>
      <c r="AH829" s="289"/>
      <c r="AI829" s="298"/>
      <c r="AJ829" s="298"/>
      <c r="AK829" s="289"/>
      <c r="AL829" s="300"/>
      <c r="AM829" s="289"/>
      <c r="AN829" s="289"/>
      <c r="AO829" s="1301"/>
      <c r="AP829" s="1301"/>
      <c r="AQ829" s="1301"/>
      <c r="AR829" s="298"/>
      <c r="AS829" s="298"/>
      <c r="AT829" s="289"/>
      <c r="AU829" s="298"/>
      <c r="AV829" s="298"/>
    </row>
    <row r="830" spans="1:48" x14ac:dyDescent="0.25">
      <c r="A830" s="296"/>
      <c r="B830" s="289"/>
      <c r="C830" s="289"/>
      <c r="D830" s="289"/>
      <c r="E830" s="289"/>
      <c r="F830" s="289"/>
      <c r="G830" s="289"/>
      <c r="H830" s="297"/>
      <c r="I830" s="298"/>
      <c r="J830" s="299"/>
      <c r="K830" s="298"/>
      <c r="L830" s="298"/>
      <c r="M830" s="289"/>
      <c r="N830" s="300"/>
      <c r="O830" s="289"/>
      <c r="P830" s="289"/>
      <c r="Q830" s="1301"/>
      <c r="R830" s="1301"/>
      <c r="S830" s="1301"/>
      <c r="T830" s="298"/>
      <c r="U830" s="298"/>
      <c r="V830" s="289"/>
      <c r="W830" s="298"/>
      <c r="X830" s="298"/>
      <c r="Y830" s="289"/>
      <c r="Z830" s="300"/>
      <c r="AA830" s="289"/>
      <c r="AB830" s="289"/>
      <c r="AC830" s="1301"/>
      <c r="AD830" s="1301"/>
      <c r="AE830" s="1301"/>
      <c r="AF830" s="298"/>
      <c r="AG830" s="298"/>
      <c r="AH830" s="289"/>
      <c r="AI830" s="298"/>
      <c r="AJ830" s="298"/>
      <c r="AK830" s="289"/>
      <c r="AL830" s="300"/>
      <c r="AM830" s="289"/>
      <c r="AN830" s="289"/>
      <c r="AO830" s="1301"/>
      <c r="AP830" s="1301"/>
      <c r="AQ830" s="1301"/>
      <c r="AR830" s="298"/>
      <c r="AS830" s="298"/>
      <c r="AT830" s="289"/>
      <c r="AU830" s="298"/>
      <c r="AV830" s="298"/>
    </row>
    <row r="831" spans="1:48" x14ac:dyDescent="0.25">
      <c r="A831" s="296"/>
      <c r="B831" s="289"/>
      <c r="C831" s="289"/>
      <c r="D831" s="289"/>
      <c r="E831" s="289"/>
      <c r="F831" s="289"/>
      <c r="G831" s="289"/>
      <c r="H831" s="297"/>
      <c r="I831" s="298"/>
      <c r="J831" s="299"/>
      <c r="K831" s="298"/>
      <c r="L831" s="298"/>
      <c r="M831" s="289"/>
      <c r="N831" s="300"/>
      <c r="O831" s="289"/>
      <c r="P831" s="289"/>
      <c r="Q831" s="1301"/>
      <c r="R831" s="1301"/>
      <c r="S831" s="1301"/>
      <c r="T831" s="298"/>
      <c r="U831" s="298"/>
      <c r="V831" s="289"/>
      <c r="W831" s="298"/>
      <c r="X831" s="298"/>
      <c r="Y831" s="289"/>
      <c r="Z831" s="300"/>
      <c r="AA831" s="289"/>
      <c r="AB831" s="289"/>
      <c r="AC831" s="1301"/>
      <c r="AD831" s="1301"/>
      <c r="AE831" s="1301"/>
      <c r="AF831" s="298"/>
      <c r="AG831" s="298"/>
      <c r="AH831" s="289"/>
      <c r="AI831" s="298"/>
      <c r="AJ831" s="298"/>
      <c r="AK831" s="289"/>
      <c r="AL831" s="300"/>
      <c r="AM831" s="289"/>
      <c r="AN831" s="289"/>
      <c r="AO831" s="1301"/>
      <c r="AP831" s="1301"/>
      <c r="AQ831" s="1301"/>
      <c r="AR831" s="298"/>
      <c r="AS831" s="298"/>
      <c r="AT831" s="289"/>
      <c r="AU831" s="298"/>
      <c r="AV831" s="298"/>
    </row>
    <row r="832" spans="1:48" x14ac:dyDescent="0.25">
      <c r="A832" s="296"/>
      <c r="B832" s="289"/>
      <c r="C832" s="289"/>
      <c r="D832" s="289"/>
      <c r="E832" s="289"/>
      <c r="F832" s="289"/>
      <c r="G832" s="289"/>
      <c r="H832" s="297"/>
      <c r="I832" s="298"/>
      <c r="J832" s="299"/>
      <c r="K832" s="298"/>
      <c r="L832" s="298"/>
      <c r="M832" s="289"/>
      <c r="N832" s="300"/>
      <c r="O832" s="289"/>
      <c r="P832" s="289"/>
      <c r="Q832" s="1301"/>
      <c r="R832" s="1301"/>
      <c r="S832" s="1301"/>
      <c r="T832" s="298"/>
      <c r="U832" s="298"/>
      <c r="V832" s="289"/>
      <c r="W832" s="298"/>
      <c r="X832" s="298"/>
      <c r="Y832" s="289"/>
      <c r="Z832" s="300"/>
      <c r="AA832" s="289"/>
      <c r="AB832" s="289"/>
      <c r="AC832" s="1301"/>
      <c r="AD832" s="1301"/>
      <c r="AE832" s="1301"/>
      <c r="AF832" s="298"/>
      <c r="AG832" s="298"/>
      <c r="AH832" s="289"/>
      <c r="AI832" s="298"/>
      <c r="AJ832" s="298"/>
      <c r="AK832" s="289"/>
      <c r="AL832" s="300"/>
      <c r="AM832" s="289"/>
      <c r="AN832" s="289"/>
      <c r="AO832" s="1301"/>
      <c r="AP832" s="1301"/>
      <c r="AQ832" s="1301"/>
      <c r="AR832" s="298"/>
      <c r="AS832" s="298"/>
      <c r="AT832" s="289"/>
      <c r="AU832" s="298"/>
      <c r="AV832" s="298"/>
    </row>
    <row r="833" spans="1:48" x14ac:dyDescent="0.25">
      <c r="A833" s="296"/>
      <c r="B833" s="289"/>
      <c r="C833" s="289"/>
      <c r="D833" s="289"/>
      <c r="E833" s="289"/>
      <c r="F833" s="289"/>
      <c r="G833" s="289"/>
      <c r="H833" s="297"/>
      <c r="I833" s="298"/>
      <c r="J833" s="299"/>
      <c r="K833" s="298"/>
      <c r="L833" s="298"/>
      <c r="M833" s="289"/>
      <c r="N833" s="300"/>
      <c r="O833" s="289"/>
      <c r="P833" s="289"/>
      <c r="Q833" s="1301"/>
      <c r="R833" s="1301"/>
      <c r="S833" s="1301"/>
      <c r="T833" s="298"/>
      <c r="U833" s="298"/>
      <c r="V833" s="289"/>
      <c r="W833" s="298"/>
      <c r="X833" s="298"/>
      <c r="Y833" s="289"/>
      <c r="Z833" s="300"/>
      <c r="AA833" s="289"/>
      <c r="AB833" s="289"/>
      <c r="AC833" s="1301"/>
      <c r="AD833" s="1301"/>
      <c r="AE833" s="1301"/>
      <c r="AF833" s="298"/>
      <c r="AG833" s="298"/>
      <c r="AH833" s="289"/>
      <c r="AI833" s="298"/>
      <c r="AJ833" s="298"/>
      <c r="AK833" s="289"/>
      <c r="AL833" s="300"/>
      <c r="AM833" s="289"/>
      <c r="AN833" s="289"/>
      <c r="AO833" s="1301"/>
      <c r="AP833" s="1301"/>
      <c r="AQ833" s="1301"/>
      <c r="AR833" s="298"/>
      <c r="AS833" s="298"/>
      <c r="AT833" s="289"/>
      <c r="AU833" s="298"/>
      <c r="AV833" s="298"/>
    </row>
    <row r="834" spans="1:48" x14ac:dyDescent="0.25">
      <c r="A834" s="296"/>
      <c r="B834" s="289"/>
      <c r="C834" s="289"/>
      <c r="D834" s="289"/>
      <c r="E834" s="289"/>
      <c r="F834" s="289"/>
      <c r="G834" s="289"/>
      <c r="H834" s="297"/>
      <c r="I834" s="298"/>
      <c r="J834" s="299"/>
      <c r="K834" s="298"/>
      <c r="L834" s="298"/>
      <c r="M834" s="289"/>
      <c r="N834" s="300"/>
      <c r="O834" s="289"/>
      <c r="P834" s="289"/>
      <c r="Q834" s="1301"/>
      <c r="R834" s="1301"/>
      <c r="S834" s="1301"/>
      <c r="T834" s="298"/>
      <c r="U834" s="298"/>
      <c r="V834" s="289"/>
      <c r="W834" s="298"/>
      <c r="X834" s="298"/>
      <c r="Y834" s="289"/>
      <c r="Z834" s="300"/>
      <c r="AA834" s="289"/>
      <c r="AB834" s="289"/>
      <c r="AC834" s="1301"/>
      <c r="AD834" s="1301"/>
      <c r="AE834" s="1301"/>
      <c r="AF834" s="298"/>
      <c r="AG834" s="298"/>
      <c r="AH834" s="289"/>
      <c r="AI834" s="298"/>
      <c r="AJ834" s="298"/>
      <c r="AK834" s="289"/>
      <c r="AL834" s="300"/>
      <c r="AM834" s="289"/>
      <c r="AN834" s="289"/>
      <c r="AO834" s="1301"/>
      <c r="AP834" s="1301"/>
      <c r="AQ834" s="1301"/>
      <c r="AR834" s="298"/>
      <c r="AS834" s="298"/>
      <c r="AT834" s="289"/>
      <c r="AU834" s="298"/>
      <c r="AV834" s="298"/>
    </row>
    <row r="835" spans="1:48" x14ac:dyDescent="0.25">
      <c r="A835" s="296"/>
      <c r="B835" s="289"/>
      <c r="C835" s="289"/>
      <c r="D835" s="289"/>
      <c r="E835" s="289"/>
      <c r="F835" s="289"/>
      <c r="G835" s="289"/>
      <c r="H835" s="297"/>
      <c r="I835" s="298"/>
      <c r="J835" s="299"/>
      <c r="K835" s="298"/>
      <c r="L835" s="298"/>
      <c r="M835" s="289"/>
      <c r="N835" s="300"/>
      <c r="O835" s="289"/>
      <c r="P835" s="289"/>
      <c r="Q835" s="1301"/>
      <c r="R835" s="1301"/>
      <c r="S835" s="1301"/>
      <c r="T835" s="298"/>
      <c r="U835" s="298"/>
      <c r="V835" s="289"/>
      <c r="W835" s="298"/>
      <c r="X835" s="298"/>
      <c r="Y835" s="289"/>
      <c r="Z835" s="300"/>
      <c r="AA835" s="289"/>
      <c r="AB835" s="289"/>
      <c r="AC835" s="1301"/>
      <c r="AD835" s="1301"/>
      <c r="AE835" s="1301"/>
      <c r="AF835" s="298"/>
      <c r="AG835" s="298"/>
      <c r="AH835" s="289"/>
      <c r="AI835" s="298"/>
      <c r="AJ835" s="298"/>
      <c r="AK835" s="289"/>
      <c r="AL835" s="300"/>
      <c r="AM835" s="289"/>
      <c r="AN835" s="289"/>
      <c r="AO835" s="1301"/>
      <c r="AP835" s="1301"/>
      <c r="AQ835" s="1301"/>
      <c r="AR835" s="298"/>
      <c r="AS835" s="298"/>
      <c r="AT835" s="289"/>
      <c r="AU835" s="298"/>
      <c r="AV835" s="298"/>
    </row>
    <row r="836" spans="1:48" x14ac:dyDescent="0.25">
      <c r="A836" s="296"/>
      <c r="B836" s="289"/>
      <c r="C836" s="289"/>
      <c r="D836" s="289"/>
      <c r="E836" s="289"/>
      <c r="F836" s="289"/>
      <c r="G836" s="289"/>
      <c r="H836" s="297"/>
      <c r="I836" s="298"/>
      <c r="J836" s="299"/>
      <c r="K836" s="298"/>
      <c r="L836" s="298"/>
      <c r="M836" s="289"/>
      <c r="N836" s="300"/>
      <c r="O836" s="289"/>
      <c r="P836" s="289"/>
      <c r="Q836" s="1301"/>
      <c r="R836" s="1301"/>
      <c r="S836" s="1301"/>
      <c r="T836" s="298"/>
      <c r="U836" s="298"/>
      <c r="V836" s="289"/>
      <c r="W836" s="298"/>
      <c r="X836" s="298"/>
      <c r="Y836" s="289"/>
      <c r="Z836" s="300"/>
      <c r="AA836" s="289"/>
      <c r="AB836" s="289"/>
      <c r="AC836" s="1301"/>
      <c r="AD836" s="1301"/>
      <c r="AE836" s="1301"/>
      <c r="AF836" s="298"/>
      <c r="AG836" s="298"/>
      <c r="AH836" s="289"/>
      <c r="AI836" s="298"/>
      <c r="AJ836" s="298"/>
      <c r="AK836" s="289"/>
      <c r="AL836" s="300"/>
      <c r="AM836" s="289"/>
      <c r="AN836" s="289"/>
      <c r="AO836" s="1301"/>
      <c r="AP836" s="1301"/>
      <c r="AQ836" s="1301"/>
      <c r="AR836" s="298"/>
      <c r="AS836" s="298"/>
      <c r="AT836" s="289"/>
      <c r="AU836" s="298"/>
      <c r="AV836" s="298"/>
    </row>
    <row r="837" spans="1:48" x14ac:dyDescent="0.25">
      <c r="A837" s="296"/>
      <c r="B837" s="289"/>
      <c r="C837" s="289"/>
      <c r="D837" s="289"/>
      <c r="E837" s="289"/>
      <c r="F837" s="289"/>
      <c r="G837" s="289"/>
      <c r="H837" s="297"/>
      <c r="I837" s="298"/>
      <c r="J837" s="299"/>
      <c r="K837" s="298"/>
      <c r="L837" s="298"/>
      <c r="M837" s="289"/>
      <c r="N837" s="300"/>
      <c r="O837" s="289"/>
      <c r="P837" s="289"/>
      <c r="Q837" s="1301"/>
      <c r="R837" s="1301"/>
      <c r="S837" s="1301"/>
      <c r="T837" s="298"/>
      <c r="U837" s="298"/>
      <c r="V837" s="289"/>
      <c r="W837" s="298"/>
      <c r="X837" s="298"/>
      <c r="Y837" s="289"/>
      <c r="Z837" s="300"/>
      <c r="AA837" s="289"/>
      <c r="AB837" s="289"/>
      <c r="AC837" s="1301"/>
      <c r="AD837" s="1301"/>
      <c r="AE837" s="1301"/>
      <c r="AF837" s="298"/>
      <c r="AG837" s="298"/>
      <c r="AH837" s="289"/>
      <c r="AI837" s="298"/>
      <c r="AJ837" s="298"/>
      <c r="AK837" s="289"/>
      <c r="AL837" s="300"/>
      <c r="AM837" s="289"/>
      <c r="AN837" s="289"/>
      <c r="AO837" s="1301"/>
      <c r="AP837" s="1301"/>
      <c r="AQ837" s="1301"/>
      <c r="AR837" s="298"/>
      <c r="AS837" s="298"/>
      <c r="AT837" s="289"/>
      <c r="AU837" s="298"/>
      <c r="AV837" s="298"/>
    </row>
    <row r="838" spans="1:48" x14ac:dyDescent="0.25">
      <c r="A838" s="296"/>
      <c r="B838" s="289"/>
      <c r="C838" s="289"/>
      <c r="D838" s="289"/>
      <c r="E838" s="289"/>
      <c r="F838" s="289"/>
      <c r="G838" s="289"/>
      <c r="H838" s="297"/>
      <c r="I838" s="298"/>
      <c r="J838" s="299"/>
      <c r="K838" s="298"/>
      <c r="L838" s="298"/>
      <c r="M838" s="289"/>
      <c r="N838" s="300"/>
      <c r="O838" s="289"/>
      <c r="P838" s="289"/>
      <c r="Q838" s="1301"/>
      <c r="R838" s="1301"/>
      <c r="S838" s="1301"/>
      <c r="T838" s="298"/>
      <c r="U838" s="298"/>
      <c r="V838" s="289"/>
      <c r="W838" s="298"/>
      <c r="X838" s="298"/>
      <c r="Y838" s="289"/>
      <c r="Z838" s="300"/>
      <c r="AA838" s="289"/>
      <c r="AB838" s="289"/>
      <c r="AC838" s="1301"/>
      <c r="AD838" s="1301"/>
      <c r="AE838" s="1301"/>
      <c r="AF838" s="298"/>
      <c r="AG838" s="298"/>
      <c r="AH838" s="289"/>
      <c r="AI838" s="298"/>
      <c r="AJ838" s="298"/>
      <c r="AK838" s="289"/>
      <c r="AL838" s="300"/>
      <c r="AM838" s="289"/>
      <c r="AN838" s="289"/>
      <c r="AO838" s="1301"/>
      <c r="AP838" s="1301"/>
      <c r="AQ838" s="1301"/>
      <c r="AR838" s="298"/>
      <c r="AS838" s="298"/>
      <c r="AT838" s="289"/>
      <c r="AU838" s="298"/>
      <c r="AV838" s="298"/>
    </row>
    <row r="839" spans="1:48" x14ac:dyDescent="0.25">
      <c r="A839" s="296"/>
      <c r="B839" s="289"/>
      <c r="C839" s="289"/>
      <c r="D839" s="289"/>
      <c r="E839" s="289"/>
      <c r="F839" s="289"/>
      <c r="G839" s="289"/>
      <c r="H839" s="297"/>
      <c r="I839" s="298"/>
      <c r="J839" s="299"/>
      <c r="K839" s="298"/>
      <c r="L839" s="298"/>
      <c r="M839" s="289"/>
      <c r="N839" s="300"/>
      <c r="O839" s="289"/>
      <c r="P839" s="289"/>
      <c r="Q839" s="1301"/>
      <c r="R839" s="1301"/>
      <c r="S839" s="1301"/>
      <c r="T839" s="298"/>
      <c r="U839" s="298"/>
      <c r="V839" s="289"/>
      <c r="W839" s="298"/>
      <c r="X839" s="298"/>
      <c r="Y839" s="289"/>
      <c r="Z839" s="300"/>
      <c r="AA839" s="289"/>
      <c r="AB839" s="289"/>
      <c r="AC839" s="1301"/>
      <c r="AD839" s="1301"/>
      <c r="AE839" s="1301"/>
      <c r="AF839" s="298"/>
      <c r="AG839" s="298"/>
      <c r="AH839" s="289"/>
      <c r="AI839" s="298"/>
      <c r="AJ839" s="298"/>
      <c r="AK839" s="289"/>
      <c r="AL839" s="300"/>
      <c r="AM839" s="289"/>
      <c r="AN839" s="289"/>
      <c r="AO839" s="1301"/>
      <c r="AP839" s="1301"/>
      <c r="AQ839" s="1301"/>
      <c r="AR839" s="298"/>
      <c r="AS839" s="298"/>
      <c r="AT839" s="289"/>
      <c r="AU839" s="298"/>
      <c r="AV839" s="298"/>
    </row>
    <row r="840" spans="1:48" x14ac:dyDescent="0.25">
      <c r="A840" s="296"/>
      <c r="B840" s="289"/>
      <c r="C840" s="289"/>
      <c r="D840" s="289"/>
      <c r="E840" s="289"/>
      <c r="F840" s="289"/>
      <c r="G840" s="289"/>
      <c r="H840" s="297"/>
      <c r="I840" s="298"/>
      <c r="J840" s="299"/>
      <c r="K840" s="298"/>
      <c r="L840" s="298"/>
      <c r="M840" s="289"/>
      <c r="N840" s="300"/>
      <c r="O840" s="289"/>
      <c r="P840" s="289"/>
      <c r="Q840" s="1301"/>
      <c r="R840" s="1301"/>
      <c r="S840" s="1301"/>
      <c r="T840" s="298"/>
      <c r="U840" s="298"/>
      <c r="V840" s="289"/>
      <c r="W840" s="298"/>
      <c r="X840" s="298"/>
      <c r="Y840" s="289"/>
      <c r="Z840" s="300"/>
      <c r="AA840" s="289"/>
      <c r="AB840" s="289"/>
      <c r="AC840" s="1301"/>
      <c r="AD840" s="1301"/>
      <c r="AE840" s="1301"/>
      <c r="AF840" s="298"/>
      <c r="AG840" s="298"/>
      <c r="AH840" s="289"/>
      <c r="AI840" s="298"/>
      <c r="AJ840" s="298"/>
      <c r="AK840" s="289"/>
      <c r="AL840" s="300"/>
      <c r="AM840" s="289"/>
      <c r="AN840" s="289"/>
      <c r="AO840" s="1301"/>
      <c r="AP840" s="1301"/>
      <c r="AQ840" s="1301"/>
      <c r="AR840" s="298"/>
      <c r="AS840" s="298"/>
      <c r="AT840" s="289"/>
      <c r="AU840" s="298"/>
      <c r="AV840" s="298"/>
    </row>
    <row r="841" spans="1:48" x14ac:dyDescent="0.25">
      <c r="A841" s="296"/>
      <c r="B841" s="289"/>
      <c r="C841" s="289"/>
      <c r="D841" s="289"/>
      <c r="E841" s="289"/>
      <c r="F841" s="289"/>
      <c r="G841" s="289"/>
      <c r="H841" s="297"/>
      <c r="I841" s="298"/>
      <c r="J841" s="299"/>
      <c r="K841" s="298"/>
      <c r="L841" s="298"/>
      <c r="M841" s="289"/>
      <c r="N841" s="300"/>
      <c r="O841" s="289"/>
      <c r="P841" s="289"/>
      <c r="Q841" s="1301"/>
      <c r="R841" s="1301"/>
      <c r="S841" s="1301"/>
      <c r="T841" s="298"/>
      <c r="U841" s="298"/>
      <c r="V841" s="289"/>
      <c r="W841" s="298"/>
      <c r="X841" s="298"/>
      <c r="Y841" s="289"/>
      <c r="Z841" s="300"/>
      <c r="AA841" s="289"/>
      <c r="AB841" s="289"/>
      <c r="AC841" s="1301"/>
      <c r="AD841" s="1301"/>
      <c r="AE841" s="1301"/>
      <c r="AF841" s="298"/>
      <c r="AG841" s="298"/>
      <c r="AH841" s="289"/>
      <c r="AI841" s="298"/>
      <c r="AJ841" s="298"/>
      <c r="AK841" s="289"/>
      <c r="AL841" s="300"/>
      <c r="AM841" s="289"/>
      <c r="AN841" s="289"/>
      <c r="AO841" s="1301"/>
      <c r="AP841" s="1301"/>
      <c r="AQ841" s="1301"/>
      <c r="AR841" s="298"/>
      <c r="AS841" s="298"/>
      <c r="AT841" s="289"/>
      <c r="AU841" s="298"/>
      <c r="AV841" s="298"/>
    </row>
    <row r="842" spans="1:48" x14ac:dyDescent="0.25">
      <c r="A842" s="296"/>
      <c r="B842" s="289"/>
      <c r="C842" s="289"/>
      <c r="D842" s="289"/>
      <c r="E842" s="289"/>
      <c r="F842" s="289"/>
      <c r="G842" s="289"/>
      <c r="H842" s="297"/>
      <c r="I842" s="298"/>
      <c r="J842" s="299"/>
      <c r="K842" s="298"/>
      <c r="L842" s="298"/>
      <c r="M842" s="289"/>
      <c r="N842" s="300"/>
      <c r="O842" s="289"/>
      <c r="P842" s="289"/>
      <c r="Q842" s="1301"/>
      <c r="R842" s="1301"/>
      <c r="S842" s="1301"/>
      <c r="T842" s="298"/>
      <c r="U842" s="298"/>
      <c r="V842" s="289"/>
      <c r="W842" s="298"/>
      <c r="X842" s="298"/>
      <c r="Y842" s="289"/>
      <c r="Z842" s="300"/>
      <c r="AA842" s="289"/>
      <c r="AB842" s="289"/>
      <c r="AC842" s="1301"/>
      <c r="AD842" s="1301"/>
      <c r="AE842" s="1301"/>
      <c r="AF842" s="298"/>
      <c r="AG842" s="298"/>
      <c r="AH842" s="289"/>
      <c r="AI842" s="298"/>
      <c r="AJ842" s="298"/>
      <c r="AK842" s="289"/>
      <c r="AL842" s="300"/>
      <c r="AM842" s="289"/>
      <c r="AN842" s="289"/>
      <c r="AO842" s="1301"/>
      <c r="AP842" s="1301"/>
      <c r="AQ842" s="1301"/>
      <c r="AR842" s="298"/>
      <c r="AS842" s="298"/>
      <c r="AT842" s="289"/>
      <c r="AU842" s="298"/>
      <c r="AV842" s="298"/>
    </row>
    <row r="843" spans="1:48" x14ac:dyDescent="0.25">
      <c r="A843" s="296"/>
      <c r="B843" s="289"/>
      <c r="C843" s="289"/>
      <c r="D843" s="289"/>
      <c r="E843" s="289"/>
      <c r="F843" s="289"/>
      <c r="G843" s="289"/>
      <c r="H843" s="297"/>
      <c r="I843" s="298"/>
      <c r="J843" s="299"/>
      <c r="K843" s="298"/>
      <c r="L843" s="298"/>
      <c r="M843" s="289"/>
      <c r="N843" s="300"/>
      <c r="O843" s="289"/>
      <c r="P843" s="289"/>
      <c r="Q843" s="1301"/>
      <c r="R843" s="1301"/>
      <c r="S843" s="1301"/>
      <c r="T843" s="298"/>
      <c r="U843" s="298"/>
      <c r="V843" s="289"/>
      <c r="W843" s="298"/>
      <c r="X843" s="298"/>
      <c r="Y843" s="289"/>
      <c r="Z843" s="300"/>
      <c r="AA843" s="289"/>
      <c r="AB843" s="289"/>
      <c r="AC843" s="1301"/>
      <c r="AD843" s="1301"/>
      <c r="AE843" s="1301"/>
      <c r="AF843" s="298"/>
      <c r="AG843" s="298"/>
      <c r="AH843" s="289"/>
      <c r="AI843" s="298"/>
      <c r="AJ843" s="298"/>
      <c r="AK843" s="289"/>
      <c r="AL843" s="300"/>
      <c r="AM843" s="289"/>
      <c r="AN843" s="289"/>
      <c r="AO843" s="1301"/>
      <c r="AP843" s="1301"/>
      <c r="AQ843" s="1301"/>
      <c r="AR843" s="298"/>
      <c r="AS843" s="298"/>
      <c r="AT843" s="289"/>
      <c r="AU843" s="298"/>
      <c r="AV843" s="298"/>
    </row>
    <row r="844" spans="1:48" x14ac:dyDescent="0.25">
      <c r="A844" s="296"/>
      <c r="B844" s="289"/>
      <c r="C844" s="289"/>
      <c r="D844" s="289"/>
      <c r="E844" s="289"/>
      <c r="F844" s="289"/>
      <c r="G844" s="289"/>
      <c r="H844" s="297"/>
      <c r="I844" s="298"/>
      <c r="J844" s="299"/>
      <c r="K844" s="298"/>
      <c r="L844" s="298"/>
      <c r="M844" s="289"/>
      <c r="N844" s="300"/>
      <c r="O844" s="289"/>
      <c r="P844" s="289"/>
      <c r="Q844" s="1301"/>
      <c r="R844" s="1301"/>
      <c r="S844" s="1301"/>
      <c r="T844" s="298"/>
      <c r="U844" s="298"/>
      <c r="V844" s="289"/>
      <c r="W844" s="298"/>
      <c r="X844" s="298"/>
      <c r="Y844" s="289"/>
      <c r="Z844" s="300"/>
      <c r="AA844" s="289"/>
      <c r="AB844" s="289"/>
      <c r="AC844" s="1301"/>
      <c r="AD844" s="1301"/>
      <c r="AE844" s="1301"/>
      <c r="AF844" s="298"/>
      <c r="AG844" s="298"/>
      <c r="AH844" s="289"/>
      <c r="AI844" s="298"/>
      <c r="AJ844" s="298"/>
      <c r="AK844" s="289"/>
      <c r="AL844" s="300"/>
      <c r="AM844" s="289"/>
      <c r="AN844" s="289"/>
      <c r="AO844" s="1301"/>
      <c r="AP844" s="1301"/>
      <c r="AQ844" s="1301"/>
      <c r="AR844" s="298"/>
      <c r="AS844" s="298"/>
      <c r="AT844" s="289"/>
      <c r="AU844" s="298"/>
      <c r="AV844" s="298"/>
    </row>
    <row r="845" spans="1:48" x14ac:dyDescent="0.25">
      <c r="A845" s="296"/>
      <c r="B845" s="289"/>
      <c r="C845" s="289"/>
      <c r="D845" s="289"/>
      <c r="E845" s="289"/>
      <c r="F845" s="289"/>
      <c r="G845" s="289"/>
      <c r="H845" s="297"/>
      <c r="I845" s="298"/>
      <c r="J845" s="299"/>
      <c r="K845" s="298"/>
      <c r="L845" s="298"/>
      <c r="M845" s="289"/>
      <c r="N845" s="300"/>
      <c r="O845" s="289"/>
      <c r="P845" s="289"/>
      <c r="Q845" s="1301"/>
      <c r="R845" s="1301"/>
      <c r="S845" s="1301"/>
      <c r="T845" s="298"/>
      <c r="U845" s="298"/>
      <c r="V845" s="289"/>
      <c r="W845" s="298"/>
      <c r="X845" s="298"/>
      <c r="Y845" s="289"/>
      <c r="Z845" s="300"/>
      <c r="AA845" s="289"/>
      <c r="AB845" s="289"/>
      <c r="AC845" s="1301"/>
      <c r="AD845" s="1301"/>
      <c r="AE845" s="1301"/>
      <c r="AF845" s="298"/>
      <c r="AG845" s="298"/>
      <c r="AH845" s="289"/>
      <c r="AI845" s="298"/>
      <c r="AJ845" s="298"/>
      <c r="AK845" s="289"/>
      <c r="AL845" s="300"/>
      <c r="AM845" s="289"/>
      <c r="AN845" s="289"/>
      <c r="AO845" s="1301"/>
      <c r="AP845" s="1301"/>
      <c r="AQ845" s="1301"/>
      <c r="AR845" s="298"/>
      <c r="AS845" s="298"/>
      <c r="AT845" s="289"/>
      <c r="AU845" s="298"/>
      <c r="AV845" s="298"/>
    </row>
    <row r="846" spans="1:48" x14ac:dyDescent="0.25">
      <c r="A846" s="296"/>
      <c r="B846" s="289"/>
      <c r="C846" s="289"/>
      <c r="D846" s="289"/>
      <c r="E846" s="289"/>
      <c r="F846" s="289"/>
      <c r="G846" s="289"/>
      <c r="H846" s="297"/>
      <c r="I846" s="298"/>
      <c r="J846" s="299"/>
      <c r="K846" s="298"/>
      <c r="L846" s="298"/>
      <c r="M846" s="289"/>
      <c r="N846" s="300"/>
      <c r="O846" s="289"/>
      <c r="P846" s="289"/>
      <c r="Q846" s="1301"/>
      <c r="R846" s="1301"/>
      <c r="S846" s="1301"/>
      <c r="T846" s="298"/>
      <c r="U846" s="298"/>
      <c r="V846" s="289"/>
      <c r="W846" s="298"/>
      <c r="X846" s="298"/>
      <c r="Y846" s="289"/>
      <c r="Z846" s="300"/>
      <c r="AA846" s="289"/>
      <c r="AB846" s="289"/>
      <c r="AC846" s="1301"/>
      <c r="AD846" s="1301"/>
      <c r="AE846" s="1301"/>
      <c r="AF846" s="298"/>
      <c r="AG846" s="298"/>
      <c r="AH846" s="289"/>
      <c r="AI846" s="298"/>
      <c r="AJ846" s="298"/>
      <c r="AK846" s="289"/>
      <c r="AL846" s="300"/>
      <c r="AM846" s="289"/>
      <c r="AN846" s="289"/>
      <c r="AO846" s="1301"/>
      <c r="AP846" s="1301"/>
      <c r="AQ846" s="1301"/>
      <c r="AR846" s="298"/>
      <c r="AS846" s="298"/>
      <c r="AT846" s="289"/>
      <c r="AU846" s="298"/>
      <c r="AV846" s="298"/>
    </row>
    <row r="847" spans="1:48" x14ac:dyDescent="0.25">
      <c r="A847" s="296"/>
      <c r="B847" s="289"/>
      <c r="C847" s="289"/>
      <c r="D847" s="289"/>
      <c r="E847" s="289"/>
      <c r="F847" s="289"/>
      <c r="G847" s="289"/>
      <c r="H847" s="297"/>
      <c r="I847" s="298"/>
      <c r="J847" s="299"/>
      <c r="K847" s="298"/>
      <c r="L847" s="298"/>
      <c r="M847" s="289"/>
      <c r="N847" s="300"/>
      <c r="O847" s="289"/>
      <c r="P847" s="289"/>
      <c r="Q847" s="1301"/>
      <c r="R847" s="1301"/>
      <c r="S847" s="1301"/>
      <c r="T847" s="298"/>
      <c r="U847" s="298"/>
      <c r="V847" s="289"/>
      <c r="W847" s="298"/>
      <c r="X847" s="298"/>
      <c r="Y847" s="289"/>
      <c r="Z847" s="300"/>
      <c r="AA847" s="289"/>
      <c r="AB847" s="289"/>
      <c r="AC847" s="1301"/>
      <c r="AD847" s="1301"/>
      <c r="AE847" s="1301"/>
      <c r="AF847" s="298"/>
      <c r="AG847" s="298"/>
      <c r="AH847" s="289"/>
      <c r="AI847" s="298"/>
      <c r="AJ847" s="298"/>
      <c r="AK847" s="289"/>
      <c r="AL847" s="300"/>
      <c r="AM847" s="289"/>
      <c r="AN847" s="289"/>
      <c r="AO847" s="1301"/>
      <c r="AP847" s="1301"/>
      <c r="AQ847" s="1301"/>
      <c r="AR847" s="298"/>
      <c r="AS847" s="298"/>
      <c r="AT847" s="289"/>
      <c r="AU847" s="298"/>
      <c r="AV847" s="298"/>
    </row>
    <row r="848" spans="1:48" x14ac:dyDescent="0.25">
      <c r="A848" s="296"/>
      <c r="B848" s="289"/>
      <c r="C848" s="289"/>
      <c r="D848" s="289"/>
      <c r="E848" s="289"/>
      <c r="F848" s="289"/>
      <c r="G848" s="289"/>
      <c r="H848" s="297"/>
      <c r="I848" s="298"/>
      <c r="J848" s="299"/>
      <c r="K848" s="298"/>
      <c r="L848" s="298"/>
      <c r="M848" s="289"/>
      <c r="N848" s="300"/>
      <c r="O848" s="289"/>
      <c r="P848" s="289"/>
      <c r="Q848" s="1301"/>
      <c r="R848" s="1301"/>
      <c r="S848" s="1301"/>
      <c r="T848" s="298"/>
      <c r="U848" s="298"/>
      <c r="V848" s="289"/>
      <c r="W848" s="298"/>
      <c r="X848" s="298"/>
      <c r="Y848" s="289"/>
      <c r="Z848" s="300"/>
      <c r="AA848" s="289"/>
      <c r="AB848" s="289"/>
      <c r="AC848" s="1301"/>
      <c r="AD848" s="1301"/>
      <c r="AE848" s="1301"/>
      <c r="AF848" s="298"/>
      <c r="AG848" s="298"/>
      <c r="AH848" s="289"/>
      <c r="AI848" s="298"/>
      <c r="AJ848" s="298"/>
      <c r="AK848" s="289"/>
      <c r="AL848" s="300"/>
      <c r="AM848" s="289"/>
      <c r="AN848" s="289"/>
      <c r="AO848" s="1301"/>
      <c r="AP848" s="1301"/>
      <c r="AQ848" s="1301"/>
      <c r="AR848" s="298"/>
      <c r="AS848" s="298"/>
      <c r="AT848" s="289"/>
      <c r="AU848" s="298"/>
      <c r="AV848" s="298"/>
    </row>
    <row r="849" spans="1:48" x14ac:dyDescent="0.25">
      <c r="A849" s="296"/>
      <c r="B849" s="289"/>
      <c r="C849" s="289"/>
      <c r="D849" s="289"/>
      <c r="E849" s="289"/>
      <c r="F849" s="289"/>
      <c r="G849" s="289"/>
      <c r="H849" s="297"/>
      <c r="I849" s="298"/>
      <c r="J849" s="299"/>
      <c r="K849" s="298"/>
      <c r="L849" s="298"/>
      <c r="M849" s="289"/>
      <c r="N849" s="300"/>
      <c r="O849" s="289"/>
      <c r="P849" s="289"/>
      <c r="Q849" s="1301"/>
      <c r="R849" s="1301"/>
      <c r="S849" s="1301"/>
      <c r="T849" s="298"/>
      <c r="U849" s="298"/>
      <c r="V849" s="289"/>
      <c r="W849" s="298"/>
      <c r="X849" s="298"/>
      <c r="Y849" s="289"/>
      <c r="Z849" s="300"/>
      <c r="AA849" s="289"/>
      <c r="AB849" s="289"/>
      <c r="AC849" s="1301"/>
      <c r="AD849" s="1301"/>
      <c r="AE849" s="1301"/>
      <c r="AF849" s="298"/>
      <c r="AG849" s="298"/>
      <c r="AH849" s="289"/>
      <c r="AI849" s="298"/>
      <c r="AJ849" s="298"/>
      <c r="AK849" s="289"/>
      <c r="AL849" s="300"/>
      <c r="AM849" s="289"/>
      <c r="AN849" s="289"/>
      <c r="AO849" s="1301"/>
      <c r="AP849" s="1301"/>
      <c r="AQ849" s="1301"/>
      <c r="AR849" s="298"/>
      <c r="AS849" s="298"/>
      <c r="AT849" s="289"/>
      <c r="AU849" s="298"/>
      <c r="AV849" s="298"/>
    </row>
    <row r="850" spans="1:48" x14ac:dyDescent="0.25">
      <c r="A850" s="296"/>
      <c r="B850" s="289"/>
      <c r="C850" s="289"/>
      <c r="D850" s="289"/>
      <c r="E850" s="289"/>
      <c r="F850" s="289"/>
      <c r="G850" s="289"/>
      <c r="H850" s="297"/>
      <c r="I850" s="298"/>
      <c r="J850" s="299"/>
      <c r="K850" s="298"/>
      <c r="L850" s="298"/>
      <c r="M850" s="289"/>
      <c r="N850" s="300"/>
      <c r="O850" s="289"/>
      <c r="P850" s="289"/>
      <c r="Q850" s="1301"/>
      <c r="R850" s="1301"/>
      <c r="S850" s="1301"/>
      <c r="T850" s="298"/>
      <c r="U850" s="298"/>
      <c r="V850" s="289"/>
      <c r="W850" s="298"/>
      <c r="X850" s="298"/>
      <c r="Y850" s="289"/>
      <c r="Z850" s="300"/>
      <c r="AA850" s="289"/>
      <c r="AB850" s="289"/>
      <c r="AC850" s="1301"/>
      <c r="AD850" s="1301"/>
      <c r="AE850" s="1301"/>
      <c r="AF850" s="298"/>
      <c r="AG850" s="298"/>
      <c r="AH850" s="289"/>
      <c r="AI850" s="298"/>
      <c r="AJ850" s="298"/>
      <c r="AK850" s="289"/>
      <c r="AL850" s="300"/>
      <c r="AM850" s="289"/>
      <c r="AN850" s="289"/>
      <c r="AO850" s="1301"/>
      <c r="AP850" s="1301"/>
      <c r="AQ850" s="1301"/>
      <c r="AR850" s="298"/>
      <c r="AS850" s="298"/>
      <c r="AT850" s="289"/>
      <c r="AU850" s="298"/>
      <c r="AV850" s="298"/>
    </row>
    <row r="851" spans="1:48" x14ac:dyDescent="0.25">
      <c r="A851" s="296"/>
      <c r="B851" s="289"/>
      <c r="C851" s="289"/>
      <c r="D851" s="289"/>
      <c r="E851" s="289"/>
      <c r="F851" s="289"/>
      <c r="G851" s="289"/>
      <c r="H851" s="297"/>
      <c r="I851" s="298"/>
      <c r="J851" s="299"/>
      <c r="K851" s="298"/>
      <c r="L851" s="298"/>
      <c r="M851" s="289"/>
      <c r="N851" s="300"/>
      <c r="O851" s="289"/>
      <c r="P851" s="289"/>
      <c r="Q851" s="1301"/>
      <c r="R851" s="1301"/>
      <c r="S851" s="1301"/>
      <c r="T851" s="298"/>
      <c r="U851" s="298"/>
      <c r="V851" s="289"/>
      <c r="W851" s="298"/>
      <c r="X851" s="298"/>
      <c r="Y851" s="289"/>
      <c r="Z851" s="300"/>
      <c r="AA851" s="289"/>
      <c r="AB851" s="289"/>
      <c r="AC851" s="1301"/>
      <c r="AD851" s="1301"/>
      <c r="AE851" s="1301"/>
      <c r="AF851" s="298"/>
      <c r="AG851" s="298"/>
      <c r="AH851" s="289"/>
      <c r="AI851" s="298"/>
      <c r="AJ851" s="298"/>
      <c r="AK851" s="289"/>
      <c r="AL851" s="300"/>
      <c r="AM851" s="289"/>
      <c r="AN851" s="289"/>
      <c r="AO851" s="1301"/>
      <c r="AP851" s="1301"/>
      <c r="AQ851" s="1301"/>
      <c r="AR851" s="298"/>
      <c r="AS851" s="298"/>
      <c r="AT851" s="289"/>
      <c r="AU851" s="298"/>
      <c r="AV851" s="298"/>
    </row>
    <row r="852" spans="1:48" x14ac:dyDescent="0.25">
      <c r="A852" s="296"/>
      <c r="B852" s="289"/>
      <c r="C852" s="289"/>
      <c r="D852" s="289"/>
      <c r="E852" s="289"/>
      <c r="F852" s="289"/>
      <c r="G852" s="289"/>
      <c r="H852" s="297"/>
      <c r="I852" s="298"/>
      <c r="J852" s="299"/>
      <c r="K852" s="298"/>
      <c r="L852" s="298"/>
      <c r="M852" s="289"/>
      <c r="N852" s="300"/>
      <c r="O852" s="289"/>
      <c r="P852" s="289"/>
      <c r="Q852" s="1301"/>
      <c r="R852" s="1301"/>
      <c r="S852" s="1301"/>
      <c r="T852" s="298"/>
      <c r="U852" s="298"/>
      <c r="V852" s="289"/>
      <c r="W852" s="298"/>
      <c r="X852" s="298"/>
      <c r="Y852" s="289"/>
      <c r="Z852" s="300"/>
      <c r="AA852" s="289"/>
      <c r="AB852" s="289"/>
      <c r="AC852" s="1301"/>
      <c r="AD852" s="1301"/>
      <c r="AE852" s="1301"/>
      <c r="AF852" s="298"/>
      <c r="AG852" s="298"/>
      <c r="AH852" s="289"/>
      <c r="AI852" s="298"/>
      <c r="AJ852" s="298"/>
      <c r="AK852" s="289"/>
      <c r="AL852" s="300"/>
      <c r="AM852" s="289"/>
      <c r="AN852" s="289"/>
      <c r="AO852" s="1301"/>
      <c r="AP852" s="1301"/>
      <c r="AQ852" s="1301"/>
      <c r="AR852" s="298"/>
      <c r="AS852" s="298"/>
      <c r="AT852" s="289"/>
      <c r="AU852" s="298"/>
      <c r="AV852" s="298"/>
    </row>
    <row r="853" spans="1:48" x14ac:dyDescent="0.25">
      <c r="A853" s="296"/>
      <c r="B853" s="289"/>
      <c r="C853" s="289"/>
      <c r="D853" s="289"/>
      <c r="E853" s="289"/>
      <c r="F853" s="289"/>
      <c r="G853" s="289"/>
      <c r="H853" s="297"/>
      <c r="I853" s="298"/>
      <c r="J853" s="299"/>
      <c r="K853" s="298"/>
      <c r="L853" s="298"/>
      <c r="M853" s="289"/>
      <c r="N853" s="300"/>
      <c r="O853" s="289"/>
      <c r="P853" s="289"/>
      <c r="Q853" s="1301"/>
      <c r="R853" s="1301"/>
      <c r="S853" s="1301"/>
      <c r="T853" s="298"/>
      <c r="U853" s="298"/>
      <c r="V853" s="289"/>
      <c r="W853" s="298"/>
      <c r="X853" s="298"/>
      <c r="Y853" s="289"/>
      <c r="Z853" s="300"/>
      <c r="AA853" s="289"/>
      <c r="AB853" s="289"/>
      <c r="AC853" s="1301"/>
      <c r="AD853" s="1301"/>
      <c r="AE853" s="1301"/>
      <c r="AF853" s="298"/>
      <c r="AG853" s="298"/>
      <c r="AH853" s="289"/>
      <c r="AI853" s="298"/>
      <c r="AJ853" s="298"/>
      <c r="AK853" s="289"/>
      <c r="AL853" s="300"/>
      <c r="AM853" s="289"/>
      <c r="AN853" s="289"/>
      <c r="AO853" s="1301"/>
      <c r="AP853" s="1301"/>
      <c r="AQ853" s="1301"/>
      <c r="AR853" s="298"/>
      <c r="AS853" s="298"/>
      <c r="AT853" s="289"/>
      <c r="AU853" s="298"/>
      <c r="AV853" s="298"/>
    </row>
    <row r="854" spans="1:48" x14ac:dyDescent="0.25">
      <c r="A854" s="296"/>
      <c r="B854" s="289"/>
      <c r="C854" s="289"/>
      <c r="D854" s="289"/>
      <c r="E854" s="289"/>
      <c r="F854" s="289"/>
      <c r="G854" s="289"/>
      <c r="H854" s="297"/>
      <c r="I854" s="298"/>
      <c r="J854" s="299"/>
      <c r="K854" s="298"/>
      <c r="L854" s="298"/>
      <c r="M854" s="289"/>
      <c r="N854" s="300"/>
      <c r="O854" s="289"/>
      <c r="P854" s="289"/>
      <c r="Q854" s="1301"/>
      <c r="R854" s="1301"/>
      <c r="S854" s="1301"/>
      <c r="T854" s="298"/>
      <c r="U854" s="298"/>
      <c r="V854" s="289"/>
      <c r="W854" s="298"/>
      <c r="X854" s="298"/>
      <c r="Y854" s="289"/>
      <c r="Z854" s="300"/>
      <c r="AA854" s="289"/>
      <c r="AB854" s="289"/>
      <c r="AC854" s="1301"/>
      <c r="AD854" s="1301"/>
      <c r="AE854" s="1301"/>
      <c r="AF854" s="298"/>
      <c r="AG854" s="298"/>
      <c r="AH854" s="289"/>
      <c r="AI854" s="298"/>
      <c r="AJ854" s="298"/>
      <c r="AK854" s="289"/>
      <c r="AL854" s="300"/>
      <c r="AM854" s="289"/>
      <c r="AN854" s="289"/>
      <c r="AO854" s="1301"/>
      <c r="AP854" s="1301"/>
      <c r="AQ854" s="1301"/>
      <c r="AR854" s="298"/>
      <c r="AS854" s="298"/>
      <c r="AT854" s="289"/>
      <c r="AU854" s="298"/>
      <c r="AV854" s="298"/>
    </row>
    <row r="855" spans="1:48" x14ac:dyDescent="0.25">
      <c r="A855" s="296"/>
      <c r="B855" s="289"/>
      <c r="C855" s="289"/>
      <c r="D855" s="289"/>
      <c r="E855" s="289"/>
      <c r="F855" s="289"/>
      <c r="G855" s="289"/>
      <c r="H855" s="297"/>
      <c r="I855" s="298"/>
      <c r="J855" s="299"/>
      <c r="K855" s="298"/>
      <c r="L855" s="298"/>
      <c r="M855" s="289"/>
      <c r="N855" s="300"/>
      <c r="O855" s="289"/>
      <c r="P855" s="289"/>
      <c r="Q855" s="1301"/>
      <c r="R855" s="1301"/>
      <c r="S855" s="1301"/>
      <c r="T855" s="298"/>
      <c r="U855" s="298"/>
      <c r="V855" s="289"/>
      <c r="W855" s="298"/>
      <c r="X855" s="298"/>
      <c r="Y855" s="289"/>
      <c r="Z855" s="300"/>
      <c r="AA855" s="289"/>
      <c r="AB855" s="289"/>
      <c r="AC855" s="1301"/>
      <c r="AD855" s="1301"/>
      <c r="AE855" s="1301"/>
      <c r="AF855" s="298"/>
      <c r="AG855" s="298"/>
      <c r="AH855" s="289"/>
      <c r="AI855" s="298"/>
      <c r="AJ855" s="298"/>
      <c r="AK855" s="289"/>
      <c r="AL855" s="300"/>
      <c r="AM855" s="289"/>
      <c r="AN855" s="289"/>
      <c r="AO855" s="1301"/>
      <c r="AP855" s="1301"/>
      <c r="AQ855" s="1301"/>
      <c r="AR855" s="298"/>
      <c r="AS855" s="298"/>
      <c r="AT855" s="289"/>
      <c r="AU855" s="298"/>
      <c r="AV855" s="298"/>
    </row>
    <row r="856" spans="1:48" x14ac:dyDescent="0.25">
      <c r="A856" s="296"/>
      <c r="B856" s="289"/>
      <c r="C856" s="289"/>
      <c r="D856" s="289"/>
      <c r="E856" s="289"/>
      <c r="F856" s="289"/>
      <c r="G856" s="289"/>
      <c r="H856" s="297"/>
      <c r="I856" s="298"/>
      <c r="J856" s="299"/>
      <c r="K856" s="298"/>
      <c r="L856" s="298"/>
      <c r="M856" s="289"/>
      <c r="N856" s="300"/>
      <c r="O856" s="289"/>
      <c r="P856" s="289"/>
      <c r="Q856" s="1301"/>
      <c r="R856" s="1301"/>
      <c r="S856" s="1301"/>
      <c r="T856" s="298"/>
      <c r="U856" s="298"/>
      <c r="V856" s="289"/>
      <c r="W856" s="298"/>
      <c r="X856" s="298"/>
      <c r="Y856" s="289"/>
      <c r="Z856" s="300"/>
      <c r="AA856" s="289"/>
      <c r="AB856" s="289"/>
      <c r="AC856" s="1301"/>
      <c r="AD856" s="1301"/>
      <c r="AE856" s="1301"/>
      <c r="AF856" s="298"/>
      <c r="AG856" s="298"/>
      <c r="AH856" s="289"/>
      <c r="AI856" s="298"/>
      <c r="AJ856" s="298"/>
      <c r="AK856" s="289"/>
      <c r="AL856" s="300"/>
      <c r="AM856" s="289"/>
      <c r="AN856" s="289"/>
      <c r="AO856" s="1301"/>
      <c r="AP856" s="1301"/>
      <c r="AQ856" s="1301"/>
      <c r="AR856" s="298"/>
      <c r="AS856" s="298"/>
      <c r="AT856" s="289"/>
      <c r="AU856" s="298"/>
      <c r="AV856" s="298"/>
    </row>
    <row r="857" spans="1:48" x14ac:dyDescent="0.25">
      <c r="A857" s="296"/>
      <c r="B857" s="289"/>
      <c r="C857" s="289"/>
      <c r="D857" s="289"/>
      <c r="E857" s="289"/>
      <c r="F857" s="289"/>
      <c r="G857" s="289"/>
      <c r="H857" s="297"/>
      <c r="I857" s="298"/>
      <c r="J857" s="299"/>
      <c r="K857" s="298"/>
      <c r="L857" s="298"/>
      <c r="M857" s="289"/>
      <c r="N857" s="300"/>
      <c r="O857" s="289"/>
      <c r="P857" s="289"/>
      <c r="Q857" s="1301"/>
      <c r="R857" s="1301"/>
      <c r="S857" s="1301"/>
      <c r="T857" s="298"/>
      <c r="U857" s="298"/>
      <c r="V857" s="289"/>
      <c r="W857" s="298"/>
      <c r="X857" s="298"/>
      <c r="Y857" s="289"/>
      <c r="Z857" s="300"/>
      <c r="AA857" s="289"/>
      <c r="AB857" s="289"/>
      <c r="AC857" s="1301"/>
      <c r="AD857" s="1301"/>
      <c r="AE857" s="1301"/>
      <c r="AF857" s="298"/>
      <c r="AG857" s="298"/>
      <c r="AH857" s="289"/>
      <c r="AI857" s="298"/>
      <c r="AJ857" s="298"/>
      <c r="AK857" s="289"/>
      <c r="AL857" s="300"/>
      <c r="AM857" s="289"/>
      <c r="AN857" s="289"/>
      <c r="AO857" s="1301"/>
      <c r="AP857" s="1301"/>
      <c r="AQ857" s="1301"/>
      <c r="AR857" s="298"/>
      <c r="AS857" s="298"/>
      <c r="AT857" s="289"/>
      <c r="AU857" s="298"/>
      <c r="AV857" s="298"/>
    </row>
    <row r="858" spans="1:48" x14ac:dyDescent="0.25">
      <c r="A858" s="296"/>
      <c r="B858" s="289"/>
      <c r="C858" s="289"/>
      <c r="D858" s="289"/>
      <c r="E858" s="289"/>
      <c r="F858" s="289"/>
      <c r="G858" s="289"/>
      <c r="H858" s="297"/>
      <c r="I858" s="298"/>
      <c r="J858" s="299"/>
      <c r="K858" s="298"/>
      <c r="L858" s="298"/>
      <c r="M858" s="289"/>
      <c r="N858" s="300"/>
      <c r="O858" s="289"/>
      <c r="P858" s="289"/>
      <c r="Q858" s="1301"/>
      <c r="R858" s="1301"/>
      <c r="S858" s="1301"/>
      <c r="T858" s="298"/>
      <c r="U858" s="298"/>
      <c r="V858" s="289"/>
      <c r="W858" s="298"/>
      <c r="X858" s="298"/>
      <c r="Y858" s="289"/>
      <c r="Z858" s="300"/>
      <c r="AA858" s="289"/>
      <c r="AB858" s="289"/>
      <c r="AC858" s="1301"/>
      <c r="AD858" s="1301"/>
      <c r="AE858" s="1301"/>
      <c r="AF858" s="298"/>
      <c r="AG858" s="298"/>
      <c r="AH858" s="289"/>
      <c r="AI858" s="298"/>
      <c r="AJ858" s="298"/>
      <c r="AK858" s="289"/>
      <c r="AL858" s="300"/>
      <c r="AM858" s="289"/>
      <c r="AN858" s="289"/>
      <c r="AO858" s="1301"/>
      <c r="AP858" s="1301"/>
      <c r="AQ858" s="1301"/>
      <c r="AR858" s="298"/>
      <c r="AS858" s="298"/>
      <c r="AT858" s="289"/>
      <c r="AU858" s="298"/>
      <c r="AV858" s="298"/>
    </row>
    <row r="859" spans="1:48" x14ac:dyDescent="0.25">
      <c r="A859" s="296"/>
      <c r="B859" s="289"/>
      <c r="C859" s="289"/>
      <c r="D859" s="289"/>
      <c r="E859" s="289"/>
      <c r="F859" s="289"/>
      <c r="G859" s="289"/>
      <c r="H859" s="297"/>
      <c r="I859" s="298"/>
      <c r="J859" s="299"/>
      <c r="K859" s="298"/>
      <c r="L859" s="298"/>
      <c r="M859" s="289"/>
      <c r="N859" s="300"/>
      <c r="O859" s="289"/>
      <c r="P859" s="289"/>
      <c r="Q859" s="1301"/>
      <c r="R859" s="1301"/>
      <c r="S859" s="1301"/>
      <c r="T859" s="298"/>
      <c r="U859" s="298"/>
      <c r="V859" s="289"/>
      <c r="W859" s="298"/>
      <c r="X859" s="298"/>
      <c r="Y859" s="289"/>
      <c r="Z859" s="300"/>
      <c r="AA859" s="289"/>
      <c r="AB859" s="289"/>
      <c r="AC859" s="1301"/>
      <c r="AD859" s="1301"/>
      <c r="AE859" s="1301"/>
      <c r="AF859" s="298"/>
      <c r="AG859" s="298"/>
      <c r="AH859" s="289"/>
      <c r="AI859" s="298"/>
      <c r="AJ859" s="298"/>
      <c r="AK859" s="289"/>
      <c r="AL859" s="300"/>
      <c r="AM859" s="289"/>
      <c r="AN859" s="289"/>
      <c r="AO859" s="1301"/>
      <c r="AP859" s="1301"/>
      <c r="AQ859" s="1301"/>
      <c r="AR859" s="298"/>
      <c r="AS859" s="298"/>
      <c r="AT859" s="289"/>
      <c r="AU859" s="298"/>
      <c r="AV859" s="298"/>
    </row>
    <row r="860" spans="1:48" x14ac:dyDescent="0.25">
      <c r="A860" s="296"/>
      <c r="B860" s="289"/>
      <c r="C860" s="289"/>
      <c r="D860" s="289"/>
      <c r="E860" s="289"/>
      <c r="F860" s="289"/>
      <c r="G860" s="289"/>
      <c r="H860" s="297"/>
      <c r="I860" s="298"/>
      <c r="J860" s="299"/>
      <c r="K860" s="298"/>
      <c r="L860" s="298"/>
      <c r="M860" s="289"/>
      <c r="N860" s="300"/>
      <c r="O860" s="289"/>
      <c r="P860" s="289"/>
      <c r="Q860" s="1301"/>
      <c r="R860" s="1301"/>
      <c r="S860" s="1301"/>
      <c r="T860" s="298"/>
      <c r="U860" s="298"/>
      <c r="V860" s="289"/>
      <c r="W860" s="298"/>
      <c r="X860" s="298"/>
      <c r="Y860" s="289"/>
      <c r="Z860" s="300"/>
      <c r="AA860" s="289"/>
      <c r="AB860" s="289"/>
      <c r="AC860" s="1301"/>
      <c r="AD860" s="1301"/>
      <c r="AE860" s="1301"/>
      <c r="AF860" s="298"/>
      <c r="AG860" s="298"/>
      <c r="AH860" s="289"/>
      <c r="AI860" s="298"/>
      <c r="AJ860" s="298"/>
      <c r="AK860" s="289"/>
      <c r="AL860" s="300"/>
      <c r="AM860" s="289"/>
      <c r="AN860" s="289"/>
      <c r="AO860" s="1301"/>
      <c r="AP860" s="1301"/>
      <c r="AQ860" s="1301"/>
      <c r="AR860" s="298"/>
      <c r="AS860" s="298"/>
      <c r="AT860" s="289"/>
      <c r="AU860" s="298"/>
      <c r="AV860" s="298"/>
    </row>
    <row r="861" spans="1:48" x14ac:dyDescent="0.25">
      <c r="A861" s="296"/>
      <c r="B861" s="289"/>
      <c r="C861" s="289"/>
      <c r="D861" s="289"/>
      <c r="E861" s="289"/>
      <c r="F861" s="289"/>
      <c r="G861" s="289"/>
      <c r="H861" s="297"/>
      <c r="I861" s="298"/>
      <c r="J861" s="299"/>
      <c r="K861" s="298"/>
      <c r="L861" s="298"/>
      <c r="M861" s="289"/>
      <c r="N861" s="300"/>
      <c r="O861" s="289"/>
      <c r="P861" s="289"/>
      <c r="Q861" s="1301"/>
      <c r="R861" s="1301"/>
      <c r="S861" s="1301"/>
      <c r="T861" s="298"/>
      <c r="U861" s="298"/>
      <c r="V861" s="289"/>
      <c r="W861" s="298"/>
      <c r="X861" s="298"/>
      <c r="Y861" s="289"/>
      <c r="Z861" s="300"/>
      <c r="AA861" s="289"/>
      <c r="AB861" s="289"/>
      <c r="AC861" s="1301"/>
      <c r="AD861" s="1301"/>
      <c r="AE861" s="1301"/>
      <c r="AF861" s="298"/>
      <c r="AG861" s="298"/>
      <c r="AH861" s="289"/>
      <c r="AI861" s="298"/>
      <c r="AJ861" s="298"/>
      <c r="AK861" s="289"/>
      <c r="AL861" s="300"/>
      <c r="AM861" s="289"/>
      <c r="AN861" s="289"/>
      <c r="AO861" s="1301"/>
      <c r="AP861" s="1301"/>
      <c r="AQ861" s="1301"/>
      <c r="AR861" s="298"/>
      <c r="AS861" s="298"/>
      <c r="AT861" s="289"/>
      <c r="AU861" s="298"/>
      <c r="AV861" s="298"/>
    </row>
    <row r="862" spans="1:48" x14ac:dyDescent="0.25">
      <c r="A862" s="296"/>
      <c r="B862" s="289"/>
      <c r="C862" s="289"/>
      <c r="D862" s="289"/>
      <c r="E862" s="289"/>
      <c r="F862" s="289"/>
      <c r="G862" s="289"/>
      <c r="H862" s="297"/>
      <c r="I862" s="298"/>
      <c r="J862" s="299"/>
      <c r="K862" s="298"/>
      <c r="L862" s="298"/>
      <c r="M862" s="289"/>
      <c r="N862" s="300"/>
      <c r="O862" s="289"/>
      <c r="P862" s="289"/>
      <c r="Q862" s="1301"/>
      <c r="R862" s="1301"/>
      <c r="S862" s="1301"/>
      <c r="T862" s="298"/>
      <c r="U862" s="298"/>
      <c r="V862" s="289"/>
      <c r="W862" s="298"/>
      <c r="X862" s="298"/>
      <c r="Y862" s="289"/>
      <c r="Z862" s="300"/>
      <c r="AA862" s="289"/>
      <c r="AB862" s="289"/>
      <c r="AC862" s="1301"/>
      <c r="AD862" s="1301"/>
      <c r="AE862" s="1301"/>
      <c r="AF862" s="298"/>
      <c r="AG862" s="298"/>
      <c r="AH862" s="289"/>
      <c r="AI862" s="298"/>
      <c r="AJ862" s="298"/>
      <c r="AK862" s="289"/>
      <c r="AL862" s="300"/>
      <c r="AM862" s="289"/>
      <c r="AN862" s="289"/>
      <c r="AO862" s="1301"/>
      <c r="AP862" s="1301"/>
      <c r="AQ862" s="1301"/>
      <c r="AR862" s="298"/>
      <c r="AS862" s="298"/>
      <c r="AT862" s="289"/>
      <c r="AU862" s="298"/>
      <c r="AV862" s="298"/>
    </row>
    <row r="863" spans="1:48" x14ac:dyDescent="0.25">
      <c r="A863" s="296"/>
      <c r="B863" s="289"/>
      <c r="C863" s="289"/>
      <c r="D863" s="289"/>
      <c r="E863" s="289"/>
      <c r="F863" s="289"/>
      <c r="G863" s="289"/>
      <c r="H863" s="297"/>
      <c r="I863" s="298"/>
      <c r="J863" s="299"/>
      <c r="K863" s="298"/>
      <c r="L863" s="298"/>
      <c r="M863" s="289"/>
      <c r="N863" s="300"/>
      <c r="O863" s="289"/>
      <c r="P863" s="289"/>
      <c r="Q863" s="1301"/>
      <c r="R863" s="1301"/>
      <c r="S863" s="1301"/>
      <c r="T863" s="298"/>
      <c r="U863" s="298"/>
      <c r="V863" s="289"/>
      <c r="W863" s="298"/>
      <c r="X863" s="298"/>
      <c r="Y863" s="289"/>
      <c r="Z863" s="300"/>
      <c r="AA863" s="289"/>
      <c r="AB863" s="289"/>
      <c r="AC863" s="1301"/>
      <c r="AD863" s="1301"/>
      <c r="AE863" s="1301"/>
      <c r="AF863" s="298"/>
      <c r="AG863" s="298"/>
      <c r="AH863" s="289"/>
      <c r="AI863" s="298"/>
      <c r="AJ863" s="298"/>
      <c r="AK863" s="289"/>
      <c r="AL863" s="300"/>
      <c r="AM863" s="289"/>
      <c r="AN863" s="289"/>
      <c r="AO863" s="1301"/>
      <c r="AP863" s="1301"/>
      <c r="AQ863" s="1301"/>
      <c r="AR863" s="298"/>
      <c r="AS863" s="298"/>
      <c r="AT863" s="289"/>
      <c r="AU863" s="298"/>
      <c r="AV863" s="298"/>
    </row>
    <row r="864" spans="1:48" x14ac:dyDescent="0.25">
      <c r="A864" s="296"/>
      <c r="B864" s="289"/>
      <c r="C864" s="289"/>
      <c r="D864" s="289"/>
      <c r="E864" s="289"/>
      <c r="F864" s="289"/>
      <c r="G864" s="289"/>
      <c r="H864" s="297"/>
      <c r="I864" s="298"/>
      <c r="J864" s="299"/>
      <c r="K864" s="298"/>
      <c r="L864" s="298"/>
      <c r="M864" s="289"/>
      <c r="N864" s="300"/>
      <c r="O864" s="289"/>
      <c r="P864" s="289"/>
      <c r="Q864" s="1301"/>
      <c r="R864" s="1301"/>
      <c r="S864" s="1301"/>
      <c r="T864" s="298"/>
      <c r="U864" s="298"/>
      <c r="V864" s="289"/>
      <c r="W864" s="298"/>
      <c r="X864" s="298"/>
      <c r="Y864" s="289"/>
      <c r="Z864" s="300"/>
      <c r="AA864" s="289"/>
      <c r="AB864" s="289"/>
      <c r="AC864" s="1301"/>
      <c r="AD864" s="1301"/>
      <c r="AE864" s="1301"/>
      <c r="AF864" s="298"/>
      <c r="AG864" s="298"/>
      <c r="AH864" s="289"/>
      <c r="AI864" s="298"/>
      <c r="AJ864" s="298"/>
      <c r="AK864" s="289"/>
      <c r="AL864" s="300"/>
      <c r="AM864" s="289"/>
      <c r="AN864" s="289"/>
      <c r="AO864" s="1301"/>
      <c r="AP864" s="1301"/>
      <c r="AQ864" s="1301"/>
      <c r="AR864" s="298"/>
      <c r="AS864" s="298"/>
      <c r="AT864" s="289"/>
      <c r="AU864" s="298"/>
      <c r="AV864" s="298"/>
    </row>
    <row r="865" spans="1:48" x14ac:dyDescent="0.25">
      <c r="A865" s="296"/>
      <c r="B865" s="289"/>
      <c r="C865" s="289"/>
      <c r="D865" s="289"/>
      <c r="E865" s="289"/>
      <c r="F865" s="289"/>
      <c r="G865" s="289"/>
      <c r="H865" s="297"/>
      <c r="I865" s="298"/>
      <c r="J865" s="299"/>
      <c r="K865" s="298"/>
      <c r="L865" s="298"/>
      <c r="M865" s="289"/>
      <c r="N865" s="300"/>
      <c r="O865" s="289"/>
      <c r="P865" s="289"/>
      <c r="Q865" s="1301"/>
      <c r="R865" s="1301"/>
      <c r="S865" s="1301"/>
      <c r="T865" s="298"/>
      <c r="U865" s="298"/>
      <c r="V865" s="289"/>
      <c r="W865" s="298"/>
      <c r="X865" s="298"/>
      <c r="Y865" s="289"/>
      <c r="Z865" s="300"/>
      <c r="AA865" s="289"/>
      <c r="AB865" s="289"/>
      <c r="AC865" s="1301"/>
      <c r="AD865" s="1301"/>
      <c r="AE865" s="1301"/>
      <c r="AF865" s="298"/>
      <c r="AG865" s="298"/>
      <c r="AH865" s="289"/>
      <c r="AI865" s="298"/>
      <c r="AJ865" s="298"/>
      <c r="AK865" s="289"/>
      <c r="AL865" s="300"/>
      <c r="AM865" s="289"/>
      <c r="AN865" s="289"/>
      <c r="AO865" s="1301"/>
      <c r="AP865" s="1301"/>
      <c r="AQ865" s="1301"/>
      <c r="AR865" s="298"/>
      <c r="AS865" s="298"/>
      <c r="AT865" s="289"/>
      <c r="AU865" s="298"/>
      <c r="AV865" s="298"/>
    </row>
    <row r="866" spans="1:48" x14ac:dyDescent="0.25">
      <c r="A866" s="296"/>
      <c r="B866" s="289"/>
      <c r="C866" s="289"/>
      <c r="D866" s="289"/>
      <c r="E866" s="289"/>
      <c r="F866" s="289"/>
      <c r="G866" s="289"/>
      <c r="H866" s="297"/>
      <c r="I866" s="298"/>
      <c r="J866" s="299"/>
      <c r="K866" s="298"/>
      <c r="L866" s="298"/>
      <c r="M866" s="289"/>
      <c r="N866" s="300"/>
      <c r="O866" s="289"/>
      <c r="P866" s="289"/>
      <c r="Q866" s="1301"/>
      <c r="R866" s="1301"/>
      <c r="S866" s="1301"/>
      <c r="T866" s="298"/>
      <c r="U866" s="298"/>
      <c r="V866" s="289"/>
      <c r="W866" s="298"/>
      <c r="X866" s="298"/>
      <c r="Y866" s="289"/>
      <c r="Z866" s="300"/>
      <c r="AA866" s="289"/>
      <c r="AB866" s="289"/>
      <c r="AC866" s="1301"/>
      <c r="AD866" s="1301"/>
      <c r="AE866" s="1301"/>
      <c r="AF866" s="298"/>
      <c r="AG866" s="298"/>
      <c r="AH866" s="289"/>
      <c r="AI866" s="298"/>
      <c r="AJ866" s="298"/>
      <c r="AK866" s="289"/>
      <c r="AL866" s="300"/>
      <c r="AM866" s="289"/>
      <c r="AN866" s="289"/>
      <c r="AO866" s="1301"/>
      <c r="AP866" s="1301"/>
      <c r="AQ866" s="1301"/>
      <c r="AR866" s="298"/>
      <c r="AS866" s="298"/>
      <c r="AT866" s="289"/>
      <c r="AU866" s="298"/>
      <c r="AV866" s="298"/>
    </row>
    <row r="867" spans="1:48" x14ac:dyDescent="0.25">
      <c r="A867" s="296"/>
      <c r="B867" s="289"/>
      <c r="C867" s="289"/>
      <c r="D867" s="289"/>
      <c r="E867" s="289"/>
      <c r="F867" s="289"/>
      <c r="G867" s="289"/>
      <c r="H867" s="297"/>
      <c r="I867" s="298"/>
      <c r="J867" s="299"/>
      <c r="K867" s="298"/>
      <c r="L867" s="298"/>
      <c r="M867" s="289"/>
      <c r="N867" s="300"/>
      <c r="O867" s="289"/>
      <c r="P867" s="289"/>
      <c r="Q867" s="1301"/>
      <c r="R867" s="1301"/>
      <c r="S867" s="1301"/>
      <c r="T867" s="298"/>
      <c r="U867" s="298"/>
      <c r="V867" s="289"/>
      <c r="W867" s="298"/>
      <c r="X867" s="298"/>
      <c r="Y867" s="289"/>
      <c r="Z867" s="300"/>
      <c r="AA867" s="289"/>
      <c r="AB867" s="289"/>
      <c r="AC867" s="1301"/>
      <c r="AD867" s="1301"/>
      <c r="AE867" s="1301"/>
      <c r="AF867" s="298"/>
      <c r="AG867" s="298"/>
      <c r="AH867" s="289"/>
      <c r="AI867" s="298"/>
      <c r="AJ867" s="298"/>
      <c r="AK867" s="289"/>
      <c r="AL867" s="300"/>
      <c r="AM867" s="289"/>
      <c r="AN867" s="289"/>
      <c r="AO867" s="1301"/>
      <c r="AP867" s="1301"/>
      <c r="AQ867" s="1301"/>
      <c r="AR867" s="298"/>
      <c r="AS867" s="298"/>
      <c r="AT867" s="289"/>
      <c r="AU867" s="298"/>
      <c r="AV867" s="298"/>
    </row>
    <row r="868" spans="1:48" x14ac:dyDescent="0.25">
      <c r="A868" s="296"/>
      <c r="B868" s="289"/>
      <c r="C868" s="289"/>
      <c r="D868" s="289"/>
      <c r="E868" s="289"/>
      <c r="F868" s="289"/>
      <c r="G868" s="289"/>
      <c r="H868" s="297"/>
      <c r="I868" s="298"/>
      <c r="J868" s="299"/>
      <c r="K868" s="298"/>
      <c r="L868" s="298"/>
      <c r="M868" s="289"/>
      <c r="N868" s="300"/>
      <c r="O868" s="289"/>
      <c r="P868" s="289"/>
      <c r="Q868" s="1301"/>
      <c r="R868" s="1301"/>
      <c r="S868" s="1301"/>
      <c r="T868" s="298"/>
      <c r="U868" s="298"/>
      <c r="V868" s="289"/>
      <c r="W868" s="298"/>
      <c r="X868" s="298"/>
      <c r="Y868" s="289"/>
      <c r="Z868" s="300"/>
      <c r="AA868" s="289"/>
      <c r="AB868" s="289"/>
      <c r="AC868" s="1301"/>
      <c r="AD868" s="1301"/>
      <c r="AE868" s="1301"/>
      <c r="AF868" s="298"/>
      <c r="AG868" s="298"/>
      <c r="AH868" s="289"/>
      <c r="AI868" s="298"/>
      <c r="AJ868" s="298"/>
      <c r="AK868" s="289"/>
      <c r="AL868" s="300"/>
      <c r="AM868" s="289"/>
      <c r="AN868" s="289"/>
      <c r="AO868" s="1301"/>
      <c r="AP868" s="1301"/>
      <c r="AQ868" s="1301"/>
      <c r="AR868" s="298"/>
      <c r="AS868" s="298"/>
      <c r="AT868" s="289"/>
      <c r="AU868" s="298"/>
      <c r="AV868" s="298"/>
    </row>
    <row r="869" spans="1:48" x14ac:dyDescent="0.25">
      <c r="A869" s="296"/>
      <c r="B869" s="289"/>
      <c r="C869" s="289"/>
      <c r="D869" s="289"/>
      <c r="E869" s="289"/>
      <c r="F869" s="289"/>
      <c r="G869" s="289"/>
      <c r="H869" s="297"/>
      <c r="I869" s="298"/>
      <c r="J869" s="299"/>
      <c r="K869" s="298"/>
      <c r="L869" s="298"/>
      <c r="M869" s="289"/>
      <c r="N869" s="300"/>
      <c r="O869" s="289"/>
      <c r="P869" s="289"/>
      <c r="Q869" s="1301"/>
      <c r="R869" s="1301"/>
      <c r="S869" s="1301"/>
      <c r="T869" s="298"/>
      <c r="U869" s="298"/>
      <c r="V869" s="289"/>
      <c r="W869" s="298"/>
      <c r="X869" s="298"/>
      <c r="Y869" s="289"/>
      <c r="Z869" s="300"/>
      <c r="AA869" s="289"/>
      <c r="AB869" s="289"/>
      <c r="AC869" s="1301"/>
      <c r="AD869" s="1301"/>
      <c r="AE869" s="1301"/>
      <c r="AF869" s="298"/>
      <c r="AG869" s="298"/>
      <c r="AH869" s="289"/>
      <c r="AI869" s="298"/>
      <c r="AJ869" s="298"/>
      <c r="AK869" s="289"/>
      <c r="AL869" s="300"/>
      <c r="AM869" s="289"/>
      <c r="AN869" s="289"/>
      <c r="AO869" s="1301"/>
      <c r="AP869" s="1301"/>
      <c r="AQ869" s="1301"/>
      <c r="AR869" s="298"/>
      <c r="AS869" s="298"/>
      <c r="AT869" s="289"/>
      <c r="AU869" s="298"/>
      <c r="AV869" s="298"/>
    </row>
    <row r="870" spans="1:48" x14ac:dyDescent="0.25">
      <c r="A870" s="296"/>
      <c r="B870" s="289"/>
      <c r="C870" s="289"/>
      <c r="D870" s="289"/>
      <c r="E870" s="289"/>
      <c r="F870" s="289"/>
      <c r="G870" s="289"/>
      <c r="H870" s="297"/>
      <c r="I870" s="298"/>
      <c r="J870" s="299"/>
      <c r="K870" s="298"/>
      <c r="L870" s="298"/>
      <c r="M870" s="289"/>
      <c r="N870" s="300"/>
      <c r="O870" s="289"/>
      <c r="P870" s="289"/>
      <c r="Q870" s="1301"/>
      <c r="R870" s="1301"/>
      <c r="S870" s="1301"/>
      <c r="T870" s="298"/>
      <c r="U870" s="298"/>
      <c r="V870" s="289"/>
      <c r="W870" s="298"/>
      <c r="X870" s="298"/>
      <c r="Y870" s="289"/>
      <c r="Z870" s="300"/>
      <c r="AA870" s="289"/>
      <c r="AB870" s="289"/>
      <c r="AC870" s="1301"/>
      <c r="AD870" s="1301"/>
      <c r="AE870" s="1301"/>
      <c r="AF870" s="298"/>
      <c r="AG870" s="298"/>
      <c r="AH870" s="289"/>
      <c r="AI870" s="298"/>
      <c r="AJ870" s="298"/>
      <c r="AK870" s="289"/>
      <c r="AL870" s="300"/>
      <c r="AM870" s="289"/>
      <c r="AN870" s="289"/>
      <c r="AO870" s="1301"/>
      <c r="AP870" s="1301"/>
      <c r="AQ870" s="1301"/>
      <c r="AR870" s="298"/>
      <c r="AS870" s="298"/>
      <c r="AT870" s="289"/>
      <c r="AU870" s="298"/>
      <c r="AV870" s="298"/>
    </row>
    <row r="871" spans="1:48" x14ac:dyDescent="0.25">
      <c r="A871" s="296"/>
      <c r="B871" s="289"/>
      <c r="C871" s="289"/>
      <c r="D871" s="289"/>
      <c r="E871" s="289"/>
      <c r="F871" s="289"/>
      <c r="G871" s="289"/>
      <c r="H871" s="297"/>
      <c r="I871" s="298"/>
      <c r="J871" s="299"/>
      <c r="K871" s="298"/>
      <c r="L871" s="298"/>
      <c r="M871" s="289"/>
      <c r="N871" s="300"/>
      <c r="O871" s="289"/>
      <c r="P871" s="289"/>
      <c r="Q871" s="1301"/>
      <c r="R871" s="1301"/>
      <c r="S871" s="1301"/>
      <c r="T871" s="298"/>
      <c r="U871" s="298"/>
      <c r="V871" s="289"/>
      <c r="W871" s="298"/>
      <c r="X871" s="298"/>
      <c r="Y871" s="289"/>
      <c r="Z871" s="300"/>
      <c r="AA871" s="289"/>
      <c r="AB871" s="289"/>
      <c r="AC871" s="1301"/>
      <c r="AD871" s="1301"/>
      <c r="AE871" s="1301"/>
      <c r="AF871" s="298"/>
      <c r="AG871" s="298"/>
      <c r="AH871" s="289"/>
      <c r="AI871" s="298"/>
      <c r="AJ871" s="298"/>
      <c r="AK871" s="289"/>
      <c r="AL871" s="300"/>
      <c r="AM871" s="289"/>
      <c r="AN871" s="289"/>
      <c r="AO871" s="1301"/>
      <c r="AP871" s="1301"/>
      <c r="AQ871" s="1301"/>
      <c r="AR871" s="298"/>
      <c r="AS871" s="298"/>
      <c r="AT871" s="289"/>
      <c r="AU871" s="298"/>
      <c r="AV871" s="298"/>
    </row>
    <row r="872" spans="1:48" x14ac:dyDescent="0.25">
      <c r="A872" s="296"/>
      <c r="B872" s="289"/>
      <c r="C872" s="289"/>
      <c r="D872" s="289"/>
      <c r="E872" s="289"/>
      <c r="F872" s="289"/>
      <c r="G872" s="289"/>
      <c r="H872" s="297"/>
      <c r="I872" s="298"/>
      <c r="J872" s="299"/>
      <c r="K872" s="298"/>
      <c r="L872" s="298"/>
      <c r="M872" s="289"/>
      <c r="N872" s="300"/>
      <c r="O872" s="289"/>
      <c r="P872" s="289"/>
      <c r="Q872" s="1301"/>
      <c r="R872" s="1301"/>
      <c r="S872" s="1301"/>
      <c r="T872" s="298"/>
      <c r="U872" s="298"/>
      <c r="V872" s="289"/>
      <c r="W872" s="298"/>
      <c r="X872" s="298"/>
      <c r="Y872" s="289"/>
      <c r="Z872" s="300"/>
      <c r="AA872" s="289"/>
      <c r="AB872" s="289"/>
      <c r="AC872" s="1301"/>
      <c r="AD872" s="1301"/>
      <c r="AE872" s="1301"/>
      <c r="AF872" s="298"/>
      <c r="AG872" s="298"/>
      <c r="AH872" s="289"/>
      <c r="AI872" s="298"/>
      <c r="AJ872" s="298"/>
      <c r="AK872" s="289"/>
      <c r="AL872" s="300"/>
      <c r="AM872" s="289"/>
      <c r="AN872" s="289"/>
      <c r="AO872" s="1301"/>
      <c r="AP872" s="1301"/>
      <c r="AQ872" s="1301"/>
      <c r="AR872" s="298"/>
      <c r="AS872" s="298"/>
      <c r="AT872" s="289"/>
      <c r="AU872" s="298"/>
      <c r="AV872" s="298"/>
    </row>
    <row r="873" spans="1:48" x14ac:dyDescent="0.25">
      <c r="A873" s="296"/>
      <c r="B873" s="289"/>
      <c r="C873" s="289"/>
      <c r="D873" s="289"/>
      <c r="E873" s="289"/>
      <c r="F873" s="289"/>
      <c r="G873" s="289"/>
      <c r="H873" s="297"/>
      <c r="I873" s="298"/>
      <c r="J873" s="299"/>
      <c r="K873" s="298"/>
      <c r="L873" s="298"/>
      <c r="M873" s="289"/>
      <c r="N873" s="300"/>
      <c r="O873" s="289"/>
      <c r="P873" s="289"/>
      <c r="Q873" s="1301"/>
      <c r="R873" s="1301"/>
      <c r="S873" s="1301"/>
      <c r="T873" s="298"/>
      <c r="U873" s="298"/>
      <c r="V873" s="289"/>
      <c r="W873" s="298"/>
      <c r="X873" s="298"/>
      <c r="Y873" s="289"/>
      <c r="Z873" s="300"/>
      <c r="AA873" s="289"/>
      <c r="AB873" s="289"/>
      <c r="AC873" s="1301"/>
      <c r="AD873" s="1301"/>
      <c r="AE873" s="1301"/>
      <c r="AF873" s="298"/>
      <c r="AG873" s="298"/>
      <c r="AH873" s="289"/>
      <c r="AI873" s="298"/>
      <c r="AJ873" s="298"/>
      <c r="AK873" s="289"/>
      <c r="AL873" s="300"/>
      <c r="AM873" s="289"/>
      <c r="AN873" s="289"/>
      <c r="AO873" s="1301"/>
      <c r="AP873" s="1301"/>
      <c r="AQ873" s="1301"/>
      <c r="AR873" s="298"/>
      <c r="AS873" s="298"/>
      <c r="AT873" s="289"/>
      <c r="AU873" s="298"/>
      <c r="AV873" s="298"/>
    </row>
    <row r="874" spans="1:48" x14ac:dyDescent="0.25">
      <c r="A874" s="296"/>
      <c r="B874" s="289"/>
      <c r="C874" s="289"/>
      <c r="D874" s="289"/>
      <c r="E874" s="289"/>
      <c r="F874" s="289"/>
      <c r="G874" s="289"/>
      <c r="H874" s="297"/>
      <c r="I874" s="298"/>
      <c r="J874" s="299"/>
      <c r="K874" s="298"/>
      <c r="L874" s="298"/>
      <c r="M874" s="289"/>
      <c r="N874" s="300"/>
      <c r="O874" s="289"/>
      <c r="P874" s="289"/>
      <c r="Q874" s="1301"/>
      <c r="R874" s="1301"/>
      <c r="S874" s="1301"/>
      <c r="T874" s="298"/>
      <c r="U874" s="298"/>
      <c r="V874" s="289"/>
      <c r="W874" s="298"/>
      <c r="X874" s="298"/>
      <c r="Y874" s="289"/>
      <c r="Z874" s="300"/>
      <c r="AA874" s="289"/>
      <c r="AB874" s="289"/>
      <c r="AC874" s="1301"/>
      <c r="AD874" s="1301"/>
      <c r="AE874" s="1301"/>
      <c r="AF874" s="298"/>
      <c r="AG874" s="298"/>
      <c r="AH874" s="289"/>
      <c r="AI874" s="298"/>
      <c r="AJ874" s="298"/>
      <c r="AK874" s="289"/>
      <c r="AL874" s="300"/>
      <c r="AM874" s="289"/>
      <c r="AN874" s="289"/>
      <c r="AO874" s="1301"/>
      <c r="AP874" s="1301"/>
      <c r="AQ874" s="1301"/>
      <c r="AR874" s="298"/>
      <c r="AS874" s="298"/>
      <c r="AT874" s="289"/>
      <c r="AU874" s="298"/>
      <c r="AV874" s="298"/>
    </row>
    <row r="875" spans="1:48" x14ac:dyDescent="0.25">
      <c r="A875" s="296"/>
      <c r="B875" s="289"/>
      <c r="C875" s="289"/>
      <c r="D875" s="289"/>
      <c r="E875" s="289"/>
      <c r="F875" s="289"/>
      <c r="G875" s="289"/>
      <c r="H875" s="297"/>
      <c r="I875" s="298"/>
      <c r="J875" s="299"/>
      <c r="K875" s="298"/>
      <c r="L875" s="298"/>
      <c r="M875" s="289"/>
      <c r="N875" s="300"/>
      <c r="O875" s="289"/>
      <c r="P875" s="289"/>
      <c r="Q875" s="1301"/>
      <c r="R875" s="1301"/>
      <c r="S875" s="1301"/>
      <c r="T875" s="298"/>
      <c r="U875" s="298"/>
      <c r="V875" s="289"/>
      <c r="W875" s="298"/>
      <c r="X875" s="298"/>
      <c r="Y875" s="289"/>
      <c r="Z875" s="300"/>
      <c r="AA875" s="289"/>
      <c r="AB875" s="289"/>
      <c r="AC875" s="1301"/>
      <c r="AD875" s="1301"/>
      <c r="AE875" s="1301"/>
      <c r="AF875" s="298"/>
      <c r="AG875" s="298"/>
      <c r="AH875" s="289"/>
      <c r="AI875" s="298"/>
      <c r="AJ875" s="298"/>
      <c r="AK875" s="289"/>
      <c r="AL875" s="300"/>
      <c r="AM875" s="289"/>
      <c r="AN875" s="289"/>
      <c r="AO875" s="1301"/>
      <c r="AP875" s="1301"/>
      <c r="AQ875" s="1301"/>
      <c r="AR875" s="298"/>
      <c r="AS875" s="298"/>
      <c r="AT875" s="289"/>
      <c r="AU875" s="298"/>
      <c r="AV875" s="298"/>
    </row>
    <row r="876" spans="1:48" x14ac:dyDescent="0.25">
      <c r="A876" s="296"/>
      <c r="B876" s="289"/>
      <c r="C876" s="289"/>
      <c r="D876" s="289"/>
      <c r="E876" s="289"/>
      <c r="F876" s="289"/>
      <c r="G876" s="289"/>
      <c r="H876" s="297"/>
      <c r="I876" s="298"/>
      <c r="J876" s="299"/>
      <c r="K876" s="298"/>
      <c r="L876" s="298"/>
      <c r="M876" s="289"/>
      <c r="N876" s="300"/>
      <c r="O876" s="289"/>
      <c r="P876" s="289"/>
      <c r="Q876" s="1301"/>
      <c r="R876" s="1301"/>
      <c r="S876" s="1301"/>
      <c r="T876" s="298"/>
      <c r="U876" s="298"/>
      <c r="V876" s="289"/>
      <c r="W876" s="298"/>
      <c r="X876" s="298"/>
      <c r="Y876" s="289"/>
      <c r="Z876" s="300"/>
      <c r="AA876" s="289"/>
      <c r="AB876" s="289"/>
      <c r="AC876" s="1301"/>
      <c r="AD876" s="1301"/>
      <c r="AE876" s="1301"/>
      <c r="AF876" s="298"/>
      <c r="AG876" s="298"/>
      <c r="AH876" s="289"/>
      <c r="AI876" s="298"/>
      <c r="AJ876" s="298"/>
      <c r="AK876" s="289"/>
      <c r="AL876" s="300"/>
      <c r="AM876" s="289"/>
      <c r="AN876" s="289"/>
      <c r="AO876" s="1301"/>
      <c r="AP876" s="1301"/>
      <c r="AQ876" s="1301"/>
      <c r="AR876" s="298"/>
      <c r="AS876" s="298"/>
      <c r="AT876" s="289"/>
      <c r="AU876" s="298"/>
      <c r="AV876" s="298"/>
    </row>
    <row r="877" spans="1:48" x14ac:dyDescent="0.25">
      <c r="A877" s="296"/>
      <c r="B877" s="289"/>
      <c r="C877" s="289"/>
      <c r="D877" s="289"/>
      <c r="E877" s="289"/>
      <c r="F877" s="289"/>
      <c r="G877" s="289"/>
      <c r="H877" s="297"/>
      <c r="I877" s="298"/>
      <c r="J877" s="299"/>
      <c r="K877" s="298"/>
      <c r="L877" s="298"/>
      <c r="M877" s="289"/>
      <c r="N877" s="300"/>
      <c r="O877" s="289"/>
      <c r="P877" s="289"/>
      <c r="Q877" s="1301"/>
      <c r="R877" s="1301"/>
      <c r="S877" s="1301"/>
      <c r="T877" s="298"/>
      <c r="U877" s="298"/>
      <c r="V877" s="289"/>
      <c r="W877" s="298"/>
      <c r="X877" s="298"/>
      <c r="Y877" s="289"/>
      <c r="Z877" s="300"/>
      <c r="AA877" s="289"/>
      <c r="AB877" s="289"/>
      <c r="AC877" s="1301"/>
      <c r="AD877" s="1301"/>
      <c r="AE877" s="1301"/>
      <c r="AF877" s="298"/>
      <c r="AG877" s="298"/>
      <c r="AH877" s="289"/>
      <c r="AI877" s="298"/>
      <c r="AJ877" s="298"/>
      <c r="AK877" s="289"/>
      <c r="AL877" s="300"/>
      <c r="AM877" s="289"/>
      <c r="AN877" s="289"/>
      <c r="AO877" s="1301"/>
      <c r="AP877" s="1301"/>
      <c r="AQ877" s="1301"/>
      <c r="AR877" s="298"/>
      <c r="AS877" s="298"/>
      <c r="AT877" s="289"/>
      <c r="AU877" s="298"/>
      <c r="AV877" s="298"/>
    </row>
    <row r="878" spans="1:48" x14ac:dyDescent="0.25">
      <c r="A878" s="296"/>
      <c r="B878" s="289"/>
      <c r="C878" s="289"/>
      <c r="D878" s="289"/>
      <c r="E878" s="289"/>
      <c r="F878" s="289"/>
      <c r="G878" s="289"/>
      <c r="H878" s="297"/>
      <c r="I878" s="298"/>
      <c r="J878" s="299"/>
      <c r="K878" s="298"/>
      <c r="L878" s="298"/>
      <c r="M878" s="289"/>
      <c r="N878" s="300"/>
      <c r="O878" s="289"/>
      <c r="P878" s="289"/>
      <c r="Q878" s="1301"/>
      <c r="R878" s="1301"/>
      <c r="S878" s="1301"/>
      <c r="T878" s="298"/>
      <c r="U878" s="298"/>
      <c r="V878" s="289"/>
      <c r="W878" s="298"/>
      <c r="X878" s="298"/>
      <c r="Y878" s="289"/>
      <c r="Z878" s="300"/>
      <c r="AA878" s="289"/>
      <c r="AB878" s="289"/>
      <c r="AC878" s="1301"/>
      <c r="AD878" s="1301"/>
      <c r="AE878" s="1301"/>
      <c r="AF878" s="298"/>
      <c r="AG878" s="298"/>
      <c r="AH878" s="289"/>
      <c r="AI878" s="298"/>
      <c r="AJ878" s="298"/>
      <c r="AK878" s="289"/>
      <c r="AL878" s="300"/>
      <c r="AM878" s="289"/>
      <c r="AN878" s="289"/>
      <c r="AO878" s="1301"/>
      <c r="AP878" s="1301"/>
      <c r="AQ878" s="1301"/>
      <c r="AR878" s="298"/>
      <c r="AS878" s="298"/>
      <c r="AT878" s="289"/>
      <c r="AU878" s="298"/>
      <c r="AV878" s="298"/>
    </row>
    <row r="879" spans="1:48" x14ac:dyDescent="0.25">
      <c r="A879" s="296"/>
      <c r="B879" s="289"/>
      <c r="C879" s="289"/>
      <c r="D879" s="289"/>
      <c r="E879" s="289"/>
      <c r="F879" s="289"/>
      <c r="G879" s="289"/>
      <c r="H879" s="297"/>
      <c r="I879" s="298"/>
      <c r="J879" s="299"/>
      <c r="K879" s="298"/>
      <c r="L879" s="298"/>
      <c r="M879" s="289"/>
      <c r="N879" s="300"/>
      <c r="O879" s="289"/>
      <c r="P879" s="289"/>
      <c r="Q879" s="1301"/>
      <c r="R879" s="1301"/>
      <c r="S879" s="1301"/>
      <c r="T879" s="298"/>
      <c r="U879" s="298"/>
      <c r="V879" s="289"/>
      <c r="W879" s="298"/>
      <c r="X879" s="298"/>
      <c r="Y879" s="289"/>
      <c r="Z879" s="300"/>
      <c r="AA879" s="289"/>
      <c r="AB879" s="289"/>
      <c r="AC879" s="1301"/>
      <c r="AD879" s="1301"/>
      <c r="AE879" s="1301"/>
      <c r="AF879" s="298"/>
      <c r="AG879" s="298"/>
      <c r="AH879" s="289"/>
      <c r="AI879" s="298"/>
      <c r="AJ879" s="298"/>
      <c r="AK879" s="289"/>
      <c r="AL879" s="300"/>
      <c r="AM879" s="289"/>
      <c r="AN879" s="289"/>
      <c r="AO879" s="1301"/>
      <c r="AP879" s="1301"/>
      <c r="AQ879" s="1301"/>
      <c r="AR879" s="298"/>
      <c r="AS879" s="298"/>
      <c r="AT879" s="289"/>
      <c r="AU879" s="298"/>
      <c r="AV879" s="298"/>
    </row>
    <row r="880" spans="1:48" x14ac:dyDescent="0.25">
      <c r="A880" s="296"/>
      <c r="B880" s="289"/>
      <c r="C880" s="289"/>
      <c r="D880" s="289"/>
      <c r="E880" s="289"/>
      <c r="F880" s="289"/>
      <c r="G880" s="289"/>
      <c r="H880" s="297"/>
      <c r="I880" s="298"/>
      <c r="J880" s="299"/>
      <c r="K880" s="298"/>
      <c r="L880" s="298"/>
      <c r="M880" s="289"/>
      <c r="N880" s="300"/>
      <c r="O880" s="289"/>
      <c r="P880" s="289"/>
      <c r="Q880" s="1301"/>
      <c r="R880" s="1301"/>
      <c r="S880" s="1301"/>
      <c r="T880" s="298"/>
      <c r="U880" s="298"/>
      <c r="V880" s="289"/>
      <c r="W880" s="298"/>
      <c r="X880" s="298"/>
      <c r="Y880" s="289"/>
      <c r="Z880" s="300"/>
      <c r="AA880" s="289"/>
      <c r="AB880" s="289"/>
      <c r="AC880" s="1301"/>
      <c r="AD880" s="1301"/>
      <c r="AE880" s="1301"/>
      <c r="AF880" s="298"/>
      <c r="AG880" s="298"/>
      <c r="AH880" s="289"/>
      <c r="AI880" s="298"/>
      <c r="AJ880" s="298"/>
      <c r="AK880" s="289"/>
      <c r="AL880" s="300"/>
      <c r="AM880" s="289"/>
      <c r="AN880" s="289"/>
      <c r="AO880" s="1301"/>
      <c r="AP880" s="1301"/>
      <c r="AQ880" s="1301"/>
      <c r="AR880" s="298"/>
      <c r="AS880" s="298"/>
      <c r="AT880" s="289"/>
      <c r="AU880" s="298"/>
      <c r="AV880" s="298"/>
    </row>
    <row r="881" spans="1:48" x14ac:dyDescent="0.25">
      <c r="A881" s="296"/>
      <c r="B881" s="289"/>
      <c r="C881" s="289"/>
      <c r="D881" s="289"/>
      <c r="E881" s="289"/>
      <c r="F881" s="289"/>
      <c r="G881" s="289"/>
      <c r="H881" s="297"/>
      <c r="I881" s="298"/>
      <c r="J881" s="299"/>
      <c r="K881" s="298"/>
      <c r="L881" s="298"/>
      <c r="M881" s="289"/>
      <c r="N881" s="300"/>
      <c r="O881" s="289"/>
      <c r="P881" s="289"/>
      <c r="Q881" s="1301"/>
      <c r="R881" s="1301"/>
      <c r="S881" s="1301"/>
      <c r="T881" s="298"/>
      <c r="U881" s="298"/>
      <c r="V881" s="289"/>
      <c r="W881" s="298"/>
      <c r="X881" s="298"/>
      <c r="Y881" s="289"/>
      <c r="Z881" s="300"/>
      <c r="AA881" s="289"/>
      <c r="AB881" s="289"/>
      <c r="AC881" s="1301"/>
      <c r="AD881" s="1301"/>
      <c r="AE881" s="1301"/>
      <c r="AF881" s="298"/>
      <c r="AG881" s="298"/>
      <c r="AH881" s="289"/>
      <c r="AI881" s="298"/>
      <c r="AJ881" s="298"/>
      <c r="AK881" s="289"/>
      <c r="AL881" s="300"/>
      <c r="AM881" s="289"/>
      <c r="AN881" s="289"/>
      <c r="AO881" s="1301"/>
      <c r="AP881" s="1301"/>
      <c r="AQ881" s="1301"/>
      <c r="AR881" s="298"/>
      <c r="AS881" s="298"/>
      <c r="AT881" s="289"/>
      <c r="AU881" s="298"/>
      <c r="AV881" s="298"/>
    </row>
    <row r="882" spans="1:48" x14ac:dyDescent="0.25">
      <c r="A882" s="296"/>
      <c r="B882" s="289"/>
      <c r="C882" s="289"/>
      <c r="D882" s="289"/>
      <c r="E882" s="289"/>
      <c r="F882" s="289"/>
      <c r="G882" s="289"/>
      <c r="H882" s="297"/>
      <c r="I882" s="298"/>
      <c r="J882" s="299"/>
      <c r="K882" s="298"/>
      <c r="L882" s="298"/>
      <c r="M882" s="289"/>
      <c r="N882" s="300"/>
      <c r="O882" s="289"/>
      <c r="P882" s="289"/>
      <c r="Q882" s="1301"/>
      <c r="R882" s="1301"/>
      <c r="S882" s="1301"/>
      <c r="T882" s="298"/>
      <c r="U882" s="298"/>
      <c r="V882" s="289"/>
      <c r="W882" s="298"/>
      <c r="X882" s="298"/>
      <c r="Y882" s="289"/>
      <c r="Z882" s="300"/>
      <c r="AA882" s="289"/>
      <c r="AB882" s="289"/>
      <c r="AC882" s="1301"/>
      <c r="AD882" s="1301"/>
      <c r="AE882" s="1301"/>
      <c r="AF882" s="298"/>
      <c r="AG882" s="298"/>
      <c r="AH882" s="289"/>
      <c r="AI882" s="298"/>
      <c r="AJ882" s="298"/>
      <c r="AK882" s="289"/>
      <c r="AL882" s="300"/>
      <c r="AM882" s="289"/>
      <c r="AN882" s="289"/>
      <c r="AO882" s="1301"/>
      <c r="AP882" s="1301"/>
      <c r="AQ882" s="1301"/>
      <c r="AR882" s="298"/>
      <c r="AS882" s="298"/>
      <c r="AT882" s="289"/>
      <c r="AU882" s="298"/>
      <c r="AV882" s="298"/>
    </row>
    <row r="883" spans="1:48" x14ac:dyDescent="0.25">
      <c r="A883" s="296"/>
      <c r="B883" s="289"/>
      <c r="C883" s="289"/>
      <c r="D883" s="289"/>
      <c r="E883" s="289"/>
      <c r="F883" s="289"/>
      <c r="G883" s="289"/>
      <c r="H883" s="297"/>
      <c r="I883" s="298"/>
      <c r="J883" s="299"/>
      <c r="K883" s="298"/>
      <c r="L883" s="298"/>
      <c r="M883" s="289"/>
      <c r="N883" s="300"/>
      <c r="O883" s="289"/>
      <c r="P883" s="289"/>
      <c r="Q883" s="1301"/>
      <c r="R883" s="1301"/>
      <c r="S883" s="1301"/>
      <c r="T883" s="298"/>
      <c r="U883" s="298"/>
      <c r="V883" s="289"/>
      <c r="W883" s="298"/>
      <c r="X883" s="298"/>
      <c r="Y883" s="289"/>
      <c r="Z883" s="300"/>
      <c r="AA883" s="289"/>
      <c r="AB883" s="289"/>
      <c r="AC883" s="1301"/>
      <c r="AD883" s="1301"/>
      <c r="AE883" s="1301"/>
      <c r="AF883" s="298"/>
      <c r="AG883" s="298"/>
      <c r="AH883" s="289"/>
      <c r="AI883" s="298"/>
      <c r="AJ883" s="298"/>
      <c r="AK883" s="289"/>
      <c r="AL883" s="300"/>
      <c r="AM883" s="289"/>
      <c r="AN883" s="289"/>
      <c r="AO883" s="1301"/>
      <c r="AP883" s="1301"/>
      <c r="AQ883" s="1301"/>
      <c r="AR883" s="298"/>
      <c r="AS883" s="298"/>
      <c r="AT883" s="289"/>
      <c r="AU883" s="298"/>
      <c r="AV883" s="298"/>
    </row>
    <row r="884" spans="1:48" x14ac:dyDescent="0.25">
      <c r="A884" s="296"/>
      <c r="B884" s="289"/>
      <c r="C884" s="289"/>
      <c r="D884" s="289"/>
      <c r="E884" s="289"/>
      <c r="F884" s="289"/>
      <c r="G884" s="289"/>
      <c r="H884" s="297"/>
      <c r="I884" s="298"/>
      <c r="J884" s="299"/>
      <c r="K884" s="298"/>
      <c r="L884" s="298"/>
      <c r="M884" s="289"/>
      <c r="N884" s="300"/>
      <c r="O884" s="289"/>
      <c r="P884" s="289"/>
      <c r="Q884" s="1301"/>
      <c r="R884" s="1301"/>
      <c r="S884" s="1301"/>
      <c r="T884" s="298"/>
      <c r="U884" s="298"/>
      <c r="V884" s="289"/>
      <c r="W884" s="298"/>
      <c r="X884" s="298"/>
      <c r="Y884" s="289"/>
      <c r="Z884" s="300"/>
      <c r="AA884" s="289"/>
      <c r="AB884" s="289"/>
      <c r="AC884" s="1301"/>
      <c r="AD884" s="1301"/>
      <c r="AE884" s="1301"/>
      <c r="AF884" s="298"/>
      <c r="AG884" s="298"/>
      <c r="AH884" s="289"/>
      <c r="AI884" s="298"/>
      <c r="AJ884" s="298"/>
      <c r="AK884" s="289"/>
      <c r="AL884" s="300"/>
      <c r="AM884" s="289"/>
      <c r="AN884" s="289"/>
      <c r="AO884" s="1301"/>
      <c r="AP884" s="1301"/>
      <c r="AQ884" s="1301"/>
      <c r="AR884" s="298"/>
      <c r="AS884" s="298"/>
      <c r="AT884" s="289"/>
      <c r="AU884" s="298"/>
      <c r="AV884" s="298"/>
    </row>
    <row r="885" spans="1:48" x14ac:dyDescent="0.25">
      <c r="A885" s="296"/>
      <c r="B885" s="289"/>
      <c r="C885" s="289"/>
      <c r="D885" s="289"/>
      <c r="E885" s="289"/>
      <c r="F885" s="289"/>
      <c r="G885" s="289"/>
      <c r="H885" s="297"/>
      <c r="I885" s="298"/>
      <c r="J885" s="299"/>
      <c r="K885" s="298"/>
      <c r="L885" s="298"/>
      <c r="M885" s="289"/>
      <c r="N885" s="300"/>
      <c r="O885" s="289"/>
      <c r="P885" s="289"/>
      <c r="Q885" s="1301"/>
      <c r="R885" s="1301"/>
      <c r="S885" s="1301"/>
      <c r="T885" s="298"/>
      <c r="U885" s="298"/>
      <c r="V885" s="289"/>
      <c r="W885" s="298"/>
      <c r="X885" s="298"/>
      <c r="Y885" s="289"/>
      <c r="Z885" s="300"/>
      <c r="AA885" s="289"/>
      <c r="AB885" s="289"/>
      <c r="AC885" s="1301"/>
      <c r="AD885" s="1301"/>
      <c r="AE885" s="1301"/>
      <c r="AF885" s="298"/>
      <c r="AG885" s="298"/>
      <c r="AH885" s="289"/>
      <c r="AI885" s="298"/>
      <c r="AJ885" s="298"/>
      <c r="AK885" s="289"/>
      <c r="AL885" s="300"/>
      <c r="AM885" s="289"/>
      <c r="AN885" s="289"/>
      <c r="AO885" s="1301"/>
      <c r="AP885" s="1301"/>
      <c r="AQ885" s="1301"/>
      <c r="AR885" s="298"/>
      <c r="AS885" s="298"/>
      <c r="AT885" s="289"/>
      <c r="AU885" s="298"/>
      <c r="AV885" s="298"/>
    </row>
    <row r="886" spans="1:48" x14ac:dyDescent="0.25">
      <c r="A886" s="296"/>
      <c r="B886" s="289"/>
      <c r="C886" s="289"/>
      <c r="D886" s="289"/>
      <c r="E886" s="289"/>
      <c r="F886" s="289"/>
      <c r="G886" s="289"/>
      <c r="H886" s="297"/>
      <c r="I886" s="298"/>
      <c r="J886" s="299"/>
      <c r="K886" s="298"/>
      <c r="L886" s="298"/>
      <c r="M886" s="289"/>
      <c r="N886" s="300"/>
      <c r="O886" s="289"/>
      <c r="P886" s="289"/>
      <c r="Q886" s="1301"/>
      <c r="R886" s="1301"/>
      <c r="S886" s="1301"/>
      <c r="T886" s="298"/>
      <c r="U886" s="298"/>
      <c r="V886" s="289"/>
      <c r="W886" s="298"/>
      <c r="X886" s="298"/>
      <c r="Y886" s="289"/>
      <c r="Z886" s="300"/>
      <c r="AA886" s="289"/>
      <c r="AB886" s="289"/>
      <c r="AC886" s="1301"/>
      <c r="AD886" s="1301"/>
      <c r="AE886" s="1301"/>
      <c r="AF886" s="298"/>
      <c r="AG886" s="298"/>
      <c r="AH886" s="289"/>
      <c r="AI886" s="298"/>
      <c r="AJ886" s="298"/>
      <c r="AK886" s="289"/>
      <c r="AL886" s="300"/>
      <c r="AM886" s="289"/>
      <c r="AN886" s="289"/>
      <c r="AO886" s="1301"/>
      <c r="AP886" s="1301"/>
      <c r="AQ886" s="1301"/>
      <c r="AR886" s="298"/>
      <c r="AS886" s="298"/>
      <c r="AT886" s="289"/>
      <c r="AU886" s="298"/>
      <c r="AV886" s="298"/>
    </row>
    <row r="887" spans="1:48" x14ac:dyDescent="0.25">
      <c r="A887" s="296"/>
      <c r="B887" s="289"/>
      <c r="C887" s="289"/>
      <c r="D887" s="289"/>
      <c r="E887" s="289"/>
      <c r="F887" s="289"/>
      <c r="G887" s="289"/>
      <c r="H887" s="297"/>
      <c r="I887" s="298"/>
      <c r="J887" s="299"/>
      <c r="K887" s="298"/>
      <c r="L887" s="298"/>
      <c r="M887" s="289"/>
      <c r="N887" s="300"/>
      <c r="O887" s="289"/>
      <c r="P887" s="289"/>
      <c r="Q887" s="1301"/>
      <c r="R887" s="1301"/>
      <c r="S887" s="1301"/>
      <c r="T887" s="298"/>
      <c r="U887" s="298"/>
      <c r="V887" s="289"/>
      <c r="W887" s="298"/>
      <c r="X887" s="298"/>
      <c r="Y887" s="289"/>
      <c r="Z887" s="300"/>
      <c r="AA887" s="289"/>
      <c r="AB887" s="289"/>
      <c r="AC887" s="1301"/>
      <c r="AD887" s="1301"/>
      <c r="AE887" s="1301"/>
      <c r="AF887" s="298"/>
      <c r="AG887" s="298"/>
      <c r="AH887" s="289"/>
      <c r="AI887" s="298"/>
      <c r="AJ887" s="298"/>
      <c r="AK887" s="289"/>
      <c r="AL887" s="300"/>
      <c r="AM887" s="289"/>
      <c r="AN887" s="289"/>
      <c r="AO887" s="1301"/>
      <c r="AP887" s="1301"/>
      <c r="AQ887" s="1301"/>
      <c r="AR887" s="298"/>
      <c r="AS887" s="298"/>
      <c r="AT887" s="289"/>
      <c r="AU887" s="298"/>
      <c r="AV887" s="298"/>
    </row>
    <row r="888" spans="1:48" x14ac:dyDescent="0.25">
      <c r="A888" s="296"/>
      <c r="B888" s="289"/>
      <c r="C888" s="289"/>
      <c r="D888" s="289"/>
      <c r="E888" s="289"/>
      <c r="F888" s="289"/>
      <c r="G888" s="289"/>
      <c r="H888" s="297"/>
      <c r="I888" s="298"/>
      <c r="J888" s="299"/>
      <c r="K888" s="298"/>
      <c r="L888" s="298"/>
      <c r="M888" s="289"/>
      <c r="N888" s="300"/>
      <c r="O888" s="289"/>
      <c r="P888" s="289"/>
      <c r="Q888" s="1301"/>
      <c r="R888" s="1301"/>
      <c r="S888" s="1301"/>
      <c r="T888" s="298"/>
      <c r="U888" s="298"/>
      <c r="V888" s="289"/>
      <c r="W888" s="298"/>
      <c r="X888" s="298"/>
      <c r="Y888" s="289"/>
      <c r="Z888" s="300"/>
      <c r="AA888" s="289"/>
      <c r="AB888" s="289"/>
      <c r="AC888" s="1301"/>
      <c r="AD888" s="1301"/>
      <c r="AE888" s="1301"/>
      <c r="AF888" s="298"/>
      <c r="AG888" s="298"/>
      <c r="AH888" s="289"/>
      <c r="AI888" s="298"/>
      <c r="AJ888" s="298"/>
      <c r="AK888" s="289"/>
      <c r="AL888" s="300"/>
      <c r="AM888" s="289"/>
      <c r="AN888" s="289"/>
      <c r="AO888" s="1301"/>
      <c r="AP888" s="1301"/>
      <c r="AQ888" s="1301"/>
      <c r="AR888" s="298"/>
      <c r="AS888" s="298"/>
      <c r="AT888" s="289"/>
      <c r="AU888" s="298"/>
      <c r="AV888" s="298"/>
    </row>
    <row r="889" spans="1:48" x14ac:dyDescent="0.25">
      <c r="A889" s="296"/>
      <c r="B889" s="289"/>
      <c r="C889" s="289"/>
      <c r="D889" s="289"/>
      <c r="E889" s="289"/>
      <c r="F889" s="289"/>
      <c r="G889" s="289"/>
      <c r="H889" s="297"/>
      <c r="I889" s="298"/>
      <c r="J889" s="299"/>
      <c r="K889" s="298"/>
      <c r="L889" s="298"/>
      <c r="M889" s="289"/>
      <c r="N889" s="300"/>
      <c r="O889" s="289"/>
      <c r="P889" s="289"/>
      <c r="Q889" s="1301"/>
      <c r="R889" s="1301"/>
      <c r="S889" s="1301"/>
      <c r="T889" s="298"/>
      <c r="U889" s="298"/>
      <c r="V889" s="289"/>
      <c r="W889" s="298"/>
      <c r="X889" s="298"/>
      <c r="Y889" s="289"/>
      <c r="Z889" s="300"/>
      <c r="AA889" s="289"/>
      <c r="AB889" s="289"/>
      <c r="AC889" s="1301"/>
      <c r="AD889" s="1301"/>
      <c r="AE889" s="1301"/>
      <c r="AF889" s="298"/>
      <c r="AG889" s="298"/>
      <c r="AH889" s="289"/>
      <c r="AI889" s="298"/>
      <c r="AJ889" s="298"/>
      <c r="AK889" s="289"/>
      <c r="AL889" s="300"/>
      <c r="AM889" s="289"/>
      <c r="AN889" s="289"/>
      <c r="AO889" s="1301"/>
      <c r="AP889" s="1301"/>
      <c r="AQ889" s="1301"/>
      <c r="AR889" s="298"/>
      <c r="AS889" s="298"/>
      <c r="AT889" s="289"/>
      <c r="AU889" s="298"/>
      <c r="AV889" s="298"/>
    </row>
    <row r="890" spans="1:48" x14ac:dyDescent="0.25">
      <c r="A890" s="296"/>
      <c r="B890" s="289"/>
      <c r="C890" s="289"/>
      <c r="D890" s="289"/>
      <c r="E890" s="289"/>
      <c r="F890" s="289"/>
      <c r="G890" s="289"/>
      <c r="H890" s="297"/>
      <c r="I890" s="298"/>
      <c r="J890" s="299"/>
      <c r="K890" s="298"/>
      <c r="L890" s="298"/>
      <c r="M890" s="289"/>
      <c r="N890" s="300"/>
      <c r="O890" s="289"/>
      <c r="P890" s="289"/>
      <c r="Q890" s="1301"/>
      <c r="R890" s="1301"/>
      <c r="S890" s="1301"/>
      <c r="T890" s="298"/>
      <c r="U890" s="298"/>
      <c r="V890" s="289"/>
      <c r="W890" s="298"/>
      <c r="X890" s="298"/>
      <c r="Y890" s="289"/>
      <c r="Z890" s="300"/>
      <c r="AA890" s="289"/>
      <c r="AB890" s="289"/>
      <c r="AC890" s="1301"/>
      <c r="AD890" s="1301"/>
      <c r="AE890" s="1301"/>
      <c r="AF890" s="298"/>
      <c r="AG890" s="298"/>
      <c r="AH890" s="289"/>
      <c r="AI890" s="298"/>
      <c r="AJ890" s="298"/>
      <c r="AK890" s="289"/>
      <c r="AL890" s="300"/>
      <c r="AM890" s="289"/>
      <c r="AN890" s="289"/>
      <c r="AO890" s="1301"/>
      <c r="AP890" s="1301"/>
      <c r="AQ890" s="1301"/>
      <c r="AR890" s="298"/>
      <c r="AS890" s="298"/>
      <c r="AT890" s="289"/>
      <c r="AU890" s="298"/>
      <c r="AV890" s="298"/>
    </row>
    <row r="891" spans="1:48" x14ac:dyDescent="0.25">
      <c r="A891" s="296"/>
      <c r="B891" s="289"/>
      <c r="C891" s="289"/>
      <c r="D891" s="289"/>
      <c r="E891" s="289"/>
      <c r="F891" s="289"/>
      <c r="G891" s="289"/>
      <c r="H891" s="297"/>
      <c r="I891" s="298"/>
      <c r="J891" s="299"/>
      <c r="K891" s="298"/>
      <c r="L891" s="298"/>
      <c r="M891" s="289"/>
      <c r="N891" s="300"/>
      <c r="O891" s="289"/>
      <c r="P891" s="289"/>
      <c r="Q891" s="1301"/>
      <c r="R891" s="1301"/>
      <c r="S891" s="1301"/>
      <c r="T891" s="298"/>
      <c r="U891" s="298"/>
      <c r="V891" s="289"/>
      <c r="W891" s="298"/>
      <c r="X891" s="298"/>
      <c r="Y891" s="289"/>
      <c r="Z891" s="300"/>
      <c r="AA891" s="289"/>
      <c r="AB891" s="289"/>
      <c r="AC891" s="1301"/>
      <c r="AD891" s="1301"/>
      <c r="AE891" s="1301"/>
      <c r="AF891" s="298"/>
      <c r="AG891" s="298"/>
      <c r="AH891" s="289"/>
      <c r="AI891" s="298"/>
      <c r="AJ891" s="298"/>
      <c r="AK891" s="289"/>
      <c r="AL891" s="300"/>
      <c r="AM891" s="289"/>
      <c r="AN891" s="289"/>
      <c r="AO891" s="1301"/>
      <c r="AP891" s="1301"/>
      <c r="AQ891" s="1301"/>
      <c r="AR891" s="298"/>
      <c r="AS891" s="298"/>
      <c r="AT891" s="289"/>
      <c r="AU891" s="298"/>
      <c r="AV891" s="298"/>
    </row>
    <row r="892" spans="1:48" x14ac:dyDescent="0.25">
      <c r="A892" s="296"/>
      <c r="B892" s="289"/>
      <c r="C892" s="289"/>
      <c r="D892" s="289"/>
      <c r="E892" s="289"/>
      <c r="F892" s="289"/>
      <c r="G892" s="289"/>
      <c r="H892" s="297"/>
      <c r="I892" s="298"/>
      <c r="J892" s="299"/>
      <c r="K892" s="298"/>
      <c r="L892" s="298"/>
      <c r="M892" s="289"/>
      <c r="N892" s="300"/>
      <c r="O892" s="289"/>
      <c r="P892" s="289"/>
      <c r="Q892" s="1301"/>
      <c r="R892" s="1301"/>
      <c r="S892" s="1301"/>
      <c r="T892" s="298"/>
      <c r="U892" s="298"/>
      <c r="V892" s="289"/>
      <c r="W892" s="298"/>
      <c r="X892" s="298"/>
      <c r="Y892" s="289"/>
      <c r="Z892" s="300"/>
      <c r="AA892" s="289"/>
      <c r="AB892" s="289"/>
      <c r="AC892" s="1301"/>
      <c r="AD892" s="1301"/>
      <c r="AE892" s="1301"/>
      <c r="AF892" s="298"/>
      <c r="AG892" s="298"/>
      <c r="AH892" s="289"/>
      <c r="AI892" s="298"/>
      <c r="AJ892" s="298"/>
      <c r="AK892" s="289"/>
      <c r="AL892" s="300"/>
      <c r="AM892" s="289"/>
      <c r="AN892" s="289"/>
      <c r="AO892" s="1301"/>
      <c r="AP892" s="1301"/>
      <c r="AQ892" s="1301"/>
      <c r="AR892" s="298"/>
      <c r="AS892" s="298"/>
      <c r="AT892" s="289"/>
      <c r="AU892" s="298"/>
      <c r="AV892" s="298"/>
    </row>
    <row r="893" spans="1:48" x14ac:dyDescent="0.25">
      <c r="A893" s="296"/>
      <c r="B893" s="289"/>
      <c r="C893" s="289"/>
      <c r="D893" s="289"/>
      <c r="E893" s="289"/>
      <c r="F893" s="289"/>
      <c r="G893" s="289"/>
      <c r="H893" s="297"/>
      <c r="I893" s="298"/>
      <c r="J893" s="299"/>
      <c r="K893" s="298"/>
      <c r="L893" s="298"/>
      <c r="M893" s="289"/>
      <c r="N893" s="300"/>
      <c r="O893" s="289"/>
      <c r="P893" s="289"/>
      <c r="Q893" s="1301"/>
      <c r="R893" s="1301"/>
      <c r="S893" s="1301"/>
      <c r="T893" s="298"/>
      <c r="U893" s="298"/>
      <c r="V893" s="289"/>
      <c r="W893" s="298"/>
      <c r="X893" s="298"/>
      <c r="Y893" s="289"/>
      <c r="Z893" s="300"/>
      <c r="AA893" s="289"/>
      <c r="AB893" s="289"/>
      <c r="AC893" s="1301"/>
      <c r="AD893" s="1301"/>
      <c r="AE893" s="1301"/>
      <c r="AF893" s="298"/>
      <c r="AG893" s="298"/>
      <c r="AH893" s="289"/>
      <c r="AI893" s="298"/>
      <c r="AJ893" s="298"/>
      <c r="AK893" s="289"/>
      <c r="AL893" s="300"/>
      <c r="AM893" s="289"/>
      <c r="AN893" s="289"/>
      <c r="AO893" s="1301"/>
      <c r="AP893" s="1301"/>
      <c r="AQ893" s="1301"/>
      <c r="AR893" s="298"/>
      <c r="AS893" s="298"/>
      <c r="AT893" s="289"/>
      <c r="AU893" s="298"/>
      <c r="AV893" s="298"/>
    </row>
    <row r="894" spans="1:48" x14ac:dyDescent="0.25">
      <c r="A894" s="296"/>
      <c r="B894" s="289"/>
      <c r="C894" s="289"/>
      <c r="D894" s="289"/>
      <c r="E894" s="289"/>
      <c r="F894" s="289"/>
      <c r="G894" s="289"/>
      <c r="H894" s="297"/>
      <c r="I894" s="298"/>
      <c r="J894" s="299"/>
      <c r="K894" s="298"/>
      <c r="L894" s="298"/>
      <c r="M894" s="289"/>
      <c r="N894" s="300"/>
      <c r="O894" s="289"/>
      <c r="P894" s="289"/>
      <c r="Q894" s="1301"/>
      <c r="R894" s="1301"/>
      <c r="S894" s="1301"/>
      <c r="T894" s="298"/>
      <c r="U894" s="298"/>
      <c r="V894" s="289"/>
      <c r="W894" s="298"/>
      <c r="X894" s="298"/>
      <c r="Y894" s="289"/>
      <c r="Z894" s="300"/>
      <c r="AA894" s="289"/>
      <c r="AB894" s="289"/>
      <c r="AC894" s="1301"/>
      <c r="AD894" s="1301"/>
      <c r="AE894" s="1301"/>
      <c r="AF894" s="298"/>
      <c r="AG894" s="298"/>
      <c r="AH894" s="289"/>
      <c r="AI894" s="298"/>
      <c r="AJ894" s="298"/>
      <c r="AK894" s="289"/>
      <c r="AL894" s="300"/>
      <c r="AM894" s="289"/>
      <c r="AN894" s="289"/>
      <c r="AO894" s="1301"/>
      <c r="AP894" s="1301"/>
      <c r="AQ894" s="1301"/>
      <c r="AR894" s="298"/>
      <c r="AS894" s="298"/>
      <c r="AT894" s="289"/>
      <c r="AU894" s="298"/>
      <c r="AV894" s="298"/>
    </row>
    <row r="895" spans="1:48" x14ac:dyDescent="0.25">
      <c r="A895" s="296"/>
      <c r="B895" s="289"/>
      <c r="C895" s="289"/>
      <c r="D895" s="289"/>
      <c r="E895" s="289"/>
      <c r="F895" s="289"/>
      <c r="G895" s="289"/>
      <c r="H895" s="297"/>
      <c r="I895" s="298"/>
      <c r="J895" s="299"/>
      <c r="K895" s="298"/>
      <c r="L895" s="298"/>
      <c r="M895" s="289"/>
      <c r="N895" s="300"/>
      <c r="O895" s="289"/>
      <c r="P895" s="289"/>
      <c r="Q895" s="1301"/>
      <c r="R895" s="1301"/>
      <c r="S895" s="1301"/>
      <c r="T895" s="298"/>
      <c r="U895" s="298"/>
      <c r="V895" s="289"/>
      <c r="W895" s="298"/>
      <c r="X895" s="298"/>
      <c r="Y895" s="289"/>
      <c r="Z895" s="300"/>
      <c r="AA895" s="289"/>
      <c r="AB895" s="289"/>
      <c r="AC895" s="1301"/>
      <c r="AD895" s="1301"/>
      <c r="AE895" s="1301"/>
      <c r="AF895" s="298"/>
      <c r="AG895" s="298"/>
      <c r="AH895" s="289"/>
      <c r="AI895" s="298"/>
      <c r="AJ895" s="298"/>
      <c r="AK895" s="289"/>
      <c r="AL895" s="300"/>
      <c r="AM895" s="289"/>
      <c r="AN895" s="289"/>
      <c r="AO895" s="1301"/>
      <c r="AP895" s="1301"/>
      <c r="AQ895" s="1301"/>
      <c r="AR895" s="298"/>
      <c r="AS895" s="298"/>
      <c r="AT895" s="289"/>
      <c r="AU895" s="298"/>
      <c r="AV895" s="298"/>
    </row>
    <row r="896" spans="1:48" x14ac:dyDescent="0.25">
      <c r="A896" s="296"/>
      <c r="B896" s="289"/>
      <c r="C896" s="289"/>
      <c r="D896" s="289"/>
      <c r="E896" s="289"/>
      <c r="F896" s="289"/>
      <c r="G896" s="289"/>
      <c r="H896" s="297"/>
      <c r="I896" s="298"/>
      <c r="J896" s="299"/>
      <c r="K896" s="298"/>
      <c r="L896" s="298"/>
      <c r="M896" s="289"/>
      <c r="N896" s="300"/>
      <c r="O896" s="289"/>
      <c r="P896" s="289"/>
      <c r="Q896" s="1301"/>
      <c r="R896" s="1301"/>
      <c r="S896" s="1301"/>
      <c r="T896" s="298"/>
      <c r="U896" s="298"/>
      <c r="V896" s="289"/>
      <c r="W896" s="298"/>
      <c r="X896" s="298"/>
      <c r="Y896" s="289"/>
      <c r="Z896" s="300"/>
      <c r="AA896" s="289"/>
      <c r="AB896" s="289"/>
      <c r="AC896" s="1301"/>
      <c r="AD896" s="1301"/>
      <c r="AE896" s="1301"/>
      <c r="AF896" s="298"/>
      <c r="AG896" s="298"/>
      <c r="AH896" s="289"/>
      <c r="AI896" s="298"/>
      <c r="AJ896" s="298"/>
      <c r="AK896" s="289"/>
      <c r="AL896" s="300"/>
      <c r="AM896" s="289"/>
      <c r="AN896" s="289"/>
      <c r="AO896" s="1301"/>
      <c r="AP896" s="1301"/>
      <c r="AQ896" s="1301"/>
      <c r="AR896" s="298"/>
      <c r="AS896" s="298"/>
      <c r="AT896" s="289"/>
      <c r="AU896" s="298"/>
      <c r="AV896" s="298"/>
    </row>
    <row r="897" spans="1:48" x14ac:dyDescent="0.25">
      <c r="A897" s="296"/>
      <c r="B897" s="289"/>
      <c r="C897" s="289"/>
      <c r="D897" s="289"/>
      <c r="E897" s="289"/>
      <c r="F897" s="289"/>
      <c r="G897" s="289"/>
      <c r="H897" s="297"/>
      <c r="I897" s="298"/>
      <c r="J897" s="299"/>
      <c r="K897" s="298"/>
      <c r="L897" s="298"/>
      <c r="M897" s="289"/>
      <c r="N897" s="300"/>
      <c r="O897" s="289"/>
      <c r="P897" s="289"/>
      <c r="Q897" s="1301"/>
      <c r="R897" s="1301"/>
      <c r="S897" s="1301"/>
      <c r="T897" s="298"/>
      <c r="U897" s="298"/>
      <c r="V897" s="289"/>
      <c r="W897" s="298"/>
      <c r="X897" s="298"/>
      <c r="Y897" s="289"/>
      <c r="Z897" s="300"/>
      <c r="AA897" s="289"/>
      <c r="AB897" s="289"/>
      <c r="AC897" s="1301"/>
      <c r="AD897" s="1301"/>
      <c r="AE897" s="1301"/>
      <c r="AF897" s="298"/>
      <c r="AG897" s="298"/>
      <c r="AH897" s="289"/>
      <c r="AI897" s="298"/>
      <c r="AJ897" s="298"/>
      <c r="AK897" s="289"/>
      <c r="AL897" s="300"/>
      <c r="AM897" s="289"/>
      <c r="AN897" s="289"/>
      <c r="AO897" s="1301"/>
      <c r="AP897" s="1301"/>
      <c r="AQ897" s="1301"/>
      <c r="AR897" s="298"/>
      <c r="AS897" s="298"/>
      <c r="AT897" s="289"/>
      <c r="AU897" s="298"/>
      <c r="AV897" s="298"/>
    </row>
    <row r="898" spans="1:48" x14ac:dyDescent="0.25">
      <c r="A898" s="296"/>
      <c r="B898" s="289"/>
      <c r="C898" s="289"/>
      <c r="D898" s="289"/>
      <c r="E898" s="289"/>
      <c r="F898" s="289"/>
      <c r="G898" s="289"/>
      <c r="H898" s="297"/>
      <c r="I898" s="298"/>
      <c r="J898" s="299"/>
      <c r="K898" s="298"/>
      <c r="L898" s="298"/>
      <c r="M898" s="289"/>
      <c r="N898" s="300"/>
      <c r="O898" s="289"/>
      <c r="P898" s="289"/>
      <c r="Q898" s="1301"/>
      <c r="R898" s="1301"/>
      <c r="S898" s="1301"/>
      <c r="T898" s="298"/>
      <c r="U898" s="298"/>
      <c r="V898" s="289"/>
      <c r="W898" s="298"/>
      <c r="X898" s="298"/>
      <c r="Y898" s="289"/>
      <c r="Z898" s="300"/>
      <c r="AA898" s="289"/>
      <c r="AB898" s="289"/>
      <c r="AC898" s="1301"/>
      <c r="AD898" s="1301"/>
      <c r="AE898" s="1301"/>
      <c r="AF898" s="298"/>
      <c r="AG898" s="298"/>
      <c r="AH898" s="289"/>
      <c r="AI898" s="298"/>
      <c r="AJ898" s="298"/>
      <c r="AK898" s="289"/>
      <c r="AL898" s="300"/>
      <c r="AM898" s="289"/>
      <c r="AN898" s="289"/>
      <c r="AO898" s="1301"/>
      <c r="AP898" s="1301"/>
      <c r="AQ898" s="1301"/>
      <c r="AR898" s="298"/>
      <c r="AS898" s="298"/>
      <c r="AT898" s="289"/>
      <c r="AU898" s="298"/>
      <c r="AV898" s="298"/>
    </row>
    <row r="899" spans="1:48" x14ac:dyDescent="0.25">
      <c r="A899" s="296"/>
      <c r="B899" s="289"/>
      <c r="C899" s="289"/>
      <c r="D899" s="289"/>
      <c r="E899" s="289"/>
      <c r="F899" s="289"/>
      <c r="G899" s="289"/>
      <c r="H899" s="297"/>
      <c r="I899" s="298"/>
      <c r="J899" s="299"/>
      <c r="K899" s="298"/>
      <c r="L899" s="298"/>
      <c r="M899" s="289"/>
      <c r="N899" s="300"/>
      <c r="O899" s="289"/>
      <c r="P899" s="289"/>
      <c r="Q899" s="1301"/>
      <c r="R899" s="1301"/>
      <c r="S899" s="1301"/>
      <c r="T899" s="298"/>
      <c r="U899" s="298"/>
      <c r="V899" s="289"/>
      <c r="W899" s="298"/>
      <c r="X899" s="298"/>
      <c r="Y899" s="289"/>
      <c r="Z899" s="300"/>
      <c r="AA899" s="289"/>
      <c r="AB899" s="289"/>
      <c r="AC899" s="1301"/>
      <c r="AD899" s="1301"/>
      <c r="AE899" s="1301"/>
      <c r="AF899" s="298"/>
      <c r="AG899" s="298"/>
      <c r="AH899" s="289"/>
      <c r="AI899" s="298"/>
      <c r="AJ899" s="298"/>
      <c r="AK899" s="289"/>
      <c r="AL899" s="300"/>
      <c r="AM899" s="289"/>
      <c r="AN899" s="289"/>
      <c r="AO899" s="1301"/>
      <c r="AP899" s="1301"/>
      <c r="AQ899" s="1301"/>
      <c r="AR899" s="298"/>
      <c r="AS899" s="298"/>
      <c r="AT899" s="289"/>
      <c r="AU899" s="298"/>
      <c r="AV899" s="298"/>
    </row>
    <row r="900" spans="1:48" x14ac:dyDescent="0.25">
      <c r="A900" s="296"/>
      <c r="B900" s="289"/>
      <c r="C900" s="289"/>
      <c r="D900" s="289"/>
      <c r="E900" s="289"/>
      <c r="F900" s="289"/>
      <c r="G900" s="289"/>
      <c r="H900" s="297"/>
      <c r="I900" s="298"/>
      <c r="J900" s="299"/>
      <c r="K900" s="298"/>
      <c r="L900" s="298"/>
      <c r="M900" s="289"/>
      <c r="N900" s="300"/>
      <c r="O900" s="289"/>
      <c r="P900" s="289"/>
      <c r="Q900" s="1301"/>
      <c r="R900" s="1301"/>
      <c r="S900" s="1301"/>
      <c r="T900" s="298"/>
      <c r="U900" s="298"/>
      <c r="V900" s="289"/>
      <c r="W900" s="298"/>
      <c r="X900" s="298"/>
      <c r="Y900" s="289"/>
      <c r="Z900" s="300"/>
      <c r="AA900" s="289"/>
      <c r="AB900" s="289"/>
      <c r="AC900" s="1301"/>
      <c r="AD900" s="1301"/>
      <c r="AE900" s="1301"/>
      <c r="AF900" s="298"/>
      <c r="AG900" s="298"/>
      <c r="AH900" s="289"/>
      <c r="AI900" s="298"/>
      <c r="AJ900" s="298"/>
      <c r="AK900" s="289"/>
      <c r="AL900" s="300"/>
      <c r="AM900" s="289"/>
      <c r="AN900" s="289"/>
      <c r="AO900" s="1301"/>
      <c r="AP900" s="1301"/>
      <c r="AQ900" s="1301"/>
      <c r="AR900" s="298"/>
      <c r="AS900" s="298"/>
      <c r="AT900" s="289"/>
      <c r="AU900" s="298"/>
      <c r="AV900" s="298"/>
    </row>
    <row r="901" spans="1:48" x14ac:dyDescent="0.25">
      <c r="A901" s="296"/>
      <c r="B901" s="289"/>
      <c r="C901" s="289"/>
      <c r="D901" s="289"/>
      <c r="E901" s="289"/>
      <c r="F901" s="289"/>
      <c r="G901" s="289"/>
      <c r="H901" s="297"/>
      <c r="I901" s="298"/>
      <c r="J901" s="299"/>
      <c r="K901" s="298"/>
      <c r="L901" s="298"/>
      <c r="M901" s="289"/>
      <c r="N901" s="300"/>
      <c r="O901" s="289"/>
      <c r="P901" s="289"/>
      <c r="Q901" s="1301"/>
      <c r="R901" s="1301"/>
      <c r="S901" s="1301"/>
      <c r="T901" s="298"/>
      <c r="U901" s="298"/>
      <c r="V901" s="289"/>
      <c r="W901" s="298"/>
      <c r="X901" s="298"/>
      <c r="Y901" s="289"/>
      <c r="Z901" s="300"/>
      <c r="AA901" s="289"/>
      <c r="AB901" s="289"/>
      <c r="AC901" s="1301"/>
      <c r="AD901" s="1301"/>
      <c r="AE901" s="1301"/>
      <c r="AF901" s="298"/>
      <c r="AG901" s="298"/>
      <c r="AH901" s="289"/>
      <c r="AI901" s="298"/>
      <c r="AJ901" s="298"/>
      <c r="AK901" s="289"/>
      <c r="AL901" s="300"/>
      <c r="AM901" s="289"/>
      <c r="AN901" s="289"/>
      <c r="AO901" s="1301"/>
      <c r="AP901" s="1301"/>
      <c r="AQ901" s="1301"/>
      <c r="AR901" s="298"/>
      <c r="AS901" s="298"/>
      <c r="AT901" s="289"/>
      <c r="AU901" s="298"/>
      <c r="AV901" s="298"/>
    </row>
    <row r="902" spans="1:48" x14ac:dyDescent="0.25">
      <c r="A902" s="296"/>
      <c r="B902" s="289"/>
      <c r="C902" s="289"/>
      <c r="D902" s="289"/>
      <c r="E902" s="289"/>
      <c r="F902" s="289"/>
      <c r="G902" s="289"/>
      <c r="H902" s="297"/>
      <c r="I902" s="298"/>
      <c r="J902" s="299"/>
      <c r="K902" s="298"/>
      <c r="L902" s="298"/>
      <c r="M902" s="289"/>
      <c r="N902" s="300"/>
      <c r="O902" s="289"/>
      <c r="P902" s="289"/>
      <c r="Q902" s="1301"/>
      <c r="R902" s="1301"/>
      <c r="S902" s="1301"/>
      <c r="T902" s="298"/>
      <c r="U902" s="298"/>
      <c r="V902" s="289"/>
      <c r="W902" s="298"/>
      <c r="X902" s="298"/>
      <c r="Y902" s="289"/>
      <c r="Z902" s="300"/>
      <c r="AA902" s="289"/>
      <c r="AB902" s="289"/>
      <c r="AC902" s="1301"/>
      <c r="AD902" s="1301"/>
      <c r="AE902" s="1301"/>
      <c r="AF902" s="298"/>
      <c r="AG902" s="298"/>
      <c r="AH902" s="289"/>
      <c r="AI902" s="298"/>
      <c r="AJ902" s="298"/>
      <c r="AK902" s="289"/>
      <c r="AL902" s="300"/>
      <c r="AM902" s="289"/>
      <c r="AN902" s="289"/>
      <c r="AO902" s="1301"/>
      <c r="AP902" s="1301"/>
      <c r="AQ902" s="1301"/>
      <c r="AR902" s="298"/>
      <c r="AS902" s="298"/>
      <c r="AT902" s="289"/>
      <c r="AU902" s="298"/>
      <c r="AV902" s="298"/>
    </row>
  </sheetData>
  <autoFilter ref="B42:G754"/>
  <mergeCells count="102">
    <mergeCell ref="A754:B754"/>
    <mergeCell ref="C763:C764"/>
    <mergeCell ref="D763:F763"/>
    <mergeCell ref="D764:F765"/>
    <mergeCell ref="N24:P24"/>
    <mergeCell ref="N26:P26"/>
    <mergeCell ref="N25:P25"/>
    <mergeCell ref="N27:P27"/>
    <mergeCell ref="N28:P28"/>
    <mergeCell ref="B31:C31"/>
    <mergeCell ref="B32:C32"/>
    <mergeCell ref="B33:C33"/>
    <mergeCell ref="F31:G31"/>
    <mergeCell ref="F34:G34"/>
    <mergeCell ref="F28:G28"/>
    <mergeCell ref="F25:G25"/>
    <mergeCell ref="F26:G26"/>
    <mergeCell ref="F27:G27"/>
    <mergeCell ref="B25:C25"/>
    <mergeCell ref="B26:C26"/>
    <mergeCell ref="B27:C27"/>
    <mergeCell ref="B28:C28"/>
    <mergeCell ref="D39:L39"/>
    <mergeCell ref="A39:B39"/>
    <mergeCell ref="K19:P19"/>
    <mergeCell ref="N20:P20"/>
    <mergeCell ref="N21:P21"/>
    <mergeCell ref="N22:P22"/>
    <mergeCell ref="N23:P23"/>
    <mergeCell ref="A40:B40"/>
    <mergeCell ref="D40:L40"/>
    <mergeCell ref="B19:G19"/>
    <mergeCell ref="F20:G20"/>
    <mergeCell ref="F23:G23"/>
    <mergeCell ref="F24:G24"/>
    <mergeCell ref="F21:G21"/>
    <mergeCell ref="F22:G22"/>
    <mergeCell ref="B20:C20"/>
    <mergeCell ref="B21:C21"/>
    <mergeCell ref="B22:C22"/>
    <mergeCell ref="B23:C23"/>
    <mergeCell ref="B24:C24"/>
    <mergeCell ref="B34:C34"/>
    <mergeCell ref="B35:C35"/>
    <mergeCell ref="F35:G35"/>
    <mergeCell ref="B29:C29"/>
    <mergeCell ref="F29:G29"/>
    <mergeCell ref="B30:C30"/>
    <mergeCell ref="F33:G33"/>
    <mergeCell ref="F30:G30"/>
    <mergeCell ref="F32:G32"/>
    <mergeCell ref="Z764:AB765"/>
    <mergeCell ref="AK40:AV40"/>
    <mergeCell ref="AL764:AN765"/>
    <mergeCell ref="Z27:AB27"/>
    <mergeCell ref="Z28:AB28"/>
    <mergeCell ref="Z29:AB29"/>
    <mergeCell ref="Z30:AB30"/>
    <mergeCell ref="Z31:AB31"/>
    <mergeCell ref="Z32:AB32"/>
    <mergeCell ref="Z33:AB33"/>
    <mergeCell ref="Z34:AB34"/>
    <mergeCell ref="Z35:AB35"/>
    <mergeCell ref="M39:X39"/>
    <mergeCell ref="Y39:AJ39"/>
    <mergeCell ref="AK39:AV39"/>
    <mergeCell ref="Y40:AJ40"/>
    <mergeCell ref="M40:X40"/>
    <mergeCell ref="AL763:AN763"/>
    <mergeCell ref="Z763:AB763"/>
    <mergeCell ref="AL27:AN27"/>
    <mergeCell ref="AL28:AN28"/>
    <mergeCell ref="W19:AB19"/>
    <mergeCell ref="AI19:AN19"/>
    <mergeCell ref="AL20:AN20"/>
    <mergeCell ref="AL21:AN21"/>
    <mergeCell ref="AL22:AN22"/>
    <mergeCell ref="AL23:AN23"/>
    <mergeCell ref="AL24:AN24"/>
    <mergeCell ref="AL25:AN25"/>
    <mergeCell ref="AL26:AN26"/>
    <mergeCell ref="Z20:AB20"/>
    <mergeCell ref="Z21:AB21"/>
    <mergeCell ref="Z22:AB22"/>
    <mergeCell ref="Z23:AB23"/>
    <mergeCell ref="Z24:AB24"/>
    <mergeCell ref="Z25:AB25"/>
    <mergeCell ref="Z26:AB26"/>
    <mergeCell ref="AL29:AN29"/>
    <mergeCell ref="AL30:AN30"/>
    <mergeCell ref="AL31:AN31"/>
    <mergeCell ref="AL32:AN32"/>
    <mergeCell ref="AL33:AN33"/>
    <mergeCell ref="AL34:AN34"/>
    <mergeCell ref="AL35:AN35"/>
    <mergeCell ref="N30:P30"/>
    <mergeCell ref="N29:P29"/>
    <mergeCell ref="N31:P31"/>
    <mergeCell ref="N32:P32"/>
    <mergeCell ref="N33:P33"/>
    <mergeCell ref="N34:P34"/>
    <mergeCell ref="N35:P35"/>
  </mergeCells>
  <conditionalFormatting sqref="P35:P37 R35:R37">
    <cfRule type="cellIs" dxfId="634" priority="367" operator="notEqual">
      <formula>O38</formula>
    </cfRule>
    <cfRule type="cellIs" dxfId="633" priority="368" operator="greaterThan">
      <formula>0</formula>
    </cfRule>
  </conditionalFormatting>
  <conditionalFormatting sqref="AQ36:AQ37">
    <cfRule type="cellIs" dxfId="632" priority="365" operator="notEqual">
      <formula>AV39</formula>
    </cfRule>
    <cfRule type="cellIs" dxfId="631" priority="366" operator="greaterThan">
      <formula>0</formula>
    </cfRule>
  </conditionalFormatting>
  <conditionalFormatting sqref="U35">
    <cfRule type="cellIs" dxfId="630" priority="363" operator="notEqual">
      <formula>X38</formula>
    </cfRule>
    <cfRule type="cellIs" dxfId="629" priority="364" operator="greaterThan">
      <formula>0</formula>
    </cfRule>
  </conditionalFormatting>
  <conditionalFormatting sqref="B767:C769 C774:C776">
    <cfRule type="cellIs" dxfId="628" priority="356" operator="notEqual">
      <formula>#REF!</formula>
    </cfRule>
  </conditionalFormatting>
  <conditionalFormatting sqref="P35:P37 R35:R37">
    <cfRule type="cellIs" dxfId="627" priority="353" operator="notEqual">
      <formula>O38</formula>
    </cfRule>
    <cfRule type="cellIs" dxfId="626" priority="354" operator="greaterThan">
      <formula>0</formula>
    </cfRule>
  </conditionalFormatting>
  <conditionalFormatting sqref="P35:P37 R35:R37">
    <cfRule type="cellIs" dxfId="625" priority="351" operator="notEqual">
      <formula>W38</formula>
    </cfRule>
    <cfRule type="cellIs" dxfId="624" priority="352" operator="greaterThan">
      <formula>0</formula>
    </cfRule>
  </conditionalFormatting>
  <conditionalFormatting sqref="B767:C769">
    <cfRule type="cellIs" dxfId="623" priority="350" operator="notEqual">
      <formula>#REF!</formula>
    </cfRule>
  </conditionalFormatting>
  <conditionalFormatting sqref="S35:S37 AQ36:AQ37">
    <cfRule type="cellIs" dxfId="622" priority="348" operator="notEqual">
      <formula>P38</formula>
    </cfRule>
    <cfRule type="cellIs" dxfId="621" priority="349" operator="greaterThan">
      <formula>0</formula>
    </cfRule>
  </conditionalFormatting>
  <conditionalFormatting sqref="S35:S37">
    <cfRule type="cellIs" dxfId="620" priority="346" operator="notEqual">
      <formula>X38</formula>
    </cfRule>
    <cfRule type="cellIs" dxfId="619" priority="347" operator="greaterThan">
      <formula>0</formula>
    </cfRule>
  </conditionalFormatting>
  <conditionalFormatting sqref="D764 G764:N764 S764:AA764 AQ764:AV764 AE764:AL764">
    <cfRule type="cellIs" dxfId="618" priority="333" operator="greaterThan">
      <formula>0</formula>
    </cfRule>
  </conditionalFormatting>
  <conditionalFormatting sqref="X37 B774:C776 AJ37 AV37">
    <cfRule type="cellIs" dxfId="617" priority="664" operator="notEqual">
      <formula>#REF!</formula>
    </cfRule>
  </conditionalFormatting>
  <conditionalFormatting sqref="P35:P37 R35:R37">
    <cfRule type="cellIs" dxfId="616" priority="326" operator="notEqual">
      <formula>O38</formula>
    </cfRule>
    <cfRule type="cellIs" dxfId="615" priority="327" operator="greaterThan">
      <formula>0</formula>
    </cfRule>
  </conditionalFormatting>
  <conditionalFormatting sqref="P35:P37 R35:R37">
    <cfRule type="cellIs" dxfId="614" priority="324" operator="notEqual">
      <formula>W38</formula>
    </cfRule>
    <cfRule type="cellIs" dxfId="613" priority="325" operator="greaterThan">
      <formula>0</formula>
    </cfRule>
  </conditionalFormatting>
  <conditionalFormatting sqref="U35">
    <cfRule type="cellIs" dxfId="612" priority="322" operator="notEqual">
      <formula>X38</formula>
    </cfRule>
    <cfRule type="cellIs" dxfId="611" priority="323" operator="greaterThan">
      <formula>0</formula>
    </cfRule>
  </conditionalFormatting>
  <conditionalFormatting sqref="P35:P37 R35:R37">
    <cfRule type="cellIs" dxfId="610" priority="319" operator="notEqual">
      <formula>O38</formula>
    </cfRule>
    <cfRule type="cellIs" dxfId="609" priority="320" operator="greaterThan">
      <formula>0</formula>
    </cfRule>
  </conditionalFormatting>
  <conditionalFormatting sqref="P35:P37 R35:R37">
    <cfRule type="cellIs" dxfId="608" priority="317" operator="notEqual">
      <formula>W38</formula>
    </cfRule>
    <cfRule type="cellIs" dxfId="607" priority="318" operator="greaterThan">
      <formula>0</formula>
    </cfRule>
  </conditionalFormatting>
  <conditionalFormatting sqref="S35:S37">
    <cfRule type="cellIs" dxfId="606" priority="314" operator="notEqual">
      <formula>P38</formula>
    </cfRule>
    <cfRule type="cellIs" dxfId="605" priority="315" operator="greaterThan">
      <formula>0</formula>
    </cfRule>
  </conditionalFormatting>
  <conditionalFormatting sqref="S35:S37">
    <cfRule type="cellIs" dxfId="604" priority="312" operator="notEqual">
      <formula>X38</formula>
    </cfRule>
    <cfRule type="cellIs" dxfId="603" priority="313" operator="greaterThan">
      <formula>0</formula>
    </cfRule>
  </conditionalFormatting>
  <conditionalFormatting sqref="W37 AI37 AU37">
    <cfRule type="cellIs" dxfId="602" priority="297" operator="notEqual">
      <formula>$U$765</formula>
    </cfRule>
  </conditionalFormatting>
  <conditionalFormatting sqref="X37 AJ37 AV37">
    <cfRule type="cellIs" dxfId="601" priority="685" operator="notEqual">
      <formula>#REF!</formula>
    </cfRule>
  </conditionalFormatting>
  <conditionalFormatting sqref="AB36:AB37 AD36:AD37">
    <cfRule type="cellIs" dxfId="600" priority="293" operator="notEqual">
      <formula>AA39</formula>
    </cfRule>
    <cfRule type="cellIs" dxfId="599" priority="294" operator="greaterThan">
      <formula>0</formula>
    </cfRule>
  </conditionalFormatting>
  <conditionalFormatting sqref="AB36:AB37 AD36:AD37">
    <cfRule type="cellIs" dxfId="598" priority="291" operator="notEqual">
      <formula>AI39</formula>
    </cfRule>
    <cfRule type="cellIs" dxfId="597" priority="292" operator="greaterThan">
      <formula>0</formula>
    </cfRule>
  </conditionalFormatting>
  <conditionalFormatting sqref="AB36:AB37 AD36:AD37">
    <cfRule type="cellIs" dxfId="596" priority="287" operator="notEqual">
      <formula>AA39</formula>
    </cfRule>
    <cfRule type="cellIs" dxfId="595" priority="288" operator="greaterThan">
      <formula>0</formula>
    </cfRule>
  </conditionalFormatting>
  <conditionalFormatting sqref="AB36:AB37 AD36:AD37">
    <cfRule type="cellIs" dxfId="594" priority="285" operator="notEqual">
      <formula>AI39</formula>
    </cfRule>
    <cfRule type="cellIs" dxfId="593" priority="286" operator="greaterThan">
      <formula>0</formula>
    </cfRule>
  </conditionalFormatting>
  <conditionalFormatting sqref="AE36:AE37">
    <cfRule type="cellIs" dxfId="592" priority="283" operator="notEqual">
      <formula>AB39</formula>
    </cfRule>
    <cfRule type="cellIs" dxfId="591" priority="284" operator="greaterThan">
      <formula>0</formula>
    </cfRule>
  </conditionalFormatting>
  <conditionalFormatting sqref="AE36:AE37">
    <cfRule type="cellIs" dxfId="590" priority="281" operator="notEqual">
      <formula>AJ39</formula>
    </cfRule>
    <cfRule type="cellIs" dxfId="589" priority="282" operator="greaterThan">
      <formula>0</formula>
    </cfRule>
  </conditionalFormatting>
  <conditionalFormatting sqref="AB36:AB37 AD36:AD37">
    <cfRule type="cellIs" dxfId="588" priority="277" operator="notEqual">
      <formula>AA39</formula>
    </cfRule>
    <cfRule type="cellIs" dxfId="587" priority="278" operator="greaterThan">
      <formula>0</formula>
    </cfRule>
  </conditionalFormatting>
  <conditionalFormatting sqref="AB36:AB37 AD36:AD37">
    <cfRule type="cellIs" dxfId="586" priority="275" operator="notEqual">
      <formula>AI39</formula>
    </cfRule>
    <cfRule type="cellIs" dxfId="585" priority="276" operator="greaterThan">
      <formula>0</formula>
    </cfRule>
  </conditionalFormatting>
  <conditionalFormatting sqref="AB36:AB37 AD36:AD37">
    <cfRule type="cellIs" dxfId="584" priority="271" operator="notEqual">
      <formula>AA39</formula>
    </cfRule>
    <cfRule type="cellIs" dxfId="583" priority="272" operator="greaterThan">
      <formula>0</formula>
    </cfRule>
  </conditionalFormatting>
  <conditionalFormatting sqref="AB36:AB37 AD36:AD37">
    <cfRule type="cellIs" dxfId="582" priority="269" operator="notEqual">
      <formula>AI39</formula>
    </cfRule>
    <cfRule type="cellIs" dxfId="581" priority="270" operator="greaterThan">
      <formula>0</formula>
    </cfRule>
  </conditionalFormatting>
  <conditionalFormatting sqref="AE36:AE37">
    <cfRule type="cellIs" dxfId="580" priority="267" operator="notEqual">
      <formula>AB39</formula>
    </cfRule>
    <cfRule type="cellIs" dxfId="579" priority="268" operator="greaterThan">
      <formula>0</formula>
    </cfRule>
  </conditionalFormatting>
  <conditionalFormatting sqref="AE36:AE37">
    <cfRule type="cellIs" dxfId="578" priority="265" operator="notEqual">
      <formula>AJ39</formula>
    </cfRule>
    <cfRule type="cellIs" dxfId="577" priority="266" operator="greaterThan">
      <formula>0</formula>
    </cfRule>
  </conditionalFormatting>
  <conditionalFormatting sqref="AN36:AN37 AP36:AP37">
    <cfRule type="cellIs" dxfId="576" priority="261" operator="notEqual">
      <formula>AM39</formula>
    </cfRule>
    <cfRule type="cellIs" dxfId="575" priority="262" operator="greaterThan">
      <formula>0</formula>
    </cfRule>
  </conditionalFormatting>
  <conditionalFormatting sqref="AN36:AN37 AP36:AP37">
    <cfRule type="cellIs" dxfId="574" priority="259" operator="notEqual">
      <formula>AU39</formula>
    </cfRule>
    <cfRule type="cellIs" dxfId="573" priority="260" operator="greaterThan">
      <formula>0</formula>
    </cfRule>
  </conditionalFormatting>
  <conditionalFormatting sqref="AA35">
    <cfRule type="cellIs" dxfId="572" priority="257" operator="notEqual">
      <formula>AV38</formula>
    </cfRule>
    <cfRule type="cellIs" dxfId="571" priority="258" operator="greaterThan">
      <formula>0</formula>
    </cfRule>
  </conditionalFormatting>
  <conditionalFormatting sqref="AN36:AN37 AP36:AP37">
    <cfRule type="cellIs" dxfId="570" priority="255" operator="notEqual">
      <formula>AM39</formula>
    </cfRule>
    <cfRule type="cellIs" dxfId="569" priority="256" operator="greaterThan">
      <formula>0</formula>
    </cfRule>
  </conditionalFormatting>
  <conditionalFormatting sqref="AN36:AN37 AP36:AP37">
    <cfRule type="cellIs" dxfId="568" priority="253" operator="notEqual">
      <formula>AU39</formula>
    </cfRule>
    <cfRule type="cellIs" dxfId="567" priority="254" operator="greaterThan">
      <formula>0</formula>
    </cfRule>
  </conditionalFormatting>
  <conditionalFormatting sqref="AN36:AN37 AP36:AP37">
    <cfRule type="cellIs" dxfId="566" priority="244" operator="notEqual">
      <formula>AM39</formula>
    </cfRule>
    <cfRule type="cellIs" dxfId="565" priority="245" operator="greaterThan">
      <formula>0</formula>
    </cfRule>
  </conditionalFormatting>
  <conditionalFormatting sqref="AN36:AN37 AP36:AP37">
    <cfRule type="cellIs" dxfId="564" priority="242" operator="notEqual">
      <formula>AU39</formula>
    </cfRule>
    <cfRule type="cellIs" dxfId="563" priority="243" operator="greaterThan">
      <formula>0</formula>
    </cfRule>
  </conditionalFormatting>
  <conditionalFormatting sqref="AA35">
    <cfRule type="cellIs" dxfId="562" priority="240" operator="notEqual">
      <formula>AV38</formula>
    </cfRule>
    <cfRule type="cellIs" dxfId="561" priority="241" operator="greaterThan">
      <formula>0</formula>
    </cfRule>
  </conditionalFormatting>
  <conditionalFormatting sqref="AN36:AN37 AP36:AP37">
    <cfRule type="cellIs" dxfId="560" priority="238" operator="notEqual">
      <formula>AM39</formula>
    </cfRule>
    <cfRule type="cellIs" dxfId="559" priority="239" operator="greaterThan">
      <formula>0</formula>
    </cfRule>
  </conditionalFormatting>
  <conditionalFormatting sqref="AN36:AN37 AP36:AP37">
    <cfRule type="cellIs" dxfId="558" priority="236" operator="notEqual">
      <formula>AU39</formula>
    </cfRule>
    <cfRule type="cellIs" dxfId="557" priority="237" operator="greaterThan">
      <formula>0</formula>
    </cfRule>
  </conditionalFormatting>
  <conditionalFormatting sqref="Y35">
    <cfRule type="cellIs" dxfId="556" priority="710" operator="notEqual">
      <formula>AN38</formula>
    </cfRule>
    <cfRule type="cellIs" dxfId="555" priority="711" operator="greaterThan">
      <formula>0</formula>
    </cfRule>
  </conditionalFormatting>
  <conditionalFormatting sqref="Y35">
    <cfRule type="cellIs" dxfId="554" priority="714" operator="notEqual">
      <formula>AV38</formula>
    </cfRule>
    <cfRule type="cellIs" dxfId="553" priority="715" operator="greaterThan">
      <formula>0</formula>
    </cfRule>
  </conditionalFormatting>
  <conditionalFormatting sqref="AB35 AD35">
    <cfRule type="cellIs" dxfId="552" priority="228" operator="notEqual">
      <formula>AA38</formula>
    </cfRule>
    <cfRule type="cellIs" dxfId="551" priority="229" operator="greaterThan">
      <formula>0</formula>
    </cfRule>
  </conditionalFormatting>
  <conditionalFormatting sqref="AB35 AD35">
    <cfRule type="cellIs" dxfId="550" priority="226" operator="notEqual">
      <formula>AI38</formula>
    </cfRule>
    <cfRule type="cellIs" dxfId="549" priority="227" operator="greaterThan">
      <formula>0</formula>
    </cfRule>
  </conditionalFormatting>
  <conditionalFormatting sqref="AB35 AD35">
    <cfRule type="cellIs" dxfId="548" priority="224" operator="notEqual">
      <formula>AA38</formula>
    </cfRule>
    <cfRule type="cellIs" dxfId="547" priority="225" operator="greaterThan">
      <formula>0</formula>
    </cfRule>
  </conditionalFormatting>
  <conditionalFormatting sqref="AB35 AD35">
    <cfRule type="cellIs" dxfId="546" priority="222" operator="notEqual">
      <formula>AI38</formula>
    </cfRule>
    <cfRule type="cellIs" dxfId="545" priority="223" operator="greaterThan">
      <formula>0</formula>
    </cfRule>
  </conditionalFormatting>
  <conditionalFormatting sqref="AB35 AD35">
    <cfRule type="cellIs" dxfId="544" priority="220" operator="notEqual">
      <formula>AA38</formula>
    </cfRule>
    <cfRule type="cellIs" dxfId="543" priority="221" operator="greaterThan">
      <formula>0</formula>
    </cfRule>
  </conditionalFormatting>
  <conditionalFormatting sqref="AB35 AD35">
    <cfRule type="cellIs" dxfId="542" priority="218" operator="notEqual">
      <formula>AI38</formula>
    </cfRule>
    <cfRule type="cellIs" dxfId="541" priority="219" operator="greaterThan">
      <formula>0</formula>
    </cfRule>
  </conditionalFormatting>
  <conditionalFormatting sqref="AB35 AD35">
    <cfRule type="cellIs" dxfId="540" priority="216" operator="notEqual">
      <formula>AA38</formula>
    </cfRule>
    <cfRule type="cellIs" dxfId="539" priority="217" operator="greaterThan">
      <formula>0</formula>
    </cfRule>
  </conditionalFormatting>
  <conditionalFormatting sqref="AB35 AD35">
    <cfRule type="cellIs" dxfId="538" priority="214" operator="notEqual">
      <formula>AI38</formula>
    </cfRule>
    <cfRule type="cellIs" dxfId="537" priority="215" operator="greaterThan">
      <formula>0</formula>
    </cfRule>
  </conditionalFormatting>
  <conditionalFormatting sqref="AN35 AP35">
    <cfRule type="cellIs" dxfId="536" priority="212" operator="notEqual">
      <formula>AM38</formula>
    </cfRule>
    <cfRule type="cellIs" dxfId="535" priority="213" operator="greaterThan">
      <formula>0</formula>
    </cfRule>
  </conditionalFormatting>
  <conditionalFormatting sqref="AN35 AP35">
    <cfRule type="cellIs" dxfId="534" priority="210" operator="notEqual">
      <formula>AU38</formula>
    </cfRule>
    <cfRule type="cellIs" dxfId="533" priority="211" operator="greaterThan">
      <formula>0</formula>
    </cfRule>
  </conditionalFormatting>
  <conditionalFormatting sqref="AN35 AP35">
    <cfRule type="cellIs" dxfId="532" priority="208" operator="notEqual">
      <formula>AM38</formula>
    </cfRule>
    <cfRule type="cellIs" dxfId="531" priority="209" operator="greaterThan">
      <formula>0</formula>
    </cfRule>
  </conditionalFormatting>
  <conditionalFormatting sqref="AN35 AP35">
    <cfRule type="cellIs" dxfId="530" priority="206" operator="notEqual">
      <formula>AU38</formula>
    </cfRule>
    <cfRule type="cellIs" dxfId="529" priority="207" operator="greaterThan">
      <formula>0</formula>
    </cfRule>
  </conditionalFormatting>
  <conditionalFormatting sqref="AN35 AP35">
    <cfRule type="cellIs" dxfId="528" priority="204" operator="notEqual">
      <formula>AM38</formula>
    </cfRule>
    <cfRule type="cellIs" dxfId="527" priority="205" operator="greaterThan">
      <formula>0</formula>
    </cfRule>
  </conditionalFormatting>
  <conditionalFormatting sqref="AN35 AP35">
    <cfRule type="cellIs" dxfId="526" priority="202" operator="notEqual">
      <formula>AU38</formula>
    </cfRule>
    <cfRule type="cellIs" dxfId="525" priority="203" operator="greaterThan">
      <formula>0</formula>
    </cfRule>
  </conditionalFormatting>
  <conditionalFormatting sqref="AN35 AP35">
    <cfRule type="cellIs" dxfId="524" priority="200" operator="notEqual">
      <formula>AM38</formula>
    </cfRule>
    <cfRule type="cellIs" dxfId="523" priority="201" operator="greaterThan">
      <formula>0</formula>
    </cfRule>
  </conditionalFormatting>
  <conditionalFormatting sqref="AN35 AP35">
    <cfRule type="cellIs" dxfId="522" priority="198" operator="notEqual">
      <formula>AU38</formula>
    </cfRule>
    <cfRule type="cellIs" dxfId="521" priority="199" operator="greaterThan">
      <formula>0</formula>
    </cfRule>
  </conditionalFormatting>
  <conditionalFormatting sqref="P35:P37 R35:R37">
    <cfRule type="cellIs" dxfId="520" priority="196" operator="notEqual">
      <formula>O38</formula>
    </cfRule>
    <cfRule type="cellIs" dxfId="519" priority="197" operator="greaterThan">
      <formula>0</formula>
    </cfRule>
  </conditionalFormatting>
  <conditionalFormatting sqref="AQ36:AQ37">
    <cfRule type="cellIs" dxfId="518" priority="194" operator="notEqual">
      <formula>AV39</formula>
    </cfRule>
    <cfRule type="cellIs" dxfId="517" priority="195" operator="greaterThan">
      <formula>0</formula>
    </cfRule>
  </conditionalFormatting>
  <conditionalFormatting sqref="U35">
    <cfRule type="cellIs" dxfId="516" priority="192" operator="notEqual">
      <formula>X38</formula>
    </cfRule>
    <cfRule type="cellIs" dxfId="515" priority="193" operator="greaterThan">
      <formula>0</formula>
    </cfRule>
  </conditionalFormatting>
  <conditionalFormatting sqref="B767:C769 C774:C776">
    <cfRule type="cellIs" dxfId="514" priority="191" operator="notEqual">
      <formula>#REF!</formula>
    </cfRule>
  </conditionalFormatting>
  <conditionalFormatting sqref="P35:P37 R35:R37">
    <cfRule type="cellIs" dxfId="513" priority="189" operator="notEqual">
      <formula>O38</formula>
    </cfRule>
    <cfRule type="cellIs" dxfId="512" priority="190" operator="greaterThan">
      <formula>0</formula>
    </cfRule>
  </conditionalFormatting>
  <conditionalFormatting sqref="P35:P37 R35:R37">
    <cfRule type="cellIs" dxfId="511" priority="187" operator="notEqual">
      <formula>W38</formula>
    </cfRule>
    <cfRule type="cellIs" dxfId="510" priority="188" operator="greaterThan">
      <formula>0</formula>
    </cfRule>
  </conditionalFormatting>
  <conditionalFormatting sqref="B767:C769">
    <cfRule type="cellIs" dxfId="509" priority="186" operator="notEqual">
      <formula>#REF!</formula>
    </cfRule>
  </conditionalFormatting>
  <conditionalFormatting sqref="S35:S37">
    <cfRule type="cellIs" dxfId="508" priority="184" operator="notEqual">
      <formula>P38</formula>
    </cfRule>
    <cfRule type="cellIs" dxfId="507" priority="185" operator="greaterThan">
      <formula>0</formula>
    </cfRule>
  </conditionalFormatting>
  <conditionalFormatting sqref="S35:S37">
    <cfRule type="cellIs" dxfId="506" priority="182" operator="notEqual">
      <formula>X38</formula>
    </cfRule>
    <cfRule type="cellIs" dxfId="505" priority="183" operator="greaterThan">
      <formula>0</formula>
    </cfRule>
  </conditionalFormatting>
  <conditionalFormatting sqref="D764 G764:N764 S764:AA764 AQ764:AV764 AE764:AL764">
    <cfRule type="cellIs" dxfId="504" priority="181" operator="greaterThan">
      <formula>0</formula>
    </cfRule>
  </conditionalFormatting>
  <conditionalFormatting sqref="X37 B774:C776 AJ37 AV37">
    <cfRule type="cellIs" dxfId="503" priority="179" operator="notEqual">
      <formula>#REF!</formula>
    </cfRule>
  </conditionalFormatting>
  <conditionalFormatting sqref="P35:P37 R35:R37">
    <cfRule type="cellIs" dxfId="502" priority="177" operator="notEqual">
      <formula>O38</formula>
    </cfRule>
    <cfRule type="cellIs" dxfId="501" priority="178" operator="greaterThan">
      <formula>0</formula>
    </cfRule>
  </conditionalFormatting>
  <conditionalFormatting sqref="P35:P37 R35:R37">
    <cfRule type="cellIs" dxfId="500" priority="175" operator="notEqual">
      <formula>W38</formula>
    </cfRule>
    <cfRule type="cellIs" dxfId="499" priority="176" operator="greaterThan">
      <formula>0</formula>
    </cfRule>
  </conditionalFormatting>
  <conditionalFormatting sqref="U35">
    <cfRule type="cellIs" dxfId="498" priority="173" operator="notEqual">
      <formula>X38</formula>
    </cfRule>
    <cfRule type="cellIs" dxfId="497" priority="174" operator="greaterThan">
      <formula>0</formula>
    </cfRule>
  </conditionalFormatting>
  <conditionalFormatting sqref="P35:P37 R35:R37">
    <cfRule type="cellIs" dxfId="496" priority="171" operator="notEqual">
      <formula>O38</formula>
    </cfRule>
    <cfRule type="cellIs" dxfId="495" priority="172" operator="greaterThan">
      <formula>0</formula>
    </cfRule>
  </conditionalFormatting>
  <conditionalFormatting sqref="P35:P37 R35:R37">
    <cfRule type="cellIs" dxfId="494" priority="169" operator="notEqual">
      <formula>W38</formula>
    </cfRule>
    <cfRule type="cellIs" dxfId="493" priority="170" operator="greaterThan">
      <formula>0</formula>
    </cfRule>
  </conditionalFormatting>
  <conditionalFormatting sqref="S35:S37">
    <cfRule type="cellIs" dxfId="492" priority="167" operator="notEqual">
      <formula>P38</formula>
    </cfRule>
    <cfRule type="cellIs" dxfId="491" priority="168" operator="greaterThan">
      <formula>0</formula>
    </cfRule>
  </conditionalFormatting>
  <conditionalFormatting sqref="S35:S37">
    <cfRule type="cellIs" dxfId="490" priority="165" operator="notEqual">
      <formula>X38</formula>
    </cfRule>
    <cfRule type="cellIs" dxfId="489" priority="166" operator="greaterThan">
      <formula>0</formula>
    </cfRule>
  </conditionalFormatting>
  <conditionalFormatting sqref="W37">
    <cfRule type="cellIs" dxfId="488" priority="164" operator="notEqual">
      <formula>$U$765</formula>
    </cfRule>
  </conditionalFormatting>
  <conditionalFormatting sqref="X37 AJ37 AV37">
    <cfRule type="cellIs" dxfId="487" priority="163" operator="notEqual">
      <formula>#REF!</formula>
    </cfRule>
  </conditionalFormatting>
  <conditionalFormatting sqref="AB36:AB37 AD36:AD37">
    <cfRule type="cellIs" dxfId="486" priority="161" operator="notEqual">
      <formula>AA39</formula>
    </cfRule>
    <cfRule type="cellIs" dxfId="485" priority="162" operator="greaterThan">
      <formula>0</formula>
    </cfRule>
  </conditionalFormatting>
  <conditionalFormatting sqref="AB36:AB37 AD36:AD37">
    <cfRule type="cellIs" dxfId="484" priority="159" operator="notEqual">
      <formula>AI39</formula>
    </cfRule>
    <cfRule type="cellIs" dxfId="483" priority="160" operator="greaterThan">
      <formula>0</formula>
    </cfRule>
  </conditionalFormatting>
  <conditionalFormatting sqref="AB36:AB37 AD36:AD37">
    <cfRule type="cellIs" dxfId="482" priority="157" operator="notEqual">
      <formula>AA39</formula>
    </cfRule>
    <cfRule type="cellIs" dxfId="481" priority="158" operator="greaterThan">
      <formula>0</formula>
    </cfRule>
  </conditionalFormatting>
  <conditionalFormatting sqref="AB36:AB37 AD36:AD37">
    <cfRule type="cellIs" dxfId="480" priority="155" operator="notEqual">
      <formula>AI39</formula>
    </cfRule>
    <cfRule type="cellIs" dxfId="479" priority="156" operator="greaterThan">
      <formula>0</formula>
    </cfRule>
  </conditionalFormatting>
  <conditionalFormatting sqref="AE36:AE37">
    <cfRule type="cellIs" dxfId="478" priority="153" operator="notEqual">
      <formula>AB39</formula>
    </cfRule>
    <cfRule type="cellIs" dxfId="477" priority="154" operator="greaterThan">
      <formula>0</formula>
    </cfRule>
  </conditionalFormatting>
  <conditionalFormatting sqref="AE36:AE37">
    <cfRule type="cellIs" dxfId="476" priority="151" operator="notEqual">
      <formula>AJ39</formula>
    </cfRule>
    <cfRule type="cellIs" dxfId="475" priority="152" operator="greaterThan">
      <formula>0</formula>
    </cfRule>
  </conditionalFormatting>
  <conditionalFormatting sqref="AB36:AB37 AD36:AD37">
    <cfRule type="cellIs" dxfId="474" priority="149" operator="notEqual">
      <formula>AA39</formula>
    </cfRule>
    <cfRule type="cellIs" dxfId="473" priority="150" operator="greaterThan">
      <formula>0</formula>
    </cfRule>
  </conditionalFormatting>
  <conditionalFormatting sqref="AB36:AB37 AD36:AD37">
    <cfRule type="cellIs" dxfId="472" priority="147" operator="notEqual">
      <formula>AI39</formula>
    </cfRule>
    <cfRule type="cellIs" dxfId="471" priority="148" operator="greaterThan">
      <formula>0</formula>
    </cfRule>
  </conditionalFormatting>
  <conditionalFormatting sqref="AB36:AB37 AD36:AD37">
    <cfRule type="cellIs" dxfId="470" priority="145" operator="notEqual">
      <formula>AA39</formula>
    </cfRule>
    <cfRule type="cellIs" dxfId="469" priority="146" operator="greaterThan">
      <formula>0</formula>
    </cfRule>
  </conditionalFormatting>
  <conditionalFormatting sqref="AB36:AB37 AD36:AD37">
    <cfRule type="cellIs" dxfId="468" priority="143" operator="notEqual">
      <formula>AI39</formula>
    </cfRule>
    <cfRule type="cellIs" dxfId="467" priority="144" operator="greaterThan">
      <formula>0</formula>
    </cfRule>
  </conditionalFormatting>
  <conditionalFormatting sqref="AE36:AE37">
    <cfRule type="cellIs" dxfId="466" priority="141" operator="notEqual">
      <formula>AB39</formula>
    </cfRule>
    <cfRule type="cellIs" dxfId="465" priority="142" operator="greaterThan">
      <formula>0</formula>
    </cfRule>
  </conditionalFormatting>
  <conditionalFormatting sqref="AE36:AE37">
    <cfRule type="cellIs" dxfId="464" priority="139" operator="notEqual">
      <formula>AJ39</formula>
    </cfRule>
    <cfRule type="cellIs" dxfId="463" priority="140" operator="greaterThan">
      <formula>0</formula>
    </cfRule>
  </conditionalFormatting>
  <conditionalFormatting sqref="AN36:AN37 AP36:AP37">
    <cfRule type="cellIs" dxfId="462" priority="137" operator="notEqual">
      <formula>AM39</formula>
    </cfRule>
    <cfRule type="cellIs" dxfId="461" priority="138" operator="greaterThan">
      <formula>0</formula>
    </cfRule>
  </conditionalFormatting>
  <conditionalFormatting sqref="AN36:AN37 AP36:AP37">
    <cfRule type="cellIs" dxfId="460" priority="135" operator="notEqual">
      <formula>AU39</formula>
    </cfRule>
    <cfRule type="cellIs" dxfId="459" priority="136" operator="greaterThan">
      <formula>0</formula>
    </cfRule>
  </conditionalFormatting>
  <conditionalFormatting sqref="AA35">
    <cfRule type="cellIs" dxfId="458" priority="133" operator="notEqual">
      <formula>AV38</formula>
    </cfRule>
    <cfRule type="cellIs" dxfId="457" priority="134" operator="greaterThan">
      <formula>0</formula>
    </cfRule>
  </conditionalFormatting>
  <conditionalFormatting sqref="AN36:AN37 AP36:AP37">
    <cfRule type="cellIs" dxfId="456" priority="131" operator="notEqual">
      <formula>AM39</formula>
    </cfRule>
    <cfRule type="cellIs" dxfId="455" priority="132" operator="greaterThan">
      <formula>0</formula>
    </cfRule>
  </conditionalFormatting>
  <conditionalFormatting sqref="AN36:AN37 AP36:AP37">
    <cfRule type="cellIs" dxfId="454" priority="129" operator="notEqual">
      <formula>AU39</formula>
    </cfRule>
    <cfRule type="cellIs" dxfId="453" priority="130" operator="greaterThan">
      <formula>0</formula>
    </cfRule>
  </conditionalFormatting>
  <conditionalFormatting sqref="AN36:AN37 AP36:AP37">
    <cfRule type="cellIs" dxfId="452" priority="127" operator="notEqual">
      <formula>AM39</formula>
    </cfRule>
    <cfRule type="cellIs" dxfId="451" priority="128" operator="greaterThan">
      <formula>0</formula>
    </cfRule>
  </conditionalFormatting>
  <conditionalFormatting sqref="AN36:AN37 AP36:AP37">
    <cfRule type="cellIs" dxfId="450" priority="125" operator="notEqual">
      <formula>AU39</formula>
    </cfRule>
    <cfRule type="cellIs" dxfId="449" priority="126" operator="greaterThan">
      <formula>0</formula>
    </cfRule>
  </conditionalFormatting>
  <conditionalFormatting sqref="AA35">
    <cfRule type="cellIs" dxfId="448" priority="123" operator="notEqual">
      <formula>AV38</formula>
    </cfRule>
    <cfRule type="cellIs" dxfId="447" priority="124" operator="greaterThan">
      <formula>0</formula>
    </cfRule>
  </conditionalFormatting>
  <conditionalFormatting sqref="AN36:AN37 AP36:AP37">
    <cfRule type="cellIs" dxfId="446" priority="121" operator="notEqual">
      <formula>AM39</formula>
    </cfRule>
    <cfRule type="cellIs" dxfId="445" priority="122" operator="greaterThan">
      <formula>0</formula>
    </cfRule>
  </conditionalFormatting>
  <conditionalFormatting sqref="AN36:AN37 AP36:AP37">
    <cfRule type="cellIs" dxfId="444" priority="119" operator="notEqual">
      <formula>AU39</formula>
    </cfRule>
    <cfRule type="cellIs" dxfId="443" priority="120" operator="greaterThan">
      <formula>0</formula>
    </cfRule>
  </conditionalFormatting>
  <conditionalFormatting sqref="Y35">
    <cfRule type="cellIs" dxfId="442" priority="117" operator="notEqual">
      <formula>AN38</formula>
    </cfRule>
    <cfRule type="cellIs" dxfId="441" priority="118" operator="greaterThan">
      <formula>0</formula>
    </cfRule>
  </conditionalFormatting>
  <conditionalFormatting sqref="Y35">
    <cfRule type="cellIs" dxfId="440" priority="115" operator="notEqual">
      <formula>AV38</formula>
    </cfRule>
    <cfRule type="cellIs" dxfId="439" priority="116" operator="greaterThan">
      <formula>0</formula>
    </cfRule>
  </conditionalFormatting>
  <conditionalFormatting sqref="AB35 AD35">
    <cfRule type="cellIs" dxfId="438" priority="113" operator="notEqual">
      <formula>AA38</formula>
    </cfRule>
    <cfRule type="cellIs" dxfId="437" priority="114" operator="greaterThan">
      <formula>0</formula>
    </cfRule>
  </conditionalFormatting>
  <conditionalFormatting sqref="AB35 AD35">
    <cfRule type="cellIs" dxfId="436" priority="111" operator="notEqual">
      <formula>AI38</formula>
    </cfRule>
    <cfRule type="cellIs" dxfId="435" priority="112" operator="greaterThan">
      <formula>0</formula>
    </cfRule>
  </conditionalFormatting>
  <conditionalFormatting sqref="AB35 AD35">
    <cfRule type="cellIs" dxfId="434" priority="109" operator="notEqual">
      <formula>AA38</formula>
    </cfRule>
    <cfRule type="cellIs" dxfId="433" priority="110" operator="greaterThan">
      <formula>0</formula>
    </cfRule>
  </conditionalFormatting>
  <conditionalFormatting sqref="AB35 AD35">
    <cfRule type="cellIs" dxfId="432" priority="107" operator="notEqual">
      <formula>AI38</formula>
    </cfRule>
    <cfRule type="cellIs" dxfId="431" priority="108" operator="greaterThan">
      <formula>0</formula>
    </cfRule>
  </conditionalFormatting>
  <conditionalFormatting sqref="AB35 AD35">
    <cfRule type="cellIs" dxfId="430" priority="105" operator="notEqual">
      <formula>AA38</formula>
    </cfRule>
    <cfRule type="cellIs" dxfId="429" priority="106" operator="greaterThan">
      <formula>0</formula>
    </cfRule>
  </conditionalFormatting>
  <conditionalFormatting sqref="AB35 AD35">
    <cfRule type="cellIs" dxfId="428" priority="103" operator="notEqual">
      <formula>AI38</formula>
    </cfRule>
    <cfRule type="cellIs" dxfId="427" priority="104" operator="greaterThan">
      <formula>0</formula>
    </cfRule>
  </conditionalFormatting>
  <conditionalFormatting sqref="AB35 AD35">
    <cfRule type="cellIs" dxfId="426" priority="101" operator="notEqual">
      <formula>AA38</formula>
    </cfRule>
    <cfRule type="cellIs" dxfId="425" priority="102" operator="greaterThan">
      <formula>0</formula>
    </cfRule>
  </conditionalFormatting>
  <conditionalFormatting sqref="AB35 AD35">
    <cfRule type="cellIs" dxfId="424" priority="99" operator="notEqual">
      <formula>AI38</formula>
    </cfRule>
    <cfRule type="cellIs" dxfId="423" priority="100" operator="greaterThan">
      <formula>0</formula>
    </cfRule>
  </conditionalFormatting>
  <conditionalFormatting sqref="AN35 AP35">
    <cfRule type="cellIs" dxfId="422" priority="97" operator="notEqual">
      <formula>AM38</formula>
    </cfRule>
    <cfRule type="cellIs" dxfId="421" priority="98" operator="greaterThan">
      <formula>0</formula>
    </cfRule>
  </conditionalFormatting>
  <conditionalFormatting sqref="AN35 AP35">
    <cfRule type="cellIs" dxfId="420" priority="95" operator="notEqual">
      <formula>AU38</formula>
    </cfRule>
    <cfRule type="cellIs" dxfId="419" priority="96" operator="greaterThan">
      <formula>0</formula>
    </cfRule>
  </conditionalFormatting>
  <conditionalFormatting sqref="AN35 AP35">
    <cfRule type="cellIs" dxfId="418" priority="93" operator="notEqual">
      <formula>AM38</formula>
    </cfRule>
    <cfRule type="cellIs" dxfId="417" priority="94" operator="greaterThan">
      <formula>0</formula>
    </cfRule>
  </conditionalFormatting>
  <conditionalFormatting sqref="AN35 AP35">
    <cfRule type="cellIs" dxfId="416" priority="91" operator="notEqual">
      <formula>AU38</formula>
    </cfRule>
    <cfRule type="cellIs" dxfId="415" priority="92" operator="greaterThan">
      <formula>0</formula>
    </cfRule>
  </conditionalFormatting>
  <conditionalFormatting sqref="AN35 AP35">
    <cfRule type="cellIs" dxfId="414" priority="89" operator="notEqual">
      <formula>AM38</formula>
    </cfRule>
    <cfRule type="cellIs" dxfId="413" priority="90" operator="greaterThan">
      <formula>0</formula>
    </cfRule>
  </conditionalFormatting>
  <conditionalFormatting sqref="AN35 AP35">
    <cfRule type="cellIs" dxfId="412" priority="87" operator="notEqual">
      <formula>AU38</formula>
    </cfRule>
    <cfRule type="cellIs" dxfId="411" priority="88" operator="greaterThan">
      <formula>0</formula>
    </cfRule>
  </conditionalFormatting>
  <conditionalFormatting sqref="AN35 AP35">
    <cfRule type="cellIs" dxfId="410" priority="85" operator="notEqual">
      <formula>AM38</formula>
    </cfRule>
    <cfRule type="cellIs" dxfId="409" priority="86" operator="greaterThan">
      <formula>0</formula>
    </cfRule>
  </conditionalFormatting>
  <conditionalFormatting sqref="AN35 AP35">
    <cfRule type="cellIs" dxfId="408" priority="83" operator="notEqual">
      <formula>AU38</formula>
    </cfRule>
    <cfRule type="cellIs" dxfId="407" priority="84" operator="greaterThan">
      <formula>0</formula>
    </cfRule>
  </conditionalFormatting>
  <conditionalFormatting sqref="E71 E58:E59 E63:E66 E69">
    <cfRule type="cellIs" dxfId="406" priority="82" operator="lessThan">
      <formula>0</formula>
    </cfRule>
  </conditionalFormatting>
  <conditionalFormatting sqref="E267 E283 E297 E299 E302 E337 E344:E346 E396 E425:E430 E433 E481 E484:E486 E489:E490 E551 E601">
    <cfRule type="cellIs" dxfId="405" priority="80" operator="lessThan">
      <formula>0</formula>
    </cfRule>
  </conditionalFormatting>
  <conditionalFormatting sqref="E732">
    <cfRule type="cellIs" dxfId="404" priority="66" operator="lessThan">
      <formula>0</formula>
    </cfRule>
  </conditionalFormatting>
  <conditionalFormatting sqref="E43:E45">
    <cfRule type="cellIs" dxfId="403" priority="64" operator="lessThan">
      <formula>0</formula>
    </cfRule>
  </conditionalFormatting>
  <conditionalFormatting sqref="AI37 AU37 W37">
    <cfRule type="cellIs" dxfId="402" priority="716" operator="notEqual">
      <formula>#REF!</formula>
    </cfRule>
  </conditionalFormatting>
  <conditionalFormatting sqref="E167 E165 E144:E152 E126:E128 E121 E110:E112 E99 E87:E97 E70 E67:E68 E60:E62 E46:E57">
    <cfRule type="cellIs" dxfId="401" priority="46" operator="lessThan">
      <formula>0</formula>
    </cfRule>
  </conditionalFormatting>
  <conditionalFormatting sqref="E223 E208:E210 E184:E186 E168:E169">
    <cfRule type="cellIs" dxfId="400" priority="45" operator="lessThan">
      <formula>0</formula>
    </cfRule>
  </conditionalFormatting>
  <conditionalFormatting sqref="Q35:Q37">
    <cfRule type="cellIs" dxfId="399" priority="43" operator="notEqual">
      <formula>N38</formula>
    </cfRule>
    <cfRule type="cellIs" dxfId="398" priority="44" operator="greaterThan">
      <formula>0</formula>
    </cfRule>
  </conditionalFormatting>
  <conditionalFormatting sqref="Q35:Q37">
    <cfRule type="cellIs" dxfId="397" priority="41" operator="notEqual">
      <formula>V38</formula>
    </cfRule>
    <cfRule type="cellIs" dxfId="396" priority="42" operator="greaterThan">
      <formula>0</formula>
    </cfRule>
  </conditionalFormatting>
  <conditionalFormatting sqref="Q764">
    <cfRule type="cellIs" dxfId="395" priority="40" operator="greaterThan">
      <formula>0</formula>
    </cfRule>
  </conditionalFormatting>
  <conditionalFormatting sqref="Q35:Q37">
    <cfRule type="cellIs" dxfId="394" priority="38" operator="notEqual">
      <formula>N38</formula>
    </cfRule>
    <cfRule type="cellIs" dxfId="393" priority="39" operator="greaterThan">
      <formula>0</formula>
    </cfRule>
  </conditionalFormatting>
  <conditionalFormatting sqref="Q35:Q37">
    <cfRule type="cellIs" dxfId="392" priority="36" operator="notEqual">
      <formula>V38</formula>
    </cfRule>
    <cfRule type="cellIs" dxfId="391" priority="37" operator="greaterThan">
      <formula>0</formula>
    </cfRule>
  </conditionalFormatting>
  <conditionalFormatting sqref="Q35:Q37">
    <cfRule type="cellIs" dxfId="390" priority="34" operator="notEqual">
      <formula>N38</formula>
    </cfRule>
    <cfRule type="cellIs" dxfId="389" priority="35" operator="greaterThan">
      <formula>0</formula>
    </cfRule>
  </conditionalFormatting>
  <conditionalFormatting sqref="Q35:Q37">
    <cfRule type="cellIs" dxfId="388" priority="32" operator="notEqual">
      <formula>V38</formula>
    </cfRule>
    <cfRule type="cellIs" dxfId="387" priority="33" operator="greaterThan">
      <formula>0</formula>
    </cfRule>
  </conditionalFormatting>
  <conditionalFormatting sqref="Q764">
    <cfRule type="cellIs" dxfId="386" priority="31" operator="greaterThan">
      <formula>0</formula>
    </cfRule>
  </conditionalFormatting>
  <conditionalFormatting sqref="Q35:Q37">
    <cfRule type="cellIs" dxfId="385" priority="29" operator="notEqual">
      <formula>N38</formula>
    </cfRule>
    <cfRule type="cellIs" dxfId="384" priority="30" operator="greaterThan">
      <formula>0</formula>
    </cfRule>
  </conditionalFormatting>
  <conditionalFormatting sqref="Q35:Q37">
    <cfRule type="cellIs" dxfId="383" priority="27" operator="notEqual">
      <formula>V38</formula>
    </cfRule>
    <cfRule type="cellIs" dxfId="382" priority="28" operator="greaterThan">
      <formula>0</formula>
    </cfRule>
  </conditionalFormatting>
  <conditionalFormatting sqref="AO36:AO37">
    <cfRule type="cellIs" dxfId="381" priority="25" operator="notEqual">
      <formula>AT39</formula>
    </cfRule>
    <cfRule type="cellIs" dxfId="380" priority="26" operator="greaterThan">
      <formula>0</formula>
    </cfRule>
  </conditionalFormatting>
  <conditionalFormatting sqref="AO36:AO37">
    <cfRule type="cellIs" dxfId="379" priority="23" operator="notEqual">
      <formula>AL39</formula>
    </cfRule>
    <cfRule type="cellIs" dxfId="378" priority="24" operator="greaterThan">
      <formula>0</formula>
    </cfRule>
  </conditionalFormatting>
  <conditionalFormatting sqref="AO764">
    <cfRule type="cellIs" dxfId="377" priority="22" operator="greaterThan">
      <formula>0</formula>
    </cfRule>
  </conditionalFormatting>
  <conditionalFormatting sqref="AO36:AO37">
    <cfRule type="cellIs" dxfId="376" priority="20" operator="notEqual">
      <formula>AT39</formula>
    </cfRule>
    <cfRule type="cellIs" dxfId="375" priority="21" operator="greaterThan">
      <formula>0</formula>
    </cfRule>
  </conditionalFormatting>
  <conditionalFormatting sqref="AO764">
    <cfRule type="cellIs" dxfId="374" priority="19" operator="greaterThan">
      <formula>0</formula>
    </cfRule>
  </conditionalFormatting>
  <conditionalFormatting sqref="AC764">
    <cfRule type="cellIs" dxfId="373" priority="18" operator="greaterThan">
      <formula>0</formula>
    </cfRule>
  </conditionalFormatting>
  <conditionalFormatting sqref="AC36:AC37">
    <cfRule type="cellIs" dxfId="372" priority="16" operator="notEqual">
      <formula>Z39</formula>
    </cfRule>
    <cfRule type="cellIs" dxfId="371" priority="17" operator="greaterThan">
      <formula>0</formula>
    </cfRule>
  </conditionalFormatting>
  <conditionalFormatting sqref="AC36:AC37">
    <cfRule type="cellIs" dxfId="370" priority="14" operator="notEqual">
      <formula>AH39</formula>
    </cfRule>
    <cfRule type="cellIs" dxfId="369" priority="15" operator="greaterThan">
      <formula>0</formula>
    </cfRule>
  </conditionalFormatting>
  <conditionalFormatting sqref="AC36:AC37">
    <cfRule type="cellIs" dxfId="368" priority="12" operator="notEqual">
      <formula>Z39</formula>
    </cfRule>
    <cfRule type="cellIs" dxfId="367" priority="13" operator="greaterThan">
      <formula>0</formula>
    </cfRule>
  </conditionalFormatting>
  <conditionalFormatting sqref="AC36:AC37">
    <cfRule type="cellIs" dxfId="366" priority="10" operator="notEqual">
      <formula>AH39</formula>
    </cfRule>
    <cfRule type="cellIs" dxfId="365" priority="11" operator="greaterThan">
      <formula>0</formula>
    </cfRule>
  </conditionalFormatting>
  <conditionalFormatting sqref="AC764">
    <cfRule type="cellIs" dxfId="364" priority="9" operator="greaterThan">
      <formula>0</formula>
    </cfRule>
  </conditionalFormatting>
  <conditionalFormatting sqref="AC36:AC37">
    <cfRule type="cellIs" dxfId="363" priority="7" operator="notEqual">
      <formula>Z39</formula>
    </cfRule>
    <cfRule type="cellIs" dxfId="362" priority="8" operator="greaterThan">
      <formula>0</formula>
    </cfRule>
  </conditionalFormatting>
  <conditionalFormatting sqref="AC36:AC37">
    <cfRule type="cellIs" dxfId="361" priority="5" operator="notEqual">
      <formula>AH39</formula>
    </cfRule>
    <cfRule type="cellIs" dxfId="360" priority="6" operator="greaterThan">
      <formula>0</formula>
    </cfRule>
  </conditionalFormatting>
  <conditionalFormatting sqref="AC36:AC37">
    <cfRule type="cellIs" dxfId="359" priority="3" operator="notEqual">
      <formula>Z39</formula>
    </cfRule>
    <cfRule type="cellIs" dxfId="358" priority="4" operator="greaterThan">
      <formula>0</formula>
    </cfRule>
  </conditionalFormatting>
  <conditionalFormatting sqref="AC36:AC37">
    <cfRule type="cellIs" dxfId="357" priority="1" operator="notEqual">
      <formula>AH39</formula>
    </cfRule>
    <cfRule type="cellIs" dxfId="356" priority="2" operator="greaterThan">
      <formula>0</formula>
    </cfRule>
  </conditionalFormatting>
  <pageMargins left="0.23622047244094491" right="0.31496062992125984" top="0.55118110236220474" bottom="0.47244094488188981" header="0.31496062992125984" footer="0.43307086614173229"/>
  <pageSetup paperSize="9" scale="70" orientation="landscape" verticalDpi="300" r:id="rId1"/>
  <colBreaks count="3" manualBreakCount="3">
    <brk id="12" max="959" man="1"/>
    <brk id="24" max="959" man="1"/>
    <brk id="36" max="95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90"/>
  <sheetViews>
    <sheetView topLeftCell="A10" zoomScaleNormal="100" workbookViewId="0">
      <pane xSplit="1" topLeftCell="F1" activePane="topRight" state="frozen"/>
      <selection activeCell="A1179" sqref="A1179"/>
      <selection pane="topRight" activeCell="AC93" sqref="AC93:AC131"/>
    </sheetView>
  </sheetViews>
  <sheetFormatPr defaultRowHeight="16.5" x14ac:dyDescent="0.25"/>
  <cols>
    <col min="1" max="1" width="9.140625" style="317"/>
    <col min="2" max="2" width="6" style="321" customWidth="1"/>
    <col min="3" max="3" width="31.5703125" style="317" customWidth="1"/>
    <col min="4" max="4" width="32.140625" style="322" customWidth="1"/>
    <col min="5" max="5" width="10.140625" style="317" customWidth="1"/>
    <col min="6" max="6" width="12.7109375" style="317" customWidth="1"/>
    <col min="7" max="7" width="9.7109375" style="317" customWidth="1"/>
    <col min="8" max="8" width="19.28515625" style="317" customWidth="1"/>
    <col min="9" max="9" width="24.42578125" style="317" customWidth="1"/>
    <col min="10" max="10" width="20" style="317" customWidth="1"/>
    <col min="11" max="11" width="13.140625" style="321" customWidth="1"/>
    <col min="12" max="12" width="19.5703125" style="321" customWidth="1"/>
    <col min="13" max="13" width="20" style="317" customWidth="1"/>
    <col min="14" max="14" width="22.140625" style="317" customWidth="1"/>
    <col min="15" max="16" width="16.42578125" style="317" customWidth="1"/>
    <col min="17" max="19" width="16.42578125" style="1248" customWidth="1"/>
    <col min="20" max="21" width="19.7109375" style="317" customWidth="1"/>
    <col min="22" max="22" width="22.7109375" style="317" customWidth="1"/>
    <col min="23" max="23" width="18.140625" style="321" customWidth="1"/>
    <col min="24" max="24" width="20.140625" style="321" customWidth="1"/>
    <col min="25" max="25" width="21" style="317" customWidth="1"/>
    <col min="26" max="26" width="23.85546875" style="317" customWidth="1"/>
    <col min="27" max="28" width="16.42578125" style="317" customWidth="1"/>
    <col min="29" max="31" width="16.42578125" style="1248" customWidth="1"/>
    <col min="32" max="33" width="19.7109375" style="317" customWidth="1"/>
    <col min="34" max="34" width="22.7109375" style="317" customWidth="1"/>
    <col min="35" max="35" width="18.140625" style="321" customWidth="1"/>
    <col min="36" max="36" width="20.140625" style="321" customWidth="1"/>
    <col min="37" max="37" width="21" style="317" customWidth="1"/>
    <col min="38" max="38" width="23.85546875" style="317" customWidth="1"/>
    <col min="39" max="40" width="16.42578125" style="317" customWidth="1"/>
    <col min="41" max="43" width="16.42578125" style="1248" customWidth="1"/>
    <col min="44" max="45" width="19.7109375" style="317" customWidth="1"/>
    <col min="46" max="46" width="22.7109375" style="317" customWidth="1"/>
    <col min="47" max="47" width="18.140625" style="321" customWidth="1"/>
    <col min="48" max="48" width="20.140625" style="321" customWidth="1"/>
    <col min="49" max="49" width="21" style="317" customWidth="1"/>
    <col min="50" max="50" width="23.85546875" style="317" customWidth="1"/>
    <col min="51" max="16384" width="9.140625" style="317"/>
  </cols>
  <sheetData>
    <row r="1" spans="2:50" s="313" customFormat="1" ht="118.5" customHeight="1" thickBot="1" x14ac:dyDescent="0.3">
      <c r="D1" s="1513" t="s">
        <v>47</v>
      </c>
      <c r="E1" s="1506" t="str">
        <f>+E21</f>
        <v>հաստիք</v>
      </c>
      <c r="F1" s="1480"/>
      <c r="G1" s="1480"/>
      <c r="H1" s="314" t="str">
        <f>+H21</f>
        <v>Բազային դրույքաչափ</v>
      </c>
      <c r="I1" s="314" t="str">
        <f>+I21</f>
        <v>Հավելավճար</v>
      </c>
      <c r="J1" s="314" t="str">
        <f>+J21</f>
        <v>Հավելում (բարձր լեռնային կամ գաղտնիության)</v>
      </c>
      <c r="K1" s="313" t="s">
        <v>928</v>
      </c>
      <c r="L1" s="468" t="str">
        <f>+K21</f>
        <v>Ըստ դատ.ծառ.պաշտ.ենթախմբ.</v>
      </c>
      <c r="M1" s="1253" t="str">
        <f t="shared" ref="M1" si="0">+M21</f>
        <v xml:space="preserve">Ընդամենը ամսական աշխատավարձ </v>
      </c>
      <c r="N1" s="282" t="str">
        <f>+N21</f>
        <v>Ընդամենը տարեկան  աշխատավարձ 2019</v>
      </c>
      <c r="O1" s="1480" t="str">
        <f>+E1</f>
        <v>հաստիք</v>
      </c>
      <c r="P1" s="1480"/>
      <c r="Q1" s="1480"/>
      <c r="R1" s="1480"/>
      <c r="S1" s="1480"/>
      <c r="T1" s="282" t="str">
        <f>+T21</f>
        <v>Բազային դրույքաչափ</v>
      </c>
      <c r="U1" s="314" t="str">
        <f>+U21</f>
        <v>Հավելավճար</v>
      </c>
      <c r="V1" s="314" t="str">
        <f>+V21</f>
        <v>Հավելում (բարձր լեռնային կամ գաղտնիության)</v>
      </c>
      <c r="W1" s="313" t="s">
        <v>928</v>
      </c>
      <c r="X1" s="468" t="str">
        <f>+W21</f>
        <v>Ըստ դատ.ծառ.պաշտ.ենթախմբ.</v>
      </c>
      <c r="Y1" s="282" t="str">
        <f>+Y21</f>
        <v xml:space="preserve">Ընդամենը ամսական աշխատավարձ </v>
      </c>
      <c r="Z1" s="282" t="str">
        <f>+Z21</f>
        <v>Ընդամենը տարեկան  աշխատավարձ 2020</v>
      </c>
      <c r="AA1" s="1480" t="str">
        <f>+O1</f>
        <v>հաստիք</v>
      </c>
      <c r="AB1" s="1480"/>
      <c r="AC1" s="1480"/>
      <c r="AD1" s="1480"/>
      <c r="AE1" s="1480"/>
      <c r="AF1" s="1253" t="str">
        <f t="shared" ref="AF1" si="1">+AF21</f>
        <v>Բազային դրույքաչափ</v>
      </c>
      <c r="AG1" s="314" t="str">
        <f>+AG21</f>
        <v>Հավելավճար</v>
      </c>
      <c r="AH1" s="314" t="str">
        <f>+AH21</f>
        <v>Հավելում (բարձր լեռնային կամ գաղտնիության)</v>
      </c>
      <c r="AI1" s="313" t="s">
        <v>928</v>
      </c>
      <c r="AJ1" s="468" t="str">
        <f>+AI21</f>
        <v>Ըստ դատ.ծառ.պաշտ.ենթախմբ.</v>
      </c>
      <c r="AK1" s="282" t="str">
        <f>+AK21</f>
        <v xml:space="preserve">Ընդամենը ամսական աշխատավարձ </v>
      </c>
      <c r="AL1" s="282" t="str">
        <f>+AL21</f>
        <v>Ընդամենը տարեկան  աշխատավարձ 2021</v>
      </c>
      <c r="AM1" s="1480" t="str">
        <f>+AA1</f>
        <v>հաստիք</v>
      </c>
      <c r="AN1" s="1480"/>
      <c r="AO1" s="1480"/>
      <c r="AP1" s="1480"/>
      <c r="AQ1" s="1480"/>
      <c r="AR1" s="1253" t="str">
        <f t="shared" ref="AR1" si="2">+AR21</f>
        <v>Բազային դրույքաչափ</v>
      </c>
      <c r="AS1" s="314" t="str">
        <f>+AS21</f>
        <v>Հավելավճար</v>
      </c>
      <c r="AT1" s="314" t="str">
        <f>+AT21</f>
        <v>Հավելում (բարձր լեռնային կամ գաղտնիության)</v>
      </c>
      <c r="AU1" s="313" t="s">
        <v>928</v>
      </c>
      <c r="AV1" s="468" t="str">
        <f>+AU21</f>
        <v>Ըստ դատ.ծառ.պաշտ.ենթախմբ.</v>
      </c>
      <c r="AW1" s="282" t="str">
        <f>+AW21</f>
        <v xml:space="preserve">Ընդամենը ամսական աշխատավարձ </v>
      </c>
      <c r="AX1" s="282" t="str">
        <f>+AX21</f>
        <v>Ընդամենը տարեկան  աշխատավարձ 2022</v>
      </c>
    </row>
    <row r="2" spans="2:50" s="315" customFormat="1" ht="23.25" customHeight="1" thickBot="1" x14ac:dyDescent="0.3">
      <c r="D2" s="1514"/>
      <c r="E2" s="1502">
        <f>SUM(E133,E203,E277,E342,E384,E677,E713,E772,E819,E865,E920,E975,E1030,E1082,E1122,E1223,E1290)</f>
        <v>1059</v>
      </c>
      <c r="F2" s="1482"/>
      <c r="G2" s="1503"/>
      <c r="H2" s="469">
        <v>66140</v>
      </c>
      <c r="I2" s="316">
        <f>SUM(I133,I203,I277,I342,I384,I677,I713,I772,I819,I865,I920,I975,I1030,I1082,I1122,I1223,I1290)</f>
        <v>762858.84400000004</v>
      </c>
      <c r="J2" s="316">
        <f>SUM(J133,J203,J277,J342,J384,J677,J713,J772,J819,J865,J920,J975,J1030,J1082,J1122,J1223,J1290)</f>
        <v>828379.23</v>
      </c>
      <c r="K2" s="316">
        <f>SUM(L132,L202,L276,L341,L383,L676,L712,L771,L818,L864,L919,L974,L1029,L1081,L1121,L1222,L1289)</f>
        <v>312000</v>
      </c>
      <c r="L2" s="316">
        <f>SUM(L133,L203,L277,L342,L384,L677,L713,L772,L819,L865,L920,L975,L1030,L1082,L1122,L1223,L1290)</f>
        <v>202149468.28</v>
      </c>
      <c r="M2" s="316">
        <f>SUM(M133,M203,M277,M342,M384,M677,M713,M772,M819,M865,M920,M975,M1030,M1082,M1122,M1223,M1290)</f>
        <v>203740706.35400003</v>
      </c>
      <c r="N2" s="316">
        <f>SUM(N133,N203,N277,N342,N384,N677,N713,N772,N819,N865,N920,N975,N1030,N1082,N1122,N1223,N1290)</f>
        <v>2674762914.428019</v>
      </c>
      <c r="O2" s="1481">
        <f>O133+O203+O277+O342+O384+O677+O713+O772+O819+O865+O920+O975+O1030+O1082+O1122+O1223+O1290</f>
        <v>1085</v>
      </c>
      <c r="P2" s="1482"/>
      <c r="Q2" s="1482"/>
      <c r="R2" s="1482"/>
      <c r="S2" s="1483"/>
      <c r="T2" s="316">
        <v>66140</v>
      </c>
      <c r="U2" s="316">
        <f>SUM(U133,U203,U277,U342,U384,U677,U713,U772,U819,U865,U920,U975,U1030,U1082,U1122,U1223,U1290)</f>
        <v>809004.6379999998</v>
      </c>
      <c r="V2" s="316">
        <f>SUM(V133,V203,V277,V342,V384,V677,V713,V772,V819,V865,V920,V975,V1030,V1082,V1122,V1223,V1290)</f>
        <v>1020732.3529999999</v>
      </c>
      <c r="W2" s="316">
        <f>SUM(X132,X202,X276,X341,X383,X676,X712,X771,X818,X864,X919,X974,X1029,X1081,X1121,X1222,X1289)</f>
        <v>312000</v>
      </c>
      <c r="X2" s="316">
        <f>SUM(X133,X203,X277,X342,X384,X677,X713,X772,X819,X865,X920,X975,X1030,X1082,X1122,X1223,X1290)</f>
        <v>274842222.91500008</v>
      </c>
      <c r="Y2" s="316">
        <f>SUM(Y133,Y203,Y277,Y342,Y384,Y677,Y713,Y772,Y819,Y865,Y920,Y975,Y1030,Y1082,Y1122,Y1223,Y1290)</f>
        <v>276671959.90600002</v>
      </c>
      <c r="Z2" s="316">
        <f>SUM(Z133,Z203,Z277,Z342,Z384,Z677,Z713,Z772,Z819,Z865,Z920,Z975,Z1030,Z1082,Z1122,Z1223,Z1290)</f>
        <v>3632350273.5657787</v>
      </c>
      <c r="AA2" s="1481">
        <f>AA133+AA203+AA277+AA342+AA384+AA677+AA713+AA772+AA819+AA865+AA920+AA975+AA1030+AA1082+AA1122+AA1223+AA1290</f>
        <v>1156</v>
      </c>
      <c r="AB2" s="1482"/>
      <c r="AC2" s="1482"/>
      <c r="AD2" s="1482"/>
      <c r="AE2" s="1483"/>
      <c r="AF2" s="316">
        <v>66140</v>
      </c>
      <c r="AG2" s="316">
        <f>SUM(AG133,AG203,AG277,AG342,AG384,AG677,AG713,AG772,AG819,AG865,AG920,AG975,AG1030,AG1082,AG1122,AG1223,AG1290)</f>
        <v>1131788.0439999998</v>
      </c>
      <c r="AH2" s="316">
        <f>SUM(AH133,AH203,AH277,AH342,AH384,AH677,AH713,AH772,AH819,AH865,AH920,AH975,AH1030,AH1082,AH1122,AH1223,AH1290)</f>
        <v>1193109.7279999999</v>
      </c>
      <c r="AI2" s="316">
        <f>SUM(AJ132,AJ202,AJ276,AJ341,AJ383,AJ676,AJ712,AJ771,AJ818,AJ864,AJ919,AJ974,AJ1029,AJ1081,AJ1121,AJ1222,AJ1289)</f>
        <v>312000</v>
      </c>
      <c r="AJ2" s="316">
        <f>SUM(AJ133,AJ203,AJ277,AJ342,AJ384,AJ677,AJ713,AJ772,AJ819,AJ865,AJ920,AJ975,AJ1030,AJ1082,AJ1122,AJ1223,AJ1290)</f>
        <v>366398513.07199979</v>
      </c>
      <c r="AK2" s="316">
        <f>SUM(AK133,AK203,AK277,AK342,AK384,AK677,AK713,AK772,AK819,AK865,AK920,AK975,AK1030,AK1082,AK1122,AK1223,AK1290)</f>
        <v>368723410.84399992</v>
      </c>
      <c r="AL2" s="316">
        <f>SUM(AL133,AL203,AL277,AL342,AL384,AL677,AL713,AL772,AL819,AL865,AL920,AL975,AL1030,AL1082,AL1122,AL1223,AL1290)</f>
        <v>4840985824.3817215</v>
      </c>
      <c r="AM2" s="1481">
        <f>AM133+AM203+AM277+AM342+AM384+AM677+AM713+AM772+AM819+AM865+AM920+AM975+AM1030+AM1082+AM1122+AM1223+AM1290</f>
        <v>1156</v>
      </c>
      <c r="AN2" s="1482"/>
      <c r="AO2" s="1482"/>
      <c r="AP2" s="1482"/>
      <c r="AQ2" s="1483"/>
      <c r="AR2" s="316">
        <v>66140</v>
      </c>
      <c r="AS2" s="316">
        <f>SUM(AS133,AS203,AS277,AS342,AS384,AS677,AS713,AS772,AS819,AS865,AS920,AS975,AS1030,AS1082,AS1122,AS1223,AS1290)</f>
        <v>1432725.15</v>
      </c>
      <c r="AT2" s="316">
        <f>SUM(AT133,AT203,AT277,AT342,AT384,AT677,AT713,AT772,AT819,AT865,AT920,AT975,AT1030,AT1082,AT1122,AT1223,AT1290)</f>
        <v>1417244.96</v>
      </c>
      <c r="AU2" s="316">
        <f>SUM(AV132,AV202,AV276,AV341,AV383,AV676,AV712,AV771,AV818,AV864,AV919,AV974,AV1029,AV1081,AV1121,AV1222,AV1289)</f>
        <v>312000</v>
      </c>
      <c r="AV2" s="316">
        <f>SUM(AV133,AV203,AV277,AV342,AV384,AV677,AV713,AV772,AV819,AV865,AV920,AV975,AV1030,AV1082,AV1122,AV1223,AV1290)</f>
        <v>468436402.12</v>
      </c>
      <c r="AW2" s="316">
        <f>SUM(AW133,AW203,AW277,AW342,AW384,AW677,AW713,AW772,AW819,AW865,AW920,AW975,AW1030,AW1082,AW1122,AW1223,AW1290)</f>
        <v>471286372.22999996</v>
      </c>
      <c r="AX2" s="316">
        <f>SUM(AX133,AX203,AX277,AX342,AX384,AX677,AX713,AX772,AX819,AX865,AX920,AX975,AX1030,AX1082,AX1122,AX1223,AX1290)</f>
        <v>6187637507.3799019</v>
      </c>
    </row>
    <row r="3" spans="2:50" ht="23.25" customHeight="1" thickBot="1" x14ac:dyDescent="0.3">
      <c r="B3" s="317"/>
      <c r="D3" s="318" t="s">
        <v>48</v>
      </c>
      <c r="E3" s="1504"/>
      <c r="F3" s="1485"/>
      <c r="G3" s="1505"/>
      <c r="H3" s="319">
        <f t="shared" ref="H3:N3" si="3">+H2/1000</f>
        <v>66.14</v>
      </c>
      <c r="I3" s="320">
        <f>+I2/1000</f>
        <v>762.85884400000009</v>
      </c>
      <c r="J3" s="320">
        <f t="shared" si="3"/>
        <v>828.37923000000001</v>
      </c>
      <c r="K3" s="320">
        <f>+K2/1000</f>
        <v>312</v>
      </c>
      <c r="L3" s="470">
        <f>SUM(L2/1000)</f>
        <v>202149.46828</v>
      </c>
      <c r="M3" s="320">
        <f>+M2/1000</f>
        <v>203740.70635400002</v>
      </c>
      <c r="N3" s="320">
        <f t="shared" si="3"/>
        <v>2674762.914428019</v>
      </c>
      <c r="O3" s="1484"/>
      <c r="P3" s="1485"/>
      <c r="Q3" s="1485"/>
      <c r="R3" s="1485"/>
      <c r="S3" s="1486"/>
      <c r="T3" s="320">
        <f t="shared" ref="T3:Z3" si="4">+T2/1000</f>
        <v>66.14</v>
      </c>
      <c r="U3" s="320">
        <f t="shared" si="4"/>
        <v>809.00463799999977</v>
      </c>
      <c r="V3" s="320">
        <f t="shared" si="4"/>
        <v>1020.7323529999999</v>
      </c>
      <c r="W3" s="470">
        <f>SUM(W2/1000)</f>
        <v>312</v>
      </c>
      <c r="X3" s="470">
        <f>SUM(X2/1000)</f>
        <v>274842.22291500011</v>
      </c>
      <c r="Y3" s="471">
        <f>+Y2/1000</f>
        <v>276671.959906</v>
      </c>
      <c r="Z3" s="472">
        <f t="shared" si="4"/>
        <v>3632350.2735657785</v>
      </c>
      <c r="AA3" s="1484"/>
      <c r="AB3" s="1485"/>
      <c r="AC3" s="1485"/>
      <c r="AD3" s="1485"/>
      <c r="AE3" s="1486"/>
      <c r="AF3" s="320">
        <f t="shared" ref="AF3:AH3" si="5">+AF2/1000</f>
        <v>66.14</v>
      </c>
      <c r="AG3" s="320">
        <f t="shared" si="5"/>
        <v>1131.7880439999997</v>
      </c>
      <c r="AH3" s="320">
        <f t="shared" si="5"/>
        <v>1193.1097279999999</v>
      </c>
      <c r="AI3" s="470">
        <f>SUM(AI2/1000)</f>
        <v>312</v>
      </c>
      <c r="AJ3" s="470">
        <f>SUM(AJ2/1000)</f>
        <v>366398.51307199977</v>
      </c>
      <c r="AK3" s="471">
        <f>+AK2/1000</f>
        <v>368723.41084399994</v>
      </c>
      <c r="AL3" s="472">
        <f t="shared" ref="AL3" si="6">+AL2/1000</f>
        <v>4840985.8243817212</v>
      </c>
      <c r="AM3" s="1484"/>
      <c r="AN3" s="1485"/>
      <c r="AO3" s="1485"/>
      <c r="AP3" s="1485"/>
      <c r="AQ3" s="1486"/>
      <c r="AR3" s="320">
        <f t="shared" ref="AR3:AT3" si="7">+AR2/1000</f>
        <v>66.14</v>
      </c>
      <c r="AS3" s="320">
        <f t="shared" si="7"/>
        <v>1432.72515</v>
      </c>
      <c r="AT3" s="320">
        <f t="shared" si="7"/>
        <v>1417.24496</v>
      </c>
      <c r="AU3" s="470">
        <f>SUM(AU2/1000)</f>
        <v>312</v>
      </c>
      <c r="AV3" s="470">
        <f>SUM(AV2/1000)</f>
        <v>468436.40211999998</v>
      </c>
      <c r="AW3" s="471">
        <f>+AW2/1000</f>
        <v>471286.37222999998</v>
      </c>
      <c r="AX3" s="472">
        <f t="shared" ref="AX3" si="8">+AX2/1000</f>
        <v>6187637.5073799016</v>
      </c>
    </row>
    <row r="4" spans="2:50" ht="23.25" customHeight="1" thickBot="1" x14ac:dyDescent="0.3">
      <c r="B4" s="317"/>
      <c r="D4" s="1487" t="s">
        <v>1888</v>
      </c>
      <c r="E4" s="1488"/>
      <c r="F4" s="1488"/>
      <c r="G4" s="1488"/>
      <c r="H4" s="1488"/>
      <c r="I4" s="1489"/>
      <c r="J4" s="307"/>
      <c r="K4" s="307"/>
      <c r="L4" s="308"/>
      <c r="M4" s="307"/>
      <c r="N4" s="307"/>
      <c r="O4" s="1487" t="s">
        <v>2145</v>
      </c>
      <c r="P4" s="1488"/>
      <c r="Q4" s="1488"/>
      <c r="R4" s="1488"/>
      <c r="S4" s="1488"/>
      <c r="T4" s="1488"/>
      <c r="U4" s="1488"/>
      <c r="V4" s="1489"/>
      <c r="W4" s="308"/>
      <c r="X4" s="308"/>
      <c r="Y4" s="473"/>
      <c r="Z4" s="473"/>
      <c r="AA4" s="1487" t="s">
        <v>2146</v>
      </c>
      <c r="AB4" s="1488"/>
      <c r="AC4" s="1488"/>
      <c r="AD4" s="1488"/>
      <c r="AE4" s="1488"/>
      <c r="AF4" s="1488"/>
      <c r="AG4" s="1488"/>
      <c r="AH4" s="1489"/>
      <c r="AI4" s="308"/>
      <c r="AJ4" s="308"/>
      <c r="AK4" s="473"/>
      <c r="AL4" s="473"/>
      <c r="AM4" s="1487" t="s">
        <v>2658</v>
      </c>
      <c r="AN4" s="1488"/>
      <c r="AO4" s="1488"/>
      <c r="AP4" s="1488"/>
      <c r="AQ4" s="1488"/>
      <c r="AR4" s="1488"/>
      <c r="AS4" s="1488"/>
      <c r="AT4" s="1489"/>
      <c r="AU4" s="308"/>
      <c r="AV4" s="308"/>
      <c r="AW4" s="473"/>
      <c r="AX4" s="473"/>
    </row>
    <row r="5" spans="2:50" ht="23.25" customHeight="1" x14ac:dyDescent="0.25">
      <c r="B5" s="317"/>
      <c r="D5" s="1252" t="s">
        <v>93</v>
      </c>
      <c r="E5" s="1490">
        <f>COUNTIF(K22:K1290,"Բ-1")</f>
        <v>1</v>
      </c>
      <c r="F5" s="1491"/>
      <c r="G5" s="1492"/>
      <c r="H5" s="435">
        <f>+SUMIF(K22:K1290,"Բ-1",M22:M1290)</f>
        <v>474223.8</v>
      </c>
      <c r="I5" s="474">
        <f>+SUMIF(K22:K1290,"Բ-1",N22:N1290)</f>
        <v>6226558.4939999999</v>
      </c>
      <c r="J5" s="307"/>
      <c r="K5" s="307"/>
      <c r="L5" s="308"/>
      <c r="M5" s="307"/>
      <c r="N5" s="436"/>
      <c r="O5" s="1490" t="s">
        <v>93</v>
      </c>
      <c r="P5" s="1491"/>
      <c r="Q5" s="1491"/>
      <c r="R5" s="1491"/>
      <c r="S5" s="1492"/>
      <c r="T5" s="434">
        <f>COUNTIF(W22:W1290,"Բ-1")</f>
        <v>1</v>
      </c>
      <c r="U5" s="435">
        <f>+SUMIF(W22:W1290,"Բ-1",Y22:Y1290)</f>
        <v>637126.62</v>
      </c>
      <c r="V5" s="474">
        <f>+SUMIF(W22:W1290,"Բ-1",Z22:Z1290)</f>
        <v>8365472.5206000004</v>
      </c>
      <c r="W5" s="308"/>
      <c r="X5" s="308"/>
      <c r="AA5" s="1490" t="s">
        <v>93</v>
      </c>
      <c r="AB5" s="1491"/>
      <c r="AC5" s="1491"/>
      <c r="AD5" s="1491"/>
      <c r="AE5" s="1492"/>
      <c r="AF5" s="434">
        <f>COUNTIF(AI22:AI1290,"Բ-1")</f>
        <v>1</v>
      </c>
      <c r="AG5" s="435">
        <f>+SUMIF(AI22:AI1290,"Բ-1",AK22:AK1290)</f>
        <v>810611.84</v>
      </c>
      <c r="AH5" s="474">
        <f>+SUMIF(AI22:AI1290,"Բ-1",AL22:AL1290)</f>
        <v>10643333.4592</v>
      </c>
      <c r="AI5" s="308"/>
      <c r="AJ5" s="308"/>
      <c r="AM5" s="1490" t="s">
        <v>93</v>
      </c>
      <c r="AN5" s="1491"/>
      <c r="AO5" s="1491"/>
      <c r="AP5" s="1491"/>
      <c r="AQ5" s="1492"/>
      <c r="AR5" s="434">
        <f>COUNTIF(AU22:AU1290,"Բ-1")</f>
        <v>1</v>
      </c>
      <c r="AS5" s="435">
        <f>+SUMIF(AU22:AU1290,"Բ-1",AW22:AW1290)</f>
        <v>1047657.6</v>
      </c>
      <c r="AT5" s="474">
        <f>+SUMIF(AU22:AU1290,"Բ-1",AX22:AX1290)</f>
        <v>13755744.288000001</v>
      </c>
      <c r="AU5" s="308"/>
      <c r="AV5" s="308"/>
    </row>
    <row r="6" spans="2:50" ht="23.25" customHeight="1" x14ac:dyDescent="0.25">
      <c r="B6" s="317"/>
      <c r="D6" s="1254" t="s">
        <v>94</v>
      </c>
      <c r="E6" s="1507">
        <f>COUNTIF(K22:K1290,"Բ-2")</f>
        <v>4</v>
      </c>
      <c r="F6" s="1508"/>
      <c r="G6" s="1509"/>
      <c r="H6" s="475">
        <f>+SUMIF(K22:K1290,"Բ-2",M22:M1290)</f>
        <v>1731181.4300000002</v>
      </c>
      <c r="I6" s="476">
        <f>+SUMIF(K22:K1290,"Բ-2",N22:N1290)</f>
        <v>22730412.175899997</v>
      </c>
      <c r="J6" s="307"/>
      <c r="K6" s="307"/>
      <c r="L6" s="308"/>
      <c r="M6" s="307"/>
      <c r="N6" s="436"/>
      <c r="O6" s="1493" t="s">
        <v>94</v>
      </c>
      <c r="P6" s="1494"/>
      <c r="Q6" s="1494"/>
      <c r="R6" s="1494"/>
      <c r="S6" s="1495"/>
      <c r="T6" s="477">
        <f>COUNTIF(W22:W1290,"Բ-2")</f>
        <v>4</v>
      </c>
      <c r="U6" s="475">
        <f>+SUMIF(W22:W1290,"Բ-2",Y22:Y1290)</f>
        <v>2301265.2390000001</v>
      </c>
      <c r="V6" s="476">
        <f>+SUMIF(W22:W1290,"Բ-2",Z22:Z1290)</f>
        <v>30215612.588070005</v>
      </c>
      <c r="W6" s="308"/>
      <c r="X6" s="308"/>
      <c r="AA6" s="1493" t="s">
        <v>94</v>
      </c>
      <c r="AB6" s="1494"/>
      <c r="AC6" s="1494"/>
      <c r="AD6" s="1494"/>
      <c r="AE6" s="1495"/>
      <c r="AF6" s="477">
        <f>COUNTIF(AI22:AI1290,"Բ-2")</f>
        <v>4</v>
      </c>
      <c r="AG6" s="475">
        <f>+SUMIF(AI22:AI1290,"Բ-2",AK22:AK1290)</f>
        <v>2926986.0160000003</v>
      </c>
      <c r="AH6" s="476">
        <f>+SUMIF(AI22:AI1290,"Բ-2",AL22:AL1290)</f>
        <v>38431326.390080005</v>
      </c>
      <c r="AI6" s="308"/>
      <c r="AJ6" s="308"/>
      <c r="AM6" s="1493" t="s">
        <v>94</v>
      </c>
      <c r="AN6" s="1494"/>
      <c r="AO6" s="1494"/>
      <c r="AP6" s="1494"/>
      <c r="AQ6" s="1495"/>
      <c r="AR6" s="477">
        <f>COUNTIF(AU22:AU1290,"Բ-2")</f>
        <v>4</v>
      </c>
      <c r="AS6" s="475">
        <f>+SUMIF(AU22:AU1290,"Բ-2",AW22:AW1290)</f>
        <v>3743590.1399999997</v>
      </c>
      <c r="AT6" s="476">
        <f>+SUMIF(AU22:AU1290,"Բ-2",AX22:AX1290)</f>
        <v>49153338.538200006</v>
      </c>
      <c r="AU6" s="308"/>
      <c r="AV6" s="308"/>
    </row>
    <row r="7" spans="2:50" ht="23.25" customHeight="1" x14ac:dyDescent="0.25">
      <c r="B7" s="317"/>
      <c r="D7" s="1254" t="s">
        <v>95</v>
      </c>
      <c r="E7" s="1507">
        <f>COUNTIF(K22:K1290,"Գ-1")</f>
        <v>42</v>
      </c>
      <c r="F7" s="1508"/>
      <c r="G7" s="1509"/>
      <c r="H7" s="475">
        <f>+SUMIF(K22:K1290,"Գ-1",M22:M1290)</f>
        <v>14946644.960000001</v>
      </c>
      <c r="I7" s="476">
        <f>+SUMIF(K22:K1290,"Գ-1",N22:N1290)</f>
        <v>196249448.32479998</v>
      </c>
      <c r="J7" s="307"/>
      <c r="K7" s="307"/>
      <c r="L7" s="308"/>
      <c r="M7" s="307"/>
      <c r="N7" s="436"/>
      <c r="O7" s="1493" t="s">
        <v>95</v>
      </c>
      <c r="P7" s="1494"/>
      <c r="Q7" s="1494"/>
      <c r="R7" s="1494"/>
      <c r="S7" s="1495"/>
      <c r="T7" s="477">
        <f>COUNTIF(W22:W1290,"Գ-1")</f>
        <v>42</v>
      </c>
      <c r="U7" s="475">
        <f>+SUMIF(W22:W1290,"Գ-1",Y22:Y1290)</f>
        <v>19815716.331000004</v>
      </c>
      <c r="V7" s="476">
        <f>+SUMIF(W22:W1290,"Գ-1",Z22:Z1290)</f>
        <v>260180355.42602998</v>
      </c>
      <c r="W7" s="308"/>
      <c r="X7" s="308"/>
      <c r="AA7" s="1493" t="s">
        <v>95</v>
      </c>
      <c r="AB7" s="1494"/>
      <c r="AC7" s="1494"/>
      <c r="AD7" s="1494"/>
      <c r="AE7" s="1495"/>
      <c r="AF7" s="477">
        <f>COUNTIF(AI22:AI1290,"Գ-1")</f>
        <v>42</v>
      </c>
      <c r="AG7" s="475">
        <f>+SUMIF(AI22:AI1290,"Գ-1",AK22:AK1290)</f>
        <v>24956007.999999993</v>
      </c>
      <c r="AH7" s="476">
        <f>+SUMIF(AI22:AI1290,"Գ-1",AL22:AL1290)</f>
        <v>327672385.04000002</v>
      </c>
      <c r="AI7" s="308"/>
      <c r="AJ7" s="308"/>
      <c r="AM7" s="1493" t="s">
        <v>95</v>
      </c>
      <c r="AN7" s="1494"/>
      <c r="AO7" s="1494"/>
      <c r="AP7" s="1494"/>
      <c r="AQ7" s="1495"/>
      <c r="AR7" s="477">
        <f>COUNTIF(AU22:AU1290,"Գ-1")</f>
        <v>42</v>
      </c>
      <c r="AS7" s="475">
        <f>+SUMIF(AU22:AU1290,"Գ-1",AW22:AW1290)</f>
        <v>31807649.019999988</v>
      </c>
      <c r="AT7" s="476">
        <f>+SUMIF(AU22:AU1290,"Գ-1",AX22:AX1290)</f>
        <v>417634431.63260007</v>
      </c>
      <c r="AU7" s="308"/>
      <c r="AV7" s="308"/>
    </row>
    <row r="8" spans="2:50" ht="23.25" customHeight="1" x14ac:dyDescent="0.25">
      <c r="B8" s="317"/>
      <c r="D8" s="1254" t="s">
        <v>96</v>
      </c>
      <c r="E8" s="1507">
        <f>COUNTIF(K22:K1290,"Գ-2")</f>
        <v>354</v>
      </c>
      <c r="F8" s="1508"/>
      <c r="G8" s="1509"/>
      <c r="H8" s="475">
        <f>+SUMIF(K22:K1290,"Գ-2",M22:M1290)</f>
        <v>94809182.230000511</v>
      </c>
      <c r="I8" s="476">
        <f>+SUMIF(K22:K1290,"Գ-2",N22:N1290)</f>
        <v>1244844562.6799037</v>
      </c>
      <c r="K8" s="317"/>
      <c r="L8" s="317"/>
      <c r="O8" s="1493" t="s">
        <v>96</v>
      </c>
      <c r="P8" s="1494"/>
      <c r="Q8" s="1494"/>
      <c r="R8" s="1494"/>
      <c r="S8" s="1495"/>
      <c r="T8" s="477">
        <f>COUNTIF(W22:W1290,"Գ-2")</f>
        <v>364</v>
      </c>
      <c r="U8" s="475">
        <f>+SUMIF(W22:W1290,"Գ-2",Y22:Y1290)</f>
        <v>129922503.99699897</v>
      </c>
      <c r="V8" s="476">
        <f>+SUMIF(W22:W1290,"Գ-2",Z22:Z1290)</f>
        <v>1705882477.4806142</v>
      </c>
      <c r="W8" s="317"/>
      <c r="X8" s="317"/>
      <c r="AA8" s="1493" t="s">
        <v>96</v>
      </c>
      <c r="AB8" s="1494"/>
      <c r="AC8" s="1494"/>
      <c r="AD8" s="1494"/>
      <c r="AE8" s="1495"/>
      <c r="AF8" s="477">
        <f>COUNTIF(AI22:AI1290,"Գ-2")</f>
        <v>364</v>
      </c>
      <c r="AG8" s="475">
        <f>+SUMIF(AI22:AI1290,"Գ-2",AK22:AK1290)</f>
        <v>164420265.90000075</v>
      </c>
      <c r="AH8" s="476">
        <f>+SUMIF(AI22:AI1290,"Գ-2",AL22:AL1290)</f>
        <v>2158838091.2670069</v>
      </c>
      <c r="AI8" s="317"/>
      <c r="AJ8" s="317"/>
      <c r="AM8" s="1493" t="s">
        <v>96</v>
      </c>
      <c r="AN8" s="1494"/>
      <c r="AO8" s="1494"/>
      <c r="AP8" s="1494"/>
      <c r="AQ8" s="1495"/>
      <c r="AR8" s="477">
        <f>COUNTIF(AU22:AU1290,"Գ-2")</f>
        <v>364</v>
      </c>
      <c r="AS8" s="475">
        <f>+SUMIF(AU22:AU1290,"Գ-2",AW22:AW1290)</f>
        <v>211356228.10999873</v>
      </c>
      <c r="AT8" s="476">
        <f>+SUMIF(AU22:AU1290,"Գ-2",AX22:AX1290)</f>
        <v>2775107275.0842924</v>
      </c>
      <c r="AU8" s="317"/>
      <c r="AV8" s="317"/>
    </row>
    <row r="9" spans="2:50" ht="23.25" customHeight="1" x14ac:dyDescent="0.25">
      <c r="B9" s="317"/>
      <c r="D9" s="1254" t="s">
        <v>590</v>
      </c>
      <c r="E9" s="1507">
        <f>COUNTIF(K22:K1290,"Գ-3")</f>
        <v>39</v>
      </c>
      <c r="F9" s="1508"/>
      <c r="G9" s="1509"/>
      <c r="H9" s="475">
        <f>+SUMIF(K22:K1290,"Գ-3",M22:M1290)</f>
        <v>8638512.3300000038</v>
      </c>
      <c r="I9" s="476">
        <f>+SUMIF(K22:K1290,"Գ-3",N22:N1290)</f>
        <v>113423666.89290005</v>
      </c>
      <c r="K9" s="317"/>
      <c r="L9" s="317"/>
      <c r="O9" s="1493" t="s">
        <v>590</v>
      </c>
      <c r="P9" s="1494"/>
      <c r="Q9" s="1494"/>
      <c r="R9" s="1494"/>
      <c r="S9" s="1495"/>
      <c r="T9" s="477">
        <f>COUNTIF(W22:W1290,"Գ-3")</f>
        <v>39</v>
      </c>
      <c r="U9" s="475">
        <f>+SUMIF(W22:W1290,"Գ-3",Y22:Y1290)</f>
        <v>11546651.752999997</v>
      </c>
      <c r="V9" s="476">
        <f>+SUMIF(W22:W1290,"Գ-3",Z22:Z1290)</f>
        <v>151607537.51688993</v>
      </c>
      <c r="W9" s="317"/>
      <c r="X9" s="317"/>
      <c r="AA9" s="1493" t="s">
        <v>590</v>
      </c>
      <c r="AB9" s="1494"/>
      <c r="AC9" s="1494"/>
      <c r="AD9" s="1494"/>
      <c r="AE9" s="1495"/>
      <c r="AF9" s="477">
        <f>COUNTIF(AI22:AI1290,"Գ-3")</f>
        <v>65</v>
      </c>
      <c r="AG9" s="475">
        <f>+SUMIF(AI22:AI1290,"Գ-3",AK22:AK1290)</f>
        <v>23406363.967999976</v>
      </c>
      <c r="AH9" s="476">
        <f>+SUMIF(AI22:AI1290,"Գ-3",AL22:AL1290)</f>
        <v>307325558.89983976</v>
      </c>
      <c r="AI9" s="317"/>
      <c r="AJ9" s="317"/>
      <c r="AM9" s="1493" t="s">
        <v>590</v>
      </c>
      <c r="AN9" s="1494"/>
      <c r="AO9" s="1494"/>
      <c r="AP9" s="1494"/>
      <c r="AQ9" s="1495"/>
      <c r="AR9" s="477">
        <f>COUNTIF(AU22:AU1290,"Գ-3")</f>
        <v>65</v>
      </c>
      <c r="AS9" s="475">
        <f>+SUMIF(AU22:AU1290,"Գ-3",AW22:AW1290)</f>
        <v>30117510.400000028</v>
      </c>
      <c r="AT9" s="476">
        <f>+SUMIF(AU22:AU1290,"Գ-3",AX22:AX1290)</f>
        <v>395442911.55200058</v>
      </c>
      <c r="AU9" s="317"/>
      <c r="AV9" s="317"/>
    </row>
    <row r="10" spans="2:50" ht="23.25" customHeight="1" x14ac:dyDescent="0.25">
      <c r="B10" s="478"/>
      <c r="C10" s="306"/>
      <c r="D10" s="1254" t="s">
        <v>97</v>
      </c>
      <c r="E10" s="1507">
        <f>COUNTIF(K22:K1290,"Ա-1")</f>
        <v>46</v>
      </c>
      <c r="F10" s="1508"/>
      <c r="G10" s="1509"/>
      <c r="H10" s="475">
        <f>+SUMIF(K22:K1290,"Ա-1",M22:M1290)</f>
        <v>9665498.2400000058</v>
      </c>
      <c r="I10" s="476">
        <f>+SUMIF(K22:K1290,"Ա-1",N22:N1290)</f>
        <v>126907991.89119998</v>
      </c>
      <c r="K10" s="317"/>
      <c r="L10" s="317"/>
      <c r="O10" s="1493" t="s">
        <v>97</v>
      </c>
      <c r="P10" s="1494"/>
      <c r="Q10" s="1494"/>
      <c r="R10" s="1494"/>
      <c r="S10" s="1495"/>
      <c r="T10" s="477">
        <f>COUNTIF(W22:W1290,"Ա-1")</f>
        <v>46</v>
      </c>
      <c r="U10" s="475">
        <f>+SUMIF(W22:W1290,"Ա-1",Y22:Y1290)</f>
        <v>12790213.093000002</v>
      </c>
      <c r="V10" s="476">
        <f>+SUMIF(W22:W1290,"Ա-1",Z22:Z1290)</f>
        <v>167935497.91109008</v>
      </c>
      <c r="W10" s="317"/>
      <c r="X10" s="317"/>
      <c r="AA10" s="1493" t="s">
        <v>97</v>
      </c>
      <c r="AB10" s="1494"/>
      <c r="AC10" s="1494"/>
      <c r="AD10" s="1494"/>
      <c r="AE10" s="1495"/>
      <c r="AF10" s="477">
        <f>COUNTIF(AI22:AI1290,"Ա-1")</f>
        <v>46</v>
      </c>
      <c r="AG10" s="475">
        <f>+SUMIF(AI22:AI1290,"Ա-1",AK22:AK1290)</f>
        <v>15968746.063999997</v>
      </c>
      <c r="AH10" s="476">
        <f>+SUMIF(AI22:AI1290,"Ա-1",AL22:AL1290)</f>
        <v>209669635.82032001</v>
      </c>
      <c r="AI10" s="317"/>
      <c r="AJ10" s="317"/>
      <c r="AM10" s="1493" t="s">
        <v>97</v>
      </c>
      <c r="AN10" s="1494"/>
      <c r="AO10" s="1494"/>
      <c r="AP10" s="1494"/>
      <c r="AQ10" s="1495"/>
      <c r="AR10" s="477">
        <f>COUNTIF(AU22:AU1290,"Ա-1")</f>
        <v>46</v>
      </c>
      <c r="AS10" s="475">
        <f>+SUMIF(AU22:AU1290,"Ա-1",AW22:AW1290)</f>
        <v>20207486.700000007</v>
      </c>
      <c r="AT10" s="476">
        <f>+SUMIF(AU22:AU1290,"Ա-1",AX22:AX1290)</f>
        <v>265324300.37100002</v>
      </c>
      <c r="AU10" s="317"/>
      <c r="AV10" s="317"/>
    </row>
    <row r="11" spans="2:50" ht="23.25" customHeight="1" x14ac:dyDescent="0.25">
      <c r="B11" s="478"/>
      <c r="C11" s="306"/>
      <c r="D11" s="1254" t="s">
        <v>98</v>
      </c>
      <c r="E11" s="1507">
        <f>COUNTIF(K22:K1290,"Ա-2")</f>
        <v>33</v>
      </c>
      <c r="F11" s="1508"/>
      <c r="G11" s="1509"/>
      <c r="H11" s="475">
        <f>+SUMIF(K22:K1290,"Ա-2",M22:M1290)</f>
        <v>5855040.5600000024</v>
      </c>
      <c r="I11" s="476">
        <f>+SUMIF(K22:K1290,"Ա-2",N22:N1290)</f>
        <v>76876682.5528</v>
      </c>
      <c r="K11" s="317"/>
      <c r="L11" s="317"/>
      <c r="O11" s="1493" t="s">
        <v>98</v>
      </c>
      <c r="P11" s="1494"/>
      <c r="Q11" s="1494"/>
      <c r="R11" s="1494"/>
      <c r="S11" s="1495"/>
      <c r="T11" s="477">
        <f>COUNTIF(W22:W1290,"Ա-2")</f>
        <v>33</v>
      </c>
      <c r="U11" s="475">
        <f>+SUMIF(W22:W1290,"Ա-2",Y22:Y1290)</f>
        <v>7710955.4160000002</v>
      </c>
      <c r="V11" s="476">
        <f>+SUMIF(W22:W1290,"Ա-2",Z22:Z1290)</f>
        <v>101244844.61208001</v>
      </c>
      <c r="W11" s="317"/>
      <c r="X11" s="317"/>
      <c r="AA11" s="1493" t="s">
        <v>98</v>
      </c>
      <c r="AB11" s="1494"/>
      <c r="AC11" s="1494"/>
      <c r="AD11" s="1494"/>
      <c r="AE11" s="1495"/>
      <c r="AF11" s="477">
        <f>COUNTIF(AI22:AI1290,"Ա-2")</f>
        <v>33</v>
      </c>
      <c r="AG11" s="475">
        <f>+SUMIF(AI22:AI1290,"Ա-2",AK22:AK1290)</f>
        <v>9664492.9120000005</v>
      </c>
      <c r="AH11" s="476">
        <f>+SUMIF(AI22:AI1290,"Ա-2",AL22:AL1290)</f>
        <v>126894791.93456003</v>
      </c>
      <c r="AI11" s="317"/>
      <c r="AJ11" s="317"/>
      <c r="AM11" s="1493" t="s">
        <v>98</v>
      </c>
      <c r="AN11" s="1494"/>
      <c r="AO11" s="1494"/>
      <c r="AP11" s="1494"/>
      <c r="AQ11" s="1495"/>
      <c r="AR11" s="477">
        <f>COUNTIF(AU22:AU1290,"Ա-2")</f>
        <v>33</v>
      </c>
      <c r="AS11" s="475">
        <f>+SUMIF(AU22:AU1290,"Ա-2",AW22:AW1290)</f>
        <v>12263080.6</v>
      </c>
      <c r="AT11" s="476">
        <f>+SUMIF(AU22:AU1290,"Ա-2",AX22:AX1290)</f>
        <v>161014248.278</v>
      </c>
      <c r="AU11" s="317"/>
      <c r="AV11" s="317"/>
    </row>
    <row r="12" spans="2:50" ht="23.25" customHeight="1" x14ac:dyDescent="0.25">
      <c r="B12" s="478"/>
      <c r="C12" s="306"/>
      <c r="D12" s="1254" t="s">
        <v>592</v>
      </c>
      <c r="E12" s="1507">
        <f>COUNTIF(K22:K1290,"Ա-3")</f>
        <v>0</v>
      </c>
      <c r="F12" s="1508"/>
      <c r="G12" s="1509"/>
      <c r="H12" s="475">
        <f>+SUMIF(K22:K1290,"Ա-3",M22:M1290)</f>
        <v>0</v>
      </c>
      <c r="I12" s="476">
        <f>+SUMIF(K22:K1290,"Ա-3",N22:N1290)</f>
        <v>0</v>
      </c>
      <c r="K12" s="317"/>
      <c r="L12" s="317"/>
      <c r="O12" s="1493" t="s">
        <v>592</v>
      </c>
      <c r="P12" s="1494"/>
      <c r="Q12" s="1494"/>
      <c r="R12" s="1494"/>
      <c r="S12" s="1495"/>
      <c r="T12" s="477">
        <f>COUNTIF(W22:W1290,"Ա-3")</f>
        <v>0</v>
      </c>
      <c r="U12" s="475">
        <f>+SUMIF(W22:W1290,"Ա-3",Y22:Y1290)</f>
        <v>0</v>
      </c>
      <c r="V12" s="476">
        <f>+SUMIF(W22:W1290,"Ա-3",Z22:Z1290)</f>
        <v>0</v>
      </c>
      <c r="W12" s="317"/>
      <c r="X12" s="317"/>
      <c r="AA12" s="1493" t="s">
        <v>592</v>
      </c>
      <c r="AB12" s="1494"/>
      <c r="AC12" s="1494"/>
      <c r="AD12" s="1494"/>
      <c r="AE12" s="1495"/>
      <c r="AF12" s="477">
        <f>COUNTIF(AI22:AI1290,"Ա-3")</f>
        <v>0</v>
      </c>
      <c r="AG12" s="475">
        <f>+SUMIF(AI22:AI1290,"Ա-3",AK22:AK1290)</f>
        <v>0</v>
      </c>
      <c r="AH12" s="476">
        <f>+SUMIF(AI22:AI1290,"Ա-3",AL22:AL1290)</f>
        <v>0</v>
      </c>
      <c r="AI12" s="317"/>
      <c r="AJ12" s="317"/>
      <c r="AM12" s="1493" t="s">
        <v>592</v>
      </c>
      <c r="AN12" s="1494"/>
      <c r="AO12" s="1494"/>
      <c r="AP12" s="1494"/>
      <c r="AQ12" s="1495"/>
      <c r="AR12" s="477">
        <f>COUNTIF(AU22:AU1290,"Ա-3")</f>
        <v>0</v>
      </c>
      <c r="AS12" s="475">
        <f>+SUMIF(AU22:AU1290,"Ա-3",AW22:AW1290)</f>
        <v>0</v>
      </c>
      <c r="AT12" s="476">
        <f>+SUMIF(AU22:AU1290,"Ա-3",AX22:AX1290)</f>
        <v>0</v>
      </c>
      <c r="AU12" s="317"/>
      <c r="AV12" s="317"/>
    </row>
    <row r="13" spans="2:50" ht="23.25" customHeight="1" x14ac:dyDescent="0.25">
      <c r="B13" s="478"/>
      <c r="C13" s="306"/>
      <c r="D13" s="1254" t="s">
        <v>99</v>
      </c>
      <c r="E13" s="1507">
        <f>COUNTIF(K22:K1290,"Կ-1")</f>
        <v>456</v>
      </c>
      <c r="F13" s="1508"/>
      <c r="G13" s="1509"/>
      <c r="H13" s="475">
        <f>+SUMIF(K22:K1290,"Կ-1",M22:M1290)</f>
        <v>57761329.864000171</v>
      </c>
      <c r="I13" s="476">
        <f>+SUMIF(K22:K1290,"Կ-1",N22:N1290)</f>
        <v>758406261.11431861</v>
      </c>
      <c r="K13" s="317"/>
      <c r="L13" s="317"/>
      <c r="O13" s="1493" t="s">
        <v>99</v>
      </c>
      <c r="P13" s="1494"/>
      <c r="Q13" s="1494"/>
      <c r="R13" s="1494"/>
      <c r="S13" s="1495"/>
      <c r="T13" s="477">
        <f>COUNTIF(W22:W1290,"Կ-1")</f>
        <v>472</v>
      </c>
      <c r="U13" s="475">
        <f>+SUMIF(W22:W1290,"Կ-1",Y22:Y1290)</f>
        <v>79072284.800000012</v>
      </c>
      <c r="V13" s="476">
        <f>+SUMIF(W22:W1290,"Կ-1",Z22:Z1290)</f>
        <v>1038219099.4240035</v>
      </c>
      <c r="W13" s="317"/>
      <c r="X13" s="317"/>
      <c r="AA13" s="1493" t="s">
        <v>99</v>
      </c>
      <c r="AB13" s="1494"/>
      <c r="AC13" s="1494"/>
      <c r="AD13" s="1494"/>
      <c r="AE13" s="1495"/>
      <c r="AF13" s="477">
        <f>COUNTIF(AI22:AI1290,"Կ-1")</f>
        <v>517</v>
      </c>
      <c r="AG13" s="475">
        <f>+SUMIF(AI22:AI1290,"Կ-1",AK22:AK1290)</f>
        <v>110590515.10399973</v>
      </c>
      <c r="AH13" s="476">
        <f>+SUMIF(AI22:AI1290,"Կ-1",AL22:AL1290)</f>
        <v>1452053463.3155217</v>
      </c>
      <c r="AI13" s="317"/>
      <c r="AJ13" s="317"/>
      <c r="AM13" s="1493" t="s">
        <v>99</v>
      </c>
      <c r="AN13" s="1494"/>
      <c r="AO13" s="1494"/>
      <c r="AP13" s="1494"/>
      <c r="AQ13" s="1495"/>
      <c r="AR13" s="477">
        <f>COUNTIF(AU22:AU1290,"Կ-1")</f>
        <v>517</v>
      </c>
      <c r="AS13" s="475">
        <f>+SUMIF(AU22:AU1290,"Կ-1",AW22:AW1290)</f>
        <v>140630064.75999996</v>
      </c>
      <c r="AT13" s="476">
        <f>+SUMIF(AU22:AU1290,"Կ-1",AX22:AX1290)</f>
        <v>1846472750.2988055</v>
      </c>
      <c r="AU13" s="317"/>
      <c r="AV13" s="317"/>
    </row>
    <row r="14" spans="2:50" ht="23.25" customHeight="1" x14ac:dyDescent="0.25">
      <c r="B14" s="478"/>
      <c r="C14" s="306"/>
      <c r="D14" s="479" t="s">
        <v>100</v>
      </c>
      <c r="E14" s="1507">
        <f>COUNTIF(K22:K1290,"Կ-2")</f>
        <v>84</v>
      </c>
      <c r="F14" s="1508"/>
      <c r="G14" s="1509"/>
      <c r="H14" s="475">
        <f>+SUMIF(K22:K1290,"Կ-2",M22:M1290)</f>
        <v>9547092.9399999976</v>
      </c>
      <c r="I14" s="476">
        <f>+SUMIF(K22:K1290,"Կ-2",N22:N1290)</f>
        <v>125353330.30219997</v>
      </c>
      <c r="K14" s="317"/>
      <c r="L14" s="317"/>
      <c r="O14" s="1493" t="s">
        <v>100</v>
      </c>
      <c r="P14" s="1494"/>
      <c r="Q14" s="1494"/>
      <c r="R14" s="1494"/>
      <c r="S14" s="1495"/>
      <c r="T14" s="477">
        <f>COUNTIF(W22:W1290,"Կ-2")</f>
        <v>84</v>
      </c>
      <c r="U14" s="475">
        <f>+SUMIF(W22:W1290,"Կ-2",Y22:Y1290)</f>
        <v>12563242.656999996</v>
      </c>
      <c r="V14" s="476">
        <f>+SUMIF(W22:W1290,"Կ-2",Z22:Z1290)</f>
        <v>164955376.08640999</v>
      </c>
      <c r="W14" s="317"/>
      <c r="X14" s="317"/>
      <c r="AA14" s="1493" t="s">
        <v>100</v>
      </c>
      <c r="AB14" s="1494"/>
      <c r="AC14" s="1494"/>
      <c r="AD14" s="1494"/>
      <c r="AE14" s="1495"/>
      <c r="AF14" s="477">
        <f>COUNTIF(AI22:AI1290,"Կ-2")</f>
        <v>84</v>
      </c>
      <c r="AG14" s="475">
        <f>+SUMIF(AI22:AI1290,"Կ-2",AK22:AK1290)</f>
        <v>15667421.040000012</v>
      </c>
      <c r="AH14" s="476">
        <f>+SUMIF(AI22:AI1290,"Կ-2",AL22:AL1290)</f>
        <v>205713238.2552</v>
      </c>
      <c r="AI14" s="317"/>
      <c r="AJ14" s="317"/>
      <c r="AM14" s="1493" t="s">
        <v>100</v>
      </c>
      <c r="AN14" s="1494"/>
      <c r="AO14" s="1494"/>
      <c r="AP14" s="1494"/>
      <c r="AQ14" s="1495"/>
      <c r="AR14" s="477">
        <f>COUNTIF(AU22:AU1290,"Կ-2")</f>
        <v>84</v>
      </c>
      <c r="AS14" s="475">
        <f>+SUMIF(AU22:AU1290,"Կ-2",AW22:AW1290)</f>
        <v>19801104.899999991</v>
      </c>
      <c r="AT14" s="476">
        <f>+SUMIF(AU22:AU1290,"Կ-2",AX22:AX1290)</f>
        <v>259988507.33699989</v>
      </c>
      <c r="AU14" s="317"/>
      <c r="AV14" s="317"/>
    </row>
    <row r="15" spans="2:50" ht="23.25" customHeight="1" thickBot="1" x14ac:dyDescent="0.3">
      <c r="B15" s="478"/>
      <c r="C15" s="306"/>
      <c r="D15" s="480" t="s">
        <v>591</v>
      </c>
      <c r="E15" s="1507">
        <f>COUNTIF(K22:K1290,"Կ-3")</f>
        <v>0</v>
      </c>
      <c r="F15" s="1508"/>
      <c r="G15" s="1509"/>
      <c r="H15" s="475">
        <f>+SUMIF(K22:K1290,"Կ-3",M22:M1290)</f>
        <v>0</v>
      </c>
      <c r="I15" s="476">
        <f>+SUMIF(K22:K1290,"Կ-3",N22:N1290)</f>
        <v>0</v>
      </c>
      <c r="K15" s="317"/>
      <c r="L15" s="317"/>
      <c r="O15" s="1493" t="s">
        <v>591</v>
      </c>
      <c r="P15" s="1494"/>
      <c r="Q15" s="1494"/>
      <c r="R15" s="1494"/>
      <c r="S15" s="1495"/>
      <c r="T15" s="477">
        <f>COUNTIF(W23:W1290,"Կ-3")</f>
        <v>0</v>
      </c>
      <c r="U15" s="475">
        <f>+SUMIF(W22:W1290,"Կ-3",Y22:Y1290)</f>
        <v>0</v>
      </c>
      <c r="V15" s="476">
        <f>+SUMIF(W22:W1290,"Կ-3",Z22:Z1290)</f>
        <v>0</v>
      </c>
      <c r="W15" s="317"/>
      <c r="X15" s="317"/>
      <c r="AA15" s="1493" t="s">
        <v>591</v>
      </c>
      <c r="AB15" s="1494"/>
      <c r="AC15" s="1494"/>
      <c r="AD15" s="1494"/>
      <c r="AE15" s="1495"/>
      <c r="AF15" s="477">
        <f>COUNTIF(AI23:AI1290,"Կ-3")</f>
        <v>0</v>
      </c>
      <c r="AG15" s="475">
        <f>+SUMIF(AI22:AI1290,"Կ-3",AK22:AK1290)</f>
        <v>0</v>
      </c>
      <c r="AH15" s="476">
        <f>+SUMIF(AI22:AI1290,"Կ-3",AL22:AL1290)</f>
        <v>0</v>
      </c>
      <c r="AI15" s="317"/>
      <c r="AJ15" s="317"/>
      <c r="AM15" s="1493" t="s">
        <v>591</v>
      </c>
      <c r="AN15" s="1494"/>
      <c r="AO15" s="1494"/>
      <c r="AP15" s="1494"/>
      <c r="AQ15" s="1495"/>
      <c r="AR15" s="477">
        <f>COUNTIF(AU23:AU1290,"Կ-3")</f>
        <v>0</v>
      </c>
      <c r="AS15" s="475">
        <f>+SUMIF(AU22:AU1290,"Կ-3",AW22:AW1290)</f>
        <v>0</v>
      </c>
      <c r="AT15" s="476">
        <f>+SUMIF(AU22:AU1290,"Կ-3",AX22:AX1290)</f>
        <v>0</v>
      </c>
      <c r="AU15" s="317"/>
      <c r="AV15" s="317"/>
    </row>
    <row r="16" spans="2:50" ht="40.5" customHeight="1" thickBot="1" x14ac:dyDescent="0.3">
      <c r="B16" s="478"/>
      <c r="C16" s="306"/>
      <c r="D16" s="1251" t="s">
        <v>907</v>
      </c>
      <c r="E16" s="481"/>
      <c r="F16" s="482">
        <v>106</v>
      </c>
      <c r="G16" s="483"/>
      <c r="H16" s="484">
        <f>SUM(M132,M202,M276,M341,M383,M676,M712,M771,M818,M864,M919,M974,M1029,M1081,M1121,M1222,M1289)</f>
        <v>312000</v>
      </c>
      <c r="I16" s="485">
        <f>SUM(N132,N202,N276,N341,N383,N676,N712,N771,N818,N864,N919,N974,N1029,N1081,N1121,N1222,N1289)</f>
        <v>3744000</v>
      </c>
      <c r="K16" s="317"/>
      <c r="L16" s="317"/>
      <c r="O16" s="1496" t="s">
        <v>907</v>
      </c>
      <c r="P16" s="1497"/>
      <c r="Q16" s="1497"/>
      <c r="R16" s="1497"/>
      <c r="S16" s="1498"/>
      <c r="T16" s="482">
        <v>106</v>
      </c>
      <c r="U16" s="484">
        <f>SUM(Y132,Y202,Y276,Y341,Y383,Y676,Y712,Y771,Y818,Y864,Y919,Y974,Y1029,Y1081,Y1121,Y1222,Y1289)</f>
        <v>312000</v>
      </c>
      <c r="V16" s="485">
        <f>SUM(Z132,Z202,Z276,Z341,Z383,Z676,Z712,Z771,Z818,Z864,Z919,Z974,Z1029,Z1081,Z1121,Z1222,Z1289)</f>
        <v>3744000</v>
      </c>
      <c r="W16" s="317"/>
      <c r="X16" s="317"/>
      <c r="AA16" s="1496" t="s">
        <v>907</v>
      </c>
      <c r="AB16" s="1497"/>
      <c r="AC16" s="1497"/>
      <c r="AD16" s="1497"/>
      <c r="AE16" s="1498"/>
      <c r="AF16" s="482">
        <v>106</v>
      </c>
      <c r="AG16" s="484">
        <f>SUM(AK132,AK202,AK276,AK341,AK383,AK676,AK712,AK771,AK818,AK864,AK919,AK974,AK1029,AK1081,AK1121,AK1222,AK1289)</f>
        <v>312000</v>
      </c>
      <c r="AH16" s="485">
        <f>SUM(AL132,AL202,AL276,AL341,AL383,AL676,AL712,AL771,AL818,AL864,AL919,AL974,AL1029,AL1081,AL1121,AL1222,AL1289)</f>
        <v>3744000</v>
      </c>
      <c r="AI16" s="317"/>
      <c r="AJ16" s="317"/>
      <c r="AM16" s="1496" t="s">
        <v>907</v>
      </c>
      <c r="AN16" s="1497"/>
      <c r="AO16" s="1497"/>
      <c r="AP16" s="1497"/>
      <c r="AQ16" s="1498"/>
      <c r="AR16" s="482">
        <v>106</v>
      </c>
      <c r="AS16" s="484">
        <f>SUM(AW132,AW202,AW276,AW341,AW383,AW676,AW712,AW771,AW818,AW864,AW919,AW974,AW1029,AW1081,AW1121,AW1222,AW1289)</f>
        <v>312000</v>
      </c>
      <c r="AT16" s="485">
        <f>SUM(AX132,AX202,AX276,AX341,AX383,AX676,AX712,AX771,AX818,AX864,AX919,AX974,AX1029,AX1081,AX1121,AX1222,AX1289)</f>
        <v>3744000</v>
      </c>
      <c r="AU16" s="317"/>
      <c r="AV16" s="317"/>
    </row>
    <row r="17" spans="2:50" ht="23.25" customHeight="1" thickBot="1" x14ac:dyDescent="0.3">
      <c r="D17" s="486" t="s">
        <v>47</v>
      </c>
      <c r="E17" s="1510">
        <f>SUM(E5:G15)</f>
        <v>1059</v>
      </c>
      <c r="F17" s="1511"/>
      <c r="G17" s="1512"/>
      <c r="H17" s="487">
        <f>SUM(H5:H15)+H16</f>
        <v>203740706.35400069</v>
      </c>
      <c r="I17" s="487">
        <f>SUM(I5:I15)+I16</f>
        <v>2674762914.4280219</v>
      </c>
      <c r="K17" s="317"/>
      <c r="L17" s="317"/>
      <c r="O17" s="1499" t="s">
        <v>47</v>
      </c>
      <c r="P17" s="1500"/>
      <c r="Q17" s="1500"/>
      <c r="R17" s="1500"/>
      <c r="S17" s="1501"/>
      <c r="T17" s="489">
        <f>SUM(T5:T15)</f>
        <v>1085</v>
      </c>
      <c r="U17" s="487">
        <f>SUM(U5:U15)+U16</f>
        <v>276671959.90599895</v>
      </c>
      <c r="V17" s="488">
        <f>SUM(V5:V14)+V16</f>
        <v>3632350273.5657878</v>
      </c>
      <c r="W17" s="317"/>
      <c r="X17" s="317"/>
      <c r="AA17" s="1499" t="s">
        <v>47</v>
      </c>
      <c r="AB17" s="1500"/>
      <c r="AC17" s="1500"/>
      <c r="AD17" s="1500"/>
      <c r="AE17" s="1501"/>
      <c r="AF17" s="489">
        <f>SUM(AF5:AF15)</f>
        <v>1156</v>
      </c>
      <c r="AG17" s="487">
        <f>SUM(AG5:AG15)+AG16</f>
        <v>368723410.84400052</v>
      </c>
      <c r="AH17" s="488">
        <f>SUM(AH5:AH14)+AH16</f>
        <v>4840985824.3817282</v>
      </c>
      <c r="AI17" s="317"/>
      <c r="AJ17" s="317"/>
      <c r="AM17" s="1499" t="s">
        <v>47</v>
      </c>
      <c r="AN17" s="1500"/>
      <c r="AO17" s="1500"/>
      <c r="AP17" s="1500"/>
      <c r="AQ17" s="1501"/>
      <c r="AR17" s="489">
        <f>SUM(AR5:AR15)</f>
        <v>1156</v>
      </c>
      <c r="AS17" s="487">
        <f>SUM(AS5:AS15)+AS16</f>
        <v>471286372.22999871</v>
      </c>
      <c r="AT17" s="488">
        <f>SUM(AT5:AT14)+AT16</f>
        <v>6187637507.3798981</v>
      </c>
      <c r="AU17" s="317"/>
      <c r="AV17" s="317"/>
    </row>
    <row r="18" spans="2:50" ht="23.25" customHeight="1" thickBot="1" x14ac:dyDescent="0.3"/>
    <row r="19" spans="2:50" s="323" customFormat="1" ht="22.5" customHeight="1" thickBot="1" x14ac:dyDescent="0.3">
      <c r="B19" s="1466" t="s">
        <v>842</v>
      </c>
      <c r="C19" s="1467"/>
      <c r="D19" s="1470"/>
      <c r="E19" s="1471" t="s">
        <v>2408</v>
      </c>
      <c r="F19" s="1472"/>
      <c r="G19" s="1472"/>
      <c r="H19" s="1472"/>
      <c r="I19" s="1472"/>
      <c r="J19" s="1472"/>
      <c r="K19" s="1472"/>
      <c r="L19" s="1472"/>
      <c r="M19" s="1472"/>
      <c r="N19" s="1473"/>
      <c r="O19" s="1471" t="s">
        <v>101</v>
      </c>
      <c r="P19" s="1472"/>
      <c r="Q19" s="1472"/>
      <c r="R19" s="1472"/>
      <c r="S19" s="1472"/>
      <c r="T19" s="1472"/>
      <c r="U19" s="1472"/>
      <c r="V19" s="1472"/>
      <c r="W19" s="1472"/>
      <c r="X19" s="1472"/>
      <c r="Y19" s="1472"/>
      <c r="Z19" s="1473"/>
      <c r="AA19" s="1471" t="s">
        <v>101</v>
      </c>
      <c r="AB19" s="1472"/>
      <c r="AC19" s="1472"/>
      <c r="AD19" s="1472"/>
      <c r="AE19" s="1472"/>
      <c r="AF19" s="1472"/>
      <c r="AG19" s="1472"/>
      <c r="AH19" s="1472"/>
      <c r="AI19" s="1472"/>
      <c r="AJ19" s="1472"/>
      <c r="AK19" s="1472"/>
      <c r="AL19" s="1473"/>
      <c r="AM19" s="1471" t="s">
        <v>101</v>
      </c>
      <c r="AN19" s="1472"/>
      <c r="AO19" s="1472"/>
      <c r="AP19" s="1472"/>
      <c r="AQ19" s="1472"/>
      <c r="AR19" s="1472"/>
      <c r="AS19" s="1472"/>
      <c r="AT19" s="1472"/>
      <c r="AU19" s="1472"/>
      <c r="AV19" s="1472"/>
      <c r="AW19" s="1472"/>
      <c r="AX19" s="1473"/>
    </row>
    <row r="20" spans="2:50" s="323" customFormat="1" ht="24" customHeight="1" thickBot="1" x14ac:dyDescent="0.3">
      <c r="B20" s="1474" t="s">
        <v>102</v>
      </c>
      <c r="C20" s="1475"/>
      <c r="D20" s="1476"/>
      <c r="E20" s="1477" t="s">
        <v>2115</v>
      </c>
      <c r="F20" s="1478"/>
      <c r="G20" s="1478"/>
      <c r="H20" s="1478"/>
      <c r="I20" s="1478"/>
      <c r="J20" s="1478"/>
      <c r="K20" s="1478"/>
      <c r="L20" s="1478"/>
      <c r="M20" s="1478"/>
      <c r="N20" s="1479"/>
      <c r="O20" s="1474" t="s">
        <v>2147</v>
      </c>
      <c r="P20" s="1475"/>
      <c r="Q20" s="1478"/>
      <c r="R20" s="1478"/>
      <c r="S20" s="1478"/>
      <c r="T20" s="1475"/>
      <c r="U20" s="1475"/>
      <c r="V20" s="1475"/>
      <c r="W20" s="1475"/>
      <c r="X20" s="1475"/>
      <c r="Y20" s="1475"/>
      <c r="Z20" s="1476"/>
      <c r="AA20" s="1474" t="s">
        <v>2142</v>
      </c>
      <c r="AB20" s="1475"/>
      <c r="AC20" s="1475"/>
      <c r="AD20" s="1475"/>
      <c r="AE20" s="1475"/>
      <c r="AF20" s="1475"/>
      <c r="AG20" s="1475"/>
      <c r="AH20" s="1475"/>
      <c r="AI20" s="1475"/>
      <c r="AJ20" s="1475"/>
      <c r="AK20" s="1475"/>
      <c r="AL20" s="1476"/>
      <c r="AM20" s="1474" t="s">
        <v>2525</v>
      </c>
      <c r="AN20" s="1475"/>
      <c r="AO20" s="1475"/>
      <c r="AP20" s="1475"/>
      <c r="AQ20" s="1475"/>
      <c r="AR20" s="1475"/>
      <c r="AS20" s="1475"/>
      <c r="AT20" s="1475"/>
      <c r="AU20" s="1475"/>
      <c r="AV20" s="1475"/>
      <c r="AW20" s="1475"/>
      <c r="AX20" s="1476"/>
    </row>
    <row r="21" spans="2:50" s="323" customFormat="1" ht="109.5" customHeight="1" thickBot="1" x14ac:dyDescent="0.3">
      <c r="B21" s="324" t="s">
        <v>10</v>
      </c>
      <c r="C21" s="325" t="s">
        <v>54</v>
      </c>
      <c r="D21" s="326" t="s">
        <v>55</v>
      </c>
      <c r="E21" s="1005" t="s">
        <v>56</v>
      </c>
      <c r="F21" s="1006" t="s">
        <v>103</v>
      </c>
      <c r="G21" s="1006" t="s">
        <v>104</v>
      </c>
      <c r="H21" s="1006" t="s">
        <v>62</v>
      </c>
      <c r="I21" s="1006" t="s">
        <v>58</v>
      </c>
      <c r="J21" s="1006" t="s">
        <v>906</v>
      </c>
      <c r="K21" s="1006" t="s">
        <v>105</v>
      </c>
      <c r="L21" s="1006" t="s">
        <v>936</v>
      </c>
      <c r="M21" s="1006" t="s">
        <v>905</v>
      </c>
      <c r="N21" s="1010" t="s">
        <v>1889</v>
      </c>
      <c r="O21" s="1007" t="s">
        <v>56</v>
      </c>
      <c r="P21" s="1007" t="s">
        <v>103</v>
      </c>
      <c r="Q21" s="1271" t="s">
        <v>104</v>
      </c>
      <c r="R21" s="1271" t="s">
        <v>2875</v>
      </c>
      <c r="S21" s="1271" t="s">
        <v>2874</v>
      </c>
      <c r="T21" s="1007" t="s">
        <v>62</v>
      </c>
      <c r="U21" s="1007" t="s">
        <v>58</v>
      </c>
      <c r="V21" s="1008" t="s">
        <v>906</v>
      </c>
      <c r="W21" s="1008" t="s">
        <v>105</v>
      </c>
      <c r="X21" s="1008" t="s">
        <v>936</v>
      </c>
      <c r="Y21" s="1009" t="str">
        <f>+M21</f>
        <v xml:space="preserve">Ընդամենը ամսական աշխատավարձ </v>
      </c>
      <c r="Z21" s="1010" t="s">
        <v>2148</v>
      </c>
      <c r="AA21" s="1011" t="s">
        <v>56</v>
      </c>
      <c r="AB21" s="1007" t="s">
        <v>103</v>
      </c>
      <c r="AC21" s="1271" t="s">
        <v>104</v>
      </c>
      <c r="AD21" s="1271" t="s">
        <v>2880</v>
      </c>
      <c r="AE21" s="1263" t="s">
        <v>2881</v>
      </c>
      <c r="AF21" s="1007" t="s">
        <v>62</v>
      </c>
      <c r="AG21" s="1007" t="s">
        <v>58</v>
      </c>
      <c r="AH21" s="1008" t="s">
        <v>906</v>
      </c>
      <c r="AI21" s="1008" t="s">
        <v>105</v>
      </c>
      <c r="AJ21" s="1008" t="s">
        <v>936</v>
      </c>
      <c r="AK21" s="1009" t="str">
        <f>+Y21</f>
        <v xml:space="preserve">Ընդամենը ամսական աշխատավարձ </v>
      </c>
      <c r="AL21" s="1010" t="s">
        <v>2149</v>
      </c>
      <c r="AM21" s="1011" t="s">
        <v>56</v>
      </c>
      <c r="AN21" s="1007" t="s">
        <v>103</v>
      </c>
      <c r="AO21" s="1271" t="s">
        <v>104</v>
      </c>
      <c r="AP21" s="1271" t="s">
        <v>2878</v>
      </c>
      <c r="AQ21" s="1263" t="s">
        <v>2879</v>
      </c>
      <c r="AR21" s="1007" t="s">
        <v>62</v>
      </c>
      <c r="AS21" s="1007" t="s">
        <v>58</v>
      </c>
      <c r="AT21" s="1008" t="s">
        <v>906</v>
      </c>
      <c r="AU21" s="1008" t="s">
        <v>105</v>
      </c>
      <c r="AV21" s="1008" t="s">
        <v>936</v>
      </c>
      <c r="AW21" s="1009" t="str">
        <f>+AK21</f>
        <v xml:space="preserve">Ընդամենը ամսական աշխատավարձ </v>
      </c>
      <c r="AX21" s="1010" t="s">
        <v>2659</v>
      </c>
    </row>
    <row r="22" spans="2:50" s="330" customFormat="1" ht="40.5" customHeight="1" x14ac:dyDescent="0.25">
      <c r="B22" s="495">
        <v>2</v>
      </c>
      <c r="C22" s="647" t="s">
        <v>1760</v>
      </c>
      <c r="D22" s="847" t="s">
        <v>2446</v>
      </c>
      <c r="E22" s="1012">
        <v>1</v>
      </c>
      <c r="F22" s="798">
        <v>1</v>
      </c>
      <c r="G22" s="507">
        <f t="shared" ref="G22:G85" si="9">IF(E22&lt;1,0,IF(K22="Բ-1",IF(F22=0,6.94,IF(F22=1,7.17,IF(F22=2,7.41,IF(F22=3,7.66,IF(OR(F22=5,F22=4),7.92,IF(OR(F22=6,F22=7),8.18,IF(OR(F22=8,F22=9),8.46,IF(OR(F22=10,F22=11,F22=12),8.74,IF(OR(F22=13,F22=14,F22=15),9.03,IF(OR(F22=16,F22=17,F22=18),9.33,9.65)))))))))),IF(K22="Բ-2", IF(F22=0,5.71,IF(F22=1,5.89,IF(F22=2,6.09,IF(F22=3,6.29,IF(OR(F22=5,F22=4),6.5,IF(OR(F22=6,F22=7),6.72,IF(OR(F22=8,F22=9),6.94,IF(OR(F22=10,F22=11,F22=12),7.17,IF(OR(F22=13,F22=14,F22=15),7.41,IF(OR(F22=16,F22=17,F22=18),7.65,7.91)))))))))), IF(K22="Գ-1", IF(F22=0,4.7,IF(F22=1,4.86,IF(F22=2,5.01,IF(F22=3,5.18,IF(OR(F22=5,F22=4),5.35,IF(OR(F22=6,F22=7),5.52,IF(OR(F22=8,F22=9),5.71,IF(OR(F22=10,F22=11,F22=12),5.89,IF(OR(F22=13,F22=14,F22=15),6.09,IF(OR(F22=16,F22=17,F22=18),6.29,6.49)))))))))), IF(K22="Գ-2", IF(F22=0,3.88,IF(F22=1,4.01,IF(F22=2,4.14,IF(F22=3,4.27,IF(OR(F22=5,F22=4),4.41,IF(OR(F22=6,F22=7),4.55,IF(OR(F22=8,F22=9),4.7,IF(OR(F22=10,F22=11,F22=12),4.85,IF(OR(F22=13,F22=14,F22=15),5.01,IF(OR(F22=16,F22=17,F22=18),5.17,5.34)))))))))), IF(K22="Գ-3", IF(F22=0,3.21,IF(F22=1,3.31,IF(F22=2,3.42,IF(F22=3,3.53,IF(OR(F22=5,F22=4),3.64,IF(OR(F22=6,F22=7),3.76,IF(OR(F22=8,F22=9),3.88,IF(OR(F22=10,F22=11,F22=12),4.01,IF(OR(F22=13,F22=14,F22=15),4.13,IF(OR(F22=16,F22=17,F22=18),4.27,4.4)))))))))), IF(K22="Ա-1", IF(F22=0,2.66,IF(F22=1,2.75,IF(F22=2,2.83,IF(F22=3,2.92,IF(OR(F22=5,F22=4),3.02,IF(OR(F22=6,F22=7),3.11,IF(OR(F22=8,F22=9),3.21,IF(OR(F22=10,F22=11,F22=12),3.31,IF(OR(F22=13,F22=14,F22=15),3.42,IF(OR(F22=16,F22=17,F22=18),3.53,3.64)))))))))), IF(K22="Ա-2", IF(F22=0,2.28,IF(F22=1,2.35,IF(F22=2,2.43,IF(F22=3,2.5,IF(OR(F22=5,F22=4),2.58,IF(OR(F22=6,F22=7),2.66,IF(OR(F22=8,F22=9),2.75,IF(OR(F22=10,F22=11,F22=12),2.83,IF(OR(F22=13,F22=14,F22=15),2.92,IF(OR(F22=16,F22=17,F22=18),3.01,3.11)))))))))),IF(K22="Ա-3", IF(F22=0,1.96,IF(F22=1,2.02,IF(F22=2,2.08,IF(F22=3,2.15,IF(OR(F22=5,F22=4),2.21,IF(OR(F22=6,F22=7),2.28,IF(OR(F22=8,F22=9),2.35,IF(OR(F22=10,F22=11,F22=12),2.42,IF(OR(F22=13,F22=14,F22=15),2.5,IF(OR(F22=16,F22=17,F22=18),2.58,2.66)))))))))), IF(K22="Կ-1", IF(F22=0,1.68,IF(F22=1,1.73,IF(F22=2,1.79,IF(F22=3,1.84,IF(OR(F22=5,F22=4),1.9,IF(OR(F22=6,F22=7),1.96,IF(OR(F22=8,F22=9),2.02,IF(OR(F22=10,F22=11,F22=12),2.08,IF(OR(F22=13,F22=14,F22=15),2.14,IF(OR(F22=16,F22=17,F22=18),2.21,2.28)))))))))), IF(K22="Կ-2", IF(F22=0,1.45,IF(F22=1,1.49,IF(F22=2,1.54,IF(F22=3,1.59,IF(OR(F22=5,F22=4),1.63,IF(OR(F22=6,F22=7),1.68,IF(OR(F22=8,F22=9),1.73,IF(OR(F22=10,F22=11,F22=12),1.79,IF(OR(F22=13,F22=14,F22=15),1.84,IF(OR(F22=16,F22=17,F22=18),1.9,1.95)))))))))),IF(K22="Կ-3", IF(F22=0,1.25,IF(F22=1,1.29,IF(F22=2,1.33,IF(F22=3,1.37,IF(OR(F22=5,F22=4),1.41,IF(OR(F22=6,F22=7),1.45,IF(OR(F22=8,F22=9),1.49,IF(OR(F22=10,F22=11,F22=12),1.54,IF(OR(F22=13,F22=14,F22=15),1.58,IF(OR(F22=16,F22=17,F22=18),1.63,1.68)))))))))), "Error"))))))))))))</f>
        <v>7.17</v>
      </c>
      <c r="H22" s="1013">
        <v>66140</v>
      </c>
      <c r="I22" s="1242"/>
      <c r="J22" s="1242"/>
      <c r="K22" s="874" t="s">
        <v>93</v>
      </c>
      <c r="L22" s="1013">
        <f t="shared" ref="L22:L85" si="10">H22*G22</f>
        <v>474223.8</v>
      </c>
      <c r="M22" s="1014">
        <f t="shared" ref="M22:M85" si="11">G22*H22+I22+J22</f>
        <v>474223.8</v>
      </c>
      <c r="N22" s="1015">
        <f t="shared" ref="N22:N85" si="12">+M22*13.13</f>
        <v>6226558.4939999999</v>
      </c>
      <c r="O22" s="1016">
        <f>+E22</f>
        <v>1</v>
      </c>
      <c r="P22" s="1017">
        <f t="shared" ref="P22:P85" si="13">+F22+1</f>
        <v>2</v>
      </c>
      <c r="Q22" s="1166">
        <v>7.41</v>
      </c>
      <c r="R22" s="1171">
        <v>0.3</v>
      </c>
      <c r="S22" s="1166">
        <f>+Q22+Q22*R22</f>
        <v>9.6329999999999991</v>
      </c>
      <c r="T22" s="1018">
        <v>66140</v>
      </c>
      <c r="U22" s="1242"/>
      <c r="V22" s="1242"/>
      <c r="W22" s="874" t="str">
        <f t="shared" ref="W22:W53" si="14">+K22</f>
        <v>Բ-1</v>
      </c>
      <c r="X22" s="1018">
        <f t="shared" ref="X22:X53" si="15">T22*S22</f>
        <v>637126.62</v>
      </c>
      <c r="Y22" s="1019">
        <f t="shared" ref="Y22:Y53" si="16">S22*T22+U22+V22</f>
        <v>637126.62</v>
      </c>
      <c r="Z22" s="1020">
        <f t="shared" ref="Z22:Z85" si="17">+Y22*13.13</f>
        <v>8365472.5206000004</v>
      </c>
      <c r="AA22" s="1021">
        <f>+O22</f>
        <v>1</v>
      </c>
      <c r="AB22" s="1017">
        <f t="shared" ref="AB22:AB53" si="18">+P22+1</f>
        <v>3</v>
      </c>
      <c r="AC22" s="1166">
        <f t="shared" ref="AC22:AC30" si="19">IF(AA22&lt;1,0,IF(AI22="Բ-1",IF(AB22=0,6.94,IF(AB22=1,7.17,IF(AB22=2,7.41,IF(AB22=3,7.66,IF(OR(AB22=5,AB22=4),7.92,IF(OR(AB22=6,AB22=7),8.18,IF(OR(AB22=8,AB22=9),8.46,IF(OR(AB22=10,AB22=11,AB22=12),8.74,IF(OR(AB22=13,AB22=14,AB22=15),9.03,IF(OR(AB22=16,AB22=17,AB22=18),9.33,9.65)))))))))),IF(AI22="Բ-2", IF(AB22=0,5.71,IF(AB22=1,5.89,IF(AB22=2,6.09,IF(AB22=3,6.29,IF(OR(AB22=5,AB22=4),6.5,IF(OR(AB22=6,AB22=7),6.72,IF(OR(AB22=8,AB22=9),6.94,IF(OR(AB22=10,AB22=11,AB22=12),7.17,IF(OR(AB22=13,AB22=14,AB22=15),7.41,IF(OR(AB22=16,AB22=17,AB22=18),7.65,7.91)))))))))), IF(AI22="Գ-1", IF(AB22=0,4.7,IF(AB22=1,4.86,IF(AB22=2,5.01,IF(AB22=3,5.18,IF(OR(AB22=5,AB22=4),5.35,IF(OR(AB22=6,AB22=7),5.52,IF(OR(AB22=8,AB22=9),5.71,IF(OR(AB22=10,AB22=11,AB22=12),5.89,IF(OR(AB22=13,AB22=14,AB22=15),6.09,IF(OR(AB22=16,AB22=17,AB22=18),6.29,6.49)))))))))), IF(AI22="Գ-2", IF(AB22=0,3.88,IF(AB22=1,4.01,IF(AB22=2,4.14,IF(AB22=3,4.27,IF(OR(AB22=5,AB22=4),4.41,IF(OR(AB22=6,AB22=7),4.55,IF(OR(AB22=8,AB22=9),4.7,IF(OR(AB22=10,AB22=11,AB22=12),4.85,IF(OR(AB22=13,AB22=14,AB22=15),5.01,IF(OR(AB22=16,AB22=17,AB22=18),5.17,5.34)))))))))), IF(AI22="Գ-3", IF(AB22=0,3.21,IF(AB22=1,3.31,IF(AB22=2,3.42,IF(AB22=3,3.53,IF(OR(AB22=5,AB22=4),3.64,IF(OR(AB22=6,AB22=7),3.76,IF(OR(AB22=8,AB22=9),3.88,IF(OR(AB22=10,AB22=11,AB22=12),4.01,IF(OR(AB22=13,AB22=14,AB22=15),4.13,IF(OR(AB22=16,AB22=17,AB22=18),4.27,4.4)))))))))), IF(AI22="Ա-1", IF(AB22=0,2.66,IF(AB22=1,2.75,IF(AB22=2,2.83,IF(AB22=3,2.92,IF(OR(AB22=5,AB22=4),3.02,IF(OR(AB22=6,AB22=7),3.11,IF(OR(AB22=8,AB22=9),3.21,IF(OR(AB22=10,AB22=11,AB22=12),3.31,IF(OR(AB22=13,AB22=14,AB22=15),3.42,IF(OR(AB22=16,AB22=17,AB22=18),3.53,3.64)))))))))), IF(AI22="Ա-2", IF(AB22=0,2.28,IF(AB22=1,2.35,IF(AB22=2,2.43,IF(AB22=3,2.5,IF(OR(AB22=5,AB22=4),2.58,IF(OR(AB22=6,AB22=7),2.66,IF(OR(AB22=8,AB22=9),2.75,IF(OR(AB22=10,AB22=11,AB22=12),2.83,IF(OR(AB22=13,AB22=14,AB22=15),2.92,IF(OR(AB22=16,AB22=17,AB22=18),3.01,3.11)))))))))),IF(AI22="Ա-3", IF(AB22=0,1.96,IF(AB22=1,2.02,IF(AB22=2,2.08,IF(AB22=3,2.15,IF(OR(AB22=5,AB22=4),2.21,IF(OR(AB22=6,AB22=7),2.28,IF(OR(AB22=8,AB22=9),2.35,IF(OR(AB22=10,AB22=11,AB22=12),2.42,IF(OR(AB22=13,AB22=14,AB22=15),2.5,IF(OR(AB22=16,AB22=17,AB22=18),2.58,2.66)))))))))), IF(AI22="Կ-1", IF(AB22=0,1.68,IF(AB22=1,1.73,IF(AB22=2,1.79,IF(AB22=3,1.84,IF(OR(AB22=5,AB22=4),1.9,IF(OR(AB22=6,AB22=7),1.96,IF(OR(AB22=8,AB22=9),2.02,IF(OR(AB22=10,AB22=11,AB22=12),2.08,IF(OR(AB22=13,AB22=14,AB22=15),2.14,IF(OR(AB22=16,AB22=17,AB22=18),2.21,2.28)))))))))), IF(AI22="Կ-2", IF(AB22=0,1.45,IF(AB22=1,1.49,IF(AB22=2,1.54,IF(AB22=3,1.59,IF(OR(AB22=5,AB22=4),1.63,IF(OR(AB22=6,AB22=7),1.68,IF(OR(AB22=8,AB22=9),1.73,IF(OR(AB22=10,AB22=11,AB22=12),1.79,IF(OR(AB22=13,AB22=14,AB22=15),1.84,IF(OR(AB22=16,AB22=17,AB22=18),1.9,1.95)))))))))),IF(AG22="Կ-3", IF(AB22=0,1.25,IF(AB22=1,1.29,IF(AB22=2,1.33,IF(AB22=3,1.37,IF(OR(AB22=5,AB22=4),1.41,IF(OR(AB22=6,AB22=7),1.45,IF(OR(AB22=8,AB22=9),1.49,IF(OR(AB22=10,AB22=11,AB22=12),1.54,IF(OR(AB22=13,AB22=14,AB22=15),1.58,IF(OR(AB22=16,AB22=17,AB22=18),1.63,1.68)))))))))), "Error"))))))))))))</f>
        <v>7.66</v>
      </c>
      <c r="AD22" s="1171">
        <v>0.6</v>
      </c>
      <c r="AE22" s="1166">
        <f>+AC22+AC22*AD22</f>
        <v>12.256</v>
      </c>
      <c r="AF22" s="1018">
        <v>66140</v>
      </c>
      <c r="AG22" s="1242"/>
      <c r="AH22" s="1242"/>
      <c r="AI22" s="874" t="str">
        <f t="shared" ref="AI22:AI53" si="20">+W22</f>
        <v>Բ-1</v>
      </c>
      <c r="AJ22" s="1018">
        <f t="shared" ref="AJ22:AJ78" si="21">AF22*AE22</f>
        <v>810611.84</v>
      </c>
      <c r="AK22" s="1019">
        <f t="shared" ref="AK22:AK85" si="22">AE22*AF22+AG22+AH22</f>
        <v>810611.84</v>
      </c>
      <c r="AL22" s="1020">
        <f>+AK22*13.13</f>
        <v>10643333.4592</v>
      </c>
      <c r="AM22" s="1021">
        <f t="shared" ref="AM22:AM25" si="23">+AA22</f>
        <v>1</v>
      </c>
      <c r="AN22" s="1017">
        <f t="shared" ref="AN22:AN85" si="24">+AB22+1</f>
        <v>4</v>
      </c>
      <c r="AO22" s="1166">
        <v>7.92</v>
      </c>
      <c r="AP22" s="1171">
        <v>1</v>
      </c>
      <c r="AQ22" s="1166">
        <f>+AO22+AO22*AP22</f>
        <v>15.84</v>
      </c>
      <c r="AR22" s="1018">
        <v>66140</v>
      </c>
      <c r="AS22" s="1242"/>
      <c r="AT22" s="1242"/>
      <c r="AU22" s="874" t="str">
        <f>+AI22</f>
        <v>Բ-1</v>
      </c>
      <c r="AV22" s="1018">
        <f t="shared" ref="AV22:AV78" si="25">AR22*AQ22</f>
        <v>1047657.6</v>
      </c>
      <c r="AW22" s="1019">
        <f t="shared" ref="AW22:AW85" si="26">AQ22*AR22+AS22+AT22</f>
        <v>1047657.6</v>
      </c>
      <c r="AX22" s="1020">
        <f>+AW22*13.13</f>
        <v>13755744.288000001</v>
      </c>
    </row>
    <row r="23" spans="2:50" ht="40.5" customHeight="1" x14ac:dyDescent="0.25">
      <c r="B23" s="495">
        <v>3</v>
      </c>
      <c r="C23" s="647" t="s">
        <v>71</v>
      </c>
      <c r="D23" s="847" t="s">
        <v>2563</v>
      </c>
      <c r="E23" s="1012">
        <v>1</v>
      </c>
      <c r="F23" s="798">
        <v>0</v>
      </c>
      <c r="G23" s="507">
        <f t="shared" si="9"/>
        <v>5.71</v>
      </c>
      <c r="H23" s="1013">
        <v>66140</v>
      </c>
      <c r="I23" s="1242"/>
      <c r="J23" s="1242"/>
      <c r="K23" s="874" t="s">
        <v>94</v>
      </c>
      <c r="L23" s="1013">
        <f t="shared" si="10"/>
        <v>377659.4</v>
      </c>
      <c r="M23" s="1014">
        <f t="shared" si="11"/>
        <v>377659.4</v>
      </c>
      <c r="N23" s="1015">
        <f t="shared" si="12"/>
        <v>4958667.9220000003</v>
      </c>
      <c r="O23" s="1016">
        <f>+E23</f>
        <v>1</v>
      </c>
      <c r="P23" s="1017">
        <f t="shared" si="13"/>
        <v>1</v>
      </c>
      <c r="Q23" s="1166">
        <v>5.89</v>
      </c>
      <c r="R23" s="1171">
        <v>0.3</v>
      </c>
      <c r="S23" s="1166">
        <f t="shared" ref="S23:S86" si="27">+Q23+Q23*R23</f>
        <v>7.657</v>
      </c>
      <c r="T23" s="1018">
        <v>66140</v>
      </c>
      <c r="U23" s="1242"/>
      <c r="V23" s="1242"/>
      <c r="W23" s="874" t="str">
        <f t="shared" si="14"/>
        <v>Բ-2</v>
      </c>
      <c r="X23" s="1018">
        <f t="shared" si="15"/>
        <v>506433.98</v>
      </c>
      <c r="Y23" s="1019">
        <f t="shared" si="16"/>
        <v>506433.98</v>
      </c>
      <c r="Z23" s="1020">
        <f t="shared" si="17"/>
        <v>6649478.1573999999</v>
      </c>
      <c r="AA23" s="1021">
        <f>+O23</f>
        <v>1</v>
      </c>
      <c r="AB23" s="1017">
        <f t="shared" si="18"/>
        <v>2</v>
      </c>
      <c r="AC23" s="1166">
        <f t="shared" si="19"/>
        <v>6.09</v>
      </c>
      <c r="AD23" s="1171">
        <v>0.6</v>
      </c>
      <c r="AE23" s="1166">
        <f t="shared" ref="AE23:AE24" si="28">+AC23+AC23*AD23</f>
        <v>9.7439999999999998</v>
      </c>
      <c r="AF23" s="1018">
        <v>66140</v>
      </c>
      <c r="AG23" s="1242"/>
      <c r="AH23" s="1242"/>
      <c r="AI23" s="874" t="str">
        <f t="shared" si="20"/>
        <v>Բ-2</v>
      </c>
      <c r="AJ23" s="1018">
        <f t="shared" si="21"/>
        <v>644468.16</v>
      </c>
      <c r="AK23" s="1019">
        <f t="shared" si="22"/>
        <v>644468.16</v>
      </c>
      <c r="AL23" s="1020">
        <f t="shared" ref="AL23:AL35" si="29">+AK23*13.13</f>
        <v>8461866.9408000018</v>
      </c>
      <c r="AM23" s="1021">
        <f t="shared" si="23"/>
        <v>1</v>
      </c>
      <c r="AN23" s="1017">
        <f t="shared" si="24"/>
        <v>3</v>
      </c>
      <c r="AO23" s="1166">
        <v>6.29</v>
      </c>
      <c r="AP23" s="1171">
        <v>1</v>
      </c>
      <c r="AQ23" s="1166">
        <f t="shared" ref="AQ23:AQ24" si="30">+AO23+AO23*AP23</f>
        <v>12.58</v>
      </c>
      <c r="AR23" s="1018">
        <v>66140</v>
      </c>
      <c r="AS23" s="1242"/>
      <c r="AT23" s="1242"/>
      <c r="AU23" s="874" t="str">
        <f t="shared" ref="AU23:AU86" si="31">+AI23</f>
        <v>Բ-2</v>
      </c>
      <c r="AV23" s="1018">
        <f t="shared" si="25"/>
        <v>832041.2</v>
      </c>
      <c r="AW23" s="1019">
        <f t="shared" si="26"/>
        <v>832041.2</v>
      </c>
      <c r="AX23" s="1020">
        <f t="shared" ref="AX23:AX35" si="32">+AW23*13.13</f>
        <v>10924700.956</v>
      </c>
    </row>
    <row r="24" spans="2:50" ht="49.5" customHeight="1" x14ac:dyDescent="0.25">
      <c r="B24" s="495">
        <v>4</v>
      </c>
      <c r="C24" s="647" t="s">
        <v>2564</v>
      </c>
      <c r="D24" s="847" t="s">
        <v>2565</v>
      </c>
      <c r="E24" s="1012">
        <v>1</v>
      </c>
      <c r="F24" s="798">
        <v>0</v>
      </c>
      <c r="G24" s="507">
        <f t="shared" si="9"/>
        <v>4.7</v>
      </c>
      <c r="H24" s="1013">
        <v>66140</v>
      </c>
      <c r="I24" s="1242"/>
      <c r="J24" s="1242"/>
      <c r="K24" s="874" t="s">
        <v>95</v>
      </c>
      <c r="L24" s="1013">
        <f t="shared" si="10"/>
        <v>310858</v>
      </c>
      <c r="M24" s="1014">
        <f t="shared" si="11"/>
        <v>310858</v>
      </c>
      <c r="N24" s="1015">
        <f t="shared" si="12"/>
        <v>4081565.54</v>
      </c>
      <c r="O24" s="1016">
        <f>+E24</f>
        <v>1</v>
      </c>
      <c r="P24" s="1017">
        <f t="shared" si="13"/>
        <v>1</v>
      </c>
      <c r="Q24" s="1166">
        <v>4.8600000000000003</v>
      </c>
      <c r="R24" s="1171">
        <v>0.3</v>
      </c>
      <c r="S24" s="1166">
        <f t="shared" si="27"/>
        <v>6.3180000000000005</v>
      </c>
      <c r="T24" s="1018">
        <v>66140</v>
      </c>
      <c r="U24" s="1242"/>
      <c r="V24" s="1242"/>
      <c r="W24" s="874" t="str">
        <f t="shared" si="14"/>
        <v>Գ-1</v>
      </c>
      <c r="X24" s="1018">
        <f t="shared" si="15"/>
        <v>417872.52</v>
      </c>
      <c r="Y24" s="1019">
        <f t="shared" si="16"/>
        <v>417872.52</v>
      </c>
      <c r="Z24" s="1020">
        <f t="shared" si="17"/>
        <v>5486666.1876000008</v>
      </c>
      <c r="AA24" s="1021">
        <f>+O24</f>
        <v>1</v>
      </c>
      <c r="AB24" s="1017">
        <f t="shared" si="18"/>
        <v>2</v>
      </c>
      <c r="AC24" s="1166">
        <f t="shared" si="19"/>
        <v>5.01</v>
      </c>
      <c r="AD24" s="1171">
        <v>0.6</v>
      </c>
      <c r="AE24" s="1166">
        <f t="shared" si="28"/>
        <v>8.016</v>
      </c>
      <c r="AF24" s="1018">
        <v>66140</v>
      </c>
      <c r="AG24" s="1242"/>
      <c r="AH24" s="1242"/>
      <c r="AI24" s="874" t="str">
        <f t="shared" si="20"/>
        <v>Գ-1</v>
      </c>
      <c r="AJ24" s="1018">
        <f t="shared" si="21"/>
        <v>530178.24</v>
      </c>
      <c r="AK24" s="1019">
        <f t="shared" si="22"/>
        <v>530178.24</v>
      </c>
      <c r="AL24" s="1020">
        <f t="shared" si="29"/>
        <v>6961240.2911999999</v>
      </c>
      <c r="AM24" s="1021">
        <f t="shared" si="23"/>
        <v>1</v>
      </c>
      <c r="AN24" s="1017">
        <f t="shared" si="24"/>
        <v>3</v>
      </c>
      <c r="AO24" s="1166">
        <v>5.18</v>
      </c>
      <c r="AP24" s="1171">
        <v>1</v>
      </c>
      <c r="AQ24" s="1166">
        <f t="shared" si="30"/>
        <v>10.36</v>
      </c>
      <c r="AR24" s="1018">
        <v>66140</v>
      </c>
      <c r="AS24" s="1242"/>
      <c r="AT24" s="1242"/>
      <c r="AU24" s="874" t="str">
        <f t="shared" si="31"/>
        <v>Գ-1</v>
      </c>
      <c r="AV24" s="1018">
        <f t="shared" si="25"/>
        <v>685210.39999999991</v>
      </c>
      <c r="AW24" s="1019">
        <f t="shared" si="26"/>
        <v>685210.39999999991</v>
      </c>
      <c r="AX24" s="1020">
        <f t="shared" si="32"/>
        <v>8996812.5519999992</v>
      </c>
    </row>
    <row r="25" spans="2:50" ht="49.5" customHeight="1" x14ac:dyDescent="0.25">
      <c r="B25" s="495">
        <v>5</v>
      </c>
      <c r="C25" s="647" t="s">
        <v>1890</v>
      </c>
      <c r="D25" s="847" t="s">
        <v>2566</v>
      </c>
      <c r="E25" s="1012">
        <v>1</v>
      </c>
      <c r="F25" s="798">
        <v>14</v>
      </c>
      <c r="G25" s="507">
        <f t="shared" si="9"/>
        <v>5.01</v>
      </c>
      <c r="H25" s="1013">
        <v>66140</v>
      </c>
      <c r="I25" s="1242">
        <f>G25*H25*0.05</f>
        <v>16568.07</v>
      </c>
      <c r="J25" s="1242"/>
      <c r="K25" s="874" t="s">
        <v>96</v>
      </c>
      <c r="L25" s="1013">
        <f t="shared" si="10"/>
        <v>331361.39999999997</v>
      </c>
      <c r="M25" s="1014">
        <f t="shared" si="11"/>
        <v>347929.47</v>
      </c>
      <c r="N25" s="1015">
        <f t="shared" si="12"/>
        <v>4568313.9410999995</v>
      </c>
      <c r="O25" s="1016">
        <f>+E25</f>
        <v>1</v>
      </c>
      <c r="P25" s="1017">
        <f t="shared" si="13"/>
        <v>15</v>
      </c>
      <c r="Q25" s="1166">
        <v>5.01</v>
      </c>
      <c r="R25" s="1171">
        <v>0.3</v>
      </c>
      <c r="S25" s="1166">
        <f t="shared" si="27"/>
        <v>6.5129999999999999</v>
      </c>
      <c r="T25" s="1018">
        <v>66140</v>
      </c>
      <c r="U25" s="1242">
        <f>S25*T25*0.05</f>
        <v>21538.491000000002</v>
      </c>
      <c r="V25" s="1242"/>
      <c r="W25" s="874" t="str">
        <f t="shared" si="14"/>
        <v>Գ-2</v>
      </c>
      <c r="X25" s="1018">
        <f t="shared" si="15"/>
        <v>430769.82</v>
      </c>
      <c r="Y25" s="1019">
        <f t="shared" si="16"/>
        <v>452308.31099999999</v>
      </c>
      <c r="Z25" s="1020">
        <f t="shared" si="17"/>
        <v>5938808.1234300006</v>
      </c>
      <c r="AA25" s="1021">
        <f>+O25</f>
        <v>1</v>
      </c>
      <c r="AB25" s="1017">
        <f t="shared" si="18"/>
        <v>16</v>
      </c>
      <c r="AC25" s="1166">
        <f t="shared" si="19"/>
        <v>5.17</v>
      </c>
      <c r="AD25" s="1171">
        <v>0.6</v>
      </c>
      <c r="AE25" s="1166">
        <f t="shared" ref="AE25:AE88" si="33">+AC25+AC25*AD25</f>
        <v>8.2720000000000002</v>
      </c>
      <c r="AF25" s="1018">
        <v>66140</v>
      </c>
      <c r="AG25" s="1242">
        <f>AE25*AF25*0.05</f>
        <v>27355.504000000001</v>
      </c>
      <c r="AH25" s="1242"/>
      <c r="AI25" s="874" t="str">
        <f t="shared" si="20"/>
        <v>Գ-2</v>
      </c>
      <c r="AJ25" s="1018">
        <f t="shared" si="21"/>
        <v>547110.07999999996</v>
      </c>
      <c r="AK25" s="1019">
        <f t="shared" si="22"/>
        <v>574465.58399999992</v>
      </c>
      <c r="AL25" s="1020">
        <f t="shared" si="29"/>
        <v>7542733.1179199992</v>
      </c>
      <c r="AM25" s="1021">
        <f t="shared" si="23"/>
        <v>1</v>
      </c>
      <c r="AN25" s="1017">
        <f t="shared" si="24"/>
        <v>17</v>
      </c>
      <c r="AO25" s="1166">
        <v>5.17</v>
      </c>
      <c r="AP25" s="1171">
        <v>1</v>
      </c>
      <c r="AQ25" s="1166">
        <f t="shared" ref="AQ25:AQ88" si="34">+AO25+AO25*AP25</f>
        <v>10.34</v>
      </c>
      <c r="AR25" s="1018">
        <v>66140</v>
      </c>
      <c r="AS25" s="1242">
        <f>AQ25*AR25*0.05</f>
        <v>34194.379999999997</v>
      </c>
      <c r="AT25" s="1242"/>
      <c r="AU25" s="874" t="str">
        <f t="shared" si="31"/>
        <v>Գ-2</v>
      </c>
      <c r="AV25" s="1018">
        <f t="shared" si="25"/>
        <v>683887.6</v>
      </c>
      <c r="AW25" s="1019">
        <f t="shared" si="26"/>
        <v>718081.98</v>
      </c>
      <c r="AX25" s="1020">
        <f t="shared" si="32"/>
        <v>9428416.3974000011</v>
      </c>
    </row>
    <row r="26" spans="2:50" ht="49.5" customHeight="1" x14ac:dyDescent="0.25">
      <c r="B26" s="495">
        <v>6</v>
      </c>
      <c r="C26" s="647" t="s">
        <v>1762</v>
      </c>
      <c r="D26" s="847" t="s">
        <v>2567</v>
      </c>
      <c r="E26" s="1012">
        <v>1</v>
      </c>
      <c r="F26" s="798">
        <v>5</v>
      </c>
      <c r="G26" s="507">
        <f t="shared" si="9"/>
        <v>4.41</v>
      </c>
      <c r="H26" s="1013">
        <v>66140</v>
      </c>
      <c r="I26" s="1242"/>
      <c r="J26" s="1242"/>
      <c r="K26" s="874" t="s">
        <v>96</v>
      </c>
      <c r="L26" s="1013">
        <f t="shared" si="10"/>
        <v>291677.40000000002</v>
      </c>
      <c r="M26" s="1014">
        <f t="shared" si="11"/>
        <v>291677.40000000002</v>
      </c>
      <c r="N26" s="1015">
        <f t="shared" si="12"/>
        <v>3829724.2620000006</v>
      </c>
      <c r="O26" s="1016">
        <v>1</v>
      </c>
      <c r="P26" s="1017">
        <f t="shared" si="13"/>
        <v>6</v>
      </c>
      <c r="Q26" s="1166">
        <v>4.55</v>
      </c>
      <c r="R26" s="1171">
        <v>0.3</v>
      </c>
      <c r="S26" s="1166">
        <f t="shared" si="27"/>
        <v>5.915</v>
      </c>
      <c r="T26" s="1018">
        <v>66140</v>
      </c>
      <c r="U26" s="1242"/>
      <c r="V26" s="1242"/>
      <c r="W26" s="874" t="str">
        <f t="shared" si="14"/>
        <v>Գ-2</v>
      </c>
      <c r="X26" s="1018">
        <f t="shared" si="15"/>
        <v>391218.1</v>
      </c>
      <c r="Y26" s="1019">
        <f t="shared" si="16"/>
        <v>391218.1</v>
      </c>
      <c r="Z26" s="1020">
        <f t="shared" si="17"/>
        <v>5136693.6529999999</v>
      </c>
      <c r="AA26" s="1021">
        <v>1</v>
      </c>
      <c r="AB26" s="1017">
        <f t="shared" si="18"/>
        <v>7</v>
      </c>
      <c r="AC26" s="1166">
        <f t="shared" si="19"/>
        <v>4.55</v>
      </c>
      <c r="AD26" s="1171">
        <v>0.6</v>
      </c>
      <c r="AE26" s="1166">
        <f t="shared" si="33"/>
        <v>7.2799999999999994</v>
      </c>
      <c r="AF26" s="1018">
        <v>66140</v>
      </c>
      <c r="AG26" s="1242"/>
      <c r="AH26" s="1242"/>
      <c r="AI26" s="874" t="str">
        <f t="shared" si="20"/>
        <v>Գ-2</v>
      </c>
      <c r="AJ26" s="1018">
        <f t="shared" si="21"/>
        <v>481499.19999999995</v>
      </c>
      <c r="AK26" s="1019">
        <f t="shared" si="22"/>
        <v>481499.19999999995</v>
      </c>
      <c r="AL26" s="1020">
        <f t="shared" si="29"/>
        <v>6322084.4959999993</v>
      </c>
      <c r="AM26" s="1021">
        <v>1</v>
      </c>
      <c r="AN26" s="1017">
        <f t="shared" si="24"/>
        <v>8</v>
      </c>
      <c r="AO26" s="1166">
        <v>4.7</v>
      </c>
      <c r="AP26" s="1171">
        <v>1</v>
      </c>
      <c r="AQ26" s="1166">
        <f t="shared" si="34"/>
        <v>9.4</v>
      </c>
      <c r="AR26" s="1018">
        <v>66140</v>
      </c>
      <c r="AS26" s="1242"/>
      <c r="AT26" s="1242"/>
      <c r="AU26" s="874" t="str">
        <f t="shared" si="31"/>
        <v>Գ-2</v>
      </c>
      <c r="AV26" s="1018">
        <f t="shared" si="25"/>
        <v>621716</v>
      </c>
      <c r="AW26" s="1019">
        <f t="shared" si="26"/>
        <v>621716</v>
      </c>
      <c r="AX26" s="1020">
        <f t="shared" si="32"/>
        <v>8163131.0800000001</v>
      </c>
    </row>
    <row r="27" spans="2:50" ht="49.5" customHeight="1" x14ac:dyDescent="0.25">
      <c r="B27" s="495">
        <v>6</v>
      </c>
      <c r="C27" s="647" t="s">
        <v>1763</v>
      </c>
      <c r="D27" s="847" t="s">
        <v>2567</v>
      </c>
      <c r="E27" s="1012">
        <v>1</v>
      </c>
      <c r="F27" s="798">
        <v>5</v>
      </c>
      <c r="G27" s="507">
        <f t="shared" si="9"/>
        <v>4.41</v>
      </c>
      <c r="H27" s="1013">
        <v>66140</v>
      </c>
      <c r="I27" s="1242">
        <f>G27*H27*0.05</f>
        <v>14583.870000000003</v>
      </c>
      <c r="J27" s="1242"/>
      <c r="K27" s="874" t="s">
        <v>96</v>
      </c>
      <c r="L27" s="1013">
        <f t="shared" si="10"/>
        <v>291677.40000000002</v>
      </c>
      <c r="M27" s="1014">
        <f t="shared" si="11"/>
        <v>306261.27</v>
      </c>
      <c r="N27" s="1015">
        <f t="shared" si="12"/>
        <v>4021210.4751000004</v>
      </c>
      <c r="O27" s="1016">
        <v>1</v>
      </c>
      <c r="P27" s="1017">
        <f t="shared" si="13"/>
        <v>6</v>
      </c>
      <c r="Q27" s="1166">
        <v>4.55</v>
      </c>
      <c r="R27" s="1171">
        <v>0.3</v>
      </c>
      <c r="S27" s="1166">
        <f t="shared" si="27"/>
        <v>5.915</v>
      </c>
      <c r="T27" s="1018">
        <v>66140</v>
      </c>
      <c r="U27" s="1242">
        <f>S27*T27*0.05</f>
        <v>19560.904999999999</v>
      </c>
      <c r="V27" s="1242"/>
      <c r="W27" s="874" t="str">
        <f t="shared" si="14"/>
        <v>Գ-2</v>
      </c>
      <c r="X27" s="1018">
        <f t="shared" si="15"/>
        <v>391218.1</v>
      </c>
      <c r="Y27" s="1019">
        <f t="shared" si="16"/>
        <v>410779.005</v>
      </c>
      <c r="Z27" s="1020">
        <f t="shared" si="17"/>
        <v>5393528.3356500007</v>
      </c>
      <c r="AA27" s="1021">
        <v>1</v>
      </c>
      <c r="AB27" s="1017">
        <f t="shared" si="18"/>
        <v>7</v>
      </c>
      <c r="AC27" s="1166">
        <f t="shared" si="19"/>
        <v>4.55</v>
      </c>
      <c r="AD27" s="1171">
        <v>0.6</v>
      </c>
      <c r="AE27" s="1166">
        <f t="shared" si="33"/>
        <v>7.2799999999999994</v>
      </c>
      <c r="AF27" s="1018">
        <v>66141</v>
      </c>
      <c r="AG27" s="1242">
        <f>AE27*AF27*0.05</f>
        <v>24075.324000000001</v>
      </c>
      <c r="AH27" s="1242"/>
      <c r="AI27" s="874" t="str">
        <f t="shared" si="20"/>
        <v>Գ-2</v>
      </c>
      <c r="AJ27" s="1018">
        <f t="shared" si="21"/>
        <v>481506.48</v>
      </c>
      <c r="AK27" s="1019">
        <f t="shared" si="22"/>
        <v>505581.804</v>
      </c>
      <c r="AL27" s="1020">
        <f t="shared" si="29"/>
        <v>6638289.0865200004</v>
      </c>
      <c r="AM27" s="1021">
        <v>1</v>
      </c>
      <c r="AN27" s="1017">
        <f t="shared" si="24"/>
        <v>8</v>
      </c>
      <c r="AO27" s="1166">
        <v>4.7</v>
      </c>
      <c r="AP27" s="1171">
        <v>1</v>
      </c>
      <c r="AQ27" s="1166">
        <f t="shared" si="34"/>
        <v>9.4</v>
      </c>
      <c r="AR27" s="1018">
        <v>66141</v>
      </c>
      <c r="AS27" s="1242">
        <f>AQ27*AR27*0.05</f>
        <v>31086.270000000004</v>
      </c>
      <c r="AT27" s="1242"/>
      <c r="AU27" s="874" t="str">
        <f t="shared" si="31"/>
        <v>Գ-2</v>
      </c>
      <c r="AV27" s="1018">
        <f t="shared" si="25"/>
        <v>621725.4</v>
      </c>
      <c r="AW27" s="1019">
        <f t="shared" si="26"/>
        <v>652811.67000000004</v>
      </c>
      <c r="AX27" s="1020">
        <f t="shared" si="32"/>
        <v>8571417.2271000016</v>
      </c>
    </row>
    <row r="28" spans="2:50" ht="49.5" customHeight="1" x14ac:dyDescent="0.25">
      <c r="B28" s="495">
        <v>7</v>
      </c>
      <c r="C28" s="647" t="s">
        <v>1895</v>
      </c>
      <c r="D28" s="847" t="s">
        <v>2567</v>
      </c>
      <c r="E28" s="1012">
        <v>1</v>
      </c>
      <c r="F28" s="798">
        <v>1</v>
      </c>
      <c r="G28" s="507">
        <f t="shared" si="9"/>
        <v>4.01</v>
      </c>
      <c r="H28" s="1013">
        <v>66140</v>
      </c>
      <c r="I28" s="1242"/>
      <c r="J28" s="1242"/>
      <c r="K28" s="874" t="s">
        <v>96</v>
      </c>
      <c r="L28" s="1013">
        <f t="shared" si="10"/>
        <v>265221.39999999997</v>
      </c>
      <c r="M28" s="1014">
        <f t="shared" si="11"/>
        <v>265221.39999999997</v>
      </c>
      <c r="N28" s="1015">
        <f t="shared" si="12"/>
        <v>3482356.9819999998</v>
      </c>
      <c r="O28" s="1016">
        <f t="shared" ref="O28:O85" si="35">+E28</f>
        <v>1</v>
      </c>
      <c r="P28" s="1017">
        <f t="shared" si="13"/>
        <v>2</v>
      </c>
      <c r="Q28" s="1166">
        <v>4.1399999999999997</v>
      </c>
      <c r="R28" s="1171">
        <v>0.3</v>
      </c>
      <c r="S28" s="1166">
        <f t="shared" si="27"/>
        <v>5.3819999999999997</v>
      </c>
      <c r="T28" s="1018">
        <v>66140</v>
      </c>
      <c r="U28" s="1242"/>
      <c r="V28" s="1242"/>
      <c r="W28" s="874" t="str">
        <f t="shared" si="14"/>
        <v>Գ-2</v>
      </c>
      <c r="X28" s="1018">
        <f t="shared" si="15"/>
        <v>355965.48</v>
      </c>
      <c r="Y28" s="1019">
        <f t="shared" si="16"/>
        <v>355965.48</v>
      </c>
      <c r="Z28" s="1020">
        <f t="shared" si="17"/>
        <v>4673826.7523999996</v>
      </c>
      <c r="AA28" s="1021">
        <f t="shared" ref="AA28:AA59" si="36">+O28</f>
        <v>1</v>
      </c>
      <c r="AB28" s="1017">
        <f t="shared" si="18"/>
        <v>3</v>
      </c>
      <c r="AC28" s="1166">
        <f t="shared" si="19"/>
        <v>4.2699999999999996</v>
      </c>
      <c r="AD28" s="1171">
        <v>0.6</v>
      </c>
      <c r="AE28" s="1166">
        <f t="shared" si="33"/>
        <v>6.831999999999999</v>
      </c>
      <c r="AF28" s="1018">
        <v>66140</v>
      </c>
      <c r="AG28" s="1242"/>
      <c r="AH28" s="1242"/>
      <c r="AI28" s="874" t="str">
        <f t="shared" si="20"/>
        <v>Գ-2</v>
      </c>
      <c r="AJ28" s="1018">
        <f t="shared" si="21"/>
        <v>451868.47999999992</v>
      </c>
      <c r="AK28" s="1019">
        <f t="shared" si="22"/>
        <v>451868.47999999992</v>
      </c>
      <c r="AL28" s="1020">
        <f t="shared" si="29"/>
        <v>5933033.1423999993</v>
      </c>
      <c r="AM28" s="1021">
        <f t="shared" ref="AM28:AM35" si="37">+AA28</f>
        <v>1</v>
      </c>
      <c r="AN28" s="1017">
        <f t="shared" si="24"/>
        <v>4</v>
      </c>
      <c r="AO28" s="1166">
        <v>4.41</v>
      </c>
      <c r="AP28" s="1171">
        <v>1</v>
      </c>
      <c r="AQ28" s="1166">
        <f t="shared" si="34"/>
        <v>8.82</v>
      </c>
      <c r="AR28" s="1018">
        <v>66140</v>
      </c>
      <c r="AS28" s="1242"/>
      <c r="AT28" s="1242"/>
      <c r="AU28" s="874" t="str">
        <f t="shared" si="31"/>
        <v>Գ-2</v>
      </c>
      <c r="AV28" s="1018">
        <f t="shared" si="25"/>
        <v>583354.80000000005</v>
      </c>
      <c r="AW28" s="1019">
        <f t="shared" si="26"/>
        <v>583354.80000000005</v>
      </c>
      <c r="AX28" s="1020">
        <f t="shared" si="32"/>
        <v>7659448.5240000011</v>
      </c>
    </row>
    <row r="29" spans="2:50" ht="49.5" customHeight="1" x14ac:dyDescent="0.25">
      <c r="B29" s="495">
        <v>8</v>
      </c>
      <c r="C29" s="647" t="s">
        <v>1156</v>
      </c>
      <c r="D29" s="847" t="s">
        <v>2568</v>
      </c>
      <c r="E29" s="1012">
        <v>1</v>
      </c>
      <c r="F29" s="798">
        <v>0</v>
      </c>
      <c r="G29" s="507">
        <f t="shared" si="9"/>
        <v>3.21</v>
      </c>
      <c r="H29" s="1013">
        <v>66140</v>
      </c>
      <c r="I29" s="1242"/>
      <c r="J29" s="1242"/>
      <c r="K29" s="874" t="s">
        <v>590</v>
      </c>
      <c r="L29" s="1013">
        <f t="shared" si="10"/>
        <v>212309.4</v>
      </c>
      <c r="M29" s="1014">
        <f t="shared" si="11"/>
        <v>212309.4</v>
      </c>
      <c r="N29" s="1015">
        <f t="shared" si="12"/>
        <v>2787622.4220000003</v>
      </c>
      <c r="O29" s="1016">
        <f t="shared" si="35"/>
        <v>1</v>
      </c>
      <c r="P29" s="1017">
        <f t="shared" si="13"/>
        <v>1</v>
      </c>
      <c r="Q29" s="1166">
        <v>3.31</v>
      </c>
      <c r="R29" s="1171">
        <v>0.3</v>
      </c>
      <c r="S29" s="1166">
        <f t="shared" si="27"/>
        <v>4.3029999999999999</v>
      </c>
      <c r="T29" s="1018">
        <v>66140</v>
      </c>
      <c r="U29" s="1242"/>
      <c r="V29" s="1242"/>
      <c r="W29" s="874" t="str">
        <f t="shared" si="14"/>
        <v>Գ-3</v>
      </c>
      <c r="X29" s="1018">
        <f t="shared" si="15"/>
        <v>284600.42</v>
      </c>
      <c r="Y29" s="1019">
        <f t="shared" si="16"/>
        <v>284600.42</v>
      </c>
      <c r="Z29" s="1020">
        <f t="shared" si="17"/>
        <v>3736803.5145999999</v>
      </c>
      <c r="AA29" s="1021">
        <f t="shared" si="36"/>
        <v>1</v>
      </c>
      <c r="AB29" s="1017">
        <f t="shared" si="18"/>
        <v>2</v>
      </c>
      <c r="AC29" s="1166">
        <f t="shared" si="19"/>
        <v>3.42</v>
      </c>
      <c r="AD29" s="1171">
        <v>0.6</v>
      </c>
      <c r="AE29" s="1166">
        <f t="shared" si="33"/>
        <v>5.4719999999999995</v>
      </c>
      <c r="AF29" s="1018">
        <v>66140</v>
      </c>
      <c r="AG29" s="1242"/>
      <c r="AH29" s="1242"/>
      <c r="AI29" s="874" t="str">
        <f t="shared" si="20"/>
        <v>Գ-3</v>
      </c>
      <c r="AJ29" s="1018">
        <f t="shared" si="21"/>
        <v>361918.07999999996</v>
      </c>
      <c r="AK29" s="1019">
        <f t="shared" si="22"/>
        <v>361918.07999999996</v>
      </c>
      <c r="AL29" s="1020">
        <f t="shared" si="29"/>
        <v>4751984.3903999999</v>
      </c>
      <c r="AM29" s="1021">
        <f t="shared" si="37"/>
        <v>1</v>
      </c>
      <c r="AN29" s="1017">
        <f t="shared" si="24"/>
        <v>3</v>
      </c>
      <c r="AO29" s="1166">
        <v>3.53</v>
      </c>
      <c r="AP29" s="1171">
        <v>1</v>
      </c>
      <c r="AQ29" s="1166">
        <f t="shared" si="34"/>
        <v>7.06</v>
      </c>
      <c r="AR29" s="1018">
        <v>66140</v>
      </c>
      <c r="AS29" s="1242"/>
      <c r="AT29" s="1242"/>
      <c r="AU29" s="874" t="str">
        <f t="shared" si="31"/>
        <v>Գ-3</v>
      </c>
      <c r="AV29" s="1018">
        <f t="shared" si="25"/>
        <v>466948.39999999997</v>
      </c>
      <c r="AW29" s="1019">
        <f t="shared" si="26"/>
        <v>466948.39999999997</v>
      </c>
      <c r="AX29" s="1020">
        <f t="shared" si="32"/>
        <v>6131032.4919999996</v>
      </c>
    </row>
    <row r="30" spans="2:50" ht="49.5" customHeight="1" x14ac:dyDescent="0.25">
      <c r="B30" s="495">
        <v>9</v>
      </c>
      <c r="C30" s="647" t="s">
        <v>2569</v>
      </c>
      <c r="D30" s="847" t="s">
        <v>2568</v>
      </c>
      <c r="E30" s="1012">
        <v>1</v>
      </c>
      <c r="F30" s="798">
        <v>0</v>
      </c>
      <c r="G30" s="507">
        <f t="shared" si="9"/>
        <v>3.21</v>
      </c>
      <c r="H30" s="1013">
        <v>66140</v>
      </c>
      <c r="I30" s="1242"/>
      <c r="J30" s="1242"/>
      <c r="K30" s="874" t="s">
        <v>590</v>
      </c>
      <c r="L30" s="1013">
        <f t="shared" si="10"/>
        <v>212309.4</v>
      </c>
      <c r="M30" s="1014">
        <f t="shared" si="11"/>
        <v>212309.4</v>
      </c>
      <c r="N30" s="1015">
        <f t="shared" si="12"/>
        <v>2787622.4220000003</v>
      </c>
      <c r="O30" s="1016">
        <f t="shared" si="35"/>
        <v>1</v>
      </c>
      <c r="P30" s="1017">
        <f t="shared" si="13"/>
        <v>1</v>
      </c>
      <c r="Q30" s="1166">
        <v>3.31</v>
      </c>
      <c r="R30" s="1171">
        <v>0.3</v>
      </c>
      <c r="S30" s="1166">
        <f t="shared" si="27"/>
        <v>4.3029999999999999</v>
      </c>
      <c r="T30" s="1018">
        <v>66140</v>
      </c>
      <c r="U30" s="1242"/>
      <c r="V30" s="1242"/>
      <c r="W30" s="874" t="str">
        <f t="shared" si="14"/>
        <v>Գ-3</v>
      </c>
      <c r="X30" s="1018">
        <f t="shared" si="15"/>
        <v>284600.42</v>
      </c>
      <c r="Y30" s="1019">
        <f t="shared" si="16"/>
        <v>284600.42</v>
      </c>
      <c r="Z30" s="1020">
        <f t="shared" si="17"/>
        <v>3736803.5145999999</v>
      </c>
      <c r="AA30" s="1021">
        <f t="shared" si="36"/>
        <v>1</v>
      </c>
      <c r="AB30" s="1017">
        <f t="shared" si="18"/>
        <v>2</v>
      </c>
      <c r="AC30" s="1166">
        <f t="shared" si="19"/>
        <v>3.42</v>
      </c>
      <c r="AD30" s="1171">
        <v>0.6</v>
      </c>
      <c r="AE30" s="1166">
        <f t="shared" si="33"/>
        <v>5.4719999999999995</v>
      </c>
      <c r="AF30" s="1018">
        <v>66140</v>
      </c>
      <c r="AG30" s="1242"/>
      <c r="AH30" s="1242"/>
      <c r="AI30" s="874" t="str">
        <f t="shared" si="20"/>
        <v>Գ-3</v>
      </c>
      <c r="AJ30" s="1018">
        <f t="shared" si="21"/>
        <v>361918.07999999996</v>
      </c>
      <c r="AK30" s="1019">
        <f t="shared" si="22"/>
        <v>361918.07999999996</v>
      </c>
      <c r="AL30" s="1020">
        <f t="shared" si="29"/>
        <v>4751984.3903999999</v>
      </c>
      <c r="AM30" s="1021">
        <f t="shared" si="37"/>
        <v>1</v>
      </c>
      <c r="AN30" s="1017">
        <f t="shared" si="24"/>
        <v>3</v>
      </c>
      <c r="AO30" s="1166">
        <v>3.53</v>
      </c>
      <c r="AP30" s="1171">
        <v>1</v>
      </c>
      <c r="AQ30" s="1166">
        <f t="shared" si="34"/>
        <v>7.06</v>
      </c>
      <c r="AR30" s="1018">
        <v>66140</v>
      </c>
      <c r="AS30" s="1242"/>
      <c r="AT30" s="1242"/>
      <c r="AU30" s="874" t="str">
        <f t="shared" si="31"/>
        <v>Գ-3</v>
      </c>
      <c r="AV30" s="1018">
        <f t="shared" si="25"/>
        <v>466948.39999999997</v>
      </c>
      <c r="AW30" s="1019">
        <f t="shared" si="26"/>
        <v>466948.39999999997</v>
      </c>
      <c r="AX30" s="1020">
        <f t="shared" si="32"/>
        <v>6131032.4919999996</v>
      </c>
    </row>
    <row r="31" spans="2:50" ht="49.5" customHeight="1" x14ac:dyDescent="0.25">
      <c r="B31" s="495">
        <v>10</v>
      </c>
      <c r="C31" s="647" t="s">
        <v>2660</v>
      </c>
      <c r="D31" s="847" t="s">
        <v>2570</v>
      </c>
      <c r="E31" s="1012">
        <v>1</v>
      </c>
      <c r="F31" s="798">
        <v>11</v>
      </c>
      <c r="G31" s="507">
        <f t="shared" si="9"/>
        <v>2.08</v>
      </c>
      <c r="H31" s="1013">
        <v>66140</v>
      </c>
      <c r="I31" s="1242"/>
      <c r="J31" s="1242"/>
      <c r="K31" s="874" t="s">
        <v>99</v>
      </c>
      <c r="L31" s="1013">
        <f t="shared" si="10"/>
        <v>137571.20000000001</v>
      </c>
      <c r="M31" s="1014">
        <f t="shared" si="11"/>
        <v>137571.20000000001</v>
      </c>
      <c r="N31" s="1015">
        <f t="shared" si="12"/>
        <v>1806309.8560000001</v>
      </c>
      <c r="O31" s="1016">
        <f t="shared" si="35"/>
        <v>1</v>
      </c>
      <c r="P31" s="1017">
        <f t="shared" si="13"/>
        <v>12</v>
      </c>
      <c r="Q31" s="1166">
        <v>2.08</v>
      </c>
      <c r="R31" s="1171">
        <v>0.3</v>
      </c>
      <c r="S31" s="1166">
        <f t="shared" si="27"/>
        <v>2.7040000000000002</v>
      </c>
      <c r="T31" s="1018">
        <v>66140</v>
      </c>
      <c r="U31" s="1242"/>
      <c r="V31" s="1242"/>
      <c r="W31" s="874" t="str">
        <f t="shared" si="14"/>
        <v>Կ-1</v>
      </c>
      <c r="X31" s="1018">
        <f t="shared" si="15"/>
        <v>178842.56</v>
      </c>
      <c r="Y31" s="1019">
        <f t="shared" si="16"/>
        <v>178842.56</v>
      </c>
      <c r="Z31" s="1020">
        <f t="shared" si="17"/>
        <v>2348202.8128</v>
      </c>
      <c r="AA31" s="1021">
        <f t="shared" si="36"/>
        <v>1</v>
      </c>
      <c r="AB31" s="1017">
        <f t="shared" si="18"/>
        <v>13</v>
      </c>
      <c r="AC31" s="1166">
        <f t="shared" ref="AC31:AC94" si="38">IF(AA31&lt;1,0,IF(AI31="Բ-1",IF(AB31=0,6.94,IF(AB31=1,7.17,IF(AB31=2,7.41,IF(AB31=3,7.66,IF(OR(AB31=5,AB31=4),7.92,IF(OR(AB31=6,AB31=7),8.18,IF(OR(AB31=8,AB31=9),8.46,IF(OR(AB31=10,AB31=11,AB31=12),8.74,IF(OR(AB31=13,AB31=14,AB31=15),9.03,IF(OR(AB31=16,AB31=17,AB31=18),9.33,9.65)))))))))),IF(AI31="Բ-2", IF(AB31=0,5.71,IF(AB31=1,5.89,IF(AB31=2,6.09,IF(AB31=3,6.29,IF(OR(AB31=5,AB31=4),6.5,IF(OR(AB31=6,AB31=7),6.72,IF(OR(AB31=8,AB31=9),6.94,IF(OR(AB31=10,AB31=11,AB31=12),7.17,IF(OR(AB31=13,AB31=14,AB31=15),7.41,IF(OR(AB31=16,AB31=17,AB31=18),7.65,7.91)))))))))), IF(AI31="Գ-1", IF(AB31=0,4.7,IF(AB31=1,4.86,IF(AB31=2,5.01,IF(AB31=3,5.18,IF(OR(AB31=5,AB31=4),5.35,IF(OR(AB31=6,AB31=7),5.52,IF(OR(AB31=8,AB31=9),5.71,IF(OR(AB31=10,AB31=11,AB31=12),5.89,IF(OR(AB31=13,AB31=14,AB31=15),6.09,IF(OR(AB31=16,AB31=17,AB31=18),6.29,6.49)))))))))), IF(AI31="Գ-2", IF(AB31=0,3.88,IF(AB31=1,4.01,IF(AB31=2,4.14,IF(AB31=3,4.27,IF(OR(AB31=5,AB31=4),4.41,IF(OR(AB31=6,AB31=7),4.55,IF(OR(AB31=8,AB31=9),4.7,IF(OR(AB31=10,AB31=11,AB31=12),4.85,IF(OR(AB31=13,AB31=14,AB31=15),5.01,IF(OR(AB31=16,AB31=17,AB31=18),5.17,5.34)))))))))), IF(AI31="Գ-3", IF(AB31=0,3.21,IF(AB31=1,3.31,IF(AB31=2,3.42,IF(AB31=3,3.53,IF(OR(AB31=5,AB31=4),3.64,IF(OR(AB31=6,AB31=7),3.76,IF(OR(AB31=8,AB31=9),3.88,IF(OR(AB31=10,AB31=11,AB31=12),4.01,IF(OR(AB31=13,AB31=14,AB31=15),4.13,IF(OR(AB31=16,AB31=17,AB31=18),4.27,4.4)))))))))), IF(AI31="Ա-1", IF(AB31=0,2.66,IF(AB31=1,2.75,IF(AB31=2,2.83,IF(AB31=3,2.92,IF(OR(AB31=5,AB31=4),3.02,IF(OR(AB31=6,AB31=7),3.11,IF(OR(AB31=8,AB31=9),3.21,IF(OR(AB31=10,AB31=11,AB31=12),3.31,IF(OR(AB31=13,AB31=14,AB31=15),3.42,IF(OR(AB31=16,AB31=17,AB31=18),3.53,3.64)))))))))), IF(AI31="Ա-2", IF(AB31=0,2.28,IF(AB31=1,2.35,IF(AB31=2,2.43,IF(AB31=3,2.5,IF(OR(AB31=5,AB31=4),2.58,IF(OR(AB31=6,AB31=7),2.66,IF(OR(AB31=8,AB31=9),2.75,IF(OR(AB31=10,AB31=11,AB31=12),2.83,IF(OR(AB31=13,AB31=14,AB31=15),2.92,IF(OR(AB31=16,AB31=17,AB31=18),3.01,3.11)))))))))),IF(AI31="Ա-3", IF(AB31=0,1.96,IF(AB31=1,2.02,IF(AB31=2,2.08,IF(AB31=3,2.15,IF(OR(AB31=5,AB31=4),2.21,IF(OR(AB31=6,AB31=7),2.28,IF(OR(AB31=8,AB31=9),2.35,IF(OR(AB31=10,AB31=11,AB31=12),2.42,IF(OR(AB31=13,AB31=14,AB31=15),2.5,IF(OR(AB31=16,AB31=17,AB31=18),2.58,2.66)))))))))), IF(AI31="Կ-1", IF(AB31=0,1.68,IF(AB31=1,1.73,IF(AB31=2,1.79,IF(AB31=3,1.84,IF(OR(AB31=5,AB31=4),1.9,IF(OR(AB31=6,AB31=7),1.96,IF(OR(AB31=8,AB31=9),2.02,IF(OR(AB31=10,AB31=11,AB31=12),2.08,IF(OR(AB31=13,AB31=14,AB31=15),2.14,IF(OR(AB31=16,AB31=17,AB31=18),2.21,2.28)))))))))), IF(AI31="Կ-2", IF(AB31=0,1.45,IF(AB31=1,1.49,IF(AB31=2,1.54,IF(AB31=3,1.59,IF(OR(AB31=5,AB31=4),1.63,IF(OR(AB31=6,AB31=7),1.68,IF(OR(AB31=8,AB31=9),1.73,IF(OR(AB31=10,AB31=11,AB31=12),1.79,IF(OR(AB31=13,AB31=14,AB31=15),1.84,IF(OR(AB31=16,AB31=17,AB31=18),1.9,1.95)))))))))),IF(AG31="Կ-3", IF(AB31=0,1.25,IF(AB31=1,1.29,IF(AB31=2,1.33,IF(AB31=3,1.37,IF(OR(AB31=5,AB31=4),1.41,IF(OR(AB31=6,AB31=7),1.45,IF(OR(AB31=8,AB31=9),1.49,IF(OR(AB31=10,AB31=11,AB31=12),1.54,IF(OR(AB31=13,AB31=14,AB31=15),1.58,IF(OR(AB31=16,AB31=17,AB31=18),1.63,1.68)))))))))), "Error"))))))))))))</f>
        <v>2.14</v>
      </c>
      <c r="AD31" s="1171">
        <v>0.6</v>
      </c>
      <c r="AE31" s="1166">
        <f t="shared" si="33"/>
        <v>3.4240000000000004</v>
      </c>
      <c r="AF31" s="1018">
        <v>66140</v>
      </c>
      <c r="AG31" s="1242"/>
      <c r="AH31" s="1242"/>
      <c r="AI31" s="874" t="str">
        <f t="shared" si="20"/>
        <v>Կ-1</v>
      </c>
      <c r="AJ31" s="1018">
        <f t="shared" si="21"/>
        <v>226463.36000000002</v>
      </c>
      <c r="AK31" s="1019">
        <f t="shared" si="22"/>
        <v>226463.36000000002</v>
      </c>
      <c r="AL31" s="1020">
        <f t="shared" si="29"/>
        <v>2973463.9168000002</v>
      </c>
      <c r="AM31" s="1021">
        <f t="shared" si="37"/>
        <v>1</v>
      </c>
      <c r="AN31" s="1017">
        <f t="shared" si="24"/>
        <v>14</v>
      </c>
      <c r="AO31" s="1166">
        <v>2.14</v>
      </c>
      <c r="AP31" s="1171">
        <v>1</v>
      </c>
      <c r="AQ31" s="1166">
        <f t="shared" si="34"/>
        <v>4.28</v>
      </c>
      <c r="AR31" s="1018">
        <v>66140</v>
      </c>
      <c r="AS31" s="1242"/>
      <c r="AT31" s="1242"/>
      <c r="AU31" s="874" t="str">
        <f t="shared" si="31"/>
        <v>Կ-1</v>
      </c>
      <c r="AV31" s="1018">
        <f t="shared" si="25"/>
        <v>283079.2</v>
      </c>
      <c r="AW31" s="1019">
        <f t="shared" si="26"/>
        <v>283079.2</v>
      </c>
      <c r="AX31" s="1020">
        <f t="shared" si="32"/>
        <v>3716829.8960000002</v>
      </c>
    </row>
    <row r="32" spans="2:50" ht="49.5" customHeight="1" x14ac:dyDescent="0.25">
      <c r="B32" s="495">
        <v>12</v>
      </c>
      <c r="C32" s="647" t="s">
        <v>1764</v>
      </c>
      <c r="D32" s="847" t="s">
        <v>2571</v>
      </c>
      <c r="E32" s="1012">
        <v>1</v>
      </c>
      <c r="F32" s="798">
        <v>5</v>
      </c>
      <c r="G32" s="507">
        <f t="shared" si="9"/>
        <v>4.41</v>
      </c>
      <c r="H32" s="1013">
        <v>66140</v>
      </c>
      <c r="I32" s="1242">
        <f>G32*H32*0.05</f>
        <v>14583.870000000003</v>
      </c>
      <c r="J32" s="1242"/>
      <c r="K32" s="874" t="s">
        <v>96</v>
      </c>
      <c r="L32" s="1013">
        <f t="shared" si="10"/>
        <v>291677.40000000002</v>
      </c>
      <c r="M32" s="1014">
        <f t="shared" si="11"/>
        <v>306261.27</v>
      </c>
      <c r="N32" s="1015">
        <f t="shared" si="12"/>
        <v>4021210.4751000004</v>
      </c>
      <c r="O32" s="1016">
        <f t="shared" si="35"/>
        <v>1</v>
      </c>
      <c r="P32" s="1017">
        <f t="shared" si="13"/>
        <v>6</v>
      </c>
      <c r="Q32" s="1166">
        <v>4.55</v>
      </c>
      <c r="R32" s="1171">
        <v>0.3</v>
      </c>
      <c r="S32" s="1166">
        <f t="shared" si="27"/>
        <v>5.915</v>
      </c>
      <c r="T32" s="1018">
        <v>66140</v>
      </c>
      <c r="U32" s="1242">
        <f>S32*T32*0.05</f>
        <v>19560.904999999999</v>
      </c>
      <c r="V32" s="1242"/>
      <c r="W32" s="874" t="str">
        <f t="shared" si="14"/>
        <v>Գ-2</v>
      </c>
      <c r="X32" s="1018">
        <f t="shared" si="15"/>
        <v>391218.1</v>
      </c>
      <c r="Y32" s="1019">
        <f t="shared" si="16"/>
        <v>410779.005</v>
      </c>
      <c r="Z32" s="1020">
        <f t="shared" si="17"/>
        <v>5393528.3356500007</v>
      </c>
      <c r="AA32" s="1021">
        <f t="shared" si="36"/>
        <v>1</v>
      </c>
      <c r="AB32" s="1017">
        <f t="shared" si="18"/>
        <v>7</v>
      </c>
      <c r="AC32" s="1166">
        <f t="shared" si="38"/>
        <v>4.55</v>
      </c>
      <c r="AD32" s="1171">
        <v>0.6</v>
      </c>
      <c r="AE32" s="1166">
        <f t="shared" si="33"/>
        <v>7.2799999999999994</v>
      </c>
      <c r="AF32" s="1018">
        <v>66140</v>
      </c>
      <c r="AG32" s="1242">
        <f>AE32*AF32*0.05</f>
        <v>24074.959999999999</v>
      </c>
      <c r="AH32" s="1242"/>
      <c r="AI32" s="874" t="str">
        <f t="shared" si="20"/>
        <v>Գ-2</v>
      </c>
      <c r="AJ32" s="1018">
        <f t="shared" si="21"/>
        <v>481499.19999999995</v>
      </c>
      <c r="AK32" s="1019">
        <f t="shared" si="22"/>
        <v>505574.16</v>
      </c>
      <c r="AL32" s="1020">
        <f t="shared" si="29"/>
        <v>6638188.7208000002</v>
      </c>
      <c r="AM32" s="1021">
        <f t="shared" si="37"/>
        <v>1</v>
      </c>
      <c r="AN32" s="1017">
        <f t="shared" si="24"/>
        <v>8</v>
      </c>
      <c r="AO32" s="1166">
        <v>4.7</v>
      </c>
      <c r="AP32" s="1171">
        <v>1</v>
      </c>
      <c r="AQ32" s="1166">
        <f t="shared" si="34"/>
        <v>9.4</v>
      </c>
      <c r="AR32" s="1018">
        <v>66140</v>
      </c>
      <c r="AS32" s="1242">
        <f>AQ32*AR32*0.05</f>
        <v>31085.800000000003</v>
      </c>
      <c r="AT32" s="1242"/>
      <c r="AU32" s="874" t="str">
        <f t="shared" si="31"/>
        <v>Գ-2</v>
      </c>
      <c r="AV32" s="1018">
        <f t="shared" si="25"/>
        <v>621716</v>
      </c>
      <c r="AW32" s="1019">
        <f t="shared" si="26"/>
        <v>652801.80000000005</v>
      </c>
      <c r="AX32" s="1020">
        <f t="shared" si="32"/>
        <v>8571287.6340000015</v>
      </c>
    </row>
    <row r="33" spans="2:50" ht="49.5" customHeight="1" x14ac:dyDescent="0.25">
      <c r="B33" s="495">
        <v>14</v>
      </c>
      <c r="C33" s="647" t="s">
        <v>2572</v>
      </c>
      <c r="D33" s="847" t="s">
        <v>2573</v>
      </c>
      <c r="E33" s="1012">
        <v>1</v>
      </c>
      <c r="F33" s="798">
        <v>1</v>
      </c>
      <c r="G33" s="507">
        <f t="shared" si="9"/>
        <v>4.01</v>
      </c>
      <c r="H33" s="1013">
        <v>66140</v>
      </c>
      <c r="I33" s="1242"/>
      <c r="J33" s="1242"/>
      <c r="K33" s="874" t="s">
        <v>96</v>
      </c>
      <c r="L33" s="1013">
        <f t="shared" si="10"/>
        <v>265221.39999999997</v>
      </c>
      <c r="M33" s="1014">
        <f t="shared" si="11"/>
        <v>265221.39999999997</v>
      </c>
      <c r="N33" s="1015">
        <f t="shared" si="12"/>
        <v>3482356.9819999998</v>
      </c>
      <c r="O33" s="1016">
        <f t="shared" si="35"/>
        <v>1</v>
      </c>
      <c r="P33" s="1017">
        <f t="shared" si="13"/>
        <v>2</v>
      </c>
      <c r="Q33" s="1166">
        <v>4.1399999999999997</v>
      </c>
      <c r="R33" s="1171">
        <v>0.3</v>
      </c>
      <c r="S33" s="1166">
        <f t="shared" si="27"/>
        <v>5.3819999999999997</v>
      </c>
      <c r="T33" s="1018">
        <v>66140</v>
      </c>
      <c r="U33" s="1242"/>
      <c r="V33" s="1242"/>
      <c r="W33" s="874" t="str">
        <f t="shared" si="14"/>
        <v>Գ-2</v>
      </c>
      <c r="X33" s="1018">
        <f t="shared" si="15"/>
        <v>355965.48</v>
      </c>
      <c r="Y33" s="1019">
        <f t="shared" si="16"/>
        <v>355965.48</v>
      </c>
      <c r="Z33" s="1020">
        <f t="shared" si="17"/>
        <v>4673826.7523999996</v>
      </c>
      <c r="AA33" s="1021">
        <f t="shared" si="36"/>
        <v>1</v>
      </c>
      <c r="AB33" s="1017">
        <f t="shared" si="18"/>
        <v>3</v>
      </c>
      <c r="AC33" s="1166">
        <f>IF(AA33&lt;1,0,IF(AI33="Բ-1",IF(AB33=0,6.94,IF(AB33=1,7.17,IF(AB33=2,7.41,IF(AB33=3,7.66,IF(OR(AB33=5,AB33=4),7.92,IF(OR(AB33=6,AB33=7),8.18,IF(OR(AB33=8,AB33=9),8.46,IF(OR(AB33=10,AB33=11,AB33=12),8.74,IF(OR(AB33=13,AB33=14,AB33=15),9.03,IF(OR(AB33=16,AB33=17,AB33=18),9.33,9.65)))))))))),IF(AI33="Բ-2", IF(AB33=0,5.71,IF(AB33=1,5.89,IF(AB33=2,6.09,IF(AB33=3,6.29,IF(OR(AB33=5,AB33=4),6.5,IF(OR(AB33=6,AB33=7),6.72,IF(OR(AB33=8,AB33=9),6.94,IF(OR(AB33=10,AB33=11,AB33=12),7.17,IF(OR(AB33=13,AB33=14,AB33=15),7.41,IF(OR(AB33=16,AB33=17,AB33=18),7.65,7.91)))))))))), IF(AI33="Գ-1", IF(AB33=0,4.7,IF(AB33=1,4.86,IF(AB33=2,5.01,IF(AB33=3,5.18,IF(OR(AB33=5,AB33=4),5.35,IF(OR(AB33=6,AB33=7),5.52,IF(OR(AB33=8,AB33=9),5.71,IF(OR(AB33=10,AB33=11,AB33=12),5.89,IF(OR(AB33=13,AB33=14,AB33=15),6.09,IF(OR(AB33=16,AB33=17,AB33=18),6.29,6.49)))))))))), IF(AI33="Գ-2", IF(AB33=0,3.88,IF(AB33=1,4.01,IF(AB33=2,4.14,IF(AB33=3,4.27,IF(OR(AB33=5,AB33=4),4.41,IF(OR(AB33=6,AB33=7),4.55,IF(OR(AB33=8,AB33=9),4.7,IF(OR(AB33=10,AB33=11,AB33=12),4.85,IF(OR(AB33=13,AB33=14,AB33=15),5.01,IF(OR(AB33=16,AB33=17,AB33=18),5.17,5.34)))))))))), IF(AI33="Գ-3", IF(AB33=0,3.21,IF(AB33=1,3.31,IF(AB33=2,3.42,IF(AB33=3,3.53,IF(OR(AB33=5,AB33=4),3.64,IF(OR(AB33=6,AB33=7),3.76,IF(OR(AB33=8,AB33=9),3.88,IF(OR(AB33=10,AB33=11,AB33=12),4.01,IF(OR(AB33=13,AB33=14,AB33=15),4.13,IF(OR(AB33=16,AB33=17,AB33=18),4.27,4.4)))))))))), IF(AI33="Ա-1", IF(AB33=0,2.66,IF(AB33=1,2.75,IF(AB33=2,2.83,IF(AB33=3,2.92,IF(OR(AB33=5,AB33=4),3.02,IF(OR(AB33=6,AB33=7),3.11,IF(OR(AB33=8,AB33=9),3.21,IF(OR(AB33=10,AB33=11,AB33=12),3.31,IF(OR(AB33=13,AB33=14,AB33=15),3.42,IF(OR(AB33=16,AB33=17,AB33=18),3.53,3.64)))))))))), IF(AI33="Ա-2", IF(AB33=0,2.28,IF(AB33=1,2.35,IF(AB33=2,2.43,IF(AB33=3,2.5,IF(OR(AB33=5,AB33=4),2.58,IF(OR(AB33=6,AB33=7),2.66,IF(OR(AB33=8,AB33=9),2.75,IF(OR(AB33=10,AB33=11,AB33=12),2.83,IF(OR(AB33=13,AB33=14,AB33=15),2.92,IF(OR(AB33=16,AB33=17,AB33=18),3.01,3.11)))))))))),IF(AI33="Ա-3", IF(AB33=0,1.96,IF(AB33=1,2.02,IF(AB33=2,2.08,IF(AB33=3,2.15,IF(OR(AB33=5,AB33=4),2.21,IF(OR(AB33=6,AB33=7),2.28,IF(OR(AB33=8,AB33=9),2.35,IF(OR(AB33=10,AB33=11,AB33=12),2.42,IF(OR(AB33=13,AB33=14,AB33=15),2.5,IF(OR(AB33=16,AB33=17,AB33=18),2.58,2.66)))))))))), IF(AI33="Կ-1", IF(AB33=0,1.68,IF(AB33=1,1.73,IF(AB33=2,1.79,IF(AB33=3,1.84,IF(OR(AB33=5,AB33=4),1.9,IF(OR(AB33=6,AB33=7),1.96,IF(OR(AB33=8,AB33=9),2.02,IF(OR(AB33=10,AB33=11,AB33=12),2.08,IF(OR(AB33=13,AB33=14,AB33=15),2.14,IF(OR(AB33=16,AB33=17,AB33=18),2.21,2.28)))))))))), IF(AI33="Կ-2", IF(AB33=0,1.45,IF(AB33=1,1.49,IF(AB33=2,1.54,IF(AB33=3,1.59,IF(OR(AB33=5,AB33=4),1.63,IF(OR(AB33=6,AB33=7),1.68,IF(OR(AB33=8,AB33=9),1.73,IF(OR(AB33=10,AB33=11,AB33=12),1.79,IF(OR(AB33=13,AB33=14,AB33=15),1.84,IF(OR(AB33=16,AB33=17,AB33=18),1.9,1.95)))))))))),IF(AG33="Կ-3", IF(AB33=0,1.25,IF(AB33=1,1.29,IF(AB33=2,1.33,IF(AB33=3,1.37,IF(OR(AB33=5,AB33=4),1.41,IF(OR(AB33=6,AB33=7),1.45,IF(OR(AB33=8,AB33=9),1.49,IF(OR(AB33=10,AB33=11,AB33=12),1.54,IF(OR(AB33=13,AB33=14,AB33=15),1.58,IF(OR(AB33=16,AB33=17,AB33=18),1.63,1.68)))))))))), "Error"))))))))))))</f>
        <v>4.2699999999999996</v>
      </c>
      <c r="AD33" s="1171">
        <v>0.6</v>
      </c>
      <c r="AE33" s="1166">
        <f t="shared" si="33"/>
        <v>6.831999999999999</v>
      </c>
      <c r="AF33" s="1018">
        <v>66140</v>
      </c>
      <c r="AG33" s="1242"/>
      <c r="AH33" s="1242"/>
      <c r="AI33" s="874" t="str">
        <f t="shared" si="20"/>
        <v>Գ-2</v>
      </c>
      <c r="AJ33" s="1018">
        <f t="shared" si="21"/>
        <v>451868.47999999992</v>
      </c>
      <c r="AK33" s="1019">
        <f t="shared" si="22"/>
        <v>451868.47999999992</v>
      </c>
      <c r="AL33" s="1020">
        <f t="shared" si="29"/>
        <v>5933033.1423999993</v>
      </c>
      <c r="AM33" s="1021">
        <f t="shared" si="37"/>
        <v>1</v>
      </c>
      <c r="AN33" s="1017">
        <f t="shared" si="24"/>
        <v>4</v>
      </c>
      <c r="AO33" s="1166">
        <v>4.41</v>
      </c>
      <c r="AP33" s="1171">
        <v>1</v>
      </c>
      <c r="AQ33" s="1166">
        <f t="shared" si="34"/>
        <v>8.82</v>
      </c>
      <c r="AR33" s="1018">
        <v>66140</v>
      </c>
      <c r="AS33" s="1242"/>
      <c r="AT33" s="1242"/>
      <c r="AU33" s="874" t="str">
        <f t="shared" si="31"/>
        <v>Գ-2</v>
      </c>
      <c r="AV33" s="1018">
        <f t="shared" si="25"/>
        <v>583354.80000000005</v>
      </c>
      <c r="AW33" s="1019">
        <f t="shared" si="26"/>
        <v>583354.80000000005</v>
      </c>
      <c r="AX33" s="1020">
        <f t="shared" si="32"/>
        <v>7659448.5240000011</v>
      </c>
    </row>
    <row r="34" spans="2:50" ht="49.5" customHeight="1" x14ac:dyDescent="0.25">
      <c r="B34" s="495">
        <v>15</v>
      </c>
      <c r="C34" s="647" t="s">
        <v>2574</v>
      </c>
      <c r="D34" s="847" t="s">
        <v>2573</v>
      </c>
      <c r="E34" s="1012">
        <v>1</v>
      </c>
      <c r="F34" s="798">
        <v>1</v>
      </c>
      <c r="G34" s="507">
        <f t="shared" si="9"/>
        <v>4.01</v>
      </c>
      <c r="H34" s="1013">
        <v>66140</v>
      </c>
      <c r="I34" s="1242"/>
      <c r="J34" s="1242"/>
      <c r="K34" s="874" t="s">
        <v>96</v>
      </c>
      <c r="L34" s="1013">
        <f t="shared" si="10"/>
        <v>265221.39999999997</v>
      </c>
      <c r="M34" s="1014">
        <f t="shared" si="11"/>
        <v>265221.39999999997</v>
      </c>
      <c r="N34" s="1015">
        <f t="shared" si="12"/>
        <v>3482356.9819999998</v>
      </c>
      <c r="O34" s="1016">
        <f t="shared" si="35"/>
        <v>1</v>
      </c>
      <c r="P34" s="1017">
        <f t="shared" si="13"/>
        <v>2</v>
      </c>
      <c r="Q34" s="1166">
        <v>4.1399999999999997</v>
      </c>
      <c r="R34" s="1171">
        <v>0.3</v>
      </c>
      <c r="S34" s="1166">
        <f t="shared" si="27"/>
        <v>5.3819999999999997</v>
      </c>
      <c r="T34" s="1018">
        <v>66140</v>
      </c>
      <c r="U34" s="1242"/>
      <c r="V34" s="1242"/>
      <c r="W34" s="874" t="str">
        <f t="shared" si="14"/>
        <v>Գ-2</v>
      </c>
      <c r="X34" s="1018">
        <f t="shared" si="15"/>
        <v>355965.48</v>
      </c>
      <c r="Y34" s="1019">
        <f t="shared" si="16"/>
        <v>355965.48</v>
      </c>
      <c r="Z34" s="1020">
        <f t="shared" si="17"/>
        <v>4673826.7523999996</v>
      </c>
      <c r="AA34" s="1021">
        <f t="shared" si="36"/>
        <v>1</v>
      </c>
      <c r="AB34" s="1017">
        <f t="shared" si="18"/>
        <v>3</v>
      </c>
      <c r="AC34" s="1166">
        <f t="shared" si="38"/>
        <v>4.2699999999999996</v>
      </c>
      <c r="AD34" s="1171">
        <v>0.6</v>
      </c>
      <c r="AE34" s="1166">
        <f t="shared" si="33"/>
        <v>6.831999999999999</v>
      </c>
      <c r="AF34" s="1018">
        <v>66140</v>
      </c>
      <c r="AG34" s="1242"/>
      <c r="AH34" s="1242"/>
      <c r="AI34" s="874" t="str">
        <f t="shared" si="20"/>
        <v>Գ-2</v>
      </c>
      <c r="AJ34" s="1018">
        <f t="shared" si="21"/>
        <v>451868.47999999992</v>
      </c>
      <c r="AK34" s="1019">
        <f t="shared" si="22"/>
        <v>451868.47999999992</v>
      </c>
      <c r="AL34" s="1020">
        <f t="shared" si="29"/>
        <v>5933033.1423999993</v>
      </c>
      <c r="AM34" s="1021">
        <f t="shared" si="37"/>
        <v>1</v>
      </c>
      <c r="AN34" s="1017">
        <f t="shared" si="24"/>
        <v>4</v>
      </c>
      <c r="AO34" s="1166">
        <v>4.41</v>
      </c>
      <c r="AP34" s="1171">
        <v>1</v>
      </c>
      <c r="AQ34" s="1166">
        <f t="shared" si="34"/>
        <v>8.82</v>
      </c>
      <c r="AR34" s="1018">
        <v>66140</v>
      </c>
      <c r="AS34" s="1242"/>
      <c r="AT34" s="1242"/>
      <c r="AU34" s="874" t="str">
        <f t="shared" si="31"/>
        <v>Գ-2</v>
      </c>
      <c r="AV34" s="1018">
        <f t="shared" si="25"/>
        <v>583354.80000000005</v>
      </c>
      <c r="AW34" s="1019">
        <f t="shared" si="26"/>
        <v>583354.80000000005</v>
      </c>
      <c r="AX34" s="1020">
        <f t="shared" si="32"/>
        <v>7659448.5240000011</v>
      </c>
    </row>
    <row r="35" spans="2:50" ht="49.5" customHeight="1" x14ac:dyDescent="0.25">
      <c r="B35" s="495">
        <v>16</v>
      </c>
      <c r="C35" s="647" t="s">
        <v>1892</v>
      </c>
      <c r="D35" s="847" t="s">
        <v>2575</v>
      </c>
      <c r="E35" s="1012">
        <v>1</v>
      </c>
      <c r="F35" s="798">
        <v>3</v>
      </c>
      <c r="G35" s="507">
        <f t="shared" si="9"/>
        <v>3.53</v>
      </c>
      <c r="H35" s="1013">
        <v>66140</v>
      </c>
      <c r="I35" s="1242">
        <f>G35*H35*0.05</f>
        <v>11673.71</v>
      </c>
      <c r="J35" s="1242"/>
      <c r="K35" s="874" t="s">
        <v>590</v>
      </c>
      <c r="L35" s="1013">
        <f t="shared" si="10"/>
        <v>233474.19999999998</v>
      </c>
      <c r="M35" s="1014">
        <f t="shared" si="11"/>
        <v>245147.90999999997</v>
      </c>
      <c r="N35" s="1015">
        <f t="shared" si="12"/>
        <v>3218792.0582999997</v>
      </c>
      <c r="O35" s="1016">
        <f t="shared" si="35"/>
        <v>1</v>
      </c>
      <c r="P35" s="1017">
        <f t="shared" si="13"/>
        <v>4</v>
      </c>
      <c r="Q35" s="1166">
        <v>3.64</v>
      </c>
      <c r="R35" s="1171">
        <v>0.3</v>
      </c>
      <c r="S35" s="1166">
        <f t="shared" si="27"/>
        <v>4.7320000000000002</v>
      </c>
      <c r="T35" s="1018">
        <v>66140</v>
      </c>
      <c r="U35" s="1242">
        <f>S35*T35*0.05</f>
        <v>15648.724000000002</v>
      </c>
      <c r="V35" s="1242"/>
      <c r="W35" s="874" t="str">
        <f t="shared" si="14"/>
        <v>Գ-3</v>
      </c>
      <c r="X35" s="1018">
        <f t="shared" si="15"/>
        <v>312974.48000000004</v>
      </c>
      <c r="Y35" s="1019">
        <f t="shared" si="16"/>
        <v>328623.20400000003</v>
      </c>
      <c r="Z35" s="1020">
        <f t="shared" si="17"/>
        <v>4314822.6685200008</v>
      </c>
      <c r="AA35" s="1021">
        <f t="shared" si="36"/>
        <v>1</v>
      </c>
      <c r="AB35" s="1017">
        <f t="shared" si="18"/>
        <v>5</v>
      </c>
      <c r="AC35" s="1166">
        <f>IF(AA35&lt;1,0,IF(AI35="Բ-1",IF(AB35=0,6.94,IF(AB35=1,7.17,IF(AB35=2,7.41,IF(AB35=3,7.66,IF(OR(AB35=5,AB35=4),7.92,IF(OR(AB35=6,AB35=7),8.18,IF(OR(AB35=8,AB35=9),8.46,IF(OR(AB35=10,AB35=11,AB35=12),8.74,IF(OR(AB35=13,AB35=14,AB35=15),9.03,IF(OR(AB35=16,AB35=17,AB35=18),9.33,9.65)))))))))),IF(AI35="Բ-2", IF(AB35=0,5.71,IF(AB35=1,5.89,IF(AB35=2,6.09,IF(AB35=3,6.29,IF(OR(AB35=5,AB35=4),6.5,IF(OR(AB35=6,AB35=7),6.72,IF(OR(AB35=8,AB35=9),6.94,IF(OR(AB35=10,AB35=11,AB35=12),7.17,IF(OR(AB35=13,AB35=14,AB35=15),7.41,IF(OR(AB35=16,AB35=17,AB35=18),7.65,7.91)))))))))), IF(AI35="Գ-1", IF(AB35=0,4.7,IF(AB35=1,4.86,IF(AB35=2,5.01,IF(AB35=3,5.18,IF(OR(AB35=5,AB35=4),5.35,IF(OR(AB35=6,AB35=7),5.52,IF(OR(AB35=8,AB35=9),5.71,IF(OR(AB35=10,AB35=11,AB35=12),5.89,IF(OR(AB35=13,AB35=14,AB35=15),6.09,IF(OR(AB35=16,AB35=17,AB35=18),6.29,6.49)))))))))), IF(AI35="Գ-2", IF(AB35=0,3.88,IF(AB35=1,4.01,IF(AB35=2,4.14,IF(AB35=3,4.27,IF(OR(AB35=5,AB35=4),4.41,IF(OR(AB35=6,AB35=7),4.55,IF(OR(AB35=8,AB35=9),4.7,IF(OR(AB35=10,AB35=11,AB35=12),4.85,IF(OR(AB35=13,AB35=14,AB35=15),5.01,IF(OR(AB35=16,AB35=17,AB35=18),5.17,5.34)))))))))), IF(AI35="Գ-3", IF(AB35=0,3.21,IF(AB35=1,3.31,IF(AB35=2,3.42,IF(AB35=3,3.53,IF(OR(AB35=5,AB35=4),3.64,IF(OR(AB35=6,AB35=7),3.76,IF(OR(AB35=8,AB35=9),3.88,IF(OR(AB35=10,AB35=11,AB35=12),4.01,IF(OR(AB35=13,AB35=14,AB35=15),4.13,IF(OR(AB35=16,AB35=17,AB35=18),4.27,4.4)))))))))), IF(AI35="Ա-1", IF(AB35=0,2.66,IF(AB35=1,2.75,IF(AB35=2,2.83,IF(AB35=3,2.92,IF(OR(AB35=5,AB35=4),3.02,IF(OR(AB35=6,AB35=7),3.11,IF(OR(AB35=8,AB35=9),3.21,IF(OR(AB35=10,AB35=11,AB35=12),3.31,IF(OR(AB35=13,AB35=14,AB35=15),3.42,IF(OR(AB35=16,AB35=17,AB35=18),3.53,3.64)))))))))), IF(AI35="Ա-2", IF(AB35=0,2.28,IF(AB35=1,2.35,IF(AB35=2,2.43,IF(AB35=3,2.5,IF(OR(AB35=5,AB35=4),2.58,IF(OR(AB35=6,AB35=7),2.66,IF(OR(AB35=8,AB35=9),2.75,IF(OR(AB35=10,AB35=11,AB35=12),2.83,IF(OR(AB35=13,AB35=14,AB35=15),2.92,IF(OR(AB35=16,AB35=17,AB35=18),3.01,3.11)))))))))),IF(AI35="Ա-3", IF(AB35=0,1.96,IF(AB35=1,2.02,IF(AB35=2,2.08,IF(AB35=3,2.15,IF(OR(AB35=5,AB35=4),2.21,IF(OR(AB35=6,AB35=7),2.28,IF(OR(AB35=8,AB35=9),2.35,IF(OR(AB35=10,AB35=11,AB35=12),2.42,IF(OR(AB35=13,AB35=14,AB35=15),2.5,IF(OR(AB35=16,AB35=17,AB35=18),2.58,2.66)))))))))), IF(AI35="Կ-1", IF(AB35=0,1.68,IF(AB35=1,1.73,IF(AB35=2,1.79,IF(AB35=3,1.84,IF(OR(AB35=5,AB35=4),1.9,IF(OR(AB35=6,AB35=7),1.96,IF(OR(AB35=8,AB35=9),2.02,IF(OR(AB35=10,AB35=11,AB35=12),2.08,IF(OR(AB35=13,AB35=14,AB35=15),2.14,IF(OR(AB35=16,AB35=17,AB35=18),2.21,2.28)))))))))), IF(AI35="Կ-2", IF(AB35=0,1.45,IF(AB35=1,1.49,IF(AB35=2,1.54,IF(AB35=3,1.59,IF(OR(AB35=5,AB35=4),1.63,IF(OR(AB35=6,AB35=7),1.68,IF(OR(AB35=8,AB35=9),1.73,IF(OR(AB35=10,AB35=11,AB35=12),1.79,IF(OR(AB35=13,AB35=14,AB35=15),1.84,IF(OR(AB35=16,AB35=17,AB35=18),1.9,1.95)))))))))),IF(AG35="Կ-3", IF(AB35=0,1.25,IF(AB35=1,1.29,IF(AB35=2,1.33,IF(AB35=3,1.37,IF(OR(AB35=5,AB35=4),1.41,IF(OR(AB35=6,AB35=7),1.45,IF(OR(AB35=8,AB35=9),1.49,IF(OR(AB35=10,AB35=11,AB35=12),1.54,IF(OR(AB35=13,AB35=14,AB35=15),1.58,IF(OR(AB35=16,AB35=17,AB35=18),1.63,1.68)))))))))), "Error"))))))))))))</f>
        <v>3.64</v>
      </c>
      <c r="AD35" s="1171">
        <v>0.6</v>
      </c>
      <c r="AE35" s="1166">
        <f t="shared" si="33"/>
        <v>5.8239999999999998</v>
      </c>
      <c r="AF35" s="1018">
        <v>66140</v>
      </c>
      <c r="AG35" s="1242">
        <f>AE35*AF35*0.05</f>
        <v>19259.968000000001</v>
      </c>
      <c r="AH35" s="1242"/>
      <c r="AI35" s="874" t="str">
        <f t="shared" si="20"/>
        <v>Գ-3</v>
      </c>
      <c r="AJ35" s="1018">
        <f t="shared" si="21"/>
        <v>385199.35999999999</v>
      </c>
      <c r="AK35" s="1019">
        <f t="shared" si="22"/>
        <v>404459.32799999998</v>
      </c>
      <c r="AL35" s="1020">
        <f t="shared" si="29"/>
        <v>5310550.97664</v>
      </c>
      <c r="AM35" s="1021">
        <f t="shared" si="37"/>
        <v>1</v>
      </c>
      <c r="AN35" s="1017">
        <f t="shared" si="24"/>
        <v>6</v>
      </c>
      <c r="AO35" s="1166">
        <v>3.76</v>
      </c>
      <c r="AP35" s="1171">
        <v>1</v>
      </c>
      <c r="AQ35" s="1166">
        <f t="shared" si="34"/>
        <v>7.52</v>
      </c>
      <c r="AR35" s="1018">
        <v>66140</v>
      </c>
      <c r="AS35" s="1242">
        <f>AQ35*AR35*0.05</f>
        <v>24868.639999999999</v>
      </c>
      <c r="AT35" s="1242"/>
      <c r="AU35" s="874" t="str">
        <f t="shared" si="31"/>
        <v>Գ-3</v>
      </c>
      <c r="AV35" s="1018">
        <f t="shared" si="25"/>
        <v>497372.8</v>
      </c>
      <c r="AW35" s="1019">
        <f t="shared" si="26"/>
        <v>522241.44</v>
      </c>
      <c r="AX35" s="1020">
        <f t="shared" si="32"/>
        <v>6857030.1072000004</v>
      </c>
    </row>
    <row r="36" spans="2:50" ht="49.5" customHeight="1" x14ac:dyDescent="0.25">
      <c r="B36" s="495">
        <v>18</v>
      </c>
      <c r="C36" s="909" t="s">
        <v>1893</v>
      </c>
      <c r="D36" s="847" t="s">
        <v>2575</v>
      </c>
      <c r="E36" s="1012">
        <v>1</v>
      </c>
      <c r="F36" s="798">
        <v>0</v>
      </c>
      <c r="G36" s="507">
        <f t="shared" si="9"/>
        <v>3.21</v>
      </c>
      <c r="H36" s="1013">
        <v>66140</v>
      </c>
      <c r="I36" s="1242"/>
      <c r="J36" s="1242"/>
      <c r="K36" s="874" t="s">
        <v>590</v>
      </c>
      <c r="L36" s="1013">
        <f t="shared" si="10"/>
        <v>212309.4</v>
      </c>
      <c r="M36" s="1014">
        <f t="shared" si="11"/>
        <v>212309.4</v>
      </c>
      <c r="N36" s="1015">
        <f>+M36*13.13</f>
        <v>2787622.4220000003</v>
      </c>
      <c r="O36" s="1016">
        <f t="shared" si="35"/>
        <v>1</v>
      </c>
      <c r="P36" s="1017">
        <f t="shared" si="13"/>
        <v>1</v>
      </c>
      <c r="Q36" s="1166">
        <v>3.31</v>
      </c>
      <c r="R36" s="1171">
        <v>0.3</v>
      </c>
      <c r="S36" s="1166">
        <f t="shared" si="27"/>
        <v>4.3029999999999999</v>
      </c>
      <c r="T36" s="1018">
        <v>66140</v>
      </c>
      <c r="U36" s="1242"/>
      <c r="V36" s="1242"/>
      <c r="W36" s="874" t="str">
        <f t="shared" si="14"/>
        <v>Գ-3</v>
      </c>
      <c r="X36" s="1018">
        <f t="shared" si="15"/>
        <v>284600.42</v>
      </c>
      <c r="Y36" s="1019">
        <f t="shared" si="16"/>
        <v>284600.42</v>
      </c>
      <c r="Z36" s="1020">
        <f t="shared" si="17"/>
        <v>3736803.5145999999</v>
      </c>
      <c r="AA36" s="1021">
        <f t="shared" si="36"/>
        <v>1</v>
      </c>
      <c r="AB36" s="1017">
        <f t="shared" si="18"/>
        <v>2</v>
      </c>
      <c r="AC36" s="1166">
        <f t="shared" si="38"/>
        <v>3.42</v>
      </c>
      <c r="AD36" s="1171">
        <v>0.6</v>
      </c>
      <c r="AE36" s="1166">
        <f t="shared" si="33"/>
        <v>5.4719999999999995</v>
      </c>
      <c r="AF36" s="1018">
        <v>66140</v>
      </c>
      <c r="AG36" s="1242"/>
      <c r="AH36" s="1242"/>
      <c r="AI36" s="874" t="str">
        <f t="shared" si="20"/>
        <v>Գ-3</v>
      </c>
      <c r="AJ36" s="1018">
        <f t="shared" si="21"/>
        <v>361918.07999999996</v>
      </c>
      <c r="AK36" s="1019">
        <f t="shared" si="22"/>
        <v>361918.07999999996</v>
      </c>
      <c r="AL36" s="1020">
        <f>+AK36*13.13</f>
        <v>4751984.3903999999</v>
      </c>
      <c r="AM36" s="1021">
        <f>+AA36</f>
        <v>1</v>
      </c>
      <c r="AN36" s="1017">
        <f t="shared" si="24"/>
        <v>3</v>
      </c>
      <c r="AO36" s="1166">
        <v>3.53</v>
      </c>
      <c r="AP36" s="1171">
        <v>1</v>
      </c>
      <c r="AQ36" s="1166">
        <f t="shared" si="34"/>
        <v>7.06</v>
      </c>
      <c r="AR36" s="1018">
        <v>66140</v>
      </c>
      <c r="AS36" s="1242"/>
      <c r="AT36" s="1242"/>
      <c r="AU36" s="874" t="str">
        <f t="shared" si="31"/>
        <v>Գ-3</v>
      </c>
      <c r="AV36" s="1018">
        <f t="shared" si="25"/>
        <v>466948.39999999997</v>
      </c>
      <c r="AW36" s="1019">
        <f t="shared" si="26"/>
        <v>466948.39999999997</v>
      </c>
      <c r="AX36" s="1020">
        <f>+AW36*13.13</f>
        <v>6131032.4919999996</v>
      </c>
    </row>
    <row r="37" spans="2:50" ht="49.5" customHeight="1" x14ac:dyDescent="0.25">
      <c r="B37" s="495">
        <v>19</v>
      </c>
      <c r="C37" s="647" t="s">
        <v>2576</v>
      </c>
      <c r="D37" s="847" t="s">
        <v>2447</v>
      </c>
      <c r="E37" s="1012">
        <v>1</v>
      </c>
      <c r="F37" s="798">
        <v>0</v>
      </c>
      <c r="G37" s="507">
        <f t="shared" si="9"/>
        <v>4.7</v>
      </c>
      <c r="H37" s="1013">
        <v>66140</v>
      </c>
      <c r="I37" s="1242"/>
      <c r="J37" s="1242"/>
      <c r="K37" s="874" t="s">
        <v>95</v>
      </c>
      <c r="L37" s="1013">
        <f t="shared" si="10"/>
        <v>310858</v>
      </c>
      <c r="M37" s="1014">
        <f t="shared" si="11"/>
        <v>310858</v>
      </c>
      <c r="N37" s="1015">
        <f t="shared" si="12"/>
        <v>4081565.54</v>
      </c>
      <c r="O37" s="1016">
        <f t="shared" si="35"/>
        <v>1</v>
      </c>
      <c r="P37" s="1017">
        <f t="shared" si="13"/>
        <v>1</v>
      </c>
      <c r="Q37" s="1166">
        <v>4.8600000000000003</v>
      </c>
      <c r="R37" s="1171">
        <v>0.3</v>
      </c>
      <c r="S37" s="1166">
        <f t="shared" si="27"/>
        <v>6.3180000000000005</v>
      </c>
      <c r="T37" s="1018">
        <v>66140</v>
      </c>
      <c r="U37" s="1242"/>
      <c r="V37" s="1242"/>
      <c r="W37" s="874" t="str">
        <f t="shared" si="14"/>
        <v>Գ-1</v>
      </c>
      <c r="X37" s="1018">
        <f t="shared" si="15"/>
        <v>417872.52</v>
      </c>
      <c r="Y37" s="1019">
        <f t="shared" si="16"/>
        <v>417872.52</v>
      </c>
      <c r="Z37" s="1020">
        <f t="shared" si="17"/>
        <v>5486666.1876000008</v>
      </c>
      <c r="AA37" s="1021">
        <f t="shared" si="36"/>
        <v>1</v>
      </c>
      <c r="AB37" s="1017">
        <f t="shared" si="18"/>
        <v>2</v>
      </c>
      <c r="AC37" s="1166">
        <f>IF(AA37&lt;1,0,IF(AI37="Բ-1",IF(AB37=0,6.94,IF(AB37=1,7.17,IF(AB37=2,7.41,IF(AB37=3,7.66,IF(OR(AB37=5,AB37=4),7.92,IF(OR(AB37=6,AB37=7),8.18,IF(OR(AB37=8,AB37=9),8.46,IF(OR(AB37=10,AB37=11,AB37=12),8.74,IF(OR(AB37=13,AB37=14,AB37=15),9.03,IF(OR(AB37=16,AB37=17,AB37=18),9.33,9.65)))))))))),IF(AI37="Բ-2", IF(AB37=0,5.71,IF(AB37=1,5.89,IF(AB37=2,6.09,IF(AB37=3,6.29,IF(OR(AB37=5,AB37=4),6.5,IF(OR(AB37=6,AB37=7),6.72,IF(OR(AB37=8,AB37=9),6.94,IF(OR(AB37=10,AB37=11,AB37=12),7.17,IF(OR(AB37=13,AB37=14,AB37=15),7.41,IF(OR(AB37=16,AB37=17,AB37=18),7.65,7.91)))))))))), IF(AI37="Գ-1", IF(AB37=0,4.7,IF(AB37=1,4.86,IF(AB37=2,5.01,IF(AB37=3,5.18,IF(OR(AB37=5,AB37=4),5.35,IF(OR(AB37=6,AB37=7),5.52,IF(OR(AB37=8,AB37=9),5.71,IF(OR(AB37=10,AB37=11,AB37=12),5.89,IF(OR(AB37=13,AB37=14,AB37=15),6.09,IF(OR(AB37=16,AB37=17,AB37=18),6.29,6.49)))))))))), IF(AI37="Գ-2", IF(AB37=0,3.88,IF(AB37=1,4.01,IF(AB37=2,4.14,IF(AB37=3,4.27,IF(OR(AB37=5,AB37=4),4.41,IF(OR(AB37=6,AB37=7),4.55,IF(OR(AB37=8,AB37=9),4.7,IF(OR(AB37=10,AB37=11,AB37=12),4.85,IF(OR(AB37=13,AB37=14,AB37=15),5.01,IF(OR(AB37=16,AB37=17,AB37=18),5.17,5.34)))))))))), IF(AI37="Գ-3", IF(AB37=0,3.21,IF(AB37=1,3.31,IF(AB37=2,3.42,IF(AB37=3,3.53,IF(OR(AB37=5,AB37=4),3.64,IF(OR(AB37=6,AB37=7),3.76,IF(OR(AB37=8,AB37=9),3.88,IF(OR(AB37=10,AB37=11,AB37=12),4.01,IF(OR(AB37=13,AB37=14,AB37=15),4.13,IF(OR(AB37=16,AB37=17,AB37=18),4.27,4.4)))))))))), IF(AI37="Ա-1", IF(AB37=0,2.66,IF(AB37=1,2.75,IF(AB37=2,2.83,IF(AB37=3,2.92,IF(OR(AB37=5,AB37=4),3.02,IF(OR(AB37=6,AB37=7),3.11,IF(OR(AB37=8,AB37=9),3.21,IF(OR(AB37=10,AB37=11,AB37=12),3.31,IF(OR(AB37=13,AB37=14,AB37=15),3.42,IF(OR(AB37=16,AB37=17,AB37=18),3.53,3.64)))))))))), IF(AI37="Ա-2", IF(AB37=0,2.28,IF(AB37=1,2.35,IF(AB37=2,2.43,IF(AB37=3,2.5,IF(OR(AB37=5,AB37=4),2.58,IF(OR(AB37=6,AB37=7),2.66,IF(OR(AB37=8,AB37=9),2.75,IF(OR(AB37=10,AB37=11,AB37=12),2.83,IF(OR(AB37=13,AB37=14,AB37=15),2.92,IF(OR(AB37=16,AB37=17,AB37=18),3.01,3.11)))))))))),IF(AI37="Ա-3", IF(AB37=0,1.96,IF(AB37=1,2.02,IF(AB37=2,2.08,IF(AB37=3,2.15,IF(OR(AB37=5,AB37=4),2.21,IF(OR(AB37=6,AB37=7),2.28,IF(OR(AB37=8,AB37=9),2.35,IF(OR(AB37=10,AB37=11,AB37=12),2.42,IF(OR(AB37=13,AB37=14,AB37=15),2.5,IF(OR(AB37=16,AB37=17,AB37=18),2.58,2.66)))))))))), IF(AI37="Կ-1", IF(AB37=0,1.68,IF(AB37=1,1.73,IF(AB37=2,1.79,IF(AB37=3,1.84,IF(OR(AB37=5,AB37=4),1.9,IF(OR(AB37=6,AB37=7),1.96,IF(OR(AB37=8,AB37=9),2.02,IF(OR(AB37=10,AB37=11,AB37=12),2.08,IF(OR(AB37=13,AB37=14,AB37=15),2.14,IF(OR(AB37=16,AB37=17,AB37=18),2.21,2.28)))))))))), IF(AI37="Կ-2", IF(AB37=0,1.45,IF(AB37=1,1.49,IF(AB37=2,1.54,IF(AB37=3,1.59,IF(OR(AB37=5,AB37=4),1.63,IF(OR(AB37=6,AB37=7),1.68,IF(OR(AB37=8,AB37=9),1.73,IF(OR(AB37=10,AB37=11,AB37=12),1.79,IF(OR(AB37=13,AB37=14,AB37=15),1.84,IF(OR(AB37=16,AB37=17,AB37=18),1.9,1.95)))))))))),IF(AG37="Կ-3", IF(AB37=0,1.25,IF(AB37=1,1.29,IF(AB37=2,1.33,IF(AB37=3,1.37,IF(OR(AB37=5,AB37=4),1.41,IF(OR(AB37=6,AB37=7),1.45,IF(OR(AB37=8,AB37=9),1.49,IF(OR(AB37=10,AB37=11,AB37=12),1.54,IF(OR(AB37=13,AB37=14,AB37=15),1.58,IF(OR(AB37=16,AB37=17,AB37=18),1.63,1.68)))))))))), "Error"))))))))))))</f>
        <v>5.01</v>
      </c>
      <c r="AD37" s="1171">
        <v>0.6</v>
      </c>
      <c r="AE37" s="1166">
        <f t="shared" si="33"/>
        <v>8.016</v>
      </c>
      <c r="AF37" s="1018">
        <v>66140</v>
      </c>
      <c r="AG37" s="1242"/>
      <c r="AH37" s="1242"/>
      <c r="AI37" s="874" t="str">
        <f t="shared" si="20"/>
        <v>Գ-1</v>
      </c>
      <c r="AJ37" s="1018">
        <f t="shared" si="21"/>
        <v>530178.24</v>
      </c>
      <c r="AK37" s="1019">
        <f t="shared" si="22"/>
        <v>530178.24</v>
      </c>
      <c r="AL37" s="1020">
        <f t="shared" ref="AL37:AL49" si="39">+AK37*13.13</f>
        <v>6961240.2911999999</v>
      </c>
      <c r="AM37" s="1021">
        <f t="shared" ref="AM37:AM49" si="40">+AA37</f>
        <v>1</v>
      </c>
      <c r="AN37" s="1017">
        <f t="shared" si="24"/>
        <v>3</v>
      </c>
      <c r="AO37" s="1166">
        <v>5.18</v>
      </c>
      <c r="AP37" s="1171">
        <v>1</v>
      </c>
      <c r="AQ37" s="1166">
        <f t="shared" si="34"/>
        <v>10.36</v>
      </c>
      <c r="AR37" s="1018">
        <v>66140</v>
      </c>
      <c r="AS37" s="1242"/>
      <c r="AT37" s="1242"/>
      <c r="AU37" s="874" t="str">
        <f t="shared" si="31"/>
        <v>Գ-1</v>
      </c>
      <c r="AV37" s="1018">
        <f t="shared" si="25"/>
        <v>685210.39999999991</v>
      </c>
      <c r="AW37" s="1019">
        <f t="shared" si="26"/>
        <v>685210.39999999991</v>
      </c>
      <c r="AX37" s="1020">
        <f t="shared" ref="AX37:AX49" si="41">+AW37*13.13</f>
        <v>8996812.5519999992</v>
      </c>
    </row>
    <row r="38" spans="2:50" ht="49.5" customHeight="1" x14ac:dyDescent="0.25">
      <c r="B38" s="495">
        <v>20</v>
      </c>
      <c r="C38" s="647" t="s">
        <v>961</v>
      </c>
      <c r="D38" s="847" t="s">
        <v>2577</v>
      </c>
      <c r="E38" s="1012">
        <v>1</v>
      </c>
      <c r="F38" s="798">
        <v>5</v>
      </c>
      <c r="G38" s="507">
        <f t="shared" si="9"/>
        <v>4.41</v>
      </c>
      <c r="H38" s="1013">
        <v>66140</v>
      </c>
      <c r="I38" s="1242">
        <f>G38*H38*0.05</f>
        <v>14583.870000000003</v>
      </c>
      <c r="J38" s="1242"/>
      <c r="K38" s="874" t="s">
        <v>96</v>
      </c>
      <c r="L38" s="1013">
        <f t="shared" si="10"/>
        <v>291677.40000000002</v>
      </c>
      <c r="M38" s="1014">
        <f t="shared" si="11"/>
        <v>306261.27</v>
      </c>
      <c r="N38" s="1015">
        <f t="shared" si="12"/>
        <v>4021210.4751000004</v>
      </c>
      <c r="O38" s="1016">
        <f t="shared" si="35"/>
        <v>1</v>
      </c>
      <c r="P38" s="1017">
        <f t="shared" si="13"/>
        <v>6</v>
      </c>
      <c r="Q38" s="1166">
        <v>4.55</v>
      </c>
      <c r="R38" s="1171">
        <v>0.3</v>
      </c>
      <c r="S38" s="1166">
        <f t="shared" si="27"/>
        <v>5.915</v>
      </c>
      <c r="T38" s="1018">
        <v>66140</v>
      </c>
      <c r="U38" s="1242">
        <f>S38*T38*0.05</f>
        <v>19560.904999999999</v>
      </c>
      <c r="V38" s="1242"/>
      <c r="W38" s="874" t="str">
        <f t="shared" si="14"/>
        <v>Գ-2</v>
      </c>
      <c r="X38" s="1018">
        <f t="shared" si="15"/>
        <v>391218.1</v>
      </c>
      <c r="Y38" s="1019">
        <f t="shared" si="16"/>
        <v>410779.005</v>
      </c>
      <c r="Z38" s="1020">
        <f t="shared" si="17"/>
        <v>5393528.3356500007</v>
      </c>
      <c r="AA38" s="1021">
        <f t="shared" si="36"/>
        <v>1</v>
      </c>
      <c r="AB38" s="1017">
        <f t="shared" si="18"/>
        <v>7</v>
      </c>
      <c r="AC38" s="1166">
        <f t="shared" si="38"/>
        <v>4.55</v>
      </c>
      <c r="AD38" s="1171">
        <v>0.6</v>
      </c>
      <c r="AE38" s="1166">
        <f t="shared" si="33"/>
        <v>7.2799999999999994</v>
      </c>
      <c r="AF38" s="1018">
        <v>66140</v>
      </c>
      <c r="AG38" s="1242">
        <f>AE38*AF38*0.05</f>
        <v>24074.959999999999</v>
      </c>
      <c r="AH38" s="1242"/>
      <c r="AI38" s="874" t="str">
        <f t="shared" si="20"/>
        <v>Գ-2</v>
      </c>
      <c r="AJ38" s="1018">
        <f t="shared" si="21"/>
        <v>481499.19999999995</v>
      </c>
      <c r="AK38" s="1019">
        <f t="shared" si="22"/>
        <v>505574.16</v>
      </c>
      <c r="AL38" s="1020">
        <f t="shared" si="39"/>
        <v>6638188.7208000002</v>
      </c>
      <c r="AM38" s="1021">
        <f t="shared" si="40"/>
        <v>1</v>
      </c>
      <c r="AN38" s="1017">
        <f t="shared" si="24"/>
        <v>8</v>
      </c>
      <c r="AO38" s="1166">
        <v>4.7</v>
      </c>
      <c r="AP38" s="1171">
        <v>1</v>
      </c>
      <c r="AQ38" s="1166">
        <f t="shared" si="34"/>
        <v>9.4</v>
      </c>
      <c r="AR38" s="1018">
        <v>66140</v>
      </c>
      <c r="AS38" s="1242">
        <f>AQ38*AR38*0.05</f>
        <v>31085.800000000003</v>
      </c>
      <c r="AT38" s="1242"/>
      <c r="AU38" s="874" t="str">
        <f t="shared" si="31"/>
        <v>Գ-2</v>
      </c>
      <c r="AV38" s="1018">
        <f t="shared" si="25"/>
        <v>621716</v>
      </c>
      <c r="AW38" s="1019">
        <f t="shared" si="26"/>
        <v>652801.80000000005</v>
      </c>
      <c r="AX38" s="1020">
        <f t="shared" si="41"/>
        <v>8571287.6340000015</v>
      </c>
    </row>
    <row r="39" spans="2:50" ht="49.5" customHeight="1" x14ac:dyDescent="0.25">
      <c r="B39" s="495">
        <v>21</v>
      </c>
      <c r="C39" s="647" t="s">
        <v>1768</v>
      </c>
      <c r="D39" s="847" t="s">
        <v>2578</v>
      </c>
      <c r="E39" s="1012">
        <v>1</v>
      </c>
      <c r="F39" s="798">
        <v>13</v>
      </c>
      <c r="G39" s="507">
        <f t="shared" si="9"/>
        <v>5.01</v>
      </c>
      <c r="H39" s="1013">
        <v>66140</v>
      </c>
      <c r="I39" s="1242"/>
      <c r="J39" s="1242"/>
      <c r="K39" s="874" t="s">
        <v>96</v>
      </c>
      <c r="L39" s="1013">
        <f t="shared" si="10"/>
        <v>331361.39999999997</v>
      </c>
      <c r="M39" s="1014">
        <f t="shared" si="11"/>
        <v>331361.39999999997</v>
      </c>
      <c r="N39" s="1015">
        <f t="shared" si="12"/>
        <v>4350775.182</v>
      </c>
      <c r="O39" s="1016">
        <f t="shared" si="35"/>
        <v>1</v>
      </c>
      <c r="P39" s="1017">
        <f t="shared" si="13"/>
        <v>14</v>
      </c>
      <c r="Q39" s="1166">
        <v>5.01</v>
      </c>
      <c r="R39" s="1171">
        <v>0.3</v>
      </c>
      <c r="S39" s="1166">
        <f t="shared" si="27"/>
        <v>6.5129999999999999</v>
      </c>
      <c r="T39" s="1018">
        <v>66140</v>
      </c>
      <c r="U39" s="1242"/>
      <c r="V39" s="1242"/>
      <c r="W39" s="874" t="str">
        <f t="shared" si="14"/>
        <v>Գ-2</v>
      </c>
      <c r="X39" s="1018">
        <f t="shared" si="15"/>
        <v>430769.82</v>
      </c>
      <c r="Y39" s="1019">
        <f t="shared" si="16"/>
        <v>430769.82</v>
      </c>
      <c r="Z39" s="1020">
        <f t="shared" si="17"/>
        <v>5656007.7366000004</v>
      </c>
      <c r="AA39" s="1021">
        <f t="shared" si="36"/>
        <v>1</v>
      </c>
      <c r="AB39" s="1017">
        <f t="shared" si="18"/>
        <v>15</v>
      </c>
      <c r="AC39" s="1166">
        <f>IF(AA39&lt;1,0,IF(AI39="Բ-1",IF(AB39=0,6.94,IF(AB39=1,7.17,IF(AB39=2,7.41,IF(AB39=3,7.66,IF(OR(AB39=5,AB39=4),7.92,IF(OR(AB39=6,AB39=7),8.18,IF(OR(AB39=8,AB39=9),8.46,IF(OR(AB39=10,AB39=11,AB39=12),8.74,IF(OR(AB39=13,AB39=14,AB39=15),9.03,IF(OR(AB39=16,AB39=17,AB39=18),9.33,9.65)))))))))),IF(AI39="Բ-2", IF(AB39=0,5.71,IF(AB39=1,5.89,IF(AB39=2,6.09,IF(AB39=3,6.29,IF(OR(AB39=5,AB39=4),6.5,IF(OR(AB39=6,AB39=7),6.72,IF(OR(AB39=8,AB39=9),6.94,IF(OR(AB39=10,AB39=11,AB39=12),7.17,IF(OR(AB39=13,AB39=14,AB39=15),7.41,IF(OR(AB39=16,AB39=17,AB39=18),7.65,7.91)))))))))), IF(AI39="Գ-1", IF(AB39=0,4.7,IF(AB39=1,4.86,IF(AB39=2,5.01,IF(AB39=3,5.18,IF(OR(AB39=5,AB39=4),5.35,IF(OR(AB39=6,AB39=7),5.52,IF(OR(AB39=8,AB39=9),5.71,IF(OR(AB39=10,AB39=11,AB39=12),5.89,IF(OR(AB39=13,AB39=14,AB39=15),6.09,IF(OR(AB39=16,AB39=17,AB39=18),6.29,6.49)))))))))), IF(AI39="Գ-2", IF(AB39=0,3.88,IF(AB39=1,4.01,IF(AB39=2,4.14,IF(AB39=3,4.27,IF(OR(AB39=5,AB39=4),4.41,IF(OR(AB39=6,AB39=7),4.55,IF(OR(AB39=8,AB39=9),4.7,IF(OR(AB39=10,AB39=11,AB39=12),4.85,IF(OR(AB39=13,AB39=14,AB39=15),5.01,IF(OR(AB39=16,AB39=17,AB39=18),5.17,5.34)))))))))), IF(AI39="Գ-3", IF(AB39=0,3.21,IF(AB39=1,3.31,IF(AB39=2,3.42,IF(AB39=3,3.53,IF(OR(AB39=5,AB39=4),3.64,IF(OR(AB39=6,AB39=7),3.76,IF(OR(AB39=8,AB39=9),3.88,IF(OR(AB39=10,AB39=11,AB39=12),4.01,IF(OR(AB39=13,AB39=14,AB39=15),4.13,IF(OR(AB39=16,AB39=17,AB39=18),4.27,4.4)))))))))), IF(AI39="Ա-1", IF(AB39=0,2.66,IF(AB39=1,2.75,IF(AB39=2,2.83,IF(AB39=3,2.92,IF(OR(AB39=5,AB39=4),3.02,IF(OR(AB39=6,AB39=7),3.11,IF(OR(AB39=8,AB39=9),3.21,IF(OR(AB39=10,AB39=11,AB39=12),3.31,IF(OR(AB39=13,AB39=14,AB39=15),3.42,IF(OR(AB39=16,AB39=17,AB39=18),3.53,3.64)))))))))), IF(AI39="Ա-2", IF(AB39=0,2.28,IF(AB39=1,2.35,IF(AB39=2,2.43,IF(AB39=3,2.5,IF(OR(AB39=5,AB39=4),2.58,IF(OR(AB39=6,AB39=7),2.66,IF(OR(AB39=8,AB39=9),2.75,IF(OR(AB39=10,AB39=11,AB39=12),2.83,IF(OR(AB39=13,AB39=14,AB39=15),2.92,IF(OR(AB39=16,AB39=17,AB39=18),3.01,3.11)))))))))),IF(AI39="Ա-3", IF(AB39=0,1.96,IF(AB39=1,2.02,IF(AB39=2,2.08,IF(AB39=3,2.15,IF(OR(AB39=5,AB39=4),2.21,IF(OR(AB39=6,AB39=7),2.28,IF(OR(AB39=8,AB39=9),2.35,IF(OR(AB39=10,AB39=11,AB39=12),2.42,IF(OR(AB39=13,AB39=14,AB39=15),2.5,IF(OR(AB39=16,AB39=17,AB39=18),2.58,2.66)))))))))), IF(AI39="Կ-1", IF(AB39=0,1.68,IF(AB39=1,1.73,IF(AB39=2,1.79,IF(AB39=3,1.84,IF(OR(AB39=5,AB39=4),1.9,IF(OR(AB39=6,AB39=7),1.96,IF(OR(AB39=8,AB39=9),2.02,IF(OR(AB39=10,AB39=11,AB39=12),2.08,IF(OR(AB39=13,AB39=14,AB39=15),2.14,IF(OR(AB39=16,AB39=17,AB39=18),2.21,2.28)))))))))), IF(AI39="Կ-2", IF(AB39=0,1.45,IF(AB39=1,1.49,IF(AB39=2,1.54,IF(AB39=3,1.59,IF(OR(AB39=5,AB39=4),1.63,IF(OR(AB39=6,AB39=7),1.68,IF(OR(AB39=8,AB39=9),1.73,IF(OR(AB39=10,AB39=11,AB39=12),1.79,IF(OR(AB39=13,AB39=14,AB39=15),1.84,IF(OR(AB39=16,AB39=17,AB39=18),1.9,1.95)))))))))),IF(AG39="Կ-3", IF(AB39=0,1.25,IF(AB39=1,1.29,IF(AB39=2,1.33,IF(AB39=3,1.37,IF(OR(AB39=5,AB39=4),1.41,IF(OR(AB39=6,AB39=7),1.45,IF(OR(AB39=8,AB39=9),1.49,IF(OR(AB39=10,AB39=11,AB39=12),1.54,IF(OR(AB39=13,AB39=14,AB39=15),1.58,IF(OR(AB39=16,AB39=17,AB39=18),1.63,1.68)))))))))), "Error"))))))))))))</f>
        <v>5.01</v>
      </c>
      <c r="AD39" s="1171">
        <v>0.6</v>
      </c>
      <c r="AE39" s="1166">
        <f t="shared" si="33"/>
        <v>8.016</v>
      </c>
      <c r="AF39" s="1018">
        <v>66140</v>
      </c>
      <c r="AG39" s="1242"/>
      <c r="AH39" s="1242"/>
      <c r="AI39" s="874" t="str">
        <f t="shared" si="20"/>
        <v>Գ-2</v>
      </c>
      <c r="AJ39" s="1018">
        <f t="shared" si="21"/>
        <v>530178.24</v>
      </c>
      <c r="AK39" s="1019">
        <f t="shared" si="22"/>
        <v>530178.24</v>
      </c>
      <c r="AL39" s="1020">
        <f t="shared" si="39"/>
        <v>6961240.2911999999</v>
      </c>
      <c r="AM39" s="1021">
        <f t="shared" si="40"/>
        <v>1</v>
      </c>
      <c r="AN39" s="1017">
        <f t="shared" si="24"/>
        <v>16</v>
      </c>
      <c r="AO39" s="1166">
        <v>5.17</v>
      </c>
      <c r="AP39" s="1171">
        <v>1</v>
      </c>
      <c r="AQ39" s="1166">
        <f t="shared" si="34"/>
        <v>10.34</v>
      </c>
      <c r="AR39" s="1018">
        <v>66140</v>
      </c>
      <c r="AS39" s="1242"/>
      <c r="AT39" s="1242"/>
      <c r="AU39" s="874" t="str">
        <f t="shared" si="31"/>
        <v>Գ-2</v>
      </c>
      <c r="AV39" s="1018">
        <f t="shared" si="25"/>
        <v>683887.6</v>
      </c>
      <c r="AW39" s="1019">
        <f t="shared" si="26"/>
        <v>683887.6</v>
      </c>
      <c r="AX39" s="1020">
        <f t="shared" si="41"/>
        <v>8979444.188000001</v>
      </c>
    </row>
    <row r="40" spans="2:50" ht="49.5" customHeight="1" x14ac:dyDescent="0.25">
      <c r="B40" s="495">
        <v>22</v>
      </c>
      <c r="C40" s="647" t="s">
        <v>2579</v>
      </c>
      <c r="D40" s="847" t="s">
        <v>2580</v>
      </c>
      <c r="E40" s="1012">
        <v>1</v>
      </c>
      <c r="F40" s="798">
        <v>0</v>
      </c>
      <c r="G40" s="507">
        <f t="shared" si="9"/>
        <v>3.21</v>
      </c>
      <c r="H40" s="1013">
        <v>66140</v>
      </c>
      <c r="I40" s="1242"/>
      <c r="J40" s="1242"/>
      <c r="K40" s="874" t="s">
        <v>590</v>
      </c>
      <c r="L40" s="1013">
        <f t="shared" si="10"/>
        <v>212309.4</v>
      </c>
      <c r="M40" s="1014">
        <f t="shared" si="11"/>
        <v>212309.4</v>
      </c>
      <c r="N40" s="1015">
        <f t="shared" si="12"/>
        <v>2787622.4220000003</v>
      </c>
      <c r="O40" s="1016">
        <f t="shared" si="35"/>
        <v>1</v>
      </c>
      <c r="P40" s="1017">
        <f t="shared" si="13"/>
        <v>1</v>
      </c>
      <c r="Q40" s="1166">
        <v>3.31</v>
      </c>
      <c r="R40" s="1171">
        <v>0.3</v>
      </c>
      <c r="S40" s="1166">
        <f t="shared" si="27"/>
        <v>4.3029999999999999</v>
      </c>
      <c r="T40" s="1018">
        <v>66140</v>
      </c>
      <c r="U40" s="1242"/>
      <c r="V40" s="1242"/>
      <c r="W40" s="874" t="str">
        <f t="shared" si="14"/>
        <v>Գ-3</v>
      </c>
      <c r="X40" s="1018">
        <f t="shared" si="15"/>
        <v>284600.42</v>
      </c>
      <c r="Y40" s="1019">
        <f t="shared" si="16"/>
        <v>284600.42</v>
      </c>
      <c r="Z40" s="1020">
        <f t="shared" si="17"/>
        <v>3736803.5145999999</v>
      </c>
      <c r="AA40" s="1021">
        <f t="shared" si="36"/>
        <v>1</v>
      </c>
      <c r="AB40" s="1017">
        <f t="shared" si="18"/>
        <v>2</v>
      </c>
      <c r="AC40" s="1166">
        <f t="shared" si="38"/>
        <v>3.42</v>
      </c>
      <c r="AD40" s="1171">
        <v>0.6</v>
      </c>
      <c r="AE40" s="1166">
        <f t="shared" si="33"/>
        <v>5.4719999999999995</v>
      </c>
      <c r="AF40" s="1018">
        <v>66140</v>
      </c>
      <c r="AG40" s="1242"/>
      <c r="AH40" s="1242"/>
      <c r="AI40" s="874" t="str">
        <f t="shared" si="20"/>
        <v>Գ-3</v>
      </c>
      <c r="AJ40" s="1018">
        <f t="shared" si="21"/>
        <v>361918.07999999996</v>
      </c>
      <c r="AK40" s="1019">
        <f t="shared" si="22"/>
        <v>361918.07999999996</v>
      </c>
      <c r="AL40" s="1020">
        <f t="shared" si="39"/>
        <v>4751984.3903999999</v>
      </c>
      <c r="AM40" s="1021">
        <f t="shared" si="40"/>
        <v>1</v>
      </c>
      <c r="AN40" s="1017">
        <f t="shared" si="24"/>
        <v>3</v>
      </c>
      <c r="AO40" s="1166">
        <v>3.53</v>
      </c>
      <c r="AP40" s="1171">
        <v>1</v>
      </c>
      <c r="AQ40" s="1166">
        <f t="shared" si="34"/>
        <v>7.06</v>
      </c>
      <c r="AR40" s="1018">
        <v>66140</v>
      </c>
      <c r="AS40" s="1242"/>
      <c r="AT40" s="1242"/>
      <c r="AU40" s="874" t="str">
        <f t="shared" si="31"/>
        <v>Գ-3</v>
      </c>
      <c r="AV40" s="1018">
        <f t="shared" si="25"/>
        <v>466948.39999999997</v>
      </c>
      <c r="AW40" s="1019">
        <f t="shared" si="26"/>
        <v>466948.39999999997</v>
      </c>
      <c r="AX40" s="1020">
        <f t="shared" si="41"/>
        <v>6131032.4919999996</v>
      </c>
    </row>
    <row r="41" spans="2:50" ht="49.5" customHeight="1" x14ac:dyDescent="0.25">
      <c r="B41" s="495">
        <v>23</v>
      </c>
      <c r="C41" s="647" t="s">
        <v>120</v>
      </c>
      <c r="D41" s="847" t="s">
        <v>2581</v>
      </c>
      <c r="E41" s="1012">
        <v>1</v>
      </c>
      <c r="F41" s="798">
        <v>5</v>
      </c>
      <c r="G41" s="507">
        <f t="shared" si="9"/>
        <v>4.41</v>
      </c>
      <c r="H41" s="1013">
        <v>66140</v>
      </c>
      <c r="I41" s="1242">
        <f>G41*H41*0.05</f>
        <v>14583.870000000003</v>
      </c>
      <c r="J41" s="1242"/>
      <c r="K41" s="874" t="s">
        <v>96</v>
      </c>
      <c r="L41" s="1013">
        <f t="shared" si="10"/>
        <v>291677.40000000002</v>
      </c>
      <c r="M41" s="1014">
        <f t="shared" si="11"/>
        <v>306261.27</v>
      </c>
      <c r="N41" s="1015">
        <f t="shared" si="12"/>
        <v>4021210.4751000004</v>
      </c>
      <c r="O41" s="1016">
        <f t="shared" si="35"/>
        <v>1</v>
      </c>
      <c r="P41" s="1017">
        <f t="shared" si="13"/>
        <v>6</v>
      </c>
      <c r="Q41" s="1166">
        <v>4.55</v>
      </c>
      <c r="R41" s="1171">
        <v>0.3</v>
      </c>
      <c r="S41" s="1166">
        <f t="shared" si="27"/>
        <v>5.915</v>
      </c>
      <c r="T41" s="1018">
        <v>66140</v>
      </c>
      <c r="U41" s="1242">
        <f>S41*T41*0.05</f>
        <v>19560.904999999999</v>
      </c>
      <c r="V41" s="1242"/>
      <c r="W41" s="874" t="str">
        <f t="shared" si="14"/>
        <v>Գ-2</v>
      </c>
      <c r="X41" s="1018">
        <f t="shared" si="15"/>
        <v>391218.1</v>
      </c>
      <c r="Y41" s="1019">
        <f t="shared" si="16"/>
        <v>410779.005</v>
      </c>
      <c r="Z41" s="1020">
        <f t="shared" si="17"/>
        <v>5393528.3356500007</v>
      </c>
      <c r="AA41" s="1021">
        <f t="shared" si="36"/>
        <v>1</v>
      </c>
      <c r="AB41" s="1017">
        <f t="shared" si="18"/>
        <v>7</v>
      </c>
      <c r="AC41" s="1166">
        <f>IF(AA41&lt;1,0,IF(AI41="Բ-1",IF(AB41=0,6.94,IF(AB41=1,7.17,IF(AB41=2,7.41,IF(AB41=3,7.66,IF(OR(AB41=5,AB41=4),7.92,IF(OR(AB41=6,AB41=7),8.18,IF(OR(AB41=8,AB41=9),8.46,IF(OR(AB41=10,AB41=11,AB41=12),8.74,IF(OR(AB41=13,AB41=14,AB41=15),9.03,IF(OR(AB41=16,AB41=17,AB41=18),9.33,9.65)))))))))),IF(AI41="Բ-2", IF(AB41=0,5.71,IF(AB41=1,5.89,IF(AB41=2,6.09,IF(AB41=3,6.29,IF(OR(AB41=5,AB41=4),6.5,IF(OR(AB41=6,AB41=7),6.72,IF(OR(AB41=8,AB41=9),6.94,IF(OR(AB41=10,AB41=11,AB41=12),7.17,IF(OR(AB41=13,AB41=14,AB41=15),7.41,IF(OR(AB41=16,AB41=17,AB41=18),7.65,7.91)))))))))), IF(AI41="Գ-1", IF(AB41=0,4.7,IF(AB41=1,4.86,IF(AB41=2,5.01,IF(AB41=3,5.18,IF(OR(AB41=5,AB41=4),5.35,IF(OR(AB41=6,AB41=7),5.52,IF(OR(AB41=8,AB41=9),5.71,IF(OR(AB41=10,AB41=11,AB41=12),5.89,IF(OR(AB41=13,AB41=14,AB41=15),6.09,IF(OR(AB41=16,AB41=17,AB41=18),6.29,6.49)))))))))), IF(AI41="Գ-2", IF(AB41=0,3.88,IF(AB41=1,4.01,IF(AB41=2,4.14,IF(AB41=3,4.27,IF(OR(AB41=5,AB41=4),4.41,IF(OR(AB41=6,AB41=7),4.55,IF(OR(AB41=8,AB41=9),4.7,IF(OR(AB41=10,AB41=11,AB41=12),4.85,IF(OR(AB41=13,AB41=14,AB41=15),5.01,IF(OR(AB41=16,AB41=17,AB41=18),5.17,5.34)))))))))), IF(AI41="Գ-3", IF(AB41=0,3.21,IF(AB41=1,3.31,IF(AB41=2,3.42,IF(AB41=3,3.53,IF(OR(AB41=5,AB41=4),3.64,IF(OR(AB41=6,AB41=7),3.76,IF(OR(AB41=8,AB41=9),3.88,IF(OR(AB41=10,AB41=11,AB41=12),4.01,IF(OR(AB41=13,AB41=14,AB41=15),4.13,IF(OR(AB41=16,AB41=17,AB41=18),4.27,4.4)))))))))), IF(AI41="Ա-1", IF(AB41=0,2.66,IF(AB41=1,2.75,IF(AB41=2,2.83,IF(AB41=3,2.92,IF(OR(AB41=5,AB41=4),3.02,IF(OR(AB41=6,AB41=7),3.11,IF(OR(AB41=8,AB41=9),3.21,IF(OR(AB41=10,AB41=11,AB41=12),3.31,IF(OR(AB41=13,AB41=14,AB41=15),3.42,IF(OR(AB41=16,AB41=17,AB41=18),3.53,3.64)))))))))), IF(AI41="Ա-2", IF(AB41=0,2.28,IF(AB41=1,2.35,IF(AB41=2,2.43,IF(AB41=3,2.5,IF(OR(AB41=5,AB41=4),2.58,IF(OR(AB41=6,AB41=7),2.66,IF(OR(AB41=8,AB41=9),2.75,IF(OR(AB41=10,AB41=11,AB41=12),2.83,IF(OR(AB41=13,AB41=14,AB41=15),2.92,IF(OR(AB41=16,AB41=17,AB41=18),3.01,3.11)))))))))),IF(AI41="Ա-3", IF(AB41=0,1.96,IF(AB41=1,2.02,IF(AB41=2,2.08,IF(AB41=3,2.15,IF(OR(AB41=5,AB41=4),2.21,IF(OR(AB41=6,AB41=7),2.28,IF(OR(AB41=8,AB41=9),2.35,IF(OR(AB41=10,AB41=11,AB41=12),2.42,IF(OR(AB41=13,AB41=14,AB41=15),2.5,IF(OR(AB41=16,AB41=17,AB41=18),2.58,2.66)))))))))), IF(AI41="Կ-1", IF(AB41=0,1.68,IF(AB41=1,1.73,IF(AB41=2,1.79,IF(AB41=3,1.84,IF(OR(AB41=5,AB41=4),1.9,IF(OR(AB41=6,AB41=7),1.96,IF(OR(AB41=8,AB41=9),2.02,IF(OR(AB41=10,AB41=11,AB41=12),2.08,IF(OR(AB41=13,AB41=14,AB41=15),2.14,IF(OR(AB41=16,AB41=17,AB41=18),2.21,2.28)))))))))), IF(AI41="Կ-2", IF(AB41=0,1.45,IF(AB41=1,1.49,IF(AB41=2,1.54,IF(AB41=3,1.59,IF(OR(AB41=5,AB41=4),1.63,IF(OR(AB41=6,AB41=7),1.68,IF(OR(AB41=8,AB41=9),1.73,IF(OR(AB41=10,AB41=11,AB41=12),1.79,IF(OR(AB41=13,AB41=14,AB41=15),1.84,IF(OR(AB41=16,AB41=17,AB41=18),1.9,1.95)))))))))),IF(AG41="Կ-3", IF(AB41=0,1.25,IF(AB41=1,1.29,IF(AB41=2,1.33,IF(AB41=3,1.37,IF(OR(AB41=5,AB41=4),1.41,IF(OR(AB41=6,AB41=7),1.45,IF(OR(AB41=8,AB41=9),1.49,IF(OR(AB41=10,AB41=11,AB41=12),1.54,IF(OR(AB41=13,AB41=14,AB41=15),1.58,IF(OR(AB41=16,AB41=17,AB41=18),1.63,1.68)))))))))), "Error"))))))))))))</f>
        <v>4.55</v>
      </c>
      <c r="AD41" s="1171">
        <v>0.6</v>
      </c>
      <c r="AE41" s="1166">
        <f t="shared" si="33"/>
        <v>7.2799999999999994</v>
      </c>
      <c r="AF41" s="1018">
        <v>66140</v>
      </c>
      <c r="AG41" s="1242">
        <f>AE41*AF41*0.05</f>
        <v>24074.959999999999</v>
      </c>
      <c r="AH41" s="1242"/>
      <c r="AI41" s="874" t="str">
        <f t="shared" si="20"/>
        <v>Գ-2</v>
      </c>
      <c r="AJ41" s="1018">
        <f t="shared" si="21"/>
        <v>481499.19999999995</v>
      </c>
      <c r="AK41" s="1019">
        <f t="shared" si="22"/>
        <v>505574.16</v>
      </c>
      <c r="AL41" s="1020">
        <f t="shared" si="39"/>
        <v>6638188.7208000002</v>
      </c>
      <c r="AM41" s="1021">
        <f t="shared" si="40"/>
        <v>1</v>
      </c>
      <c r="AN41" s="1017">
        <f t="shared" si="24"/>
        <v>8</v>
      </c>
      <c r="AO41" s="1166">
        <v>4.7</v>
      </c>
      <c r="AP41" s="1171">
        <v>1</v>
      </c>
      <c r="AQ41" s="1166">
        <f t="shared" si="34"/>
        <v>9.4</v>
      </c>
      <c r="AR41" s="1018">
        <v>66140</v>
      </c>
      <c r="AS41" s="1242">
        <f>AQ41*AR41*0.05</f>
        <v>31085.800000000003</v>
      </c>
      <c r="AT41" s="1242"/>
      <c r="AU41" s="874" t="str">
        <f t="shared" si="31"/>
        <v>Գ-2</v>
      </c>
      <c r="AV41" s="1018">
        <f t="shared" si="25"/>
        <v>621716</v>
      </c>
      <c r="AW41" s="1019">
        <f t="shared" si="26"/>
        <v>652801.80000000005</v>
      </c>
      <c r="AX41" s="1020">
        <f t="shared" si="41"/>
        <v>8571287.6340000015</v>
      </c>
    </row>
    <row r="42" spans="2:50" ht="49.5" customHeight="1" x14ac:dyDescent="0.25">
      <c r="B42" s="495">
        <v>24</v>
      </c>
      <c r="C42" s="910" t="s">
        <v>1765</v>
      </c>
      <c r="D42" s="847" t="s">
        <v>2582</v>
      </c>
      <c r="E42" s="1012">
        <v>1</v>
      </c>
      <c r="F42" s="798">
        <v>4</v>
      </c>
      <c r="G42" s="507">
        <f t="shared" si="9"/>
        <v>4.41</v>
      </c>
      <c r="H42" s="1013">
        <v>66140</v>
      </c>
      <c r="I42" s="1242"/>
      <c r="J42" s="1242"/>
      <c r="K42" s="874" t="s">
        <v>96</v>
      </c>
      <c r="L42" s="1013">
        <f t="shared" si="10"/>
        <v>291677.40000000002</v>
      </c>
      <c r="M42" s="1014">
        <f t="shared" si="11"/>
        <v>291677.40000000002</v>
      </c>
      <c r="N42" s="1015">
        <f t="shared" si="12"/>
        <v>3829724.2620000006</v>
      </c>
      <c r="O42" s="1016">
        <f t="shared" si="35"/>
        <v>1</v>
      </c>
      <c r="P42" s="1017">
        <f t="shared" si="13"/>
        <v>5</v>
      </c>
      <c r="Q42" s="1166">
        <v>4.41</v>
      </c>
      <c r="R42" s="1171">
        <v>0.3</v>
      </c>
      <c r="S42" s="1166">
        <f t="shared" si="27"/>
        <v>5.7330000000000005</v>
      </c>
      <c r="T42" s="1018">
        <v>66140</v>
      </c>
      <c r="U42" s="1242"/>
      <c r="V42" s="1242"/>
      <c r="W42" s="874" t="str">
        <f t="shared" si="14"/>
        <v>Գ-2</v>
      </c>
      <c r="X42" s="1018">
        <f t="shared" si="15"/>
        <v>379180.62000000005</v>
      </c>
      <c r="Y42" s="1019">
        <f t="shared" si="16"/>
        <v>379180.62000000005</v>
      </c>
      <c r="Z42" s="1020">
        <f t="shared" si="17"/>
        <v>4978641.5406000009</v>
      </c>
      <c r="AA42" s="1021">
        <f t="shared" si="36"/>
        <v>1</v>
      </c>
      <c r="AB42" s="1017">
        <f t="shared" si="18"/>
        <v>6</v>
      </c>
      <c r="AC42" s="1166">
        <f t="shared" si="38"/>
        <v>4.55</v>
      </c>
      <c r="AD42" s="1171">
        <v>0.6</v>
      </c>
      <c r="AE42" s="1166">
        <f t="shared" si="33"/>
        <v>7.2799999999999994</v>
      </c>
      <c r="AF42" s="1018">
        <v>66140</v>
      </c>
      <c r="AG42" s="1242"/>
      <c r="AH42" s="1242"/>
      <c r="AI42" s="874" t="str">
        <f t="shared" si="20"/>
        <v>Գ-2</v>
      </c>
      <c r="AJ42" s="1018">
        <f t="shared" si="21"/>
        <v>481499.19999999995</v>
      </c>
      <c r="AK42" s="1019">
        <f t="shared" si="22"/>
        <v>481499.19999999995</v>
      </c>
      <c r="AL42" s="1020">
        <f t="shared" si="39"/>
        <v>6322084.4959999993</v>
      </c>
      <c r="AM42" s="1021">
        <f t="shared" si="40"/>
        <v>1</v>
      </c>
      <c r="AN42" s="1017">
        <f t="shared" si="24"/>
        <v>7</v>
      </c>
      <c r="AO42" s="1166">
        <v>4.55</v>
      </c>
      <c r="AP42" s="1171">
        <v>1</v>
      </c>
      <c r="AQ42" s="1166">
        <f t="shared" si="34"/>
        <v>9.1</v>
      </c>
      <c r="AR42" s="1018">
        <v>66140</v>
      </c>
      <c r="AS42" s="1242"/>
      <c r="AT42" s="1242"/>
      <c r="AU42" s="874" t="str">
        <f t="shared" si="31"/>
        <v>Գ-2</v>
      </c>
      <c r="AV42" s="1018">
        <f t="shared" si="25"/>
        <v>601874</v>
      </c>
      <c r="AW42" s="1019">
        <f t="shared" si="26"/>
        <v>601874</v>
      </c>
      <c r="AX42" s="1020">
        <f t="shared" si="41"/>
        <v>7902605.6200000001</v>
      </c>
    </row>
    <row r="43" spans="2:50" ht="49.5" customHeight="1" x14ac:dyDescent="0.25">
      <c r="B43" s="495">
        <v>25</v>
      </c>
      <c r="C43" s="647" t="s">
        <v>1767</v>
      </c>
      <c r="D43" s="847" t="s">
        <v>2582</v>
      </c>
      <c r="E43" s="1012">
        <v>1</v>
      </c>
      <c r="F43" s="798">
        <v>1</v>
      </c>
      <c r="G43" s="507">
        <f t="shared" si="9"/>
        <v>4.01</v>
      </c>
      <c r="H43" s="1013">
        <v>66140</v>
      </c>
      <c r="I43" s="1242"/>
      <c r="J43" s="1242"/>
      <c r="K43" s="874" t="s">
        <v>96</v>
      </c>
      <c r="L43" s="1013">
        <f t="shared" si="10"/>
        <v>265221.39999999997</v>
      </c>
      <c r="M43" s="1014">
        <f t="shared" si="11"/>
        <v>265221.39999999997</v>
      </c>
      <c r="N43" s="1015">
        <f t="shared" si="12"/>
        <v>3482356.9819999998</v>
      </c>
      <c r="O43" s="1016">
        <f t="shared" si="35"/>
        <v>1</v>
      </c>
      <c r="P43" s="1017">
        <f t="shared" si="13"/>
        <v>2</v>
      </c>
      <c r="Q43" s="1166">
        <v>4.1399999999999997</v>
      </c>
      <c r="R43" s="1171">
        <v>0.3</v>
      </c>
      <c r="S43" s="1166">
        <f t="shared" si="27"/>
        <v>5.3819999999999997</v>
      </c>
      <c r="T43" s="1018">
        <v>66140</v>
      </c>
      <c r="U43" s="1242"/>
      <c r="V43" s="1242"/>
      <c r="W43" s="874" t="str">
        <f t="shared" si="14"/>
        <v>Գ-2</v>
      </c>
      <c r="X43" s="1018">
        <f t="shared" si="15"/>
        <v>355965.48</v>
      </c>
      <c r="Y43" s="1019">
        <f t="shared" si="16"/>
        <v>355965.48</v>
      </c>
      <c r="Z43" s="1020">
        <f t="shared" si="17"/>
        <v>4673826.7523999996</v>
      </c>
      <c r="AA43" s="1021">
        <f t="shared" si="36"/>
        <v>1</v>
      </c>
      <c r="AB43" s="1017">
        <f t="shared" si="18"/>
        <v>3</v>
      </c>
      <c r="AC43" s="1166">
        <f>IF(AA43&lt;1,0,IF(AI43="Բ-1",IF(AB43=0,6.94,IF(AB43=1,7.17,IF(AB43=2,7.41,IF(AB43=3,7.66,IF(OR(AB43=5,AB43=4),7.92,IF(OR(AB43=6,AB43=7),8.18,IF(OR(AB43=8,AB43=9),8.46,IF(OR(AB43=10,AB43=11,AB43=12),8.74,IF(OR(AB43=13,AB43=14,AB43=15),9.03,IF(OR(AB43=16,AB43=17,AB43=18),9.33,9.65)))))))))),IF(AI43="Բ-2", IF(AB43=0,5.71,IF(AB43=1,5.89,IF(AB43=2,6.09,IF(AB43=3,6.29,IF(OR(AB43=5,AB43=4),6.5,IF(OR(AB43=6,AB43=7),6.72,IF(OR(AB43=8,AB43=9),6.94,IF(OR(AB43=10,AB43=11,AB43=12),7.17,IF(OR(AB43=13,AB43=14,AB43=15),7.41,IF(OR(AB43=16,AB43=17,AB43=18),7.65,7.91)))))))))), IF(AI43="Գ-1", IF(AB43=0,4.7,IF(AB43=1,4.86,IF(AB43=2,5.01,IF(AB43=3,5.18,IF(OR(AB43=5,AB43=4),5.35,IF(OR(AB43=6,AB43=7),5.52,IF(OR(AB43=8,AB43=9),5.71,IF(OR(AB43=10,AB43=11,AB43=12),5.89,IF(OR(AB43=13,AB43=14,AB43=15),6.09,IF(OR(AB43=16,AB43=17,AB43=18),6.29,6.49)))))))))), IF(AI43="Գ-2", IF(AB43=0,3.88,IF(AB43=1,4.01,IF(AB43=2,4.14,IF(AB43=3,4.27,IF(OR(AB43=5,AB43=4),4.41,IF(OR(AB43=6,AB43=7),4.55,IF(OR(AB43=8,AB43=9),4.7,IF(OR(AB43=10,AB43=11,AB43=12),4.85,IF(OR(AB43=13,AB43=14,AB43=15),5.01,IF(OR(AB43=16,AB43=17,AB43=18),5.17,5.34)))))))))), IF(AI43="Գ-3", IF(AB43=0,3.21,IF(AB43=1,3.31,IF(AB43=2,3.42,IF(AB43=3,3.53,IF(OR(AB43=5,AB43=4),3.64,IF(OR(AB43=6,AB43=7),3.76,IF(OR(AB43=8,AB43=9),3.88,IF(OR(AB43=10,AB43=11,AB43=12),4.01,IF(OR(AB43=13,AB43=14,AB43=15),4.13,IF(OR(AB43=16,AB43=17,AB43=18),4.27,4.4)))))))))), IF(AI43="Ա-1", IF(AB43=0,2.66,IF(AB43=1,2.75,IF(AB43=2,2.83,IF(AB43=3,2.92,IF(OR(AB43=5,AB43=4),3.02,IF(OR(AB43=6,AB43=7),3.11,IF(OR(AB43=8,AB43=9),3.21,IF(OR(AB43=10,AB43=11,AB43=12),3.31,IF(OR(AB43=13,AB43=14,AB43=15),3.42,IF(OR(AB43=16,AB43=17,AB43=18),3.53,3.64)))))))))), IF(AI43="Ա-2", IF(AB43=0,2.28,IF(AB43=1,2.35,IF(AB43=2,2.43,IF(AB43=3,2.5,IF(OR(AB43=5,AB43=4),2.58,IF(OR(AB43=6,AB43=7),2.66,IF(OR(AB43=8,AB43=9),2.75,IF(OR(AB43=10,AB43=11,AB43=12),2.83,IF(OR(AB43=13,AB43=14,AB43=15),2.92,IF(OR(AB43=16,AB43=17,AB43=18),3.01,3.11)))))))))),IF(AI43="Ա-3", IF(AB43=0,1.96,IF(AB43=1,2.02,IF(AB43=2,2.08,IF(AB43=3,2.15,IF(OR(AB43=5,AB43=4),2.21,IF(OR(AB43=6,AB43=7),2.28,IF(OR(AB43=8,AB43=9),2.35,IF(OR(AB43=10,AB43=11,AB43=12),2.42,IF(OR(AB43=13,AB43=14,AB43=15),2.5,IF(OR(AB43=16,AB43=17,AB43=18),2.58,2.66)))))))))), IF(AI43="Կ-1", IF(AB43=0,1.68,IF(AB43=1,1.73,IF(AB43=2,1.79,IF(AB43=3,1.84,IF(OR(AB43=5,AB43=4),1.9,IF(OR(AB43=6,AB43=7),1.96,IF(OR(AB43=8,AB43=9),2.02,IF(OR(AB43=10,AB43=11,AB43=12),2.08,IF(OR(AB43=13,AB43=14,AB43=15),2.14,IF(OR(AB43=16,AB43=17,AB43=18),2.21,2.28)))))))))), IF(AI43="Կ-2", IF(AB43=0,1.45,IF(AB43=1,1.49,IF(AB43=2,1.54,IF(AB43=3,1.59,IF(OR(AB43=5,AB43=4),1.63,IF(OR(AB43=6,AB43=7),1.68,IF(OR(AB43=8,AB43=9),1.73,IF(OR(AB43=10,AB43=11,AB43=12),1.79,IF(OR(AB43=13,AB43=14,AB43=15),1.84,IF(OR(AB43=16,AB43=17,AB43=18),1.9,1.95)))))))))),IF(AG43="Կ-3", IF(AB43=0,1.25,IF(AB43=1,1.29,IF(AB43=2,1.33,IF(AB43=3,1.37,IF(OR(AB43=5,AB43=4),1.41,IF(OR(AB43=6,AB43=7),1.45,IF(OR(AB43=8,AB43=9),1.49,IF(OR(AB43=10,AB43=11,AB43=12),1.54,IF(OR(AB43=13,AB43=14,AB43=15),1.58,IF(OR(AB43=16,AB43=17,AB43=18),1.63,1.68)))))))))), "Error"))))))))))))</f>
        <v>4.2699999999999996</v>
      </c>
      <c r="AD43" s="1171">
        <v>0.6</v>
      </c>
      <c r="AE43" s="1166">
        <f t="shared" si="33"/>
        <v>6.831999999999999</v>
      </c>
      <c r="AF43" s="1018">
        <v>66140</v>
      </c>
      <c r="AG43" s="1242"/>
      <c r="AH43" s="1242"/>
      <c r="AI43" s="874" t="str">
        <f t="shared" si="20"/>
        <v>Գ-2</v>
      </c>
      <c r="AJ43" s="1018">
        <f t="shared" si="21"/>
        <v>451868.47999999992</v>
      </c>
      <c r="AK43" s="1019">
        <f t="shared" si="22"/>
        <v>451868.47999999992</v>
      </c>
      <c r="AL43" s="1020">
        <f t="shared" si="39"/>
        <v>5933033.1423999993</v>
      </c>
      <c r="AM43" s="1021">
        <f t="shared" si="40"/>
        <v>1</v>
      </c>
      <c r="AN43" s="1017">
        <f t="shared" si="24"/>
        <v>4</v>
      </c>
      <c r="AO43" s="1166">
        <v>4.41</v>
      </c>
      <c r="AP43" s="1171">
        <v>1</v>
      </c>
      <c r="AQ43" s="1166">
        <f t="shared" si="34"/>
        <v>8.82</v>
      </c>
      <c r="AR43" s="1018">
        <v>66140</v>
      </c>
      <c r="AS43" s="1242"/>
      <c r="AT43" s="1242"/>
      <c r="AU43" s="874" t="str">
        <f t="shared" si="31"/>
        <v>Գ-2</v>
      </c>
      <c r="AV43" s="1018">
        <f t="shared" si="25"/>
        <v>583354.80000000005</v>
      </c>
      <c r="AW43" s="1019">
        <f t="shared" si="26"/>
        <v>583354.80000000005</v>
      </c>
      <c r="AX43" s="1020">
        <f t="shared" si="41"/>
        <v>7659448.5240000011</v>
      </c>
    </row>
    <row r="44" spans="2:50" ht="49.5" customHeight="1" x14ac:dyDescent="0.25">
      <c r="B44" s="495">
        <v>29</v>
      </c>
      <c r="C44" s="647" t="s">
        <v>1766</v>
      </c>
      <c r="D44" s="847" t="s">
        <v>2583</v>
      </c>
      <c r="E44" s="1012">
        <v>1</v>
      </c>
      <c r="F44" s="798">
        <v>0</v>
      </c>
      <c r="G44" s="507">
        <f t="shared" si="9"/>
        <v>3.21</v>
      </c>
      <c r="H44" s="1013">
        <v>66140</v>
      </c>
      <c r="I44" s="1242">
        <f>G44*H44*0.05</f>
        <v>10615.470000000001</v>
      </c>
      <c r="J44" s="1242"/>
      <c r="K44" s="874" t="s">
        <v>590</v>
      </c>
      <c r="L44" s="1013">
        <f t="shared" si="10"/>
        <v>212309.4</v>
      </c>
      <c r="M44" s="1014">
        <f t="shared" si="11"/>
        <v>222924.87</v>
      </c>
      <c r="N44" s="1015">
        <f t="shared" si="12"/>
        <v>2927003.5430999999</v>
      </c>
      <c r="O44" s="1016">
        <f t="shared" si="35"/>
        <v>1</v>
      </c>
      <c r="P44" s="1017">
        <f t="shared" si="13"/>
        <v>1</v>
      </c>
      <c r="Q44" s="1166">
        <v>3.31</v>
      </c>
      <c r="R44" s="1171">
        <v>0.3</v>
      </c>
      <c r="S44" s="1166">
        <f t="shared" si="27"/>
        <v>4.3029999999999999</v>
      </c>
      <c r="T44" s="1018">
        <v>66140</v>
      </c>
      <c r="U44" s="1242">
        <f>S44*T44*0.05</f>
        <v>14230.021000000001</v>
      </c>
      <c r="V44" s="1242"/>
      <c r="W44" s="874" t="str">
        <f t="shared" si="14"/>
        <v>Գ-3</v>
      </c>
      <c r="X44" s="1018">
        <f t="shared" si="15"/>
        <v>284600.42</v>
      </c>
      <c r="Y44" s="1019">
        <f t="shared" si="16"/>
        <v>298830.44099999999</v>
      </c>
      <c r="Z44" s="1020">
        <f t="shared" si="17"/>
        <v>3923643.6903300001</v>
      </c>
      <c r="AA44" s="1021">
        <f t="shared" si="36"/>
        <v>1</v>
      </c>
      <c r="AB44" s="1017">
        <f t="shared" si="18"/>
        <v>2</v>
      </c>
      <c r="AC44" s="1166">
        <f t="shared" si="38"/>
        <v>3.42</v>
      </c>
      <c r="AD44" s="1171">
        <v>0.6</v>
      </c>
      <c r="AE44" s="1166">
        <f t="shared" si="33"/>
        <v>5.4719999999999995</v>
      </c>
      <c r="AF44" s="1018">
        <v>66140</v>
      </c>
      <c r="AG44" s="1242">
        <f>AE44*AF44*0.05</f>
        <v>18095.903999999999</v>
      </c>
      <c r="AH44" s="1242"/>
      <c r="AI44" s="874" t="str">
        <f t="shared" si="20"/>
        <v>Գ-3</v>
      </c>
      <c r="AJ44" s="1018">
        <f t="shared" si="21"/>
        <v>361918.07999999996</v>
      </c>
      <c r="AK44" s="1019">
        <f t="shared" si="22"/>
        <v>380013.98399999994</v>
      </c>
      <c r="AL44" s="1020">
        <f t="shared" si="39"/>
        <v>4989583.6099199997</v>
      </c>
      <c r="AM44" s="1021">
        <f t="shared" si="40"/>
        <v>1</v>
      </c>
      <c r="AN44" s="1017">
        <f t="shared" si="24"/>
        <v>3</v>
      </c>
      <c r="AO44" s="1166">
        <v>3.53</v>
      </c>
      <c r="AP44" s="1171">
        <v>1</v>
      </c>
      <c r="AQ44" s="1166">
        <f t="shared" si="34"/>
        <v>7.06</v>
      </c>
      <c r="AR44" s="1018">
        <v>66140</v>
      </c>
      <c r="AS44" s="1242">
        <f>AQ44*AR44*0.05</f>
        <v>23347.42</v>
      </c>
      <c r="AT44" s="1242"/>
      <c r="AU44" s="874" t="str">
        <f t="shared" si="31"/>
        <v>Գ-3</v>
      </c>
      <c r="AV44" s="1018">
        <f t="shared" si="25"/>
        <v>466948.39999999997</v>
      </c>
      <c r="AW44" s="1019">
        <f t="shared" si="26"/>
        <v>490295.81999999995</v>
      </c>
      <c r="AX44" s="1020">
        <f t="shared" si="41"/>
        <v>6437584.1165999994</v>
      </c>
    </row>
    <row r="45" spans="2:50" ht="49.5" customHeight="1" x14ac:dyDescent="0.25">
      <c r="B45" s="495">
        <v>30</v>
      </c>
      <c r="C45" s="647" t="s">
        <v>1761</v>
      </c>
      <c r="D45" s="847" t="s">
        <v>2448</v>
      </c>
      <c r="E45" s="1012">
        <v>1</v>
      </c>
      <c r="F45" s="798">
        <v>2</v>
      </c>
      <c r="G45" s="507">
        <f t="shared" si="9"/>
        <v>5.01</v>
      </c>
      <c r="H45" s="1013">
        <v>66140</v>
      </c>
      <c r="I45" s="1242"/>
      <c r="J45" s="1242"/>
      <c r="K45" s="874" t="s">
        <v>95</v>
      </c>
      <c r="L45" s="1013">
        <f t="shared" si="10"/>
        <v>331361.39999999997</v>
      </c>
      <c r="M45" s="1014">
        <f t="shared" si="11"/>
        <v>331361.39999999997</v>
      </c>
      <c r="N45" s="1015">
        <f t="shared" si="12"/>
        <v>4350775.182</v>
      </c>
      <c r="O45" s="1016">
        <f t="shared" si="35"/>
        <v>1</v>
      </c>
      <c r="P45" s="1017">
        <f t="shared" si="13"/>
        <v>3</v>
      </c>
      <c r="Q45" s="1166">
        <v>5.18</v>
      </c>
      <c r="R45" s="1171">
        <v>0.3</v>
      </c>
      <c r="S45" s="1166">
        <f t="shared" si="27"/>
        <v>6.734</v>
      </c>
      <c r="T45" s="1018">
        <v>66140</v>
      </c>
      <c r="U45" s="1242"/>
      <c r="V45" s="1242"/>
      <c r="W45" s="874" t="str">
        <f t="shared" si="14"/>
        <v>Գ-1</v>
      </c>
      <c r="X45" s="1018">
        <f t="shared" si="15"/>
        <v>445386.76</v>
      </c>
      <c r="Y45" s="1019">
        <f t="shared" si="16"/>
        <v>445386.76</v>
      </c>
      <c r="Z45" s="1020">
        <f t="shared" si="17"/>
        <v>5847928.1588000003</v>
      </c>
      <c r="AA45" s="1021">
        <f t="shared" si="36"/>
        <v>1</v>
      </c>
      <c r="AB45" s="1017">
        <f t="shared" si="18"/>
        <v>4</v>
      </c>
      <c r="AC45" s="1166">
        <f>IF(AA45&lt;1,0,IF(AI45="Բ-1",IF(AB45=0,6.94,IF(AB45=1,7.17,IF(AB45=2,7.41,IF(AB45=3,7.66,IF(OR(AB45=5,AB45=4),7.92,IF(OR(AB45=6,AB45=7),8.18,IF(OR(AB45=8,AB45=9),8.46,IF(OR(AB45=10,AB45=11,AB45=12),8.74,IF(OR(AB45=13,AB45=14,AB45=15),9.03,IF(OR(AB45=16,AB45=17,AB45=18),9.33,9.65)))))))))),IF(AI45="Բ-2", IF(AB45=0,5.71,IF(AB45=1,5.89,IF(AB45=2,6.09,IF(AB45=3,6.29,IF(OR(AB45=5,AB45=4),6.5,IF(OR(AB45=6,AB45=7),6.72,IF(OR(AB45=8,AB45=9),6.94,IF(OR(AB45=10,AB45=11,AB45=12),7.17,IF(OR(AB45=13,AB45=14,AB45=15),7.41,IF(OR(AB45=16,AB45=17,AB45=18),7.65,7.91)))))))))), IF(AI45="Գ-1", IF(AB45=0,4.7,IF(AB45=1,4.86,IF(AB45=2,5.01,IF(AB45=3,5.18,IF(OR(AB45=5,AB45=4),5.35,IF(OR(AB45=6,AB45=7),5.52,IF(OR(AB45=8,AB45=9),5.71,IF(OR(AB45=10,AB45=11,AB45=12),5.89,IF(OR(AB45=13,AB45=14,AB45=15),6.09,IF(OR(AB45=16,AB45=17,AB45=18),6.29,6.49)))))))))), IF(AI45="Գ-2", IF(AB45=0,3.88,IF(AB45=1,4.01,IF(AB45=2,4.14,IF(AB45=3,4.27,IF(OR(AB45=5,AB45=4),4.41,IF(OR(AB45=6,AB45=7),4.55,IF(OR(AB45=8,AB45=9),4.7,IF(OR(AB45=10,AB45=11,AB45=12),4.85,IF(OR(AB45=13,AB45=14,AB45=15),5.01,IF(OR(AB45=16,AB45=17,AB45=18),5.17,5.34)))))))))), IF(AI45="Գ-3", IF(AB45=0,3.21,IF(AB45=1,3.31,IF(AB45=2,3.42,IF(AB45=3,3.53,IF(OR(AB45=5,AB45=4),3.64,IF(OR(AB45=6,AB45=7),3.76,IF(OR(AB45=8,AB45=9),3.88,IF(OR(AB45=10,AB45=11,AB45=12),4.01,IF(OR(AB45=13,AB45=14,AB45=15),4.13,IF(OR(AB45=16,AB45=17,AB45=18),4.27,4.4)))))))))), IF(AI45="Ա-1", IF(AB45=0,2.66,IF(AB45=1,2.75,IF(AB45=2,2.83,IF(AB45=3,2.92,IF(OR(AB45=5,AB45=4),3.02,IF(OR(AB45=6,AB45=7),3.11,IF(OR(AB45=8,AB45=9),3.21,IF(OR(AB45=10,AB45=11,AB45=12),3.31,IF(OR(AB45=13,AB45=14,AB45=15),3.42,IF(OR(AB45=16,AB45=17,AB45=18),3.53,3.64)))))))))), IF(AI45="Ա-2", IF(AB45=0,2.28,IF(AB45=1,2.35,IF(AB45=2,2.43,IF(AB45=3,2.5,IF(OR(AB45=5,AB45=4),2.58,IF(OR(AB45=6,AB45=7),2.66,IF(OR(AB45=8,AB45=9),2.75,IF(OR(AB45=10,AB45=11,AB45=12),2.83,IF(OR(AB45=13,AB45=14,AB45=15),2.92,IF(OR(AB45=16,AB45=17,AB45=18),3.01,3.11)))))))))),IF(AI45="Ա-3", IF(AB45=0,1.96,IF(AB45=1,2.02,IF(AB45=2,2.08,IF(AB45=3,2.15,IF(OR(AB45=5,AB45=4),2.21,IF(OR(AB45=6,AB45=7),2.28,IF(OR(AB45=8,AB45=9),2.35,IF(OR(AB45=10,AB45=11,AB45=12),2.42,IF(OR(AB45=13,AB45=14,AB45=15),2.5,IF(OR(AB45=16,AB45=17,AB45=18),2.58,2.66)))))))))), IF(AI45="Կ-1", IF(AB45=0,1.68,IF(AB45=1,1.73,IF(AB45=2,1.79,IF(AB45=3,1.84,IF(OR(AB45=5,AB45=4),1.9,IF(OR(AB45=6,AB45=7),1.96,IF(OR(AB45=8,AB45=9),2.02,IF(OR(AB45=10,AB45=11,AB45=12),2.08,IF(OR(AB45=13,AB45=14,AB45=15),2.14,IF(OR(AB45=16,AB45=17,AB45=18),2.21,2.28)))))))))), IF(AI45="Կ-2", IF(AB45=0,1.45,IF(AB45=1,1.49,IF(AB45=2,1.54,IF(AB45=3,1.59,IF(OR(AB45=5,AB45=4),1.63,IF(OR(AB45=6,AB45=7),1.68,IF(OR(AB45=8,AB45=9),1.73,IF(OR(AB45=10,AB45=11,AB45=12),1.79,IF(OR(AB45=13,AB45=14,AB45=15),1.84,IF(OR(AB45=16,AB45=17,AB45=18),1.9,1.95)))))))))),IF(AG45="Կ-3", IF(AB45=0,1.25,IF(AB45=1,1.29,IF(AB45=2,1.33,IF(AB45=3,1.37,IF(OR(AB45=5,AB45=4),1.41,IF(OR(AB45=6,AB45=7),1.45,IF(OR(AB45=8,AB45=9),1.49,IF(OR(AB45=10,AB45=11,AB45=12),1.54,IF(OR(AB45=13,AB45=14,AB45=15),1.58,IF(OR(AB45=16,AB45=17,AB45=18),1.63,1.68)))))))))), "Error"))))))))))))</f>
        <v>5.35</v>
      </c>
      <c r="AD45" s="1171">
        <v>0.6</v>
      </c>
      <c r="AE45" s="1166">
        <f t="shared" si="33"/>
        <v>8.5599999999999987</v>
      </c>
      <c r="AF45" s="1018">
        <v>66140</v>
      </c>
      <c r="AG45" s="1242"/>
      <c r="AH45" s="1242"/>
      <c r="AI45" s="874" t="str">
        <f t="shared" si="20"/>
        <v>Գ-1</v>
      </c>
      <c r="AJ45" s="1018">
        <f t="shared" si="21"/>
        <v>566158.39999999991</v>
      </c>
      <c r="AK45" s="1019">
        <f t="shared" si="22"/>
        <v>566158.39999999991</v>
      </c>
      <c r="AL45" s="1020">
        <f t="shared" si="39"/>
        <v>7433659.7919999994</v>
      </c>
      <c r="AM45" s="1021">
        <f t="shared" si="40"/>
        <v>1</v>
      </c>
      <c r="AN45" s="1017">
        <f t="shared" si="24"/>
        <v>5</v>
      </c>
      <c r="AO45" s="1166">
        <v>5.35</v>
      </c>
      <c r="AP45" s="1171">
        <v>1</v>
      </c>
      <c r="AQ45" s="1166">
        <f t="shared" si="34"/>
        <v>10.7</v>
      </c>
      <c r="AR45" s="1018">
        <v>66140</v>
      </c>
      <c r="AS45" s="1242"/>
      <c r="AT45" s="1242"/>
      <c r="AU45" s="874" t="str">
        <f t="shared" si="31"/>
        <v>Գ-1</v>
      </c>
      <c r="AV45" s="1018">
        <f t="shared" si="25"/>
        <v>707698</v>
      </c>
      <c r="AW45" s="1019">
        <f t="shared" si="26"/>
        <v>707698</v>
      </c>
      <c r="AX45" s="1020">
        <f t="shared" si="41"/>
        <v>9292074.7400000002</v>
      </c>
    </row>
    <row r="46" spans="2:50" ht="49.5" customHeight="1" x14ac:dyDescent="0.25">
      <c r="B46" s="495">
        <v>31</v>
      </c>
      <c r="C46" s="647" t="s">
        <v>1769</v>
      </c>
      <c r="D46" s="847" t="s">
        <v>2584</v>
      </c>
      <c r="E46" s="1012">
        <v>1</v>
      </c>
      <c r="F46" s="798">
        <v>8</v>
      </c>
      <c r="G46" s="507">
        <f t="shared" si="9"/>
        <v>4.7</v>
      </c>
      <c r="H46" s="1013">
        <v>66140</v>
      </c>
      <c r="I46" s="1242">
        <f>G46*H46*0.05</f>
        <v>15542.900000000001</v>
      </c>
      <c r="J46" s="1242"/>
      <c r="K46" s="874" t="s">
        <v>96</v>
      </c>
      <c r="L46" s="1013">
        <f t="shared" si="10"/>
        <v>310858</v>
      </c>
      <c r="M46" s="1014">
        <f t="shared" si="11"/>
        <v>326400.90000000002</v>
      </c>
      <c r="N46" s="1015">
        <f t="shared" si="12"/>
        <v>4285643.8170000007</v>
      </c>
      <c r="O46" s="1016">
        <f t="shared" si="35"/>
        <v>1</v>
      </c>
      <c r="P46" s="1017">
        <f t="shared" si="13"/>
        <v>9</v>
      </c>
      <c r="Q46" s="1166">
        <v>4.7</v>
      </c>
      <c r="R46" s="1171">
        <v>0.3</v>
      </c>
      <c r="S46" s="1166">
        <f t="shared" si="27"/>
        <v>6.11</v>
      </c>
      <c r="T46" s="1018">
        <v>66140</v>
      </c>
      <c r="U46" s="1242">
        <f>S46*T46*0.05</f>
        <v>20205.770000000004</v>
      </c>
      <c r="V46" s="1242"/>
      <c r="W46" s="874" t="str">
        <f t="shared" si="14"/>
        <v>Գ-2</v>
      </c>
      <c r="X46" s="1018">
        <f t="shared" si="15"/>
        <v>404115.4</v>
      </c>
      <c r="Y46" s="1019">
        <f t="shared" si="16"/>
        <v>424321.17000000004</v>
      </c>
      <c r="Z46" s="1020">
        <f t="shared" si="17"/>
        <v>5571336.9621000011</v>
      </c>
      <c r="AA46" s="1021">
        <f t="shared" si="36"/>
        <v>1</v>
      </c>
      <c r="AB46" s="1017">
        <f t="shared" si="18"/>
        <v>10</v>
      </c>
      <c r="AC46" s="1166">
        <f t="shared" si="38"/>
        <v>4.8499999999999996</v>
      </c>
      <c r="AD46" s="1171">
        <v>0.6</v>
      </c>
      <c r="AE46" s="1166">
        <f t="shared" si="33"/>
        <v>7.76</v>
      </c>
      <c r="AF46" s="1018">
        <v>66140</v>
      </c>
      <c r="AG46" s="1242">
        <f>AE46*AF46*0.05</f>
        <v>25662.32</v>
      </c>
      <c r="AH46" s="1242"/>
      <c r="AI46" s="874" t="str">
        <f t="shared" si="20"/>
        <v>Գ-2</v>
      </c>
      <c r="AJ46" s="1018">
        <f t="shared" si="21"/>
        <v>513246.39999999997</v>
      </c>
      <c r="AK46" s="1019">
        <f t="shared" si="22"/>
        <v>538908.72</v>
      </c>
      <c r="AL46" s="1020">
        <f t="shared" si="39"/>
        <v>7075871.4935999997</v>
      </c>
      <c r="AM46" s="1021">
        <f t="shared" si="40"/>
        <v>1</v>
      </c>
      <c r="AN46" s="1017">
        <f t="shared" si="24"/>
        <v>11</v>
      </c>
      <c r="AO46" s="1166">
        <v>4.8499999999999996</v>
      </c>
      <c r="AP46" s="1171">
        <v>1</v>
      </c>
      <c r="AQ46" s="1166">
        <f t="shared" si="34"/>
        <v>9.6999999999999993</v>
      </c>
      <c r="AR46" s="1018">
        <v>66140</v>
      </c>
      <c r="AS46" s="1242">
        <f>AQ46*AR46*0.05</f>
        <v>32077.9</v>
      </c>
      <c r="AT46" s="1242"/>
      <c r="AU46" s="874" t="str">
        <f t="shared" si="31"/>
        <v>Գ-2</v>
      </c>
      <c r="AV46" s="1018">
        <f t="shared" si="25"/>
        <v>641558</v>
      </c>
      <c r="AW46" s="1019">
        <f t="shared" si="26"/>
        <v>673635.9</v>
      </c>
      <c r="AX46" s="1020">
        <f t="shared" si="41"/>
        <v>8844839.3670000006</v>
      </c>
    </row>
    <row r="47" spans="2:50" ht="49.5" customHeight="1" x14ac:dyDescent="0.25">
      <c r="B47" s="495">
        <v>32</v>
      </c>
      <c r="C47" s="647" t="s">
        <v>2585</v>
      </c>
      <c r="D47" s="847" t="s">
        <v>2586</v>
      </c>
      <c r="E47" s="1012">
        <v>1</v>
      </c>
      <c r="F47" s="798">
        <v>1</v>
      </c>
      <c r="G47" s="507">
        <f t="shared" si="9"/>
        <v>4.01</v>
      </c>
      <c r="H47" s="1013">
        <v>66140</v>
      </c>
      <c r="I47" s="1013"/>
      <c r="J47" s="1013"/>
      <c r="K47" s="874" t="s">
        <v>96</v>
      </c>
      <c r="L47" s="1013">
        <f t="shared" si="10"/>
        <v>265221.39999999997</v>
      </c>
      <c r="M47" s="1014">
        <f t="shared" si="11"/>
        <v>265221.39999999997</v>
      </c>
      <c r="N47" s="1015">
        <f t="shared" si="12"/>
        <v>3482356.9819999998</v>
      </c>
      <c r="O47" s="1016">
        <f t="shared" si="35"/>
        <v>1</v>
      </c>
      <c r="P47" s="1017">
        <f t="shared" si="13"/>
        <v>2</v>
      </c>
      <c r="Q47" s="498">
        <v>4.1399999999999997</v>
      </c>
      <c r="R47" s="1017">
        <v>0.3</v>
      </c>
      <c r="S47" s="498">
        <f t="shared" si="27"/>
        <v>5.3819999999999997</v>
      </c>
      <c r="T47" s="1018">
        <v>66140</v>
      </c>
      <c r="U47" s="1013"/>
      <c r="V47" s="1013"/>
      <c r="W47" s="874" t="str">
        <f t="shared" si="14"/>
        <v>Գ-2</v>
      </c>
      <c r="X47" s="1018">
        <f t="shared" si="15"/>
        <v>355965.48</v>
      </c>
      <c r="Y47" s="1019">
        <f t="shared" si="16"/>
        <v>355965.48</v>
      </c>
      <c r="Z47" s="1020">
        <f t="shared" si="17"/>
        <v>4673826.7523999996</v>
      </c>
      <c r="AA47" s="1021">
        <f t="shared" si="36"/>
        <v>1</v>
      </c>
      <c r="AB47" s="1017">
        <f t="shared" si="18"/>
        <v>3</v>
      </c>
      <c r="AC47" s="1166">
        <f>IF(AA47&lt;1,0,IF(AI47="Բ-1",IF(AB47=0,6.94,IF(AB47=1,7.17,IF(AB47=2,7.41,IF(AB47=3,7.66,IF(OR(AB47=5,AB47=4),7.92,IF(OR(AB47=6,AB47=7),8.18,IF(OR(AB47=8,AB47=9),8.46,IF(OR(AB47=10,AB47=11,AB47=12),8.74,IF(OR(AB47=13,AB47=14,AB47=15),9.03,IF(OR(AB47=16,AB47=17,AB47=18),9.33,9.65)))))))))),IF(AI47="Բ-2", IF(AB47=0,5.71,IF(AB47=1,5.89,IF(AB47=2,6.09,IF(AB47=3,6.29,IF(OR(AB47=5,AB47=4),6.5,IF(OR(AB47=6,AB47=7),6.72,IF(OR(AB47=8,AB47=9),6.94,IF(OR(AB47=10,AB47=11,AB47=12),7.17,IF(OR(AB47=13,AB47=14,AB47=15),7.41,IF(OR(AB47=16,AB47=17,AB47=18),7.65,7.91)))))))))), IF(AI47="Գ-1", IF(AB47=0,4.7,IF(AB47=1,4.86,IF(AB47=2,5.01,IF(AB47=3,5.18,IF(OR(AB47=5,AB47=4),5.35,IF(OR(AB47=6,AB47=7),5.52,IF(OR(AB47=8,AB47=9),5.71,IF(OR(AB47=10,AB47=11,AB47=12),5.89,IF(OR(AB47=13,AB47=14,AB47=15),6.09,IF(OR(AB47=16,AB47=17,AB47=18),6.29,6.49)))))))))), IF(AI47="Գ-2", IF(AB47=0,3.88,IF(AB47=1,4.01,IF(AB47=2,4.14,IF(AB47=3,4.27,IF(OR(AB47=5,AB47=4),4.41,IF(OR(AB47=6,AB47=7),4.55,IF(OR(AB47=8,AB47=9),4.7,IF(OR(AB47=10,AB47=11,AB47=12),4.85,IF(OR(AB47=13,AB47=14,AB47=15),5.01,IF(OR(AB47=16,AB47=17,AB47=18),5.17,5.34)))))))))), IF(AI47="Գ-3", IF(AB47=0,3.21,IF(AB47=1,3.31,IF(AB47=2,3.42,IF(AB47=3,3.53,IF(OR(AB47=5,AB47=4),3.64,IF(OR(AB47=6,AB47=7),3.76,IF(OR(AB47=8,AB47=9),3.88,IF(OR(AB47=10,AB47=11,AB47=12),4.01,IF(OR(AB47=13,AB47=14,AB47=15),4.13,IF(OR(AB47=16,AB47=17,AB47=18),4.27,4.4)))))))))), IF(AI47="Ա-1", IF(AB47=0,2.66,IF(AB47=1,2.75,IF(AB47=2,2.83,IF(AB47=3,2.92,IF(OR(AB47=5,AB47=4),3.02,IF(OR(AB47=6,AB47=7),3.11,IF(OR(AB47=8,AB47=9),3.21,IF(OR(AB47=10,AB47=11,AB47=12),3.31,IF(OR(AB47=13,AB47=14,AB47=15),3.42,IF(OR(AB47=16,AB47=17,AB47=18),3.53,3.64)))))))))), IF(AI47="Ա-2", IF(AB47=0,2.28,IF(AB47=1,2.35,IF(AB47=2,2.43,IF(AB47=3,2.5,IF(OR(AB47=5,AB47=4),2.58,IF(OR(AB47=6,AB47=7),2.66,IF(OR(AB47=8,AB47=9),2.75,IF(OR(AB47=10,AB47=11,AB47=12),2.83,IF(OR(AB47=13,AB47=14,AB47=15),2.92,IF(OR(AB47=16,AB47=17,AB47=18),3.01,3.11)))))))))),IF(AI47="Ա-3", IF(AB47=0,1.96,IF(AB47=1,2.02,IF(AB47=2,2.08,IF(AB47=3,2.15,IF(OR(AB47=5,AB47=4),2.21,IF(OR(AB47=6,AB47=7),2.28,IF(OR(AB47=8,AB47=9),2.35,IF(OR(AB47=10,AB47=11,AB47=12),2.42,IF(OR(AB47=13,AB47=14,AB47=15),2.5,IF(OR(AB47=16,AB47=17,AB47=18),2.58,2.66)))))))))), IF(AI47="Կ-1", IF(AB47=0,1.68,IF(AB47=1,1.73,IF(AB47=2,1.79,IF(AB47=3,1.84,IF(OR(AB47=5,AB47=4),1.9,IF(OR(AB47=6,AB47=7),1.96,IF(OR(AB47=8,AB47=9),2.02,IF(OR(AB47=10,AB47=11,AB47=12),2.08,IF(OR(AB47=13,AB47=14,AB47=15),2.14,IF(OR(AB47=16,AB47=17,AB47=18),2.21,2.28)))))))))), IF(AI47="Կ-2", IF(AB47=0,1.45,IF(AB47=1,1.49,IF(AB47=2,1.54,IF(AB47=3,1.59,IF(OR(AB47=5,AB47=4),1.63,IF(OR(AB47=6,AB47=7),1.68,IF(OR(AB47=8,AB47=9),1.73,IF(OR(AB47=10,AB47=11,AB47=12),1.79,IF(OR(AB47=13,AB47=14,AB47=15),1.84,IF(OR(AB47=16,AB47=17,AB47=18),1.9,1.95)))))))))),IF(AG47="Կ-3", IF(AB47=0,1.25,IF(AB47=1,1.29,IF(AB47=2,1.33,IF(AB47=3,1.37,IF(OR(AB47=5,AB47=4),1.41,IF(OR(AB47=6,AB47=7),1.45,IF(OR(AB47=8,AB47=9),1.49,IF(OR(AB47=10,AB47=11,AB47=12),1.54,IF(OR(AB47=13,AB47=14,AB47=15),1.58,IF(OR(AB47=16,AB47=17,AB47=18),1.63,1.68)))))))))), "Error"))))))))))))</f>
        <v>4.2699999999999996</v>
      </c>
      <c r="AD47" s="1017">
        <v>0.6</v>
      </c>
      <c r="AE47" s="498">
        <f t="shared" si="33"/>
        <v>6.831999999999999</v>
      </c>
      <c r="AF47" s="1018">
        <v>66140</v>
      </c>
      <c r="AG47" s="1013"/>
      <c r="AH47" s="1013"/>
      <c r="AI47" s="874" t="str">
        <f t="shared" si="20"/>
        <v>Գ-2</v>
      </c>
      <c r="AJ47" s="1018">
        <f t="shared" si="21"/>
        <v>451868.47999999992</v>
      </c>
      <c r="AK47" s="1019">
        <f t="shared" si="22"/>
        <v>451868.47999999992</v>
      </c>
      <c r="AL47" s="1020">
        <f t="shared" si="39"/>
        <v>5933033.1423999993</v>
      </c>
      <c r="AM47" s="1021">
        <f t="shared" si="40"/>
        <v>1</v>
      </c>
      <c r="AN47" s="1017">
        <f t="shared" si="24"/>
        <v>4</v>
      </c>
      <c r="AO47" s="498">
        <v>4.41</v>
      </c>
      <c r="AP47" s="1017">
        <v>1</v>
      </c>
      <c r="AQ47" s="498">
        <f t="shared" si="34"/>
        <v>8.82</v>
      </c>
      <c r="AR47" s="1018">
        <v>66140</v>
      </c>
      <c r="AS47" s="1013"/>
      <c r="AT47" s="1013"/>
      <c r="AU47" s="874" t="str">
        <f t="shared" si="31"/>
        <v>Գ-2</v>
      </c>
      <c r="AV47" s="1018">
        <f t="shared" si="25"/>
        <v>583354.80000000005</v>
      </c>
      <c r="AW47" s="1019">
        <f t="shared" si="26"/>
        <v>583354.80000000005</v>
      </c>
      <c r="AX47" s="1020">
        <f t="shared" si="41"/>
        <v>7659448.5240000011</v>
      </c>
    </row>
    <row r="48" spans="2:50" ht="27" customHeight="1" x14ac:dyDescent="0.25">
      <c r="B48" s="495">
        <v>36</v>
      </c>
      <c r="C48" s="647" t="s">
        <v>2587</v>
      </c>
      <c r="D48" s="847" t="s">
        <v>2588</v>
      </c>
      <c r="E48" s="1012">
        <v>1</v>
      </c>
      <c r="F48" s="798">
        <v>0</v>
      </c>
      <c r="G48" s="507">
        <f t="shared" si="9"/>
        <v>3.21</v>
      </c>
      <c r="H48" s="1013">
        <v>66140</v>
      </c>
      <c r="I48" s="1242"/>
      <c r="J48" s="1242"/>
      <c r="K48" s="874" t="s">
        <v>590</v>
      </c>
      <c r="L48" s="1013">
        <f t="shared" si="10"/>
        <v>212309.4</v>
      </c>
      <c r="M48" s="1014">
        <f t="shared" si="11"/>
        <v>212309.4</v>
      </c>
      <c r="N48" s="1015">
        <f t="shared" si="12"/>
        <v>2787622.4220000003</v>
      </c>
      <c r="O48" s="1016">
        <f t="shared" si="35"/>
        <v>1</v>
      </c>
      <c r="P48" s="1017">
        <f t="shared" si="13"/>
        <v>1</v>
      </c>
      <c r="Q48" s="1166">
        <v>3.31</v>
      </c>
      <c r="R48" s="1171">
        <v>0.3</v>
      </c>
      <c r="S48" s="1166">
        <f t="shared" si="27"/>
        <v>4.3029999999999999</v>
      </c>
      <c r="T48" s="1018">
        <v>66140</v>
      </c>
      <c r="U48" s="1242"/>
      <c r="V48" s="1242"/>
      <c r="W48" s="874" t="str">
        <f t="shared" si="14"/>
        <v>Գ-3</v>
      </c>
      <c r="X48" s="1018">
        <f t="shared" si="15"/>
        <v>284600.42</v>
      </c>
      <c r="Y48" s="1019">
        <f t="shared" si="16"/>
        <v>284600.42</v>
      </c>
      <c r="Z48" s="1020">
        <f t="shared" si="17"/>
        <v>3736803.5145999999</v>
      </c>
      <c r="AA48" s="1021">
        <f t="shared" si="36"/>
        <v>1</v>
      </c>
      <c r="AB48" s="1017">
        <f t="shared" si="18"/>
        <v>2</v>
      </c>
      <c r="AC48" s="1166">
        <f t="shared" si="38"/>
        <v>3.42</v>
      </c>
      <c r="AD48" s="1171">
        <v>0.6</v>
      </c>
      <c r="AE48" s="1166">
        <f t="shared" si="33"/>
        <v>5.4719999999999995</v>
      </c>
      <c r="AF48" s="1018">
        <v>66140</v>
      </c>
      <c r="AG48" s="1242"/>
      <c r="AH48" s="1242"/>
      <c r="AI48" s="874" t="str">
        <f t="shared" si="20"/>
        <v>Գ-3</v>
      </c>
      <c r="AJ48" s="1018">
        <f t="shared" si="21"/>
        <v>361918.07999999996</v>
      </c>
      <c r="AK48" s="1019">
        <f t="shared" si="22"/>
        <v>361918.07999999996</v>
      </c>
      <c r="AL48" s="1020">
        <f t="shared" si="39"/>
        <v>4751984.3903999999</v>
      </c>
      <c r="AM48" s="1021">
        <f t="shared" si="40"/>
        <v>1</v>
      </c>
      <c r="AN48" s="1017">
        <f t="shared" si="24"/>
        <v>3</v>
      </c>
      <c r="AO48" s="1166">
        <v>3.53</v>
      </c>
      <c r="AP48" s="1171">
        <v>1</v>
      </c>
      <c r="AQ48" s="1166">
        <f t="shared" si="34"/>
        <v>7.06</v>
      </c>
      <c r="AR48" s="1018">
        <v>66140</v>
      </c>
      <c r="AS48" s="1242"/>
      <c r="AT48" s="1242"/>
      <c r="AU48" s="874" t="str">
        <f t="shared" si="31"/>
        <v>Գ-3</v>
      </c>
      <c r="AV48" s="1018">
        <f t="shared" si="25"/>
        <v>466948.39999999997</v>
      </c>
      <c r="AW48" s="1019">
        <f t="shared" si="26"/>
        <v>466948.39999999997</v>
      </c>
      <c r="AX48" s="1020">
        <f t="shared" si="41"/>
        <v>6131032.4919999996</v>
      </c>
    </row>
    <row r="49" spans="2:50" ht="27" customHeight="1" x14ac:dyDescent="0.25">
      <c r="B49" s="495">
        <v>37</v>
      </c>
      <c r="C49" s="647" t="s">
        <v>2589</v>
      </c>
      <c r="D49" s="847" t="s">
        <v>2588</v>
      </c>
      <c r="E49" s="1012">
        <v>1</v>
      </c>
      <c r="F49" s="798">
        <v>0</v>
      </c>
      <c r="G49" s="507">
        <f t="shared" si="9"/>
        <v>3.21</v>
      </c>
      <c r="H49" s="1013">
        <v>66140</v>
      </c>
      <c r="I49" s="1242"/>
      <c r="J49" s="1242"/>
      <c r="K49" s="874" t="s">
        <v>590</v>
      </c>
      <c r="L49" s="1013">
        <f t="shared" si="10"/>
        <v>212309.4</v>
      </c>
      <c r="M49" s="1014">
        <f t="shared" si="11"/>
        <v>212309.4</v>
      </c>
      <c r="N49" s="1015">
        <f t="shared" si="12"/>
        <v>2787622.4220000003</v>
      </c>
      <c r="O49" s="1016">
        <f t="shared" si="35"/>
        <v>1</v>
      </c>
      <c r="P49" s="1017">
        <f t="shared" si="13"/>
        <v>1</v>
      </c>
      <c r="Q49" s="1166">
        <v>3.31</v>
      </c>
      <c r="R49" s="1171">
        <v>0.3</v>
      </c>
      <c r="S49" s="1166">
        <f t="shared" si="27"/>
        <v>4.3029999999999999</v>
      </c>
      <c r="T49" s="1018">
        <v>66140</v>
      </c>
      <c r="U49" s="1242"/>
      <c r="V49" s="1242"/>
      <c r="W49" s="874" t="str">
        <f t="shared" si="14"/>
        <v>Գ-3</v>
      </c>
      <c r="X49" s="1018">
        <f t="shared" si="15"/>
        <v>284600.42</v>
      </c>
      <c r="Y49" s="1019">
        <f t="shared" si="16"/>
        <v>284600.42</v>
      </c>
      <c r="Z49" s="1020">
        <f t="shared" si="17"/>
        <v>3736803.5145999999</v>
      </c>
      <c r="AA49" s="1021">
        <f t="shared" si="36"/>
        <v>1</v>
      </c>
      <c r="AB49" s="1017">
        <f t="shared" si="18"/>
        <v>2</v>
      </c>
      <c r="AC49" s="1166">
        <f>IF(AA49&lt;1,0,IF(AI49="Բ-1",IF(AB49=0,6.94,IF(AB49=1,7.17,IF(AB49=2,7.41,IF(AB49=3,7.66,IF(OR(AB49=5,AB49=4),7.92,IF(OR(AB49=6,AB49=7),8.18,IF(OR(AB49=8,AB49=9),8.46,IF(OR(AB49=10,AB49=11,AB49=12),8.74,IF(OR(AB49=13,AB49=14,AB49=15),9.03,IF(OR(AB49=16,AB49=17,AB49=18),9.33,9.65)))))))))),IF(AI49="Բ-2", IF(AB49=0,5.71,IF(AB49=1,5.89,IF(AB49=2,6.09,IF(AB49=3,6.29,IF(OR(AB49=5,AB49=4),6.5,IF(OR(AB49=6,AB49=7),6.72,IF(OR(AB49=8,AB49=9),6.94,IF(OR(AB49=10,AB49=11,AB49=12),7.17,IF(OR(AB49=13,AB49=14,AB49=15),7.41,IF(OR(AB49=16,AB49=17,AB49=18),7.65,7.91)))))))))), IF(AI49="Գ-1", IF(AB49=0,4.7,IF(AB49=1,4.86,IF(AB49=2,5.01,IF(AB49=3,5.18,IF(OR(AB49=5,AB49=4),5.35,IF(OR(AB49=6,AB49=7),5.52,IF(OR(AB49=8,AB49=9),5.71,IF(OR(AB49=10,AB49=11,AB49=12),5.89,IF(OR(AB49=13,AB49=14,AB49=15),6.09,IF(OR(AB49=16,AB49=17,AB49=18),6.29,6.49)))))))))), IF(AI49="Գ-2", IF(AB49=0,3.88,IF(AB49=1,4.01,IF(AB49=2,4.14,IF(AB49=3,4.27,IF(OR(AB49=5,AB49=4),4.41,IF(OR(AB49=6,AB49=7),4.55,IF(OR(AB49=8,AB49=9),4.7,IF(OR(AB49=10,AB49=11,AB49=12),4.85,IF(OR(AB49=13,AB49=14,AB49=15),5.01,IF(OR(AB49=16,AB49=17,AB49=18),5.17,5.34)))))))))), IF(AI49="Գ-3", IF(AB49=0,3.21,IF(AB49=1,3.31,IF(AB49=2,3.42,IF(AB49=3,3.53,IF(OR(AB49=5,AB49=4),3.64,IF(OR(AB49=6,AB49=7),3.76,IF(OR(AB49=8,AB49=9),3.88,IF(OR(AB49=10,AB49=11,AB49=12),4.01,IF(OR(AB49=13,AB49=14,AB49=15),4.13,IF(OR(AB49=16,AB49=17,AB49=18),4.27,4.4)))))))))), IF(AI49="Ա-1", IF(AB49=0,2.66,IF(AB49=1,2.75,IF(AB49=2,2.83,IF(AB49=3,2.92,IF(OR(AB49=5,AB49=4),3.02,IF(OR(AB49=6,AB49=7),3.11,IF(OR(AB49=8,AB49=9),3.21,IF(OR(AB49=10,AB49=11,AB49=12),3.31,IF(OR(AB49=13,AB49=14,AB49=15),3.42,IF(OR(AB49=16,AB49=17,AB49=18),3.53,3.64)))))))))), IF(AI49="Ա-2", IF(AB49=0,2.28,IF(AB49=1,2.35,IF(AB49=2,2.43,IF(AB49=3,2.5,IF(OR(AB49=5,AB49=4),2.58,IF(OR(AB49=6,AB49=7),2.66,IF(OR(AB49=8,AB49=9),2.75,IF(OR(AB49=10,AB49=11,AB49=12),2.83,IF(OR(AB49=13,AB49=14,AB49=15),2.92,IF(OR(AB49=16,AB49=17,AB49=18),3.01,3.11)))))))))),IF(AI49="Ա-3", IF(AB49=0,1.96,IF(AB49=1,2.02,IF(AB49=2,2.08,IF(AB49=3,2.15,IF(OR(AB49=5,AB49=4),2.21,IF(OR(AB49=6,AB49=7),2.28,IF(OR(AB49=8,AB49=9),2.35,IF(OR(AB49=10,AB49=11,AB49=12),2.42,IF(OR(AB49=13,AB49=14,AB49=15),2.5,IF(OR(AB49=16,AB49=17,AB49=18),2.58,2.66)))))))))), IF(AI49="Կ-1", IF(AB49=0,1.68,IF(AB49=1,1.73,IF(AB49=2,1.79,IF(AB49=3,1.84,IF(OR(AB49=5,AB49=4),1.9,IF(OR(AB49=6,AB49=7),1.96,IF(OR(AB49=8,AB49=9),2.02,IF(OR(AB49=10,AB49=11,AB49=12),2.08,IF(OR(AB49=13,AB49=14,AB49=15),2.14,IF(OR(AB49=16,AB49=17,AB49=18),2.21,2.28)))))))))), IF(AI49="Կ-2", IF(AB49=0,1.45,IF(AB49=1,1.49,IF(AB49=2,1.54,IF(AB49=3,1.59,IF(OR(AB49=5,AB49=4),1.63,IF(OR(AB49=6,AB49=7),1.68,IF(OR(AB49=8,AB49=9),1.73,IF(OR(AB49=10,AB49=11,AB49=12),1.79,IF(OR(AB49=13,AB49=14,AB49=15),1.84,IF(OR(AB49=16,AB49=17,AB49=18),1.9,1.95)))))))))),IF(AG49="Կ-3", IF(AB49=0,1.25,IF(AB49=1,1.29,IF(AB49=2,1.33,IF(AB49=3,1.37,IF(OR(AB49=5,AB49=4),1.41,IF(OR(AB49=6,AB49=7),1.45,IF(OR(AB49=8,AB49=9),1.49,IF(OR(AB49=10,AB49=11,AB49=12),1.54,IF(OR(AB49=13,AB49=14,AB49=15),1.58,IF(OR(AB49=16,AB49=17,AB49=18),1.63,1.68)))))))))), "Error"))))))))))))</f>
        <v>3.42</v>
      </c>
      <c r="AD49" s="1171">
        <v>0.6</v>
      </c>
      <c r="AE49" s="1166">
        <f t="shared" si="33"/>
        <v>5.4719999999999995</v>
      </c>
      <c r="AF49" s="1018">
        <v>66140</v>
      </c>
      <c r="AG49" s="1242"/>
      <c r="AH49" s="1242"/>
      <c r="AI49" s="874" t="str">
        <f t="shared" si="20"/>
        <v>Գ-3</v>
      </c>
      <c r="AJ49" s="1018">
        <f t="shared" si="21"/>
        <v>361918.07999999996</v>
      </c>
      <c r="AK49" s="1019">
        <f t="shared" si="22"/>
        <v>361918.07999999996</v>
      </c>
      <c r="AL49" s="1020">
        <f t="shared" si="39"/>
        <v>4751984.3903999999</v>
      </c>
      <c r="AM49" s="1021">
        <f t="shared" si="40"/>
        <v>1</v>
      </c>
      <c r="AN49" s="1017">
        <f t="shared" si="24"/>
        <v>3</v>
      </c>
      <c r="AO49" s="1166">
        <v>3.53</v>
      </c>
      <c r="AP49" s="1171">
        <v>1</v>
      </c>
      <c r="AQ49" s="1166">
        <f t="shared" si="34"/>
        <v>7.06</v>
      </c>
      <c r="AR49" s="1018">
        <v>66140</v>
      </c>
      <c r="AS49" s="1242"/>
      <c r="AT49" s="1242"/>
      <c r="AU49" s="874" t="str">
        <f t="shared" si="31"/>
        <v>Գ-3</v>
      </c>
      <c r="AV49" s="1018">
        <f t="shared" si="25"/>
        <v>466948.39999999997</v>
      </c>
      <c r="AW49" s="1019">
        <f t="shared" si="26"/>
        <v>466948.39999999997</v>
      </c>
      <c r="AX49" s="1020">
        <f t="shared" si="41"/>
        <v>6131032.4919999996</v>
      </c>
    </row>
    <row r="50" spans="2:50" ht="27" customHeight="1" x14ac:dyDescent="0.25">
      <c r="B50" s="495">
        <v>38</v>
      </c>
      <c r="C50" s="647" t="s">
        <v>71</v>
      </c>
      <c r="D50" s="847" t="s">
        <v>2590</v>
      </c>
      <c r="E50" s="1012">
        <v>1</v>
      </c>
      <c r="F50" s="798">
        <v>0</v>
      </c>
      <c r="G50" s="507">
        <f t="shared" si="9"/>
        <v>3.88</v>
      </c>
      <c r="H50" s="1013">
        <v>66140</v>
      </c>
      <c r="I50" s="1242"/>
      <c r="J50" s="1242"/>
      <c r="K50" s="874" t="s">
        <v>96</v>
      </c>
      <c r="L50" s="1013">
        <f t="shared" si="10"/>
        <v>256623.19999999998</v>
      </c>
      <c r="M50" s="1014">
        <f t="shared" si="11"/>
        <v>256623.19999999998</v>
      </c>
      <c r="N50" s="1015">
        <f>+M50*13.13</f>
        <v>3369462.6159999999</v>
      </c>
      <c r="O50" s="1016">
        <f t="shared" si="35"/>
        <v>1</v>
      </c>
      <c r="P50" s="1017">
        <f t="shared" si="13"/>
        <v>1</v>
      </c>
      <c r="Q50" s="1166">
        <v>4.01</v>
      </c>
      <c r="R50" s="1171">
        <v>0.3</v>
      </c>
      <c r="S50" s="1166">
        <f t="shared" si="27"/>
        <v>5.2129999999999992</v>
      </c>
      <c r="T50" s="1018">
        <v>66140</v>
      </c>
      <c r="U50" s="1242"/>
      <c r="V50" s="1242"/>
      <c r="W50" s="874" t="str">
        <f t="shared" si="14"/>
        <v>Գ-2</v>
      </c>
      <c r="X50" s="1018">
        <f t="shared" si="15"/>
        <v>344787.81999999995</v>
      </c>
      <c r="Y50" s="1019">
        <f t="shared" si="16"/>
        <v>344787.81999999995</v>
      </c>
      <c r="Z50" s="1020">
        <f t="shared" si="17"/>
        <v>4527064.0765999993</v>
      </c>
      <c r="AA50" s="1021">
        <f t="shared" si="36"/>
        <v>1</v>
      </c>
      <c r="AB50" s="1017">
        <f t="shared" si="18"/>
        <v>2</v>
      </c>
      <c r="AC50" s="1166">
        <f t="shared" si="38"/>
        <v>4.1399999999999997</v>
      </c>
      <c r="AD50" s="1171">
        <v>0.6</v>
      </c>
      <c r="AE50" s="1166">
        <f t="shared" si="33"/>
        <v>6.6239999999999988</v>
      </c>
      <c r="AF50" s="1018">
        <v>66140</v>
      </c>
      <c r="AG50" s="1242"/>
      <c r="AH50" s="1242"/>
      <c r="AI50" s="874" t="str">
        <f t="shared" si="20"/>
        <v>Գ-2</v>
      </c>
      <c r="AJ50" s="1018">
        <f t="shared" si="21"/>
        <v>438111.35999999993</v>
      </c>
      <c r="AK50" s="1019">
        <f t="shared" si="22"/>
        <v>438111.35999999993</v>
      </c>
      <c r="AL50" s="1020">
        <f>+AK50*13.13</f>
        <v>5752402.1567999991</v>
      </c>
      <c r="AM50" s="1021">
        <f>+AA50</f>
        <v>1</v>
      </c>
      <c r="AN50" s="1017">
        <f t="shared" si="24"/>
        <v>3</v>
      </c>
      <c r="AO50" s="1166">
        <v>4.2699999999999996</v>
      </c>
      <c r="AP50" s="1171">
        <v>1</v>
      </c>
      <c r="AQ50" s="1166">
        <f t="shared" si="34"/>
        <v>8.5399999999999991</v>
      </c>
      <c r="AR50" s="1018">
        <v>66140</v>
      </c>
      <c r="AS50" s="1242"/>
      <c r="AT50" s="1242"/>
      <c r="AU50" s="874" t="str">
        <f t="shared" si="31"/>
        <v>Գ-2</v>
      </c>
      <c r="AV50" s="1018">
        <f t="shared" si="25"/>
        <v>564835.6</v>
      </c>
      <c r="AW50" s="1019">
        <f t="shared" si="26"/>
        <v>564835.6</v>
      </c>
      <c r="AX50" s="1020">
        <f>+AW50*13.13</f>
        <v>7416291.4280000003</v>
      </c>
    </row>
    <row r="51" spans="2:50" ht="27" customHeight="1" x14ac:dyDescent="0.25">
      <c r="B51" s="495">
        <v>39</v>
      </c>
      <c r="C51" s="910" t="s">
        <v>2591</v>
      </c>
      <c r="D51" s="847" t="s">
        <v>2592</v>
      </c>
      <c r="E51" s="1012">
        <v>1</v>
      </c>
      <c r="F51" s="798">
        <v>0</v>
      </c>
      <c r="G51" s="507">
        <f t="shared" si="9"/>
        <v>3.88</v>
      </c>
      <c r="H51" s="1013">
        <v>66140</v>
      </c>
      <c r="I51" s="1242"/>
      <c r="J51" s="1242"/>
      <c r="K51" s="874" t="s">
        <v>96</v>
      </c>
      <c r="L51" s="1013">
        <f t="shared" si="10"/>
        <v>256623.19999999998</v>
      </c>
      <c r="M51" s="1014">
        <f t="shared" si="11"/>
        <v>256623.19999999998</v>
      </c>
      <c r="N51" s="1015">
        <f>+M51*13.13</f>
        <v>3369462.6159999999</v>
      </c>
      <c r="O51" s="1016">
        <f t="shared" si="35"/>
        <v>1</v>
      </c>
      <c r="P51" s="1017">
        <f t="shared" si="13"/>
        <v>1</v>
      </c>
      <c r="Q51" s="1166">
        <v>4.01</v>
      </c>
      <c r="R51" s="1171">
        <v>0.3</v>
      </c>
      <c r="S51" s="1166">
        <f t="shared" si="27"/>
        <v>5.2129999999999992</v>
      </c>
      <c r="T51" s="1018">
        <v>66140</v>
      </c>
      <c r="U51" s="1242"/>
      <c r="V51" s="1242"/>
      <c r="W51" s="874" t="str">
        <f t="shared" si="14"/>
        <v>Գ-2</v>
      </c>
      <c r="X51" s="1018">
        <f t="shared" si="15"/>
        <v>344787.81999999995</v>
      </c>
      <c r="Y51" s="1019">
        <f t="shared" si="16"/>
        <v>344787.81999999995</v>
      </c>
      <c r="Z51" s="1020">
        <f t="shared" si="17"/>
        <v>4527064.0765999993</v>
      </c>
      <c r="AA51" s="1021">
        <f t="shared" si="36"/>
        <v>1</v>
      </c>
      <c r="AB51" s="1017">
        <f t="shared" si="18"/>
        <v>2</v>
      </c>
      <c r="AC51" s="1166">
        <f>IF(AA51&lt;1,0,IF(AI51="Բ-1",IF(AB51=0,6.94,IF(AB51=1,7.17,IF(AB51=2,7.41,IF(AB51=3,7.66,IF(OR(AB51=5,AB51=4),7.92,IF(OR(AB51=6,AB51=7),8.18,IF(OR(AB51=8,AB51=9),8.46,IF(OR(AB51=10,AB51=11,AB51=12),8.74,IF(OR(AB51=13,AB51=14,AB51=15),9.03,IF(OR(AB51=16,AB51=17,AB51=18),9.33,9.65)))))))))),IF(AI51="Բ-2", IF(AB51=0,5.71,IF(AB51=1,5.89,IF(AB51=2,6.09,IF(AB51=3,6.29,IF(OR(AB51=5,AB51=4),6.5,IF(OR(AB51=6,AB51=7),6.72,IF(OR(AB51=8,AB51=9),6.94,IF(OR(AB51=10,AB51=11,AB51=12),7.17,IF(OR(AB51=13,AB51=14,AB51=15),7.41,IF(OR(AB51=16,AB51=17,AB51=18),7.65,7.91)))))))))), IF(AI51="Գ-1", IF(AB51=0,4.7,IF(AB51=1,4.86,IF(AB51=2,5.01,IF(AB51=3,5.18,IF(OR(AB51=5,AB51=4),5.35,IF(OR(AB51=6,AB51=7),5.52,IF(OR(AB51=8,AB51=9),5.71,IF(OR(AB51=10,AB51=11,AB51=12),5.89,IF(OR(AB51=13,AB51=14,AB51=15),6.09,IF(OR(AB51=16,AB51=17,AB51=18),6.29,6.49)))))))))), IF(AI51="Գ-2", IF(AB51=0,3.88,IF(AB51=1,4.01,IF(AB51=2,4.14,IF(AB51=3,4.27,IF(OR(AB51=5,AB51=4),4.41,IF(OR(AB51=6,AB51=7),4.55,IF(OR(AB51=8,AB51=9),4.7,IF(OR(AB51=10,AB51=11,AB51=12),4.85,IF(OR(AB51=13,AB51=14,AB51=15),5.01,IF(OR(AB51=16,AB51=17,AB51=18),5.17,5.34)))))))))), IF(AI51="Գ-3", IF(AB51=0,3.21,IF(AB51=1,3.31,IF(AB51=2,3.42,IF(AB51=3,3.53,IF(OR(AB51=5,AB51=4),3.64,IF(OR(AB51=6,AB51=7),3.76,IF(OR(AB51=8,AB51=9),3.88,IF(OR(AB51=10,AB51=11,AB51=12),4.01,IF(OR(AB51=13,AB51=14,AB51=15),4.13,IF(OR(AB51=16,AB51=17,AB51=18),4.27,4.4)))))))))), IF(AI51="Ա-1", IF(AB51=0,2.66,IF(AB51=1,2.75,IF(AB51=2,2.83,IF(AB51=3,2.92,IF(OR(AB51=5,AB51=4),3.02,IF(OR(AB51=6,AB51=7),3.11,IF(OR(AB51=8,AB51=9),3.21,IF(OR(AB51=10,AB51=11,AB51=12),3.31,IF(OR(AB51=13,AB51=14,AB51=15),3.42,IF(OR(AB51=16,AB51=17,AB51=18),3.53,3.64)))))))))), IF(AI51="Ա-2", IF(AB51=0,2.28,IF(AB51=1,2.35,IF(AB51=2,2.43,IF(AB51=3,2.5,IF(OR(AB51=5,AB51=4),2.58,IF(OR(AB51=6,AB51=7),2.66,IF(OR(AB51=8,AB51=9),2.75,IF(OR(AB51=10,AB51=11,AB51=12),2.83,IF(OR(AB51=13,AB51=14,AB51=15),2.92,IF(OR(AB51=16,AB51=17,AB51=18),3.01,3.11)))))))))),IF(AI51="Ա-3", IF(AB51=0,1.96,IF(AB51=1,2.02,IF(AB51=2,2.08,IF(AB51=3,2.15,IF(OR(AB51=5,AB51=4),2.21,IF(OR(AB51=6,AB51=7),2.28,IF(OR(AB51=8,AB51=9),2.35,IF(OR(AB51=10,AB51=11,AB51=12),2.42,IF(OR(AB51=13,AB51=14,AB51=15),2.5,IF(OR(AB51=16,AB51=17,AB51=18),2.58,2.66)))))))))), IF(AI51="Կ-1", IF(AB51=0,1.68,IF(AB51=1,1.73,IF(AB51=2,1.79,IF(AB51=3,1.84,IF(OR(AB51=5,AB51=4),1.9,IF(OR(AB51=6,AB51=7),1.96,IF(OR(AB51=8,AB51=9),2.02,IF(OR(AB51=10,AB51=11,AB51=12),2.08,IF(OR(AB51=13,AB51=14,AB51=15),2.14,IF(OR(AB51=16,AB51=17,AB51=18),2.21,2.28)))))))))), IF(AI51="Կ-2", IF(AB51=0,1.45,IF(AB51=1,1.49,IF(AB51=2,1.54,IF(AB51=3,1.59,IF(OR(AB51=5,AB51=4),1.63,IF(OR(AB51=6,AB51=7),1.68,IF(OR(AB51=8,AB51=9),1.73,IF(OR(AB51=10,AB51=11,AB51=12),1.79,IF(OR(AB51=13,AB51=14,AB51=15),1.84,IF(OR(AB51=16,AB51=17,AB51=18),1.9,1.95)))))))))),IF(AG51="Կ-3", IF(AB51=0,1.25,IF(AB51=1,1.29,IF(AB51=2,1.33,IF(AB51=3,1.37,IF(OR(AB51=5,AB51=4),1.41,IF(OR(AB51=6,AB51=7),1.45,IF(OR(AB51=8,AB51=9),1.49,IF(OR(AB51=10,AB51=11,AB51=12),1.54,IF(OR(AB51=13,AB51=14,AB51=15),1.58,IF(OR(AB51=16,AB51=17,AB51=18),1.63,1.68)))))))))), "Error"))))))))))))</f>
        <v>4.1399999999999997</v>
      </c>
      <c r="AD51" s="1171">
        <v>0.6</v>
      </c>
      <c r="AE51" s="1166">
        <f t="shared" si="33"/>
        <v>6.6239999999999988</v>
      </c>
      <c r="AF51" s="1018">
        <v>66140</v>
      </c>
      <c r="AG51" s="1242"/>
      <c r="AH51" s="1242"/>
      <c r="AI51" s="874" t="str">
        <f t="shared" si="20"/>
        <v>Գ-2</v>
      </c>
      <c r="AJ51" s="1018">
        <f t="shared" si="21"/>
        <v>438111.35999999993</v>
      </c>
      <c r="AK51" s="1019">
        <f t="shared" si="22"/>
        <v>438111.35999999993</v>
      </c>
      <c r="AL51" s="1020">
        <f>+AK51*13.13</f>
        <v>5752402.1567999991</v>
      </c>
      <c r="AM51" s="1021">
        <f>+AA51</f>
        <v>1</v>
      </c>
      <c r="AN51" s="1017">
        <f t="shared" si="24"/>
        <v>3</v>
      </c>
      <c r="AO51" s="1166">
        <v>4.2699999999999996</v>
      </c>
      <c r="AP51" s="1171">
        <v>1</v>
      </c>
      <c r="AQ51" s="1166">
        <f t="shared" si="34"/>
        <v>8.5399999999999991</v>
      </c>
      <c r="AR51" s="1018">
        <v>66140</v>
      </c>
      <c r="AS51" s="1242"/>
      <c r="AT51" s="1242"/>
      <c r="AU51" s="874" t="str">
        <f t="shared" si="31"/>
        <v>Գ-2</v>
      </c>
      <c r="AV51" s="1018">
        <f t="shared" si="25"/>
        <v>564835.6</v>
      </c>
      <c r="AW51" s="1019">
        <f t="shared" si="26"/>
        <v>564835.6</v>
      </c>
      <c r="AX51" s="1020">
        <f>+AW51*13.13</f>
        <v>7416291.4280000003</v>
      </c>
    </row>
    <row r="52" spans="2:50" ht="27" customHeight="1" x14ac:dyDescent="0.25">
      <c r="B52" s="495">
        <v>40</v>
      </c>
      <c r="C52" s="911" t="s">
        <v>2380</v>
      </c>
      <c r="D52" s="847" t="s">
        <v>2593</v>
      </c>
      <c r="E52" s="1012">
        <v>1</v>
      </c>
      <c r="F52" s="798">
        <v>0</v>
      </c>
      <c r="G52" s="507">
        <f t="shared" si="9"/>
        <v>3.21</v>
      </c>
      <c r="H52" s="1013">
        <v>66140</v>
      </c>
      <c r="I52" s="1242"/>
      <c r="J52" s="1242"/>
      <c r="K52" s="874" t="s">
        <v>590</v>
      </c>
      <c r="L52" s="1013">
        <f t="shared" si="10"/>
        <v>212309.4</v>
      </c>
      <c r="M52" s="1014">
        <f t="shared" si="11"/>
        <v>212309.4</v>
      </c>
      <c r="N52" s="1015">
        <f t="shared" si="12"/>
        <v>2787622.4220000003</v>
      </c>
      <c r="O52" s="1016">
        <f t="shared" si="35"/>
        <v>1</v>
      </c>
      <c r="P52" s="1017">
        <f t="shared" si="13"/>
        <v>1</v>
      </c>
      <c r="Q52" s="1166">
        <v>3.31</v>
      </c>
      <c r="R52" s="1171">
        <v>0.3</v>
      </c>
      <c r="S52" s="1166">
        <f t="shared" si="27"/>
        <v>4.3029999999999999</v>
      </c>
      <c r="T52" s="1018">
        <v>66140</v>
      </c>
      <c r="U52" s="1242"/>
      <c r="V52" s="1242"/>
      <c r="W52" s="874" t="str">
        <f t="shared" si="14"/>
        <v>Գ-3</v>
      </c>
      <c r="X52" s="1018">
        <f t="shared" si="15"/>
        <v>284600.42</v>
      </c>
      <c r="Y52" s="1019">
        <f t="shared" si="16"/>
        <v>284600.42</v>
      </c>
      <c r="Z52" s="1020">
        <f t="shared" si="17"/>
        <v>3736803.5145999999</v>
      </c>
      <c r="AA52" s="1021">
        <f t="shared" si="36"/>
        <v>1</v>
      </c>
      <c r="AB52" s="1017">
        <f t="shared" si="18"/>
        <v>2</v>
      </c>
      <c r="AC52" s="1166">
        <f t="shared" si="38"/>
        <v>3.42</v>
      </c>
      <c r="AD52" s="1171">
        <v>0.6</v>
      </c>
      <c r="AE52" s="1166">
        <f t="shared" si="33"/>
        <v>5.4719999999999995</v>
      </c>
      <c r="AF52" s="1018">
        <v>66140</v>
      </c>
      <c r="AG52" s="1242"/>
      <c r="AH52" s="1242"/>
      <c r="AI52" s="874" t="str">
        <f t="shared" si="20"/>
        <v>Գ-3</v>
      </c>
      <c r="AJ52" s="1018">
        <f t="shared" si="21"/>
        <v>361918.07999999996</v>
      </c>
      <c r="AK52" s="1019">
        <f t="shared" si="22"/>
        <v>361918.07999999996</v>
      </c>
      <c r="AL52" s="1020">
        <f t="shared" ref="AL52:AL99" si="42">+AK52*13.13</f>
        <v>4751984.3903999999</v>
      </c>
      <c r="AM52" s="1021">
        <f t="shared" ref="AM52:AM85" si="43">+AA52</f>
        <v>1</v>
      </c>
      <c r="AN52" s="1017">
        <f t="shared" si="24"/>
        <v>3</v>
      </c>
      <c r="AO52" s="1166">
        <v>3.53</v>
      </c>
      <c r="AP52" s="1171">
        <v>1</v>
      </c>
      <c r="AQ52" s="1166">
        <f t="shared" si="34"/>
        <v>7.06</v>
      </c>
      <c r="AR52" s="1018">
        <v>66140</v>
      </c>
      <c r="AS52" s="1242"/>
      <c r="AT52" s="1242"/>
      <c r="AU52" s="874" t="str">
        <f t="shared" si="31"/>
        <v>Գ-3</v>
      </c>
      <c r="AV52" s="1018">
        <f t="shared" si="25"/>
        <v>466948.39999999997</v>
      </c>
      <c r="AW52" s="1019">
        <f t="shared" si="26"/>
        <v>466948.39999999997</v>
      </c>
      <c r="AX52" s="1020">
        <f t="shared" ref="AX52:AX99" si="44">+AW52*13.13</f>
        <v>6131032.4919999996</v>
      </c>
    </row>
    <row r="53" spans="2:50" ht="27" customHeight="1" x14ac:dyDescent="0.25">
      <c r="B53" s="495">
        <v>41</v>
      </c>
      <c r="C53" s="911" t="s">
        <v>1795</v>
      </c>
      <c r="D53" s="847" t="s">
        <v>2594</v>
      </c>
      <c r="E53" s="1012">
        <v>1</v>
      </c>
      <c r="F53" s="798">
        <v>11</v>
      </c>
      <c r="G53" s="507">
        <f t="shared" si="9"/>
        <v>5.89</v>
      </c>
      <c r="H53" s="1013">
        <v>66140</v>
      </c>
      <c r="I53" s="1242"/>
      <c r="J53" s="1242">
        <f>+G53*H53*0.15</f>
        <v>58434.689999999995</v>
      </c>
      <c r="K53" s="874" t="s">
        <v>95</v>
      </c>
      <c r="L53" s="1013">
        <f t="shared" si="10"/>
        <v>389564.6</v>
      </c>
      <c r="M53" s="1014">
        <f t="shared" si="11"/>
        <v>447999.29</v>
      </c>
      <c r="N53" s="1015">
        <f t="shared" si="12"/>
        <v>5882230.6776999999</v>
      </c>
      <c r="O53" s="1016">
        <f t="shared" si="35"/>
        <v>1</v>
      </c>
      <c r="P53" s="1017">
        <f t="shared" si="13"/>
        <v>12</v>
      </c>
      <c r="Q53" s="1166">
        <v>5.89</v>
      </c>
      <c r="R53" s="1171">
        <v>0.3</v>
      </c>
      <c r="S53" s="1166">
        <f t="shared" si="27"/>
        <v>7.657</v>
      </c>
      <c r="T53" s="1018">
        <v>66140</v>
      </c>
      <c r="U53" s="1242"/>
      <c r="V53" s="1242">
        <f>+S53*T53*0.15</f>
        <v>75965.096999999994</v>
      </c>
      <c r="W53" s="874" t="str">
        <f t="shared" si="14"/>
        <v>Գ-1</v>
      </c>
      <c r="X53" s="1018">
        <f t="shared" si="15"/>
        <v>506433.98</v>
      </c>
      <c r="Y53" s="1019">
        <f t="shared" si="16"/>
        <v>582399.07699999993</v>
      </c>
      <c r="Z53" s="1020">
        <f t="shared" si="17"/>
        <v>7646899.8810099997</v>
      </c>
      <c r="AA53" s="1021">
        <f t="shared" si="36"/>
        <v>1</v>
      </c>
      <c r="AB53" s="1017">
        <f t="shared" si="18"/>
        <v>13</v>
      </c>
      <c r="AC53" s="1166">
        <f>IF(AA53&lt;1,0,IF(AI53="Բ-1",IF(AB53=0,6.94,IF(AB53=1,7.17,IF(AB53=2,7.41,IF(AB53=3,7.66,IF(OR(AB53=5,AB53=4),7.92,IF(OR(AB53=6,AB53=7),8.18,IF(OR(AB53=8,AB53=9),8.46,IF(OR(AB53=10,AB53=11,AB53=12),8.74,IF(OR(AB53=13,AB53=14,AB53=15),9.03,IF(OR(AB53=16,AB53=17,AB53=18),9.33,9.65)))))))))),IF(AI53="Բ-2", IF(AB53=0,5.71,IF(AB53=1,5.89,IF(AB53=2,6.09,IF(AB53=3,6.29,IF(OR(AB53=5,AB53=4),6.5,IF(OR(AB53=6,AB53=7),6.72,IF(OR(AB53=8,AB53=9),6.94,IF(OR(AB53=10,AB53=11,AB53=12),7.17,IF(OR(AB53=13,AB53=14,AB53=15),7.41,IF(OR(AB53=16,AB53=17,AB53=18),7.65,7.91)))))))))), IF(AI53="Գ-1", IF(AB53=0,4.7,IF(AB53=1,4.86,IF(AB53=2,5.01,IF(AB53=3,5.18,IF(OR(AB53=5,AB53=4),5.35,IF(OR(AB53=6,AB53=7),5.52,IF(OR(AB53=8,AB53=9),5.71,IF(OR(AB53=10,AB53=11,AB53=12),5.89,IF(OR(AB53=13,AB53=14,AB53=15),6.09,IF(OR(AB53=16,AB53=17,AB53=18),6.29,6.49)))))))))), IF(AI53="Գ-2", IF(AB53=0,3.88,IF(AB53=1,4.01,IF(AB53=2,4.14,IF(AB53=3,4.27,IF(OR(AB53=5,AB53=4),4.41,IF(OR(AB53=6,AB53=7),4.55,IF(OR(AB53=8,AB53=9),4.7,IF(OR(AB53=10,AB53=11,AB53=12),4.85,IF(OR(AB53=13,AB53=14,AB53=15),5.01,IF(OR(AB53=16,AB53=17,AB53=18),5.17,5.34)))))))))), IF(AI53="Գ-3", IF(AB53=0,3.21,IF(AB53=1,3.31,IF(AB53=2,3.42,IF(AB53=3,3.53,IF(OR(AB53=5,AB53=4),3.64,IF(OR(AB53=6,AB53=7),3.76,IF(OR(AB53=8,AB53=9),3.88,IF(OR(AB53=10,AB53=11,AB53=12),4.01,IF(OR(AB53=13,AB53=14,AB53=15),4.13,IF(OR(AB53=16,AB53=17,AB53=18),4.27,4.4)))))))))), IF(AI53="Ա-1", IF(AB53=0,2.66,IF(AB53=1,2.75,IF(AB53=2,2.83,IF(AB53=3,2.92,IF(OR(AB53=5,AB53=4),3.02,IF(OR(AB53=6,AB53=7),3.11,IF(OR(AB53=8,AB53=9),3.21,IF(OR(AB53=10,AB53=11,AB53=12),3.31,IF(OR(AB53=13,AB53=14,AB53=15),3.42,IF(OR(AB53=16,AB53=17,AB53=18),3.53,3.64)))))))))), IF(AI53="Ա-2", IF(AB53=0,2.28,IF(AB53=1,2.35,IF(AB53=2,2.43,IF(AB53=3,2.5,IF(OR(AB53=5,AB53=4),2.58,IF(OR(AB53=6,AB53=7),2.66,IF(OR(AB53=8,AB53=9),2.75,IF(OR(AB53=10,AB53=11,AB53=12),2.83,IF(OR(AB53=13,AB53=14,AB53=15),2.92,IF(OR(AB53=16,AB53=17,AB53=18),3.01,3.11)))))))))),IF(AI53="Ա-3", IF(AB53=0,1.96,IF(AB53=1,2.02,IF(AB53=2,2.08,IF(AB53=3,2.15,IF(OR(AB53=5,AB53=4),2.21,IF(OR(AB53=6,AB53=7),2.28,IF(OR(AB53=8,AB53=9),2.35,IF(OR(AB53=10,AB53=11,AB53=12),2.42,IF(OR(AB53=13,AB53=14,AB53=15),2.5,IF(OR(AB53=16,AB53=17,AB53=18),2.58,2.66)))))))))), IF(AI53="Կ-1", IF(AB53=0,1.68,IF(AB53=1,1.73,IF(AB53=2,1.79,IF(AB53=3,1.84,IF(OR(AB53=5,AB53=4),1.9,IF(OR(AB53=6,AB53=7),1.96,IF(OR(AB53=8,AB53=9),2.02,IF(OR(AB53=10,AB53=11,AB53=12),2.08,IF(OR(AB53=13,AB53=14,AB53=15),2.14,IF(OR(AB53=16,AB53=17,AB53=18),2.21,2.28)))))))))), IF(AI53="Կ-2", IF(AB53=0,1.45,IF(AB53=1,1.49,IF(AB53=2,1.54,IF(AB53=3,1.59,IF(OR(AB53=5,AB53=4),1.63,IF(OR(AB53=6,AB53=7),1.68,IF(OR(AB53=8,AB53=9),1.73,IF(OR(AB53=10,AB53=11,AB53=12),1.79,IF(OR(AB53=13,AB53=14,AB53=15),1.84,IF(OR(AB53=16,AB53=17,AB53=18),1.9,1.95)))))))))),IF(AG53="Կ-3", IF(AB53=0,1.25,IF(AB53=1,1.29,IF(AB53=2,1.33,IF(AB53=3,1.37,IF(OR(AB53=5,AB53=4),1.41,IF(OR(AB53=6,AB53=7),1.45,IF(OR(AB53=8,AB53=9),1.49,IF(OR(AB53=10,AB53=11,AB53=12),1.54,IF(OR(AB53=13,AB53=14,AB53=15),1.58,IF(OR(AB53=16,AB53=17,AB53=18),1.63,1.68)))))))))), "Error"))))))))))))</f>
        <v>6.09</v>
      </c>
      <c r="AD53" s="1171">
        <v>0.6</v>
      </c>
      <c r="AE53" s="1166">
        <f t="shared" si="33"/>
        <v>9.7439999999999998</v>
      </c>
      <c r="AF53" s="1018">
        <v>66140</v>
      </c>
      <c r="AG53" s="1242"/>
      <c r="AH53" s="1242">
        <f>+AE53*AF53*0.15</f>
        <v>96670.224000000002</v>
      </c>
      <c r="AI53" s="874" t="str">
        <f t="shared" si="20"/>
        <v>Գ-1</v>
      </c>
      <c r="AJ53" s="1018">
        <f t="shared" si="21"/>
        <v>644468.16</v>
      </c>
      <c r="AK53" s="1019">
        <f t="shared" si="22"/>
        <v>741138.38400000008</v>
      </c>
      <c r="AL53" s="1020">
        <f t="shared" si="42"/>
        <v>9731146.981920002</v>
      </c>
      <c r="AM53" s="1021">
        <f t="shared" si="43"/>
        <v>1</v>
      </c>
      <c r="AN53" s="1017">
        <f t="shared" si="24"/>
        <v>14</v>
      </c>
      <c r="AO53" s="1166">
        <v>6.09</v>
      </c>
      <c r="AP53" s="1171">
        <v>1</v>
      </c>
      <c r="AQ53" s="1166">
        <f t="shared" si="34"/>
        <v>12.18</v>
      </c>
      <c r="AR53" s="1018">
        <v>66140</v>
      </c>
      <c r="AS53" s="1242"/>
      <c r="AT53" s="1242">
        <f>+AQ53*AR53*0.15</f>
        <v>120837.77999999998</v>
      </c>
      <c r="AU53" s="874" t="str">
        <f t="shared" si="31"/>
        <v>Գ-1</v>
      </c>
      <c r="AV53" s="1018">
        <f t="shared" si="25"/>
        <v>805585.2</v>
      </c>
      <c r="AW53" s="1019">
        <f t="shared" si="26"/>
        <v>926422.98</v>
      </c>
      <c r="AX53" s="1020">
        <f t="shared" si="44"/>
        <v>12163933.727400001</v>
      </c>
    </row>
    <row r="54" spans="2:50" ht="27" customHeight="1" x14ac:dyDescent="0.25">
      <c r="B54" s="495">
        <v>42</v>
      </c>
      <c r="C54" s="910" t="s">
        <v>71</v>
      </c>
      <c r="D54" s="847" t="s">
        <v>2595</v>
      </c>
      <c r="E54" s="1012">
        <v>1</v>
      </c>
      <c r="F54" s="798">
        <v>0</v>
      </c>
      <c r="G54" s="507">
        <f t="shared" si="9"/>
        <v>3.88</v>
      </c>
      <c r="H54" s="1013">
        <v>66140</v>
      </c>
      <c r="I54" s="1242"/>
      <c r="J54" s="1242"/>
      <c r="K54" s="874" t="s">
        <v>96</v>
      </c>
      <c r="L54" s="1013">
        <f t="shared" si="10"/>
        <v>256623.19999999998</v>
      </c>
      <c r="M54" s="1014">
        <f t="shared" si="11"/>
        <v>256623.19999999998</v>
      </c>
      <c r="N54" s="1015">
        <f t="shared" si="12"/>
        <v>3369462.6159999999</v>
      </c>
      <c r="O54" s="1016">
        <f t="shared" si="35"/>
        <v>1</v>
      </c>
      <c r="P54" s="1017">
        <f t="shared" si="13"/>
        <v>1</v>
      </c>
      <c r="Q54" s="1166">
        <v>4.01</v>
      </c>
      <c r="R54" s="1171">
        <v>0.3</v>
      </c>
      <c r="S54" s="1166">
        <f t="shared" si="27"/>
        <v>5.2129999999999992</v>
      </c>
      <c r="T54" s="1018">
        <v>66140</v>
      </c>
      <c r="U54" s="1242"/>
      <c r="V54" s="1242"/>
      <c r="W54" s="874" t="str">
        <f t="shared" ref="W54:W85" si="45">+K54</f>
        <v>Գ-2</v>
      </c>
      <c r="X54" s="1018">
        <f t="shared" ref="X54:X85" si="46">T54*S54</f>
        <v>344787.81999999995</v>
      </c>
      <c r="Y54" s="1019">
        <f t="shared" ref="Y54:Y85" si="47">S54*T54+U54+V54</f>
        <v>344787.81999999995</v>
      </c>
      <c r="Z54" s="1020">
        <f t="shared" si="17"/>
        <v>4527064.0765999993</v>
      </c>
      <c r="AA54" s="1021">
        <f t="shared" si="36"/>
        <v>1</v>
      </c>
      <c r="AB54" s="1017">
        <f t="shared" ref="AB54:AB85" si="48">+P54+1</f>
        <v>2</v>
      </c>
      <c r="AC54" s="1166">
        <f t="shared" si="38"/>
        <v>4.1399999999999997</v>
      </c>
      <c r="AD54" s="1171">
        <v>0.6</v>
      </c>
      <c r="AE54" s="1166">
        <f t="shared" si="33"/>
        <v>6.6239999999999988</v>
      </c>
      <c r="AF54" s="1018">
        <v>66140</v>
      </c>
      <c r="AG54" s="1242"/>
      <c r="AH54" s="1242"/>
      <c r="AI54" s="874" t="str">
        <f t="shared" ref="AI54:AI85" si="49">+W54</f>
        <v>Գ-2</v>
      </c>
      <c r="AJ54" s="1018">
        <f t="shared" si="21"/>
        <v>438111.35999999993</v>
      </c>
      <c r="AK54" s="1019">
        <f t="shared" si="22"/>
        <v>438111.35999999993</v>
      </c>
      <c r="AL54" s="1020">
        <f t="shared" si="42"/>
        <v>5752402.1567999991</v>
      </c>
      <c r="AM54" s="1021">
        <f t="shared" si="43"/>
        <v>1</v>
      </c>
      <c r="AN54" s="1017">
        <f t="shared" si="24"/>
        <v>3</v>
      </c>
      <c r="AO54" s="1166">
        <v>4.2699999999999996</v>
      </c>
      <c r="AP54" s="1171">
        <v>1</v>
      </c>
      <c r="AQ54" s="1166">
        <f t="shared" si="34"/>
        <v>8.5399999999999991</v>
      </c>
      <c r="AR54" s="1018">
        <v>66140</v>
      </c>
      <c r="AS54" s="1242"/>
      <c r="AT54" s="1242"/>
      <c r="AU54" s="874" t="str">
        <f t="shared" si="31"/>
        <v>Գ-2</v>
      </c>
      <c r="AV54" s="1018">
        <f t="shared" si="25"/>
        <v>564835.6</v>
      </c>
      <c r="AW54" s="1019">
        <f t="shared" si="26"/>
        <v>564835.6</v>
      </c>
      <c r="AX54" s="1020">
        <f t="shared" si="44"/>
        <v>7416291.4280000003</v>
      </c>
    </row>
    <row r="55" spans="2:50" ht="27" customHeight="1" x14ac:dyDescent="0.25">
      <c r="B55" s="495">
        <v>43</v>
      </c>
      <c r="C55" s="647" t="s">
        <v>2596</v>
      </c>
      <c r="D55" s="847" t="s">
        <v>2597</v>
      </c>
      <c r="E55" s="1012">
        <v>1</v>
      </c>
      <c r="F55" s="798">
        <v>0</v>
      </c>
      <c r="G55" s="507">
        <f t="shared" si="9"/>
        <v>3.88</v>
      </c>
      <c r="H55" s="1013">
        <v>66140</v>
      </c>
      <c r="I55" s="1242"/>
      <c r="J55" s="1242"/>
      <c r="K55" s="874" t="s">
        <v>96</v>
      </c>
      <c r="L55" s="1013">
        <f t="shared" si="10"/>
        <v>256623.19999999998</v>
      </c>
      <c r="M55" s="1014">
        <f t="shared" si="11"/>
        <v>256623.19999999998</v>
      </c>
      <c r="N55" s="1015">
        <f t="shared" si="12"/>
        <v>3369462.6159999999</v>
      </c>
      <c r="O55" s="1016">
        <f t="shared" si="35"/>
        <v>1</v>
      </c>
      <c r="P55" s="1017">
        <f t="shared" si="13"/>
        <v>1</v>
      </c>
      <c r="Q55" s="1166">
        <v>4.01</v>
      </c>
      <c r="R55" s="1171">
        <v>0.3</v>
      </c>
      <c r="S55" s="1166">
        <f t="shared" si="27"/>
        <v>5.2129999999999992</v>
      </c>
      <c r="T55" s="1018">
        <v>66140</v>
      </c>
      <c r="U55" s="1242"/>
      <c r="V55" s="1242"/>
      <c r="W55" s="874" t="str">
        <f t="shared" si="45"/>
        <v>Գ-2</v>
      </c>
      <c r="X55" s="1018">
        <f t="shared" si="46"/>
        <v>344787.81999999995</v>
      </c>
      <c r="Y55" s="1019">
        <f t="shared" si="47"/>
        <v>344787.81999999995</v>
      </c>
      <c r="Z55" s="1020">
        <f t="shared" si="17"/>
        <v>4527064.0765999993</v>
      </c>
      <c r="AA55" s="1021">
        <f t="shared" si="36"/>
        <v>1</v>
      </c>
      <c r="AB55" s="1017">
        <f t="shared" si="48"/>
        <v>2</v>
      </c>
      <c r="AC55" s="1166">
        <f>IF(AA55&lt;1,0,IF(AI55="Բ-1",IF(AB55=0,6.94,IF(AB55=1,7.17,IF(AB55=2,7.41,IF(AB55=3,7.66,IF(OR(AB55=5,AB55=4),7.92,IF(OR(AB55=6,AB55=7),8.18,IF(OR(AB55=8,AB55=9),8.46,IF(OR(AB55=10,AB55=11,AB55=12),8.74,IF(OR(AB55=13,AB55=14,AB55=15),9.03,IF(OR(AB55=16,AB55=17,AB55=18),9.33,9.65)))))))))),IF(AI55="Բ-2", IF(AB55=0,5.71,IF(AB55=1,5.89,IF(AB55=2,6.09,IF(AB55=3,6.29,IF(OR(AB55=5,AB55=4),6.5,IF(OR(AB55=6,AB55=7),6.72,IF(OR(AB55=8,AB55=9),6.94,IF(OR(AB55=10,AB55=11,AB55=12),7.17,IF(OR(AB55=13,AB55=14,AB55=15),7.41,IF(OR(AB55=16,AB55=17,AB55=18),7.65,7.91)))))))))), IF(AI55="Գ-1", IF(AB55=0,4.7,IF(AB55=1,4.86,IF(AB55=2,5.01,IF(AB55=3,5.18,IF(OR(AB55=5,AB55=4),5.35,IF(OR(AB55=6,AB55=7),5.52,IF(OR(AB55=8,AB55=9),5.71,IF(OR(AB55=10,AB55=11,AB55=12),5.89,IF(OR(AB55=13,AB55=14,AB55=15),6.09,IF(OR(AB55=16,AB55=17,AB55=18),6.29,6.49)))))))))), IF(AI55="Գ-2", IF(AB55=0,3.88,IF(AB55=1,4.01,IF(AB55=2,4.14,IF(AB55=3,4.27,IF(OR(AB55=5,AB55=4),4.41,IF(OR(AB55=6,AB55=7),4.55,IF(OR(AB55=8,AB55=9),4.7,IF(OR(AB55=10,AB55=11,AB55=12),4.85,IF(OR(AB55=13,AB55=14,AB55=15),5.01,IF(OR(AB55=16,AB55=17,AB55=18),5.17,5.34)))))))))), IF(AI55="Գ-3", IF(AB55=0,3.21,IF(AB55=1,3.31,IF(AB55=2,3.42,IF(AB55=3,3.53,IF(OR(AB55=5,AB55=4),3.64,IF(OR(AB55=6,AB55=7),3.76,IF(OR(AB55=8,AB55=9),3.88,IF(OR(AB55=10,AB55=11,AB55=12),4.01,IF(OR(AB55=13,AB55=14,AB55=15),4.13,IF(OR(AB55=16,AB55=17,AB55=18),4.27,4.4)))))))))), IF(AI55="Ա-1", IF(AB55=0,2.66,IF(AB55=1,2.75,IF(AB55=2,2.83,IF(AB55=3,2.92,IF(OR(AB55=5,AB55=4),3.02,IF(OR(AB55=6,AB55=7),3.11,IF(OR(AB55=8,AB55=9),3.21,IF(OR(AB55=10,AB55=11,AB55=12),3.31,IF(OR(AB55=13,AB55=14,AB55=15),3.42,IF(OR(AB55=16,AB55=17,AB55=18),3.53,3.64)))))))))), IF(AI55="Ա-2", IF(AB55=0,2.28,IF(AB55=1,2.35,IF(AB55=2,2.43,IF(AB55=3,2.5,IF(OR(AB55=5,AB55=4),2.58,IF(OR(AB55=6,AB55=7),2.66,IF(OR(AB55=8,AB55=9),2.75,IF(OR(AB55=10,AB55=11,AB55=12),2.83,IF(OR(AB55=13,AB55=14,AB55=15),2.92,IF(OR(AB55=16,AB55=17,AB55=18),3.01,3.11)))))))))),IF(AI55="Ա-3", IF(AB55=0,1.96,IF(AB55=1,2.02,IF(AB55=2,2.08,IF(AB55=3,2.15,IF(OR(AB55=5,AB55=4),2.21,IF(OR(AB55=6,AB55=7),2.28,IF(OR(AB55=8,AB55=9),2.35,IF(OR(AB55=10,AB55=11,AB55=12),2.42,IF(OR(AB55=13,AB55=14,AB55=15),2.5,IF(OR(AB55=16,AB55=17,AB55=18),2.58,2.66)))))))))), IF(AI55="Կ-1", IF(AB55=0,1.68,IF(AB55=1,1.73,IF(AB55=2,1.79,IF(AB55=3,1.84,IF(OR(AB55=5,AB55=4),1.9,IF(OR(AB55=6,AB55=7),1.96,IF(OR(AB55=8,AB55=9),2.02,IF(OR(AB55=10,AB55=11,AB55=12),2.08,IF(OR(AB55=13,AB55=14,AB55=15),2.14,IF(OR(AB55=16,AB55=17,AB55=18),2.21,2.28)))))))))), IF(AI55="Կ-2", IF(AB55=0,1.45,IF(AB55=1,1.49,IF(AB55=2,1.54,IF(AB55=3,1.59,IF(OR(AB55=5,AB55=4),1.63,IF(OR(AB55=6,AB55=7),1.68,IF(OR(AB55=8,AB55=9),1.73,IF(OR(AB55=10,AB55=11,AB55=12),1.79,IF(OR(AB55=13,AB55=14,AB55=15),1.84,IF(OR(AB55=16,AB55=17,AB55=18),1.9,1.95)))))))))),IF(AG55="Կ-3", IF(AB55=0,1.25,IF(AB55=1,1.29,IF(AB55=2,1.33,IF(AB55=3,1.37,IF(OR(AB55=5,AB55=4),1.41,IF(OR(AB55=6,AB55=7),1.45,IF(OR(AB55=8,AB55=9),1.49,IF(OR(AB55=10,AB55=11,AB55=12),1.54,IF(OR(AB55=13,AB55=14,AB55=15),1.58,IF(OR(AB55=16,AB55=17,AB55=18),1.63,1.68)))))))))), "Error"))))))))))))</f>
        <v>4.1399999999999997</v>
      </c>
      <c r="AD55" s="1171">
        <v>0.6</v>
      </c>
      <c r="AE55" s="1166">
        <f t="shared" si="33"/>
        <v>6.6239999999999988</v>
      </c>
      <c r="AF55" s="1018">
        <v>66140</v>
      </c>
      <c r="AG55" s="1242"/>
      <c r="AH55" s="1242"/>
      <c r="AI55" s="874" t="str">
        <f t="shared" si="49"/>
        <v>Գ-2</v>
      </c>
      <c r="AJ55" s="1018">
        <f t="shared" si="21"/>
        <v>438111.35999999993</v>
      </c>
      <c r="AK55" s="1019">
        <f t="shared" si="22"/>
        <v>438111.35999999993</v>
      </c>
      <c r="AL55" s="1020">
        <f t="shared" si="42"/>
        <v>5752402.1567999991</v>
      </c>
      <c r="AM55" s="1021">
        <f t="shared" si="43"/>
        <v>1</v>
      </c>
      <c r="AN55" s="1017">
        <f t="shared" si="24"/>
        <v>3</v>
      </c>
      <c r="AO55" s="1166">
        <v>4.2699999999999996</v>
      </c>
      <c r="AP55" s="1171">
        <v>1</v>
      </c>
      <c r="AQ55" s="1166">
        <f t="shared" si="34"/>
        <v>8.5399999999999991</v>
      </c>
      <c r="AR55" s="1018">
        <v>66140</v>
      </c>
      <c r="AS55" s="1242"/>
      <c r="AT55" s="1242"/>
      <c r="AU55" s="874" t="str">
        <f t="shared" si="31"/>
        <v>Գ-2</v>
      </c>
      <c r="AV55" s="1018">
        <f t="shared" si="25"/>
        <v>564835.6</v>
      </c>
      <c r="AW55" s="1019">
        <f t="shared" si="26"/>
        <v>564835.6</v>
      </c>
      <c r="AX55" s="1020">
        <f t="shared" si="44"/>
        <v>7416291.4280000003</v>
      </c>
    </row>
    <row r="56" spans="2:50" ht="27" customHeight="1" x14ac:dyDescent="0.25">
      <c r="B56" s="495">
        <v>44</v>
      </c>
      <c r="C56" s="647" t="s">
        <v>71</v>
      </c>
      <c r="D56" s="847" t="s">
        <v>2597</v>
      </c>
      <c r="E56" s="1012">
        <v>1</v>
      </c>
      <c r="F56" s="798">
        <v>0</v>
      </c>
      <c r="G56" s="507">
        <f t="shared" si="9"/>
        <v>3.88</v>
      </c>
      <c r="H56" s="1013">
        <v>66140</v>
      </c>
      <c r="I56" s="1242"/>
      <c r="J56" s="1242"/>
      <c r="K56" s="874" t="s">
        <v>96</v>
      </c>
      <c r="L56" s="1013">
        <f t="shared" si="10"/>
        <v>256623.19999999998</v>
      </c>
      <c r="M56" s="1014">
        <f t="shared" si="11"/>
        <v>256623.19999999998</v>
      </c>
      <c r="N56" s="1015">
        <f t="shared" si="12"/>
        <v>3369462.6159999999</v>
      </c>
      <c r="O56" s="1016">
        <f t="shared" si="35"/>
        <v>1</v>
      </c>
      <c r="P56" s="1017">
        <f t="shared" si="13"/>
        <v>1</v>
      </c>
      <c r="Q56" s="1166">
        <v>4.01</v>
      </c>
      <c r="R56" s="1171">
        <v>0.3</v>
      </c>
      <c r="S56" s="1166">
        <f t="shared" si="27"/>
        <v>5.2129999999999992</v>
      </c>
      <c r="T56" s="1018">
        <v>66140</v>
      </c>
      <c r="U56" s="1242"/>
      <c r="V56" s="1242"/>
      <c r="W56" s="874" t="str">
        <f t="shared" si="45"/>
        <v>Գ-2</v>
      </c>
      <c r="X56" s="1018">
        <f t="shared" si="46"/>
        <v>344787.81999999995</v>
      </c>
      <c r="Y56" s="1019">
        <f t="shared" si="47"/>
        <v>344787.81999999995</v>
      </c>
      <c r="Z56" s="1020">
        <f t="shared" si="17"/>
        <v>4527064.0765999993</v>
      </c>
      <c r="AA56" s="1021">
        <f t="shared" si="36"/>
        <v>1</v>
      </c>
      <c r="AB56" s="1017">
        <f t="shared" si="48"/>
        <v>2</v>
      </c>
      <c r="AC56" s="1166">
        <f t="shared" si="38"/>
        <v>4.1399999999999997</v>
      </c>
      <c r="AD56" s="1171">
        <v>0.6</v>
      </c>
      <c r="AE56" s="1166">
        <f t="shared" si="33"/>
        <v>6.6239999999999988</v>
      </c>
      <c r="AF56" s="1018">
        <v>66140</v>
      </c>
      <c r="AG56" s="1242"/>
      <c r="AH56" s="1242"/>
      <c r="AI56" s="874" t="str">
        <f t="shared" si="49"/>
        <v>Գ-2</v>
      </c>
      <c r="AJ56" s="1018">
        <f t="shared" si="21"/>
        <v>438111.35999999993</v>
      </c>
      <c r="AK56" s="1019">
        <f t="shared" si="22"/>
        <v>438111.35999999993</v>
      </c>
      <c r="AL56" s="1020">
        <f t="shared" si="42"/>
        <v>5752402.1567999991</v>
      </c>
      <c r="AM56" s="1021">
        <f t="shared" si="43"/>
        <v>1</v>
      </c>
      <c r="AN56" s="1017">
        <f t="shared" si="24"/>
        <v>3</v>
      </c>
      <c r="AO56" s="1166">
        <v>4.2699999999999996</v>
      </c>
      <c r="AP56" s="1171">
        <v>1</v>
      </c>
      <c r="AQ56" s="1166">
        <f t="shared" si="34"/>
        <v>8.5399999999999991</v>
      </c>
      <c r="AR56" s="1018">
        <v>66140</v>
      </c>
      <c r="AS56" s="1242"/>
      <c r="AT56" s="1242"/>
      <c r="AU56" s="874" t="str">
        <f t="shared" si="31"/>
        <v>Գ-2</v>
      </c>
      <c r="AV56" s="1018">
        <f t="shared" si="25"/>
        <v>564835.6</v>
      </c>
      <c r="AW56" s="1019">
        <f t="shared" si="26"/>
        <v>564835.6</v>
      </c>
      <c r="AX56" s="1020">
        <f t="shared" si="44"/>
        <v>7416291.4280000003</v>
      </c>
    </row>
    <row r="57" spans="2:50" ht="27" customHeight="1" x14ac:dyDescent="0.25">
      <c r="B57" s="495">
        <v>45</v>
      </c>
      <c r="C57" s="647" t="s">
        <v>2598</v>
      </c>
      <c r="D57" s="847" t="s">
        <v>2599</v>
      </c>
      <c r="E57" s="1012">
        <v>1</v>
      </c>
      <c r="F57" s="798">
        <v>0</v>
      </c>
      <c r="G57" s="507">
        <f t="shared" si="9"/>
        <v>3.21</v>
      </c>
      <c r="H57" s="1013">
        <v>66140</v>
      </c>
      <c r="I57" s="1242"/>
      <c r="J57" s="1242"/>
      <c r="K57" s="874" t="s">
        <v>590</v>
      </c>
      <c r="L57" s="1013">
        <f t="shared" si="10"/>
        <v>212309.4</v>
      </c>
      <c r="M57" s="1014">
        <f t="shared" si="11"/>
        <v>212309.4</v>
      </c>
      <c r="N57" s="1015">
        <f t="shared" si="12"/>
        <v>2787622.4220000003</v>
      </c>
      <c r="O57" s="1016">
        <f t="shared" si="35"/>
        <v>1</v>
      </c>
      <c r="P57" s="1017">
        <f t="shared" si="13"/>
        <v>1</v>
      </c>
      <c r="Q57" s="1166">
        <v>3.31</v>
      </c>
      <c r="R57" s="1171">
        <v>0.3</v>
      </c>
      <c r="S57" s="1166">
        <f t="shared" si="27"/>
        <v>4.3029999999999999</v>
      </c>
      <c r="T57" s="1018">
        <v>66140</v>
      </c>
      <c r="U57" s="1242"/>
      <c r="V57" s="1242"/>
      <c r="W57" s="874" t="str">
        <f t="shared" si="45"/>
        <v>Գ-3</v>
      </c>
      <c r="X57" s="1018">
        <f t="shared" si="46"/>
        <v>284600.42</v>
      </c>
      <c r="Y57" s="1019">
        <f t="shared" si="47"/>
        <v>284600.42</v>
      </c>
      <c r="Z57" s="1020">
        <f t="shared" si="17"/>
        <v>3736803.5145999999</v>
      </c>
      <c r="AA57" s="1021">
        <f t="shared" si="36"/>
        <v>1</v>
      </c>
      <c r="AB57" s="1017">
        <f t="shared" si="48"/>
        <v>2</v>
      </c>
      <c r="AC57" s="1166">
        <f t="shared" si="38"/>
        <v>3.42</v>
      </c>
      <c r="AD57" s="1171">
        <v>0.6</v>
      </c>
      <c r="AE57" s="1166">
        <f t="shared" si="33"/>
        <v>5.4719999999999995</v>
      </c>
      <c r="AF57" s="1018">
        <v>66140</v>
      </c>
      <c r="AG57" s="1242"/>
      <c r="AH57" s="1242"/>
      <c r="AI57" s="874" t="str">
        <f t="shared" si="49"/>
        <v>Գ-3</v>
      </c>
      <c r="AJ57" s="1018">
        <f t="shared" si="21"/>
        <v>361918.07999999996</v>
      </c>
      <c r="AK57" s="1019">
        <f t="shared" si="22"/>
        <v>361918.07999999996</v>
      </c>
      <c r="AL57" s="1020">
        <f t="shared" si="42"/>
        <v>4751984.3903999999</v>
      </c>
      <c r="AM57" s="1021">
        <f t="shared" si="43"/>
        <v>1</v>
      </c>
      <c r="AN57" s="1017">
        <f t="shared" si="24"/>
        <v>3</v>
      </c>
      <c r="AO57" s="1166">
        <v>3.53</v>
      </c>
      <c r="AP57" s="1171">
        <v>1</v>
      </c>
      <c r="AQ57" s="1166">
        <f t="shared" si="34"/>
        <v>7.06</v>
      </c>
      <c r="AR57" s="1018">
        <v>66140</v>
      </c>
      <c r="AS57" s="1242"/>
      <c r="AT57" s="1242"/>
      <c r="AU57" s="874" t="str">
        <f t="shared" si="31"/>
        <v>Գ-3</v>
      </c>
      <c r="AV57" s="1018">
        <f t="shared" si="25"/>
        <v>466948.39999999997</v>
      </c>
      <c r="AW57" s="1019">
        <f t="shared" si="26"/>
        <v>466948.39999999997</v>
      </c>
      <c r="AX57" s="1020">
        <f t="shared" si="44"/>
        <v>6131032.4919999996</v>
      </c>
    </row>
    <row r="58" spans="2:50" ht="27" customHeight="1" x14ac:dyDescent="0.25">
      <c r="B58" s="495">
        <v>46</v>
      </c>
      <c r="C58" s="647" t="s">
        <v>2600</v>
      </c>
      <c r="D58" s="847" t="s">
        <v>2601</v>
      </c>
      <c r="E58" s="1012">
        <v>1</v>
      </c>
      <c r="F58" s="798">
        <v>0</v>
      </c>
      <c r="G58" s="507">
        <f t="shared" si="9"/>
        <v>3.88</v>
      </c>
      <c r="H58" s="1013">
        <v>66140</v>
      </c>
      <c r="I58" s="1242"/>
      <c r="J58" s="1242"/>
      <c r="K58" s="874" t="s">
        <v>96</v>
      </c>
      <c r="L58" s="1013">
        <f t="shared" si="10"/>
        <v>256623.19999999998</v>
      </c>
      <c r="M58" s="1014">
        <f t="shared" si="11"/>
        <v>256623.19999999998</v>
      </c>
      <c r="N58" s="1015">
        <f t="shared" si="12"/>
        <v>3369462.6159999999</v>
      </c>
      <c r="O58" s="1016">
        <f t="shared" si="35"/>
        <v>1</v>
      </c>
      <c r="P58" s="1017">
        <f t="shared" si="13"/>
        <v>1</v>
      </c>
      <c r="Q58" s="1166">
        <v>4.01</v>
      </c>
      <c r="R58" s="1171">
        <v>0.3</v>
      </c>
      <c r="S58" s="1166">
        <f t="shared" si="27"/>
        <v>5.2129999999999992</v>
      </c>
      <c r="T58" s="1018">
        <v>66140</v>
      </c>
      <c r="U58" s="1242"/>
      <c r="V58" s="1242"/>
      <c r="W58" s="874" t="str">
        <f t="shared" si="45"/>
        <v>Գ-2</v>
      </c>
      <c r="X58" s="1018">
        <f t="shared" si="46"/>
        <v>344787.81999999995</v>
      </c>
      <c r="Y58" s="1019">
        <f t="shared" si="47"/>
        <v>344787.81999999995</v>
      </c>
      <c r="Z58" s="1020">
        <f t="shared" si="17"/>
        <v>4527064.0765999993</v>
      </c>
      <c r="AA58" s="1021">
        <f t="shared" si="36"/>
        <v>1</v>
      </c>
      <c r="AB58" s="1017">
        <f t="shared" si="48"/>
        <v>2</v>
      </c>
      <c r="AC58" s="1166">
        <f>IF(AA58&lt;1,0,IF(AI58="Բ-1",IF(AB58=0,6.94,IF(AB58=1,7.17,IF(AB58=2,7.41,IF(AB58=3,7.66,IF(OR(AB58=5,AB58=4),7.92,IF(OR(AB58=6,AB58=7),8.18,IF(OR(AB58=8,AB58=9),8.46,IF(OR(AB58=10,AB58=11,AB58=12),8.74,IF(OR(AB58=13,AB58=14,AB58=15),9.03,IF(OR(AB58=16,AB58=17,AB58=18),9.33,9.65)))))))))),IF(AI58="Բ-2", IF(AB58=0,5.71,IF(AB58=1,5.89,IF(AB58=2,6.09,IF(AB58=3,6.29,IF(OR(AB58=5,AB58=4),6.5,IF(OR(AB58=6,AB58=7),6.72,IF(OR(AB58=8,AB58=9),6.94,IF(OR(AB58=10,AB58=11,AB58=12),7.17,IF(OR(AB58=13,AB58=14,AB58=15),7.41,IF(OR(AB58=16,AB58=17,AB58=18),7.65,7.91)))))))))), IF(AI58="Գ-1", IF(AB58=0,4.7,IF(AB58=1,4.86,IF(AB58=2,5.01,IF(AB58=3,5.18,IF(OR(AB58=5,AB58=4),5.35,IF(OR(AB58=6,AB58=7),5.52,IF(OR(AB58=8,AB58=9),5.71,IF(OR(AB58=10,AB58=11,AB58=12),5.89,IF(OR(AB58=13,AB58=14,AB58=15),6.09,IF(OR(AB58=16,AB58=17,AB58=18),6.29,6.49)))))))))), IF(AI58="Գ-2", IF(AB58=0,3.88,IF(AB58=1,4.01,IF(AB58=2,4.14,IF(AB58=3,4.27,IF(OR(AB58=5,AB58=4),4.41,IF(OR(AB58=6,AB58=7),4.55,IF(OR(AB58=8,AB58=9),4.7,IF(OR(AB58=10,AB58=11,AB58=12),4.85,IF(OR(AB58=13,AB58=14,AB58=15),5.01,IF(OR(AB58=16,AB58=17,AB58=18),5.17,5.34)))))))))), IF(AI58="Գ-3", IF(AB58=0,3.21,IF(AB58=1,3.31,IF(AB58=2,3.42,IF(AB58=3,3.53,IF(OR(AB58=5,AB58=4),3.64,IF(OR(AB58=6,AB58=7),3.76,IF(OR(AB58=8,AB58=9),3.88,IF(OR(AB58=10,AB58=11,AB58=12),4.01,IF(OR(AB58=13,AB58=14,AB58=15),4.13,IF(OR(AB58=16,AB58=17,AB58=18),4.27,4.4)))))))))), IF(AI58="Ա-1", IF(AB58=0,2.66,IF(AB58=1,2.75,IF(AB58=2,2.83,IF(AB58=3,2.92,IF(OR(AB58=5,AB58=4),3.02,IF(OR(AB58=6,AB58=7),3.11,IF(OR(AB58=8,AB58=9),3.21,IF(OR(AB58=10,AB58=11,AB58=12),3.31,IF(OR(AB58=13,AB58=14,AB58=15),3.42,IF(OR(AB58=16,AB58=17,AB58=18),3.53,3.64)))))))))), IF(AI58="Ա-2", IF(AB58=0,2.28,IF(AB58=1,2.35,IF(AB58=2,2.43,IF(AB58=3,2.5,IF(OR(AB58=5,AB58=4),2.58,IF(OR(AB58=6,AB58=7),2.66,IF(OR(AB58=8,AB58=9),2.75,IF(OR(AB58=10,AB58=11,AB58=12),2.83,IF(OR(AB58=13,AB58=14,AB58=15),2.92,IF(OR(AB58=16,AB58=17,AB58=18),3.01,3.11)))))))))),IF(AI58="Ա-3", IF(AB58=0,1.96,IF(AB58=1,2.02,IF(AB58=2,2.08,IF(AB58=3,2.15,IF(OR(AB58=5,AB58=4),2.21,IF(OR(AB58=6,AB58=7),2.28,IF(OR(AB58=8,AB58=9),2.35,IF(OR(AB58=10,AB58=11,AB58=12),2.42,IF(OR(AB58=13,AB58=14,AB58=15),2.5,IF(OR(AB58=16,AB58=17,AB58=18),2.58,2.66)))))))))), IF(AI58="Կ-1", IF(AB58=0,1.68,IF(AB58=1,1.73,IF(AB58=2,1.79,IF(AB58=3,1.84,IF(OR(AB58=5,AB58=4),1.9,IF(OR(AB58=6,AB58=7),1.96,IF(OR(AB58=8,AB58=9),2.02,IF(OR(AB58=10,AB58=11,AB58=12),2.08,IF(OR(AB58=13,AB58=14,AB58=15),2.14,IF(OR(AB58=16,AB58=17,AB58=18),2.21,2.28)))))))))), IF(AI58="Կ-2", IF(AB58=0,1.45,IF(AB58=1,1.49,IF(AB58=2,1.54,IF(AB58=3,1.59,IF(OR(AB58=5,AB58=4),1.63,IF(OR(AB58=6,AB58=7),1.68,IF(OR(AB58=8,AB58=9),1.73,IF(OR(AB58=10,AB58=11,AB58=12),1.79,IF(OR(AB58=13,AB58=14,AB58=15),1.84,IF(OR(AB58=16,AB58=17,AB58=18),1.9,1.95)))))))))),IF(AG58="Կ-3", IF(AB58=0,1.25,IF(AB58=1,1.29,IF(AB58=2,1.33,IF(AB58=3,1.37,IF(OR(AB58=5,AB58=4),1.41,IF(OR(AB58=6,AB58=7),1.45,IF(OR(AB58=8,AB58=9),1.49,IF(OR(AB58=10,AB58=11,AB58=12),1.54,IF(OR(AB58=13,AB58=14,AB58=15),1.58,IF(OR(AB58=16,AB58=17,AB58=18),1.63,1.68)))))))))), "Error"))))))))))))</f>
        <v>4.1399999999999997</v>
      </c>
      <c r="AD58" s="1171">
        <v>0.6</v>
      </c>
      <c r="AE58" s="1166">
        <f t="shared" si="33"/>
        <v>6.6239999999999988</v>
      </c>
      <c r="AF58" s="1018">
        <v>66140</v>
      </c>
      <c r="AG58" s="1242"/>
      <c r="AH58" s="1242"/>
      <c r="AI58" s="874" t="str">
        <f t="shared" si="49"/>
        <v>Գ-2</v>
      </c>
      <c r="AJ58" s="1018">
        <f t="shared" si="21"/>
        <v>438111.35999999993</v>
      </c>
      <c r="AK58" s="1019">
        <f t="shared" si="22"/>
        <v>438111.35999999993</v>
      </c>
      <c r="AL58" s="1020">
        <f t="shared" si="42"/>
        <v>5752402.1567999991</v>
      </c>
      <c r="AM58" s="1021">
        <f t="shared" si="43"/>
        <v>1</v>
      </c>
      <c r="AN58" s="1017">
        <f t="shared" si="24"/>
        <v>3</v>
      </c>
      <c r="AO58" s="1166">
        <v>4.2699999999999996</v>
      </c>
      <c r="AP58" s="1171">
        <v>1</v>
      </c>
      <c r="AQ58" s="1166">
        <f t="shared" si="34"/>
        <v>8.5399999999999991</v>
      </c>
      <c r="AR58" s="1018">
        <v>66140</v>
      </c>
      <c r="AS58" s="1242"/>
      <c r="AT58" s="1242"/>
      <c r="AU58" s="874" t="str">
        <f t="shared" si="31"/>
        <v>Գ-2</v>
      </c>
      <c r="AV58" s="1018">
        <f t="shared" si="25"/>
        <v>564835.6</v>
      </c>
      <c r="AW58" s="1019">
        <f t="shared" si="26"/>
        <v>564835.6</v>
      </c>
      <c r="AX58" s="1020">
        <f t="shared" si="44"/>
        <v>7416291.4280000003</v>
      </c>
    </row>
    <row r="59" spans="2:50" ht="27" customHeight="1" x14ac:dyDescent="0.25">
      <c r="B59" s="495">
        <v>47</v>
      </c>
      <c r="C59" s="647" t="s">
        <v>71</v>
      </c>
      <c r="D59" s="847" t="s">
        <v>2602</v>
      </c>
      <c r="E59" s="1012">
        <v>1</v>
      </c>
      <c r="F59" s="798">
        <v>0</v>
      </c>
      <c r="G59" s="507">
        <f t="shared" si="9"/>
        <v>3.88</v>
      </c>
      <c r="H59" s="1013">
        <v>66140</v>
      </c>
      <c r="I59" s="1242"/>
      <c r="J59" s="1242"/>
      <c r="K59" s="874" t="s">
        <v>96</v>
      </c>
      <c r="L59" s="1013">
        <f t="shared" si="10"/>
        <v>256623.19999999998</v>
      </c>
      <c r="M59" s="1014">
        <f t="shared" si="11"/>
        <v>256623.19999999998</v>
      </c>
      <c r="N59" s="1015">
        <f t="shared" si="12"/>
        <v>3369462.6159999999</v>
      </c>
      <c r="O59" s="1016">
        <f t="shared" si="35"/>
        <v>1</v>
      </c>
      <c r="P59" s="1017">
        <f t="shared" si="13"/>
        <v>1</v>
      </c>
      <c r="Q59" s="1166">
        <v>4.01</v>
      </c>
      <c r="R59" s="1171">
        <v>0.3</v>
      </c>
      <c r="S59" s="1166">
        <f t="shared" si="27"/>
        <v>5.2129999999999992</v>
      </c>
      <c r="T59" s="1018">
        <v>66140</v>
      </c>
      <c r="U59" s="1242"/>
      <c r="V59" s="1242"/>
      <c r="W59" s="874" t="str">
        <f t="shared" si="45"/>
        <v>Գ-2</v>
      </c>
      <c r="X59" s="1018">
        <f t="shared" si="46"/>
        <v>344787.81999999995</v>
      </c>
      <c r="Y59" s="1019">
        <f t="shared" si="47"/>
        <v>344787.81999999995</v>
      </c>
      <c r="Z59" s="1020">
        <f t="shared" si="17"/>
        <v>4527064.0765999993</v>
      </c>
      <c r="AA59" s="1021">
        <f t="shared" si="36"/>
        <v>1</v>
      </c>
      <c r="AB59" s="1017">
        <f t="shared" si="48"/>
        <v>2</v>
      </c>
      <c r="AC59" s="1166">
        <f t="shared" si="38"/>
        <v>4.1399999999999997</v>
      </c>
      <c r="AD59" s="1171">
        <v>0.6</v>
      </c>
      <c r="AE59" s="1166">
        <f t="shared" si="33"/>
        <v>6.6239999999999988</v>
      </c>
      <c r="AF59" s="1018">
        <v>66140</v>
      </c>
      <c r="AG59" s="1242"/>
      <c r="AH59" s="1242"/>
      <c r="AI59" s="874" t="str">
        <f t="shared" si="49"/>
        <v>Գ-2</v>
      </c>
      <c r="AJ59" s="1018">
        <f t="shared" si="21"/>
        <v>438111.35999999993</v>
      </c>
      <c r="AK59" s="1019">
        <f t="shared" si="22"/>
        <v>438111.35999999993</v>
      </c>
      <c r="AL59" s="1020">
        <f t="shared" si="42"/>
        <v>5752402.1567999991</v>
      </c>
      <c r="AM59" s="1021">
        <f t="shared" si="43"/>
        <v>1</v>
      </c>
      <c r="AN59" s="1017">
        <f t="shared" si="24"/>
        <v>3</v>
      </c>
      <c r="AO59" s="1166">
        <v>4.2699999999999996</v>
      </c>
      <c r="AP59" s="1171">
        <v>1</v>
      </c>
      <c r="AQ59" s="1166">
        <f t="shared" si="34"/>
        <v>8.5399999999999991</v>
      </c>
      <c r="AR59" s="1018">
        <v>66140</v>
      </c>
      <c r="AS59" s="1242"/>
      <c r="AT59" s="1242"/>
      <c r="AU59" s="874" t="str">
        <f t="shared" si="31"/>
        <v>Գ-2</v>
      </c>
      <c r="AV59" s="1018">
        <f t="shared" si="25"/>
        <v>564835.6</v>
      </c>
      <c r="AW59" s="1019">
        <f t="shared" si="26"/>
        <v>564835.6</v>
      </c>
      <c r="AX59" s="1020">
        <f t="shared" si="44"/>
        <v>7416291.4280000003</v>
      </c>
    </row>
    <row r="60" spans="2:50" ht="36.75" customHeight="1" x14ac:dyDescent="0.25">
      <c r="B60" s="495">
        <v>49</v>
      </c>
      <c r="C60" s="647" t="s">
        <v>2603</v>
      </c>
      <c r="D60" s="847" t="s">
        <v>2604</v>
      </c>
      <c r="E60" s="1012">
        <v>1</v>
      </c>
      <c r="F60" s="798">
        <v>0</v>
      </c>
      <c r="G60" s="507">
        <f t="shared" si="9"/>
        <v>3.21</v>
      </c>
      <c r="H60" s="1013">
        <v>66140</v>
      </c>
      <c r="I60" s="1242"/>
      <c r="J60" s="1242"/>
      <c r="K60" s="874" t="s">
        <v>590</v>
      </c>
      <c r="L60" s="1013">
        <f t="shared" si="10"/>
        <v>212309.4</v>
      </c>
      <c r="M60" s="1014">
        <f t="shared" si="11"/>
        <v>212309.4</v>
      </c>
      <c r="N60" s="1015">
        <f t="shared" si="12"/>
        <v>2787622.4220000003</v>
      </c>
      <c r="O60" s="1016">
        <f t="shared" si="35"/>
        <v>1</v>
      </c>
      <c r="P60" s="1017">
        <f t="shared" si="13"/>
        <v>1</v>
      </c>
      <c r="Q60" s="1166">
        <v>3.31</v>
      </c>
      <c r="R60" s="1171">
        <v>0.3</v>
      </c>
      <c r="S60" s="1166">
        <f t="shared" si="27"/>
        <v>4.3029999999999999</v>
      </c>
      <c r="T60" s="1018">
        <v>66140</v>
      </c>
      <c r="U60" s="1242"/>
      <c r="V60" s="1242"/>
      <c r="W60" s="874" t="str">
        <f t="shared" si="45"/>
        <v>Գ-3</v>
      </c>
      <c r="X60" s="1018">
        <f t="shared" si="46"/>
        <v>284600.42</v>
      </c>
      <c r="Y60" s="1019">
        <f t="shared" si="47"/>
        <v>284600.42</v>
      </c>
      <c r="Z60" s="1020">
        <f t="shared" si="17"/>
        <v>3736803.5145999999</v>
      </c>
      <c r="AA60" s="1021">
        <f t="shared" ref="AA60:AA85" si="50">+O60</f>
        <v>1</v>
      </c>
      <c r="AB60" s="1017">
        <f t="shared" si="48"/>
        <v>2</v>
      </c>
      <c r="AC60" s="1166">
        <f>IF(AA60&lt;1,0,IF(AI60="Բ-1",IF(AB60=0,6.94,IF(AB60=1,7.17,IF(AB60=2,7.41,IF(AB60=3,7.66,IF(OR(AB60=5,AB60=4),7.92,IF(OR(AB60=6,AB60=7),8.18,IF(OR(AB60=8,AB60=9),8.46,IF(OR(AB60=10,AB60=11,AB60=12),8.74,IF(OR(AB60=13,AB60=14,AB60=15),9.03,IF(OR(AB60=16,AB60=17,AB60=18),9.33,9.65)))))))))),IF(AI60="Բ-2", IF(AB60=0,5.71,IF(AB60=1,5.89,IF(AB60=2,6.09,IF(AB60=3,6.29,IF(OR(AB60=5,AB60=4),6.5,IF(OR(AB60=6,AB60=7),6.72,IF(OR(AB60=8,AB60=9),6.94,IF(OR(AB60=10,AB60=11,AB60=12),7.17,IF(OR(AB60=13,AB60=14,AB60=15),7.41,IF(OR(AB60=16,AB60=17,AB60=18),7.65,7.91)))))))))), IF(AI60="Գ-1", IF(AB60=0,4.7,IF(AB60=1,4.86,IF(AB60=2,5.01,IF(AB60=3,5.18,IF(OR(AB60=5,AB60=4),5.35,IF(OR(AB60=6,AB60=7),5.52,IF(OR(AB60=8,AB60=9),5.71,IF(OR(AB60=10,AB60=11,AB60=12),5.89,IF(OR(AB60=13,AB60=14,AB60=15),6.09,IF(OR(AB60=16,AB60=17,AB60=18),6.29,6.49)))))))))), IF(AI60="Գ-2", IF(AB60=0,3.88,IF(AB60=1,4.01,IF(AB60=2,4.14,IF(AB60=3,4.27,IF(OR(AB60=5,AB60=4),4.41,IF(OR(AB60=6,AB60=7),4.55,IF(OR(AB60=8,AB60=9),4.7,IF(OR(AB60=10,AB60=11,AB60=12),4.85,IF(OR(AB60=13,AB60=14,AB60=15),5.01,IF(OR(AB60=16,AB60=17,AB60=18),5.17,5.34)))))))))), IF(AI60="Գ-3", IF(AB60=0,3.21,IF(AB60=1,3.31,IF(AB60=2,3.42,IF(AB60=3,3.53,IF(OR(AB60=5,AB60=4),3.64,IF(OR(AB60=6,AB60=7),3.76,IF(OR(AB60=8,AB60=9),3.88,IF(OR(AB60=10,AB60=11,AB60=12),4.01,IF(OR(AB60=13,AB60=14,AB60=15),4.13,IF(OR(AB60=16,AB60=17,AB60=18),4.27,4.4)))))))))), IF(AI60="Ա-1", IF(AB60=0,2.66,IF(AB60=1,2.75,IF(AB60=2,2.83,IF(AB60=3,2.92,IF(OR(AB60=5,AB60=4),3.02,IF(OR(AB60=6,AB60=7),3.11,IF(OR(AB60=8,AB60=9),3.21,IF(OR(AB60=10,AB60=11,AB60=12),3.31,IF(OR(AB60=13,AB60=14,AB60=15),3.42,IF(OR(AB60=16,AB60=17,AB60=18),3.53,3.64)))))))))), IF(AI60="Ա-2", IF(AB60=0,2.28,IF(AB60=1,2.35,IF(AB60=2,2.43,IF(AB60=3,2.5,IF(OR(AB60=5,AB60=4),2.58,IF(OR(AB60=6,AB60=7),2.66,IF(OR(AB60=8,AB60=9),2.75,IF(OR(AB60=10,AB60=11,AB60=12),2.83,IF(OR(AB60=13,AB60=14,AB60=15),2.92,IF(OR(AB60=16,AB60=17,AB60=18),3.01,3.11)))))))))),IF(AI60="Ա-3", IF(AB60=0,1.96,IF(AB60=1,2.02,IF(AB60=2,2.08,IF(AB60=3,2.15,IF(OR(AB60=5,AB60=4),2.21,IF(OR(AB60=6,AB60=7),2.28,IF(OR(AB60=8,AB60=9),2.35,IF(OR(AB60=10,AB60=11,AB60=12),2.42,IF(OR(AB60=13,AB60=14,AB60=15),2.5,IF(OR(AB60=16,AB60=17,AB60=18),2.58,2.66)))))))))), IF(AI60="Կ-1", IF(AB60=0,1.68,IF(AB60=1,1.73,IF(AB60=2,1.79,IF(AB60=3,1.84,IF(OR(AB60=5,AB60=4),1.9,IF(OR(AB60=6,AB60=7),1.96,IF(OR(AB60=8,AB60=9),2.02,IF(OR(AB60=10,AB60=11,AB60=12),2.08,IF(OR(AB60=13,AB60=14,AB60=15),2.14,IF(OR(AB60=16,AB60=17,AB60=18),2.21,2.28)))))))))), IF(AI60="Կ-2", IF(AB60=0,1.45,IF(AB60=1,1.49,IF(AB60=2,1.54,IF(AB60=3,1.59,IF(OR(AB60=5,AB60=4),1.63,IF(OR(AB60=6,AB60=7),1.68,IF(OR(AB60=8,AB60=9),1.73,IF(OR(AB60=10,AB60=11,AB60=12),1.79,IF(OR(AB60=13,AB60=14,AB60=15),1.84,IF(OR(AB60=16,AB60=17,AB60=18),1.9,1.95)))))))))),IF(AG60="Կ-3", IF(AB60=0,1.25,IF(AB60=1,1.29,IF(AB60=2,1.33,IF(AB60=3,1.37,IF(OR(AB60=5,AB60=4),1.41,IF(OR(AB60=6,AB60=7),1.45,IF(OR(AB60=8,AB60=9),1.49,IF(OR(AB60=10,AB60=11,AB60=12),1.54,IF(OR(AB60=13,AB60=14,AB60=15),1.58,IF(OR(AB60=16,AB60=17,AB60=18),1.63,1.68)))))))))), "Error"))))))))))))</f>
        <v>3.42</v>
      </c>
      <c r="AD60" s="1171">
        <v>0.6</v>
      </c>
      <c r="AE60" s="1166">
        <f t="shared" si="33"/>
        <v>5.4719999999999995</v>
      </c>
      <c r="AF60" s="1018">
        <v>66140</v>
      </c>
      <c r="AG60" s="1242"/>
      <c r="AH60" s="1242"/>
      <c r="AI60" s="874" t="str">
        <f t="shared" si="49"/>
        <v>Գ-3</v>
      </c>
      <c r="AJ60" s="1018">
        <f t="shared" si="21"/>
        <v>361918.07999999996</v>
      </c>
      <c r="AK60" s="1019">
        <f t="shared" si="22"/>
        <v>361918.07999999996</v>
      </c>
      <c r="AL60" s="1020">
        <f t="shared" si="42"/>
        <v>4751984.3903999999</v>
      </c>
      <c r="AM60" s="1021">
        <f t="shared" si="43"/>
        <v>1</v>
      </c>
      <c r="AN60" s="1017">
        <f t="shared" si="24"/>
        <v>3</v>
      </c>
      <c r="AO60" s="1166">
        <v>3.53</v>
      </c>
      <c r="AP60" s="1171">
        <v>1</v>
      </c>
      <c r="AQ60" s="1166">
        <f t="shared" si="34"/>
        <v>7.06</v>
      </c>
      <c r="AR60" s="1018">
        <v>66140</v>
      </c>
      <c r="AS60" s="1242"/>
      <c r="AT60" s="1242"/>
      <c r="AU60" s="874" t="str">
        <f t="shared" si="31"/>
        <v>Գ-3</v>
      </c>
      <c r="AV60" s="1018">
        <f t="shared" si="25"/>
        <v>466948.39999999997</v>
      </c>
      <c r="AW60" s="1019">
        <f t="shared" si="26"/>
        <v>466948.39999999997</v>
      </c>
      <c r="AX60" s="1020">
        <f t="shared" si="44"/>
        <v>6131032.4919999996</v>
      </c>
    </row>
    <row r="61" spans="2:50" ht="36.75" customHeight="1" x14ac:dyDescent="0.25">
      <c r="B61" s="495">
        <v>50</v>
      </c>
      <c r="C61" s="647" t="s">
        <v>1791</v>
      </c>
      <c r="D61" s="847" t="s">
        <v>2472</v>
      </c>
      <c r="E61" s="1012">
        <v>1</v>
      </c>
      <c r="F61" s="798">
        <v>1</v>
      </c>
      <c r="G61" s="507">
        <f t="shared" si="9"/>
        <v>4.8600000000000003</v>
      </c>
      <c r="H61" s="1013">
        <v>66140</v>
      </c>
      <c r="I61" s="1242"/>
      <c r="J61" s="1242"/>
      <c r="K61" s="874" t="s">
        <v>95</v>
      </c>
      <c r="L61" s="1013">
        <f t="shared" si="10"/>
        <v>321440.40000000002</v>
      </c>
      <c r="M61" s="1014">
        <f t="shared" si="11"/>
        <v>321440.40000000002</v>
      </c>
      <c r="N61" s="1015">
        <f t="shared" si="12"/>
        <v>4220512.4520000005</v>
      </c>
      <c r="O61" s="1016">
        <f t="shared" si="35"/>
        <v>1</v>
      </c>
      <c r="P61" s="1017">
        <f t="shared" si="13"/>
        <v>2</v>
      </c>
      <c r="Q61" s="1166">
        <v>5.01</v>
      </c>
      <c r="R61" s="1171">
        <v>0.3</v>
      </c>
      <c r="S61" s="1166">
        <f t="shared" si="27"/>
        <v>6.5129999999999999</v>
      </c>
      <c r="T61" s="1018">
        <v>66140</v>
      </c>
      <c r="U61" s="1242"/>
      <c r="V61" s="1242"/>
      <c r="W61" s="874" t="str">
        <f t="shared" si="45"/>
        <v>Գ-1</v>
      </c>
      <c r="X61" s="1018">
        <f t="shared" si="46"/>
        <v>430769.82</v>
      </c>
      <c r="Y61" s="1019">
        <f t="shared" si="47"/>
        <v>430769.82</v>
      </c>
      <c r="Z61" s="1020">
        <f t="shared" si="17"/>
        <v>5656007.7366000004</v>
      </c>
      <c r="AA61" s="1021">
        <f t="shared" si="50"/>
        <v>1</v>
      </c>
      <c r="AB61" s="1017">
        <f t="shared" si="48"/>
        <v>3</v>
      </c>
      <c r="AC61" s="1166">
        <f t="shared" si="38"/>
        <v>5.18</v>
      </c>
      <c r="AD61" s="1171">
        <v>0.6</v>
      </c>
      <c r="AE61" s="1166">
        <f t="shared" si="33"/>
        <v>8.2880000000000003</v>
      </c>
      <c r="AF61" s="1018">
        <v>66140</v>
      </c>
      <c r="AG61" s="1242"/>
      <c r="AH61" s="1242"/>
      <c r="AI61" s="874" t="str">
        <f t="shared" si="49"/>
        <v>Գ-1</v>
      </c>
      <c r="AJ61" s="1018">
        <f t="shared" si="21"/>
        <v>548168.32000000007</v>
      </c>
      <c r="AK61" s="1019">
        <f t="shared" si="22"/>
        <v>548168.32000000007</v>
      </c>
      <c r="AL61" s="1020">
        <f t="shared" si="42"/>
        <v>7197450.041600001</v>
      </c>
      <c r="AM61" s="1021">
        <f t="shared" si="43"/>
        <v>1</v>
      </c>
      <c r="AN61" s="1017">
        <f t="shared" si="24"/>
        <v>4</v>
      </c>
      <c r="AO61" s="1166">
        <v>5.35</v>
      </c>
      <c r="AP61" s="1171">
        <v>1</v>
      </c>
      <c r="AQ61" s="1166">
        <f t="shared" si="34"/>
        <v>10.7</v>
      </c>
      <c r="AR61" s="1018">
        <v>66140</v>
      </c>
      <c r="AS61" s="1242"/>
      <c r="AT61" s="1242"/>
      <c r="AU61" s="874" t="str">
        <f t="shared" si="31"/>
        <v>Գ-1</v>
      </c>
      <c r="AV61" s="1018">
        <f t="shared" si="25"/>
        <v>707698</v>
      </c>
      <c r="AW61" s="1019">
        <f t="shared" si="26"/>
        <v>707698</v>
      </c>
      <c r="AX61" s="1020">
        <f t="shared" si="44"/>
        <v>9292074.7400000002</v>
      </c>
    </row>
    <row r="62" spans="2:50" ht="36.75" customHeight="1" x14ac:dyDescent="0.25">
      <c r="B62" s="495">
        <v>51</v>
      </c>
      <c r="C62" s="647" t="s">
        <v>1894</v>
      </c>
      <c r="D62" s="847" t="s">
        <v>2473</v>
      </c>
      <c r="E62" s="1012">
        <v>1</v>
      </c>
      <c r="F62" s="798">
        <v>1</v>
      </c>
      <c r="G62" s="507">
        <f t="shared" si="9"/>
        <v>4.01</v>
      </c>
      <c r="H62" s="1013">
        <v>66140</v>
      </c>
      <c r="I62" s="1242"/>
      <c r="J62" s="1242"/>
      <c r="K62" s="874" t="s">
        <v>96</v>
      </c>
      <c r="L62" s="1013">
        <f t="shared" si="10"/>
        <v>265221.39999999997</v>
      </c>
      <c r="M62" s="1014">
        <f t="shared" si="11"/>
        <v>265221.39999999997</v>
      </c>
      <c r="N62" s="1015">
        <f t="shared" si="12"/>
        <v>3482356.9819999998</v>
      </c>
      <c r="O62" s="1016">
        <f t="shared" si="35"/>
        <v>1</v>
      </c>
      <c r="P62" s="1017">
        <f t="shared" si="13"/>
        <v>2</v>
      </c>
      <c r="Q62" s="1166">
        <v>4.1399999999999997</v>
      </c>
      <c r="R62" s="1171">
        <v>0.3</v>
      </c>
      <c r="S62" s="1166">
        <f t="shared" si="27"/>
        <v>5.3819999999999997</v>
      </c>
      <c r="T62" s="1018">
        <v>66140</v>
      </c>
      <c r="U62" s="1242"/>
      <c r="V62" s="1242"/>
      <c r="W62" s="874" t="str">
        <f t="shared" si="45"/>
        <v>Գ-2</v>
      </c>
      <c r="X62" s="1018">
        <f t="shared" si="46"/>
        <v>355965.48</v>
      </c>
      <c r="Y62" s="1019">
        <f t="shared" si="47"/>
        <v>355965.48</v>
      </c>
      <c r="Z62" s="1020">
        <f t="shared" si="17"/>
        <v>4673826.7523999996</v>
      </c>
      <c r="AA62" s="1021">
        <f t="shared" si="50"/>
        <v>1</v>
      </c>
      <c r="AB62" s="1017">
        <f t="shared" si="48"/>
        <v>3</v>
      </c>
      <c r="AC62" s="1166">
        <f>IF(AA62&lt;1,0,IF(AI62="Բ-1",IF(AB62=0,6.94,IF(AB62=1,7.17,IF(AB62=2,7.41,IF(AB62=3,7.66,IF(OR(AB62=5,AB62=4),7.92,IF(OR(AB62=6,AB62=7),8.18,IF(OR(AB62=8,AB62=9),8.46,IF(OR(AB62=10,AB62=11,AB62=12),8.74,IF(OR(AB62=13,AB62=14,AB62=15),9.03,IF(OR(AB62=16,AB62=17,AB62=18),9.33,9.65)))))))))),IF(AI62="Բ-2", IF(AB62=0,5.71,IF(AB62=1,5.89,IF(AB62=2,6.09,IF(AB62=3,6.29,IF(OR(AB62=5,AB62=4),6.5,IF(OR(AB62=6,AB62=7),6.72,IF(OR(AB62=8,AB62=9),6.94,IF(OR(AB62=10,AB62=11,AB62=12),7.17,IF(OR(AB62=13,AB62=14,AB62=15),7.41,IF(OR(AB62=16,AB62=17,AB62=18),7.65,7.91)))))))))), IF(AI62="Գ-1", IF(AB62=0,4.7,IF(AB62=1,4.86,IF(AB62=2,5.01,IF(AB62=3,5.18,IF(OR(AB62=5,AB62=4),5.35,IF(OR(AB62=6,AB62=7),5.52,IF(OR(AB62=8,AB62=9),5.71,IF(OR(AB62=10,AB62=11,AB62=12),5.89,IF(OR(AB62=13,AB62=14,AB62=15),6.09,IF(OR(AB62=16,AB62=17,AB62=18),6.29,6.49)))))))))), IF(AI62="Գ-2", IF(AB62=0,3.88,IF(AB62=1,4.01,IF(AB62=2,4.14,IF(AB62=3,4.27,IF(OR(AB62=5,AB62=4),4.41,IF(OR(AB62=6,AB62=7),4.55,IF(OR(AB62=8,AB62=9),4.7,IF(OR(AB62=10,AB62=11,AB62=12),4.85,IF(OR(AB62=13,AB62=14,AB62=15),5.01,IF(OR(AB62=16,AB62=17,AB62=18),5.17,5.34)))))))))), IF(AI62="Գ-3", IF(AB62=0,3.21,IF(AB62=1,3.31,IF(AB62=2,3.42,IF(AB62=3,3.53,IF(OR(AB62=5,AB62=4),3.64,IF(OR(AB62=6,AB62=7),3.76,IF(OR(AB62=8,AB62=9),3.88,IF(OR(AB62=10,AB62=11,AB62=12),4.01,IF(OR(AB62=13,AB62=14,AB62=15),4.13,IF(OR(AB62=16,AB62=17,AB62=18),4.27,4.4)))))))))), IF(AI62="Ա-1", IF(AB62=0,2.66,IF(AB62=1,2.75,IF(AB62=2,2.83,IF(AB62=3,2.92,IF(OR(AB62=5,AB62=4),3.02,IF(OR(AB62=6,AB62=7),3.11,IF(OR(AB62=8,AB62=9),3.21,IF(OR(AB62=10,AB62=11,AB62=12),3.31,IF(OR(AB62=13,AB62=14,AB62=15),3.42,IF(OR(AB62=16,AB62=17,AB62=18),3.53,3.64)))))))))), IF(AI62="Ա-2", IF(AB62=0,2.28,IF(AB62=1,2.35,IF(AB62=2,2.43,IF(AB62=3,2.5,IF(OR(AB62=5,AB62=4),2.58,IF(OR(AB62=6,AB62=7),2.66,IF(OR(AB62=8,AB62=9),2.75,IF(OR(AB62=10,AB62=11,AB62=12),2.83,IF(OR(AB62=13,AB62=14,AB62=15),2.92,IF(OR(AB62=16,AB62=17,AB62=18),3.01,3.11)))))))))),IF(AI62="Ա-3", IF(AB62=0,1.96,IF(AB62=1,2.02,IF(AB62=2,2.08,IF(AB62=3,2.15,IF(OR(AB62=5,AB62=4),2.21,IF(OR(AB62=6,AB62=7),2.28,IF(OR(AB62=8,AB62=9),2.35,IF(OR(AB62=10,AB62=11,AB62=12),2.42,IF(OR(AB62=13,AB62=14,AB62=15),2.5,IF(OR(AB62=16,AB62=17,AB62=18),2.58,2.66)))))))))), IF(AI62="Կ-1", IF(AB62=0,1.68,IF(AB62=1,1.73,IF(AB62=2,1.79,IF(AB62=3,1.84,IF(OR(AB62=5,AB62=4),1.9,IF(OR(AB62=6,AB62=7),1.96,IF(OR(AB62=8,AB62=9),2.02,IF(OR(AB62=10,AB62=11,AB62=12),2.08,IF(OR(AB62=13,AB62=14,AB62=15),2.14,IF(OR(AB62=16,AB62=17,AB62=18),2.21,2.28)))))))))), IF(AI62="Կ-2", IF(AB62=0,1.45,IF(AB62=1,1.49,IF(AB62=2,1.54,IF(AB62=3,1.59,IF(OR(AB62=5,AB62=4),1.63,IF(OR(AB62=6,AB62=7),1.68,IF(OR(AB62=8,AB62=9),1.73,IF(OR(AB62=10,AB62=11,AB62=12),1.79,IF(OR(AB62=13,AB62=14,AB62=15),1.84,IF(OR(AB62=16,AB62=17,AB62=18),1.9,1.95)))))))))),IF(AG62="Կ-3", IF(AB62=0,1.25,IF(AB62=1,1.29,IF(AB62=2,1.33,IF(AB62=3,1.37,IF(OR(AB62=5,AB62=4),1.41,IF(OR(AB62=6,AB62=7),1.45,IF(OR(AB62=8,AB62=9),1.49,IF(OR(AB62=10,AB62=11,AB62=12),1.54,IF(OR(AB62=13,AB62=14,AB62=15),1.58,IF(OR(AB62=16,AB62=17,AB62=18),1.63,1.68)))))))))), "Error"))))))))))))</f>
        <v>4.2699999999999996</v>
      </c>
      <c r="AD62" s="1171">
        <v>0.6</v>
      </c>
      <c r="AE62" s="1166">
        <f t="shared" si="33"/>
        <v>6.831999999999999</v>
      </c>
      <c r="AF62" s="1018">
        <v>66140</v>
      </c>
      <c r="AG62" s="1242"/>
      <c r="AH62" s="1242"/>
      <c r="AI62" s="874" t="str">
        <f t="shared" si="49"/>
        <v>Գ-2</v>
      </c>
      <c r="AJ62" s="1018">
        <f t="shared" si="21"/>
        <v>451868.47999999992</v>
      </c>
      <c r="AK62" s="1019">
        <f t="shared" si="22"/>
        <v>451868.47999999992</v>
      </c>
      <c r="AL62" s="1020">
        <f t="shared" si="42"/>
        <v>5933033.1423999993</v>
      </c>
      <c r="AM62" s="1021">
        <f t="shared" si="43"/>
        <v>1</v>
      </c>
      <c r="AN62" s="1017">
        <f t="shared" si="24"/>
        <v>4</v>
      </c>
      <c r="AO62" s="1166">
        <v>4.41</v>
      </c>
      <c r="AP62" s="1171">
        <v>1</v>
      </c>
      <c r="AQ62" s="1166">
        <f t="shared" si="34"/>
        <v>8.82</v>
      </c>
      <c r="AR62" s="1018">
        <v>66140</v>
      </c>
      <c r="AS62" s="1242"/>
      <c r="AT62" s="1242"/>
      <c r="AU62" s="874" t="str">
        <f t="shared" si="31"/>
        <v>Գ-2</v>
      </c>
      <c r="AV62" s="1018">
        <f t="shared" si="25"/>
        <v>583354.80000000005</v>
      </c>
      <c r="AW62" s="1019">
        <f t="shared" si="26"/>
        <v>583354.80000000005</v>
      </c>
      <c r="AX62" s="1020">
        <f t="shared" si="44"/>
        <v>7659448.5240000011</v>
      </c>
    </row>
    <row r="63" spans="2:50" ht="36.75" customHeight="1" x14ac:dyDescent="0.25">
      <c r="B63" s="495">
        <v>52</v>
      </c>
      <c r="C63" s="647" t="s">
        <v>71</v>
      </c>
      <c r="D63" s="847" t="s">
        <v>2473</v>
      </c>
      <c r="E63" s="1012">
        <v>1</v>
      </c>
      <c r="F63" s="798">
        <v>0</v>
      </c>
      <c r="G63" s="507">
        <f t="shared" si="9"/>
        <v>3.88</v>
      </c>
      <c r="H63" s="1013">
        <v>66140</v>
      </c>
      <c r="I63" s="1242"/>
      <c r="J63" s="1242"/>
      <c r="K63" s="874" t="s">
        <v>96</v>
      </c>
      <c r="L63" s="1013">
        <f t="shared" si="10"/>
        <v>256623.19999999998</v>
      </c>
      <c r="M63" s="1014">
        <f t="shared" si="11"/>
        <v>256623.19999999998</v>
      </c>
      <c r="N63" s="1015">
        <f t="shared" si="12"/>
        <v>3369462.6159999999</v>
      </c>
      <c r="O63" s="1016">
        <f t="shared" si="35"/>
        <v>1</v>
      </c>
      <c r="P63" s="1017">
        <f t="shared" si="13"/>
        <v>1</v>
      </c>
      <c r="Q63" s="1166">
        <v>4.01</v>
      </c>
      <c r="R63" s="1171">
        <v>0.3</v>
      </c>
      <c r="S63" s="1166">
        <f t="shared" si="27"/>
        <v>5.2129999999999992</v>
      </c>
      <c r="T63" s="1018">
        <v>66140</v>
      </c>
      <c r="U63" s="1242"/>
      <c r="V63" s="1242"/>
      <c r="W63" s="874" t="str">
        <f t="shared" si="45"/>
        <v>Գ-2</v>
      </c>
      <c r="X63" s="1018">
        <f t="shared" si="46"/>
        <v>344787.81999999995</v>
      </c>
      <c r="Y63" s="1019">
        <f t="shared" si="47"/>
        <v>344787.81999999995</v>
      </c>
      <c r="Z63" s="1020">
        <f t="shared" si="17"/>
        <v>4527064.0765999993</v>
      </c>
      <c r="AA63" s="1021">
        <f t="shared" si="50"/>
        <v>1</v>
      </c>
      <c r="AB63" s="1017">
        <f t="shared" si="48"/>
        <v>2</v>
      </c>
      <c r="AC63" s="1166">
        <f t="shared" si="38"/>
        <v>4.1399999999999997</v>
      </c>
      <c r="AD63" s="1171">
        <v>0.6</v>
      </c>
      <c r="AE63" s="1166">
        <f t="shared" si="33"/>
        <v>6.6239999999999988</v>
      </c>
      <c r="AF63" s="1018">
        <v>66140</v>
      </c>
      <c r="AG63" s="1242"/>
      <c r="AH63" s="1242"/>
      <c r="AI63" s="874" t="str">
        <f t="shared" si="49"/>
        <v>Գ-2</v>
      </c>
      <c r="AJ63" s="1018">
        <f t="shared" si="21"/>
        <v>438111.35999999993</v>
      </c>
      <c r="AK63" s="1019">
        <f t="shared" si="22"/>
        <v>438111.35999999993</v>
      </c>
      <c r="AL63" s="1020">
        <f t="shared" si="42"/>
        <v>5752402.1567999991</v>
      </c>
      <c r="AM63" s="1021">
        <f t="shared" si="43"/>
        <v>1</v>
      </c>
      <c r="AN63" s="1017">
        <f t="shared" si="24"/>
        <v>3</v>
      </c>
      <c r="AO63" s="1166">
        <v>4.2699999999999996</v>
      </c>
      <c r="AP63" s="1171">
        <v>1</v>
      </c>
      <c r="AQ63" s="1166">
        <f t="shared" si="34"/>
        <v>8.5399999999999991</v>
      </c>
      <c r="AR63" s="1018">
        <v>66140</v>
      </c>
      <c r="AS63" s="1242"/>
      <c r="AT63" s="1242"/>
      <c r="AU63" s="874" t="str">
        <f t="shared" si="31"/>
        <v>Գ-2</v>
      </c>
      <c r="AV63" s="1018">
        <f t="shared" si="25"/>
        <v>564835.6</v>
      </c>
      <c r="AW63" s="1019">
        <f t="shared" si="26"/>
        <v>564835.6</v>
      </c>
      <c r="AX63" s="1020">
        <f t="shared" si="44"/>
        <v>7416291.4280000003</v>
      </c>
    </row>
    <row r="64" spans="2:50" ht="36.75" customHeight="1" x14ac:dyDescent="0.25">
      <c r="B64" s="495">
        <v>53</v>
      </c>
      <c r="C64" s="647" t="s">
        <v>1771</v>
      </c>
      <c r="D64" s="847" t="s">
        <v>2474</v>
      </c>
      <c r="E64" s="1012">
        <v>1</v>
      </c>
      <c r="F64" s="798">
        <v>2</v>
      </c>
      <c r="G64" s="507">
        <f t="shared" si="9"/>
        <v>3.42</v>
      </c>
      <c r="H64" s="1013">
        <v>66140</v>
      </c>
      <c r="I64" s="1242"/>
      <c r="J64" s="1242">
        <f>+G64*H64*0.15</f>
        <v>33929.82</v>
      </c>
      <c r="K64" s="874" t="s">
        <v>590</v>
      </c>
      <c r="L64" s="1013">
        <f t="shared" si="10"/>
        <v>226198.8</v>
      </c>
      <c r="M64" s="1014">
        <f t="shared" si="11"/>
        <v>260128.62</v>
      </c>
      <c r="N64" s="1015">
        <f t="shared" si="12"/>
        <v>3415488.7806000002</v>
      </c>
      <c r="O64" s="1016">
        <f t="shared" si="35"/>
        <v>1</v>
      </c>
      <c r="P64" s="1017">
        <f t="shared" si="13"/>
        <v>3</v>
      </c>
      <c r="Q64" s="1166">
        <v>3.53</v>
      </c>
      <c r="R64" s="1171">
        <v>0.3</v>
      </c>
      <c r="S64" s="1166">
        <f t="shared" si="27"/>
        <v>4.5889999999999995</v>
      </c>
      <c r="T64" s="1018">
        <v>66140</v>
      </c>
      <c r="U64" s="1242"/>
      <c r="V64" s="1242">
        <f>+S64*T64*0.15</f>
        <v>45527.46899999999</v>
      </c>
      <c r="W64" s="874" t="str">
        <f t="shared" si="45"/>
        <v>Գ-3</v>
      </c>
      <c r="X64" s="1018">
        <f t="shared" si="46"/>
        <v>303516.45999999996</v>
      </c>
      <c r="Y64" s="1019">
        <f t="shared" si="47"/>
        <v>349043.92899999995</v>
      </c>
      <c r="Z64" s="1020">
        <f t="shared" si="17"/>
        <v>4582946.7877699994</v>
      </c>
      <c r="AA64" s="1021">
        <f t="shared" si="50"/>
        <v>1</v>
      </c>
      <c r="AB64" s="1017">
        <f t="shared" si="48"/>
        <v>4</v>
      </c>
      <c r="AC64" s="1166">
        <f>IF(AA64&lt;1,0,IF(AI64="Բ-1",IF(AB64=0,6.94,IF(AB64=1,7.17,IF(AB64=2,7.41,IF(AB64=3,7.66,IF(OR(AB64=5,AB64=4),7.92,IF(OR(AB64=6,AB64=7),8.18,IF(OR(AB64=8,AB64=9),8.46,IF(OR(AB64=10,AB64=11,AB64=12),8.74,IF(OR(AB64=13,AB64=14,AB64=15),9.03,IF(OR(AB64=16,AB64=17,AB64=18),9.33,9.65)))))))))),IF(AI64="Բ-2", IF(AB64=0,5.71,IF(AB64=1,5.89,IF(AB64=2,6.09,IF(AB64=3,6.29,IF(OR(AB64=5,AB64=4),6.5,IF(OR(AB64=6,AB64=7),6.72,IF(OR(AB64=8,AB64=9),6.94,IF(OR(AB64=10,AB64=11,AB64=12),7.17,IF(OR(AB64=13,AB64=14,AB64=15),7.41,IF(OR(AB64=16,AB64=17,AB64=18),7.65,7.91)))))))))), IF(AI64="Գ-1", IF(AB64=0,4.7,IF(AB64=1,4.86,IF(AB64=2,5.01,IF(AB64=3,5.18,IF(OR(AB64=5,AB64=4),5.35,IF(OR(AB64=6,AB64=7),5.52,IF(OR(AB64=8,AB64=9),5.71,IF(OR(AB64=10,AB64=11,AB64=12),5.89,IF(OR(AB64=13,AB64=14,AB64=15),6.09,IF(OR(AB64=16,AB64=17,AB64=18),6.29,6.49)))))))))), IF(AI64="Գ-2", IF(AB64=0,3.88,IF(AB64=1,4.01,IF(AB64=2,4.14,IF(AB64=3,4.27,IF(OR(AB64=5,AB64=4),4.41,IF(OR(AB64=6,AB64=7),4.55,IF(OR(AB64=8,AB64=9),4.7,IF(OR(AB64=10,AB64=11,AB64=12),4.85,IF(OR(AB64=13,AB64=14,AB64=15),5.01,IF(OR(AB64=16,AB64=17,AB64=18),5.17,5.34)))))))))), IF(AI64="Գ-3", IF(AB64=0,3.21,IF(AB64=1,3.31,IF(AB64=2,3.42,IF(AB64=3,3.53,IF(OR(AB64=5,AB64=4),3.64,IF(OR(AB64=6,AB64=7),3.76,IF(OR(AB64=8,AB64=9),3.88,IF(OR(AB64=10,AB64=11,AB64=12),4.01,IF(OR(AB64=13,AB64=14,AB64=15),4.13,IF(OR(AB64=16,AB64=17,AB64=18),4.27,4.4)))))))))), IF(AI64="Ա-1", IF(AB64=0,2.66,IF(AB64=1,2.75,IF(AB64=2,2.83,IF(AB64=3,2.92,IF(OR(AB64=5,AB64=4),3.02,IF(OR(AB64=6,AB64=7),3.11,IF(OR(AB64=8,AB64=9),3.21,IF(OR(AB64=10,AB64=11,AB64=12),3.31,IF(OR(AB64=13,AB64=14,AB64=15),3.42,IF(OR(AB64=16,AB64=17,AB64=18),3.53,3.64)))))))))), IF(AI64="Ա-2", IF(AB64=0,2.28,IF(AB64=1,2.35,IF(AB64=2,2.43,IF(AB64=3,2.5,IF(OR(AB64=5,AB64=4),2.58,IF(OR(AB64=6,AB64=7),2.66,IF(OR(AB64=8,AB64=9),2.75,IF(OR(AB64=10,AB64=11,AB64=12),2.83,IF(OR(AB64=13,AB64=14,AB64=15),2.92,IF(OR(AB64=16,AB64=17,AB64=18),3.01,3.11)))))))))),IF(AI64="Ա-3", IF(AB64=0,1.96,IF(AB64=1,2.02,IF(AB64=2,2.08,IF(AB64=3,2.15,IF(OR(AB64=5,AB64=4),2.21,IF(OR(AB64=6,AB64=7),2.28,IF(OR(AB64=8,AB64=9),2.35,IF(OR(AB64=10,AB64=11,AB64=12),2.42,IF(OR(AB64=13,AB64=14,AB64=15),2.5,IF(OR(AB64=16,AB64=17,AB64=18),2.58,2.66)))))))))), IF(AI64="Կ-1", IF(AB64=0,1.68,IF(AB64=1,1.73,IF(AB64=2,1.79,IF(AB64=3,1.84,IF(OR(AB64=5,AB64=4),1.9,IF(OR(AB64=6,AB64=7),1.96,IF(OR(AB64=8,AB64=9),2.02,IF(OR(AB64=10,AB64=11,AB64=12),2.08,IF(OR(AB64=13,AB64=14,AB64=15),2.14,IF(OR(AB64=16,AB64=17,AB64=18),2.21,2.28)))))))))), IF(AI64="Կ-2", IF(AB64=0,1.45,IF(AB64=1,1.49,IF(AB64=2,1.54,IF(AB64=3,1.59,IF(OR(AB64=5,AB64=4),1.63,IF(OR(AB64=6,AB64=7),1.68,IF(OR(AB64=8,AB64=9),1.73,IF(OR(AB64=10,AB64=11,AB64=12),1.79,IF(OR(AB64=13,AB64=14,AB64=15),1.84,IF(OR(AB64=16,AB64=17,AB64=18),1.9,1.95)))))))))),IF(AG64="Կ-3", IF(AB64=0,1.25,IF(AB64=1,1.29,IF(AB64=2,1.33,IF(AB64=3,1.37,IF(OR(AB64=5,AB64=4),1.41,IF(OR(AB64=6,AB64=7),1.45,IF(OR(AB64=8,AB64=9),1.49,IF(OR(AB64=10,AB64=11,AB64=12),1.54,IF(OR(AB64=13,AB64=14,AB64=15),1.58,IF(OR(AB64=16,AB64=17,AB64=18),1.63,1.68)))))))))), "Error"))))))))))))</f>
        <v>3.64</v>
      </c>
      <c r="AD64" s="1171">
        <v>0.6</v>
      </c>
      <c r="AE64" s="1166">
        <f t="shared" si="33"/>
        <v>5.8239999999999998</v>
      </c>
      <c r="AF64" s="1018">
        <v>66140</v>
      </c>
      <c r="AG64" s="1242"/>
      <c r="AH64" s="1242">
        <f>+AE64*AF64*0.15</f>
        <v>57779.903999999995</v>
      </c>
      <c r="AI64" s="874" t="str">
        <f t="shared" si="49"/>
        <v>Գ-3</v>
      </c>
      <c r="AJ64" s="1018">
        <f t="shared" si="21"/>
        <v>385199.35999999999</v>
      </c>
      <c r="AK64" s="1019">
        <f t="shared" si="22"/>
        <v>442979.26399999997</v>
      </c>
      <c r="AL64" s="1020">
        <f t="shared" si="42"/>
        <v>5816317.7363200001</v>
      </c>
      <c r="AM64" s="1021">
        <f t="shared" si="43"/>
        <v>1</v>
      </c>
      <c r="AN64" s="1017">
        <f t="shared" si="24"/>
        <v>5</v>
      </c>
      <c r="AO64" s="1166">
        <v>3.64</v>
      </c>
      <c r="AP64" s="1171">
        <v>1</v>
      </c>
      <c r="AQ64" s="1166">
        <f t="shared" si="34"/>
        <v>7.28</v>
      </c>
      <c r="AR64" s="1018">
        <v>66140</v>
      </c>
      <c r="AS64" s="1242"/>
      <c r="AT64" s="1242">
        <f>+AQ64*AR64*0.15</f>
        <v>72224.88</v>
      </c>
      <c r="AU64" s="874" t="str">
        <f t="shared" si="31"/>
        <v>Գ-3</v>
      </c>
      <c r="AV64" s="1018">
        <f t="shared" si="25"/>
        <v>481499.2</v>
      </c>
      <c r="AW64" s="1019">
        <f t="shared" si="26"/>
        <v>553724.08000000007</v>
      </c>
      <c r="AX64" s="1020">
        <f t="shared" si="44"/>
        <v>7270397.1704000011</v>
      </c>
    </row>
    <row r="65" spans="2:50" ht="36.75" customHeight="1" x14ac:dyDescent="0.25">
      <c r="B65" s="495">
        <v>54</v>
      </c>
      <c r="C65" s="647" t="s">
        <v>1792</v>
      </c>
      <c r="D65" s="847" t="s">
        <v>2474</v>
      </c>
      <c r="E65" s="1012">
        <v>1</v>
      </c>
      <c r="F65" s="798">
        <v>0</v>
      </c>
      <c r="G65" s="507">
        <f t="shared" si="9"/>
        <v>3.21</v>
      </c>
      <c r="H65" s="1013">
        <v>66140</v>
      </c>
      <c r="I65" s="1243"/>
      <c r="J65" s="1243"/>
      <c r="K65" s="874" t="s">
        <v>590</v>
      </c>
      <c r="L65" s="1013">
        <f t="shared" si="10"/>
        <v>212309.4</v>
      </c>
      <c r="M65" s="1014">
        <f t="shared" si="11"/>
        <v>212309.4</v>
      </c>
      <c r="N65" s="1015">
        <f t="shared" si="12"/>
        <v>2787622.4220000003</v>
      </c>
      <c r="O65" s="1016">
        <f t="shared" si="35"/>
        <v>1</v>
      </c>
      <c r="P65" s="1017">
        <f t="shared" si="13"/>
        <v>1</v>
      </c>
      <c r="Q65" s="1166">
        <v>3.31</v>
      </c>
      <c r="R65" s="1171">
        <v>0.3</v>
      </c>
      <c r="S65" s="1166">
        <f t="shared" si="27"/>
        <v>4.3029999999999999</v>
      </c>
      <c r="T65" s="1018">
        <v>66140</v>
      </c>
      <c r="U65" s="1243"/>
      <c r="V65" s="1243"/>
      <c r="W65" s="874" t="str">
        <f t="shared" si="45"/>
        <v>Գ-3</v>
      </c>
      <c r="X65" s="1018">
        <f t="shared" si="46"/>
        <v>284600.42</v>
      </c>
      <c r="Y65" s="1019">
        <f t="shared" si="47"/>
        <v>284600.42</v>
      </c>
      <c r="Z65" s="1020">
        <f t="shared" si="17"/>
        <v>3736803.5145999999</v>
      </c>
      <c r="AA65" s="1021">
        <f t="shared" si="50"/>
        <v>1</v>
      </c>
      <c r="AB65" s="1017">
        <f t="shared" si="48"/>
        <v>2</v>
      </c>
      <c r="AC65" s="1166">
        <f t="shared" si="38"/>
        <v>3.42</v>
      </c>
      <c r="AD65" s="1171">
        <v>0.6</v>
      </c>
      <c r="AE65" s="1166">
        <f t="shared" si="33"/>
        <v>5.4719999999999995</v>
      </c>
      <c r="AF65" s="1018">
        <v>66140</v>
      </c>
      <c r="AG65" s="1243"/>
      <c r="AH65" s="1243"/>
      <c r="AI65" s="874" t="str">
        <f t="shared" si="49"/>
        <v>Գ-3</v>
      </c>
      <c r="AJ65" s="1018">
        <f t="shared" si="21"/>
        <v>361918.07999999996</v>
      </c>
      <c r="AK65" s="1019">
        <f t="shared" si="22"/>
        <v>361918.07999999996</v>
      </c>
      <c r="AL65" s="1020">
        <f t="shared" si="42"/>
        <v>4751984.3903999999</v>
      </c>
      <c r="AM65" s="1021">
        <f t="shared" si="43"/>
        <v>1</v>
      </c>
      <c r="AN65" s="1017">
        <f t="shared" si="24"/>
        <v>3</v>
      </c>
      <c r="AO65" s="1166">
        <v>3.53</v>
      </c>
      <c r="AP65" s="1171">
        <v>1</v>
      </c>
      <c r="AQ65" s="1166">
        <f t="shared" si="34"/>
        <v>7.06</v>
      </c>
      <c r="AR65" s="1018">
        <v>66140</v>
      </c>
      <c r="AS65" s="1243"/>
      <c r="AT65" s="1243"/>
      <c r="AU65" s="874" t="str">
        <f t="shared" si="31"/>
        <v>Գ-3</v>
      </c>
      <c r="AV65" s="1018">
        <f t="shared" si="25"/>
        <v>466948.39999999997</v>
      </c>
      <c r="AW65" s="1019">
        <f t="shared" si="26"/>
        <v>466948.39999999997</v>
      </c>
      <c r="AX65" s="1020">
        <f t="shared" si="44"/>
        <v>6131032.4919999996</v>
      </c>
    </row>
    <row r="66" spans="2:50" ht="27" customHeight="1" x14ac:dyDescent="0.25">
      <c r="B66" s="495">
        <v>55</v>
      </c>
      <c r="C66" s="647" t="s">
        <v>2605</v>
      </c>
      <c r="D66" s="847" t="s">
        <v>2474</v>
      </c>
      <c r="E66" s="1012">
        <v>1</v>
      </c>
      <c r="F66" s="798">
        <v>0</v>
      </c>
      <c r="G66" s="507">
        <f t="shared" si="9"/>
        <v>3.21</v>
      </c>
      <c r="H66" s="1013">
        <v>66140</v>
      </c>
      <c r="I66" s="1242"/>
      <c r="J66" s="1242"/>
      <c r="K66" s="874" t="s">
        <v>590</v>
      </c>
      <c r="L66" s="1013">
        <f t="shared" si="10"/>
        <v>212309.4</v>
      </c>
      <c r="M66" s="1014">
        <f t="shared" si="11"/>
        <v>212309.4</v>
      </c>
      <c r="N66" s="1015">
        <f t="shared" si="12"/>
        <v>2787622.4220000003</v>
      </c>
      <c r="O66" s="1016">
        <f t="shared" si="35"/>
        <v>1</v>
      </c>
      <c r="P66" s="1017">
        <f t="shared" si="13"/>
        <v>1</v>
      </c>
      <c r="Q66" s="1166">
        <v>3.31</v>
      </c>
      <c r="R66" s="1171">
        <v>0.3</v>
      </c>
      <c r="S66" s="1166">
        <f t="shared" si="27"/>
        <v>4.3029999999999999</v>
      </c>
      <c r="T66" s="1018">
        <v>66140</v>
      </c>
      <c r="U66" s="1242"/>
      <c r="V66" s="1242"/>
      <c r="W66" s="874" t="str">
        <f t="shared" si="45"/>
        <v>Գ-3</v>
      </c>
      <c r="X66" s="1018">
        <f t="shared" si="46"/>
        <v>284600.42</v>
      </c>
      <c r="Y66" s="1019">
        <f t="shared" si="47"/>
        <v>284600.42</v>
      </c>
      <c r="Z66" s="1020">
        <f t="shared" si="17"/>
        <v>3736803.5145999999</v>
      </c>
      <c r="AA66" s="1021">
        <f t="shared" si="50"/>
        <v>1</v>
      </c>
      <c r="AB66" s="1017">
        <f t="shared" si="48"/>
        <v>2</v>
      </c>
      <c r="AC66" s="1166">
        <f>IF(AA66&lt;1,0,IF(AI66="Բ-1",IF(AB66=0,6.94,IF(AB66=1,7.17,IF(AB66=2,7.41,IF(AB66=3,7.66,IF(OR(AB66=5,AB66=4),7.92,IF(OR(AB66=6,AB66=7),8.18,IF(OR(AB66=8,AB66=9),8.46,IF(OR(AB66=10,AB66=11,AB66=12),8.74,IF(OR(AB66=13,AB66=14,AB66=15),9.03,IF(OR(AB66=16,AB66=17,AB66=18),9.33,9.65)))))))))),IF(AI66="Բ-2", IF(AB66=0,5.71,IF(AB66=1,5.89,IF(AB66=2,6.09,IF(AB66=3,6.29,IF(OR(AB66=5,AB66=4),6.5,IF(OR(AB66=6,AB66=7),6.72,IF(OR(AB66=8,AB66=9),6.94,IF(OR(AB66=10,AB66=11,AB66=12),7.17,IF(OR(AB66=13,AB66=14,AB66=15),7.41,IF(OR(AB66=16,AB66=17,AB66=18),7.65,7.91)))))))))), IF(AI66="Գ-1", IF(AB66=0,4.7,IF(AB66=1,4.86,IF(AB66=2,5.01,IF(AB66=3,5.18,IF(OR(AB66=5,AB66=4),5.35,IF(OR(AB66=6,AB66=7),5.52,IF(OR(AB66=8,AB66=9),5.71,IF(OR(AB66=10,AB66=11,AB66=12),5.89,IF(OR(AB66=13,AB66=14,AB66=15),6.09,IF(OR(AB66=16,AB66=17,AB66=18),6.29,6.49)))))))))), IF(AI66="Գ-2", IF(AB66=0,3.88,IF(AB66=1,4.01,IF(AB66=2,4.14,IF(AB66=3,4.27,IF(OR(AB66=5,AB66=4),4.41,IF(OR(AB66=6,AB66=7),4.55,IF(OR(AB66=8,AB66=9),4.7,IF(OR(AB66=10,AB66=11,AB66=12),4.85,IF(OR(AB66=13,AB66=14,AB66=15),5.01,IF(OR(AB66=16,AB66=17,AB66=18),5.17,5.34)))))))))), IF(AI66="Գ-3", IF(AB66=0,3.21,IF(AB66=1,3.31,IF(AB66=2,3.42,IF(AB66=3,3.53,IF(OR(AB66=5,AB66=4),3.64,IF(OR(AB66=6,AB66=7),3.76,IF(OR(AB66=8,AB66=9),3.88,IF(OR(AB66=10,AB66=11,AB66=12),4.01,IF(OR(AB66=13,AB66=14,AB66=15),4.13,IF(OR(AB66=16,AB66=17,AB66=18),4.27,4.4)))))))))), IF(AI66="Ա-1", IF(AB66=0,2.66,IF(AB66=1,2.75,IF(AB66=2,2.83,IF(AB66=3,2.92,IF(OR(AB66=5,AB66=4),3.02,IF(OR(AB66=6,AB66=7),3.11,IF(OR(AB66=8,AB66=9),3.21,IF(OR(AB66=10,AB66=11,AB66=12),3.31,IF(OR(AB66=13,AB66=14,AB66=15),3.42,IF(OR(AB66=16,AB66=17,AB66=18),3.53,3.64)))))))))), IF(AI66="Ա-2", IF(AB66=0,2.28,IF(AB66=1,2.35,IF(AB66=2,2.43,IF(AB66=3,2.5,IF(OR(AB66=5,AB66=4),2.58,IF(OR(AB66=6,AB66=7),2.66,IF(OR(AB66=8,AB66=9),2.75,IF(OR(AB66=10,AB66=11,AB66=12),2.83,IF(OR(AB66=13,AB66=14,AB66=15),2.92,IF(OR(AB66=16,AB66=17,AB66=18),3.01,3.11)))))))))),IF(AI66="Ա-3", IF(AB66=0,1.96,IF(AB66=1,2.02,IF(AB66=2,2.08,IF(AB66=3,2.15,IF(OR(AB66=5,AB66=4),2.21,IF(OR(AB66=6,AB66=7),2.28,IF(OR(AB66=8,AB66=9),2.35,IF(OR(AB66=10,AB66=11,AB66=12),2.42,IF(OR(AB66=13,AB66=14,AB66=15),2.5,IF(OR(AB66=16,AB66=17,AB66=18),2.58,2.66)))))))))), IF(AI66="Կ-1", IF(AB66=0,1.68,IF(AB66=1,1.73,IF(AB66=2,1.79,IF(AB66=3,1.84,IF(OR(AB66=5,AB66=4),1.9,IF(OR(AB66=6,AB66=7),1.96,IF(OR(AB66=8,AB66=9),2.02,IF(OR(AB66=10,AB66=11,AB66=12),2.08,IF(OR(AB66=13,AB66=14,AB66=15),2.14,IF(OR(AB66=16,AB66=17,AB66=18),2.21,2.28)))))))))), IF(AI66="Կ-2", IF(AB66=0,1.45,IF(AB66=1,1.49,IF(AB66=2,1.54,IF(AB66=3,1.59,IF(OR(AB66=5,AB66=4),1.63,IF(OR(AB66=6,AB66=7),1.68,IF(OR(AB66=8,AB66=9),1.73,IF(OR(AB66=10,AB66=11,AB66=12),1.79,IF(OR(AB66=13,AB66=14,AB66=15),1.84,IF(OR(AB66=16,AB66=17,AB66=18),1.9,1.95)))))))))),IF(AG66="Կ-3", IF(AB66=0,1.25,IF(AB66=1,1.29,IF(AB66=2,1.33,IF(AB66=3,1.37,IF(OR(AB66=5,AB66=4),1.41,IF(OR(AB66=6,AB66=7),1.45,IF(OR(AB66=8,AB66=9),1.49,IF(OR(AB66=10,AB66=11,AB66=12),1.54,IF(OR(AB66=13,AB66=14,AB66=15),1.58,IF(OR(AB66=16,AB66=17,AB66=18),1.63,1.68)))))))))), "Error"))))))))))))</f>
        <v>3.42</v>
      </c>
      <c r="AD66" s="1171">
        <v>0.6</v>
      </c>
      <c r="AE66" s="1166">
        <f t="shared" si="33"/>
        <v>5.4719999999999995</v>
      </c>
      <c r="AF66" s="1018">
        <v>66140</v>
      </c>
      <c r="AG66" s="1242"/>
      <c r="AH66" s="1242"/>
      <c r="AI66" s="874" t="str">
        <f t="shared" si="49"/>
        <v>Գ-3</v>
      </c>
      <c r="AJ66" s="1018">
        <f t="shared" si="21"/>
        <v>361918.07999999996</v>
      </c>
      <c r="AK66" s="1019">
        <f t="shared" si="22"/>
        <v>361918.07999999996</v>
      </c>
      <c r="AL66" s="1020">
        <f t="shared" si="42"/>
        <v>4751984.3903999999</v>
      </c>
      <c r="AM66" s="1021">
        <f t="shared" si="43"/>
        <v>1</v>
      </c>
      <c r="AN66" s="1017">
        <f t="shared" si="24"/>
        <v>3</v>
      </c>
      <c r="AO66" s="1166">
        <v>3.53</v>
      </c>
      <c r="AP66" s="1171">
        <v>1</v>
      </c>
      <c r="AQ66" s="1166">
        <f t="shared" si="34"/>
        <v>7.06</v>
      </c>
      <c r="AR66" s="1018">
        <v>66140</v>
      </c>
      <c r="AS66" s="1242"/>
      <c r="AT66" s="1242"/>
      <c r="AU66" s="874" t="str">
        <f t="shared" si="31"/>
        <v>Գ-3</v>
      </c>
      <c r="AV66" s="1018">
        <f t="shared" si="25"/>
        <v>466948.39999999997</v>
      </c>
      <c r="AW66" s="1019">
        <f t="shared" si="26"/>
        <v>466948.39999999997</v>
      </c>
      <c r="AX66" s="1020">
        <f t="shared" si="44"/>
        <v>6131032.4919999996</v>
      </c>
    </row>
    <row r="67" spans="2:50" ht="40.5" customHeight="1" x14ac:dyDescent="0.25">
      <c r="B67" s="495">
        <v>56</v>
      </c>
      <c r="C67" s="848" t="s">
        <v>2606</v>
      </c>
      <c r="D67" s="847" t="s">
        <v>2475</v>
      </c>
      <c r="E67" s="1012">
        <v>1</v>
      </c>
      <c r="F67" s="798">
        <v>1</v>
      </c>
      <c r="G67" s="507">
        <f t="shared" si="9"/>
        <v>1.73</v>
      </c>
      <c r="H67" s="1013">
        <v>66140</v>
      </c>
      <c r="I67" s="1242"/>
      <c r="J67" s="1242"/>
      <c r="K67" s="874" t="s">
        <v>99</v>
      </c>
      <c r="L67" s="1013">
        <f t="shared" si="10"/>
        <v>114422.2</v>
      </c>
      <c r="M67" s="1014">
        <f t="shared" si="11"/>
        <v>114422.2</v>
      </c>
      <c r="N67" s="1015">
        <f t="shared" si="12"/>
        <v>1502363.486</v>
      </c>
      <c r="O67" s="1016">
        <f t="shared" si="35"/>
        <v>1</v>
      </c>
      <c r="P67" s="1017">
        <f t="shared" si="13"/>
        <v>2</v>
      </c>
      <c r="Q67" s="1166">
        <v>1.79</v>
      </c>
      <c r="R67" s="1171">
        <v>0.3</v>
      </c>
      <c r="S67" s="1166">
        <f t="shared" si="27"/>
        <v>2.327</v>
      </c>
      <c r="T67" s="1018">
        <v>66140</v>
      </c>
      <c r="U67" s="1242"/>
      <c r="V67" s="1242"/>
      <c r="W67" s="874" t="str">
        <f t="shared" si="45"/>
        <v>Կ-1</v>
      </c>
      <c r="X67" s="1018">
        <f t="shared" si="46"/>
        <v>153907.78</v>
      </c>
      <c r="Y67" s="1019">
        <f t="shared" si="47"/>
        <v>153907.78</v>
      </c>
      <c r="Z67" s="1020">
        <f t="shared" si="17"/>
        <v>2020809.1514000001</v>
      </c>
      <c r="AA67" s="1021">
        <f t="shared" si="50"/>
        <v>1</v>
      </c>
      <c r="AB67" s="1017">
        <f t="shared" si="48"/>
        <v>3</v>
      </c>
      <c r="AC67" s="1166">
        <f t="shared" si="38"/>
        <v>1.84</v>
      </c>
      <c r="AD67" s="1171">
        <v>0.6</v>
      </c>
      <c r="AE67" s="1166">
        <f t="shared" si="33"/>
        <v>2.944</v>
      </c>
      <c r="AF67" s="1018">
        <v>66140</v>
      </c>
      <c r="AG67" s="1242"/>
      <c r="AH67" s="1242"/>
      <c r="AI67" s="874" t="str">
        <f t="shared" si="49"/>
        <v>Կ-1</v>
      </c>
      <c r="AJ67" s="1018">
        <f t="shared" si="21"/>
        <v>194716.16</v>
      </c>
      <c r="AK67" s="1019">
        <f t="shared" si="22"/>
        <v>194716.16</v>
      </c>
      <c r="AL67" s="1020">
        <f t="shared" si="42"/>
        <v>2556623.1808000002</v>
      </c>
      <c r="AM67" s="1021">
        <f t="shared" si="43"/>
        <v>1</v>
      </c>
      <c r="AN67" s="1017">
        <f t="shared" si="24"/>
        <v>4</v>
      </c>
      <c r="AO67" s="1166">
        <v>1.9</v>
      </c>
      <c r="AP67" s="1171">
        <v>1</v>
      </c>
      <c r="AQ67" s="1166">
        <f t="shared" si="34"/>
        <v>3.8</v>
      </c>
      <c r="AR67" s="1018">
        <v>66140</v>
      </c>
      <c r="AS67" s="1242"/>
      <c r="AT67" s="1242"/>
      <c r="AU67" s="874" t="str">
        <f t="shared" si="31"/>
        <v>Կ-1</v>
      </c>
      <c r="AV67" s="1018">
        <f t="shared" si="25"/>
        <v>251332</v>
      </c>
      <c r="AW67" s="1019">
        <f t="shared" si="26"/>
        <v>251332</v>
      </c>
      <c r="AX67" s="1020">
        <f t="shared" si="44"/>
        <v>3299989.16</v>
      </c>
    </row>
    <row r="68" spans="2:50" ht="40.5" customHeight="1" x14ac:dyDescent="0.25">
      <c r="B68" s="495">
        <v>57</v>
      </c>
      <c r="C68" s="647" t="s">
        <v>71</v>
      </c>
      <c r="D68" s="847" t="s">
        <v>2466</v>
      </c>
      <c r="E68" s="1012">
        <v>1</v>
      </c>
      <c r="F68" s="798">
        <v>0</v>
      </c>
      <c r="G68" s="507">
        <f t="shared" si="9"/>
        <v>4.7</v>
      </c>
      <c r="H68" s="1013">
        <v>66140</v>
      </c>
      <c r="I68" s="1242"/>
      <c r="J68" s="1242"/>
      <c r="K68" s="874" t="s">
        <v>95</v>
      </c>
      <c r="L68" s="1013">
        <f t="shared" si="10"/>
        <v>310858</v>
      </c>
      <c r="M68" s="1014">
        <f t="shared" si="11"/>
        <v>310858</v>
      </c>
      <c r="N68" s="1015">
        <f t="shared" si="12"/>
        <v>4081565.54</v>
      </c>
      <c r="O68" s="1016">
        <f t="shared" si="35"/>
        <v>1</v>
      </c>
      <c r="P68" s="1017">
        <f t="shared" si="13"/>
        <v>1</v>
      </c>
      <c r="Q68" s="1166">
        <v>4.8600000000000003</v>
      </c>
      <c r="R68" s="1171">
        <v>0.3</v>
      </c>
      <c r="S68" s="1166">
        <f t="shared" si="27"/>
        <v>6.3180000000000005</v>
      </c>
      <c r="T68" s="1018">
        <v>66140</v>
      </c>
      <c r="U68" s="1242"/>
      <c r="V68" s="1242"/>
      <c r="W68" s="874" t="str">
        <f t="shared" si="45"/>
        <v>Գ-1</v>
      </c>
      <c r="X68" s="1018">
        <f t="shared" si="46"/>
        <v>417872.52</v>
      </c>
      <c r="Y68" s="1019">
        <f t="shared" si="47"/>
        <v>417872.52</v>
      </c>
      <c r="Z68" s="1020">
        <f t="shared" si="17"/>
        <v>5486666.1876000008</v>
      </c>
      <c r="AA68" s="1021">
        <f t="shared" si="50"/>
        <v>1</v>
      </c>
      <c r="AB68" s="1017">
        <f t="shared" si="48"/>
        <v>2</v>
      </c>
      <c r="AC68" s="1166">
        <f>IF(AA68&lt;1,0,IF(AI68="Բ-1",IF(AB68=0,6.94,IF(AB68=1,7.17,IF(AB68=2,7.41,IF(AB68=3,7.66,IF(OR(AB68=5,AB68=4),7.92,IF(OR(AB68=6,AB68=7),8.18,IF(OR(AB68=8,AB68=9),8.46,IF(OR(AB68=10,AB68=11,AB68=12),8.74,IF(OR(AB68=13,AB68=14,AB68=15),9.03,IF(OR(AB68=16,AB68=17,AB68=18),9.33,9.65)))))))))),IF(AI68="Բ-2", IF(AB68=0,5.71,IF(AB68=1,5.89,IF(AB68=2,6.09,IF(AB68=3,6.29,IF(OR(AB68=5,AB68=4),6.5,IF(OR(AB68=6,AB68=7),6.72,IF(OR(AB68=8,AB68=9),6.94,IF(OR(AB68=10,AB68=11,AB68=12),7.17,IF(OR(AB68=13,AB68=14,AB68=15),7.41,IF(OR(AB68=16,AB68=17,AB68=18),7.65,7.91)))))))))), IF(AI68="Գ-1", IF(AB68=0,4.7,IF(AB68=1,4.86,IF(AB68=2,5.01,IF(AB68=3,5.18,IF(OR(AB68=5,AB68=4),5.35,IF(OR(AB68=6,AB68=7),5.52,IF(OR(AB68=8,AB68=9),5.71,IF(OR(AB68=10,AB68=11,AB68=12),5.89,IF(OR(AB68=13,AB68=14,AB68=15),6.09,IF(OR(AB68=16,AB68=17,AB68=18),6.29,6.49)))))))))), IF(AI68="Գ-2", IF(AB68=0,3.88,IF(AB68=1,4.01,IF(AB68=2,4.14,IF(AB68=3,4.27,IF(OR(AB68=5,AB68=4),4.41,IF(OR(AB68=6,AB68=7),4.55,IF(OR(AB68=8,AB68=9),4.7,IF(OR(AB68=10,AB68=11,AB68=12),4.85,IF(OR(AB68=13,AB68=14,AB68=15),5.01,IF(OR(AB68=16,AB68=17,AB68=18),5.17,5.34)))))))))), IF(AI68="Գ-3", IF(AB68=0,3.21,IF(AB68=1,3.31,IF(AB68=2,3.42,IF(AB68=3,3.53,IF(OR(AB68=5,AB68=4),3.64,IF(OR(AB68=6,AB68=7),3.76,IF(OR(AB68=8,AB68=9),3.88,IF(OR(AB68=10,AB68=11,AB68=12),4.01,IF(OR(AB68=13,AB68=14,AB68=15),4.13,IF(OR(AB68=16,AB68=17,AB68=18),4.27,4.4)))))))))), IF(AI68="Ա-1", IF(AB68=0,2.66,IF(AB68=1,2.75,IF(AB68=2,2.83,IF(AB68=3,2.92,IF(OR(AB68=5,AB68=4),3.02,IF(OR(AB68=6,AB68=7),3.11,IF(OR(AB68=8,AB68=9),3.21,IF(OR(AB68=10,AB68=11,AB68=12),3.31,IF(OR(AB68=13,AB68=14,AB68=15),3.42,IF(OR(AB68=16,AB68=17,AB68=18),3.53,3.64)))))))))), IF(AI68="Ա-2", IF(AB68=0,2.28,IF(AB68=1,2.35,IF(AB68=2,2.43,IF(AB68=3,2.5,IF(OR(AB68=5,AB68=4),2.58,IF(OR(AB68=6,AB68=7),2.66,IF(OR(AB68=8,AB68=9),2.75,IF(OR(AB68=10,AB68=11,AB68=12),2.83,IF(OR(AB68=13,AB68=14,AB68=15),2.92,IF(OR(AB68=16,AB68=17,AB68=18),3.01,3.11)))))))))),IF(AI68="Ա-3", IF(AB68=0,1.96,IF(AB68=1,2.02,IF(AB68=2,2.08,IF(AB68=3,2.15,IF(OR(AB68=5,AB68=4),2.21,IF(OR(AB68=6,AB68=7),2.28,IF(OR(AB68=8,AB68=9),2.35,IF(OR(AB68=10,AB68=11,AB68=12),2.42,IF(OR(AB68=13,AB68=14,AB68=15),2.5,IF(OR(AB68=16,AB68=17,AB68=18),2.58,2.66)))))))))), IF(AI68="Կ-1", IF(AB68=0,1.68,IF(AB68=1,1.73,IF(AB68=2,1.79,IF(AB68=3,1.84,IF(OR(AB68=5,AB68=4),1.9,IF(OR(AB68=6,AB68=7),1.96,IF(OR(AB68=8,AB68=9),2.02,IF(OR(AB68=10,AB68=11,AB68=12),2.08,IF(OR(AB68=13,AB68=14,AB68=15),2.14,IF(OR(AB68=16,AB68=17,AB68=18),2.21,2.28)))))))))), IF(AI68="Կ-2", IF(AB68=0,1.45,IF(AB68=1,1.49,IF(AB68=2,1.54,IF(AB68=3,1.59,IF(OR(AB68=5,AB68=4),1.63,IF(OR(AB68=6,AB68=7),1.68,IF(OR(AB68=8,AB68=9),1.73,IF(OR(AB68=10,AB68=11,AB68=12),1.79,IF(OR(AB68=13,AB68=14,AB68=15),1.84,IF(OR(AB68=16,AB68=17,AB68=18),1.9,1.95)))))))))),IF(AG68="Կ-3", IF(AB68=0,1.25,IF(AB68=1,1.29,IF(AB68=2,1.33,IF(AB68=3,1.37,IF(OR(AB68=5,AB68=4),1.41,IF(OR(AB68=6,AB68=7),1.45,IF(OR(AB68=8,AB68=9),1.49,IF(OR(AB68=10,AB68=11,AB68=12),1.54,IF(OR(AB68=13,AB68=14,AB68=15),1.58,IF(OR(AB68=16,AB68=17,AB68=18),1.63,1.68)))))))))), "Error"))))))))))))</f>
        <v>5.01</v>
      </c>
      <c r="AD68" s="1171">
        <v>0.6</v>
      </c>
      <c r="AE68" s="1166">
        <f t="shared" si="33"/>
        <v>8.016</v>
      </c>
      <c r="AF68" s="1018">
        <v>66140</v>
      </c>
      <c r="AG68" s="1242"/>
      <c r="AH68" s="1242"/>
      <c r="AI68" s="874" t="str">
        <f t="shared" si="49"/>
        <v>Գ-1</v>
      </c>
      <c r="AJ68" s="1018">
        <f t="shared" si="21"/>
        <v>530178.24</v>
      </c>
      <c r="AK68" s="1019">
        <f t="shared" si="22"/>
        <v>530178.24</v>
      </c>
      <c r="AL68" s="1020">
        <f t="shared" si="42"/>
        <v>6961240.2911999999</v>
      </c>
      <c r="AM68" s="1021">
        <f t="shared" si="43"/>
        <v>1</v>
      </c>
      <c r="AN68" s="1017">
        <f t="shared" si="24"/>
        <v>3</v>
      </c>
      <c r="AO68" s="1166">
        <v>5.18</v>
      </c>
      <c r="AP68" s="1171">
        <v>1</v>
      </c>
      <c r="AQ68" s="1166">
        <f t="shared" si="34"/>
        <v>10.36</v>
      </c>
      <c r="AR68" s="1018">
        <v>66140</v>
      </c>
      <c r="AS68" s="1242"/>
      <c r="AT68" s="1242"/>
      <c r="AU68" s="874" t="str">
        <f t="shared" si="31"/>
        <v>Գ-1</v>
      </c>
      <c r="AV68" s="1018">
        <f t="shared" si="25"/>
        <v>685210.39999999991</v>
      </c>
      <c r="AW68" s="1019">
        <f t="shared" si="26"/>
        <v>685210.39999999991</v>
      </c>
      <c r="AX68" s="1020">
        <f t="shared" si="44"/>
        <v>8996812.5519999992</v>
      </c>
    </row>
    <row r="69" spans="2:50" ht="40.5" customHeight="1" x14ac:dyDescent="0.25">
      <c r="B69" s="495">
        <v>58</v>
      </c>
      <c r="C69" s="647" t="s">
        <v>2607</v>
      </c>
      <c r="D69" s="847" t="s">
        <v>2467</v>
      </c>
      <c r="E69" s="1012">
        <v>1</v>
      </c>
      <c r="F69" s="798">
        <v>2</v>
      </c>
      <c r="G69" s="507">
        <f t="shared" si="9"/>
        <v>4.1399999999999997</v>
      </c>
      <c r="H69" s="1013">
        <v>66140</v>
      </c>
      <c r="I69" s="1242"/>
      <c r="J69" s="1242"/>
      <c r="K69" s="874" t="s">
        <v>96</v>
      </c>
      <c r="L69" s="1013">
        <f t="shared" si="10"/>
        <v>273819.59999999998</v>
      </c>
      <c r="M69" s="1014">
        <f t="shared" si="11"/>
        <v>273819.59999999998</v>
      </c>
      <c r="N69" s="1015">
        <f t="shared" si="12"/>
        <v>3595251.3479999998</v>
      </c>
      <c r="O69" s="1016">
        <f t="shared" si="35"/>
        <v>1</v>
      </c>
      <c r="P69" s="1017">
        <f t="shared" si="13"/>
        <v>3</v>
      </c>
      <c r="Q69" s="1166">
        <v>4.2699999999999996</v>
      </c>
      <c r="R69" s="1171">
        <v>0.3</v>
      </c>
      <c r="S69" s="1166">
        <f t="shared" si="27"/>
        <v>5.5509999999999993</v>
      </c>
      <c r="T69" s="1018">
        <v>66140</v>
      </c>
      <c r="U69" s="1242"/>
      <c r="V69" s="1242"/>
      <c r="W69" s="874" t="str">
        <f t="shared" si="45"/>
        <v>Գ-2</v>
      </c>
      <c r="X69" s="1018">
        <f t="shared" si="46"/>
        <v>367143.13999999996</v>
      </c>
      <c r="Y69" s="1019">
        <f t="shared" si="47"/>
        <v>367143.13999999996</v>
      </c>
      <c r="Z69" s="1020">
        <f t="shared" si="17"/>
        <v>4820589.4282</v>
      </c>
      <c r="AA69" s="1021">
        <f t="shared" si="50"/>
        <v>1</v>
      </c>
      <c r="AB69" s="1017">
        <f t="shared" si="48"/>
        <v>4</v>
      </c>
      <c r="AC69" s="1166">
        <f t="shared" si="38"/>
        <v>4.41</v>
      </c>
      <c r="AD69" s="1171">
        <v>0.6</v>
      </c>
      <c r="AE69" s="1166">
        <f t="shared" si="33"/>
        <v>7.056</v>
      </c>
      <c r="AF69" s="1018">
        <v>66140</v>
      </c>
      <c r="AG69" s="1242"/>
      <c r="AH69" s="1242"/>
      <c r="AI69" s="874" t="str">
        <f t="shared" si="49"/>
        <v>Գ-2</v>
      </c>
      <c r="AJ69" s="1018">
        <f t="shared" si="21"/>
        <v>466683.84</v>
      </c>
      <c r="AK69" s="1019">
        <f t="shared" si="22"/>
        <v>466683.84</v>
      </c>
      <c r="AL69" s="1020">
        <f t="shared" si="42"/>
        <v>6127558.8192000007</v>
      </c>
      <c r="AM69" s="1021">
        <f t="shared" si="43"/>
        <v>1</v>
      </c>
      <c r="AN69" s="1017">
        <f t="shared" si="24"/>
        <v>5</v>
      </c>
      <c r="AO69" s="1166">
        <v>4.41</v>
      </c>
      <c r="AP69" s="1171">
        <v>1</v>
      </c>
      <c r="AQ69" s="1166">
        <f t="shared" si="34"/>
        <v>8.82</v>
      </c>
      <c r="AR69" s="1018">
        <v>66140</v>
      </c>
      <c r="AS69" s="1242"/>
      <c r="AT69" s="1242"/>
      <c r="AU69" s="874" t="str">
        <f t="shared" si="31"/>
        <v>Գ-2</v>
      </c>
      <c r="AV69" s="1018">
        <f t="shared" si="25"/>
        <v>583354.80000000005</v>
      </c>
      <c r="AW69" s="1019">
        <f t="shared" si="26"/>
        <v>583354.80000000005</v>
      </c>
      <c r="AX69" s="1020">
        <f t="shared" si="44"/>
        <v>7659448.5240000011</v>
      </c>
    </row>
    <row r="70" spans="2:50" ht="40.5" customHeight="1" x14ac:dyDescent="0.25">
      <c r="B70" s="495">
        <v>59</v>
      </c>
      <c r="C70" s="647" t="s">
        <v>1788</v>
      </c>
      <c r="D70" s="847" t="s">
        <v>2468</v>
      </c>
      <c r="E70" s="1012">
        <v>1</v>
      </c>
      <c r="F70" s="798">
        <v>3</v>
      </c>
      <c r="G70" s="507">
        <f t="shared" si="9"/>
        <v>4.2699999999999996</v>
      </c>
      <c r="H70" s="1013">
        <v>66140</v>
      </c>
      <c r="I70" s="1242"/>
      <c r="J70" s="1242"/>
      <c r="K70" s="874" t="s">
        <v>96</v>
      </c>
      <c r="L70" s="1013">
        <f t="shared" si="10"/>
        <v>282417.8</v>
      </c>
      <c r="M70" s="1014">
        <f t="shared" si="11"/>
        <v>282417.8</v>
      </c>
      <c r="N70" s="1015">
        <f t="shared" si="12"/>
        <v>3708145.7140000002</v>
      </c>
      <c r="O70" s="1016">
        <f t="shared" si="35"/>
        <v>1</v>
      </c>
      <c r="P70" s="1017">
        <f t="shared" si="13"/>
        <v>4</v>
      </c>
      <c r="Q70" s="1166">
        <v>4.41</v>
      </c>
      <c r="R70" s="1171">
        <v>0.3</v>
      </c>
      <c r="S70" s="1166">
        <f t="shared" si="27"/>
        <v>5.7330000000000005</v>
      </c>
      <c r="T70" s="1018">
        <v>66140</v>
      </c>
      <c r="U70" s="1242"/>
      <c r="V70" s="1242"/>
      <c r="W70" s="874" t="str">
        <f t="shared" si="45"/>
        <v>Գ-2</v>
      </c>
      <c r="X70" s="1018">
        <f t="shared" si="46"/>
        <v>379180.62000000005</v>
      </c>
      <c r="Y70" s="1019">
        <f t="shared" si="47"/>
        <v>379180.62000000005</v>
      </c>
      <c r="Z70" s="1020">
        <f t="shared" si="17"/>
        <v>4978641.5406000009</v>
      </c>
      <c r="AA70" s="1021">
        <f t="shared" si="50"/>
        <v>1</v>
      </c>
      <c r="AB70" s="1017">
        <f t="shared" si="48"/>
        <v>5</v>
      </c>
      <c r="AC70" s="1166">
        <f>IF(AA70&lt;1,0,IF(AI70="Բ-1",IF(AB70=0,6.94,IF(AB70=1,7.17,IF(AB70=2,7.41,IF(AB70=3,7.66,IF(OR(AB70=5,AB70=4),7.92,IF(OR(AB70=6,AB70=7),8.18,IF(OR(AB70=8,AB70=9),8.46,IF(OR(AB70=10,AB70=11,AB70=12),8.74,IF(OR(AB70=13,AB70=14,AB70=15),9.03,IF(OR(AB70=16,AB70=17,AB70=18),9.33,9.65)))))))))),IF(AI70="Բ-2", IF(AB70=0,5.71,IF(AB70=1,5.89,IF(AB70=2,6.09,IF(AB70=3,6.29,IF(OR(AB70=5,AB70=4),6.5,IF(OR(AB70=6,AB70=7),6.72,IF(OR(AB70=8,AB70=9),6.94,IF(OR(AB70=10,AB70=11,AB70=12),7.17,IF(OR(AB70=13,AB70=14,AB70=15),7.41,IF(OR(AB70=16,AB70=17,AB70=18),7.65,7.91)))))))))), IF(AI70="Գ-1", IF(AB70=0,4.7,IF(AB70=1,4.86,IF(AB70=2,5.01,IF(AB70=3,5.18,IF(OR(AB70=5,AB70=4),5.35,IF(OR(AB70=6,AB70=7),5.52,IF(OR(AB70=8,AB70=9),5.71,IF(OR(AB70=10,AB70=11,AB70=12),5.89,IF(OR(AB70=13,AB70=14,AB70=15),6.09,IF(OR(AB70=16,AB70=17,AB70=18),6.29,6.49)))))))))), IF(AI70="Գ-2", IF(AB70=0,3.88,IF(AB70=1,4.01,IF(AB70=2,4.14,IF(AB70=3,4.27,IF(OR(AB70=5,AB70=4),4.41,IF(OR(AB70=6,AB70=7),4.55,IF(OR(AB70=8,AB70=9),4.7,IF(OR(AB70=10,AB70=11,AB70=12),4.85,IF(OR(AB70=13,AB70=14,AB70=15),5.01,IF(OR(AB70=16,AB70=17,AB70=18),5.17,5.34)))))))))), IF(AI70="Գ-3", IF(AB70=0,3.21,IF(AB70=1,3.31,IF(AB70=2,3.42,IF(AB70=3,3.53,IF(OR(AB70=5,AB70=4),3.64,IF(OR(AB70=6,AB70=7),3.76,IF(OR(AB70=8,AB70=9),3.88,IF(OR(AB70=10,AB70=11,AB70=12),4.01,IF(OR(AB70=13,AB70=14,AB70=15),4.13,IF(OR(AB70=16,AB70=17,AB70=18),4.27,4.4)))))))))), IF(AI70="Ա-1", IF(AB70=0,2.66,IF(AB70=1,2.75,IF(AB70=2,2.83,IF(AB70=3,2.92,IF(OR(AB70=5,AB70=4),3.02,IF(OR(AB70=6,AB70=7),3.11,IF(OR(AB70=8,AB70=9),3.21,IF(OR(AB70=10,AB70=11,AB70=12),3.31,IF(OR(AB70=13,AB70=14,AB70=15),3.42,IF(OR(AB70=16,AB70=17,AB70=18),3.53,3.64)))))))))), IF(AI70="Ա-2", IF(AB70=0,2.28,IF(AB70=1,2.35,IF(AB70=2,2.43,IF(AB70=3,2.5,IF(OR(AB70=5,AB70=4),2.58,IF(OR(AB70=6,AB70=7),2.66,IF(OR(AB70=8,AB70=9),2.75,IF(OR(AB70=10,AB70=11,AB70=12),2.83,IF(OR(AB70=13,AB70=14,AB70=15),2.92,IF(OR(AB70=16,AB70=17,AB70=18),3.01,3.11)))))))))),IF(AI70="Ա-3", IF(AB70=0,1.96,IF(AB70=1,2.02,IF(AB70=2,2.08,IF(AB70=3,2.15,IF(OR(AB70=5,AB70=4),2.21,IF(OR(AB70=6,AB70=7),2.28,IF(OR(AB70=8,AB70=9),2.35,IF(OR(AB70=10,AB70=11,AB70=12),2.42,IF(OR(AB70=13,AB70=14,AB70=15),2.5,IF(OR(AB70=16,AB70=17,AB70=18),2.58,2.66)))))))))), IF(AI70="Կ-1", IF(AB70=0,1.68,IF(AB70=1,1.73,IF(AB70=2,1.79,IF(AB70=3,1.84,IF(OR(AB70=5,AB70=4),1.9,IF(OR(AB70=6,AB70=7),1.96,IF(OR(AB70=8,AB70=9),2.02,IF(OR(AB70=10,AB70=11,AB70=12),2.08,IF(OR(AB70=13,AB70=14,AB70=15),2.14,IF(OR(AB70=16,AB70=17,AB70=18),2.21,2.28)))))))))), IF(AI70="Կ-2", IF(AB70=0,1.45,IF(AB70=1,1.49,IF(AB70=2,1.54,IF(AB70=3,1.59,IF(OR(AB70=5,AB70=4),1.63,IF(OR(AB70=6,AB70=7),1.68,IF(OR(AB70=8,AB70=9),1.73,IF(OR(AB70=10,AB70=11,AB70=12),1.79,IF(OR(AB70=13,AB70=14,AB70=15),1.84,IF(OR(AB70=16,AB70=17,AB70=18),1.9,1.95)))))))))),IF(AG70="Կ-3", IF(AB70=0,1.25,IF(AB70=1,1.29,IF(AB70=2,1.33,IF(AB70=3,1.37,IF(OR(AB70=5,AB70=4),1.41,IF(OR(AB70=6,AB70=7),1.45,IF(OR(AB70=8,AB70=9),1.49,IF(OR(AB70=10,AB70=11,AB70=12),1.54,IF(OR(AB70=13,AB70=14,AB70=15),1.58,IF(OR(AB70=16,AB70=17,AB70=18),1.63,1.68)))))))))), "Error"))))))))))))</f>
        <v>4.41</v>
      </c>
      <c r="AD70" s="1171">
        <v>0.6</v>
      </c>
      <c r="AE70" s="1166">
        <f t="shared" si="33"/>
        <v>7.056</v>
      </c>
      <c r="AF70" s="1018">
        <v>66140</v>
      </c>
      <c r="AG70" s="1242"/>
      <c r="AH70" s="1242"/>
      <c r="AI70" s="874" t="str">
        <f t="shared" si="49"/>
        <v>Գ-2</v>
      </c>
      <c r="AJ70" s="1018">
        <f t="shared" si="21"/>
        <v>466683.84</v>
      </c>
      <c r="AK70" s="1019">
        <f t="shared" si="22"/>
        <v>466683.84</v>
      </c>
      <c r="AL70" s="1020">
        <f t="shared" si="42"/>
        <v>6127558.8192000007</v>
      </c>
      <c r="AM70" s="1021">
        <f t="shared" si="43"/>
        <v>1</v>
      </c>
      <c r="AN70" s="1017">
        <f t="shared" si="24"/>
        <v>6</v>
      </c>
      <c r="AO70" s="1166">
        <v>4.55</v>
      </c>
      <c r="AP70" s="1171">
        <v>1</v>
      </c>
      <c r="AQ70" s="1166">
        <f t="shared" si="34"/>
        <v>9.1</v>
      </c>
      <c r="AR70" s="1018">
        <v>66140</v>
      </c>
      <c r="AS70" s="1242"/>
      <c r="AT70" s="1242"/>
      <c r="AU70" s="874" t="str">
        <f t="shared" si="31"/>
        <v>Գ-2</v>
      </c>
      <c r="AV70" s="1018">
        <f t="shared" si="25"/>
        <v>601874</v>
      </c>
      <c r="AW70" s="1019">
        <f t="shared" si="26"/>
        <v>601874</v>
      </c>
      <c r="AX70" s="1020">
        <f t="shared" si="44"/>
        <v>7902605.6200000001</v>
      </c>
    </row>
    <row r="71" spans="2:50" ht="40.5" customHeight="1" x14ac:dyDescent="0.25">
      <c r="B71" s="495">
        <v>60</v>
      </c>
      <c r="C71" s="647" t="s">
        <v>2608</v>
      </c>
      <c r="D71" s="847" t="s">
        <v>2469</v>
      </c>
      <c r="E71" s="1012">
        <v>1</v>
      </c>
      <c r="F71" s="798">
        <v>0</v>
      </c>
      <c r="G71" s="507">
        <f t="shared" si="9"/>
        <v>3.21</v>
      </c>
      <c r="H71" s="1013">
        <v>66140</v>
      </c>
      <c r="I71" s="1242"/>
      <c r="J71" s="1242"/>
      <c r="K71" s="874" t="s">
        <v>590</v>
      </c>
      <c r="L71" s="1013">
        <f t="shared" si="10"/>
        <v>212309.4</v>
      </c>
      <c r="M71" s="1014">
        <f t="shared" si="11"/>
        <v>212309.4</v>
      </c>
      <c r="N71" s="1015">
        <f t="shared" si="12"/>
        <v>2787622.4220000003</v>
      </c>
      <c r="O71" s="1016">
        <f t="shared" si="35"/>
        <v>1</v>
      </c>
      <c r="P71" s="1017">
        <f t="shared" si="13"/>
        <v>1</v>
      </c>
      <c r="Q71" s="1166">
        <v>3.31</v>
      </c>
      <c r="R71" s="1171">
        <v>0.3</v>
      </c>
      <c r="S71" s="1166">
        <f t="shared" si="27"/>
        <v>4.3029999999999999</v>
      </c>
      <c r="T71" s="1018">
        <v>66140</v>
      </c>
      <c r="U71" s="1242"/>
      <c r="V71" s="1242"/>
      <c r="W71" s="874" t="str">
        <f t="shared" si="45"/>
        <v>Գ-3</v>
      </c>
      <c r="X71" s="1018">
        <f t="shared" si="46"/>
        <v>284600.42</v>
      </c>
      <c r="Y71" s="1019">
        <f t="shared" si="47"/>
        <v>284600.42</v>
      </c>
      <c r="Z71" s="1020">
        <f t="shared" si="17"/>
        <v>3736803.5145999999</v>
      </c>
      <c r="AA71" s="1021">
        <f t="shared" si="50"/>
        <v>1</v>
      </c>
      <c r="AB71" s="1017">
        <f t="shared" si="48"/>
        <v>2</v>
      </c>
      <c r="AC71" s="1166">
        <f t="shared" si="38"/>
        <v>3.42</v>
      </c>
      <c r="AD71" s="1171">
        <v>0.6</v>
      </c>
      <c r="AE71" s="1166">
        <f t="shared" si="33"/>
        <v>5.4719999999999995</v>
      </c>
      <c r="AF71" s="1018">
        <v>66140</v>
      </c>
      <c r="AG71" s="1242"/>
      <c r="AH71" s="1242"/>
      <c r="AI71" s="874" t="str">
        <f t="shared" si="49"/>
        <v>Գ-3</v>
      </c>
      <c r="AJ71" s="1018">
        <f t="shared" si="21"/>
        <v>361918.07999999996</v>
      </c>
      <c r="AK71" s="1019">
        <f t="shared" si="22"/>
        <v>361918.07999999996</v>
      </c>
      <c r="AL71" s="1020">
        <f t="shared" si="42"/>
        <v>4751984.3903999999</v>
      </c>
      <c r="AM71" s="1021">
        <f t="shared" si="43"/>
        <v>1</v>
      </c>
      <c r="AN71" s="1017">
        <f t="shared" si="24"/>
        <v>3</v>
      </c>
      <c r="AO71" s="1166">
        <v>3.53</v>
      </c>
      <c r="AP71" s="1171">
        <v>1</v>
      </c>
      <c r="AQ71" s="1166">
        <f t="shared" si="34"/>
        <v>7.06</v>
      </c>
      <c r="AR71" s="1018">
        <v>66140</v>
      </c>
      <c r="AS71" s="1242"/>
      <c r="AT71" s="1242"/>
      <c r="AU71" s="874" t="str">
        <f t="shared" si="31"/>
        <v>Գ-3</v>
      </c>
      <c r="AV71" s="1018">
        <f t="shared" si="25"/>
        <v>466948.39999999997</v>
      </c>
      <c r="AW71" s="1019">
        <f t="shared" si="26"/>
        <v>466948.39999999997</v>
      </c>
      <c r="AX71" s="1020">
        <f t="shared" si="44"/>
        <v>6131032.4919999996</v>
      </c>
    </row>
    <row r="72" spans="2:50" ht="40.5" customHeight="1" x14ac:dyDescent="0.25">
      <c r="B72" s="495">
        <v>61</v>
      </c>
      <c r="C72" s="647" t="s">
        <v>1776</v>
      </c>
      <c r="D72" s="847" t="s">
        <v>2609</v>
      </c>
      <c r="E72" s="1012">
        <v>1</v>
      </c>
      <c r="F72" s="798">
        <v>1</v>
      </c>
      <c r="G72" s="507">
        <f t="shared" si="9"/>
        <v>4.8600000000000003</v>
      </c>
      <c r="H72" s="1013">
        <v>66140</v>
      </c>
      <c r="I72" s="1242"/>
      <c r="J72" s="1242"/>
      <c r="K72" s="874" t="s">
        <v>95</v>
      </c>
      <c r="L72" s="1013">
        <f t="shared" si="10"/>
        <v>321440.40000000002</v>
      </c>
      <c r="M72" s="1014">
        <f t="shared" si="11"/>
        <v>321440.40000000002</v>
      </c>
      <c r="N72" s="1015">
        <f t="shared" si="12"/>
        <v>4220512.4520000005</v>
      </c>
      <c r="O72" s="1016">
        <f t="shared" si="35"/>
        <v>1</v>
      </c>
      <c r="P72" s="1017">
        <f t="shared" si="13"/>
        <v>2</v>
      </c>
      <c r="Q72" s="1166">
        <v>5.01</v>
      </c>
      <c r="R72" s="1171">
        <v>0.3</v>
      </c>
      <c r="S72" s="1166">
        <f t="shared" si="27"/>
        <v>6.5129999999999999</v>
      </c>
      <c r="T72" s="1018">
        <v>66140</v>
      </c>
      <c r="U72" s="1242"/>
      <c r="V72" s="1242"/>
      <c r="W72" s="874" t="str">
        <f t="shared" si="45"/>
        <v>Գ-1</v>
      </c>
      <c r="X72" s="1018">
        <f t="shared" si="46"/>
        <v>430769.82</v>
      </c>
      <c r="Y72" s="1019">
        <f t="shared" si="47"/>
        <v>430769.82</v>
      </c>
      <c r="Z72" s="1020">
        <f t="shared" si="17"/>
        <v>5656007.7366000004</v>
      </c>
      <c r="AA72" s="1021">
        <f t="shared" si="50"/>
        <v>1</v>
      </c>
      <c r="AB72" s="1017">
        <f t="shared" si="48"/>
        <v>3</v>
      </c>
      <c r="AC72" s="1166">
        <f>IF(AA72&lt;1,0,IF(AI72="Բ-1",IF(AB72=0,6.94,IF(AB72=1,7.17,IF(AB72=2,7.41,IF(AB72=3,7.66,IF(OR(AB72=5,AB72=4),7.92,IF(OR(AB72=6,AB72=7),8.18,IF(OR(AB72=8,AB72=9),8.46,IF(OR(AB72=10,AB72=11,AB72=12),8.74,IF(OR(AB72=13,AB72=14,AB72=15),9.03,IF(OR(AB72=16,AB72=17,AB72=18),9.33,9.65)))))))))),IF(AI72="Բ-2", IF(AB72=0,5.71,IF(AB72=1,5.89,IF(AB72=2,6.09,IF(AB72=3,6.29,IF(OR(AB72=5,AB72=4),6.5,IF(OR(AB72=6,AB72=7),6.72,IF(OR(AB72=8,AB72=9),6.94,IF(OR(AB72=10,AB72=11,AB72=12),7.17,IF(OR(AB72=13,AB72=14,AB72=15),7.41,IF(OR(AB72=16,AB72=17,AB72=18),7.65,7.91)))))))))), IF(AI72="Գ-1", IF(AB72=0,4.7,IF(AB72=1,4.86,IF(AB72=2,5.01,IF(AB72=3,5.18,IF(OR(AB72=5,AB72=4),5.35,IF(OR(AB72=6,AB72=7),5.52,IF(OR(AB72=8,AB72=9),5.71,IF(OR(AB72=10,AB72=11,AB72=12),5.89,IF(OR(AB72=13,AB72=14,AB72=15),6.09,IF(OR(AB72=16,AB72=17,AB72=18),6.29,6.49)))))))))), IF(AI72="Գ-2", IF(AB72=0,3.88,IF(AB72=1,4.01,IF(AB72=2,4.14,IF(AB72=3,4.27,IF(OR(AB72=5,AB72=4),4.41,IF(OR(AB72=6,AB72=7),4.55,IF(OR(AB72=8,AB72=9),4.7,IF(OR(AB72=10,AB72=11,AB72=12),4.85,IF(OR(AB72=13,AB72=14,AB72=15),5.01,IF(OR(AB72=16,AB72=17,AB72=18),5.17,5.34)))))))))), IF(AI72="Գ-3", IF(AB72=0,3.21,IF(AB72=1,3.31,IF(AB72=2,3.42,IF(AB72=3,3.53,IF(OR(AB72=5,AB72=4),3.64,IF(OR(AB72=6,AB72=7),3.76,IF(OR(AB72=8,AB72=9),3.88,IF(OR(AB72=10,AB72=11,AB72=12),4.01,IF(OR(AB72=13,AB72=14,AB72=15),4.13,IF(OR(AB72=16,AB72=17,AB72=18),4.27,4.4)))))))))), IF(AI72="Ա-1", IF(AB72=0,2.66,IF(AB72=1,2.75,IF(AB72=2,2.83,IF(AB72=3,2.92,IF(OR(AB72=5,AB72=4),3.02,IF(OR(AB72=6,AB72=7),3.11,IF(OR(AB72=8,AB72=9),3.21,IF(OR(AB72=10,AB72=11,AB72=12),3.31,IF(OR(AB72=13,AB72=14,AB72=15),3.42,IF(OR(AB72=16,AB72=17,AB72=18),3.53,3.64)))))))))), IF(AI72="Ա-2", IF(AB72=0,2.28,IF(AB72=1,2.35,IF(AB72=2,2.43,IF(AB72=3,2.5,IF(OR(AB72=5,AB72=4),2.58,IF(OR(AB72=6,AB72=7),2.66,IF(OR(AB72=8,AB72=9),2.75,IF(OR(AB72=10,AB72=11,AB72=12),2.83,IF(OR(AB72=13,AB72=14,AB72=15),2.92,IF(OR(AB72=16,AB72=17,AB72=18),3.01,3.11)))))))))),IF(AI72="Ա-3", IF(AB72=0,1.96,IF(AB72=1,2.02,IF(AB72=2,2.08,IF(AB72=3,2.15,IF(OR(AB72=5,AB72=4),2.21,IF(OR(AB72=6,AB72=7),2.28,IF(OR(AB72=8,AB72=9),2.35,IF(OR(AB72=10,AB72=11,AB72=12),2.42,IF(OR(AB72=13,AB72=14,AB72=15),2.5,IF(OR(AB72=16,AB72=17,AB72=18),2.58,2.66)))))))))), IF(AI72="Կ-1", IF(AB72=0,1.68,IF(AB72=1,1.73,IF(AB72=2,1.79,IF(AB72=3,1.84,IF(OR(AB72=5,AB72=4),1.9,IF(OR(AB72=6,AB72=7),1.96,IF(OR(AB72=8,AB72=9),2.02,IF(OR(AB72=10,AB72=11,AB72=12),2.08,IF(OR(AB72=13,AB72=14,AB72=15),2.14,IF(OR(AB72=16,AB72=17,AB72=18),2.21,2.28)))))))))), IF(AI72="Կ-2", IF(AB72=0,1.45,IF(AB72=1,1.49,IF(AB72=2,1.54,IF(AB72=3,1.59,IF(OR(AB72=5,AB72=4),1.63,IF(OR(AB72=6,AB72=7),1.68,IF(OR(AB72=8,AB72=9),1.73,IF(OR(AB72=10,AB72=11,AB72=12),1.79,IF(OR(AB72=13,AB72=14,AB72=15),1.84,IF(OR(AB72=16,AB72=17,AB72=18),1.9,1.95)))))))))),IF(AG72="Կ-3", IF(AB72=0,1.25,IF(AB72=1,1.29,IF(AB72=2,1.33,IF(AB72=3,1.37,IF(OR(AB72=5,AB72=4),1.41,IF(OR(AB72=6,AB72=7),1.45,IF(OR(AB72=8,AB72=9),1.49,IF(OR(AB72=10,AB72=11,AB72=12),1.54,IF(OR(AB72=13,AB72=14,AB72=15),1.58,IF(OR(AB72=16,AB72=17,AB72=18),1.63,1.68)))))))))), "Error"))))))))))))</f>
        <v>5.18</v>
      </c>
      <c r="AD72" s="1171">
        <v>0.6</v>
      </c>
      <c r="AE72" s="1166">
        <f t="shared" si="33"/>
        <v>8.2880000000000003</v>
      </c>
      <c r="AF72" s="1018">
        <v>66140</v>
      </c>
      <c r="AG72" s="1242"/>
      <c r="AH72" s="1242"/>
      <c r="AI72" s="874" t="str">
        <f t="shared" si="49"/>
        <v>Գ-1</v>
      </c>
      <c r="AJ72" s="1018">
        <f t="shared" si="21"/>
        <v>548168.32000000007</v>
      </c>
      <c r="AK72" s="1019">
        <f t="shared" si="22"/>
        <v>548168.32000000007</v>
      </c>
      <c r="AL72" s="1020">
        <f t="shared" si="42"/>
        <v>7197450.041600001</v>
      </c>
      <c r="AM72" s="1021">
        <f t="shared" si="43"/>
        <v>1</v>
      </c>
      <c r="AN72" s="1017">
        <f t="shared" si="24"/>
        <v>4</v>
      </c>
      <c r="AO72" s="1166">
        <v>5.35</v>
      </c>
      <c r="AP72" s="1171">
        <v>1</v>
      </c>
      <c r="AQ72" s="1166">
        <f t="shared" si="34"/>
        <v>10.7</v>
      </c>
      <c r="AR72" s="1018">
        <v>66140</v>
      </c>
      <c r="AS72" s="1242"/>
      <c r="AT72" s="1242"/>
      <c r="AU72" s="874" t="str">
        <f t="shared" si="31"/>
        <v>Գ-1</v>
      </c>
      <c r="AV72" s="1018">
        <f t="shared" si="25"/>
        <v>707698</v>
      </c>
      <c r="AW72" s="1019">
        <f t="shared" si="26"/>
        <v>707698</v>
      </c>
      <c r="AX72" s="1020">
        <f t="shared" si="44"/>
        <v>9292074.7400000002</v>
      </c>
    </row>
    <row r="73" spans="2:50" ht="40.5" customHeight="1" x14ac:dyDescent="0.25">
      <c r="B73" s="495">
        <v>64</v>
      </c>
      <c r="C73" s="647" t="s">
        <v>1775</v>
      </c>
      <c r="D73" s="847" t="s">
        <v>2610</v>
      </c>
      <c r="E73" s="1012">
        <v>1</v>
      </c>
      <c r="F73" s="798">
        <v>2</v>
      </c>
      <c r="G73" s="507">
        <f t="shared" si="9"/>
        <v>4.1399999999999997</v>
      </c>
      <c r="H73" s="1013">
        <v>66140</v>
      </c>
      <c r="I73" s="1242"/>
      <c r="J73" s="1242"/>
      <c r="K73" s="874" t="s">
        <v>96</v>
      </c>
      <c r="L73" s="1013">
        <f t="shared" si="10"/>
        <v>273819.59999999998</v>
      </c>
      <c r="M73" s="1014">
        <f t="shared" si="11"/>
        <v>273819.59999999998</v>
      </c>
      <c r="N73" s="1015">
        <f t="shared" si="12"/>
        <v>3595251.3479999998</v>
      </c>
      <c r="O73" s="1016">
        <f t="shared" si="35"/>
        <v>1</v>
      </c>
      <c r="P73" s="1017">
        <f t="shared" si="13"/>
        <v>3</v>
      </c>
      <c r="Q73" s="1166">
        <v>4.2699999999999996</v>
      </c>
      <c r="R73" s="1171">
        <v>0.3</v>
      </c>
      <c r="S73" s="1166">
        <f t="shared" si="27"/>
        <v>5.5509999999999993</v>
      </c>
      <c r="T73" s="1018">
        <v>66140</v>
      </c>
      <c r="U73" s="1242"/>
      <c r="V73" s="1242"/>
      <c r="W73" s="874" t="str">
        <f t="shared" si="45"/>
        <v>Գ-2</v>
      </c>
      <c r="X73" s="1018">
        <f t="shared" si="46"/>
        <v>367143.13999999996</v>
      </c>
      <c r="Y73" s="1019">
        <f t="shared" si="47"/>
        <v>367143.13999999996</v>
      </c>
      <c r="Z73" s="1020">
        <f t="shared" si="17"/>
        <v>4820589.4282</v>
      </c>
      <c r="AA73" s="1021">
        <f t="shared" si="50"/>
        <v>1</v>
      </c>
      <c r="AB73" s="1017">
        <f t="shared" si="48"/>
        <v>4</v>
      </c>
      <c r="AC73" s="1166">
        <f t="shared" si="38"/>
        <v>4.41</v>
      </c>
      <c r="AD73" s="1171">
        <v>0.6</v>
      </c>
      <c r="AE73" s="1166">
        <f t="shared" si="33"/>
        <v>7.056</v>
      </c>
      <c r="AF73" s="1018">
        <v>66140</v>
      </c>
      <c r="AG73" s="1242"/>
      <c r="AH73" s="1242"/>
      <c r="AI73" s="874" t="str">
        <f t="shared" si="49"/>
        <v>Գ-2</v>
      </c>
      <c r="AJ73" s="1018">
        <f t="shared" si="21"/>
        <v>466683.84</v>
      </c>
      <c r="AK73" s="1019">
        <f t="shared" si="22"/>
        <v>466683.84</v>
      </c>
      <c r="AL73" s="1020">
        <f t="shared" si="42"/>
        <v>6127558.8192000007</v>
      </c>
      <c r="AM73" s="1021">
        <f t="shared" si="43"/>
        <v>1</v>
      </c>
      <c r="AN73" s="1017">
        <f t="shared" si="24"/>
        <v>5</v>
      </c>
      <c r="AO73" s="1166">
        <v>4.41</v>
      </c>
      <c r="AP73" s="1171">
        <v>1</v>
      </c>
      <c r="AQ73" s="1166">
        <f t="shared" si="34"/>
        <v>8.82</v>
      </c>
      <c r="AR73" s="1018">
        <v>66140</v>
      </c>
      <c r="AS73" s="1242"/>
      <c r="AT73" s="1242"/>
      <c r="AU73" s="874" t="str">
        <f t="shared" si="31"/>
        <v>Գ-2</v>
      </c>
      <c r="AV73" s="1018">
        <f t="shared" si="25"/>
        <v>583354.80000000005</v>
      </c>
      <c r="AW73" s="1019">
        <f t="shared" si="26"/>
        <v>583354.80000000005</v>
      </c>
      <c r="AX73" s="1020">
        <f t="shared" si="44"/>
        <v>7659448.5240000011</v>
      </c>
    </row>
    <row r="74" spans="2:50" ht="27" customHeight="1" x14ac:dyDescent="0.25">
      <c r="B74" s="495">
        <v>62</v>
      </c>
      <c r="C74" s="647" t="s">
        <v>1777</v>
      </c>
      <c r="D74" s="847" t="s">
        <v>2610</v>
      </c>
      <c r="E74" s="1012">
        <v>1</v>
      </c>
      <c r="F74" s="798">
        <v>6</v>
      </c>
      <c r="G74" s="507">
        <f t="shared" si="9"/>
        <v>4.55</v>
      </c>
      <c r="H74" s="1013">
        <v>66140</v>
      </c>
      <c r="I74" s="1242"/>
      <c r="J74" s="1242"/>
      <c r="K74" s="874" t="s">
        <v>96</v>
      </c>
      <c r="L74" s="1013">
        <f t="shared" si="10"/>
        <v>300937</v>
      </c>
      <c r="M74" s="1014">
        <f t="shared" si="11"/>
        <v>300937</v>
      </c>
      <c r="N74" s="1015">
        <f t="shared" si="12"/>
        <v>3951302.81</v>
      </c>
      <c r="O74" s="1016">
        <f t="shared" si="35"/>
        <v>1</v>
      </c>
      <c r="P74" s="1017">
        <f t="shared" si="13"/>
        <v>7</v>
      </c>
      <c r="Q74" s="1166">
        <v>4.55</v>
      </c>
      <c r="R74" s="1171">
        <v>0.3</v>
      </c>
      <c r="S74" s="1166">
        <f t="shared" si="27"/>
        <v>5.915</v>
      </c>
      <c r="T74" s="1018">
        <v>66140</v>
      </c>
      <c r="U74" s="1242"/>
      <c r="V74" s="1242"/>
      <c r="W74" s="874" t="str">
        <f t="shared" si="45"/>
        <v>Գ-2</v>
      </c>
      <c r="X74" s="1018">
        <f t="shared" si="46"/>
        <v>391218.1</v>
      </c>
      <c r="Y74" s="1019">
        <f t="shared" si="47"/>
        <v>391218.1</v>
      </c>
      <c r="Z74" s="1020">
        <f t="shared" si="17"/>
        <v>5136693.6529999999</v>
      </c>
      <c r="AA74" s="1021">
        <f t="shared" si="50"/>
        <v>1</v>
      </c>
      <c r="AB74" s="1017">
        <f t="shared" si="48"/>
        <v>8</v>
      </c>
      <c r="AC74" s="1166">
        <f>IF(AA74&lt;1,0,IF(AI74="Բ-1",IF(AB74=0,6.94,IF(AB74=1,7.17,IF(AB74=2,7.41,IF(AB74=3,7.66,IF(OR(AB74=5,AB74=4),7.92,IF(OR(AB74=6,AB74=7),8.18,IF(OR(AB74=8,AB74=9),8.46,IF(OR(AB74=10,AB74=11,AB74=12),8.74,IF(OR(AB74=13,AB74=14,AB74=15),9.03,IF(OR(AB74=16,AB74=17,AB74=18),9.33,9.65)))))))))),IF(AI74="Բ-2", IF(AB74=0,5.71,IF(AB74=1,5.89,IF(AB74=2,6.09,IF(AB74=3,6.29,IF(OR(AB74=5,AB74=4),6.5,IF(OR(AB74=6,AB74=7),6.72,IF(OR(AB74=8,AB74=9),6.94,IF(OR(AB74=10,AB74=11,AB74=12),7.17,IF(OR(AB74=13,AB74=14,AB74=15),7.41,IF(OR(AB74=16,AB74=17,AB74=18),7.65,7.91)))))))))), IF(AI74="Գ-1", IF(AB74=0,4.7,IF(AB74=1,4.86,IF(AB74=2,5.01,IF(AB74=3,5.18,IF(OR(AB74=5,AB74=4),5.35,IF(OR(AB74=6,AB74=7),5.52,IF(OR(AB74=8,AB74=9),5.71,IF(OR(AB74=10,AB74=11,AB74=12),5.89,IF(OR(AB74=13,AB74=14,AB74=15),6.09,IF(OR(AB74=16,AB74=17,AB74=18),6.29,6.49)))))))))), IF(AI74="Գ-2", IF(AB74=0,3.88,IF(AB74=1,4.01,IF(AB74=2,4.14,IF(AB74=3,4.27,IF(OR(AB74=5,AB74=4),4.41,IF(OR(AB74=6,AB74=7),4.55,IF(OR(AB74=8,AB74=9),4.7,IF(OR(AB74=10,AB74=11,AB74=12),4.85,IF(OR(AB74=13,AB74=14,AB74=15),5.01,IF(OR(AB74=16,AB74=17,AB74=18),5.17,5.34)))))))))), IF(AI74="Գ-3", IF(AB74=0,3.21,IF(AB74=1,3.31,IF(AB74=2,3.42,IF(AB74=3,3.53,IF(OR(AB74=5,AB74=4),3.64,IF(OR(AB74=6,AB74=7),3.76,IF(OR(AB74=8,AB74=9),3.88,IF(OR(AB74=10,AB74=11,AB74=12),4.01,IF(OR(AB74=13,AB74=14,AB74=15),4.13,IF(OR(AB74=16,AB74=17,AB74=18),4.27,4.4)))))))))), IF(AI74="Ա-1", IF(AB74=0,2.66,IF(AB74=1,2.75,IF(AB74=2,2.83,IF(AB74=3,2.92,IF(OR(AB74=5,AB74=4),3.02,IF(OR(AB74=6,AB74=7),3.11,IF(OR(AB74=8,AB74=9),3.21,IF(OR(AB74=10,AB74=11,AB74=12),3.31,IF(OR(AB74=13,AB74=14,AB74=15),3.42,IF(OR(AB74=16,AB74=17,AB74=18),3.53,3.64)))))))))), IF(AI74="Ա-2", IF(AB74=0,2.28,IF(AB74=1,2.35,IF(AB74=2,2.43,IF(AB74=3,2.5,IF(OR(AB74=5,AB74=4),2.58,IF(OR(AB74=6,AB74=7),2.66,IF(OR(AB74=8,AB74=9),2.75,IF(OR(AB74=10,AB74=11,AB74=12),2.83,IF(OR(AB74=13,AB74=14,AB74=15),2.92,IF(OR(AB74=16,AB74=17,AB74=18),3.01,3.11)))))))))),IF(AI74="Ա-3", IF(AB74=0,1.96,IF(AB74=1,2.02,IF(AB74=2,2.08,IF(AB74=3,2.15,IF(OR(AB74=5,AB74=4),2.21,IF(OR(AB74=6,AB74=7),2.28,IF(OR(AB74=8,AB74=9),2.35,IF(OR(AB74=10,AB74=11,AB74=12),2.42,IF(OR(AB74=13,AB74=14,AB74=15),2.5,IF(OR(AB74=16,AB74=17,AB74=18),2.58,2.66)))))))))), IF(AI74="Կ-1", IF(AB74=0,1.68,IF(AB74=1,1.73,IF(AB74=2,1.79,IF(AB74=3,1.84,IF(OR(AB74=5,AB74=4),1.9,IF(OR(AB74=6,AB74=7),1.96,IF(OR(AB74=8,AB74=9),2.02,IF(OR(AB74=10,AB74=11,AB74=12),2.08,IF(OR(AB74=13,AB74=14,AB74=15),2.14,IF(OR(AB74=16,AB74=17,AB74=18),2.21,2.28)))))))))), IF(AI74="Կ-2", IF(AB74=0,1.45,IF(AB74=1,1.49,IF(AB74=2,1.54,IF(AB74=3,1.59,IF(OR(AB74=5,AB74=4),1.63,IF(OR(AB74=6,AB74=7),1.68,IF(OR(AB74=8,AB74=9),1.73,IF(OR(AB74=10,AB74=11,AB74=12),1.79,IF(OR(AB74=13,AB74=14,AB74=15),1.84,IF(OR(AB74=16,AB74=17,AB74=18),1.9,1.95)))))))))),IF(AG74="Կ-3", IF(AB74=0,1.25,IF(AB74=1,1.29,IF(AB74=2,1.33,IF(AB74=3,1.37,IF(OR(AB74=5,AB74=4),1.41,IF(OR(AB74=6,AB74=7),1.45,IF(OR(AB74=8,AB74=9),1.49,IF(OR(AB74=10,AB74=11,AB74=12),1.54,IF(OR(AB74=13,AB74=14,AB74=15),1.58,IF(OR(AB74=16,AB74=17,AB74=18),1.63,1.68)))))))))), "Error"))))))))))))</f>
        <v>4.7</v>
      </c>
      <c r="AD74" s="1171">
        <v>0.6</v>
      </c>
      <c r="AE74" s="1166">
        <f t="shared" si="33"/>
        <v>7.52</v>
      </c>
      <c r="AF74" s="1018">
        <v>66140</v>
      </c>
      <c r="AG74" s="1242"/>
      <c r="AH74" s="1242"/>
      <c r="AI74" s="874" t="str">
        <f t="shared" si="49"/>
        <v>Գ-2</v>
      </c>
      <c r="AJ74" s="1018">
        <f t="shared" si="21"/>
        <v>497372.8</v>
      </c>
      <c r="AK74" s="1019">
        <f t="shared" si="22"/>
        <v>497372.8</v>
      </c>
      <c r="AL74" s="1020">
        <f t="shared" si="42"/>
        <v>6530504.8640000001</v>
      </c>
      <c r="AM74" s="1021">
        <f t="shared" si="43"/>
        <v>1</v>
      </c>
      <c r="AN74" s="1017">
        <f t="shared" si="24"/>
        <v>9</v>
      </c>
      <c r="AO74" s="1166">
        <v>4.7</v>
      </c>
      <c r="AP74" s="1171">
        <v>1</v>
      </c>
      <c r="AQ74" s="1166">
        <f t="shared" si="34"/>
        <v>9.4</v>
      </c>
      <c r="AR74" s="1018">
        <v>66140</v>
      </c>
      <c r="AS74" s="1242"/>
      <c r="AT74" s="1242"/>
      <c r="AU74" s="874" t="str">
        <f t="shared" si="31"/>
        <v>Գ-2</v>
      </c>
      <c r="AV74" s="1018">
        <f t="shared" si="25"/>
        <v>621716</v>
      </c>
      <c r="AW74" s="1019">
        <f t="shared" si="26"/>
        <v>621716</v>
      </c>
      <c r="AX74" s="1020">
        <f t="shared" si="44"/>
        <v>8163131.0800000001</v>
      </c>
    </row>
    <row r="75" spans="2:50" ht="27" customHeight="1" x14ac:dyDescent="0.25">
      <c r="B75" s="495">
        <v>63</v>
      </c>
      <c r="C75" s="647" t="s">
        <v>2611</v>
      </c>
      <c r="D75" s="847" t="s">
        <v>2612</v>
      </c>
      <c r="E75" s="1012">
        <v>1</v>
      </c>
      <c r="F75" s="798">
        <v>0</v>
      </c>
      <c r="G75" s="507">
        <f t="shared" si="9"/>
        <v>3.21</v>
      </c>
      <c r="H75" s="1013">
        <v>66140</v>
      </c>
      <c r="I75" s="1242"/>
      <c r="J75" s="1242"/>
      <c r="K75" s="874" t="s">
        <v>590</v>
      </c>
      <c r="L75" s="1013">
        <f t="shared" si="10"/>
        <v>212309.4</v>
      </c>
      <c r="M75" s="1014">
        <f t="shared" si="11"/>
        <v>212309.4</v>
      </c>
      <c r="N75" s="1015">
        <f t="shared" si="12"/>
        <v>2787622.4220000003</v>
      </c>
      <c r="O75" s="1016">
        <f t="shared" si="35"/>
        <v>1</v>
      </c>
      <c r="P75" s="1017">
        <f t="shared" si="13"/>
        <v>1</v>
      </c>
      <c r="Q75" s="1166">
        <v>3.31</v>
      </c>
      <c r="R75" s="1171">
        <v>0.3</v>
      </c>
      <c r="S75" s="1166">
        <f t="shared" si="27"/>
        <v>4.3029999999999999</v>
      </c>
      <c r="T75" s="1018">
        <v>66140</v>
      </c>
      <c r="U75" s="1242"/>
      <c r="V75" s="1242"/>
      <c r="W75" s="874" t="str">
        <f t="shared" si="45"/>
        <v>Գ-3</v>
      </c>
      <c r="X75" s="1018">
        <f t="shared" si="46"/>
        <v>284600.42</v>
      </c>
      <c r="Y75" s="1019">
        <f t="shared" si="47"/>
        <v>284600.42</v>
      </c>
      <c r="Z75" s="1020">
        <f t="shared" si="17"/>
        <v>3736803.5145999999</v>
      </c>
      <c r="AA75" s="1021">
        <f t="shared" si="50"/>
        <v>1</v>
      </c>
      <c r="AB75" s="1017">
        <f t="shared" si="48"/>
        <v>2</v>
      </c>
      <c r="AC75" s="1166">
        <f t="shared" si="38"/>
        <v>3.42</v>
      </c>
      <c r="AD75" s="1171">
        <v>0.6</v>
      </c>
      <c r="AE75" s="1166">
        <f t="shared" si="33"/>
        <v>5.4719999999999995</v>
      </c>
      <c r="AF75" s="1018">
        <v>66140</v>
      </c>
      <c r="AG75" s="1242"/>
      <c r="AH75" s="1242"/>
      <c r="AI75" s="874" t="str">
        <f t="shared" si="49"/>
        <v>Գ-3</v>
      </c>
      <c r="AJ75" s="1018">
        <f t="shared" si="21"/>
        <v>361918.07999999996</v>
      </c>
      <c r="AK75" s="1019">
        <f t="shared" si="22"/>
        <v>361918.07999999996</v>
      </c>
      <c r="AL75" s="1020">
        <f t="shared" si="42"/>
        <v>4751984.3903999999</v>
      </c>
      <c r="AM75" s="1021">
        <f t="shared" si="43"/>
        <v>1</v>
      </c>
      <c r="AN75" s="1017">
        <f t="shared" si="24"/>
        <v>3</v>
      </c>
      <c r="AO75" s="1166">
        <v>3.53</v>
      </c>
      <c r="AP75" s="1171">
        <v>1</v>
      </c>
      <c r="AQ75" s="1166">
        <f t="shared" si="34"/>
        <v>7.06</v>
      </c>
      <c r="AR75" s="1018">
        <v>66140</v>
      </c>
      <c r="AS75" s="1242"/>
      <c r="AT75" s="1242"/>
      <c r="AU75" s="874" t="str">
        <f t="shared" si="31"/>
        <v>Գ-3</v>
      </c>
      <c r="AV75" s="1018">
        <f t="shared" si="25"/>
        <v>466948.39999999997</v>
      </c>
      <c r="AW75" s="1019">
        <f t="shared" si="26"/>
        <v>466948.39999999997</v>
      </c>
      <c r="AX75" s="1020">
        <f t="shared" si="44"/>
        <v>6131032.4919999996</v>
      </c>
    </row>
    <row r="76" spans="2:50" ht="40.5" customHeight="1" x14ac:dyDescent="0.25">
      <c r="B76" s="495">
        <v>64</v>
      </c>
      <c r="C76" s="647" t="s">
        <v>1778</v>
      </c>
      <c r="D76" s="847" t="s">
        <v>2613</v>
      </c>
      <c r="E76" s="1012">
        <v>1</v>
      </c>
      <c r="F76" s="798">
        <v>4</v>
      </c>
      <c r="G76" s="507">
        <f t="shared" si="9"/>
        <v>5.35</v>
      </c>
      <c r="H76" s="1013">
        <v>66140</v>
      </c>
      <c r="I76" s="1242"/>
      <c r="J76" s="1242"/>
      <c r="K76" s="874" t="s">
        <v>95</v>
      </c>
      <c r="L76" s="1013">
        <f t="shared" si="10"/>
        <v>353849</v>
      </c>
      <c r="M76" s="1014">
        <f t="shared" si="11"/>
        <v>353849</v>
      </c>
      <c r="N76" s="1015">
        <f t="shared" si="12"/>
        <v>4646037.37</v>
      </c>
      <c r="O76" s="1016">
        <f t="shared" si="35"/>
        <v>1</v>
      </c>
      <c r="P76" s="1017">
        <f t="shared" si="13"/>
        <v>5</v>
      </c>
      <c r="Q76" s="1166">
        <v>5.35</v>
      </c>
      <c r="R76" s="1171">
        <v>0.3</v>
      </c>
      <c r="S76" s="1166">
        <f t="shared" si="27"/>
        <v>6.9549999999999992</v>
      </c>
      <c r="T76" s="1018">
        <v>66140</v>
      </c>
      <c r="U76" s="1242"/>
      <c r="V76" s="1242"/>
      <c r="W76" s="874" t="str">
        <f t="shared" si="45"/>
        <v>Գ-1</v>
      </c>
      <c r="X76" s="1018">
        <f t="shared" si="46"/>
        <v>460003.69999999995</v>
      </c>
      <c r="Y76" s="1019">
        <f t="shared" si="47"/>
        <v>460003.69999999995</v>
      </c>
      <c r="Z76" s="1020">
        <f t="shared" si="17"/>
        <v>6039848.5809999993</v>
      </c>
      <c r="AA76" s="1021">
        <f t="shared" si="50"/>
        <v>1</v>
      </c>
      <c r="AB76" s="1017">
        <f t="shared" si="48"/>
        <v>6</v>
      </c>
      <c r="AC76" s="1166">
        <f>IF(AA76&lt;1,0,IF(AI76="Բ-1",IF(AB76=0,6.94,IF(AB76=1,7.17,IF(AB76=2,7.41,IF(AB76=3,7.66,IF(OR(AB76=5,AB76=4),7.92,IF(OR(AB76=6,AB76=7),8.18,IF(OR(AB76=8,AB76=9),8.46,IF(OR(AB76=10,AB76=11,AB76=12),8.74,IF(OR(AB76=13,AB76=14,AB76=15),9.03,IF(OR(AB76=16,AB76=17,AB76=18),9.33,9.65)))))))))),IF(AI76="Բ-2", IF(AB76=0,5.71,IF(AB76=1,5.89,IF(AB76=2,6.09,IF(AB76=3,6.29,IF(OR(AB76=5,AB76=4),6.5,IF(OR(AB76=6,AB76=7),6.72,IF(OR(AB76=8,AB76=9),6.94,IF(OR(AB76=10,AB76=11,AB76=12),7.17,IF(OR(AB76=13,AB76=14,AB76=15),7.41,IF(OR(AB76=16,AB76=17,AB76=18),7.65,7.91)))))))))), IF(AI76="Գ-1", IF(AB76=0,4.7,IF(AB76=1,4.86,IF(AB76=2,5.01,IF(AB76=3,5.18,IF(OR(AB76=5,AB76=4),5.35,IF(OR(AB76=6,AB76=7),5.52,IF(OR(AB76=8,AB76=9),5.71,IF(OR(AB76=10,AB76=11,AB76=12),5.89,IF(OR(AB76=13,AB76=14,AB76=15),6.09,IF(OR(AB76=16,AB76=17,AB76=18),6.29,6.49)))))))))), IF(AI76="Գ-2", IF(AB76=0,3.88,IF(AB76=1,4.01,IF(AB76=2,4.14,IF(AB76=3,4.27,IF(OR(AB76=5,AB76=4),4.41,IF(OR(AB76=6,AB76=7),4.55,IF(OR(AB76=8,AB76=9),4.7,IF(OR(AB76=10,AB76=11,AB76=12),4.85,IF(OR(AB76=13,AB76=14,AB76=15),5.01,IF(OR(AB76=16,AB76=17,AB76=18),5.17,5.34)))))))))), IF(AI76="Գ-3", IF(AB76=0,3.21,IF(AB76=1,3.31,IF(AB76=2,3.42,IF(AB76=3,3.53,IF(OR(AB76=5,AB76=4),3.64,IF(OR(AB76=6,AB76=7),3.76,IF(OR(AB76=8,AB76=9),3.88,IF(OR(AB76=10,AB76=11,AB76=12),4.01,IF(OR(AB76=13,AB76=14,AB76=15),4.13,IF(OR(AB76=16,AB76=17,AB76=18),4.27,4.4)))))))))), IF(AI76="Ա-1", IF(AB76=0,2.66,IF(AB76=1,2.75,IF(AB76=2,2.83,IF(AB76=3,2.92,IF(OR(AB76=5,AB76=4),3.02,IF(OR(AB76=6,AB76=7),3.11,IF(OR(AB76=8,AB76=9),3.21,IF(OR(AB76=10,AB76=11,AB76=12),3.31,IF(OR(AB76=13,AB76=14,AB76=15),3.42,IF(OR(AB76=16,AB76=17,AB76=18),3.53,3.64)))))))))), IF(AI76="Ա-2", IF(AB76=0,2.28,IF(AB76=1,2.35,IF(AB76=2,2.43,IF(AB76=3,2.5,IF(OR(AB76=5,AB76=4),2.58,IF(OR(AB76=6,AB76=7),2.66,IF(OR(AB76=8,AB76=9),2.75,IF(OR(AB76=10,AB76=11,AB76=12),2.83,IF(OR(AB76=13,AB76=14,AB76=15),2.92,IF(OR(AB76=16,AB76=17,AB76=18),3.01,3.11)))))))))),IF(AI76="Ա-3", IF(AB76=0,1.96,IF(AB76=1,2.02,IF(AB76=2,2.08,IF(AB76=3,2.15,IF(OR(AB76=5,AB76=4),2.21,IF(OR(AB76=6,AB76=7),2.28,IF(OR(AB76=8,AB76=9),2.35,IF(OR(AB76=10,AB76=11,AB76=12),2.42,IF(OR(AB76=13,AB76=14,AB76=15),2.5,IF(OR(AB76=16,AB76=17,AB76=18),2.58,2.66)))))))))), IF(AI76="Կ-1", IF(AB76=0,1.68,IF(AB76=1,1.73,IF(AB76=2,1.79,IF(AB76=3,1.84,IF(OR(AB76=5,AB76=4),1.9,IF(OR(AB76=6,AB76=7),1.96,IF(OR(AB76=8,AB76=9),2.02,IF(OR(AB76=10,AB76=11,AB76=12),2.08,IF(OR(AB76=13,AB76=14,AB76=15),2.14,IF(OR(AB76=16,AB76=17,AB76=18),2.21,2.28)))))))))), IF(AI76="Կ-2", IF(AB76=0,1.45,IF(AB76=1,1.49,IF(AB76=2,1.54,IF(AB76=3,1.59,IF(OR(AB76=5,AB76=4),1.63,IF(OR(AB76=6,AB76=7),1.68,IF(OR(AB76=8,AB76=9),1.73,IF(OR(AB76=10,AB76=11,AB76=12),1.79,IF(OR(AB76=13,AB76=14,AB76=15),1.84,IF(OR(AB76=16,AB76=17,AB76=18),1.9,1.95)))))))))),IF(AG76="Կ-3", IF(AB76=0,1.25,IF(AB76=1,1.29,IF(AB76=2,1.33,IF(AB76=3,1.37,IF(OR(AB76=5,AB76=4),1.41,IF(OR(AB76=6,AB76=7),1.45,IF(OR(AB76=8,AB76=9),1.49,IF(OR(AB76=10,AB76=11,AB76=12),1.54,IF(OR(AB76=13,AB76=14,AB76=15),1.58,IF(OR(AB76=16,AB76=17,AB76=18),1.63,1.68)))))))))), "Error"))))))))))))</f>
        <v>5.52</v>
      </c>
      <c r="AD76" s="1171">
        <v>0.6</v>
      </c>
      <c r="AE76" s="1166">
        <f t="shared" si="33"/>
        <v>8.831999999999999</v>
      </c>
      <c r="AF76" s="1018">
        <v>66140</v>
      </c>
      <c r="AG76" s="1242"/>
      <c r="AH76" s="1242"/>
      <c r="AI76" s="874" t="str">
        <f t="shared" si="49"/>
        <v>Գ-1</v>
      </c>
      <c r="AJ76" s="1018">
        <f t="shared" si="21"/>
        <v>584148.47999999998</v>
      </c>
      <c r="AK76" s="1019">
        <f t="shared" si="22"/>
        <v>584148.47999999998</v>
      </c>
      <c r="AL76" s="1020">
        <f t="shared" si="42"/>
        <v>7669869.5424000006</v>
      </c>
      <c r="AM76" s="1021">
        <f t="shared" si="43"/>
        <v>1</v>
      </c>
      <c r="AN76" s="1017">
        <f t="shared" si="24"/>
        <v>7</v>
      </c>
      <c r="AO76" s="1166">
        <v>5.52</v>
      </c>
      <c r="AP76" s="1171">
        <v>1</v>
      </c>
      <c r="AQ76" s="1166">
        <f t="shared" si="34"/>
        <v>11.04</v>
      </c>
      <c r="AR76" s="1018">
        <v>66140</v>
      </c>
      <c r="AS76" s="1242"/>
      <c r="AT76" s="1242"/>
      <c r="AU76" s="874" t="str">
        <f t="shared" si="31"/>
        <v>Գ-1</v>
      </c>
      <c r="AV76" s="1018">
        <f t="shared" si="25"/>
        <v>730185.6</v>
      </c>
      <c r="AW76" s="1019">
        <f t="shared" si="26"/>
        <v>730185.6</v>
      </c>
      <c r="AX76" s="1020">
        <f t="shared" si="44"/>
        <v>9587336.9279999994</v>
      </c>
    </row>
    <row r="77" spans="2:50" ht="40.5" customHeight="1" x14ac:dyDescent="0.25">
      <c r="B77" s="495">
        <v>65</v>
      </c>
      <c r="C77" s="647" t="s">
        <v>1779</v>
      </c>
      <c r="D77" s="847" t="s">
        <v>2614</v>
      </c>
      <c r="E77" s="1012">
        <v>1</v>
      </c>
      <c r="F77" s="798">
        <v>10</v>
      </c>
      <c r="G77" s="507">
        <f t="shared" si="9"/>
        <v>4.8499999999999996</v>
      </c>
      <c r="H77" s="1013">
        <v>66140</v>
      </c>
      <c r="I77" s="1242"/>
      <c r="J77" s="1242"/>
      <c r="K77" s="874" t="s">
        <v>96</v>
      </c>
      <c r="L77" s="1013">
        <f t="shared" si="10"/>
        <v>320779</v>
      </c>
      <c r="M77" s="1014">
        <f t="shared" si="11"/>
        <v>320779</v>
      </c>
      <c r="N77" s="1015">
        <f t="shared" si="12"/>
        <v>4211828.2700000005</v>
      </c>
      <c r="O77" s="1016">
        <f t="shared" si="35"/>
        <v>1</v>
      </c>
      <c r="P77" s="1017">
        <f t="shared" si="13"/>
        <v>11</v>
      </c>
      <c r="Q77" s="1166">
        <v>4.8499999999999996</v>
      </c>
      <c r="R77" s="1171">
        <v>0.3</v>
      </c>
      <c r="S77" s="1166">
        <f t="shared" si="27"/>
        <v>6.3049999999999997</v>
      </c>
      <c r="T77" s="1018">
        <v>66140</v>
      </c>
      <c r="U77" s="1242"/>
      <c r="V77" s="1242"/>
      <c r="W77" s="874" t="str">
        <f t="shared" si="45"/>
        <v>Գ-2</v>
      </c>
      <c r="X77" s="1018">
        <f t="shared" si="46"/>
        <v>417012.69999999995</v>
      </c>
      <c r="Y77" s="1019">
        <f t="shared" si="47"/>
        <v>417012.69999999995</v>
      </c>
      <c r="Z77" s="1020">
        <f t="shared" si="17"/>
        <v>5475376.7510000002</v>
      </c>
      <c r="AA77" s="1021">
        <f t="shared" si="50"/>
        <v>1</v>
      </c>
      <c r="AB77" s="1017">
        <f t="shared" si="48"/>
        <v>12</v>
      </c>
      <c r="AC77" s="1166">
        <f t="shared" si="38"/>
        <v>4.8499999999999996</v>
      </c>
      <c r="AD77" s="1171">
        <v>0.6</v>
      </c>
      <c r="AE77" s="1166">
        <f t="shared" si="33"/>
        <v>7.76</v>
      </c>
      <c r="AF77" s="1018">
        <v>66140</v>
      </c>
      <c r="AG77" s="1242"/>
      <c r="AH77" s="1242"/>
      <c r="AI77" s="874" t="str">
        <f t="shared" si="49"/>
        <v>Գ-2</v>
      </c>
      <c r="AJ77" s="1018">
        <f t="shared" si="21"/>
        <v>513246.39999999997</v>
      </c>
      <c r="AK77" s="1019">
        <f t="shared" si="22"/>
        <v>513246.39999999997</v>
      </c>
      <c r="AL77" s="1020">
        <f t="shared" si="42"/>
        <v>6738925.2319999998</v>
      </c>
      <c r="AM77" s="1021">
        <f t="shared" si="43"/>
        <v>1</v>
      </c>
      <c r="AN77" s="1017">
        <f t="shared" si="24"/>
        <v>13</v>
      </c>
      <c r="AO77" s="1166">
        <v>5.01</v>
      </c>
      <c r="AP77" s="1171">
        <v>1</v>
      </c>
      <c r="AQ77" s="1166">
        <f t="shared" si="34"/>
        <v>10.02</v>
      </c>
      <c r="AR77" s="1018">
        <v>66140</v>
      </c>
      <c r="AS77" s="1242"/>
      <c r="AT77" s="1242"/>
      <c r="AU77" s="874" t="str">
        <f t="shared" si="31"/>
        <v>Գ-2</v>
      </c>
      <c r="AV77" s="1018">
        <f t="shared" si="25"/>
        <v>662722.79999999993</v>
      </c>
      <c r="AW77" s="1019">
        <f t="shared" si="26"/>
        <v>662722.79999999993</v>
      </c>
      <c r="AX77" s="1020">
        <f t="shared" si="44"/>
        <v>8701550.3640000001</v>
      </c>
    </row>
    <row r="78" spans="2:50" ht="40.5" customHeight="1" x14ac:dyDescent="0.25">
      <c r="B78" s="495">
        <v>66</v>
      </c>
      <c r="C78" s="647" t="s">
        <v>2615</v>
      </c>
      <c r="D78" s="847" t="s">
        <v>2614</v>
      </c>
      <c r="E78" s="1012">
        <v>1</v>
      </c>
      <c r="F78" s="798">
        <v>1</v>
      </c>
      <c r="G78" s="507">
        <f t="shared" si="9"/>
        <v>4.01</v>
      </c>
      <c r="H78" s="1013">
        <v>66140</v>
      </c>
      <c r="I78" s="1242"/>
      <c r="J78" s="1242"/>
      <c r="K78" s="874" t="s">
        <v>96</v>
      </c>
      <c r="L78" s="1013">
        <f t="shared" si="10"/>
        <v>265221.39999999997</v>
      </c>
      <c r="M78" s="1014">
        <f t="shared" si="11"/>
        <v>265221.39999999997</v>
      </c>
      <c r="N78" s="1015">
        <f t="shared" si="12"/>
        <v>3482356.9819999998</v>
      </c>
      <c r="O78" s="1016">
        <f t="shared" si="35"/>
        <v>1</v>
      </c>
      <c r="P78" s="1017">
        <f t="shared" si="13"/>
        <v>2</v>
      </c>
      <c r="Q78" s="1166">
        <v>4.1399999999999997</v>
      </c>
      <c r="R78" s="1171">
        <v>0.3</v>
      </c>
      <c r="S78" s="1166">
        <f t="shared" si="27"/>
        <v>5.3819999999999997</v>
      </c>
      <c r="T78" s="1018">
        <v>66140</v>
      </c>
      <c r="U78" s="1242"/>
      <c r="V78" s="1242"/>
      <c r="W78" s="874" t="str">
        <f t="shared" si="45"/>
        <v>Գ-2</v>
      </c>
      <c r="X78" s="1018">
        <f t="shared" si="46"/>
        <v>355965.48</v>
      </c>
      <c r="Y78" s="1019">
        <f t="shared" si="47"/>
        <v>355965.48</v>
      </c>
      <c r="Z78" s="1020">
        <f t="shared" si="17"/>
        <v>4673826.7523999996</v>
      </c>
      <c r="AA78" s="1021">
        <f t="shared" si="50"/>
        <v>1</v>
      </c>
      <c r="AB78" s="1017">
        <f t="shared" si="48"/>
        <v>3</v>
      </c>
      <c r="AC78" s="1166">
        <f>IF(AA78&lt;1,0,IF(AI78="Բ-1",IF(AB78=0,6.94,IF(AB78=1,7.17,IF(AB78=2,7.41,IF(AB78=3,7.66,IF(OR(AB78=5,AB78=4),7.92,IF(OR(AB78=6,AB78=7),8.18,IF(OR(AB78=8,AB78=9),8.46,IF(OR(AB78=10,AB78=11,AB78=12),8.74,IF(OR(AB78=13,AB78=14,AB78=15),9.03,IF(OR(AB78=16,AB78=17,AB78=18),9.33,9.65)))))))))),IF(AI78="Բ-2", IF(AB78=0,5.71,IF(AB78=1,5.89,IF(AB78=2,6.09,IF(AB78=3,6.29,IF(OR(AB78=5,AB78=4),6.5,IF(OR(AB78=6,AB78=7),6.72,IF(OR(AB78=8,AB78=9),6.94,IF(OR(AB78=10,AB78=11,AB78=12),7.17,IF(OR(AB78=13,AB78=14,AB78=15),7.41,IF(OR(AB78=16,AB78=17,AB78=18),7.65,7.91)))))))))), IF(AI78="Գ-1", IF(AB78=0,4.7,IF(AB78=1,4.86,IF(AB78=2,5.01,IF(AB78=3,5.18,IF(OR(AB78=5,AB78=4),5.35,IF(OR(AB78=6,AB78=7),5.52,IF(OR(AB78=8,AB78=9),5.71,IF(OR(AB78=10,AB78=11,AB78=12),5.89,IF(OR(AB78=13,AB78=14,AB78=15),6.09,IF(OR(AB78=16,AB78=17,AB78=18),6.29,6.49)))))))))), IF(AI78="Գ-2", IF(AB78=0,3.88,IF(AB78=1,4.01,IF(AB78=2,4.14,IF(AB78=3,4.27,IF(OR(AB78=5,AB78=4),4.41,IF(OR(AB78=6,AB78=7),4.55,IF(OR(AB78=8,AB78=9),4.7,IF(OR(AB78=10,AB78=11,AB78=12),4.85,IF(OR(AB78=13,AB78=14,AB78=15),5.01,IF(OR(AB78=16,AB78=17,AB78=18),5.17,5.34)))))))))), IF(AI78="Գ-3", IF(AB78=0,3.21,IF(AB78=1,3.31,IF(AB78=2,3.42,IF(AB78=3,3.53,IF(OR(AB78=5,AB78=4),3.64,IF(OR(AB78=6,AB78=7),3.76,IF(OR(AB78=8,AB78=9),3.88,IF(OR(AB78=10,AB78=11,AB78=12),4.01,IF(OR(AB78=13,AB78=14,AB78=15),4.13,IF(OR(AB78=16,AB78=17,AB78=18),4.27,4.4)))))))))), IF(AI78="Ա-1", IF(AB78=0,2.66,IF(AB78=1,2.75,IF(AB78=2,2.83,IF(AB78=3,2.92,IF(OR(AB78=5,AB78=4),3.02,IF(OR(AB78=6,AB78=7),3.11,IF(OR(AB78=8,AB78=9),3.21,IF(OR(AB78=10,AB78=11,AB78=12),3.31,IF(OR(AB78=13,AB78=14,AB78=15),3.42,IF(OR(AB78=16,AB78=17,AB78=18),3.53,3.64)))))))))), IF(AI78="Ա-2", IF(AB78=0,2.28,IF(AB78=1,2.35,IF(AB78=2,2.43,IF(AB78=3,2.5,IF(OR(AB78=5,AB78=4),2.58,IF(OR(AB78=6,AB78=7),2.66,IF(OR(AB78=8,AB78=9),2.75,IF(OR(AB78=10,AB78=11,AB78=12),2.83,IF(OR(AB78=13,AB78=14,AB78=15),2.92,IF(OR(AB78=16,AB78=17,AB78=18),3.01,3.11)))))))))),IF(AI78="Ա-3", IF(AB78=0,1.96,IF(AB78=1,2.02,IF(AB78=2,2.08,IF(AB78=3,2.15,IF(OR(AB78=5,AB78=4),2.21,IF(OR(AB78=6,AB78=7),2.28,IF(OR(AB78=8,AB78=9),2.35,IF(OR(AB78=10,AB78=11,AB78=12),2.42,IF(OR(AB78=13,AB78=14,AB78=15),2.5,IF(OR(AB78=16,AB78=17,AB78=18),2.58,2.66)))))))))), IF(AI78="Կ-1", IF(AB78=0,1.68,IF(AB78=1,1.73,IF(AB78=2,1.79,IF(AB78=3,1.84,IF(OR(AB78=5,AB78=4),1.9,IF(OR(AB78=6,AB78=7),1.96,IF(OR(AB78=8,AB78=9),2.02,IF(OR(AB78=10,AB78=11,AB78=12),2.08,IF(OR(AB78=13,AB78=14,AB78=15),2.14,IF(OR(AB78=16,AB78=17,AB78=18),2.21,2.28)))))))))), IF(AI78="Կ-2", IF(AB78=0,1.45,IF(AB78=1,1.49,IF(AB78=2,1.54,IF(AB78=3,1.59,IF(OR(AB78=5,AB78=4),1.63,IF(OR(AB78=6,AB78=7),1.68,IF(OR(AB78=8,AB78=9),1.73,IF(OR(AB78=10,AB78=11,AB78=12),1.79,IF(OR(AB78=13,AB78=14,AB78=15),1.84,IF(OR(AB78=16,AB78=17,AB78=18),1.9,1.95)))))))))),IF(AG78="Կ-3", IF(AB78=0,1.25,IF(AB78=1,1.29,IF(AB78=2,1.33,IF(AB78=3,1.37,IF(OR(AB78=5,AB78=4),1.41,IF(OR(AB78=6,AB78=7),1.45,IF(OR(AB78=8,AB78=9),1.49,IF(OR(AB78=10,AB78=11,AB78=12),1.54,IF(OR(AB78=13,AB78=14,AB78=15),1.58,IF(OR(AB78=16,AB78=17,AB78=18),1.63,1.68)))))))))), "Error"))))))))))))</f>
        <v>4.2699999999999996</v>
      </c>
      <c r="AD78" s="1171">
        <v>0.6</v>
      </c>
      <c r="AE78" s="1166">
        <f t="shared" si="33"/>
        <v>6.831999999999999</v>
      </c>
      <c r="AF78" s="1018">
        <v>66140</v>
      </c>
      <c r="AG78" s="1242"/>
      <c r="AH78" s="1242"/>
      <c r="AI78" s="874" t="str">
        <f t="shared" si="49"/>
        <v>Գ-2</v>
      </c>
      <c r="AJ78" s="1018">
        <f t="shared" si="21"/>
        <v>451868.47999999992</v>
      </c>
      <c r="AK78" s="1019">
        <f t="shared" si="22"/>
        <v>451868.47999999992</v>
      </c>
      <c r="AL78" s="1020">
        <f t="shared" si="42"/>
        <v>5933033.1423999993</v>
      </c>
      <c r="AM78" s="1021">
        <f t="shared" si="43"/>
        <v>1</v>
      </c>
      <c r="AN78" s="1017">
        <f t="shared" si="24"/>
        <v>4</v>
      </c>
      <c r="AO78" s="1166">
        <v>4.41</v>
      </c>
      <c r="AP78" s="1171">
        <v>1</v>
      </c>
      <c r="AQ78" s="1166">
        <f t="shared" si="34"/>
        <v>8.82</v>
      </c>
      <c r="AR78" s="1018">
        <v>66140</v>
      </c>
      <c r="AS78" s="1242"/>
      <c r="AT78" s="1242"/>
      <c r="AU78" s="874" t="str">
        <f t="shared" si="31"/>
        <v>Գ-2</v>
      </c>
      <c r="AV78" s="1018">
        <f t="shared" si="25"/>
        <v>583354.80000000005</v>
      </c>
      <c r="AW78" s="1019">
        <f t="shared" si="26"/>
        <v>583354.80000000005</v>
      </c>
      <c r="AX78" s="1020">
        <f t="shared" si="44"/>
        <v>7659448.5240000011</v>
      </c>
    </row>
    <row r="79" spans="2:50" ht="40.5" customHeight="1" x14ac:dyDescent="0.25">
      <c r="B79" s="495">
        <v>67</v>
      </c>
      <c r="C79" s="647" t="s">
        <v>2616</v>
      </c>
      <c r="D79" s="847" t="s">
        <v>2617</v>
      </c>
      <c r="E79" s="1012">
        <v>1</v>
      </c>
      <c r="F79" s="798">
        <v>0</v>
      </c>
      <c r="G79" s="507">
        <f t="shared" si="9"/>
        <v>3.21</v>
      </c>
      <c r="H79" s="1013">
        <v>66140</v>
      </c>
      <c r="I79" s="1242"/>
      <c r="J79" s="1242"/>
      <c r="K79" s="874" t="s">
        <v>590</v>
      </c>
      <c r="L79" s="1013">
        <f t="shared" si="10"/>
        <v>212309.4</v>
      </c>
      <c r="M79" s="1014">
        <f t="shared" si="11"/>
        <v>212309.4</v>
      </c>
      <c r="N79" s="1015">
        <f t="shared" si="12"/>
        <v>2787622.4220000003</v>
      </c>
      <c r="O79" s="1016">
        <f t="shared" si="35"/>
        <v>1</v>
      </c>
      <c r="P79" s="1017">
        <f t="shared" si="13"/>
        <v>1</v>
      </c>
      <c r="Q79" s="1166">
        <v>3.31</v>
      </c>
      <c r="R79" s="1171">
        <v>0.3</v>
      </c>
      <c r="S79" s="1166">
        <f t="shared" si="27"/>
        <v>4.3029999999999999</v>
      </c>
      <c r="T79" s="1018">
        <v>66140</v>
      </c>
      <c r="U79" s="1242"/>
      <c r="V79" s="1242"/>
      <c r="W79" s="874" t="str">
        <f t="shared" si="45"/>
        <v>Գ-3</v>
      </c>
      <c r="X79" s="1018">
        <f t="shared" si="46"/>
        <v>284600.42</v>
      </c>
      <c r="Y79" s="1019">
        <f t="shared" si="47"/>
        <v>284600.42</v>
      </c>
      <c r="Z79" s="1020">
        <f t="shared" si="17"/>
        <v>3736803.5145999999</v>
      </c>
      <c r="AA79" s="1021">
        <f t="shared" si="50"/>
        <v>1</v>
      </c>
      <c r="AB79" s="1017">
        <f t="shared" si="48"/>
        <v>2</v>
      </c>
      <c r="AC79" s="1166">
        <f t="shared" si="38"/>
        <v>3.42</v>
      </c>
      <c r="AD79" s="1171">
        <v>0.6</v>
      </c>
      <c r="AE79" s="1166">
        <f t="shared" si="33"/>
        <v>5.4719999999999995</v>
      </c>
      <c r="AF79" s="1018">
        <v>66140</v>
      </c>
      <c r="AG79" s="1242"/>
      <c r="AH79" s="1242"/>
      <c r="AI79" s="874" t="str">
        <f t="shared" si="49"/>
        <v>Գ-3</v>
      </c>
      <c r="AJ79" s="1018">
        <f>AF79*AE79</f>
        <v>361918.07999999996</v>
      </c>
      <c r="AK79" s="1019">
        <f t="shared" si="22"/>
        <v>361918.07999999996</v>
      </c>
      <c r="AL79" s="1020">
        <f t="shared" si="42"/>
        <v>4751984.3903999999</v>
      </c>
      <c r="AM79" s="1021">
        <f t="shared" si="43"/>
        <v>1</v>
      </c>
      <c r="AN79" s="1017">
        <f t="shared" si="24"/>
        <v>3</v>
      </c>
      <c r="AO79" s="1166">
        <v>3.53</v>
      </c>
      <c r="AP79" s="1171">
        <v>1</v>
      </c>
      <c r="AQ79" s="1166">
        <f t="shared" si="34"/>
        <v>7.06</v>
      </c>
      <c r="AR79" s="1018">
        <v>66140</v>
      </c>
      <c r="AS79" s="1242"/>
      <c r="AT79" s="1242"/>
      <c r="AU79" s="874" t="str">
        <f t="shared" si="31"/>
        <v>Գ-3</v>
      </c>
      <c r="AV79" s="1018">
        <f>AR79*AQ79</f>
        <v>466948.39999999997</v>
      </c>
      <c r="AW79" s="1019">
        <f t="shared" si="26"/>
        <v>466948.39999999997</v>
      </c>
      <c r="AX79" s="1020">
        <f t="shared" si="44"/>
        <v>6131032.4919999996</v>
      </c>
    </row>
    <row r="80" spans="2:50" ht="27" customHeight="1" x14ac:dyDescent="0.25">
      <c r="B80" s="495">
        <v>68</v>
      </c>
      <c r="C80" s="647" t="s">
        <v>1780</v>
      </c>
      <c r="D80" s="847" t="s">
        <v>2617</v>
      </c>
      <c r="E80" s="1012">
        <v>1</v>
      </c>
      <c r="F80" s="798">
        <v>0</v>
      </c>
      <c r="G80" s="507">
        <f t="shared" si="9"/>
        <v>3.21</v>
      </c>
      <c r="H80" s="1013">
        <v>66140</v>
      </c>
      <c r="I80" s="1242"/>
      <c r="J80" s="1242"/>
      <c r="K80" s="874" t="s">
        <v>590</v>
      </c>
      <c r="L80" s="1013">
        <f t="shared" si="10"/>
        <v>212309.4</v>
      </c>
      <c r="M80" s="1014">
        <f t="shared" si="11"/>
        <v>212309.4</v>
      </c>
      <c r="N80" s="1015">
        <f t="shared" si="12"/>
        <v>2787622.4220000003</v>
      </c>
      <c r="O80" s="1016">
        <f t="shared" si="35"/>
        <v>1</v>
      </c>
      <c r="P80" s="1017">
        <f t="shared" si="13"/>
        <v>1</v>
      </c>
      <c r="Q80" s="1166">
        <v>3.31</v>
      </c>
      <c r="R80" s="1171">
        <v>0.3</v>
      </c>
      <c r="S80" s="1166">
        <f t="shared" si="27"/>
        <v>4.3029999999999999</v>
      </c>
      <c r="T80" s="1018">
        <v>66140</v>
      </c>
      <c r="U80" s="1242"/>
      <c r="V80" s="1242"/>
      <c r="W80" s="874" t="str">
        <f t="shared" si="45"/>
        <v>Գ-3</v>
      </c>
      <c r="X80" s="1018">
        <f t="shared" si="46"/>
        <v>284600.42</v>
      </c>
      <c r="Y80" s="1019">
        <f t="shared" si="47"/>
        <v>284600.42</v>
      </c>
      <c r="Z80" s="1020">
        <f t="shared" si="17"/>
        <v>3736803.5145999999</v>
      </c>
      <c r="AA80" s="1021">
        <f t="shared" si="50"/>
        <v>1</v>
      </c>
      <c r="AB80" s="1017">
        <f t="shared" si="48"/>
        <v>2</v>
      </c>
      <c r="AC80" s="1166">
        <f>IF(AA80&lt;1,0,IF(AI80="Բ-1",IF(AB80=0,6.94,IF(AB80=1,7.17,IF(AB80=2,7.41,IF(AB80=3,7.66,IF(OR(AB80=5,AB80=4),7.92,IF(OR(AB80=6,AB80=7),8.18,IF(OR(AB80=8,AB80=9),8.46,IF(OR(AB80=10,AB80=11,AB80=12),8.74,IF(OR(AB80=13,AB80=14,AB80=15),9.03,IF(OR(AB80=16,AB80=17,AB80=18),9.33,9.65)))))))))),IF(AI80="Բ-2", IF(AB80=0,5.71,IF(AB80=1,5.89,IF(AB80=2,6.09,IF(AB80=3,6.29,IF(OR(AB80=5,AB80=4),6.5,IF(OR(AB80=6,AB80=7),6.72,IF(OR(AB80=8,AB80=9),6.94,IF(OR(AB80=10,AB80=11,AB80=12),7.17,IF(OR(AB80=13,AB80=14,AB80=15),7.41,IF(OR(AB80=16,AB80=17,AB80=18),7.65,7.91)))))))))), IF(AI80="Գ-1", IF(AB80=0,4.7,IF(AB80=1,4.86,IF(AB80=2,5.01,IF(AB80=3,5.18,IF(OR(AB80=5,AB80=4),5.35,IF(OR(AB80=6,AB80=7),5.52,IF(OR(AB80=8,AB80=9),5.71,IF(OR(AB80=10,AB80=11,AB80=12),5.89,IF(OR(AB80=13,AB80=14,AB80=15),6.09,IF(OR(AB80=16,AB80=17,AB80=18),6.29,6.49)))))))))), IF(AI80="Գ-2", IF(AB80=0,3.88,IF(AB80=1,4.01,IF(AB80=2,4.14,IF(AB80=3,4.27,IF(OR(AB80=5,AB80=4),4.41,IF(OR(AB80=6,AB80=7),4.55,IF(OR(AB80=8,AB80=9),4.7,IF(OR(AB80=10,AB80=11,AB80=12),4.85,IF(OR(AB80=13,AB80=14,AB80=15),5.01,IF(OR(AB80=16,AB80=17,AB80=18),5.17,5.34)))))))))), IF(AI80="Գ-3", IF(AB80=0,3.21,IF(AB80=1,3.31,IF(AB80=2,3.42,IF(AB80=3,3.53,IF(OR(AB80=5,AB80=4),3.64,IF(OR(AB80=6,AB80=7),3.76,IF(OR(AB80=8,AB80=9),3.88,IF(OR(AB80=10,AB80=11,AB80=12),4.01,IF(OR(AB80=13,AB80=14,AB80=15),4.13,IF(OR(AB80=16,AB80=17,AB80=18),4.27,4.4)))))))))), IF(AI80="Ա-1", IF(AB80=0,2.66,IF(AB80=1,2.75,IF(AB80=2,2.83,IF(AB80=3,2.92,IF(OR(AB80=5,AB80=4),3.02,IF(OR(AB80=6,AB80=7),3.11,IF(OR(AB80=8,AB80=9),3.21,IF(OR(AB80=10,AB80=11,AB80=12),3.31,IF(OR(AB80=13,AB80=14,AB80=15),3.42,IF(OR(AB80=16,AB80=17,AB80=18),3.53,3.64)))))))))), IF(AI80="Ա-2", IF(AB80=0,2.28,IF(AB80=1,2.35,IF(AB80=2,2.43,IF(AB80=3,2.5,IF(OR(AB80=5,AB80=4),2.58,IF(OR(AB80=6,AB80=7),2.66,IF(OR(AB80=8,AB80=9),2.75,IF(OR(AB80=10,AB80=11,AB80=12),2.83,IF(OR(AB80=13,AB80=14,AB80=15),2.92,IF(OR(AB80=16,AB80=17,AB80=18),3.01,3.11)))))))))),IF(AI80="Ա-3", IF(AB80=0,1.96,IF(AB80=1,2.02,IF(AB80=2,2.08,IF(AB80=3,2.15,IF(OR(AB80=5,AB80=4),2.21,IF(OR(AB80=6,AB80=7),2.28,IF(OR(AB80=8,AB80=9),2.35,IF(OR(AB80=10,AB80=11,AB80=12),2.42,IF(OR(AB80=13,AB80=14,AB80=15),2.5,IF(OR(AB80=16,AB80=17,AB80=18),2.58,2.66)))))))))), IF(AI80="Կ-1", IF(AB80=0,1.68,IF(AB80=1,1.73,IF(AB80=2,1.79,IF(AB80=3,1.84,IF(OR(AB80=5,AB80=4),1.9,IF(OR(AB80=6,AB80=7),1.96,IF(OR(AB80=8,AB80=9),2.02,IF(OR(AB80=10,AB80=11,AB80=12),2.08,IF(OR(AB80=13,AB80=14,AB80=15),2.14,IF(OR(AB80=16,AB80=17,AB80=18),2.21,2.28)))))))))), IF(AI80="Կ-2", IF(AB80=0,1.45,IF(AB80=1,1.49,IF(AB80=2,1.54,IF(AB80=3,1.59,IF(OR(AB80=5,AB80=4),1.63,IF(OR(AB80=6,AB80=7),1.68,IF(OR(AB80=8,AB80=9),1.73,IF(OR(AB80=10,AB80=11,AB80=12),1.79,IF(OR(AB80=13,AB80=14,AB80=15),1.84,IF(OR(AB80=16,AB80=17,AB80=18),1.9,1.95)))))))))),IF(AG80="Կ-3", IF(AB80=0,1.25,IF(AB80=1,1.29,IF(AB80=2,1.33,IF(AB80=3,1.37,IF(OR(AB80=5,AB80=4),1.41,IF(OR(AB80=6,AB80=7),1.45,IF(OR(AB80=8,AB80=9),1.49,IF(OR(AB80=10,AB80=11,AB80=12),1.54,IF(OR(AB80=13,AB80=14,AB80=15),1.58,IF(OR(AB80=16,AB80=17,AB80=18),1.63,1.68)))))))))), "Error"))))))))))))</f>
        <v>3.42</v>
      </c>
      <c r="AD80" s="1171">
        <v>0.6</v>
      </c>
      <c r="AE80" s="1166">
        <f t="shared" si="33"/>
        <v>5.4719999999999995</v>
      </c>
      <c r="AF80" s="1018">
        <v>66140</v>
      </c>
      <c r="AG80" s="1242"/>
      <c r="AH80" s="1242"/>
      <c r="AI80" s="874" t="str">
        <f t="shared" si="49"/>
        <v>Գ-3</v>
      </c>
      <c r="AJ80" s="1018">
        <f t="shared" ref="AJ80:AJ100" si="51">AF80*AE80</f>
        <v>361918.07999999996</v>
      </c>
      <c r="AK80" s="1019">
        <f t="shared" si="22"/>
        <v>361918.07999999996</v>
      </c>
      <c r="AL80" s="1020">
        <f t="shared" si="42"/>
        <v>4751984.3903999999</v>
      </c>
      <c r="AM80" s="1021">
        <f t="shared" si="43"/>
        <v>1</v>
      </c>
      <c r="AN80" s="1017">
        <f t="shared" si="24"/>
        <v>3</v>
      </c>
      <c r="AO80" s="1166">
        <v>3.53</v>
      </c>
      <c r="AP80" s="1171">
        <v>1</v>
      </c>
      <c r="AQ80" s="1166">
        <f t="shared" si="34"/>
        <v>7.06</v>
      </c>
      <c r="AR80" s="1018">
        <v>66140</v>
      </c>
      <c r="AS80" s="1242"/>
      <c r="AT80" s="1242"/>
      <c r="AU80" s="874" t="str">
        <f t="shared" si="31"/>
        <v>Գ-3</v>
      </c>
      <c r="AV80" s="1018">
        <f t="shared" ref="AV80:AV100" si="52">AR80*AQ80</f>
        <v>466948.39999999997</v>
      </c>
      <c r="AW80" s="1019">
        <f t="shared" si="26"/>
        <v>466948.39999999997</v>
      </c>
      <c r="AX80" s="1020">
        <f t="shared" si="44"/>
        <v>6131032.4919999996</v>
      </c>
    </row>
    <row r="81" spans="2:50" ht="40.5" customHeight="1" x14ac:dyDescent="0.25">
      <c r="B81" s="495">
        <v>69</v>
      </c>
      <c r="C81" s="647" t="s">
        <v>1781</v>
      </c>
      <c r="D81" s="847" t="s">
        <v>2618</v>
      </c>
      <c r="E81" s="1012">
        <v>1</v>
      </c>
      <c r="F81" s="798">
        <v>19</v>
      </c>
      <c r="G81" s="507">
        <f t="shared" si="9"/>
        <v>2.2799999999999998</v>
      </c>
      <c r="H81" s="1013">
        <v>66140</v>
      </c>
      <c r="I81" s="1242">
        <f>G81*H81*0.05</f>
        <v>7539.9599999999991</v>
      </c>
      <c r="J81" s="1242"/>
      <c r="K81" s="874" t="s">
        <v>99</v>
      </c>
      <c r="L81" s="1013">
        <f t="shared" si="10"/>
        <v>150799.19999999998</v>
      </c>
      <c r="M81" s="1014">
        <f t="shared" si="11"/>
        <v>158339.15999999997</v>
      </c>
      <c r="N81" s="1015">
        <f t="shared" si="12"/>
        <v>2078993.1707999997</v>
      </c>
      <c r="O81" s="1016">
        <f t="shared" si="35"/>
        <v>1</v>
      </c>
      <c r="P81" s="1017">
        <f t="shared" si="13"/>
        <v>20</v>
      </c>
      <c r="Q81" s="1166">
        <v>2.2799999999999998</v>
      </c>
      <c r="R81" s="1171">
        <v>0.3</v>
      </c>
      <c r="S81" s="1166">
        <f t="shared" si="27"/>
        <v>2.9639999999999995</v>
      </c>
      <c r="T81" s="1018">
        <v>66140</v>
      </c>
      <c r="U81" s="1242">
        <f>S81*T81*0.05</f>
        <v>9801.9479999999985</v>
      </c>
      <c r="V81" s="1242"/>
      <c r="W81" s="874" t="str">
        <f t="shared" si="45"/>
        <v>Կ-1</v>
      </c>
      <c r="X81" s="1018">
        <f t="shared" si="46"/>
        <v>196038.95999999996</v>
      </c>
      <c r="Y81" s="1019">
        <f t="shared" si="47"/>
        <v>205840.90799999997</v>
      </c>
      <c r="Z81" s="1020">
        <f t="shared" si="17"/>
        <v>2702691.1220399998</v>
      </c>
      <c r="AA81" s="1021">
        <f t="shared" si="50"/>
        <v>1</v>
      </c>
      <c r="AB81" s="1017">
        <f t="shared" si="48"/>
        <v>21</v>
      </c>
      <c r="AC81" s="1166">
        <f t="shared" si="38"/>
        <v>2.2799999999999998</v>
      </c>
      <c r="AD81" s="1171">
        <v>0.6</v>
      </c>
      <c r="AE81" s="1166">
        <f t="shared" si="33"/>
        <v>3.6479999999999997</v>
      </c>
      <c r="AF81" s="1018">
        <v>66140</v>
      </c>
      <c r="AG81" s="1242">
        <f>AE81*AF81*0.05</f>
        <v>12063.936</v>
      </c>
      <c r="AH81" s="1242"/>
      <c r="AI81" s="874" t="str">
        <f t="shared" si="49"/>
        <v>Կ-1</v>
      </c>
      <c r="AJ81" s="1018">
        <f t="shared" si="51"/>
        <v>241278.71999999997</v>
      </c>
      <c r="AK81" s="1019">
        <f t="shared" si="22"/>
        <v>253342.65599999996</v>
      </c>
      <c r="AL81" s="1020">
        <f t="shared" si="42"/>
        <v>3326389.0732799997</v>
      </c>
      <c r="AM81" s="1021">
        <f t="shared" si="43"/>
        <v>1</v>
      </c>
      <c r="AN81" s="1017">
        <f t="shared" si="24"/>
        <v>22</v>
      </c>
      <c r="AO81" s="1166">
        <v>2.2799999999999998</v>
      </c>
      <c r="AP81" s="1171">
        <v>1</v>
      </c>
      <c r="AQ81" s="1166">
        <f t="shared" si="34"/>
        <v>4.5599999999999996</v>
      </c>
      <c r="AR81" s="1018">
        <v>66140</v>
      </c>
      <c r="AS81" s="1242">
        <f>AQ81*AR81*0.05</f>
        <v>15079.919999999998</v>
      </c>
      <c r="AT81" s="1242"/>
      <c r="AU81" s="874" t="str">
        <f t="shared" si="31"/>
        <v>Կ-1</v>
      </c>
      <c r="AV81" s="1018">
        <f t="shared" si="52"/>
        <v>301598.39999999997</v>
      </c>
      <c r="AW81" s="1019">
        <f t="shared" si="26"/>
        <v>316678.31999999995</v>
      </c>
      <c r="AX81" s="1020">
        <f t="shared" si="44"/>
        <v>4157986.3415999995</v>
      </c>
    </row>
    <row r="82" spans="2:50" ht="40.5" customHeight="1" x14ac:dyDescent="0.25">
      <c r="B82" s="495">
        <v>69</v>
      </c>
      <c r="C82" s="647" t="s">
        <v>71</v>
      </c>
      <c r="D82" s="847" t="s">
        <v>1782</v>
      </c>
      <c r="E82" s="1012">
        <v>1</v>
      </c>
      <c r="F82" s="798">
        <v>0</v>
      </c>
      <c r="G82" s="507">
        <f t="shared" si="9"/>
        <v>4.7</v>
      </c>
      <c r="H82" s="1013">
        <v>66140</v>
      </c>
      <c r="I82" s="1242"/>
      <c r="J82" s="1242"/>
      <c r="K82" s="874" t="s">
        <v>95</v>
      </c>
      <c r="L82" s="1013">
        <f t="shared" si="10"/>
        <v>310858</v>
      </c>
      <c r="M82" s="1014">
        <f t="shared" si="11"/>
        <v>310858</v>
      </c>
      <c r="N82" s="1015">
        <f t="shared" si="12"/>
        <v>4081565.54</v>
      </c>
      <c r="O82" s="1016">
        <f t="shared" si="35"/>
        <v>1</v>
      </c>
      <c r="P82" s="1017">
        <f t="shared" si="13"/>
        <v>1</v>
      </c>
      <c r="Q82" s="1166">
        <v>4.8600000000000003</v>
      </c>
      <c r="R82" s="1171">
        <v>0.3</v>
      </c>
      <c r="S82" s="1166">
        <f t="shared" si="27"/>
        <v>6.3180000000000005</v>
      </c>
      <c r="T82" s="1018">
        <v>66140</v>
      </c>
      <c r="U82" s="1242"/>
      <c r="V82" s="1242"/>
      <c r="W82" s="874" t="str">
        <f t="shared" si="45"/>
        <v>Գ-1</v>
      </c>
      <c r="X82" s="1018">
        <f t="shared" si="46"/>
        <v>417872.52</v>
      </c>
      <c r="Y82" s="1019">
        <f t="shared" si="47"/>
        <v>417872.52</v>
      </c>
      <c r="Z82" s="1020">
        <f t="shared" si="17"/>
        <v>5486666.1876000008</v>
      </c>
      <c r="AA82" s="1021">
        <f t="shared" si="50"/>
        <v>1</v>
      </c>
      <c r="AB82" s="1017">
        <f t="shared" si="48"/>
        <v>2</v>
      </c>
      <c r="AC82" s="1166">
        <f>IF(AA82&lt;1,0,IF(AI82="Բ-1",IF(AB82=0,6.94,IF(AB82=1,7.17,IF(AB82=2,7.41,IF(AB82=3,7.66,IF(OR(AB82=5,AB82=4),7.92,IF(OR(AB82=6,AB82=7),8.18,IF(OR(AB82=8,AB82=9),8.46,IF(OR(AB82=10,AB82=11,AB82=12),8.74,IF(OR(AB82=13,AB82=14,AB82=15),9.03,IF(OR(AB82=16,AB82=17,AB82=18),9.33,9.65)))))))))),IF(AI82="Բ-2", IF(AB82=0,5.71,IF(AB82=1,5.89,IF(AB82=2,6.09,IF(AB82=3,6.29,IF(OR(AB82=5,AB82=4),6.5,IF(OR(AB82=6,AB82=7),6.72,IF(OR(AB82=8,AB82=9),6.94,IF(OR(AB82=10,AB82=11,AB82=12),7.17,IF(OR(AB82=13,AB82=14,AB82=15),7.41,IF(OR(AB82=16,AB82=17,AB82=18),7.65,7.91)))))))))), IF(AI82="Գ-1", IF(AB82=0,4.7,IF(AB82=1,4.86,IF(AB82=2,5.01,IF(AB82=3,5.18,IF(OR(AB82=5,AB82=4),5.35,IF(OR(AB82=6,AB82=7),5.52,IF(OR(AB82=8,AB82=9),5.71,IF(OR(AB82=10,AB82=11,AB82=12),5.89,IF(OR(AB82=13,AB82=14,AB82=15),6.09,IF(OR(AB82=16,AB82=17,AB82=18),6.29,6.49)))))))))), IF(AI82="Գ-2", IF(AB82=0,3.88,IF(AB82=1,4.01,IF(AB82=2,4.14,IF(AB82=3,4.27,IF(OR(AB82=5,AB82=4),4.41,IF(OR(AB82=6,AB82=7),4.55,IF(OR(AB82=8,AB82=9),4.7,IF(OR(AB82=10,AB82=11,AB82=12),4.85,IF(OR(AB82=13,AB82=14,AB82=15),5.01,IF(OR(AB82=16,AB82=17,AB82=18),5.17,5.34)))))))))), IF(AI82="Գ-3", IF(AB82=0,3.21,IF(AB82=1,3.31,IF(AB82=2,3.42,IF(AB82=3,3.53,IF(OR(AB82=5,AB82=4),3.64,IF(OR(AB82=6,AB82=7),3.76,IF(OR(AB82=8,AB82=9),3.88,IF(OR(AB82=10,AB82=11,AB82=12),4.01,IF(OR(AB82=13,AB82=14,AB82=15),4.13,IF(OR(AB82=16,AB82=17,AB82=18),4.27,4.4)))))))))), IF(AI82="Ա-1", IF(AB82=0,2.66,IF(AB82=1,2.75,IF(AB82=2,2.83,IF(AB82=3,2.92,IF(OR(AB82=5,AB82=4),3.02,IF(OR(AB82=6,AB82=7),3.11,IF(OR(AB82=8,AB82=9),3.21,IF(OR(AB82=10,AB82=11,AB82=12),3.31,IF(OR(AB82=13,AB82=14,AB82=15),3.42,IF(OR(AB82=16,AB82=17,AB82=18),3.53,3.64)))))))))), IF(AI82="Ա-2", IF(AB82=0,2.28,IF(AB82=1,2.35,IF(AB82=2,2.43,IF(AB82=3,2.5,IF(OR(AB82=5,AB82=4),2.58,IF(OR(AB82=6,AB82=7),2.66,IF(OR(AB82=8,AB82=9),2.75,IF(OR(AB82=10,AB82=11,AB82=12),2.83,IF(OR(AB82=13,AB82=14,AB82=15),2.92,IF(OR(AB82=16,AB82=17,AB82=18),3.01,3.11)))))))))),IF(AI82="Ա-3", IF(AB82=0,1.96,IF(AB82=1,2.02,IF(AB82=2,2.08,IF(AB82=3,2.15,IF(OR(AB82=5,AB82=4),2.21,IF(OR(AB82=6,AB82=7),2.28,IF(OR(AB82=8,AB82=9),2.35,IF(OR(AB82=10,AB82=11,AB82=12),2.42,IF(OR(AB82=13,AB82=14,AB82=15),2.5,IF(OR(AB82=16,AB82=17,AB82=18),2.58,2.66)))))))))), IF(AI82="Կ-1", IF(AB82=0,1.68,IF(AB82=1,1.73,IF(AB82=2,1.79,IF(AB82=3,1.84,IF(OR(AB82=5,AB82=4),1.9,IF(OR(AB82=6,AB82=7),1.96,IF(OR(AB82=8,AB82=9),2.02,IF(OR(AB82=10,AB82=11,AB82=12),2.08,IF(OR(AB82=13,AB82=14,AB82=15),2.14,IF(OR(AB82=16,AB82=17,AB82=18),2.21,2.28)))))))))), IF(AI82="Կ-2", IF(AB82=0,1.45,IF(AB82=1,1.49,IF(AB82=2,1.54,IF(AB82=3,1.59,IF(OR(AB82=5,AB82=4),1.63,IF(OR(AB82=6,AB82=7),1.68,IF(OR(AB82=8,AB82=9),1.73,IF(OR(AB82=10,AB82=11,AB82=12),1.79,IF(OR(AB82=13,AB82=14,AB82=15),1.84,IF(OR(AB82=16,AB82=17,AB82=18),1.9,1.95)))))))))),IF(AG82="Կ-3", IF(AB82=0,1.25,IF(AB82=1,1.29,IF(AB82=2,1.33,IF(AB82=3,1.37,IF(OR(AB82=5,AB82=4),1.41,IF(OR(AB82=6,AB82=7),1.45,IF(OR(AB82=8,AB82=9),1.49,IF(OR(AB82=10,AB82=11,AB82=12),1.54,IF(OR(AB82=13,AB82=14,AB82=15),1.58,IF(OR(AB82=16,AB82=17,AB82=18),1.63,1.68)))))))))), "Error"))))))))))))</f>
        <v>5.01</v>
      </c>
      <c r="AD82" s="1171">
        <v>0.6</v>
      </c>
      <c r="AE82" s="1166">
        <f t="shared" si="33"/>
        <v>8.016</v>
      </c>
      <c r="AF82" s="1018">
        <v>66140</v>
      </c>
      <c r="AG82" s="1242"/>
      <c r="AH82" s="1242"/>
      <c r="AI82" s="874" t="str">
        <f t="shared" si="49"/>
        <v>Գ-1</v>
      </c>
      <c r="AJ82" s="1018">
        <f t="shared" si="51"/>
        <v>530178.24</v>
      </c>
      <c r="AK82" s="1019">
        <f t="shared" si="22"/>
        <v>530178.24</v>
      </c>
      <c r="AL82" s="1020">
        <f t="shared" si="42"/>
        <v>6961240.2911999999</v>
      </c>
      <c r="AM82" s="1021">
        <f t="shared" si="43"/>
        <v>1</v>
      </c>
      <c r="AN82" s="1017">
        <f t="shared" si="24"/>
        <v>3</v>
      </c>
      <c r="AO82" s="1166">
        <v>5.18</v>
      </c>
      <c r="AP82" s="1171">
        <v>1</v>
      </c>
      <c r="AQ82" s="1166">
        <f t="shared" si="34"/>
        <v>10.36</v>
      </c>
      <c r="AR82" s="1018">
        <v>66140</v>
      </c>
      <c r="AS82" s="1242"/>
      <c r="AT82" s="1242"/>
      <c r="AU82" s="874" t="str">
        <f t="shared" si="31"/>
        <v>Գ-1</v>
      </c>
      <c r="AV82" s="1018">
        <f t="shared" si="52"/>
        <v>685210.39999999991</v>
      </c>
      <c r="AW82" s="1019">
        <f t="shared" si="26"/>
        <v>685210.39999999991</v>
      </c>
      <c r="AX82" s="1020">
        <f t="shared" si="44"/>
        <v>8996812.5519999992</v>
      </c>
    </row>
    <row r="83" spans="2:50" ht="40.5" customHeight="1" x14ac:dyDescent="0.25">
      <c r="B83" s="495">
        <v>69</v>
      </c>
      <c r="C83" s="647" t="s">
        <v>2619</v>
      </c>
      <c r="D83" s="847" t="s">
        <v>2620</v>
      </c>
      <c r="E83" s="1012">
        <v>1</v>
      </c>
      <c r="F83" s="798">
        <v>12</v>
      </c>
      <c r="G83" s="507">
        <f t="shared" si="9"/>
        <v>4.8499999999999996</v>
      </c>
      <c r="H83" s="1013">
        <v>66140</v>
      </c>
      <c r="I83" s="1242"/>
      <c r="J83" s="1242"/>
      <c r="K83" s="874" t="s">
        <v>96</v>
      </c>
      <c r="L83" s="1013">
        <f t="shared" si="10"/>
        <v>320779</v>
      </c>
      <c r="M83" s="1014">
        <f t="shared" si="11"/>
        <v>320779</v>
      </c>
      <c r="N83" s="1015">
        <f t="shared" si="12"/>
        <v>4211828.2700000005</v>
      </c>
      <c r="O83" s="1016">
        <f t="shared" si="35"/>
        <v>1</v>
      </c>
      <c r="P83" s="1017">
        <f t="shared" si="13"/>
        <v>13</v>
      </c>
      <c r="Q83" s="1166">
        <v>5.01</v>
      </c>
      <c r="R83" s="1171">
        <v>0.3</v>
      </c>
      <c r="S83" s="1166">
        <f t="shared" si="27"/>
        <v>6.5129999999999999</v>
      </c>
      <c r="T83" s="1018">
        <v>66140</v>
      </c>
      <c r="U83" s="1242"/>
      <c r="V83" s="1242"/>
      <c r="W83" s="874" t="str">
        <f t="shared" si="45"/>
        <v>Գ-2</v>
      </c>
      <c r="X83" s="1018">
        <f t="shared" si="46"/>
        <v>430769.82</v>
      </c>
      <c r="Y83" s="1019">
        <f t="shared" si="47"/>
        <v>430769.82</v>
      </c>
      <c r="Z83" s="1020">
        <f t="shared" si="17"/>
        <v>5656007.7366000004</v>
      </c>
      <c r="AA83" s="1021">
        <f t="shared" si="50"/>
        <v>1</v>
      </c>
      <c r="AB83" s="1017">
        <f t="shared" si="48"/>
        <v>14</v>
      </c>
      <c r="AC83" s="1166">
        <f t="shared" si="38"/>
        <v>5.01</v>
      </c>
      <c r="AD83" s="1171">
        <v>0.6</v>
      </c>
      <c r="AE83" s="1166">
        <f t="shared" si="33"/>
        <v>8.016</v>
      </c>
      <c r="AF83" s="1018">
        <v>66140</v>
      </c>
      <c r="AG83" s="1242"/>
      <c r="AH83" s="1242"/>
      <c r="AI83" s="874" t="str">
        <f t="shared" si="49"/>
        <v>Գ-2</v>
      </c>
      <c r="AJ83" s="1018">
        <f t="shared" si="51"/>
        <v>530178.24</v>
      </c>
      <c r="AK83" s="1019">
        <f t="shared" si="22"/>
        <v>530178.24</v>
      </c>
      <c r="AL83" s="1020">
        <f t="shared" si="42"/>
        <v>6961240.2911999999</v>
      </c>
      <c r="AM83" s="1021">
        <f t="shared" si="43"/>
        <v>1</v>
      </c>
      <c r="AN83" s="1017">
        <f t="shared" si="24"/>
        <v>15</v>
      </c>
      <c r="AO83" s="1166">
        <v>5.01</v>
      </c>
      <c r="AP83" s="1171">
        <v>1</v>
      </c>
      <c r="AQ83" s="1166">
        <f t="shared" si="34"/>
        <v>10.02</v>
      </c>
      <c r="AR83" s="1018">
        <v>66140</v>
      </c>
      <c r="AS83" s="1242"/>
      <c r="AT83" s="1242"/>
      <c r="AU83" s="874" t="str">
        <f t="shared" si="31"/>
        <v>Գ-2</v>
      </c>
      <c r="AV83" s="1018">
        <f t="shared" si="52"/>
        <v>662722.79999999993</v>
      </c>
      <c r="AW83" s="1019">
        <f t="shared" si="26"/>
        <v>662722.79999999993</v>
      </c>
      <c r="AX83" s="1020">
        <f t="shared" si="44"/>
        <v>8701550.3640000001</v>
      </c>
    </row>
    <row r="84" spans="2:50" ht="54" customHeight="1" x14ac:dyDescent="0.25">
      <c r="B84" s="495">
        <v>70</v>
      </c>
      <c r="C84" s="647" t="s">
        <v>1783</v>
      </c>
      <c r="D84" s="847" t="s">
        <v>2620</v>
      </c>
      <c r="E84" s="1012">
        <v>1</v>
      </c>
      <c r="F84" s="798">
        <v>10</v>
      </c>
      <c r="G84" s="507">
        <f t="shared" si="9"/>
        <v>4.8499999999999996</v>
      </c>
      <c r="H84" s="1013">
        <v>66140</v>
      </c>
      <c r="I84" s="1242"/>
      <c r="J84" s="1242"/>
      <c r="K84" s="874" t="s">
        <v>96</v>
      </c>
      <c r="L84" s="1013">
        <f t="shared" si="10"/>
        <v>320779</v>
      </c>
      <c r="M84" s="1014">
        <f t="shared" si="11"/>
        <v>320779</v>
      </c>
      <c r="N84" s="1015">
        <f t="shared" si="12"/>
        <v>4211828.2700000005</v>
      </c>
      <c r="O84" s="1016">
        <f t="shared" si="35"/>
        <v>1</v>
      </c>
      <c r="P84" s="1017">
        <f t="shared" si="13"/>
        <v>11</v>
      </c>
      <c r="Q84" s="1166">
        <v>4.8499999999999996</v>
      </c>
      <c r="R84" s="1171">
        <v>0.3</v>
      </c>
      <c r="S84" s="1166">
        <f t="shared" si="27"/>
        <v>6.3049999999999997</v>
      </c>
      <c r="T84" s="1018">
        <v>66140</v>
      </c>
      <c r="U84" s="1242"/>
      <c r="V84" s="1242"/>
      <c r="W84" s="874" t="str">
        <f t="shared" si="45"/>
        <v>Գ-2</v>
      </c>
      <c r="X84" s="1018">
        <f t="shared" si="46"/>
        <v>417012.69999999995</v>
      </c>
      <c r="Y84" s="1019">
        <f t="shared" si="47"/>
        <v>417012.69999999995</v>
      </c>
      <c r="Z84" s="1020">
        <f t="shared" si="17"/>
        <v>5475376.7510000002</v>
      </c>
      <c r="AA84" s="1021">
        <f t="shared" si="50"/>
        <v>1</v>
      </c>
      <c r="AB84" s="1017">
        <f t="shared" si="48"/>
        <v>12</v>
      </c>
      <c r="AC84" s="1166">
        <f>IF(AA84&lt;1,0,IF(AI84="Բ-1",IF(AB84=0,6.94,IF(AB84=1,7.17,IF(AB84=2,7.41,IF(AB84=3,7.66,IF(OR(AB84=5,AB84=4),7.92,IF(OR(AB84=6,AB84=7),8.18,IF(OR(AB84=8,AB84=9),8.46,IF(OR(AB84=10,AB84=11,AB84=12),8.74,IF(OR(AB84=13,AB84=14,AB84=15),9.03,IF(OR(AB84=16,AB84=17,AB84=18),9.33,9.65)))))))))),IF(AI84="Բ-2", IF(AB84=0,5.71,IF(AB84=1,5.89,IF(AB84=2,6.09,IF(AB84=3,6.29,IF(OR(AB84=5,AB84=4),6.5,IF(OR(AB84=6,AB84=7),6.72,IF(OR(AB84=8,AB84=9),6.94,IF(OR(AB84=10,AB84=11,AB84=12),7.17,IF(OR(AB84=13,AB84=14,AB84=15),7.41,IF(OR(AB84=16,AB84=17,AB84=18),7.65,7.91)))))))))), IF(AI84="Գ-1", IF(AB84=0,4.7,IF(AB84=1,4.86,IF(AB84=2,5.01,IF(AB84=3,5.18,IF(OR(AB84=5,AB84=4),5.35,IF(OR(AB84=6,AB84=7),5.52,IF(OR(AB84=8,AB84=9),5.71,IF(OR(AB84=10,AB84=11,AB84=12),5.89,IF(OR(AB84=13,AB84=14,AB84=15),6.09,IF(OR(AB84=16,AB84=17,AB84=18),6.29,6.49)))))))))), IF(AI84="Գ-2", IF(AB84=0,3.88,IF(AB84=1,4.01,IF(AB84=2,4.14,IF(AB84=3,4.27,IF(OR(AB84=5,AB84=4),4.41,IF(OR(AB84=6,AB84=7),4.55,IF(OR(AB84=8,AB84=9),4.7,IF(OR(AB84=10,AB84=11,AB84=12),4.85,IF(OR(AB84=13,AB84=14,AB84=15),5.01,IF(OR(AB84=16,AB84=17,AB84=18),5.17,5.34)))))))))), IF(AI84="Գ-3", IF(AB84=0,3.21,IF(AB84=1,3.31,IF(AB84=2,3.42,IF(AB84=3,3.53,IF(OR(AB84=5,AB84=4),3.64,IF(OR(AB84=6,AB84=7),3.76,IF(OR(AB84=8,AB84=9),3.88,IF(OR(AB84=10,AB84=11,AB84=12),4.01,IF(OR(AB84=13,AB84=14,AB84=15),4.13,IF(OR(AB84=16,AB84=17,AB84=18),4.27,4.4)))))))))), IF(AI84="Ա-1", IF(AB84=0,2.66,IF(AB84=1,2.75,IF(AB84=2,2.83,IF(AB84=3,2.92,IF(OR(AB84=5,AB84=4),3.02,IF(OR(AB84=6,AB84=7),3.11,IF(OR(AB84=8,AB84=9),3.21,IF(OR(AB84=10,AB84=11,AB84=12),3.31,IF(OR(AB84=13,AB84=14,AB84=15),3.42,IF(OR(AB84=16,AB84=17,AB84=18),3.53,3.64)))))))))), IF(AI84="Ա-2", IF(AB84=0,2.28,IF(AB84=1,2.35,IF(AB84=2,2.43,IF(AB84=3,2.5,IF(OR(AB84=5,AB84=4),2.58,IF(OR(AB84=6,AB84=7),2.66,IF(OR(AB84=8,AB84=9),2.75,IF(OR(AB84=10,AB84=11,AB84=12),2.83,IF(OR(AB84=13,AB84=14,AB84=15),2.92,IF(OR(AB84=16,AB84=17,AB84=18),3.01,3.11)))))))))),IF(AI84="Ա-3", IF(AB84=0,1.96,IF(AB84=1,2.02,IF(AB84=2,2.08,IF(AB84=3,2.15,IF(OR(AB84=5,AB84=4),2.21,IF(OR(AB84=6,AB84=7),2.28,IF(OR(AB84=8,AB84=9),2.35,IF(OR(AB84=10,AB84=11,AB84=12),2.42,IF(OR(AB84=13,AB84=14,AB84=15),2.5,IF(OR(AB84=16,AB84=17,AB84=18),2.58,2.66)))))))))), IF(AI84="Կ-1", IF(AB84=0,1.68,IF(AB84=1,1.73,IF(AB84=2,1.79,IF(AB84=3,1.84,IF(OR(AB84=5,AB84=4),1.9,IF(OR(AB84=6,AB84=7),1.96,IF(OR(AB84=8,AB84=9),2.02,IF(OR(AB84=10,AB84=11,AB84=12),2.08,IF(OR(AB84=13,AB84=14,AB84=15),2.14,IF(OR(AB84=16,AB84=17,AB84=18),2.21,2.28)))))))))), IF(AI84="Կ-2", IF(AB84=0,1.45,IF(AB84=1,1.49,IF(AB84=2,1.54,IF(AB84=3,1.59,IF(OR(AB84=5,AB84=4),1.63,IF(OR(AB84=6,AB84=7),1.68,IF(OR(AB84=8,AB84=9),1.73,IF(OR(AB84=10,AB84=11,AB84=12),1.79,IF(OR(AB84=13,AB84=14,AB84=15),1.84,IF(OR(AB84=16,AB84=17,AB84=18),1.9,1.95)))))))))),IF(AG84="Կ-3", IF(AB84=0,1.25,IF(AB84=1,1.29,IF(AB84=2,1.33,IF(AB84=3,1.37,IF(OR(AB84=5,AB84=4),1.41,IF(OR(AB84=6,AB84=7),1.45,IF(OR(AB84=8,AB84=9),1.49,IF(OR(AB84=10,AB84=11,AB84=12),1.54,IF(OR(AB84=13,AB84=14,AB84=15),1.58,IF(OR(AB84=16,AB84=17,AB84=18),1.63,1.68)))))))))), "Error"))))))))))))</f>
        <v>4.8499999999999996</v>
      </c>
      <c r="AD84" s="1171">
        <v>0.6</v>
      </c>
      <c r="AE84" s="1166">
        <f t="shared" si="33"/>
        <v>7.76</v>
      </c>
      <c r="AF84" s="1018">
        <v>66140</v>
      </c>
      <c r="AG84" s="1242"/>
      <c r="AH84" s="1242"/>
      <c r="AI84" s="874" t="str">
        <f t="shared" si="49"/>
        <v>Գ-2</v>
      </c>
      <c r="AJ84" s="1018">
        <f t="shared" si="51"/>
        <v>513246.39999999997</v>
      </c>
      <c r="AK84" s="1019">
        <f t="shared" si="22"/>
        <v>513246.39999999997</v>
      </c>
      <c r="AL84" s="1020">
        <f t="shared" si="42"/>
        <v>6738925.2319999998</v>
      </c>
      <c r="AM84" s="1021">
        <f t="shared" si="43"/>
        <v>1</v>
      </c>
      <c r="AN84" s="1017">
        <f t="shared" si="24"/>
        <v>13</v>
      </c>
      <c r="AO84" s="1166">
        <v>5.01</v>
      </c>
      <c r="AP84" s="1171">
        <v>1</v>
      </c>
      <c r="AQ84" s="1166">
        <f t="shared" si="34"/>
        <v>10.02</v>
      </c>
      <c r="AR84" s="1018">
        <v>66140</v>
      </c>
      <c r="AS84" s="1242"/>
      <c r="AT84" s="1242"/>
      <c r="AU84" s="874" t="str">
        <f t="shared" si="31"/>
        <v>Գ-2</v>
      </c>
      <c r="AV84" s="1018">
        <f t="shared" si="52"/>
        <v>662722.79999999993</v>
      </c>
      <c r="AW84" s="1019">
        <f t="shared" si="26"/>
        <v>662722.79999999993</v>
      </c>
      <c r="AX84" s="1020">
        <f t="shared" si="44"/>
        <v>8701550.3640000001</v>
      </c>
    </row>
    <row r="85" spans="2:50" ht="54" customHeight="1" x14ac:dyDescent="0.25">
      <c r="B85" s="495">
        <v>71</v>
      </c>
      <c r="C85" s="647" t="s">
        <v>71</v>
      </c>
      <c r="D85" s="847" t="s">
        <v>2621</v>
      </c>
      <c r="E85" s="1012">
        <v>1</v>
      </c>
      <c r="F85" s="798">
        <v>0</v>
      </c>
      <c r="G85" s="507">
        <f t="shared" si="9"/>
        <v>3.21</v>
      </c>
      <c r="H85" s="1013">
        <v>66140</v>
      </c>
      <c r="I85" s="1242"/>
      <c r="J85" s="1242"/>
      <c r="K85" s="874" t="s">
        <v>590</v>
      </c>
      <c r="L85" s="1013">
        <f t="shared" si="10"/>
        <v>212309.4</v>
      </c>
      <c r="M85" s="1014">
        <f t="shared" si="11"/>
        <v>212309.4</v>
      </c>
      <c r="N85" s="1015">
        <f t="shared" si="12"/>
        <v>2787622.4220000003</v>
      </c>
      <c r="O85" s="1016">
        <f t="shared" si="35"/>
        <v>1</v>
      </c>
      <c r="P85" s="1017">
        <f t="shared" si="13"/>
        <v>1</v>
      </c>
      <c r="Q85" s="1166">
        <v>3.31</v>
      </c>
      <c r="R85" s="1171">
        <v>0.3</v>
      </c>
      <c r="S85" s="1166">
        <f t="shared" si="27"/>
        <v>4.3029999999999999</v>
      </c>
      <c r="T85" s="1018">
        <v>66140</v>
      </c>
      <c r="U85" s="1242"/>
      <c r="V85" s="1242"/>
      <c r="W85" s="874" t="str">
        <f t="shared" si="45"/>
        <v>Գ-3</v>
      </c>
      <c r="X85" s="1018">
        <f t="shared" si="46"/>
        <v>284600.42</v>
      </c>
      <c r="Y85" s="1019">
        <f t="shared" si="47"/>
        <v>284600.42</v>
      </c>
      <c r="Z85" s="1020">
        <f t="shared" si="17"/>
        <v>3736803.5145999999</v>
      </c>
      <c r="AA85" s="1021">
        <f t="shared" si="50"/>
        <v>1</v>
      </c>
      <c r="AB85" s="1017">
        <f t="shared" si="48"/>
        <v>2</v>
      </c>
      <c r="AC85" s="1166">
        <f t="shared" si="38"/>
        <v>3.42</v>
      </c>
      <c r="AD85" s="1171">
        <v>0.6</v>
      </c>
      <c r="AE85" s="1166">
        <f t="shared" si="33"/>
        <v>5.4719999999999995</v>
      </c>
      <c r="AF85" s="1018">
        <v>66140</v>
      </c>
      <c r="AG85" s="1242"/>
      <c r="AH85" s="1242"/>
      <c r="AI85" s="874" t="str">
        <f t="shared" si="49"/>
        <v>Գ-3</v>
      </c>
      <c r="AJ85" s="1018">
        <f t="shared" si="51"/>
        <v>361918.07999999996</v>
      </c>
      <c r="AK85" s="1019">
        <f t="shared" si="22"/>
        <v>361918.07999999996</v>
      </c>
      <c r="AL85" s="1020">
        <f t="shared" si="42"/>
        <v>4751984.3903999999</v>
      </c>
      <c r="AM85" s="1021">
        <f t="shared" si="43"/>
        <v>1</v>
      </c>
      <c r="AN85" s="1017">
        <f t="shared" si="24"/>
        <v>3</v>
      </c>
      <c r="AO85" s="1166">
        <v>3.53</v>
      </c>
      <c r="AP85" s="1171">
        <v>1</v>
      </c>
      <c r="AQ85" s="1166">
        <f t="shared" si="34"/>
        <v>7.06</v>
      </c>
      <c r="AR85" s="1018">
        <v>66140</v>
      </c>
      <c r="AS85" s="1242"/>
      <c r="AT85" s="1242"/>
      <c r="AU85" s="874" t="str">
        <f t="shared" si="31"/>
        <v>Գ-3</v>
      </c>
      <c r="AV85" s="1018">
        <f t="shared" si="52"/>
        <v>466948.39999999997</v>
      </c>
      <c r="AW85" s="1019">
        <f t="shared" si="26"/>
        <v>466948.39999999997</v>
      </c>
      <c r="AX85" s="1020">
        <f t="shared" si="44"/>
        <v>6131032.4919999996</v>
      </c>
    </row>
    <row r="86" spans="2:50" ht="50.25" customHeight="1" x14ac:dyDescent="0.25">
      <c r="B86" s="495">
        <v>72</v>
      </c>
      <c r="C86" s="647" t="s">
        <v>1770</v>
      </c>
      <c r="D86" s="847" t="s">
        <v>110</v>
      </c>
      <c r="E86" s="1012">
        <v>1</v>
      </c>
      <c r="F86" s="798">
        <v>7</v>
      </c>
      <c r="G86" s="507">
        <f t="shared" ref="G86:G125" si="53">IF(E86&lt;1,0,IF(K86="Բ-1",IF(F86=0,6.94,IF(F86=1,7.17,IF(F86=2,7.41,IF(F86=3,7.66,IF(OR(F86=5,F86=4),7.92,IF(OR(F86=6,F86=7),8.18,IF(OR(F86=8,F86=9),8.46,IF(OR(F86=10,F86=11,F86=12),8.74,IF(OR(F86=13,F86=14,F86=15),9.03,IF(OR(F86=16,F86=17,F86=18),9.33,9.65)))))))))),IF(K86="Բ-2", IF(F86=0,5.71,IF(F86=1,5.89,IF(F86=2,6.09,IF(F86=3,6.29,IF(OR(F86=5,F86=4),6.5,IF(OR(F86=6,F86=7),6.72,IF(OR(F86=8,F86=9),6.94,IF(OR(F86=10,F86=11,F86=12),7.17,IF(OR(F86=13,F86=14,F86=15),7.41,IF(OR(F86=16,F86=17,F86=18),7.65,7.91)))))))))), IF(K86="Գ-1", IF(F86=0,4.7,IF(F86=1,4.86,IF(F86=2,5.01,IF(F86=3,5.18,IF(OR(F86=5,F86=4),5.35,IF(OR(F86=6,F86=7),5.52,IF(OR(F86=8,F86=9),5.71,IF(OR(F86=10,F86=11,F86=12),5.89,IF(OR(F86=13,F86=14,F86=15),6.09,IF(OR(F86=16,F86=17,F86=18),6.29,6.49)))))))))), IF(K86="Գ-2", IF(F86=0,3.88,IF(F86=1,4.01,IF(F86=2,4.14,IF(F86=3,4.27,IF(OR(F86=5,F86=4),4.41,IF(OR(F86=6,F86=7),4.55,IF(OR(F86=8,F86=9),4.7,IF(OR(F86=10,F86=11,F86=12),4.85,IF(OR(F86=13,F86=14,F86=15),5.01,IF(OR(F86=16,F86=17,F86=18),5.17,5.34)))))))))), IF(K86="Գ-3", IF(F86=0,3.21,IF(F86=1,3.31,IF(F86=2,3.42,IF(F86=3,3.53,IF(OR(F86=5,F86=4),3.64,IF(OR(F86=6,F86=7),3.76,IF(OR(F86=8,F86=9),3.88,IF(OR(F86=10,F86=11,F86=12),4.01,IF(OR(F86=13,F86=14,F86=15),4.13,IF(OR(F86=16,F86=17,F86=18),4.27,4.4)))))))))), IF(K86="Ա-1", IF(F86=0,2.66,IF(F86=1,2.75,IF(F86=2,2.83,IF(F86=3,2.92,IF(OR(F86=5,F86=4),3.02,IF(OR(F86=6,F86=7),3.11,IF(OR(F86=8,F86=9),3.21,IF(OR(F86=10,F86=11,F86=12),3.31,IF(OR(F86=13,F86=14,F86=15),3.42,IF(OR(F86=16,F86=17,F86=18),3.53,3.64)))))))))), IF(K86="Ա-2", IF(F86=0,2.28,IF(F86=1,2.35,IF(F86=2,2.43,IF(F86=3,2.5,IF(OR(F86=5,F86=4),2.58,IF(OR(F86=6,F86=7),2.66,IF(OR(F86=8,F86=9),2.75,IF(OR(F86=10,F86=11,F86=12),2.83,IF(OR(F86=13,F86=14,F86=15),2.92,IF(OR(F86=16,F86=17,F86=18),3.01,3.11)))))))))),IF(K86="Ա-3", IF(F86=0,1.96,IF(F86=1,2.02,IF(F86=2,2.08,IF(F86=3,2.15,IF(OR(F86=5,F86=4),2.21,IF(OR(F86=6,F86=7),2.28,IF(OR(F86=8,F86=9),2.35,IF(OR(F86=10,F86=11,F86=12),2.42,IF(OR(F86=13,F86=14,F86=15),2.5,IF(OR(F86=16,F86=17,F86=18),2.58,2.66)))))))))), IF(K86="Կ-1", IF(F86=0,1.68,IF(F86=1,1.73,IF(F86=2,1.79,IF(F86=3,1.84,IF(OR(F86=5,F86=4),1.9,IF(OR(F86=6,F86=7),1.96,IF(OR(F86=8,F86=9),2.02,IF(OR(F86=10,F86=11,F86=12),2.08,IF(OR(F86=13,F86=14,F86=15),2.14,IF(OR(F86=16,F86=17,F86=18),2.21,2.28)))))))))), IF(K86="Կ-2", IF(F86=0,1.45,IF(F86=1,1.49,IF(F86=2,1.54,IF(F86=3,1.59,IF(OR(F86=5,F86=4),1.63,IF(OR(F86=6,F86=7),1.68,IF(OR(F86=8,F86=9),1.73,IF(OR(F86=10,F86=11,F86=12),1.79,IF(OR(F86=13,F86=14,F86=15),1.84,IF(OR(F86=16,F86=17,F86=18),1.9,1.95)))))))))),IF(K86="Կ-3", IF(F86=0,1.25,IF(F86=1,1.29,IF(F86=2,1.33,IF(F86=3,1.37,IF(OR(F86=5,F86=4),1.41,IF(OR(F86=6,F86=7),1.45,IF(OR(F86=8,F86=9),1.49,IF(OR(F86=10,F86=11,F86=12),1.54,IF(OR(F86=13,F86=14,F86=15),1.58,IF(OR(F86=16,F86=17,F86=18),1.63,1.68)))))))))), "Error"))))))))))))</f>
        <v>5.52</v>
      </c>
      <c r="H86" s="1013">
        <v>66140</v>
      </c>
      <c r="I86" s="1013"/>
      <c r="J86" s="1013">
        <f>+G86*H86*0.15</f>
        <v>54763.92</v>
      </c>
      <c r="K86" s="874" t="s">
        <v>95</v>
      </c>
      <c r="L86" s="1013">
        <f t="shared" ref="L86:L125" si="54">H86*G86</f>
        <v>365092.8</v>
      </c>
      <c r="M86" s="1014">
        <f t="shared" ref="M86:M125" si="55">G86*H86+I86+J86</f>
        <v>419856.72</v>
      </c>
      <c r="N86" s="1015">
        <f t="shared" ref="N86:N125" si="56">+M86*13.13</f>
        <v>5512718.7335999999</v>
      </c>
      <c r="O86" s="1016">
        <v>1</v>
      </c>
      <c r="P86" s="1017">
        <f t="shared" ref="P86:P125" si="57">+F86+1</f>
        <v>8</v>
      </c>
      <c r="Q86" s="498">
        <v>5.71</v>
      </c>
      <c r="R86" s="1017">
        <v>0.3</v>
      </c>
      <c r="S86" s="498">
        <f t="shared" si="27"/>
        <v>7.423</v>
      </c>
      <c r="T86" s="1018">
        <v>66140</v>
      </c>
      <c r="U86" s="1013"/>
      <c r="V86" s="1013">
        <f>+S86*T86*0.15</f>
        <v>73643.582999999999</v>
      </c>
      <c r="W86" s="874" t="str">
        <f t="shared" ref="W86:W117" si="58">+K86</f>
        <v>Գ-1</v>
      </c>
      <c r="X86" s="1018">
        <f t="shared" ref="X86:X117" si="59">T86*S86</f>
        <v>490957.22000000003</v>
      </c>
      <c r="Y86" s="1019">
        <f t="shared" ref="Y86:Y117" si="60">S86*T86+U86+V86</f>
        <v>564600.80300000007</v>
      </c>
      <c r="Z86" s="1020">
        <f t="shared" ref="Z86:Z125" si="61">+Y86*13.13</f>
        <v>7413208.5433900012</v>
      </c>
      <c r="AA86" s="1021">
        <v>1</v>
      </c>
      <c r="AB86" s="1017">
        <f t="shared" ref="AB86:AB117" si="62">+P86+1</f>
        <v>9</v>
      </c>
      <c r="AC86" s="1166">
        <f>IF(AA86&lt;1,0,IF(AI86="Բ-1",IF(AB86=0,6.94,IF(AB86=1,7.17,IF(AB86=2,7.41,IF(AB86=3,7.66,IF(OR(AB86=5,AB86=4),7.92,IF(OR(AB86=6,AB86=7),8.18,IF(OR(AB86=8,AB86=9),8.46,IF(OR(AB86=10,AB86=11,AB86=12),8.74,IF(OR(AB86=13,AB86=14,AB86=15),9.03,IF(OR(AB86=16,AB86=17,AB86=18),9.33,9.65)))))))))),IF(AI86="Բ-2", IF(AB86=0,5.71,IF(AB86=1,5.89,IF(AB86=2,6.09,IF(AB86=3,6.29,IF(OR(AB86=5,AB86=4),6.5,IF(OR(AB86=6,AB86=7),6.72,IF(OR(AB86=8,AB86=9),6.94,IF(OR(AB86=10,AB86=11,AB86=12),7.17,IF(OR(AB86=13,AB86=14,AB86=15),7.41,IF(OR(AB86=16,AB86=17,AB86=18),7.65,7.91)))))))))), IF(AI86="Գ-1", IF(AB86=0,4.7,IF(AB86=1,4.86,IF(AB86=2,5.01,IF(AB86=3,5.18,IF(OR(AB86=5,AB86=4),5.35,IF(OR(AB86=6,AB86=7),5.52,IF(OR(AB86=8,AB86=9),5.71,IF(OR(AB86=10,AB86=11,AB86=12),5.89,IF(OR(AB86=13,AB86=14,AB86=15),6.09,IF(OR(AB86=16,AB86=17,AB86=18),6.29,6.49)))))))))), IF(AI86="Գ-2", IF(AB86=0,3.88,IF(AB86=1,4.01,IF(AB86=2,4.14,IF(AB86=3,4.27,IF(OR(AB86=5,AB86=4),4.41,IF(OR(AB86=6,AB86=7),4.55,IF(OR(AB86=8,AB86=9),4.7,IF(OR(AB86=10,AB86=11,AB86=12),4.85,IF(OR(AB86=13,AB86=14,AB86=15),5.01,IF(OR(AB86=16,AB86=17,AB86=18),5.17,5.34)))))))))), IF(AI86="Գ-3", IF(AB86=0,3.21,IF(AB86=1,3.31,IF(AB86=2,3.42,IF(AB86=3,3.53,IF(OR(AB86=5,AB86=4),3.64,IF(OR(AB86=6,AB86=7),3.76,IF(OR(AB86=8,AB86=9),3.88,IF(OR(AB86=10,AB86=11,AB86=12),4.01,IF(OR(AB86=13,AB86=14,AB86=15),4.13,IF(OR(AB86=16,AB86=17,AB86=18),4.27,4.4)))))))))), IF(AI86="Ա-1", IF(AB86=0,2.66,IF(AB86=1,2.75,IF(AB86=2,2.83,IF(AB86=3,2.92,IF(OR(AB86=5,AB86=4),3.02,IF(OR(AB86=6,AB86=7),3.11,IF(OR(AB86=8,AB86=9),3.21,IF(OR(AB86=10,AB86=11,AB86=12),3.31,IF(OR(AB86=13,AB86=14,AB86=15),3.42,IF(OR(AB86=16,AB86=17,AB86=18),3.53,3.64)))))))))), IF(AI86="Ա-2", IF(AB86=0,2.28,IF(AB86=1,2.35,IF(AB86=2,2.43,IF(AB86=3,2.5,IF(OR(AB86=5,AB86=4),2.58,IF(OR(AB86=6,AB86=7),2.66,IF(OR(AB86=8,AB86=9),2.75,IF(OR(AB86=10,AB86=11,AB86=12),2.83,IF(OR(AB86=13,AB86=14,AB86=15),2.92,IF(OR(AB86=16,AB86=17,AB86=18),3.01,3.11)))))))))),IF(AI86="Ա-3", IF(AB86=0,1.96,IF(AB86=1,2.02,IF(AB86=2,2.08,IF(AB86=3,2.15,IF(OR(AB86=5,AB86=4),2.21,IF(OR(AB86=6,AB86=7),2.28,IF(OR(AB86=8,AB86=9),2.35,IF(OR(AB86=10,AB86=11,AB86=12),2.42,IF(OR(AB86=13,AB86=14,AB86=15),2.5,IF(OR(AB86=16,AB86=17,AB86=18),2.58,2.66)))))))))), IF(AI86="Կ-1", IF(AB86=0,1.68,IF(AB86=1,1.73,IF(AB86=2,1.79,IF(AB86=3,1.84,IF(OR(AB86=5,AB86=4),1.9,IF(OR(AB86=6,AB86=7),1.96,IF(OR(AB86=8,AB86=9),2.02,IF(OR(AB86=10,AB86=11,AB86=12),2.08,IF(OR(AB86=13,AB86=14,AB86=15),2.14,IF(OR(AB86=16,AB86=17,AB86=18),2.21,2.28)))))))))), IF(AI86="Կ-2", IF(AB86=0,1.45,IF(AB86=1,1.49,IF(AB86=2,1.54,IF(AB86=3,1.59,IF(OR(AB86=5,AB86=4),1.63,IF(OR(AB86=6,AB86=7),1.68,IF(OR(AB86=8,AB86=9),1.73,IF(OR(AB86=10,AB86=11,AB86=12),1.79,IF(OR(AB86=13,AB86=14,AB86=15),1.84,IF(OR(AB86=16,AB86=17,AB86=18),1.9,1.95)))))))))),IF(AG86="Կ-3", IF(AB86=0,1.25,IF(AB86=1,1.29,IF(AB86=2,1.33,IF(AB86=3,1.37,IF(OR(AB86=5,AB86=4),1.41,IF(OR(AB86=6,AB86=7),1.45,IF(OR(AB86=8,AB86=9),1.49,IF(OR(AB86=10,AB86=11,AB86=12),1.54,IF(OR(AB86=13,AB86=14,AB86=15),1.58,IF(OR(AB86=16,AB86=17,AB86=18),1.63,1.68)))))))))), "Error"))))))))))))</f>
        <v>5.71</v>
      </c>
      <c r="AD86" s="1017">
        <v>0.6</v>
      </c>
      <c r="AE86" s="498">
        <f t="shared" si="33"/>
        <v>9.1359999999999992</v>
      </c>
      <c r="AF86" s="1018">
        <v>66140</v>
      </c>
      <c r="AG86" s="1013"/>
      <c r="AH86" s="1013">
        <f>+AE86*AF86*0.15</f>
        <v>90638.255999999979</v>
      </c>
      <c r="AI86" s="874" t="str">
        <f t="shared" ref="AI86:AI117" si="63">+W86</f>
        <v>Գ-1</v>
      </c>
      <c r="AJ86" s="1018">
        <f t="shared" si="51"/>
        <v>604255.03999999992</v>
      </c>
      <c r="AK86" s="1019">
        <f t="shared" ref="AK86:AK125" si="64">AE86*AF86+AG86+AH86</f>
        <v>694893.29599999986</v>
      </c>
      <c r="AL86" s="1020">
        <f t="shared" si="42"/>
        <v>9123948.9764799979</v>
      </c>
      <c r="AM86" s="1021">
        <v>1</v>
      </c>
      <c r="AN86" s="1017">
        <f t="shared" ref="AN86:AN125" si="65">+AB86+1</f>
        <v>10</v>
      </c>
      <c r="AO86" s="498">
        <v>5.89</v>
      </c>
      <c r="AP86" s="1017">
        <v>1</v>
      </c>
      <c r="AQ86" s="498">
        <f t="shared" si="34"/>
        <v>11.78</v>
      </c>
      <c r="AR86" s="1018">
        <v>66140</v>
      </c>
      <c r="AS86" s="1013"/>
      <c r="AT86" s="1013">
        <f>+AQ86*AR86*0.15</f>
        <v>116869.37999999999</v>
      </c>
      <c r="AU86" s="874" t="str">
        <f t="shared" si="31"/>
        <v>Գ-1</v>
      </c>
      <c r="AV86" s="1018">
        <f t="shared" si="52"/>
        <v>779129.2</v>
      </c>
      <c r="AW86" s="1019">
        <f t="shared" ref="AW86:AW125" si="66">AQ86*AR86+AS86+AT86</f>
        <v>895998.58</v>
      </c>
      <c r="AX86" s="1020">
        <f t="shared" si="44"/>
        <v>11764461.3554</v>
      </c>
    </row>
    <row r="87" spans="2:50" ht="54.75" customHeight="1" x14ac:dyDescent="0.25">
      <c r="B87" s="495">
        <v>73</v>
      </c>
      <c r="C87" s="647" t="s">
        <v>2622</v>
      </c>
      <c r="D87" s="847" t="s">
        <v>2450</v>
      </c>
      <c r="E87" s="1012">
        <v>1</v>
      </c>
      <c r="F87" s="798">
        <v>7</v>
      </c>
      <c r="G87" s="507">
        <f t="shared" si="53"/>
        <v>4.55</v>
      </c>
      <c r="H87" s="1013">
        <v>66140</v>
      </c>
      <c r="I87" s="1242">
        <f>G87*H87*0.05</f>
        <v>15046.85</v>
      </c>
      <c r="J87" s="1242"/>
      <c r="K87" s="874" t="s">
        <v>96</v>
      </c>
      <c r="L87" s="1013">
        <f t="shared" si="54"/>
        <v>300937</v>
      </c>
      <c r="M87" s="1014">
        <f t="shared" si="55"/>
        <v>315983.84999999998</v>
      </c>
      <c r="N87" s="1015">
        <f t="shared" si="56"/>
        <v>4148867.9504999998</v>
      </c>
      <c r="O87" s="1016">
        <v>1</v>
      </c>
      <c r="P87" s="1017">
        <f t="shared" si="57"/>
        <v>8</v>
      </c>
      <c r="Q87" s="1166">
        <v>4.7</v>
      </c>
      <c r="R87" s="1171">
        <v>0.3</v>
      </c>
      <c r="S87" s="1166">
        <f t="shared" ref="S87:S125" si="67">+Q87+Q87*R87</f>
        <v>6.11</v>
      </c>
      <c r="T87" s="1018">
        <v>66140</v>
      </c>
      <c r="U87" s="1242">
        <f>S87*T87*0.05</f>
        <v>20205.770000000004</v>
      </c>
      <c r="V87" s="1242"/>
      <c r="W87" s="874" t="str">
        <f t="shared" si="58"/>
        <v>Գ-2</v>
      </c>
      <c r="X87" s="1018">
        <f t="shared" si="59"/>
        <v>404115.4</v>
      </c>
      <c r="Y87" s="1019">
        <f t="shared" si="60"/>
        <v>424321.17000000004</v>
      </c>
      <c r="Z87" s="1020">
        <f t="shared" si="61"/>
        <v>5571336.9621000011</v>
      </c>
      <c r="AA87" s="1021">
        <v>1</v>
      </c>
      <c r="AB87" s="1017">
        <f t="shared" si="62"/>
        <v>9</v>
      </c>
      <c r="AC87" s="1166">
        <f t="shared" si="38"/>
        <v>4.7</v>
      </c>
      <c r="AD87" s="1171">
        <v>0.6</v>
      </c>
      <c r="AE87" s="1166">
        <f t="shared" si="33"/>
        <v>7.52</v>
      </c>
      <c r="AF87" s="1018">
        <v>66140</v>
      </c>
      <c r="AG87" s="1242">
        <f>AE87*AF87*0.05</f>
        <v>24868.639999999999</v>
      </c>
      <c r="AH87" s="1242"/>
      <c r="AI87" s="874" t="str">
        <f t="shared" si="63"/>
        <v>Գ-2</v>
      </c>
      <c r="AJ87" s="1018">
        <f t="shared" si="51"/>
        <v>497372.8</v>
      </c>
      <c r="AK87" s="1019">
        <f t="shared" si="64"/>
        <v>522241.44</v>
      </c>
      <c r="AL87" s="1020">
        <f t="shared" si="42"/>
        <v>6857030.1072000004</v>
      </c>
      <c r="AM87" s="1021">
        <v>1</v>
      </c>
      <c r="AN87" s="1017">
        <f t="shared" si="65"/>
        <v>10</v>
      </c>
      <c r="AO87" s="1166">
        <v>4.8499999999999996</v>
      </c>
      <c r="AP87" s="1171">
        <v>1</v>
      </c>
      <c r="AQ87" s="1166">
        <f t="shared" si="34"/>
        <v>9.6999999999999993</v>
      </c>
      <c r="AR87" s="1018">
        <v>66140</v>
      </c>
      <c r="AS87" s="1242">
        <f>AQ87*AR87*0.05</f>
        <v>32077.9</v>
      </c>
      <c r="AT87" s="1242"/>
      <c r="AU87" s="874" t="str">
        <f t="shared" ref="AU87:AU125" si="68">+AI87</f>
        <v>Գ-2</v>
      </c>
      <c r="AV87" s="1018">
        <f t="shared" si="52"/>
        <v>641558</v>
      </c>
      <c r="AW87" s="1019">
        <f t="shared" si="66"/>
        <v>673635.9</v>
      </c>
      <c r="AX87" s="1020">
        <f t="shared" si="44"/>
        <v>8844839.3670000006</v>
      </c>
    </row>
    <row r="88" spans="2:50" ht="25.5" customHeight="1" x14ac:dyDescent="0.25">
      <c r="B88" s="495">
        <v>74</v>
      </c>
      <c r="C88" s="647" t="s">
        <v>71</v>
      </c>
      <c r="D88" s="847" t="s">
        <v>2623</v>
      </c>
      <c r="E88" s="1012">
        <v>1</v>
      </c>
      <c r="F88" s="798">
        <v>0</v>
      </c>
      <c r="G88" s="507">
        <f t="shared" si="53"/>
        <v>3.88</v>
      </c>
      <c r="H88" s="1013">
        <v>66140</v>
      </c>
      <c r="I88" s="1242"/>
      <c r="J88" s="1242"/>
      <c r="K88" s="874" t="s">
        <v>96</v>
      </c>
      <c r="L88" s="1013">
        <f t="shared" si="54"/>
        <v>256623.19999999998</v>
      </c>
      <c r="M88" s="1014">
        <f t="shared" si="55"/>
        <v>256623.19999999998</v>
      </c>
      <c r="N88" s="1015">
        <f t="shared" si="56"/>
        <v>3369462.6159999999</v>
      </c>
      <c r="O88" s="1016">
        <f t="shared" ref="O88:O125" si="69">+E88</f>
        <v>1</v>
      </c>
      <c r="P88" s="1017">
        <f t="shared" si="57"/>
        <v>1</v>
      </c>
      <c r="Q88" s="1166">
        <v>4.01</v>
      </c>
      <c r="R88" s="1171">
        <v>0.3</v>
      </c>
      <c r="S88" s="1166">
        <f t="shared" si="67"/>
        <v>5.2129999999999992</v>
      </c>
      <c r="T88" s="1018">
        <v>66140</v>
      </c>
      <c r="U88" s="1242"/>
      <c r="V88" s="1242"/>
      <c r="W88" s="874" t="str">
        <f t="shared" si="58"/>
        <v>Գ-2</v>
      </c>
      <c r="X88" s="1018">
        <f t="shared" si="59"/>
        <v>344787.81999999995</v>
      </c>
      <c r="Y88" s="1019">
        <f t="shared" si="60"/>
        <v>344787.81999999995</v>
      </c>
      <c r="Z88" s="1020">
        <f t="shared" si="61"/>
        <v>4527064.0765999993</v>
      </c>
      <c r="AA88" s="1021">
        <f t="shared" ref="AA88:AA125" si="70">+O88</f>
        <v>1</v>
      </c>
      <c r="AB88" s="1017">
        <f t="shared" si="62"/>
        <v>2</v>
      </c>
      <c r="AC88" s="1166">
        <f>IF(AA88&lt;1,0,IF(AI88="Բ-1",IF(AB88=0,6.94,IF(AB88=1,7.17,IF(AB88=2,7.41,IF(AB88=3,7.66,IF(OR(AB88=5,AB88=4),7.92,IF(OR(AB88=6,AB88=7),8.18,IF(OR(AB88=8,AB88=9),8.46,IF(OR(AB88=10,AB88=11,AB88=12),8.74,IF(OR(AB88=13,AB88=14,AB88=15),9.03,IF(OR(AB88=16,AB88=17,AB88=18),9.33,9.65)))))))))),IF(AI88="Բ-2", IF(AB88=0,5.71,IF(AB88=1,5.89,IF(AB88=2,6.09,IF(AB88=3,6.29,IF(OR(AB88=5,AB88=4),6.5,IF(OR(AB88=6,AB88=7),6.72,IF(OR(AB88=8,AB88=9),6.94,IF(OR(AB88=10,AB88=11,AB88=12),7.17,IF(OR(AB88=13,AB88=14,AB88=15),7.41,IF(OR(AB88=16,AB88=17,AB88=18),7.65,7.91)))))))))), IF(AI88="Գ-1", IF(AB88=0,4.7,IF(AB88=1,4.86,IF(AB88=2,5.01,IF(AB88=3,5.18,IF(OR(AB88=5,AB88=4),5.35,IF(OR(AB88=6,AB88=7),5.52,IF(OR(AB88=8,AB88=9),5.71,IF(OR(AB88=10,AB88=11,AB88=12),5.89,IF(OR(AB88=13,AB88=14,AB88=15),6.09,IF(OR(AB88=16,AB88=17,AB88=18),6.29,6.49)))))))))), IF(AI88="Գ-2", IF(AB88=0,3.88,IF(AB88=1,4.01,IF(AB88=2,4.14,IF(AB88=3,4.27,IF(OR(AB88=5,AB88=4),4.41,IF(OR(AB88=6,AB88=7),4.55,IF(OR(AB88=8,AB88=9),4.7,IF(OR(AB88=10,AB88=11,AB88=12),4.85,IF(OR(AB88=13,AB88=14,AB88=15),5.01,IF(OR(AB88=16,AB88=17,AB88=18),5.17,5.34)))))))))), IF(AI88="Գ-3", IF(AB88=0,3.21,IF(AB88=1,3.31,IF(AB88=2,3.42,IF(AB88=3,3.53,IF(OR(AB88=5,AB88=4),3.64,IF(OR(AB88=6,AB88=7),3.76,IF(OR(AB88=8,AB88=9),3.88,IF(OR(AB88=10,AB88=11,AB88=12),4.01,IF(OR(AB88=13,AB88=14,AB88=15),4.13,IF(OR(AB88=16,AB88=17,AB88=18),4.27,4.4)))))))))), IF(AI88="Ա-1", IF(AB88=0,2.66,IF(AB88=1,2.75,IF(AB88=2,2.83,IF(AB88=3,2.92,IF(OR(AB88=5,AB88=4),3.02,IF(OR(AB88=6,AB88=7),3.11,IF(OR(AB88=8,AB88=9),3.21,IF(OR(AB88=10,AB88=11,AB88=12),3.31,IF(OR(AB88=13,AB88=14,AB88=15),3.42,IF(OR(AB88=16,AB88=17,AB88=18),3.53,3.64)))))))))), IF(AI88="Ա-2", IF(AB88=0,2.28,IF(AB88=1,2.35,IF(AB88=2,2.43,IF(AB88=3,2.5,IF(OR(AB88=5,AB88=4),2.58,IF(OR(AB88=6,AB88=7),2.66,IF(OR(AB88=8,AB88=9),2.75,IF(OR(AB88=10,AB88=11,AB88=12),2.83,IF(OR(AB88=13,AB88=14,AB88=15),2.92,IF(OR(AB88=16,AB88=17,AB88=18),3.01,3.11)))))))))),IF(AI88="Ա-3", IF(AB88=0,1.96,IF(AB88=1,2.02,IF(AB88=2,2.08,IF(AB88=3,2.15,IF(OR(AB88=5,AB88=4),2.21,IF(OR(AB88=6,AB88=7),2.28,IF(OR(AB88=8,AB88=9),2.35,IF(OR(AB88=10,AB88=11,AB88=12),2.42,IF(OR(AB88=13,AB88=14,AB88=15),2.5,IF(OR(AB88=16,AB88=17,AB88=18),2.58,2.66)))))))))), IF(AI88="Կ-1", IF(AB88=0,1.68,IF(AB88=1,1.73,IF(AB88=2,1.79,IF(AB88=3,1.84,IF(OR(AB88=5,AB88=4),1.9,IF(OR(AB88=6,AB88=7),1.96,IF(OR(AB88=8,AB88=9),2.02,IF(OR(AB88=10,AB88=11,AB88=12),2.08,IF(OR(AB88=13,AB88=14,AB88=15),2.14,IF(OR(AB88=16,AB88=17,AB88=18),2.21,2.28)))))))))), IF(AI88="Կ-2", IF(AB88=0,1.45,IF(AB88=1,1.49,IF(AB88=2,1.54,IF(AB88=3,1.59,IF(OR(AB88=5,AB88=4),1.63,IF(OR(AB88=6,AB88=7),1.68,IF(OR(AB88=8,AB88=9),1.73,IF(OR(AB88=10,AB88=11,AB88=12),1.79,IF(OR(AB88=13,AB88=14,AB88=15),1.84,IF(OR(AB88=16,AB88=17,AB88=18),1.9,1.95)))))))))),IF(AG88="Կ-3", IF(AB88=0,1.25,IF(AB88=1,1.29,IF(AB88=2,1.33,IF(AB88=3,1.37,IF(OR(AB88=5,AB88=4),1.41,IF(OR(AB88=6,AB88=7),1.45,IF(OR(AB88=8,AB88=9),1.49,IF(OR(AB88=10,AB88=11,AB88=12),1.54,IF(OR(AB88=13,AB88=14,AB88=15),1.58,IF(OR(AB88=16,AB88=17,AB88=18),1.63,1.68)))))))))), "Error"))))))))))))</f>
        <v>4.1399999999999997</v>
      </c>
      <c r="AD88" s="1171">
        <v>0.6</v>
      </c>
      <c r="AE88" s="1166">
        <f t="shared" si="33"/>
        <v>6.6239999999999988</v>
      </c>
      <c r="AF88" s="1018">
        <v>66140</v>
      </c>
      <c r="AG88" s="1242"/>
      <c r="AH88" s="1242"/>
      <c r="AI88" s="874" t="str">
        <f t="shared" si="63"/>
        <v>Գ-2</v>
      </c>
      <c r="AJ88" s="1018">
        <f t="shared" si="51"/>
        <v>438111.35999999993</v>
      </c>
      <c r="AK88" s="1019">
        <f t="shared" si="64"/>
        <v>438111.35999999993</v>
      </c>
      <c r="AL88" s="1020">
        <f t="shared" si="42"/>
        <v>5752402.1567999991</v>
      </c>
      <c r="AM88" s="1021">
        <f t="shared" ref="AM88:AM99" si="71">+AA88</f>
        <v>1</v>
      </c>
      <c r="AN88" s="1017">
        <f t="shared" si="65"/>
        <v>3</v>
      </c>
      <c r="AO88" s="1166">
        <v>4.2699999999999996</v>
      </c>
      <c r="AP88" s="1171">
        <v>1</v>
      </c>
      <c r="AQ88" s="1166">
        <f t="shared" si="34"/>
        <v>8.5399999999999991</v>
      </c>
      <c r="AR88" s="1018">
        <v>66140</v>
      </c>
      <c r="AS88" s="1242"/>
      <c r="AT88" s="1242"/>
      <c r="AU88" s="874" t="str">
        <f t="shared" si="68"/>
        <v>Գ-2</v>
      </c>
      <c r="AV88" s="1018">
        <f t="shared" si="52"/>
        <v>564835.6</v>
      </c>
      <c r="AW88" s="1019">
        <f t="shared" si="66"/>
        <v>564835.6</v>
      </c>
      <c r="AX88" s="1020">
        <f t="shared" si="44"/>
        <v>7416291.4280000003</v>
      </c>
    </row>
    <row r="89" spans="2:50" ht="25.5" customHeight="1" x14ac:dyDescent="0.25">
      <c r="B89" s="495">
        <v>74</v>
      </c>
      <c r="C89" s="647" t="s">
        <v>2624</v>
      </c>
      <c r="D89" s="847" t="s">
        <v>2451</v>
      </c>
      <c r="E89" s="1012">
        <v>1</v>
      </c>
      <c r="F89" s="798">
        <v>0</v>
      </c>
      <c r="G89" s="507">
        <f t="shared" si="53"/>
        <v>3.21</v>
      </c>
      <c r="H89" s="1013">
        <v>66140</v>
      </c>
      <c r="I89" s="1242"/>
      <c r="J89" s="1242"/>
      <c r="K89" s="874" t="s">
        <v>590</v>
      </c>
      <c r="L89" s="1013">
        <f t="shared" si="54"/>
        <v>212309.4</v>
      </c>
      <c r="M89" s="1014">
        <f t="shared" si="55"/>
        <v>212309.4</v>
      </c>
      <c r="N89" s="1015">
        <f t="shared" si="56"/>
        <v>2787622.4220000003</v>
      </c>
      <c r="O89" s="1016">
        <f t="shared" si="69"/>
        <v>1</v>
      </c>
      <c r="P89" s="1017">
        <f t="shared" si="57"/>
        <v>1</v>
      </c>
      <c r="Q89" s="1166">
        <v>3.31</v>
      </c>
      <c r="R89" s="1171">
        <v>0.3</v>
      </c>
      <c r="S89" s="1166">
        <f t="shared" si="67"/>
        <v>4.3029999999999999</v>
      </c>
      <c r="T89" s="1018">
        <v>66140</v>
      </c>
      <c r="U89" s="1242"/>
      <c r="V89" s="1242"/>
      <c r="W89" s="874" t="str">
        <f t="shared" si="58"/>
        <v>Գ-3</v>
      </c>
      <c r="X89" s="1018">
        <f t="shared" si="59"/>
        <v>284600.42</v>
      </c>
      <c r="Y89" s="1019">
        <f t="shared" si="60"/>
        <v>284600.42</v>
      </c>
      <c r="Z89" s="1020">
        <f t="shared" si="61"/>
        <v>3736803.5145999999</v>
      </c>
      <c r="AA89" s="1021">
        <f t="shared" si="70"/>
        <v>1</v>
      </c>
      <c r="AB89" s="1017">
        <f t="shared" si="62"/>
        <v>2</v>
      </c>
      <c r="AC89" s="1166">
        <f t="shared" si="38"/>
        <v>3.42</v>
      </c>
      <c r="AD89" s="1171">
        <v>0.6</v>
      </c>
      <c r="AE89" s="1166">
        <f t="shared" ref="AE89:AE125" si="72">+AC89+AC89*AD89</f>
        <v>5.4719999999999995</v>
      </c>
      <c r="AF89" s="1018">
        <v>66140</v>
      </c>
      <c r="AG89" s="1242"/>
      <c r="AH89" s="1242"/>
      <c r="AI89" s="874" t="str">
        <f t="shared" si="63"/>
        <v>Գ-3</v>
      </c>
      <c r="AJ89" s="1018">
        <f t="shared" si="51"/>
        <v>361918.07999999996</v>
      </c>
      <c r="AK89" s="1019">
        <f t="shared" si="64"/>
        <v>361918.07999999996</v>
      </c>
      <c r="AL89" s="1020">
        <f t="shared" si="42"/>
        <v>4751984.3903999999</v>
      </c>
      <c r="AM89" s="1021">
        <f t="shared" si="71"/>
        <v>1</v>
      </c>
      <c r="AN89" s="1017">
        <f t="shared" si="65"/>
        <v>3</v>
      </c>
      <c r="AO89" s="1166">
        <v>3.53</v>
      </c>
      <c r="AP89" s="1171">
        <v>1</v>
      </c>
      <c r="AQ89" s="1166">
        <f t="shared" ref="AQ89:AQ125" si="73">+AO89+AO89*AP89</f>
        <v>7.06</v>
      </c>
      <c r="AR89" s="1018">
        <v>66140</v>
      </c>
      <c r="AS89" s="1242"/>
      <c r="AT89" s="1242"/>
      <c r="AU89" s="874" t="str">
        <f t="shared" si="68"/>
        <v>Գ-3</v>
      </c>
      <c r="AV89" s="1018">
        <f t="shared" si="52"/>
        <v>466948.39999999997</v>
      </c>
      <c r="AW89" s="1019">
        <f t="shared" si="66"/>
        <v>466948.39999999997</v>
      </c>
      <c r="AX89" s="1020">
        <f t="shared" si="44"/>
        <v>6131032.4919999996</v>
      </c>
    </row>
    <row r="90" spans="2:50" ht="25.5" x14ac:dyDescent="0.25">
      <c r="B90" s="495">
        <v>74</v>
      </c>
      <c r="C90" s="647" t="s">
        <v>1119</v>
      </c>
      <c r="D90" s="847" t="s">
        <v>2451</v>
      </c>
      <c r="E90" s="1012">
        <v>1</v>
      </c>
      <c r="F90" s="798">
        <v>0</v>
      </c>
      <c r="G90" s="507">
        <f t="shared" si="53"/>
        <v>3.21</v>
      </c>
      <c r="H90" s="1013">
        <v>66140</v>
      </c>
      <c r="I90" s="1242"/>
      <c r="J90" s="1242"/>
      <c r="K90" s="874" t="s">
        <v>590</v>
      </c>
      <c r="L90" s="1013">
        <f t="shared" si="54"/>
        <v>212309.4</v>
      </c>
      <c r="M90" s="1014">
        <f t="shared" si="55"/>
        <v>212309.4</v>
      </c>
      <c r="N90" s="1015">
        <f t="shared" si="56"/>
        <v>2787622.4220000003</v>
      </c>
      <c r="O90" s="1016">
        <f t="shared" si="69"/>
        <v>1</v>
      </c>
      <c r="P90" s="1017">
        <f t="shared" si="57"/>
        <v>1</v>
      </c>
      <c r="Q90" s="1166">
        <v>3.31</v>
      </c>
      <c r="R90" s="1171">
        <v>0.3</v>
      </c>
      <c r="S90" s="1166">
        <f t="shared" si="67"/>
        <v>4.3029999999999999</v>
      </c>
      <c r="T90" s="1018">
        <v>66140</v>
      </c>
      <c r="U90" s="1242"/>
      <c r="V90" s="1242"/>
      <c r="W90" s="874" t="str">
        <f t="shared" si="58"/>
        <v>Գ-3</v>
      </c>
      <c r="X90" s="1018">
        <f t="shared" si="59"/>
        <v>284600.42</v>
      </c>
      <c r="Y90" s="1019">
        <f t="shared" si="60"/>
        <v>284600.42</v>
      </c>
      <c r="Z90" s="1020">
        <f t="shared" si="61"/>
        <v>3736803.5145999999</v>
      </c>
      <c r="AA90" s="1021">
        <f t="shared" si="70"/>
        <v>1</v>
      </c>
      <c r="AB90" s="1017">
        <f t="shared" si="62"/>
        <v>2</v>
      </c>
      <c r="AC90" s="1166">
        <f t="shared" si="38"/>
        <v>3.42</v>
      </c>
      <c r="AD90" s="1171">
        <v>0.6</v>
      </c>
      <c r="AE90" s="1166">
        <f t="shared" si="72"/>
        <v>5.4719999999999995</v>
      </c>
      <c r="AF90" s="1018">
        <v>66140</v>
      </c>
      <c r="AG90" s="1242"/>
      <c r="AH90" s="1242"/>
      <c r="AI90" s="874" t="str">
        <f t="shared" si="63"/>
        <v>Գ-3</v>
      </c>
      <c r="AJ90" s="1018">
        <f t="shared" si="51"/>
        <v>361918.07999999996</v>
      </c>
      <c r="AK90" s="1019">
        <f t="shared" si="64"/>
        <v>361918.07999999996</v>
      </c>
      <c r="AL90" s="1020">
        <f t="shared" si="42"/>
        <v>4751984.3903999999</v>
      </c>
      <c r="AM90" s="1021">
        <f t="shared" si="71"/>
        <v>1</v>
      </c>
      <c r="AN90" s="1017">
        <f t="shared" si="65"/>
        <v>3</v>
      </c>
      <c r="AO90" s="1166">
        <v>3.53</v>
      </c>
      <c r="AP90" s="1171">
        <v>1</v>
      </c>
      <c r="AQ90" s="1166">
        <f t="shared" si="73"/>
        <v>7.06</v>
      </c>
      <c r="AR90" s="1018">
        <v>66140</v>
      </c>
      <c r="AS90" s="1242"/>
      <c r="AT90" s="1242"/>
      <c r="AU90" s="874" t="str">
        <f t="shared" si="68"/>
        <v>Գ-3</v>
      </c>
      <c r="AV90" s="1018">
        <f t="shared" si="52"/>
        <v>466948.39999999997</v>
      </c>
      <c r="AW90" s="1019">
        <f t="shared" si="66"/>
        <v>466948.39999999997</v>
      </c>
      <c r="AX90" s="1020">
        <f t="shared" si="44"/>
        <v>6131032.4919999996</v>
      </c>
    </row>
    <row r="91" spans="2:50" ht="25.5" customHeight="1" x14ac:dyDescent="0.25">
      <c r="B91" s="495">
        <v>74</v>
      </c>
      <c r="C91" s="647" t="s">
        <v>1772</v>
      </c>
      <c r="D91" s="847" t="s">
        <v>2451</v>
      </c>
      <c r="E91" s="1012">
        <v>1</v>
      </c>
      <c r="F91" s="798">
        <v>0</v>
      </c>
      <c r="G91" s="507">
        <f t="shared" si="53"/>
        <v>3.21</v>
      </c>
      <c r="H91" s="1013">
        <v>66140</v>
      </c>
      <c r="I91" s="1242"/>
      <c r="J91" s="1242"/>
      <c r="K91" s="874" t="s">
        <v>590</v>
      </c>
      <c r="L91" s="1013">
        <f t="shared" si="54"/>
        <v>212309.4</v>
      </c>
      <c r="M91" s="1014">
        <f t="shared" si="55"/>
        <v>212309.4</v>
      </c>
      <c r="N91" s="1015">
        <f t="shared" si="56"/>
        <v>2787622.4220000003</v>
      </c>
      <c r="O91" s="1016">
        <f t="shared" si="69"/>
        <v>1</v>
      </c>
      <c r="P91" s="1017">
        <f t="shared" si="57"/>
        <v>1</v>
      </c>
      <c r="Q91" s="1166">
        <v>3.31</v>
      </c>
      <c r="R91" s="1171">
        <v>0.3</v>
      </c>
      <c r="S91" s="1166">
        <f t="shared" si="67"/>
        <v>4.3029999999999999</v>
      </c>
      <c r="T91" s="1018">
        <v>66140</v>
      </c>
      <c r="U91" s="1242"/>
      <c r="V91" s="1242"/>
      <c r="W91" s="874" t="str">
        <f t="shared" si="58"/>
        <v>Գ-3</v>
      </c>
      <c r="X91" s="1018">
        <f t="shared" si="59"/>
        <v>284600.42</v>
      </c>
      <c r="Y91" s="1019">
        <f t="shared" si="60"/>
        <v>284600.42</v>
      </c>
      <c r="Z91" s="1020">
        <f t="shared" si="61"/>
        <v>3736803.5145999999</v>
      </c>
      <c r="AA91" s="1021">
        <f t="shared" si="70"/>
        <v>1</v>
      </c>
      <c r="AB91" s="1017">
        <f t="shared" si="62"/>
        <v>2</v>
      </c>
      <c r="AC91" s="1166">
        <f>IF(AA91&lt;1,0,IF(AI91="Բ-1",IF(AB91=0,6.94,IF(AB91=1,7.17,IF(AB91=2,7.41,IF(AB91=3,7.66,IF(OR(AB91=5,AB91=4),7.92,IF(OR(AB91=6,AB91=7),8.18,IF(OR(AB91=8,AB91=9),8.46,IF(OR(AB91=10,AB91=11,AB91=12),8.74,IF(OR(AB91=13,AB91=14,AB91=15),9.03,IF(OR(AB91=16,AB91=17,AB91=18),9.33,9.65)))))))))),IF(AI91="Բ-2", IF(AB91=0,5.71,IF(AB91=1,5.89,IF(AB91=2,6.09,IF(AB91=3,6.29,IF(OR(AB91=5,AB91=4),6.5,IF(OR(AB91=6,AB91=7),6.72,IF(OR(AB91=8,AB91=9),6.94,IF(OR(AB91=10,AB91=11,AB91=12),7.17,IF(OR(AB91=13,AB91=14,AB91=15),7.41,IF(OR(AB91=16,AB91=17,AB91=18),7.65,7.91)))))))))), IF(AI91="Գ-1", IF(AB91=0,4.7,IF(AB91=1,4.86,IF(AB91=2,5.01,IF(AB91=3,5.18,IF(OR(AB91=5,AB91=4),5.35,IF(OR(AB91=6,AB91=7),5.52,IF(OR(AB91=8,AB91=9),5.71,IF(OR(AB91=10,AB91=11,AB91=12),5.89,IF(OR(AB91=13,AB91=14,AB91=15),6.09,IF(OR(AB91=16,AB91=17,AB91=18),6.29,6.49)))))))))), IF(AI91="Գ-2", IF(AB91=0,3.88,IF(AB91=1,4.01,IF(AB91=2,4.14,IF(AB91=3,4.27,IF(OR(AB91=5,AB91=4),4.41,IF(OR(AB91=6,AB91=7),4.55,IF(OR(AB91=8,AB91=9),4.7,IF(OR(AB91=10,AB91=11,AB91=12),4.85,IF(OR(AB91=13,AB91=14,AB91=15),5.01,IF(OR(AB91=16,AB91=17,AB91=18),5.17,5.34)))))))))), IF(AI91="Գ-3", IF(AB91=0,3.21,IF(AB91=1,3.31,IF(AB91=2,3.42,IF(AB91=3,3.53,IF(OR(AB91=5,AB91=4),3.64,IF(OR(AB91=6,AB91=7),3.76,IF(OR(AB91=8,AB91=9),3.88,IF(OR(AB91=10,AB91=11,AB91=12),4.01,IF(OR(AB91=13,AB91=14,AB91=15),4.13,IF(OR(AB91=16,AB91=17,AB91=18),4.27,4.4)))))))))), IF(AI91="Ա-1", IF(AB91=0,2.66,IF(AB91=1,2.75,IF(AB91=2,2.83,IF(AB91=3,2.92,IF(OR(AB91=5,AB91=4),3.02,IF(OR(AB91=6,AB91=7),3.11,IF(OR(AB91=8,AB91=9),3.21,IF(OR(AB91=10,AB91=11,AB91=12),3.31,IF(OR(AB91=13,AB91=14,AB91=15),3.42,IF(OR(AB91=16,AB91=17,AB91=18),3.53,3.64)))))))))), IF(AI91="Ա-2", IF(AB91=0,2.28,IF(AB91=1,2.35,IF(AB91=2,2.43,IF(AB91=3,2.5,IF(OR(AB91=5,AB91=4),2.58,IF(OR(AB91=6,AB91=7),2.66,IF(OR(AB91=8,AB91=9),2.75,IF(OR(AB91=10,AB91=11,AB91=12),2.83,IF(OR(AB91=13,AB91=14,AB91=15),2.92,IF(OR(AB91=16,AB91=17,AB91=18),3.01,3.11)))))))))),IF(AI91="Ա-3", IF(AB91=0,1.96,IF(AB91=1,2.02,IF(AB91=2,2.08,IF(AB91=3,2.15,IF(OR(AB91=5,AB91=4),2.21,IF(OR(AB91=6,AB91=7),2.28,IF(OR(AB91=8,AB91=9),2.35,IF(OR(AB91=10,AB91=11,AB91=12),2.42,IF(OR(AB91=13,AB91=14,AB91=15),2.5,IF(OR(AB91=16,AB91=17,AB91=18),2.58,2.66)))))))))), IF(AI91="Կ-1", IF(AB91=0,1.68,IF(AB91=1,1.73,IF(AB91=2,1.79,IF(AB91=3,1.84,IF(OR(AB91=5,AB91=4),1.9,IF(OR(AB91=6,AB91=7),1.96,IF(OR(AB91=8,AB91=9),2.02,IF(OR(AB91=10,AB91=11,AB91=12),2.08,IF(OR(AB91=13,AB91=14,AB91=15),2.14,IF(OR(AB91=16,AB91=17,AB91=18),2.21,2.28)))))))))), IF(AI91="Կ-2", IF(AB91=0,1.45,IF(AB91=1,1.49,IF(AB91=2,1.54,IF(AB91=3,1.59,IF(OR(AB91=5,AB91=4),1.63,IF(OR(AB91=6,AB91=7),1.68,IF(OR(AB91=8,AB91=9),1.73,IF(OR(AB91=10,AB91=11,AB91=12),1.79,IF(OR(AB91=13,AB91=14,AB91=15),1.84,IF(OR(AB91=16,AB91=17,AB91=18),1.9,1.95)))))))))),IF(AG91="Կ-3", IF(AB91=0,1.25,IF(AB91=1,1.29,IF(AB91=2,1.33,IF(AB91=3,1.37,IF(OR(AB91=5,AB91=4),1.41,IF(OR(AB91=6,AB91=7),1.45,IF(OR(AB91=8,AB91=9),1.49,IF(OR(AB91=10,AB91=11,AB91=12),1.54,IF(OR(AB91=13,AB91=14,AB91=15),1.58,IF(OR(AB91=16,AB91=17,AB91=18),1.63,1.68)))))))))), "Error"))))))))))))</f>
        <v>3.42</v>
      </c>
      <c r="AD91" s="1171">
        <v>0.6</v>
      </c>
      <c r="AE91" s="1166">
        <f t="shared" si="72"/>
        <v>5.4719999999999995</v>
      </c>
      <c r="AF91" s="1018">
        <v>66140</v>
      </c>
      <c r="AG91" s="1242"/>
      <c r="AH91" s="1242"/>
      <c r="AI91" s="874" t="str">
        <f t="shared" si="63"/>
        <v>Գ-3</v>
      </c>
      <c r="AJ91" s="1018">
        <f t="shared" si="51"/>
        <v>361918.07999999996</v>
      </c>
      <c r="AK91" s="1019">
        <f t="shared" si="64"/>
        <v>361918.07999999996</v>
      </c>
      <c r="AL91" s="1020">
        <f t="shared" si="42"/>
        <v>4751984.3903999999</v>
      </c>
      <c r="AM91" s="1021">
        <f t="shared" si="71"/>
        <v>1</v>
      </c>
      <c r="AN91" s="1017">
        <f t="shared" si="65"/>
        <v>3</v>
      </c>
      <c r="AO91" s="1166">
        <v>3.53</v>
      </c>
      <c r="AP91" s="1171">
        <v>1</v>
      </c>
      <c r="AQ91" s="1166">
        <f t="shared" si="73"/>
        <v>7.06</v>
      </c>
      <c r="AR91" s="1018">
        <v>66140</v>
      </c>
      <c r="AS91" s="1242"/>
      <c r="AT91" s="1242"/>
      <c r="AU91" s="874" t="str">
        <f t="shared" si="68"/>
        <v>Գ-3</v>
      </c>
      <c r="AV91" s="1018">
        <f t="shared" si="52"/>
        <v>466948.39999999997</v>
      </c>
      <c r="AW91" s="1019">
        <f t="shared" si="66"/>
        <v>466948.39999999997</v>
      </c>
      <c r="AX91" s="1020">
        <f t="shared" si="44"/>
        <v>6131032.4919999996</v>
      </c>
    </row>
    <row r="92" spans="2:50" ht="25.5" customHeight="1" x14ac:dyDescent="0.25">
      <c r="B92" s="495">
        <v>74</v>
      </c>
      <c r="C92" s="647" t="s">
        <v>2625</v>
      </c>
      <c r="D92" s="847" t="s">
        <v>2452</v>
      </c>
      <c r="E92" s="1012">
        <v>1</v>
      </c>
      <c r="F92" s="798">
        <v>1</v>
      </c>
      <c r="G92" s="507">
        <f t="shared" si="53"/>
        <v>1.73</v>
      </c>
      <c r="H92" s="1013">
        <v>66140</v>
      </c>
      <c r="I92" s="1242"/>
      <c r="J92" s="1242"/>
      <c r="K92" s="874" t="s">
        <v>99</v>
      </c>
      <c r="L92" s="1013">
        <f t="shared" si="54"/>
        <v>114422.2</v>
      </c>
      <c r="M92" s="1014">
        <f t="shared" si="55"/>
        <v>114422.2</v>
      </c>
      <c r="N92" s="1015">
        <f t="shared" si="56"/>
        <v>1502363.486</v>
      </c>
      <c r="O92" s="1016">
        <f t="shared" si="69"/>
        <v>1</v>
      </c>
      <c r="P92" s="1017">
        <f t="shared" si="57"/>
        <v>2</v>
      </c>
      <c r="Q92" s="1166">
        <v>1.79</v>
      </c>
      <c r="R92" s="1171">
        <v>0.3</v>
      </c>
      <c r="S92" s="1166">
        <f t="shared" si="67"/>
        <v>2.327</v>
      </c>
      <c r="T92" s="1018">
        <v>66140</v>
      </c>
      <c r="U92" s="1242"/>
      <c r="V92" s="1242"/>
      <c r="W92" s="874" t="str">
        <f t="shared" si="58"/>
        <v>Կ-1</v>
      </c>
      <c r="X92" s="1018">
        <f t="shared" si="59"/>
        <v>153907.78</v>
      </c>
      <c r="Y92" s="1019">
        <f t="shared" si="60"/>
        <v>153907.78</v>
      </c>
      <c r="Z92" s="1020">
        <f t="shared" si="61"/>
        <v>2020809.1514000001</v>
      </c>
      <c r="AA92" s="1021">
        <f t="shared" si="70"/>
        <v>1</v>
      </c>
      <c r="AB92" s="1017">
        <f t="shared" si="62"/>
        <v>3</v>
      </c>
      <c r="AC92" s="1166">
        <f t="shared" si="38"/>
        <v>1.84</v>
      </c>
      <c r="AD92" s="1171">
        <v>0.6</v>
      </c>
      <c r="AE92" s="1166">
        <f t="shared" si="72"/>
        <v>2.944</v>
      </c>
      <c r="AF92" s="1018">
        <v>66140</v>
      </c>
      <c r="AG92" s="1242"/>
      <c r="AH92" s="1242"/>
      <c r="AI92" s="874" t="str">
        <f t="shared" si="63"/>
        <v>Կ-1</v>
      </c>
      <c r="AJ92" s="1018">
        <f t="shared" si="51"/>
        <v>194716.16</v>
      </c>
      <c r="AK92" s="1019">
        <f t="shared" si="64"/>
        <v>194716.16</v>
      </c>
      <c r="AL92" s="1020">
        <f t="shared" si="42"/>
        <v>2556623.1808000002</v>
      </c>
      <c r="AM92" s="1021">
        <f t="shared" si="71"/>
        <v>1</v>
      </c>
      <c r="AN92" s="1017">
        <f t="shared" si="65"/>
        <v>4</v>
      </c>
      <c r="AO92" s="1166">
        <v>1.9</v>
      </c>
      <c r="AP92" s="1171">
        <v>1</v>
      </c>
      <c r="AQ92" s="1166">
        <f t="shared" si="73"/>
        <v>3.8</v>
      </c>
      <c r="AR92" s="1018">
        <v>66140</v>
      </c>
      <c r="AS92" s="1242"/>
      <c r="AT92" s="1242"/>
      <c r="AU92" s="874" t="str">
        <f t="shared" si="68"/>
        <v>Կ-1</v>
      </c>
      <c r="AV92" s="1018">
        <f t="shared" si="52"/>
        <v>251332</v>
      </c>
      <c r="AW92" s="1019">
        <f t="shared" si="66"/>
        <v>251332</v>
      </c>
      <c r="AX92" s="1020">
        <f t="shared" si="44"/>
        <v>3299989.16</v>
      </c>
    </row>
    <row r="93" spans="2:50" ht="25.5" customHeight="1" x14ac:dyDescent="0.25">
      <c r="B93" s="495">
        <v>74</v>
      </c>
      <c r="C93" s="647" t="s">
        <v>2626</v>
      </c>
      <c r="D93" s="847" t="s">
        <v>2627</v>
      </c>
      <c r="E93" s="1012">
        <v>1</v>
      </c>
      <c r="F93" s="798">
        <v>14</v>
      </c>
      <c r="G93" s="507">
        <f t="shared" si="53"/>
        <v>6.09</v>
      </c>
      <c r="H93" s="1013">
        <v>66140</v>
      </c>
      <c r="I93" s="1242"/>
      <c r="J93" s="1242"/>
      <c r="K93" s="874" t="s">
        <v>95</v>
      </c>
      <c r="L93" s="1013">
        <f t="shared" si="54"/>
        <v>402792.6</v>
      </c>
      <c r="M93" s="1014">
        <f t="shared" si="55"/>
        <v>402792.6</v>
      </c>
      <c r="N93" s="1015">
        <f t="shared" si="56"/>
        <v>5288666.8380000005</v>
      </c>
      <c r="O93" s="1016">
        <f t="shared" si="69"/>
        <v>1</v>
      </c>
      <c r="P93" s="1017">
        <f t="shared" si="57"/>
        <v>15</v>
      </c>
      <c r="Q93" s="1166">
        <v>6.09</v>
      </c>
      <c r="R93" s="1171">
        <v>0.3</v>
      </c>
      <c r="S93" s="1166">
        <f t="shared" si="67"/>
        <v>7.9169999999999998</v>
      </c>
      <c r="T93" s="1018">
        <v>66140</v>
      </c>
      <c r="U93" s="1242"/>
      <c r="V93" s="1242"/>
      <c r="W93" s="874" t="str">
        <f t="shared" si="58"/>
        <v>Գ-1</v>
      </c>
      <c r="X93" s="1018">
        <f t="shared" si="59"/>
        <v>523630.38</v>
      </c>
      <c r="Y93" s="1019">
        <f t="shared" si="60"/>
        <v>523630.38</v>
      </c>
      <c r="Z93" s="1020">
        <f t="shared" si="61"/>
        <v>6875266.8894000007</v>
      </c>
      <c r="AA93" s="1021">
        <f t="shared" si="70"/>
        <v>1</v>
      </c>
      <c r="AB93" s="1017">
        <f t="shared" si="62"/>
        <v>16</v>
      </c>
      <c r="AC93" s="1166">
        <f t="shared" si="38"/>
        <v>6.29</v>
      </c>
      <c r="AD93" s="1171">
        <v>0.6</v>
      </c>
      <c r="AE93" s="1166">
        <f t="shared" si="72"/>
        <v>10.064</v>
      </c>
      <c r="AF93" s="1018">
        <v>66140</v>
      </c>
      <c r="AG93" s="1242"/>
      <c r="AH93" s="1242"/>
      <c r="AI93" s="874" t="str">
        <f t="shared" si="63"/>
        <v>Գ-1</v>
      </c>
      <c r="AJ93" s="1018">
        <f t="shared" si="51"/>
        <v>665632.96</v>
      </c>
      <c r="AK93" s="1019">
        <f t="shared" si="64"/>
        <v>665632.96</v>
      </c>
      <c r="AL93" s="1020">
        <f t="shared" si="42"/>
        <v>8739760.7648000009</v>
      </c>
      <c r="AM93" s="1021">
        <f t="shared" si="71"/>
        <v>1</v>
      </c>
      <c r="AN93" s="1017">
        <f t="shared" si="65"/>
        <v>17</v>
      </c>
      <c r="AO93" s="1166">
        <v>6.29</v>
      </c>
      <c r="AP93" s="1171">
        <v>1</v>
      </c>
      <c r="AQ93" s="1166">
        <f t="shared" si="73"/>
        <v>12.58</v>
      </c>
      <c r="AR93" s="1018">
        <v>66140</v>
      </c>
      <c r="AS93" s="1242"/>
      <c r="AT93" s="1242"/>
      <c r="AU93" s="874" t="str">
        <f t="shared" si="68"/>
        <v>Գ-1</v>
      </c>
      <c r="AV93" s="1018">
        <f t="shared" si="52"/>
        <v>832041.2</v>
      </c>
      <c r="AW93" s="1019">
        <f t="shared" si="66"/>
        <v>832041.2</v>
      </c>
      <c r="AX93" s="1020">
        <f t="shared" si="44"/>
        <v>10924700.956</v>
      </c>
    </row>
    <row r="94" spans="2:50" ht="25.5" customHeight="1" x14ac:dyDescent="0.25">
      <c r="B94" s="495">
        <v>74</v>
      </c>
      <c r="C94" s="647" t="s">
        <v>71</v>
      </c>
      <c r="D94" s="847" t="s">
        <v>2628</v>
      </c>
      <c r="E94" s="1012">
        <v>1</v>
      </c>
      <c r="F94" s="798">
        <v>0</v>
      </c>
      <c r="G94" s="507">
        <f t="shared" si="53"/>
        <v>3.88</v>
      </c>
      <c r="H94" s="1013">
        <v>66140</v>
      </c>
      <c r="I94" s="1242"/>
      <c r="J94" s="1242"/>
      <c r="K94" s="874" t="s">
        <v>96</v>
      </c>
      <c r="L94" s="1013">
        <f t="shared" si="54"/>
        <v>256623.19999999998</v>
      </c>
      <c r="M94" s="1014">
        <f t="shared" si="55"/>
        <v>256623.19999999998</v>
      </c>
      <c r="N94" s="1015">
        <f t="shared" si="56"/>
        <v>3369462.6159999999</v>
      </c>
      <c r="O94" s="1016">
        <f t="shared" si="69"/>
        <v>1</v>
      </c>
      <c r="P94" s="1017">
        <f t="shared" si="57"/>
        <v>1</v>
      </c>
      <c r="Q94" s="1166">
        <v>4.01</v>
      </c>
      <c r="R94" s="1171">
        <v>0.3</v>
      </c>
      <c r="S94" s="1166">
        <f t="shared" si="67"/>
        <v>5.2129999999999992</v>
      </c>
      <c r="T94" s="1018">
        <v>66140</v>
      </c>
      <c r="U94" s="1242"/>
      <c r="V94" s="1242"/>
      <c r="W94" s="874" t="str">
        <f t="shared" si="58"/>
        <v>Գ-2</v>
      </c>
      <c r="X94" s="1018">
        <f t="shared" si="59"/>
        <v>344787.81999999995</v>
      </c>
      <c r="Y94" s="1019">
        <f t="shared" si="60"/>
        <v>344787.81999999995</v>
      </c>
      <c r="Z94" s="1020">
        <f t="shared" si="61"/>
        <v>4527064.0765999993</v>
      </c>
      <c r="AA94" s="1021">
        <f t="shared" si="70"/>
        <v>1</v>
      </c>
      <c r="AB94" s="1017">
        <f t="shared" si="62"/>
        <v>2</v>
      </c>
      <c r="AC94" s="1166">
        <f t="shared" si="38"/>
        <v>4.1399999999999997</v>
      </c>
      <c r="AD94" s="1171">
        <v>0.6</v>
      </c>
      <c r="AE94" s="1166">
        <f t="shared" si="72"/>
        <v>6.6239999999999988</v>
      </c>
      <c r="AF94" s="1018">
        <v>66140</v>
      </c>
      <c r="AG94" s="1242"/>
      <c r="AH94" s="1242"/>
      <c r="AI94" s="874" t="str">
        <f t="shared" si="63"/>
        <v>Գ-2</v>
      </c>
      <c r="AJ94" s="1018">
        <f t="shared" si="51"/>
        <v>438111.35999999993</v>
      </c>
      <c r="AK94" s="1019">
        <f t="shared" si="64"/>
        <v>438111.35999999993</v>
      </c>
      <c r="AL94" s="1020">
        <f t="shared" si="42"/>
        <v>5752402.1567999991</v>
      </c>
      <c r="AM94" s="1021">
        <f t="shared" si="71"/>
        <v>1</v>
      </c>
      <c r="AN94" s="1017">
        <f t="shared" si="65"/>
        <v>3</v>
      </c>
      <c r="AO94" s="1166">
        <v>4.2699999999999996</v>
      </c>
      <c r="AP94" s="1171">
        <v>1</v>
      </c>
      <c r="AQ94" s="1166">
        <f t="shared" si="73"/>
        <v>8.5399999999999991</v>
      </c>
      <c r="AR94" s="1018">
        <v>66140</v>
      </c>
      <c r="AS94" s="1242"/>
      <c r="AT94" s="1242"/>
      <c r="AU94" s="874" t="str">
        <f t="shared" si="68"/>
        <v>Գ-2</v>
      </c>
      <c r="AV94" s="1018">
        <f t="shared" si="52"/>
        <v>564835.6</v>
      </c>
      <c r="AW94" s="1019">
        <f t="shared" si="66"/>
        <v>564835.6</v>
      </c>
      <c r="AX94" s="1020">
        <f t="shared" si="44"/>
        <v>7416291.4280000003</v>
      </c>
    </row>
    <row r="95" spans="2:50" ht="25.5" customHeight="1" x14ac:dyDescent="0.25">
      <c r="B95" s="495">
        <v>74</v>
      </c>
      <c r="C95" s="647" t="s">
        <v>1784</v>
      </c>
      <c r="D95" s="847" t="s">
        <v>2629</v>
      </c>
      <c r="E95" s="1012">
        <v>1</v>
      </c>
      <c r="F95" s="798">
        <v>1</v>
      </c>
      <c r="G95" s="507">
        <f t="shared" si="53"/>
        <v>4.01</v>
      </c>
      <c r="H95" s="1013">
        <v>66140</v>
      </c>
      <c r="I95" s="1242"/>
      <c r="J95" s="1242"/>
      <c r="K95" s="874" t="s">
        <v>96</v>
      </c>
      <c r="L95" s="1013">
        <f t="shared" si="54"/>
        <v>265221.39999999997</v>
      </c>
      <c r="M95" s="1014">
        <f t="shared" si="55"/>
        <v>265221.39999999997</v>
      </c>
      <c r="N95" s="1015">
        <f t="shared" si="56"/>
        <v>3482356.9819999998</v>
      </c>
      <c r="O95" s="1016">
        <f t="shared" si="69"/>
        <v>1</v>
      </c>
      <c r="P95" s="1017">
        <f t="shared" si="57"/>
        <v>2</v>
      </c>
      <c r="Q95" s="1166">
        <v>4.1399999999999997</v>
      </c>
      <c r="R95" s="1171">
        <v>0.3</v>
      </c>
      <c r="S95" s="1166">
        <f t="shared" si="67"/>
        <v>5.3819999999999997</v>
      </c>
      <c r="T95" s="1018">
        <v>66140</v>
      </c>
      <c r="U95" s="1242"/>
      <c r="V95" s="1242"/>
      <c r="W95" s="874" t="str">
        <f t="shared" si="58"/>
        <v>Գ-2</v>
      </c>
      <c r="X95" s="1018">
        <f t="shared" si="59"/>
        <v>355965.48</v>
      </c>
      <c r="Y95" s="1019">
        <f t="shared" si="60"/>
        <v>355965.48</v>
      </c>
      <c r="Z95" s="1020">
        <f t="shared" si="61"/>
        <v>4673826.7523999996</v>
      </c>
      <c r="AA95" s="1021">
        <f t="shared" si="70"/>
        <v>1</v>
      </c>
      <c r="AB95" s="1017">
        <f t="shared" si="62"/>
        <v>3</v>
      </c>
      <c r="AC95" s="1166">
        <f t="shared" ref="AC95:AC131" si="74">IF(AA95&lt;1,0,IF(AI95="Բ-1",IF(AB95=0,6.94,IF(AB95=1,7.17,IF(AB95=2,7.41,IF(AB95=3,7.66,IF(OR(AB95=5,AB95=4),7.92,IF(OR(AB95=6,AB95=7),8.18,IF(OR(AB95=8,AB95=9),8.46,IF(OR(AB95=10,AB95=11,AB95=12),8.74,IF(OR(AB95=13,AB95=14,AB95=15),9.03,IF(OR(AB95=16,AB95=17,AB95=18),9.33,9.65)))))))))),IF(AI95="Բ-2", IF(AB95=0,5.71,IF(AB95=1,5.89,IF(AB95=2,6.09,IF(AB95=3,6.29,IF(OR(AB95=5,AB95=4),6.5,IF(OR(AB95=6,AB95=7),6.72,IF(OR(AB95=8,AB95=9),6.94,IF(OR(AB95=10,AB95=11,AB95=12),7.17,IF(OR(AB95=13,AB95=14,AB95=15),7.41,IF(OR(AB95=16,AB95=17,AB95=18),7.65,7.91)))))))))), IF(AI95="Գ-1", IF(AB95=0,4.7,IF(AB95=1,4.86,IF(AB95=2,5.01,IF(AB95=3,5.18,IF(OR(AB95=5,AB95=4),5.35,IF(OR(AB95=6,AB95=7),5.52,IF(OR(AB95=8,AB95=9),5.71,IF(OR(AB95=10,AB95=11,AB95=12),5.89,IF(OR(AB95=13,AB95=14,AB95=15),6.09,IF(OR(AB95=16,AB95=17,AB95=18),6.29,6.49)))))))))), IF(AI95="Գ-2", IF(AB95=0,3.88,IF(AB95=1,4.01,IF(AB95=2,4.14,IF(AB95=3,4.27,IF(OR(AB95=5,AB95=4),4.41,IF(OR(AB95=6,AB95=7),4.55,IF(OR(AB95=8,AB95=9),4.7,IF(OR(AB95=10,AB95=11,AB95=12),4.85,IF(OR(AB95=13,AB95=14,AB95=15),5.01,IF(OR(AB95=16,AB95=17,AB95=18),5.17,5.34)))))))))), IF(AI95="Գ-3", IF(AB95=0,3.21,IF(AB95=1,3.31,IF(AB95=2,3.42,IF(AB95=3,3.53,IF(OR(AB95=5,AB95=4),3.64,IF(OR(AB95=6,AB95=7),3.76,IF(OR(AB95=8,AB95=9),3.88,IF(OR(AB95=10,AB95=11,AB95=12),4.01,IF(OR(AB95=13,AB95=14,AB95=15),4.13,IF(OR(AB95=16,AB95=17,AB95=18),4.27,4.4)))))))))), IF(AI95="Ա-1", IF(AB95=0,2.66,IF(AB95=1,2.75,IF(AB95=2,2.83,IF(AB95=3,2.92,IF(OR(AB95=5,AB95=4),3.02,IF(OR(AB95=6,AB95=7),3.11,IF(OR(AB95=8,AB95=9),3.21,IF(OR(AB95=10,AB95=11,AB95=12),3.31,IF(OR(AB95=13,AB95=14,AB95=15),3.42,IF(OR(AB95=16,AB95=17,AB95=18),3.53,3.64)))))))))), IF(AI95="Ա-2", IF(AB95=0,2.28,IF(AB95=1,2.35,IF(AB95=2,2.43,IF(AB95=3,2.5,IF(OR(AB95=5,AB95=4),2.58,IF(OR(AB95=6,AB95=7),2.66,IF(OR(AB95=8,AB95=9),2.75,IF(OR(AB95=10,AB95=11,AB95=12),2.83,IF(OR(AB95=13,AB95=14,AB95=15),2.92,IF(OR(AB95=16,AB95=17,AB95=18),3.01,3.11)))))))))),IF(AI95="Ա-3", IF(AB95=0,1.96,IF(AB95=1,2.02,IF(AB95=2,2.08,IF(AB95=3,2.15,IF(OR(AB95=5,AB95=4),2.21,IF(OR(AB95=6,AB95=7),2.28,IF(OR(AB95=8,AB95=9),2.35,IF(OR(AB95=10,AB95=11,AB95=12),2.42,IF(OR(AB95=13,AB95=14,AB95=15),2.5,IF(OR(AB95=16,AB95=17,AB95=18),2.58,2.66)))))))))), IF(AI95="Կ-1", IF(AB95=0,1.68,IF(AB95=1,1.73,IF(AB95=2,1.79,IF(AB95=3,1.84,IF(OR(AB95=5,AB95=4),1.9,IF(OR(AB95=6,AB95=7),1.96,IF(OR(AB95=8,AB95=9),2.02,IF(OR(AB95=10,AB95=11,AB95=12),2.08,IF(OR(AB95=13,AB95=14,AB95=15),2.14,IF(OR(AB95=16,AB95=17,AB95=18),2.21,2.28)))))))))), IF(AI95="Կ-2", IF(AB95=0,1.45,IF(AB95=1,1.49,IF(AB95=2,1.54,IF(AB95=3,1.59,IF(OR(AB95=5,AB95=4),1.63,IF(OR(AB95=6,AB95=7),1.68,IF(OR(AB95=8,AB95=9),1.73,IF(OR(AB95=10,AB95=11,AB95=12),1.79,IF(OR(AB95=13,AB95=14,AB95=15),1.84,IF(OR(AB95=16,AB95=17,AB95=18),1.9,1.95)))))))))),IF(AG95="Կ-3", IF(AB95=0,1.25,IF(AB95=1,1.29,IF(AB95=2,1.33,IF(AB95=3,1.37,IF(OR(AB95=5,AB95=4),1.41,IF(OR(AB95=6,AB95=7),1.45,IF(OR(AB95=8,AB95=9),1.49,IF(OR(AB95=10,AB95=11,AB95=12),1.54,IF(OR(AB95=13,AB95=14,AB95=15),1.58,IF(OR(AB95=16,AB95=17,AB95=18),1.63,1.68)))))))))), "Error"))))))))))))</f>
        <v>4.2699999999999996</v>
      </c>
      <c r="AD95" s="1171">
        <v>0.6</v>
      </c>
      <c r="AE95" s="1166">
        <f t="shared" si="72"/>
        <v>6.831999999999999</v>
      </c>
      <c r="AF95" s="1018">
        <v>66140</v>
      </c>
      <c r="AG95" s="1242"/>
      <c r="AH95" s="1242"/>
      <c r="AI95" s="874" t="str">
        <f t="shared" si="63"/>
        <v>Գ-2</v>
      </c>
      <c r="AJ95" s="1018">
        <f t="shared" si="51"/>
        <v>451868.47999999992</v>
      </c>
      <c r="AK95" s="1019">
        <f t="shared" si="64"/>
        <v>451868.47999999992</v>
      </c>
      <c r="AL95" s="1020">
        <f t="shared" si="42"/>
        <v>5933033.1423999993</v>
      </c>
      <c r="AM95" s="1021">
        <f t="shared" si="71"/>
        <v>1</v>
      </c>
      <c r="AN95" s="1017">
        <f t="shared" si="65"/>
        <v>4</v>
      </c>
      <c r="AO95" s="1166">
        <v>4.41</v>
      </c>
      <c r="AP95" s="1171">
        <v>1</v>
      </c>
      <c r="AQ95" s="1166">
        <f t="shared" si="73"/>
        <v>8.82</v>
      </c>
      <c r="AR95" s="1018">
        <v>66140</v>
      </c>
      <c r="AS95" s="1242"/>
      <c r="AT95" s="1242"/>
      <c r="AU95" s="874" t="str">
        <f t="shared" si="68"/>
        <v>Գ-2</v>
      </c>
      <c r="AV95" s="1018">
        <f t="shared" si="52"/>
        <v>583354.80000000005</v>
      </c>
      <c r="AW95" s="1019">
        <f t="shared" si="66"/>
        <v>583354.80000000005</v>
      </c>
      <c r="AX95" s="1020">
        <f t="shared" si="44"/>
        <v>7659448.5240000011</v>
      </c>
    </row>
    <row r="96" spans="2:50" ht="54" customHeight="1" x14ac:dyDescent="0.25">
      <c r="B96" s="495">
        <v>74</v>
      </c>
      <c r="C96" s="647" t="s">
        <v>1785</v>
      </c>
      <c r="D96" s="847" t="s">
        <v>2630</v>
      </c>
      <c r="E96" s="1012">
        <v>1</v>
      </c>
      <c r="F96" s="798">
        <v>0</v>
      </c>
      <c r="G96" s="507">
        <f t="shared" si="53"/>
        <v>3.21</v>
      </c>
      <c r="H96" s="1013">
        <v>66140</v>
      </c>
      <c r="I96" s="1013"/>
      <c r="J96" s="1013"/>
      <c r="K96" s="874" t="s">
        <v>590</v>
      </c>
      <c r="L96" s="1013">
        <f t="shared" si="54"/>
        <v>212309.4</v>
      </c>
      <c r="M96" s="1014">
        <f t="shared" si="55"/>
        <v>212309.4</v>
      </c>
      <c r="N96" s="1015">
        <f t="shared" si="56"/>
        <v>2787622.4220000003</v>
      </c>
      <c r="O96" s="1016">
        <f t="shared" si="69"/>
        <v>1</v>
      </c>
      <c r="P96" s="1017">
        <f t="shared" si="57"/>
        <v>1</v>
      </c>
      <c r="Q96" s="498">
        <v>3.31</v>
      </c>
      <c r="R96" s="1017">
        <v>0.3</v>
      </c>
      <c r="S96" s="498">
        <f t="shared" si="67"/>
        <v>4.3029999999999999</v>
      </c>
      <c r="T96" s="1018">
        <v>66140</v>
      </c>
      <c r="U96" s="1013"/>
      <c r="V96" s="1013"/>
      <c r="W96" s="874" t="str">
        <f t="shared" si="58"/>
        <v>Գ-3</v>
      </c>
      <c r="X96" s="1018">
        <f t="shared" si="59"/>
        <v>284600.42</v>
      </c>
      <c r="Y96" s="1019">
        <f t="shared" si="60"/>
        <v>284600.42</v>
      </c>
      <c r="Z96" s="1020">
        <f t="shared" si="61"/>
        <v>3736803.5145999999</v>
      </c>
      <c r="AA96" s="1021">
        <f t="shared" si="70"/>
        <v>1</v>
      </c>
      <c r="AB96" s="1017">
        <f t="shared" si="62"/>
        <v>2</v>
      </c>
      <c r="AC96" s="1166">
        <f t="shared" si="74"/>
        <v>3.42</v>
      </c>
      <c r="AD96" s="1017">
        <v>0.6</v>
      </c>
      <c r="AE96" s="498">
        <f t="shared" si="72"/>
        <v>5.4719999999999995</v>
      </c>
      <c r="AF96" s="1018">
        <v>66140</v>
      </c>
      <c r="AG96" s="1013"/>
      <c r="AH96" s="1013"/>
      <c r="AI96" s="874" t="str">
        <f t="shared" si="63"/>
        <v>Գ-3</v>
      </c>
      <c r="AJ96" s="1018">
        <f t="shared" si="51"/>
        <v>361918.07999999996</v>
      </c>
      <c r="AK96" s="1019">
        <f t="shared" si="64"/>
        <v>361918.07999999996</v>
      </c>
      <c r="AL96" s="1020">
        <f t="shared" si="42"/>
        <v>4751984.3903999999</v>
      </c>
      <c r="AM96" s="1021">
        <f t="shared" si="71"/>
        <v>1</v>
      </c>
      <c r="AN96" s="1017">
        <f t="shared" si="65"/>
        <v>3</v>
      </c>
      <c r="AO96" s="498">
        <v>3.53</v>
      </c>
      <c r="AP96" s="1017">
        <v>1</v>
      </c>
      <c r="AQ96" s="498">
        <f t="shared" si="73"/>
        <v>7.06</v>
      </c>
      <c r="AR96" s="1018">
        <v>66140</v>
      </c>
      <c r="AS96" s="1013"/>
      <c r="AT96" s="1013"/>
      <c r="AU96" s="874" t="str">
        <f t="shared" si="68"/>
        <v>Գ-3</v>
      </c>
      <c r="AV96" s="1018">
        <f t="shared" si="52"/>
        <v>466948.39999999997</v>
      </c>
      <c r="AW96" s="1019">
        <f t="shared" si="66"/>
        <v>466948.39999999997</v>
      </c>
      <c r="AX96" s="1020">
        <f t="shared" si="44"/>
        <v>6131032.4919999996</v>
      </c>
    </row>
    <row r="97" spans="2:50" ht="54" customHeight="1" x14ac:dyDescent="0.25">
      <c r="B97" s="495">
        <v>74</v>
      </c>
      <c r="C97" s="647" t="s">
        <v>1786</v>
      </c>
      <c r="D97" s="847" t="s">
        <v>2631</v>
      </c>
      <c r="E97" s="1012">
        <v>1</v>
      </c>
      <c r="F97" s="798">
        <v>3</v>
      </c>
      <c r="G97" s="507">
        <f t="shared" si="53"/>
        <v>4.2699999999999996</v>
      </c>
      <c r="H97" s="1013">
        <v>66140</v>
      </c>
      <c r="I97" s="1242"/>
      <c r="J97" s="1242"/>
      <c r="K97" s="874" t="s">
        <v>96</v>
      </c>
      <c r="L97" s="1013">
        <f t="shared" si="54"/>
        <v>282417.8</v>
      </c>
      <c r="M97" s="1014">
        <f t="shared" si="55"/>
        <v>282417.8</v>
      </c>
      <c r="N97" s="1015">
        <f t="shared" si="56"/>
        <v>3708145.7140000002</v>
      </c>
      <c r="O97" s="1016">
        <f t="shared" si="69"/>
        <v>1</v>
      </c>
      <c r="P97" s="1017">
        <f t="shared" si="57"/>
        <v>4</v>
      </c>
      <c r="Q97" s="1166">
        <v>4.41</v>
      </c>
      <c r="R97" s="1171">
        <v>0.3</v>
      </c>
      <c r="S97" s="1166">
        <f t="shared" si="67"/>
        <v>5.7330000000000005</v>
      </c>
      <c r="T97" s="1018">
        <v>66140</v>
      </c>
      <c r="U97" s="1242"/>
      <c r="V97" s="1242"/>
      <c r="W97" s="874" t="str">
        <f t="shared" si="58"/>
        <v>Գ-2</v>
      </c>
      <c r="X97" s="1018">
        <f t="shared" si="59"/>
        <v>379180.62000000005</v>
      </c>
      <c r="Y97" s="1019">
        <f t="shared" si="60"/>
        <v>379180.62000000005</v>
      </c>
      <c r="Z97" s="1020">
        <f t="shared" si="61"/>
        <v>4978641.5406000009</v>
      </c>
      <c r="AA97" s="1021">
        <f t="shared" si="70"/>
        <v>1</v>
      </c>
      <c r="AB97" s="1017">
        <f t="shared" si="62"/>
        <v>5</v>
      </c>
      <c r="AC97" s="1166">
        <f t="shared" si="74"/>
        <v>4.41</v>
      </c>
      <c r="AD97" s="1171">
        <v>0.6</v>
      </c>
      <c r="AE97" s="1166">
        <f t="shared" si="72"/>
        <v>7.056</v>
      </c>
      <c r="AF97" s="1018">
        <v>66140</v>
      </c>
      <c r="AG97" s="1242"/>
      <c r="AH97" s="1242"/>
      <c r="AI97" s="874" t="str">
        <f t="shared" si="63"/>
        <v>Գ-2</v>
      </c>
      <c r="AJ97" s="1018">
        <f t="shared" si="51"/>
        <v>466683.84</v>
      </c>
      <c r="AK97" s="1019">
        <f t="shared" si="64"/>
        <v>466683.84</v>
      </c>
      <c r="AL97" s="1020">
        <f t="shared" si="42"/>
        <v>6127558.8192000007</v>
      </c>
      <c r="AM97" s="1021">
        <f t="shared" si="71"/>
        <v>1</v>
      </c>
      <c r="AN97" s="1017">
        <f t="shared" si="65"/>
        <v>6</v>
      </c>
      <c r="AO97" s="1166">
        <v>4.55</v>
      </c>
      <c r="AP97" s="1171">
        <v>1</v>
      </c>
      <c r="AQ97" s="1166">
        <f t="shared" si="73"/>
        <v>9.1</v>
      </c>
      <c r="AR97" s="1018">
        <v>66140</v>
      </c>
      <c r="AS97" s="1242"/>
      <c r="AT97" s="1242"/>
      <c r="AU97" s="874" t="str">
        <f t="shared" si="68"/>
        <v>Գ-2</v>
      </c>
      <c r="AV97" s="1018">
        <f t="shared" si="52"/>
        <v>601874</v>
      </c>
      <c r="AW97" s="1019">
        <f t="shared" si="66"/>
        <v>601874</v>
      </c>
      <c r="AX97" s="1020">
        <f t="shared" si="44"/>
        <v>7902605.6200000001</v>
      </c>
    </row>
    <row r="98" spans="2:50" ht="54" customHeight="1" x14ac:dyDescent="0.25">
      <c r="B98" s="495">
        <v>74</v>
      </c>
      <c r="C98" s="647" t="s">
        <v>962</v>
      </c>
      <c r="D98" s="847" t="s">
        <v>2632</v>
      </c>
      <c r="E98" s="1012">
        <v>1</v>
      </c>
      <c r="F98" s="798">
        <v>4</v>
      </c>
      <c r="G98" s="507">
        <f t="shared" si="53"/>
        <v>4.41</v>
      </c>
      <c r="H98" s="1013">
        <v>66140</v>
      </c>
      <c r="I98" s="1242"/>
      <c r="J98" s="1242"/>
      <c r="K98" s="874" t="s">
        <v>96</v>
      </c>
      <c r="L98" s="1013">
        <f t="shared" si="54"/>
        <v>291677.40000000002</v>
      </c>
      <c r="M98" s="1014">
        <f t="shared" si="55"/>
        <v>291677.40000000002</v>
      </c>
      <c r="N98" s="1015">
        <f t="shared" si="56"/>
        <v>3829724.2620000006</v>
      </c>
      <c r="O98" s="1016">
        <f t="shared" si="69"/>
        <v>1</v>
      </c>
      <c r="P98" s="1017">
        <f t="shared" si="57"/>
        <v>5</v>
      </c>
      <c r="Q98" s="1166">
        <v>4.41</v>
      </c>
      <c r="R98" s="1171">
        <v>0.3</v>
      </c>
      <c r="S98" s="1166">
        <f t="shared" si="67"/>
        <v>5.7330000000000005</v>
      </c>
      <c r="T98" s="1018">
        <v>66140</v>
      </c>
      <c r="U98" s="1242"/>
      <c r="V98" s="1242"/>
      <c r="W98" s="874" t="str">
        <f t="shared" si="58"/>
        <v>Գ-2</v>
      </c>
      <c r="X98" s="1018">
        <f t="shared" si="59"/>
        <v>379180.62000000005</v>
      </c>
      <c r="Y98" s="1019">
        <f t="shared" si="60"/>
        <v>379180.62000000005</v>
      </c>
      <c r="Z98" s="1020">
        <f t="shared" si="61"/>
        <v>4978641.5406000009</v>
      </c>
      <c r="AA98" s="1021">
        <f t="shared" si="70"/>
        <v>1</v>
      </c>
      <c r="AB98" s="1017">
        <f t="shared" si="62"/>
        <v>6</v>
      </c>
      <c r="AC98" s="1166">
        <f t="shared" si="74"/>
        <v>4.55</v>
      </c>
      <c r="AD98" s="1171">
        <v>0.6</v>
      </c>
      <c r="AE98" s="1166">
        <f t="shared" si="72"/>
        <v>7.2799999999999994</v>
      </c>
      <c r="AF98" s="1018">
        <v>66140</v>
      </c>
      <c r="AG98" s="1242"/>
      <c r="AH98" s="1242"/>
      <c r="AI98" s="874" t="str">
        <f t="shared" si="63"/>
        <v>Գ-2</v>
      </c>
      <c r="AJ98" s="1018">
        <f t="shared" si="51"/>
        <v>481499.19999999995</v>
      </c>
      <c r="AK98" s="1019">
        <f t="shared" si="64"/>
        <v>481499.19999999995</v>
      </c>
      <c r="AL98" s="1020">
        <f t="shared" si="42"/>
        <v>6322084.4959999993</v>
      </c>
      <c r="AM98" s="1021">
        <f t="shared" si="71"/>
        <v>1</v>
      </c>
      <c r="AN98" s="1017">
        <f t="shared" si="65"/>
        <v>7</v>
      </c>
      <c r="AO98" s="1166">
        <v>4.55</v>
      </c>
      <c r="AP98" s="1171">
        <v>1</v>
      </c>
      <c r="AQ98" s="1166">
        <f t="shared" si="73"/>
        <v>9.1</v>
      </c>
      <c r="AR98" s="1018">
        <v>66140</v>
      </c>
      <c r="AS98" s="1242"/>
      <c r="AT98" s="1242"/>
      <c r="AU98" s="874" t="str">
        <f t="shared" si="68"/>
        <v>Գ-2</v>
      </c>
      <c r="AV98" s="1018">
        <f t="shared" si="52"/>
        <v>601874</v>
      </c>
      <c r="AW98" s="1019">
        <f t="shared" si="66"/>
        <v>601874</v>
      </c>
      <c r="AX98" s="1020">
        <f t="shared" si="44"/>
        <v>7902605.6200000001</v>
      </c>
    </row>
    <row r="99" spans="2:50" ht="51" x14ac:dyDescent="0.25">
      <c r="B99" s="495">
        <v>79</v>
      </c>
      <c r="C99" s="647" t="s">
        <v>2633</v>
      </c>
      <c r="D99" s="847" t="s">
        <v>2632</v>
      </c>
      <c r="E99" s="1012">
        <v>1</v>
      </c>
      <c r="F99" s="798">
        <v>5</v>
      </c>
      <c r="G99" s="507">
        <f t="shared" si="53"/>
        <v>4.41</v>
      </c>
      <c r="H99" s="1013">
        <v>66140</v>
      </c>
      <c r="I99" s="1242"/>
      <c r="J99" s="1242"/>
      <c r="K99" s="874" t="s">
        <v>96</v>
      </c>
      <c r="L99" s="1013">
        <f t="shared" si="54"/>
        <v>291677.40000000002</v>
      </c>
      <c r="M99" s="1014">
        <f t="shared" si="55"/>
        <v>291677.40000000002</v>
      </c>
      <c r="N99" s="1015">
        <f t="shared" si="56"/>
        <v>3829724.2620000006</v>
      </c>
      <c r="O99" s="1016">
        <f t="shared" si="69"/>
        <v>1</v>
      </c>
      <c r="P99" s="1017">
        <f t="shared" si="57"/>
        <v>6</v>
      </c>
      <c r="Q99" s="1166">
        <v>4.55</v>
      </c>
      <c r="R99" s="1171">
        <v>0.3</v>
      </c>
      <c r="S99" s="1166">
        <f t="shared" si="67"/>
        <v>5.915</v>
      </c>
      <c r="T99" s="1018">
        <v>66140</v>
      </c>
      <c r="U99" s="1242"/>
      <c r="V99" s="1242"/>
      <c r="W99" s="874" t="str">
        <f t="shared" si="58"/>
        <v>Գ-2</v>
      </c>
      <c r="X99" s="1018">
        <f t="shared" si="59"/>
        <v>391218.1</v>
      </c>
      <c r="Y99" s="1019">
        <f t="shared" si="60"/>
        <v>391218.1</v>
      </c>
      <c r="Z99" s="1020">
        <f t="shared" si="61"/>
        <v>5136693.6529999999</v>
      </c>
      <c r="AA99" s="1021">
        <f t="shared" si="70"/>
        <v>1</v>
      </c>
      <c r="AB99" s="1017">
        <f t="shared" si="62"/>
        <v>7</v>
      </c>
      <c r="AC99" s="1166">
        <f t="shared" si="74"/>
        <v>4.55</v>
      </c>
      <c r="AD99" s="1171">
        <v>0.6</v>
      </c>
      <c r="AE99" s="1166">
        <f t="shared" si="72"/>
        <v>7.2799999999999994</v>
      </c>
      <c r="AF99" s="1018">
        <v>66140</v>
      </c>
      <c r="AG99" s="1242"/>
      <c r="AH99" s="1242"/>
      <c r="AI99" s="874" t="str">
        <f t="shared" si="63"/>
        <v>Գ-2</v>
      </c>
      <c r="AJ99" s="1018">
        <f t="shared" si="51"/>
        <v>481499.19999999995</v>
      </c>
      <c r="AK99" s="1019">
        <f t="shared" si="64"/>
        <v>481499.19999999995</v>
      </c>
      <c r="AL99" s="1020">
        <f t="shared" si="42"/>
        <v>6322084.4959999993</v>
      </c>
      <c r="AM99" s="1021">
        <f t="shared" si="71"/>
        <v>1</v>
      </c>
      <c r="AN99" s="1017">
        <f t="shared" si="65"/>
        <v>8</v>
      </c>
      <c r="AO99" s="1166">
        <v>4.7</v>
      </c>
      <c r="AP99" s="1171">
        <v>1</v>
      </c>
      <c r="AQ99" s="1166">
        <f t="shared" si="73"/>
        <v>9.4</v>
      </c>
      <c r="AR99" s="1018">
        <v>66140</v>
      </c>
      <c r="AS99" s="1242"/>
      <c r="AT99" s="1242"/>
      <c r="AU99" s="874" t="str">
        <f t="shared" si="68"/>
        <v>Գ-2</v>
      </c>
      <c r="AV99" s="1018">
        <f t="shared" si="52"/>
        <v>621716</v>
      </c>
      <c r="AW99" s="1019">
        <f t="shared" si="66"/>
        <v>621716</v>
      </c>
      <c r="AX99" s="1020">
        <f t="shared" si="44"/>
        <v>8163131.0800000001</v>
      </c>
    </row>
    <row r="100" spans="2:50" ht="51" x14ac:dyDescent="0.25">
      <c r="B100" s="495">
        <v>80</v>
      </c>
      <c r="C100" s="647" t="s">
        <v>1787</v>
      </c>
      <c r="D100" s="847" t="s">
        <v>2634</v>
      </c>
      <c r="E100" s="1012">
        <v>1</v>
      </c>
      <c r="F100" s="798">
        <v>0</v>
      </c>
      <c r="G100" s="507">
        <f t="shared" si="53"/>
        <v>3.21</v>
      </c>
      <c r="H100" s="1013">
        <v>66140</v>
      </c>
      <c r="I100" s="1242"/>
      <c r="J100" s="1242"/>
      <c r="K100" s="874" t="s">
        <v>590</v>
      </c>
      <c r="L100" s="1013">
        <f t="shared" si="54"/>
        <v>212309.4</v>
      </c>
      <c r="M100" s="1014">
        <f t="shared" si="55"/>
        <v>212309.4</v>
      </c>
      <c r="N100" s="1015">
        <f>+M100*13.13</f>
        <v>2787622.4220000003</v>
      </c>
      <c r="O100" s="1016">
        <f t="shared" si="69"/>
        <v>1</v>
      </c>
      <c r="P100" s="1017">
        <f t="shared" si="57"/>
        <v>1</v>
      </c>
      <c r="Q100" s="1166">
        <v>3.31</v>
      </c>
      <c r="R100" s="1171">
        <v>0.3</v>
      </c>
      <c r="S100" s="1166">
        <f t="shared" si="67"/>
        <v>4.3029999999999999</v>
      </c>
      <c r="T100" s="1018">
        <v>66140</v>
      </c>
      <c r="U100" s="1242"/>
      <c r="V100" s="1242"/>
      <c r="W100" s="874" t="str">
        <f t="shared" si="58"/>
        <v>Գ-3</v>
      </c>
      <c r="X100" s="1018">
        <f t="shared" si="59"/>
        <v>284600.42</v>
      </c>
      <c r="Y100" s="1019">
        <f t="shared" si="60"/>
        <v>284600.42</v>
      </c>
      <c r="Z100" s="1020">
        <f t="shared" si="61"/>
        <v>3736803.5145999999</v>
      </c>
      <c r="AA100" s="1021">
        <f t="shared" si="70"/>
        <v>1</v>
      </c>
      <c r="AB100" s="1017">
        <f t="shared" si="62"/>
        <v>2</v>
      </c>
      <c r="AC100" s="1166">
        <f t="shared" si="74"/>
        <v>3.42</v>
      </c>
      <c r="AD100" s="1171">
        <v>0.6</v>
      </c>
      <c r="AE100" s="1166">
        <f t="shared" si="72"/>
        <v>5.4719999999999995</v>
      </c>
      <c r="AF100" s="1018">
        <v>66140</v>
      </c>
      <c r="AG100" s="1242"/>
      <c r="AH100" s="1242"/>
      <c r="AI100" s="874" t="str">
        <f t="shared" si="63"/>
        <v>Գ-3</v>
      </c>
      <c r="AJ100" s="1018">
        <f t="shared" si="51"/>
        <v>361918.07999999996</v>
      </c>
      <c r="AK100" s="1019">
        <f t="shared" si="64"/>
        <v>361918.07999999996</v>
      </c>
      <c r="AL100" s="1020">
        <f>+AK100*13.13</f>
        <v>4751984.3903999999</v>
      </c>
      <c r="AM100" s="1021">
        <f>+AA100</f>
        <v>1</v>
      </c>
      <c r="AN100" s="1017">
        <f t="shared" si="65"/>
        <v>3</v>
      </c>
      <c r="AO100" s="1166">
        <v>3.53</v>
      </c>
      <c r="AP100" s="1171">
        <v>1</v>
      </c>
      <c r="AQ100" s="1166">
        <f t="shared" si="73"/>
        <v>7.06</v>
      </c>
      <c r="AR100" s="1018">
        <v>66140</v>
      </c>
      <c r="AS100" s="1242"/>
      <c r="AT100" s="1242"/>
      <c r="AU100" s="874" t="str">
        <f t="shared" si="68"/>
        <v>Գ-3</v>
      </c>
      <c r="AV100" s="1018">
        <f t="shared" si="52"/>
        <v>466948.39999999997</v>
      </c>
      <c r="AW100" s="1019">
        <f t="shared" si="66"/>
        <v>466948.39999999997</v>
      </c>
      <c r="AX100" s="1020">
        <f>+AW100*13.13</f>
        <v>6131032.4919999996</v>
      </c>
    </row>
    <row r="101" spans="2:50" ht="17.25" x14ac:dyDescent="0.25">
      <c r="B101" s="495">
        <v>81</v>
      </c>
      <c r="C101" s="647" t="s">
        <v>71</v>
      </c>
      <c r="D101" s="847" t="s">
        <v>2449</v>
      </c>
      <c r="E101" s="1012">
        <v>1</v>
      </c>
      <c r="F101" s="798">
        <v>0</v>
      </c>
      <c r="G101" s="507">
        <f t="shared" si="53"/>
        <v>4.7</v>
      </c>
      <c r="H101" s="1013">
        <v>66140</v>
      </c>
      <c r="I101" s="1242"/>
      <c r="J101" s="1242"/>
      <c r="K101" s="874" t="s">
        <v>95</v>
      </c>
      <c r="L101" s="1013">
        <f t="shared" si="54"/>
        <v>310858</v>
      </c>
      <c r="M101" s="1014">
        <f t="shared" si="55"/>
        <v>310858</v>
      </c>
      <c r="N101" s="1015">
        <f>+M101*13.13</f>
        <v>4081565.54</v>
      </c>
      <c r="O101" s="1016">
        <f t="shared" si="69"/>
        <v>1</v>
      </c>
      <c r="P101" s="1017">
        <f t="shared" si="57"/>
        <v>1</v>
      </c>
      <c r="Q101" s="1166">
        <v>4.8600000000000003</v>
      </c>
      <c r="R101" s="1171">
        <v>0.3</v>
      </c>
      <c r="S101" s="1166">
        <f t="shared" si="67"/>
        <v>6.3180000000000005</v>
      </c>
      <c r="T101" s="1018">
        <v>66140</v>
      </c>
      <c r="U101" s="1242"/>
      <c r="V101" s="1242"/>
      <c r="W101" s="874" t="str">
        <f t="shared" si="58"/>
        <v>Գ-1</v>
      </c>
      <c r="X101" s="1018">
        <f t="shared" si="59"/>
        <v>417872.52</v>
      </c>
      <c r="Y101" s="1019">
        <f t="shared" si="60"/>
        <v>417872.52</v>
      </c>
      <c r="Z101" s="1020">
        <f t="shared" si="61"/>
        <v>5486666.1876000008</v>
      </c>
      <c r="AA101" s="1021">
        <f t="shared" si="70"/>
        <v>1</v>
      </c>
      <c r="AB101" s="1017">
        <f t="shared" si="62"/>
        <v>2</v>
      </c>
      <c r="AC101" s="1166">
        <f t="shared" si="74"/>
        <v>5.01</v>
      </c>
      <c r="AD101" s="1171">
        <v>0.6</v>
      </c>
      <c r="AE101" s="1166">
        <f t="shared" si="72"/>
        <v>8.016</v>
      </c>
      <c r="AF101" s="1018">
        <v>66140</v>
      </c>
      <c r="AG101" s="1242"/>
      <c r="AH101" s="1242"/>
      <c r="AI101" s="874" t="str">
        <f t="shared" si="63"/>
        <v>Գ-1</v>
      </c>
      <c r="AJ101" s="1018">
        <f>AF101*AE101</f>
        <v>530178.24</v>
      </c>
      <c r="AK101" s="1019">
        <f t="shared" si="64"/>
        <v>530178.24</v>
      </c>
      <c r="AL101" s="1020">
        <f>+AK101*13.13</f>
        <v>6961240.2911999999</v>
      </c>
      <c r="AM101" s="1021">
        <f>+AA101</f>
        <v>1</v>
      </c>
      <c r="AN101" s="1017">
        <f t="shared" si="65"/>
        <v>3</v>
      </c>
      <c r="AO101" s="1166">
        <v>5.18</v>
      </c>
      <c r="AP101" s="1171">
        <v>1</v>
      </c>
      <c r="AQ101" s="1166">
        <f t="shared" si="73"/>
        <v>10.36</v>
      </c>
      <c r="AR101" s="1018">
        <v>66140</v>
      </c>
      <c r="AS101" s="1242"/>
      <c r="AT101" s="1242"/>
      <c r="AU101" s="874" t="str">
        <f t="shared" si="68"/>
        <v>Գ-1</v>
      </c>
      <c r="AV101" s="1018">
        <f>AR101*AQ101</f>
        <v>685210.39999999991</v>
      </c>
      <c r="AW101" s="1019">
        <f t="shared" si="66"/>
        <v>685210.39999999991</v>
      </c>
      <c r="AX101" s="1020">
        <f>+AW101*13.13</f>
        <v>8996812.5519999992</v>
      </c>
    </row>
    <row r="102" spans="2:50" ht="27" customHeight="1" x14ac:dyDescent="0.25">
      <c r="B102" s="495">
        <v>82</v>
      </c>
      <c r="C102" s="647" t="s">
        <v>71</v>
      </c>
      <c r="D102" s="847" t="s">
        <v>2463</v>
      </c>
      <c r="E102" s="1012">
        <v>1</v>
      </c>
      <c r="F102" s="798">
        <v>0</v>
      </c>
      <c r="G102" s="507">
        <f t="shared" si="53"/>
        <v>3.88</v>
      </c>
      <c r="H102" s="1013">
        <v>66140</v>
      </c>
      <c r="I102" s="1242"/>
      <c r="J102" s="1242"/>
      <c r="K102" s="874" t="s">
        <v>96</v>
      </c>
      <c r="L102" s="1013">
        <f t="shared" si="54"/>
        <v>256623.19999999998</v>
      </c>
      <c r="M102" s="1014">
        <f t="shared" si="55"/>
        <v>256623.19999999998</v>
      </c>
      <c r="N102" s="1015">
        <f t="shared" si="56"/>
        <v>3369462.6159999999</v>
      </c>
      <c r="O102" s="1016">
        <f t="shared" si="69"/>
        <v>1</v>
      </c>
      <c r="P102" s="1017">
        <f t="shared" si="57"/>
        <v>1</v>
      </c>
      <c r="Q102" s="1166">
        <v>4.01</v>
      </c>
      <c r="R102" s="1171">
        <v>0.3</v>
      </c>
      <c r="S102" s="1166">
        <f t="shared" si="67"/>
        <v>5.2129999999999992</v>
      </c>
      <c r="T102" s="1018">
        <v>66140</v>
      </c>
      <c r="U102" s="1242"/>
      <c r="V102" s="1242"/>
      <c r="W102" s="874" t="str">
        <f t="shared" si="58"/>
        <v>Գ-2</v>
      </c>
      <c r="X102" s="1018">
        <f t="shared" si="59"/>
        <v>344787.81999999995</v>
      </c>
      <c r="Y102" s="1019">
        <f t="shared" si="60"/>
        <v>344787.81999999995</v>
      </c>
      <c r="Z102" s="1020">
        <f t="shared" si="61"/>
        <v>4527064.0765999993</v>
      </c>
      <c r="AA102" s="1021">
        <f t="shared" si="70"/>
        <v>1</v>
      </c>
      <c r="AB102" s="1017">
        <f t="shared" si="62"/>
        <v>2</v>
      </c>
      <c r="AC102" s="1166">
        <f t="shared" si="74"/>
        <v>4.1399999999999997</v>
      </c>
      <c r="AD102" s="1171">
        <v>0.6</v>
      </c>
      <c r="AE102" s="1166">
        <f t="shared" si="72"/>
        <v>6.6239999999999988</v>
      </c>
      <c r="AF102" s="1018">
        <v>66140</v>
      </c>
      <c r="AG102" s="1242"/>
      <c r="AH102" s="1242"/>
      <c r="AI102" s="874" t="str">
        <f t="shared" si="63"/>
        <v>Գ-2</v>
      </c>
      <c r="AJ102" s="1018">
        <f t="shared" ref="AJ102:AJ125" si="75">AF102*AE102</f>
        <v>438111.35999999993</v>
      </c>
      <c r="AK102" s="1019">
        <f t="shared" si="64"/>
        <v>438111.35999999993</v>
      </c>
      <c r="AL102" s="1020">
        <f t="shared" ref="AL102:AL125" si="76">+AK102*13.13</f>
        <v>5752402.1567999991</v>
      </c>
      <c r="AM102" s="1021">
        <f t="shared" ref="AM102:AM125" si="77">+AA102</f>
        <v>1</v>
      </c>
      <c r="AN102" s="1017">
        <f t="shared" si="65"/>
        <v>3</v>
      </c>
      <c r="AO102" s="1166">
        <v>4.2699999999999996</v>
      </c>
      <c r="AP102" s="1171">
        <v>1</v>
      </c>
      <c r="AQ102" s="1166">
        <f t="shared" si="73"/>
        <v>8.5399999999999991</v>
      </c>
      <c r="AR102" s="1018">
        <v>66140</v>
      </c>
      <c r="AS102" s="1242"/>
      <c r="AT102" s="1242"/>
      <c r="AU102" s="874" t="str">
        <f t="shared" si="68"/>
        <v>Գ-2</v>
      </c>
      <c r="AV102" s="1018">
        <f t="shared" ref="AV102:AV125" si="78">AR102*AQ102</f>
        <v>564835.6</v>
      </c>
      <c r="AW102" s="1019">
        <f t="shared" si="66"/>
        <v>564835.6</v>
      </c>
      <c r="AX102" s="1020">
        <f t="shared" ref="AX102:AX125" si="79">+AW102*13.13</f>
        <v>7416291.4280000003</v>
      </c>
    </row>
    <row r="103" spans="2:50" ht="27" customHeight="1" x14ac:dyDescent="0.25">
      <c r="B103" s="495">
        <v>83</v>
      </c>
      <c r="C103" s="647" t="s">
        <v>71</v>
      </c>
      <c r="D103" s="847" t="s">
        <v>2464</v>
      </c>
      <c r="E103" s="1012">
        <v>1</v>
      </c>
      <c r="F103" s="798">
        <v>0</v>
      </c>
      <c r="G103" s="507">
        <f t="shared" si="53"/>
        <v>3.21</v>
      </c>
      <c r="H103" s="1013">
        <v>66140</v>
      </c>
      <c r="I103" s="1242"/>
      <c r="J103" s="1242"/>
      <c r="K103" s="874" t="s">
        <v>590</v>
      </c>
      <c r="L103" s="1013">
        <f t="shared" si="54"/>
        <v>212309.4</v>
      </c>
      <c r="M103" s="1014">
        <f t="shared" si="55"/>
        <v>212309.4</v>
      </c>
      <c r="N103" s="1015">
        <f t="shared" si="56"/>
        <v>2787622.4220000003</v>
      </c>
      <c r="O103" s="1016">
        <f t="shared" si="69"/>
        <v>1</v>
      </c>
      <c r="P103" s="1017">
        <f t="shared" si="57"/>
        <v>1</v>
      </c>
      <c r="Q103" s="1166">
        <v>3.31</v>
      </c>
      <c r="R103" s="1171">
        <v>0.3</v>
      </c>
      <c r="S103" s="1166">
        <f t="shared" si="67"/>
        <v>4.3029999999999999</v>
      </c>
      <c r="T103" s="1018">
        <v>66140</v>
      </c>
      <c r="U103" s="1242"/>
      <c r="V103" s="1242"/>
      <c r="W103" s="874" t="str">
        <f t="shared" si="58"/>
        <v>Գ-3</v>
      </c>
      <c r="X103" s="1018">
        <f t="shared" si="59"/>
        <v>284600.42</v>
      </c>
      <c r="Y103" s="1019">
        <f t="shared" si="60"/>
        <v>284600.42</v>
      </c>
      <c r="Z103" s="1020">
        <f t="shared" si="61"/>
        <v>3736803.5145999999</v>
      </c>
      <c r="AA103" s="1021">
        <f t="shared" si="70"/>
        <v>1</v>
      </c>
      <c r="AB103" s="1017">
        <f t="shared" si="62"/>
        <v>2</v>
      </c>
      <c r="AC103" s="1166">
        <f t="shared" si="74"/>
        <v>3.42</v>
      </c>
      <c r="AD103" s="1171">
        <v>0.6</v>
      </c>
      <c r="AE103" s="1166">
        <f t="shared" si="72"/>
        <v>5.4719999999999995</v>
      </c>
      <c r="AF103" s="1018">
        <v>66140</v>
      </c>
      <c r="AG103" s="1242"/>
      <c r="AH103" s="1242"/>
      <c r="AI103" s="874" t="str">
        <f t="shared" si="63"/>
        <v>Գ-3</v>
      </c>
      <c r="AJ103" s="1018">
        <f t="shared" si="75"/>
        <v>361918.07999999996</v>
      </c>
      <c r="AK103" s="1019">
        <f t="shared" si="64"/>
        <v>361918.07999999996</v>
      </c>
      <c r="AL103" s="1020">
        <f t="shared" si="76"/>
        <v>4751984.3903999999</v>
      </c>
      <c r="AM103" s="1021">
        <f t="shared" si="77"/>
        <v>1</v>
      </c>
      <c r="AN103" s="1017">
        <f t="shared" si="65"/>
        <v>3</v>
      </c>
      <c r="AO103" s="1166">
        <v>3.53</v>
      </c>
      <c r="AP103" s="1171">
        <v>1</v>
      </c>
      <c r="AQ103" s="1166">
        <f t="shared" si="73"/>
        <v>7.06</v>
      </c>
      <c r="AR103" s="1018">
        <v>66140</v>
      </c>
      <c r="AS103" s="1242"/>
      <c r="AT103" s="1242"/>
      <c r="AU103" s="874" t="str">
        <f t="shared" si="68"/>
        <v>Գ-3</v>
      </c>
      <c r="AV103" s="1018">
        <f t="shared" si="78"/>
        <v>466948.39999999997</v>
      </c>
      <c r="AW103" s="1019">
        <f t="shared" si="66"/>
        <v>466948.39999999997</v>
      </c>
      <c r="AX103" s="1020">
        <f t="shared" si="79"/>
        <v>6131032.4919999996</v>
      </c>
    </row>
    <row r="104" spans="2:50" ht="32.25" customHeight="1" x14ac:dyDescent="0.25">
      <c r="B104" s="495">
        <v>86</v>
      </c>
      <c r="C104" s="647" t="s">
        <v>2635</v>
      </c>
      <c r="D104" s="847" t="s">
        <v>2465</v>
      </c>
      <c r="E104" s="1012">
        <v>1</v>
      </c>
      <c r="F104" s="798">
        <v>8</v>
      </c>
      <c r="G104" s="507">
        <f t="shared" si="53"/>
        <v>2.02</v>
      </c>
      <c r="H104" s="1013">
        <v>66140</v>
      </c>
      <c r="I104" s="1242"/>
      <c r="J104" s="1242"/>
      <c r="K104" s="874" t="s">
        <v>99</v>
      </c>
      <c r="L104" s="1013">
        <f t="shared" si="54"/>
        <v>133602.79999999999</v>
      </c>
      <c r="M104" s="1014">
        <f t="shared" si="55"/>
        <v>133602.79999999999</v>
      </c>
      <c r="N104" s="1015">
        <f t="shared" si="56"/>
        <v>1754204.764</v>
      </c>
      <c r="O104" s="1016">
        <f t="shared" si="69"/>
        <v>1</v>
      </c>
      <c r="P104" s="1017">
        <f t="shared" si="57"/>
        <v>9</v>
      </c>
      <c r="Q104" s="1166">
        <v>2.02</v>
      </c>
      <c r="R104" s="1171">
        <v>0.3</v>
      </c>
      <c r="S104" s="1166">
        <f t="shared" si="67"/>
        <v>2.6259999999999999</v>
      </c>
      <c r="T104" s="1018">
        <v>66140</v>
      </c>
      <c r="U104" s="1242"/>
      <c r="V104" s="1242"/>
      <c r="W104" s="874" t="str">
        <f t="shared" si="58"/>
        <v>Կ-1</v>
      </c>
      <c r="X104" s="1018">
        <f t="shared" si="59"/>
        <v>173683.63999999998</v>
      </c>
      <c r="Y104" s="1019">
        <f t="shared" si="60"/>
        <v>173683.63999999998</v>
      </c>
      <c r="Z104" s="1020">
        <f t="shared" si="61"/>
        <v>2280466.1932000001</v>
      </c>
      <c r="AA104" s="1021">
        <f t="shared" si="70"/>
        <v>1</v>
      </c>
      <c r="AB104" s="1017">
        <f t="shared" si="62"/>
        <v>10</v>
      </c>
      <c r="AC104" s="1166">
        <f t="shared" si="74"/>
        <v>2.08</v>
      </c>
      <c r="AD104" s="1171">
        <v>0.6</v>
      </c>
      <c r="AE104" s="1166">
        <f t="shared" si="72"/>
        <v>3.3280000000000003</v>
      </c>
      <c r="AF104" s="1018">
        <v>66140</v>
      </c>
      <c r="AG104" s="1242"/>
      <c r="AH104" s="1242"/>
      <c r="AI104" s="874" t="str">
        <f t="shared" si="63"/>
        <v>Կ-1</v>
      </c>
      <c r="AJ104" s="1018">
        <f t="shared" si="75"/>
        <v>220113.92000000001</v>
      </c>
      <c r="AK104" s="1019">
        <f t="shared" si="64"/>
        <v>220113.92000000001</v>
      </c>
      <c r="AL104" s="1020">
        <f t="shared" si="76"/>
        <v>2890095.7696000002</v>
      </c>
      <c r="AM104" s="1021">
        <f t="shared" si="77"/>
        <v>1</v>
      </c>
      <c r="AN104" s="1017">
        <f t="shared" si="65"/>
        <v>11</v>
      </c>
      <c r="AO104" s="1166">
        <v>2.08</v>
      </c>
      <c r="AP104" s="1171">
        <v>1</v>
      </c>
      <c r="AQ104" s="1166">
        <f t="shared" si="73"/>
        <v>4.16</v>
      </c>
      <c r="AR104" s="1018">
        <v>66140</v>
      </c>
      <c r="AS104" s="1242"/>
      <c r="AT104" s="1242"/>
      <c r="AU104" s="874" t="str">
        <f t="shared" si="68"/>
        <v>Կ-1</v>
      </c>
      <c r="AV104" s="1018">
        <f t="shared" si="78"/>
        <v>275142.40000000002</v>
      </c>
      <c r="AW104" s="1019">
        <f t="shared" si="66"/>
        <v>275142.40000000002</v>
      </c>
      <c r="AX104" s="1020">
        <f t="shared" si="79"/>
        <v>3612619.7120000003</v>
      </c>
    </row>
    <row r="105" spans="2:50" ht="25.5" x14ac:dyDescent="0.25">
      <c r="B105" s="495">
        <v>87</v>
      </c>
      <c r="C105" s="647" t="s">
        <v>1789</v>
      </c>
      <c r="D105" s="847" t="s">
        <v>2476</v>
      </c>
      <c r="E105" s="1012">
        <v>1</v>
      </c>
      <c r="F105" s="798">
        <v>4</v>
      </c>
      <c r="G105" s="507">
        <f t="shared" si="53"/>
        <v>5.35</v>
      </c>
      <c r="H105" s="1013">
        <v>66140</v>
      </c>
      <c r="I105" s="1013"/>
      <c r="J105" s="1013"/>
      <c r="K105" s="874" t="s">
        <v>95</v>
      </c>
      <c r="L105" s="1013">
        <f t="shared" si="54"/>
        <v>353849</v>
      </c>
      <c r="M105" s="1014">
        <f t="shared" si="55"/>
        <v>353849</v>
      </c>
      <c r="N105" s="1015">
        <f t="shared" si="56"/>
        <v>4646037.37</v>
      </c>
      <c r="O105" s="1016">
        <f t="shared" si="69"/>
        <v>1</v>
      </c>
      <c r="P105" s="1017">
        <f t="shared" si="57"/>
        <v>5</v>
      </c>
      <c r="Q105" s="498">
        <v>5.35</v>
      </c>
      <c r="R105" s="1017">
        <v>0.3</v>
      </c>
      <c r="S105" s="498">
        <f t="shared" si="67"/>
        <v>6.9549999999999992</v>
      </c>
      <c r="T105" s="1018">
        <v>66140</v>
      </c>
      <c r="U105" s="1013"/>
      <c r="V105" s="1013"/>
      <c r="W105" s="874" t="str">
        <f t="shared" si="58"/>
        <v>Գ-1</v>
      </c>
      <c r="X105" s="1018">
        <f t="shared" si="59"/>
        <v>460003.69999999995</v>
      </c>
      <c r="Y105" s="1019">
        <f t="shared" si="60"/>
        <v>460003.69999999995</v>
      </c>
      <c r="Z105" s="1020">
        <f t="shared" si="61"/>
        <v>6039848.5809999993</v>
      </c>
      <c r="AA105" s="1021">
        <f t="shared" si="70"/>
        <v>1</v>
      </c>
      <c r="AB105" s="1017">
        <f t="shared" si="62"/>
        <v>6</v>
      </c>
      <c r="AC105" s="1166">
        <f t="shared" si="74"/>
        <v>5.52</v>
      </c>
      <c r="AD105" s="1017">
        <v>0.6</v>
      </c>
      <c r="AE105" s="498">
        <f t="shared" si="72"/>
        <v>8.831999999999999</v>
      </c>
      <c r="AF105" s="1018">
        <v>66140</v>
      </c>
      <c r="AG105" s="1013"/>
      <c r="AH105" s="1013"/>
      <c r="AI105" s="874" t="str">
        <f t="shared" si="63"/>
        <v>Գ-1</v>
      </c>
      <c r="AJ105" s="1018">
        <f t="shared" si="75"/>
        <v>584148.47999999998</v>
      </c>
      <c r="AK105" s="1019">
        <f t="shared" si="64"/>
        <v>584148.47999999998</v>
      </c>
      <c r="AL105" s="1020">
        <f t="shared" si="76"/>
        <v>7669869.5424000006</v>
      </c>
      <c r="AM105" s="1021">
        <f t="shared" si="77"/>
        <v>1</v>
      </c>
      <c r="AN105" s="1017">
        <f t="shared" si="65"/>
        <v>7</v>
      </c>
      <c r="AO105" s="498">
        <v>5.52</v>
      </c>
      <c r="AP105" s="1017">
        <v>1</v>
      </c>
      <c r="AQ105" s="498">
        <f t="shared" si="73"/>
        <v>11.04</v>
      </c>
      <c r="AR105" s="1018">
        <v>66140</v>
      </c>
      <c r="AS105" s="1013"/>
      <c r="AT105" s="1013"/>
      <c r="AU105" s="874" t="str">
        <f t="shared" si="68"/>
        <v>Գ-1</v>
      </c>
      <c r="AV105" s="1018">
        <f t="shared" si="78"/>
        <v>730185.6</v>
      </c>
      <c r="AW105" s="1019">
        <f t="shared" si="66"/>
        <v>730185.6</v>
      </c>
      <c r="AX105" s="1020">
        <f t="shared" si="79"/>
        <v>9587336.9279999994</v>
      </c>
    </row>
    <row r="106" spans="2:50" ht="38.25" x14ac:dyDescent="0.25">
      <c r="B106" s="495">
        <v>88</v>
      </c>
      <c r="C106" s="647" t="s">
        <v>1043</v>
      </c>
      <c r="D106" s="847" t="s">
        <v>2461</v>
      </c>
      <c r="E106" s="1012">
        <v>1</v>
      </c>
      <c r="F106" s="798">
        <v>1</v>
      </c>
      <c r="G106" s="507">
        <f t="shared" si="53"/>
        <v>4.01</v>
      </c>
      <c r="H106" s="1013">
        <v>66140</v>
      </c>
      <c r="I106" s="1013"/>
      <c r="J106" s="1013"/>
      <c r="K106" s="874" t="s">
        <v>96</v>
      </c>
      <c r="L106" s="1013">
        <f t="shared" si="54"/>
        <v>265221.39999999997</v>
      </c>
      <c r="M106" s="1014">
        <f t="shared" si="55"/>
        <v>265221.39999999997</v>
      </c>
      <c r="N106" s="1015">
        <f t="shared" si="56"/>
        <v>3482356.9819999998</v>
      </c>
      <c r="O106" s="1016">
        <f t="shared" si="69"/>
        <v>1</v>
      </c>
      <c r="P106" s="1017">
        <f t="shared" si="57"/>
        <v>2</v>
      </c>
      <c r="Q106" s="498">
        <v>4.1399999999999997</v>
      </c>
      <c r="R106" s="1017">
        <v>0.3</v>
      </c>
      <c r="S106" s="498">
        <f t="shared" si="67"/>
        <v>5.3819999999999997</v>
      </c>
      <c r="T106" s="1018">
        <v>66140</v>
      </c>
      <c r="U106" s="1013"/>
      <c r="V106" s="1013"/>
      <c r="W106" s="874" t="str">
        <f t="shared" si="58"/>
        <v>Գ-2</v>
      </c>
      <c r="X106" s="1018">
        <f t="shared" si="59"/>
        <v>355965.48</v>
      </c>
      <c r="Y106" s="1019">
        <f t="shared" si="60"/>
        <v>355965.48</v>
      </c>
      <c r="Z106" s="1020">
        <f t="shared" si="61"/>
        <v>4673826.7523999996</v>
      </c>
      <c r="AA106" s="1021">
        <f t="shared" si="70"/>
        <v>1</v>
      </c>
      <c r="AB106" s="1017">
        <f t="shared" si="62"/>
        <v>3</v>
      </c>
      <c r="AC106" s="1166">
        <f t="shared" si="74"/>
        <v>4.2699999999999996</v>
      </c>
      <c r="AD106" s="1017">
        <v>0.6</v>
      </c>
      <c r="AE106" s="498">
        <f t="shared" si="72"/>
        <v>6.831999999999999</v>
      </c>
      <c r="AF106" s="1018">
        <v>66140</v>
      </c>
      <c r="AG106" s="1013"/>
      <c r="AH106" s="1013"/>
      <c r="AI106" s="874" t="str">
        <f t="shared" si="63"/>
        <v>Գ-2</v>
      </c>
      <c r="AJ106" s="1018">
        <f t="shared" si="75"/>
        <v>451868.47999999992</v>
      </c>
      <c r="AK106" s="1019">
        <f t="shared" si="64"/>
        <v>451868.47999999992</v>
      </c>
      <c r="AL106" s="1020">
        <f t="shared" si="76"/>
        <v>5933033.1423999993</v>
      </c>
      <c r="AM106" s="1021">
        <f t="shared" si="77"/>
        <v>1</v>
      </c>
      <c r="AN106" s="1017">
        <f t="shared" si="65"/>
        <v>4</v>
      </c>
      <c r="AO106" s="498">
        <v>4.41</v>
      </c>
      <c r="AP106" s="1017">
        <v>1</v>
      </c>
      <c r="AQ106" s="498">
        <f t="shared" si="73"/>
        <v>8.82</v>
      </c>
      <c r="AR106" s="1018">
        <v>66140</v>
      </c>
      <c r="AS106" s="1013"/>
      <c r="AT106" s="1013"/>
      <c r="AU106" s="874" t="str">
        <f t="shared" si="68"/>
        <v>Գ-2</v>
      </c>
      <c r="AV106" s="1018">
        <f t="shared" si="78"/>
        <v>583354.80000000005</v>
      </c>
      <c r="AW106" s="1019">
        <f t="shared" si="66"/>
        <v>583354.80000000005</v>
      </c>
      <c r="AX106" s="1020">
        <f t="shared" si="79"/>
        <v>7659448.5240000011</v>
      </c>
    </row>
    <row r="107" spans="2:50" ht="38.25" x14ac:dyDescent="0.25">
      <c r="B107" s="495">
        <v>88</v>
      </c>
      <c r="C107" s="647" t="s">
        <v>2636</v>
      </c>
      <c r="D107" s="847" t="s">
        <v>2462</v>
      </c>
      <c r="E107" s="1012">
        <v>1</v>
      </c>
      <c r="F107" s="798">
        <v>0</v>
      </c>
      <c r="G107" s="507">
        <f t="shared" si="53"/>
        <v>3.21</v>
      </c>
      <c r="H107" s="1013">
        <v>66140</v>
      </c>
      <c r="I107" s="1013"/>
      <c r="J107" s="1013"/>
      <c r="K107" s="874" t="s">
        <v>590</v>
      </c>
      <c r="L107" s="1013">
        <f t="shared" si="54"/>
        <v>212309.4</v>
      </c>
      <c r="M107" s="1014">
        <f t="shared" si="55"/>
        <v>212309.4</v>
      </c>
      <c r="N107" s="1015">
        <f t="shared" si="56"/>
        <v>2787622.4220000003</v>
      </c>
      <c r="O107" s="1016">
        <f t="shared" si="69"/>
        <v>1</v>
      </c>
      <c r="P107" s="1017">
        <f t="shared" si="57"/>
        <v>1</v>
      </c>
      <c r="Q107" s="498">
        <v>3.31</v>
      </c>
      <c r="R107" s="1017">
        <v>0.3</v>
      </c>
      <c r="S107" s="498">
        <f t="shared" si="67"/>
        <v>4.3029999999999999</v>
      </c>
      <c r="T107" s="1018">
        <v>66140</v>
      </c>
      <c r="U107" s="1013"/>
      <c r="V107" s="1013"/>
      <c r="W107" s="874" t="str">
        <f t="shared" si="58"/>
        <v>Գ-3</v>
      </c>
      <c r="X107" s="1018">
        <f t="shared" si="59"/>
        <v>284600.42</v>
      </c>
      <c r="Y107" s="1019">
        <f t="shared" si="60"/>
        <v>284600.42</v>
      </c>
      <c r="Z107" s="1020">
        <f t="shared" si="61"/>
        <v>3736803.5145999999</v>
      </c>
      <c r="AA107" s="1021">
        <f t="shared" si="70"/>
        <v>1</v>
      </c>
      <c r="AB107" s="1017">
        <f t="shared" si="62"/>
        <v>2</v>
      </c>
      <c r="AC107" s="1166">
        <f t="shared" si="74"/>
        <v>3.42</v>
      </c>
      <c r="AD107" s="1017">
        <v>0.6</v>
      </c>
      <c r="AE107" s="498">
        <f t="shared" si="72"/>
        <v>5.4719999999999995</v>
      </c>
      <c r="AF107" s="1018">
        <v>66140</v>
      </c>
      <c r="AG107" s="1013"/>
      <c r="AH107" s="1013"/>
      <c r="AI107" s="874" t="str">
        <f t="shared" si="63"/>
        <v>Գ-3</v>
      </c>
      <c r="AJ107" s="1018">
        <f t="shared" si="75"/>
        <v>361918.07999999996</v>
      </c>
      <c r="AK107" s="1019">
        <f t="shared" si="64"/>
        <v>361918.07999999996</v>
      </c>
      <c r="AL107" s="1020">
        <f t="shared" si="76"/>
        <v>4751984.3903999999</v>
      </c>
      <c r="AM107" s="1021">
        <f t="shared" si="77"/>
        <v>1</v>
      </c>
      <c r="AN107" s="1017">
        <f t="shared" si="65"/>
        <v>3</v>
      </c>
      <c r="AO107" s="498">
        <v>3.53</v>
      </c>
      <c r="AP107" s="1017">
        <v>1</v>
      </c>
      <c r="AQ107" s="498">
        <f t="shared" si="73"/>
        <v>7.06</v>
      </c>
      <c r="AR107" s="1018">
        <v>66140</v>
      </c>
      <c r="AS107" s="1013"/>
      <c r="AT107" s="1013"/>
      <c r="AU107" s="874" t="str">
        <f t="shared" si="68"/>
        <v>Գ-3</v>
      </c>
      <c r="AV107" s="1018">
        <f t="shared" si="78"/>
        <v>466948.39999999997</v>
      </c>
      <c r="AW107" s="1019">
        <f t="shared" si="66"/>
        <v>466948.39999999997</v>
      </c>
      <c r="AX107" s="1020">
        <f t="shared" si="79"/>
        <v>6131032.4919999996</v>
      </c>
    </row>
    <row r="108" spans="2:50" ht="17.25" x14ac:dyDescent="0.25">
      <c r="B108" s="495">
        <v>89</v>
      </c>
      <c r="C108" s="647" t="s">
        <v>1793</v>
      </c>
      <c r="D108" s="847" t="s">
        <v>2637</v>
      </c>
      <c r="E108" s="1012">
        <v>1</v>
      </c>
      <c r="F108" s="798">
        <v>4</v>
      </c>
      <c r="G108" s="507">
        <f t="shared" si="53"/>
        <v>5.35</v>
      </c>
      <c r="H108" s="1013">
        <v>66140</v>
      </c>
      <c r="I108" s="1013"/>
      <c r="J108" s="1013"/>
      <c r="K108" s="874" t="s">
        <v>95</v>
      </c>
      <c r="L108" s="1013">
        <f t="shared" si="54"/>
        <v>353849</v>
      </c>
      <c r="M108" s="1014">
        <f t="shared" si="55"/>
        <v>353849</v>
      </c>
      <c r="N108" s="1015">
        <f t="shared" si="56"/>
        <v>4646037.37</v>
      </c>
      <c r="O108" s="1016">
        <f t="shared" si="69"/>
        <v>1</v>
      </c>
      <c r="P108" s="1017">
        <f t="shared" si="57"/>
        <v>5</v>
      </c>
      <c r="Q108" s="498">
        <v>5.35</v>
      </c>
      <c r="R108" s="1017">
        <v>0.3</v>
      </c>
      <c r="S108" s="498">
        <f t="shared" si="67"/>
        <v>6.9549999999999992</v>
      </c>
      <c r="T108" s="1018">
        <v>66140</v>
      </c>
      <c r="U108" s="1013"/>
      <c r="V108" s="1013"/>
      <c r="W108" s="874" t="str">
        <f t="shared" si="58"/>
        <v>Գ-1</v>
      </c>
      <c r="X108" s="1018">
        <f t="shared" si="59"/>
        <v>460003.69999999995</v>
      </c>
      <c r="Y108" s="1019">
        <f t="shared" si="60"/>
        <v>460003.69999999995</v>
      </c>
      <c r="Z108" s="1020">
        <f t="shared" si="61"/>
        <v>6039848.5809999993</v>
      </c>
      <c r="AA108" s="1021">
        <f t="shared" si="70"/>
        <v>1</v>
      </c>
      <c r="AB108" s="1017">
        <f t="shared" si="62"/>
        <v>6</v>
      </c>
      <c r="AC108" s="1166">
        <f t="shared" si="74"/>
        <v>5.52</v>
      </c>
      <c r="AD108" s="1017">
        <v>0.6</v>
      </c>
      <c r="AE108" s="498">
        <f t="shared" si="72"/>
        <v>8.831999999999999</v>
      </c>
      <c r="AF108" s="1018">
        <v>66140</v>
      </c>
      <c r="AG108" s="1013"/>
      <c r="AH108" s="1013"/>
      <c r="AI108" s="874" t="str">
        <f t="shared" si="63"/>
        <v>Գ-1</v>
      </c>
      <c r="AJ108" s="1018">
        <f t="shared" si="75"/>
        <v>584148.47999999998</v>
      </c>
      <c r="AK108" s="1019">
        <f t="shared" si="64"/>
        <v>584148.47999999998</v>
      </c>
      <c r="AL108" s="1020">
        <f t="shared" si="76"/>
        <v>7669869.5424000006</v>
      </c>
      <c r="AM108" s="1021">
        <f t="shared" si="77"/>
        <v>1</v>
      </c>
      <c r="AN108" s="1017">
        <f t="shared" si="65"/>
        <v>7</v>
      </c>
      <c r="AO108" s="498">
        <v>5.52</v>
      </c>
      <c r="AP108" s="1017">
        <v>1</v>
      </c>
      <c r="AQ108" s="498">
        <f t="shared" si="73"/>
        <v>11.04</v>
      </c>
      <c r="AR108" s="1018">
        <v>66140</v>
      </c>
      <c r="AS108" s="1013"/>
      <c r="AT108" s="1013"/>
      <c r="AU108" s="874" t="str">
        <f t="shared" si="68"/>
        <v>Գ-1</v>
      </c>
      <c r="AV108" s="1018">
        <f t="shared" si="78"/>
        <v>730185.6</v>
      </c>
      <c r="AW108" s="1019">
        <f t="shared" si="66"/>
        <v>730185.6</v>
      </c>
      <c r="AX108" s="1020">
        <f t="shared" si="79"/>
        <v>9587336.9279999994</v>
      </c>
    </row>
    <row r="109" spans="2:50" ht="27" customHeight="1" x14ac:dyDescent="0.25">
      <c r="B109" s="495">
        <v>90</v>
      </c>
      <c r="C109" s="647" t="s">
        <v>1794</v>
      </c>
      <c r="D109" s="847" t="s">
        <v>2455</v>
      </c>
      <c r="E109" s="1012">
        <v>1</v>
      </c>
      <c r="F109" s="798">
        <v>1</v>
      </c>
      <c r="G109" s="507">
        <f t="shared" si="53"/>
        <v>4.01</v>
      </c>
      <c r="H109" s="1013">
        <v>66140</v>
      </c>
      <c r="I109" s="1013"/>
      <c r="J109" s="1013"/>
      <c r="K109" s="874" t="s">
        <v>96</v>
      </c>
      <c r="L109" s="1013">
        <f t="shared" si="54"/>
        <v>265221.39999999997</v>
      </c>
      <c r="M109" s="1014">
        <f t="shared" si="55"/>
        <v>265221.39999999997</v>
      </c>
      <c r="N109" s="1015">
        <f t="shared" si="56"/>
        <v>3482356.9819999998</v>
      </c>
      <c r="O109" s="1016">
        <f t="shared" si="69"/>
        <v>1</v>
      </c>
      <c r="P109" s="1017">
        <f t="shared" si="57"/>
        <v>2</v>
      </c>
      <c r="Q109" s="498">
        <v>4.1399999999999997</v>
      </c>
      <c r="R109" s="1017">
        <v>0.3</v>
      </c>
      <c r="S109" s="498">
        <f t="shared" si="67"/>
        <v>5.3819999999999997</v>
      </c>
      <c r="T109" s="1018">
        <v>66140</v>
      </c>
      <c r="U109" s="1013"/>
      <c r="V109" s="1013"/>
      <c r="W109" s="874" t="str">
        <f t="shared" si="58"/>
        <v>Գ-2</v>
      </c>
      <c r="X109" s="1018">
        <f t="shared" si="59"/>
        <v>355965.48</v>
      </c>
      <c r="Y109" s="1019">
        <f t="shared" si="60"/>
        <v>355965.48</v>
      </c>
      <c r="Z109" s="1020">
        <f t="shared" si="61"/>
        <v>4673826.7523999996</v>
      </c>
      <c r="AA109" s="1021">
        <f t="shared" si="70"/>
        <v>1</v>
      </c>
      <c r="AB109" s="1017">
        <f t="shared" si="62"/>
        <v>3</v>
      </c>
      <c r="AC109" s="1166">
        <f t="shared" si="74"/>
        <v>4.2699999999999996</v>
      </c>
      <c r="AD109" s="1017">
        <v>0.6</v>
      </c>
      <c r="AE109" s="498">
        <f t="shared" si="72"/>
        <v>6.831999999999999</v>
      </c>
      <c r="AF109" s="1018">
        <v>66140</v>
      </c>
      <c r="AG109" s="1013"/>
      <c r="AH109" s="1013"/>
      <c r="AI109" s="874" t="str">
        <f t="shared" si="63"/>
        <v>Գ-2</v>
      </c>
      <c r="AJ109" s="1018">
        <f t="shared" si="75"/>
        <v>451868.47999999992</v>
      </c>
      <c r="AK109" s="1019">
        <f t="shared" si="64"/>
        <v>451868.47999999992</v>
      </c>
      <c r="AL109" s="1020">
        <f t="shared" si="76"/>
        <v>5933033.1423999993</v>
      </c>
      <c r="AM109" s="1021">
        <f t="shared" si="77"/>
        <v>1</v>
      </c>
      <c r="AN109" s="1017">
        <f t="shared" si="65"/>
        <v>4</v>
      </c>
      <c r="AO109" s="498">
        <v>4.41</v>
      </c>
      <c r="AP109" s="1017">
        <v>1</v>
      </c>
      <c r="AQ109" s="498">
        <f t="shared" si="73"/>
        <v>8.82</v>
      </c>
      <c r="AR109" s="1018">
        <v>66140</v>
      </c>
      <c r="AS109" s="1013"/>
      <c r="AT109" s="1013"/>
      <c r="AU109" s="874" t="str">
        <f t="shared" si="68"/>
        <v>Գ-2</v>
      </c>
      <c r="AV109" s="1018">
        <f t="shared" si="78"/>
        <v>583354.80000000005</v>
      </c>
      <c r="AW109" s="1019">
        <f t="shared" si="66"/>
        <v>583354.80000000005</v>
      </c>
      <c r="AX109" s="1020">
        <f t="shared" si="79"/>
        <v>7659448.5240000011</v>
      </c>
    </row>
    <row r="110" spans="2:50" ht="27" customHeight="1" x14ac:dyDescent="0.25">
      <c r="B110" s="495">
        <v>91</v>
      </c>
      <c r="C110" s="647" t="s">
        <v>112</v>
      </c>
      <c r="D110" s="847" t="s">
        <v>2455</v>
      </c>
      <c r="E110" s="1012">
        <v>1</v>
      </c>
      <c r="F110" s="798">
        <v>1</v>
      </c>
      <c r="G110" s="507">
        <f t="shared" si="53"/>
        <v>4.01</v>
      </c>
      <c r="H110" s="1013">
        <v>66140</v>
      </c>
      <c r="I110" s="1013"/>
      <c r="J110" s="1013"/>
      <c r="K110" s="874" t="s">
        <v>96</v>
      </c>
      <c r="L110" s="1013">
        <f t="shared" si="54"/>
        <v>265221.39999999997</v>
      </c>
      <c r="M110" s="1014">
        <f t="shared" si="55"/>
        <v>265221.39999999997</v>
      </c>
      <c r="N110" s="1015">
        <f t="shared" si="56"/>
        <v>3482356.9819999998</v>
      </c>
      <c r="O110" s="1016">
        <f t="shared" si="69"/>
        <v>1</v>
      </c>
      <c r="P110" s="1017">
        <f t="shared" si="57"/>
        <v>2</v>
      </c>
      <c r="Q110" s="498">
        <v>4.1399999999999997</v>
      </c>
      <c r="R110" s="1017">
        <v>0.3</v>
      </c>
      <c r="S110" s="498">
        <f t="shared" si="67"/>
        <v>5.3819999999999997</v>
      </c>
      <c r="T110" s="1018">
        <v>66140</v>
      </c>
      <c r="U110" s="1013"/>
      <c r="V110" s="1013"/>
      <c r="W110" s="874" t="str">
        <f t="shared" si="58"/>
        <v>Գ-2</v>
      </c>
      <c r="X110" s="1018">
        <f t="shared" si="59"/>
        <v>355965.48</v>
      </c>
      <c r="Y110" s="1019">
        <f t="shared" si="60"/>
        <v>355965.48</v>
      </c>
      <c r="Z110" s="1020">
        <f t="shared" si="61"/>
        <v>4673826.7523999996</v>
      </c>
      <c r="AA110" s="1021">
        <f t="shared" si="70"/>
        <v>1</v>
      </c>
      <c r="AB110" s="1017">
        <f t="shared" si="62"/>
        <v>3</v>
      </c>
      <c r="AC110" s="1166">
        <f t="shared" si="74"/>
        <v>4.2699999999999996</v>
      </c>
      <c r="AD110" s="1017">
        <v>0.6</v>
      </c>
      <c r="AE110" s="498">
        <f t="shared" si="72"/>
        <v>6.831999999999999</v>
      </c>
      <c r="AF110" s="1018">
        <v>66140</v>
      </c>
      <c r="AG110" s="1013"/>
      <c r="AH110" s="1013"/>
      <c r="AI110" s="874" t="str">
        <f t="shared" si="63"/>
        <v>Գ-2</v>
      </c>
      <c r="AJ110" s="1018">
        <f t="shared" si="75"/>
        <v>451868.47999999992</v>
      </c>
      <c r="AK110" s="1019">
        <f t="shared" si="64"/>
        <v>451868.47999999992</v>
      </c>
      <c r="AL110" s="1020">
        <f t="shared" si="76"/>
        <v>5933033.1423999993</v>
      </c>
      <c r="AM110" s="1021">
        <f t="shared" si="77"/>
        <v>1</v>
      </c>
      <c r="AN110" s="1017">
        <f t="shared" si="65"/>
        <v>4</v>
      </c>
      <c r="AO110" s="498">
        <v>4.41</v>
      </c>
      <c r="AP110" s="1017">
        <v>1</v>
      </c>
      <c r="AQ110" s="498">
        <f t="shared" si="73"/>
        <v>8.82</v>
      </c>
      <c r="AR110" s="1018">
        <v>66140</v>
      </c>
      <c r="AS110" s="1013"/>
      <c r="AT110" s="1013"/>
      <c r="AU110" s="874" t="str">
        <f t="shared" si="68"/>
        <v>Գ-2</v>
      </c>
      <c r="AV110" s="1018">
        <f t="shared" si="78"/>
        <v>583354.80000000005</v>
      </c>
      <c r="AW110" s="1019">
        <f t="shared" si="66"/>
        <v>583354.80000000005</v>
      </c>
      <c r="AX110" s="1020">
        <f t="shared" si="79"/>
        <v>7659448.5240000011</v>
      </c>
    </row>
    <row r="111" spans="2:50" ht="25.5" x14ac:dyDescent="0.25">
      <c r="B111" s="495">
        <v>93</v>
      </c>
      <c r="C111" s="647" t="s">
        <v>963</v>
      </c>
      <c r="D111" s="847" t="s">
        <v>2456</v>
      </c>
      <c r="E111" s="1012">
        <v>1</v>
      </c>
      <c r="F111" s="798">
        <v>0</v>
      </c>
      <c r="G111" s="507">
        <f t="shared" si="53"/>
        <v>3.21</v>
      </c>
      <c r="H111" s="1013">
        <v>66140</v>
      </c>
      <c r="I111" s="1013"/>
      <c r="J111" s="1013"/>
      <c r="K111" s="874" t="s">
        <v>590</v>
      </c>
      <c r="L111" s="1013">
        <f t="shared" si="54"/>
        <v>212309.4</v>
      </c>
      <c r="M111" s="1014">
        <f t="shared" si="55"/>
        <v>212309.4</v>
      </c>
      <c r="N111" s="1015">
        <f t="shared" si="56"/>
        <v>2787622.4220000003</v>
      </c>
      <c r="O111" s="1016">
        <f t="shared" si="69"/>
        <v>1</v>
      </c>
      <c r="P111" s="1017">
        <f t="shared" si="57"/>
        <v>1</v>
      </c>
      <c r="Q111" s="498">
        <v>3.31</v>
      </c>
      <c r="R111" s="1017">
        <v>0.3</v>
      </c>
      <c r="S111" s="498">
        <f t="shared" si="67"/>
        <v>4.3029999999999999</v>
      </c>
      <c r="T111" s="1018">
        <v>66140</v>
      </c>
      <c r="U111" s="1013"/>
      <c r="V111" s="1013"/>
      <c r="W111" s="874" t="str">
        <f t="shared" si="58"/>
        <v>Գ-3</v>
      </c>
      <c r="X111" s="1018">
        <f t="shared" si="59"/>
        <v>284600.42</v>
      </c>
      <c r="Y111" s="1019">
        <f t="shared" si="60"/>
        <v>284600.42</v>
      </c>
      <c r="Z111" s="1020">
        <f t="shared" si="61"/>
        <v>3736803.5145999999</v>
      </c>
      <c r="AA111" s="1021">
        <f t="shared" si="70"/>
        <v>1</v>
      </c>
      <c r="AB111" s="1017">
        <f t="shared" si="62"/>
        <v>2</v>
      </c>
      <c r="AC111" s="1166">
        <f t="shared" si="74"/>
        <v>3.42</v>
      </c>
      <c r="AD111" s="1017">
        <v>0.6</v>
      </c>
      <c r="AE111" s="498">
        <f t="shared" si="72"/>
        <v>5.4719999999999995</v>
      </c>
      <c r="AF111" s="1018">
        <v>66140</v>
      </c>
      <c r="AG111" s="1013"/>
      <c r="AH111" s="1013"/>
      <c r="AI111" s="874" t="str">
        <f t="shared" si="63"/>
        <v>Գ-3</v>
      </c>
      <c r="AJ111" s="1018">
        <f t="shared" si="75"/>
        <v>361918.07999999996</v>
      </c>
      <c r="AK111" s="1019">
        <f t="shared" si="64"/>
        <v>361918.07999999996</v>
      </c>
      <c r="AL111" s="1020">
        <f t="shared" si="76"/>
        <v>4751984.3903999999</v>
      </c>
      <c r="AM111" s="1021">
        <f t="shared" si="77"/>
        <v>1</v>
      </c>
      <c r="AN111" s="1017">
        <f t="shared" si="65"/>
        <v>3</v>
      </c>
      <c r="AO111" s="498">
        <v>3.53</v>
      </c>
      <c r="AP111" s="1017">
        <v>1</v>
      </c>
      <c r="AQ111" s="498">
        <f t="shared" si="73"/>
        <v>7.06</v>
      </c>
      <c r="AR111" s="1018">
        <v>66140</v>
      </c>
      <c r="AS111" s="1013"/>
      <c r="AT111" s="1013"/>
      <c r="AU111" s="874" t="str">
        <f t="shared" si="68"/>
        <v>Գ-3</v>
      </c>
      <c r="AV111" s="1018">
        <f t="shared" si="78"/>
        <v>466948.39999999997</v>
      </c>
      <c r="AW111" s="1019">
        <f t="shared" si="66"/>
        <v>466948.39999999997</v>
      </c>
      <c r="AX111" s="1020">
        <f t="shared" si="79"/>
        <v>6131032.4919999996</v>
      </c>
    </row>
    <row r="112" spans="2:50" ht="25.5" x14ac:dyDescent="0.25">
      <c r="B112" s="495">
        <v>94</v>
      </c>
      <c r="C112" s="647" t="s">
        <v>2638</v>
      </c>
      <c r="D112" s="847" t="s">
        <v>2456</v>
      </c>
      <c r="E112" s="1012">
        <v>1</v>
      </c>
      <c r="F112" s="798">
        <v>0</v>
      </c>
      <c r="G112" s="507">
        <f t="shared" si="53"/>
        <v>3.21</v>
      </c>
      <c r="H112" s="1013">
        <v>66140</v>
      </c>
      <c r="I112" s="1013"/>
      <c r="J112" s="1013"/>
      <c r="K112" s="874" t="s">
        <v>590</v>
      </c>
      <c r="L112" s="1013">
        <f t="shared" si="54"/>
        <v>212309.4</v>
      </c>
      <c r="M112" s="1014">
        <f t="shared" si="55"/>
        <v>212309.4</v>
      </c>
      <c r="N112" s="1015">
        <f t="shared" si="56"/>
        <v>2787622.4220000003</v>
      </c>
      <c r="O112" s="1016">
        <f t="shared" si="69"/>
        <v>1</v>
      </c>
      <c r="P112" s="1017">
        <f t="shared" si="57"/>
        <v>1</v>
      </c>
      <c r="Q112" s="498">
        <v>3.31</v>
      </c>
      <c r="R112" s="1017">
        <v>0.3</v>
      </c>
      <c r="S112" s="498">
        <f t="shared" si="67"/>
        <v>4.3029999999999999</v>
      </c>
      <c r="T112" s="1018">
        <v>66140</v>
      </c>
      <c r="U112" s="1013"/>
      <c r="V112" s="1013"/>
      <c r="W112" s="874" t="str">
        <f t="shared" si="58"/>
        <v>Գ-3</v>
      </c>
      <c r="X112" s="1018">
        <f t="shared" si="59"/>
        <v>284600.42</v>
      </c>
      <c r="Y112" s="1019">
        <f t="shared" si="60"/>
        <v>284600.42</v>
      </c>
      <c r="Z112" s="1020">
        <f t="shared" si="61"/>
        <v>3736803.5145999999</v>
      </c>
      <c r="AA112" s="1021">
        <f t="shared" si="70"/>
        <v>1</v>
      </c>
      <c r="AB112" s="1017">
        <f t="shared" si="62"/>
        <v>2</v>
      </c>
      <c r="AC112" s="1166">
        <f t="shared" si="74"/>
        <v>3.42</v>
      </c>
      <c r="AD112" s="1017">
        <v>0.6</v>
      </c>
      <c r="AE112" s="498">
        <f t="shared" si="72"/>
        <v>5.4719999999999995</v>
      </c>
      <c r="AF112" s="1018">
        <v>66140</v>
      </c>
      <c r="AG112" s="1013"/>
      <c r="AH112" s="1013"/>
      <c r="AI112" s="874" t="str">
        <f t="shared" si="63"/>
        <v>Գ-3</v>
      </c>
      <c r="AJ112" s="1018">
        <f t="shared" si="75"/>
        <v>361918.07999999996</v>
      </c>
      <c r="AK112" s="1019">
        <f t="shared" si="64"/>
        <v>361918.07999999996</v>
      </c>
      <c r="AL112" s="1020">
        <f t="shared" si="76"/>
        <v>4751984.3903999999</v>
      </c>
      <c r="AM112" s="1021">
        <f t="shared" si="77"/>
        <v>1</v>
      </c>
      <c r="AN112" s="1017">
        <f t="shared" si="65"/>
        <v>3</v>
      </c>
      <c r="AO112" s="498">
        <v>3.53</v>
      </c>
      <c r="AP112" s="1017">
        <v>1</v>
      </c>
      <c r="AQ112" s="498">
        <f t="shared" si="73"/>
        <v>7.06</v>
      </c>
      <c r="AR112" s="1018">
        <v>66140</v>
      </c>
      <c r="AS112" s="1013"/>
      <c r="AT112" s="1013"/>
      <c r="AU112" s="874" t="str">
        <f t="shared" si="68"/>
        <v>Գ-3</v>
      </c>
      <c r="AV112" s="1018">
        <f t="shared" si="78"/>
        <v>466948.39999999997</v>
      </c>
      <c r="AW112" s="1019">
        <f t="shared" si="66"/>
        <v>466948.39999999997</v>
      </c>
      <c r="AX112" s="1020">
        <f t="shared" si="79"/>
        <v>6131032.4919999996</v>
      </c>
    </row>
    <row r="113" spans="2:50" ht="17.25" x14ac:dyDescent="0.25">
      <c r="B113" s="495">
        <v>95</v>
      </c>
      <c r="C113" s="647" t="s">
        <v>766</v>
      </c>
      <c r="D113" s="847" t="s">
        <v>111</v>
      </c>
      <c r="E113" s="1012">
        <v>1</v>
      </c>
      <c r="F113" s="798">
        <v>4</v>
      </c>
      <c r="G113" s="507">
        <f t="shared" si="53"/>
        <v>5.35</v>
      </c>
      <c r="H113" s="1013">
        <v>66140</v>
      </c>
      <c r="I113" s="1242"/>
      <c r="J113" s="1242">
        <f>+G113*H113*0.15</f>
        <v>53077.35</v>
      </c>
      <c r="K113" s="874" t="s">
        <v>95</v>
      </c>
      <c r="L113" s="1013">
        <f t="shared" si="54"/>
        <v>353849</v>
      </c>
      <c r="M113" s="1014">
        <f t="shared" si="55"/>
        <v>406926.35</v>
      </c>
      <c r="N113" s="1015">
        <f t="shared" si="56"/>
        <v>5342942.9754999997</v>
      </c>
      <c r="O113" s="1016">
        <f t="shared" si="69"/>
        <v>1</v>
      </c>
      <c r="P113" s="1017">
        <f t="shared" si="57"/>
        <v>5</v>
      </c>
      <c r="Q113" s="1166">
        <v>5.35</v>
      </c>
      <c r="R113" s="1171">
        <v>0.3</v>
      </c>
      <c r="S113" s="1166">
        <f t="shared" si="67"/>
        <v>6.9549999999999992</v>
      </c>
      <c r="T113" s="1018">
        <v>66140</v>
      </c>
      <c r="U113" s="1242"/>
      <c r="V113" s="1242">
        <f>+S113*T113*0.15</f>
        <v>69000.554999999993</v>
      </c>
      <c r="W113" s="874" t="str">
        <f t="shared" si="58"/>
        <v>Գ-1</v>
      </c>
      <c r="X113" s="1018">
        <f t="shared" si="59"/>
        <v>460003.69999999995</v>
      </c>
      <c r="Y113" s="1019">
        <f t="shared" si="60"/>
        <v>529004.25499999989</v>
      </c>
      <c r="Z113" s="1020">
        <f t="shared" si="61"/>
        <v>6945825.8681499986</v>
      </c>
      <c r="AA113" s="1021">
        <f t="shared" si="70"/>
        <v>1</v>
      </c>
      <c r="AB113" s="1017">
        <f t="shared" si="62"/>
        <v>6</v>
      </c>
      <c r="AC113" s="1166">
        <f t="shared" si="74"/>
        <v>5.52</v>
      </c>
      <c r="AD113" s="1171">
        <v>0.6</v>
      </c>
      <c r="AE113" s="1166">
        <f t="shared" si="72"/>
        <v>8.831999999999999</v>
      </c>
      <c r="AF113" s="1018">
        <v>66140</v>
      </c>
      <c r="AG113" s="1242"/>
      <c r="AH113" s="1242">
        <f>+AE113*AF113*0.15</f>
        <v>87622.271999999997</v>
      </c>
      <c r="AI113" s="874" t="str">
        <f t="shared" si="63"/>
        <v>Գ-1</v>
      </c>
      <c r="AJ113" s="1018">
        <f t="shared" si="75"/>
        <v>584148.47999999998</v>
      </c>
      <c r="AK113" s="1019">
        <f t="shared" si="64"/>
        <v>671770.75199999998</v>
      </c>
      <c r="AL113" s="1020">
        <f t="shared" si="76"/>
        <v>8820349.9737599995</v>
      </c>
      <c r="AM113" s="1021">
        <f t="shared" si="77"/>
        <v>1</v>
      </c>
      <c r="AN113" s="1017">
        <f t="shared" si="65"/>
        <v>7</v>
      </c>
      <c r="AO113" s="1166">
        <v>5.52</v>
      </c>
      <c r="AP113" s="1171">
        <v>1</v>
      </c>
      <c r="AQ113" s="1166">
        <f t="shared" si="73"/>
        <v>11.04</v>
      </c>
      <c r="AR113" s="1018">
        <v>66140</v>
      </c>
      <c r="AS113" s="1242"/>
      <c r="AT113" s="1242">
        <f>+AQ113*AR113*0.15</f>
        <v>109527.84</v>
      </c>
      <c r="AU113" s="874" t="str">
        <f t="shared" si="68"/>
        <v>Գ-1</v>
      </c>
      <c r="AV113" s="1018">
        <f t="shared" si="78"/>
        <v>730185.6</v>
      </c>
      <c r="AW113" s="1019">
        <f t="shared" si="66"/>
        <v>839713.44</v>
      </c>
      <c r="AX113" s="1020">
        <f t="shared" si="79"/>
        <v>11025437.4672</v>
      </c>
    </row>
    <row r="114" spans="2:50" ht="17.25" x14ac:dyDescent="0.25">
      <c r="B114" s="495">
        <v>96</v>
      </c>
      <c r="C114" s="647" t="s">
        <v>1773</v>
      </c>
      <c r="D114" s="847" t="s">
        <v>2459</v>
      </c>
      <c r="E114" s="1012">
        <v>1</v>
      </c>
      <c r="F114" s="798">
        <v>0</v>
      </c>
      <c r="G114" s="507">
        <f t="shared" si="53"/>
        <v>3.21</v>
      </c>
      <c r="H114" s="1013">
        <v>66140</v>
      </c>
      <c r="I114" s="1242"/>
      <c r="J114" s="1242">
        <f>+G114*H114*0.15</f>
        <v>31846.409999999996</v>
      </c>
      <c r="K114" s="874" t="s">
        <v>590</v>
      </c>
      <c r="L114" s="1013">
        <f t="shared" si="54"/>
        <v>212309.4</v>
      </c>
      <c r="M114" s="1014">
        <f t="shared" si="55"/>
        <v>244155.81</v>
      </c>
      <c r="N114" s="1015">
        <f t="shared" si="56"/>
        <v>3205765.7853000001</v>
      </c>
      <c r="O114" s="1016">
        <f t="shared" si="69"/>
        <v>1</v>
      </c>
      <c r="P114" s="1017">
        <f t="shared" si="57"/>
        <v>1</v>
      </c>
      <c r="Q114" s="1166">
        <v>3.31</v>
      </c>
      <c r="R114" s="1171">
        <v>0.3</v>
      </c>
      <c r="S114" s="1166">
        <f t="shared" si="67"/>
        <v>4.3029999999999999</v>
      </c>
      <c r="T114" s="1018">
        <v>66140</v>
      </c>
      <c r="U114" s="1242"/>
      <c r="V114" s="1242">
        <f>+S114*T114*0.15</f>
        <v>42690.062999999995</v>
      </c>
      <c r="W114" s="874" t="str">
        <f t="shared" si="58"/>
        <v>Գ-3</v>
      </c>
      <c r="X114" s="1018">
        <f t="shared" si="59"/>
        <v>284600.42</v>
      </c>
      <c r="Y114" s="1019">
        <f t="shared" si="60"/>
        <v>327290.48300000001</v>
      </c>
      <c r="Z114" s="1020">
        <f t="shared" si="61"/>
        <v>4297324.0417900002</v>
      </c>
      <c r="AA114" s="1021">
        <f t="shared" si="70"/>
        <v>1</v>
      </c>
      <c r="AB114" s="1017">
        <f t="shared" si="62"/>
        <v>2</v>
      </c>
      <c r="AC114" s="1166">
        <f t="shared" si="74"/>
        <v>3.42</v>
      </c>
      <c r="AD114" s="1171">
        <v>0.6</v>
      </c>
      <c r="AE114" s="1166">
        <f t="shared" si="72"/>
        <v>5.4719999999999995</v>
      </c>
      <c r="AF114" s="1018">
        <v>66140</v>
      </c>
      <c r="AG114" s="1242"/>
      <c r="AH114" s="1242">
        <f>+AE114*AF114*0.15</f>
        <v>54287.711999999992</v>
      </c>
      <c r="AI114" s="874" t="str">
        <f t="shared" si="63"/>
        <v>Գ-3</v>
      </c>
      <c r="AJ114" s="1018">
        <f t="shared" si="75"/>
        <v>361918.07999999996</v>
      </c>
      <c r="AK114" s="1019">
        <f t="shared" si="64"/>
        <v>416205.79199999996</v>
      </c>
      <c r="AL114" s="1020">
        <f t="shared" si="76"/>
        <v>5464782.0489599993</v>
      </c>
      <c r="AM114" s="1021">
        <f t="shared" si="77"/>
        <v>1</v>
      </c>
      <c r="AN114" s="1017">
        <f t="shared" si="65"/>
        <v>3</v>
      </c>
      <c r="AO114" s="1166">
        <v>3.53</v>
      </c>
      <c r="AP114" s="1171">
        <v>1</v>
      </c>
      <c r="AQ114" s="1166">
        <f t="shared" si="73"/>
        <v>7.06</v>
      </c>
      <c r="AR114" s="1018">
        <v>66140</v>
      </c>
      <c r="AS114" s="1242"/>
      <c r="AT114" s="1242">
        <f>+AQ114*AR114*0.15</f>
        <v>70042.259999999995</v>
      </c>
      <c r="AU114" s="874" t="str">
        <f t="shared" si="68"/>
        <v>Գ-3</v>
      </c>
      <c r="AV114" s="1018">
        <f t="shared" si="78"/>
        <v>466948.39999999997</v>
      </c>
      <c r="AW114" s="1019">
        <f t="shared" si="66"/>
        <v>536990.65999999992</v>
      </c>
      <c r="AX114" s="1020">
        <f t="shared" si="79"/>
        <v>7050687.3657999989</v>
      </c>
    </row>
    <row r="115" spans="2:50" ht="25.5" x14ac:dyDescent="0.25">
      <c r="B115" s="495">
        <v>97</v>
      </c>
      <c r="C115" s="647" t="s">
        <v>1774</v>
      </c>
      <c r="D115" s="847" t="s">
        <v>2460</v>
      </c>
      <c r="E115" s="1012">
        <v>1</v>
      </c>
      <c r="F115" s="798">
        <v>3</v>
      </c>
      <c r="G115" s="507">
        <f t="shared" si="53"/>
        <v>1.84</v>
      </c>
      <c r="H115" s="1013">
        <v>66140</v>
      </c>
      <c r="I115" s="1242"/>
      <c r="J115" s="1242"/>
      <c r="K115" s="874" t="s">
        <v>99</v>
      </c>
      <c r="L115" s="1013">
        <f t="shared" si="54"/>
        <v>121697.60000000001</v>
      </c>
      <c r="M115" s="1014">
        <f t="shared" si="55"/>
        <v>121697.60000000001</v>
      </c>
      <c r="N115" s="1015">
        <f t="shared" si="56"/>
        <v>1597889.4880000001</v>
      </c>
      <c r="O115" s="1016">
        <f t="shared" si="69"/>
        <v>1</v>
      </c>
      <c r="P115" s="1017">
        <f t="shared" si="57"/>
        <v>4</v>
      </c>
      <c r="Q115" s="1166">
        <v>1.9</v>
      </c>
      <c r="R115" s="1171">
        <v>0.3</v>
      </c>
      <c r="S115" s="1166">
        <f t="shared" si="67"/>
        <v>2.4699999999999998</v>
      </c>
      <c r="T115" s="1018">
        <v>66140</v>
      </c>
      <c r="U115" s="1242"/>
      <c r="V115" s="1242"/>
      <c r="W115" s="874" t="str">
        <f t="shared" si="58"/>
        <v>Կ-1</v>
      </c>
      <c r="X115" s="1018">
        <f t="shared" si="59"/>
        <v>163365.79999999999</v>
      </c>
      <c r="Y115" s="1019">
        <f t="shared" si="60"/>
        <v>163365.79999999999</v>
      </c>
      <c r="Z115" s="1020">
        <f t="shared" si="61"/>
        <v>2144992.9539999999</v>
      </c>
      <c r="AA115" s="1021">
        <f t="shared" si="70"/>
        <v>1</v>
      </c>
      <c r="AB115" s="1017">
        <f t="shared" si="62"/>
        <v>5</v>
      </c>
      <c r="AC115" s="1166">
        <f t="shared" si="74"/>
        <v>1.9</v>
      </c>
      <c r="AD115" s="1171">
        <v>0.6</v>
      </c>
      <c r="AE115" s="1166">
        <f t="shared" si="72"/>
        <v>3.04</v>
      </c>
      <c r="AF115" s="1018">
        <v>66140</v>
      </c>
      <c r="AG115" s="1242"/>
      <c r="AH115" s="1242"/>
      <c r="AI115" s="874" t="str">
        <f t="shared" si="63"/>
        <v>Կ-1</v>
      </c>
      <c r="AJ115" s="1018">
        <f t="shared" si="75"/>
        <v>201065.60000000001</v>
      </c>
      <c r="AK115" s="1019">
        <f t="shared" si="64"/>
        <v>201065.60000000001</v>
      </c>
      <c r="AL115" s="1020">
        <f t="shared" si="76"/>
        <v>2639991.3280000002</v>
      </c>
      <c r="AM115" s="1021">
        <f t="shared" si="77"/>
        <v>1</v>
      </c>
      <c r="AN115" s="1017">
        <f t="shared" si="65"/>
        <v>6</v>
      </c>
      <c r="AO115" s="1166">
        <v>1.96</v>
      </c>
      <c r="AP115" s="1171">
        <v>1</v>
      </c>
      <c r="AQ115" s="1166">
        <f t="shared" si="73"/>
        <v>3.92</v>
      </c>
      <c r="AR115" s="1018">
        <v>66140</v>
      </c>
      <c r="AS115" s="1242"/>
      <c r="AT115" s="1242"/>
      <c r="AU115" s="874" t="str">
        <f t="shared" si="68"/>
        <v>Կ-1</v>
      </c>
      <c r="AV115" s="1018">
        <f t="shared" si="78"/>
        <v>259268.8</v>
      </c>
      <c r="AW115" s="1019">
        <f t="shared" si="66"/>
        <v>259268.8</v>
      </c>
      <c r="AX115" s="1020">
        <f t="shared" si="79"/>
        <v>3404199.344</v>
      </c>
    </row>
    <row r="116" spans="2:50" ht="17.25" x14ac:dyDescent="0.25">
      <c r="B116" s="495">
        <v>98</v>
      </c>
      <c r="C116" s="647" t="s">
        <v>71</v>
      </c>
      <c r="D116" s="847" t="s">
        <v>2225</v>
      </c>
      <c r="E116" s="1012">
        <v>1</v>
      </c>
      <c r="F116" s="798">
        <v>0</v>
      </c>
      <c r="G116" s="507">
        <f t="shared" si="53"/>
        <v>3.88</v>
      </c>
      <c r="H116" s="1013">
        <v>66140</v>
      </c>
      <c r="I116" s="1244"/>
      <c r="J116" s="1244"/>
      <c r="K116" s="874" t="s">
        <v>96</v>
      </c>
      <c r="L116" s="1013">
        <f t="shared" si="54"/>
        <v>256623.19999999998</v>
      </c>
      <c r="M116" s="1014">
        <f t="shared" si="55"/>
        <v>256623.19999999998</v>
      </c>
      <c r="N116" s="1015">
        <f t="shared" si="56"/>
        <v>3369462.6159999999</v>
      </c>
      <c r="O116" s="1016">
        <f t="shared" si="69"/>
        <v>1</v>
      </c>
      <c r="P116" s="1017">
        <f t="shared" si="57"/>
        <v>1</v>
      </c>
      <c r="Q116" s="1166">
        <v>4.01</v>
      </c>
      <c r="R116" s="1171">
        <v>0.3</v>
      </c>
      <c r="S116" s="1166">
        <f t="shared" si="67"/>
        <v>5.2129999999999992</v>
      </c>
      <c r="T116" s="1018">
        <v>66140</v>
      </c>
      <c r="U116" s="1244"/>
      <c r="V116" s="1244"/>
      <c r="W116" s="874" t="str">
        <f t="shared" si="58"/>
        <v>Գ-2</v>
      </c>
      <c r="X116" s="1018">
        <f t="shared" si="59"/>
        <v>344787.81999999995</v>
      </c>
      <c r="Y116" s="1019">
        <f t="shared" si="60"/>
        <v>344787.81999999995</v>
      </c>
      <c r="Z116" s="1020">
        <f t="shared" si="61"/>
        <v>4527064.0765999993</v>
      </c>
      <c r="AA116" s="1021">
        <f t="shared" si="70"/>
        <v>1</v>
      </c>
      <c r="AB116" s="1017">
        <f t="shared" si="62"/>
        <v>2</v>
      </c>
      <c r="AC116" s="1166">
        <f t="shared" si="74"/>
        <v>4.1399999999999997</v>
      </c>
      <c r="AD116" s="1171">
        <v>0.6</v>
      </c>
      <c r="AE116" s="1166">
        <f t="shared" si="72"/>
        <v>6.6239999999999988</v>
      </c>
      <c r="AF116" s="1018">
        <v>66140</v>
      </c>
      <c r="AG116" s="1244"/>
      <c r="AH116" s="1244"/>
      <c r="AI116" s="874" t="str">
        <f t="shared" si="63"/>
        <v>Գ-2</v>
      </c>
      <c r="AJ116" s="1018">
        <f t="shared" si="75"/>
        <v>438111.35999999993</v>
      </c>
      <c r="AK116" s="1019">
        <f t="shared" si="64"/>
        <v>438111.35999999993</v>
      </c>
      <c r="AL116" s="1020">
        <f t="shared" si="76"/>
        <v>5752402.1567999991</v>
      </c>
      <c r="AM116" s="1021">
        <f t="shared" si="77"/>
        <v>1</v>
      </c>
      <c r="AN116" s="1017">
        <f t="shared" si="65"/>
        <v>3</v>
      </c>
      <c r="AO116" s="1166">
        <v>4.2699999999999996</v>
      </c>
      <c r="AP116" s="1171">
        <v>1</v>
      </c>
      <c r="AQ116" s="1166">
        <f t="shared" si="73"/>
        <v>8.5399999999999991</v>
      </c>
      <c r="AR116" s="1018">
        <v>66140</v>
      </c>
      <c r="AS116" s="1244"/>
      <c r="AT116" s="1244"/>
      <c r="AU116" s="874" t="str">
        <f t="shared" si="68"/>
        <v>Գ-2</v>
      </c>
      <c r="AV116" s="1018">
        <f t="shared" si="78"/>
        <v>564835.6</v>
      </c>
      <c r="AW116" s="1019">
        <f t="shared" si="66"/>
        <v>564835.6</v>
      </c>
      <c r="AX116" s="1020">
        <f t="shared" si="79"/>
        <v>7416291.4280000003</v>
      </c>
    </row>
    <row r="117" spans="2:50" ht="25.5" x14ac:dyDescent="0.25">
      <c r="B117" s="495">
        <v>100</v>
      </c>
      <c r="C117" s="647" t="s">
        <v>2661</v>
      </c>
      <c r="D117" s="847" t="s">
        <v>2457</v>
      </c>
      <c r="E117" s="1012">
        <v>1</v>
      </c>
      <c r="F117" s="798">
        <v>0</v>
      </c>
      <c r="G117" s="507">
        <f t="shared" si="53"/>
        <v>3.21</v>
      </c>
      <c r="H117" s="1013">
        <v>66140</v>
      </c>
      <c r="I117" s="1244"/>
      <c r="J117" s="1244"/>
      <c r="K117" s="874" t="s">
        <v>590</v>
      </c>
      <c r="L117" s="1013">
        <f t="shared" si="54"/>
        <v>212309.4</v>
      </c>
      <c r="M117" s="1014">
        <f t="shared" si="55"/>
        <v>212309.4</v>
      </c>
      <c r="N117" s="1015">
        <f t="shared" si="56"/>
        <v>2787622.4220000003</v>
      </c>
      <c r="O117" s="1016">
        <f t="shared" si="69"/>
        <v>1</v>
      </c>
      <c r="P117" s="1017">
        <f t="shared" si="57"/>
        <v>1</v>
      </c>
      <c r="Q117" s="1166">
        <v>3.31</v>
      </c>
      <c r="R117" s="1171">
        <v>0.3</v>
      </c>
      <c r="S117" s="1166">
        <f t="shared" si="67"/>
        <v>4.3029999999999999</v>
      </c>
      <c r="T117" s="1018">
        <v>66140</v>
      </c>
      <c r="U117" s="1244"/>
      <c r="V117" s="1244"/>
      <c r="W117" s="874" t="str">
        <f t="shared" si="58"/>
        <v>Գ-3</v>
      </c>
      <c r="X117" s="1018">
        <f t="shared" si="59"/>
        <v>284600.42</v>
      </c>
      <c r="Y117" s="1019">
        <f t="shared" si="60"/>
        <v>284600.42</v>
      </c>
      <c r="Z117" s="1020">
        <f t="shared" si="61"/>
        <v>3736803.5145999999</v>
      </c>
      <c r="AA117" s="1021">
        <f t="shared" si="70"/>
        <v>1</v>
      </c>
      <c r="AB117" s="1017">
        <f t="shared" si="62"/>
        <v>2</v>
      </c>
      <c r="AC117" s="1166">
        <f t="shared" si="74"/>
        <v>3.42</v>
      </c>
      <c r="AD117" s="1171">
        <v>0.6</v>
      </c>
      <c r="AE117" s="1166">
        <f t="shared" si="72"/>
        <v>5.4719999999999995</v>
      </c>
      <c r="AF117" s="1018">
        <v>66140</v>
      </c>
      <c r="AG117" s="1244"/>
      <c r="AH117" s="1244"/>
      <c r="AI117" s="874" t="str">
        <f t="shared" si="63"/>
        <v>Գ-3</v>
      </c>
      <c r="AJ117" s="1018">
        <f t="shared" si="75"/>
        <v>361918.07999999996</v>
      </c>
      <c r="AK117" s="1019">
        <f t="shared" si="64"/>
        <v>361918.07999999996</v>
      </c>
      <c r="AL117" s="1020">
        <f t="shared" si="76"/>
        <v>4751984.3903999999</v>
      </c>
      <c r="AM117" s="1021">
        <f t="shared" si="77"/>
        <v>1</v>
      </c>
      <c r="AN117" s="1017">
        <f t="shared" si="65"/>
        <v>3</v>
      </c>
      <c r="AO117" s="1166">
        <v>3.53</v>
      </c>
      <c r="AP117" s="1171">
        <v>1</v>
      </c>
      <c r="AQ117" s="1166">
        <f t="shared" si="73"/>
        <v>7.06</v>
      </c>
      <c r="AR117" s="1018">
        <v>66140</v>
      </c>
      <c r="AS117" s="1244"/>
      <c r="AT117" s="1244"/>
      <c r="AU117" s="874" t="str">
        <f t="shared" si="68"/>
        <v>Գ-3</v>
      </c>
      <c r="AV117" s="1018">
        <f t="shared" si="78"/>
        <v>466948.39999999997</v>
      </c>
      <c r="AW117" s="1019">
        <f t="shared" si="66"/>
        <v>466948.39999999997</v>
      </c>
      <c r="AX117" s="1020">
        <f t="shared" si="79"/>
        <v>6131032.4919999996</v>
      </c>
    </row>
    <row r="118" spans="2:50" ht="27" customHeight="1" x14ac:dyDescent="0.25">
      <c r="B118" s="495">
        <v>100</v>
      </c>
      <c r="C118" s="647" t="s">
        <v>71</v>
      </c>
      <c r="D118" s="847" t="s">
        <v>2457</v>
      </c>
      <c r="E118" s="1012">
        <v>1</v>
      </c>
      <c r="F118" s="798">
        <v>0</v>
      </c>
      <c r="G118" s="507">
        <f t="shared" si="53"/>
        <v>3.21</v>
      </c>
      <c r="H118" s="1013">
        <v>66140</v>
      </c>
      <c r="I118" s="1244"/>
      <c r="J118" s="1244"/>
      <c r="K118" s="874" t="s">
        <v>590</v>
      </c>
      <c r="L118" s="1013">
        <f t="shared" si="54"/>
        <v>212309.4</v>
      </c>
      <c r="M118" s="1014">
        <f t="shared" si="55"/>
        <v>212309.4</v>
      </c>
      <c r="N118" s="1015">
        <f t="shared" si="56"/>
        <v>2787622.4220000003</v>
      </c>
      <c r="O118" s="1016">
        <f t="shared" si="69"/>
        <v>1</v>
      </c>
      <c r="P118" s="1017">
        <f t="shared" si="57"/>
        <v>1</v>
      </c>
      <c r="Q118" s="1166">
        <v>3.31</v>
      </c>
      <c r="R118" s="1171">
        <v>0.3</v>
      </c>
      <c r="S118" s="1166">
        <f t="shared" si="67"/>
        <v>4.3029999999999999</v>
      </c>
      <c r="T118" s="1018">
        <v>66140</v>
      </c>
      <c r="U118" s="1244"/>
      <c r="V118" s="1244"/>
      <c r="W118" s="874" t="str">
        <f t="shared" ref="W118:W125" si="80">+K118</f>
        <v>Գ-3</v>
      </c>
      <c r="X118" s="1018">
        <f t="shared" ref="X118:X125" si="81">T118*S118</f>
        <v>284600.42</v>
      </c>
      <c r="Y118" s="1019">
        <f t="shared" ref="Y118:Y125" si="82">S118*T118+U118+V118</f>
        <v>284600.42</v>
      </c>
      <c r="Z118" s="1020">
        <f t="shared" si="61"/>
        <v>3736803.5145999999</v>
      </c>
      <c r="AA118" s="1021">
        <f t="shared" si="70"/>
        <v>1</v>
      </c>
      <c r="AB118" s="1017">
        <f t="shared" ref="AB118:AB125" si="83">+P118+1</f>
        <v>2</v>
      </c>
      <c r="AC118" s="1166">
        <f t="shared" si="74"/>
        <v>3.42</v>
      </c>
      <c r="AD118" s="1171">
        <v>0.6</v>
      </c>
      <c r="AE118" s="1166">
        <f t="shared" si="72"/>
        <v>5.4719999999999995</v>
      </c>
      <c r="AF118" s="1018">
        <v>66140</v>
      </c>
      <c r="AG118" s="1244"/>
      <c r="AH118" s="1244"/>
      <c r="AI118" s="874" t="str">
        <f t="shared" ref="AI118:AI125" si="84">+W118</f>
        <v>Գ-3</v>
      </c>
      <c r="AJ118" s="1018">
        <f t="shared" si="75"/>
        <v>361918.07999999996</v>
      </c>
      <c r="AK118" s="1019">
        <f t="shared" si="64"/>
        <v>361918.07999999996</v>
      </c>
      <c r="AL118" s="1020">
        <f t="shared" si="76"/>
        <v>4751984.3903999999</v>
      </c>
      <c r="AM118" s="1021">
        <f t="shared" si="77"/>
        <v>1</v>
      </c>
      <c r="AN118" s="1017">
        <f t="shared" si="65"/>
        <v>3</v>
      </c>
      <c r="AO118" s="1166">
        <v>3.53</v>
      </c>
      <c r="AP118" s="1171">
        <v>1</v>
      </c>
      <c r="AQ118" s="1166">
        <f t="shared" si="73"/>
        <v>7.06</v>
      </c>
      <c r="AR118" s="1018">
        <v>66140</v>
      </c>
      <c r="AS118" s="1244"/>
      <c r="AT118" s="1244"/>
      <c r="AU118" s="874" t="str">
        <f t="shared" si="68"/>
        <v>Գ-3</v>
      </c>
      <c r="AV118" s="1018">
        <f t="shared" si="78"/>
        <v>466948.39999999997</v>
      </c>
      <c r="AW118" s="1019">
        <f t="shared" si="66"/>
        <v>466948.39999999997</v>
      </c>
      <c r="AX118" s="1020">
        <f t="shared" si="79"/>
        <v>6131032.4919999996</v>
      </c>
    </row>
    <row r="119" spans="2:50" ht="25.5" x14ac:dyDescent="0.25">
      <c r="B119" s="495">
        <v>100</v>
      </c>
      <c r="C119" s="647" t="s">
        <v>71</v>
      </c>
      <c r="D119" s="847" t="s">
        <v>2457</v>
      </c>
      <c r="E119" s="1012">
        <v>1</v>
      </c>
      <c r="F119" s="798">
        <v>0</v>
      </c>
      <c r="G119" s="507">
        <f t="shared" si="53"/>
        <v>3.21</v>
      </c>
      <c r="H119" s="1013">
        <v>66140</v>
      </c>
      <c r="I119" s="1242"/>
      <c r="J119" s="1242"/>
      <c r="K119" s="874" t="s">
        <v>590</v>
      </c>
      <c r="L119" s="1013">
        <f t="shared" si="54"/>
        <v>212309.4</v>
      </c>
      <c r="M119" s="1014">
        <f t="shared" si="55"/>
        <v>212309.4</v>
      </c>
      <c r="N119" s="1015">
        <f t="shared" si="56"/>
        <v>2787622.4220000003</v>
      </c>
      <c r="O119" s="1016">
        <f t="shared" si="69"/>
        <v>1</v>
      </c>
      <c r="P119" s="1017">
        <f t="shared" si="57"/>
        <v>1</v>
      </c>
      <c r="Q119" s="1166">
        <v>3.31</v>
      </c>
      <c r="R119" s="1171">
        <v>0.3</v>
      </c>
      <c r="S119" s="1166">
        <f t="shared" si="67"/>
        <v>4.3029999999999999</v>
      </c>
      <c r="T119" s="1018">
        <v>66140</v>
      </c>
      <c r="U119" s="1242"/>
      <c r="V119" s="1242"/>
      <c r="W119" s="874" t="str">
        <f t="shared" si="80"/>
        <v>Գ-3</v>
      </c>
      <c r="X119" s="1018">
        <f t="shared" si="81"/>
        <v>284600.42</v>
      </c>
      <c r="Y119" s="1019">
        <f t="shared" si="82"/>
        <v>284600.42</v>
      </c>
      <c r="Z119" s="1020">
        <f t="shared" si="61"/>
        <v>3736803.5145999999</v>
      </c>
      <c r="AA119" s="1021">
        <f t="shared" si="70"/>
        <v>1</v>
      </c>
      <c r="AB119" s="1017">
        <f t="shared" si="83"/>
        <v>2</v>
      </c>
      <c r="AC119" s="1166">
        <f t="shared" si="74"/>
        <v>3.42</v>
      </c>
      <c r="AD119" s="1171">
        <v>0.6</v>
      </c>
      <c r="AE119" s="1166">
        <f t="shared" si="72"/>
        <v>5.4719999999999995</v>
      </c>
      <c r="AF119" s="1018">
        <v>66140</v>
      </c>
      <c r="AG119" s="1242"/>
      <c r="AH119" s="1242"/>
      <c r="AI119" s="874" t="str">
        <f t="shared" si="84"/>
        <v>Գ-3</v>
      </c>
      <c r="AJ119" s="1018">
        <f t="shared" si="75"/>
        <v>361918.07999999996</v>
      </c>
      <c r="AK119" s="1019">
        <f t="shared" si="64"/>
        <v>361918.07999999996</v>
      </c>
      <c r="AL119" s="1020">
        <f t="shared" si="76"/>
        <v>4751984.3903999999</v>
      </c>
      <c r="AM119" s="1021">
        <f t="shared" si="77"/>
        <v>1</v>
      </c>
      <c r="AN119" s="1017">
        <f t="shared" si="65"/>
        <v>3</v>
      </c>
      <c r="AO119" s="1166">
        <v>3.53</v>
      </c>
      <c r="AP119" s="1171">
        <v>1</v>
      </c>
      <c r="AQ119" s="1166">
        <f t="shared" si="73"/>
        <v>7.06</v>
      </c>
      <c r="AR119" s="1018">
        <v>66140</v>
      </c>
      <c r="AS119" s="1242"/>
      <c r="AT119" s="1242"/>
      <c r="AU119" s="874" t="str">
        <f t="shared" si="68"/>
        <v>Գ-3</v>
      </c>
      <c r="AV119" s="1018">
        <f t="shared" si="78"/>
        <v>466948.39999999997</v>
      </c>
      <c r="AW119" s="1019">
        <f t="shared" si="66"/>
        <v>466948.39999999997</v>
      </c>
      <c r="AX119" s="1020">
        <f t="shared" si="79"/>
        <v>6131032.4919999996</v>
      </c>
    </row>
    <row r="120" spans="2:50" ht="25.5" x14ac:dyDescent="0.25">
      <c r="B120" s="495">
        <v>100</v>
      </c>
      <c r="C120" s="647" t="s">
        <v>71</v>
      </c>
      <c r="D120" s="847" t="s">
        <v>2457</v>
      </c>
      <c r="E120" s="1012">
        <v>1</v>
      </c>
      <c r="F120" s="798">
        <v>0</v>
      </c>
      <c r="G120" s="507">
        <f t="shared" si="53"/>
        <v>3.21</v>
      </c>
      <c r="H120" s="1013">
        <v>66140</v>
      </c>
      <c r="I120" s="1242"/>
      <c r="J120" s="1242"/>
      <c r="K120" s="874" t="s">
        <v>590</v>
      </c>
      <c r="L120" s="1013">
        <f t="shared" si="54"/>
        <v>212309.4</v>
      </c>
      <c r="M120" s="1014">
        <f t="shared" si="55"/>
        <v>212309.4</v>
      </c>
      <c r="N120" s="1015">
        <f t="shared" si="56"/>
        <v>2787622.4220000003</v>
      </c>
      <c r="O120" s="1016">
        <f t="shared" si="69"/>
        <v>1</v>
      </c>
      <c r="P120" s="1017">
        <f t="shared" si="57"/>
        <v>1</v>
      </c>
      <c r="Q120" s="1166">
        <v>3.31</v>
      </c>
      <c r="R120" s="1171">
        <v>0.3</v>
      </c>
      <c r="S120" s="1166">
        <f t="shared" si="67"/>
        <v>4.3029999999999999</v>
      </c>
      <c r="T120" s="1018">
        <v>66140</v>
      </c>
      <c r="U120" s="1242"/>
      <c r="V120" s="1242"/>
      <c r="W120" s="874" t="str">
        <f t="shared" si="80"/>
        <v>Գ-3</v>
      </c>
      <c r="X120" s="1018">
        <f t="shared" si="81"/>
        <v>284600.42</v>
      </c>
      <c r="Y120" s="1019">
        <f t="shared" si="82"/>
        <v>284600.42</v>
      </c>
      <c r="Z120" s="1020">
        <f t="shared" si="61"/>
        <v>3736803.5145999999</v>
      </c>
      <c r="AA120" s="1021">
        <f t="shared" si="70"/>
        <v>1</v>
      </c>
      <c r="AB120" s="1017">
        <f t="shared" si="83"/>
        <v>2</v>
      </c>
      <c r="AC120" s="1166">
        <f t="shared" si="74"/>
        <v>3.42</v>
      </c>
      <c r="AD120" s="1171">
        <v>0.6</v>
      </c>
      <c r="AE120" s="1166">
        <f t="shared" si="72"/>
        <v>5.4719999999999995</v>
      </c>
      <c r="AF120" s="1018">
        <v>66140</v>
      </c>
      <c r="AG120" s="1242"/>
      <c r="AH120" s="1242"/>
      <c r="AI120" s="874" t="str">
        <f t="shared" si="84"/>
        <v>Գ-3</v>
      </c>
      <c r="AJ120" s="1018">
        <f t="shared" si="75"/>
        <v>361918.07999999996</v>
      </c>
      <c r="AK120" s="1019">
        <f t="shared" si="64"/>
        <v>361918.07999999996</v>
      </c>
      <c r="AL120" s="1020">
        <f t="shared" si="76"/>
        <v>4751984.3903999999</v>
      </c>
      <c r="AM120" s="1021">
        <f t="shared" si="77"/>
        <v>1</v>
      </c>
      <c r="AN120" s="1017">
        <f t="shared" si="65"/>
        <v>3</v>
      </c>
      <c r="AO120" s="1166">
        <v>3.53</v>
      </c>
      <c r="AP120" s="1171">
        <v>1</v>
      </c>
      <c r="AQ120" s="1166">
        <f t="shared" si="73"/>
        <v>7.06</v>
      </c>
      <c r="AR120" s="1018">
        <v>66140</v>
      </c>
      <c r="AS120" s="1242"/>
      <c r="AT120" s="1242"/>
      <c r="AU120" s="874" t="str">
        <f t="shared" si="68"/>
        <v>Գ-3</v>
      </c>
      <c r="AV120" s="1018">
        <f t="shared" si="78"/>
        <v>466948.39999999997</v>
      </c>
      <c r="AW120" s="1019">
        <f t="shared" si="66"/>
        <v>466948.39999999997</v>
      </c>
      <c r="AX120" s="1020">
        <f t="shared" si="79"/>
        <v>6131032.4919999996</v>
      </c>
    </row>
    <row r="121" spans="2:50" ht="27" customHeight="1" x14ac:dyDescent="0.25">
      <c r="B121" s="495">
        <v>100</v>
      </c>
      <c r="C121" s="647" t="s">
        <v>2639</v>
      </c>
      <c r="D121" s="847" t="s">
        <v>2458</v>
      </c>
      <c r="E121" s="1012">
        <v>1</v>
      </c>
      <c r="F121" s="798">
        <v>5</v>
      </c>
      <c r="G121" s="507">
        <f t="shared" si="53"/>
        <v>1.9</v>
      </c>
      <c r="H121" s="1013">
        <v>66140</v>
      </c>
      <c r="I121" s="1242"/>
      <c r="J121" s="1242"/>
      <c r="K121" s="874" t="s">
        <v>99</v>
      </c>
      <c r="L121" s="1013">
        <f t="shared" si="54"/>
        <v>125666</v>
      </c>
      <c r="M121" s="1014">
        <f t="shared" si="55"/>
        <v>125666</v>
      </c>
      <c r="N121" s="1015">
        <f t="shared" si="56"/>
        <v>1649994.58</v>
      </c>
      <c r="O121" s="1016">
        <f t="shared" si="69"/>
        <v>1</v>
      </c>
      <c r="P121" s="1017">
        <f t="shared" si="57"/>
        <v>6</v>
      </c>
      <c r="Q121" s="1166">
        <v>1.96</v>
      </c>
      <c r="R121" s="1171">
        <v>0.3</v>
      </c>
      <c r="S121" s="1166">
        <f t="shared" si="67"/>
        <v>2.548</v>
      </c>
      <c r="T121" s="1018">
        <v>66140</v>
      </c>
      <c r="U121" s="1242"/>
      <c r="V121" s="1242"/>
      <c r="W121" s="874" t="str">
        <f t="shared" si="80"/>
        <v>Կ-1</v>
      </c>
      <c r="X121" s="1018">
        <f t="shared" si="81"/>
        <v>168524.72</v>
      </c>
      <c r="Y121" s="1019">
        <f t="shared" si="82"/>
        <v>168524.72</v>
      </c>
      <c r="Z121" s="1020">
        <f t="shared" si="61"/>
        <v>2212729.5736000002</v>
      </c>
      <c r="AA121" s="1021">
        <f t="shared" si="70"/>
        <v>1</v>
      </c>
      <c r="AB121" s="1017">
        <f t="shared" si="83"/>
        <v>7</v>
      </c>
      <c r="AC121" s="1166">
        <f t="shared" si="74"/>
        <v>1.96</v>
      </c>
      <c r="AD121" s="1171">
        <v>0.6</v>
      </c>
      <c r="AE121" s="1166">
        <f t="shared" si="72"/>
        <v>3.1360000000000001</v>
      </c>
      <c r="AF121" s="1018">
        <v>66140</v>
      </c>
      <c r="AG121" s="1242"/>
      <c r="AH121" s="1242"/>
      <c r="AI121" s="874" t="str">
        <f t="shared" si="84"/>
        <v>Կ-1</v>
      </c>
      <c r="AJ121" s="1018">
        <f t="shared" si="75"/>
        <v>207415.04000000001</v>
      </c>
      <c r="AK121" s="1019">
        <f t="shared" si="64"/>
        <v>207415.04000000001</v>
      </c>
      <c r="AL121" s="1020">
        <f t="shared" si="76"/>
        <v>2723359.4752000002</v>
      </c>
      <c r="AM121" s="1021">
        <f t="shared" si="77"/>
        <v>1</v>
      </c>
      <c r="AN121" s="1017">
        <f t="shared" si="65"/>
        <v>8</v>
      </c>
      <c r="AO121" s="1166">
        <v>2.02</v>
      </c>
      <c r="AP121" s="1171">
        <v>1</v>
      </c>
      <c r="AQ121" s="1166">
        <f t="shared" si="73"/>
        <v>4.04</v>
      </c>
      <c r="AR121" s="1018">
        <v>66140</v>
      </c>
      <c r="AS121" s="1242"/>
      <c r="AT121" s="1242"/>
      <c r="AU121" s="874" t="str">
        <f t="shared" si="68"/>
        <v>Կ-1</v>
      </c>
      <c r="AV121" s="1018">
        <f t="shared" si="78"/>
        <v>267205.59999999998</v>
      </c>
      <c r="AW121" s="1019">
        <f t="shared" si="66"/>
        <v>267205.59999999998</v>
      </c>
      <c r="AX121" s="1020">
        <f t="shared" si="79"/>
        <v>3508409.5279999999</v>
      </c>
    </row>
    <row r="122" spans="2:50" ht="27" customHeight="1" x14ac:dyDescent="0.25">
      <c r="B122" s="495">
        <v>100</v>
      </c>
      <c r="C122" s="647" t="s">
        <v>71</v>
      </c>
      <c r="D122" s="847" t="s">
        <v>2640</v>
      </c>
      <c r="E122" s="1012">
        <v>1</v>
      </c>
      <c r="F122" s="798">
        <v>0</v>
      </c>
      <c r="G122" s="507">
        <f t="shared" si="53"/>
        <v>3.88</v>
      </c>
      <c r="H122" s="1013">
        <v>66140</v>
      </c>
      <c r="I122" s="1242"/>
      <c r="J122" s="1242"/>
      <c r="K122" s="874" t="s">
        <v>96</v>
      </c>
      <c r="L122" s="1013">
        <f t="shared" si="54"/>
        <v>256623.19999999998</v>
      </c>
      <c r="M122" s="1014">
        <f t="shared" si="55"/>
        <v>256623.19999999998</v>
      </c>
      <c r="N122" s="1015">
        <f t="shared" si="56"/>
        <v>3369462.6159999999</v>
      </c>
      <c r="O122" s="1016">
        <f t="shared" si="69"/>
        <v>1</v>
      </c>
      <c r="P122" s="1017">
        <f t="shared" si="57"/>
        <v>1</v>
      </c>
      <c r="Q122" s="1166">
        <v>4.01</v>
      </c>
      <c r="R122" s="1171">
        <v>0.3</v>
      </c>
      <c r="S122" s="1166">
        <f t="shared" si="67"/>
        <v>5.2129999999999992</v>
      </c>
      <c r="T122" s="1018">
        <v>66140</v>
      </c>
      <c r="U122" s="1242"/>
      <c r="V122" s="1242"/>
      <c r="W122" s="874" t="str">
        <f t="shared" si="80"/>
        <v>Գ-2</v>
      </c>
      <c r="X122" s="1018">
        <f t="shared" si="81"/>
        <v>344787.81999999995</v>
      </c>
      <c r="Y122" s="1019">
        <f t="shared" si="82"/>
        <v>344787.81999999995</v>
      </c>
      <c r="Z122" s="1020">
        <f t="shared" si="61"/>
        <v>4527064.0765999993</v>
      </c>
      <c r="AA122" s="1021">
        <f t="shared" si="70"/>
        <v>1</v>
      </c>
      <c r="AB122" s="1017">
        <f t="shared" si="83"/>
        <v>2</v>
      </c>
      <c r="AC122" s="1166">
        <f t="shared" si="74"/>
        <v>4.1399999999999997</v>
      </c>
      <c r="AD122" s="1171">
        <v>0.6</v>
      </c>
      <c r="AE122" s="1166">
        <f t="shared" si="72"/>
        <v>6.6239999999999988</v>
      </c>
      <c r="AF122" s="1018">
        <v>66140</v>
      </c>
      <c r="AG122" s="1242"/>
      <c r="AH122" s="1242"/>
      <c r="AI122" s="874" t="str">
        <f t="shared" si="84"/>
        <v>Գ-2</v>
      </c>
      <c r="AJ122" s="1018">
        <f t="shared" si="75"/>
        <v>438111.35999999993</v>
      </c>
      <c r="AK122" s="1019">
        <f t="shared" si="64"/>
        <v>438111.35999999993</v>
      </c>
      <c r="AL122" s="1020">
        <f t="shared" si="76"/>
        <v>5752402.1567999991</v>
      </c>
      <c r="AM122" s="1021">
        <f t="shared" si="77"/>
        <v>1</v>
      </c>
      <c r="AN122" s="1017">
        <f t="shared" si="65"/>
        <v>3</v>
      </c>
      <c r="AO122" s="1166">
        <v>4.2699999999999996</v>
      </c>
      <c r="AP122" s="1171">
        <v>1</v>
      </c>
      <c r="AQ122" s="1166">
        <f t="shared" si="73"/>
        <v>8.5399999999999991</v>
      </c>
      <c r="AR122" s="1018">
        <v>66140</v>
      </c>
      <c r="AS122" s="1242"/>
      <c r="AT122" s="1242"/>
      <c r="AU122" s="874" t="str">
        <f t="shared" si="68"/>
        <v>Գ-2</v>
      </c>
      <c r="AV122" s="1018">
        <f t="shared" si="78"/>
        <v>564835.6</v>
      </c>
      <c r="AW122" s="1019">
        <f t="shared" si="66"/>
        <v>564835.6</v>
      </c>
      <c r="AX122" s="1020">
        <f t="shared" si="79"/>
        <v>7416291.4280000003</v>
      </c>
    </row>
    <row r="123" spans="2:50" ht="38.25" x14ac:dyDescent="0.25">
      <c r="B123" s="495">
        <v>100</v>
      </c>
      <c r="C123" s="647" t="s">
        <v>2641</v>
      </c>
      <c r="D123" s="847" t="s">
        <v>2453</v>
      </c>
      <c r="E123" s="1012">
        <v>1</v>
      </c>
      <c r="F123" s="798">
        <v>0</v>
      </c>
      <c r="G123" s="507">
        <f t="shared" si="53"/>
        <v>3.21</v>
      </c>
      <c r="H123" s="1013">
        <v>66140</v>
      </c>
      <c r="I123" s="1242"/>
      <c r="J123" s="1242"/>
      <c r="K123" s="874" t="s">
        <v>590</v>
      </c>
      <c r="L123" s="1013">
        <f t="shared" si="54"/>
        <v>212309.4</v>
      </c>
      <c r="M123" s="1014">
        <f t="shared" si="55"/>
        <v>212309.4</v>
      </c>
      <c r="N123" s="1015">
        <f t="shared" si="56"/>
        <v>2787622.4220000003</v>
      </c>
      <c r="O123" s="1016">
        <f t="shared" si="69"/>
        <v>1</v>
      </c>
      <c r="P123" s="1017">
        <f t="shared" si="57"/>
        <v>1</v>
      </c>
      <c r="Q123" s="1166">
        <v>3.31</v>
      </c>
      <c r="R123" s="1171">
        <v>0.3</v>
      </c>
      <c r="S123" s="1166">
        <f t="shared" si="67"/>
        <v>4.3029999999999999</v>
      </c>
      <c r="T123" s="1018">
        <v>66140</v>
      </c>
      <c r="U123" s="1242"/>
      <c r="V123" s="1242"/>
      <c r="W123" s="874" t="str">
        <f t="shared" si="80"/>
        <v>Գ-3</v>
      </c>
      <c r="X123" s="1018">
        <f t="shared" si="81"/>
        <v>284600.42</v>
      </c>
      <c r="Y123" s="1019">
        <f t="shared" si="82"/>
        <v>284600.42</v>
      </c>
      <c r="Z123" s="1020">
        <f t="shared" si="61"/>
        <v>3736803.5145999999</v>
      </c>
      <c r="AA123" s="1021">
        <f t="shared" si="70"/>
        <v>1</v>
      </c>
      <c r="AB123" s="1017">
        <f t="shared" si="83"/>
        <v>2</v>
      </c>
      <c r="AC123" s="1166">
        <f t="shared" si="74"/>
        <v>3.42</v>
      </c>
      <c r="AD123" s="1171">
        <v>0.6</v>
      </c>
      <c r="AE123" s="1166">
        <f t="shared" si="72"/>
        <v>5.4719999999999995</v>
      </c>
      <c r="AF123" s="1018">
        <v>66140</v>
      </c>
      <c r="AG123" s="1242"/>
      <c r="AH123" s="1242"/>
      <c r="AI123" s="874" t="str">
        <f t="shared" si="84"/>
        <v>Գ-3</v>
      </c>
      <c r="AJ123" s="1018">
        <f t="shared" si="75"/>
        <v>361918.07999999996</v>
      </c>
      <c r="AK123" s="1019">
        <f t="shared" si="64"/>
        <v>361918.07999999996</v>
      </c>
      <c r="AL123" s="1020">
        <f t="shared" si="76"/>
        <v>4751984.3903999999</v>
      </c>
      <c r="AM123" s="1021">
        <f t="shared" si="77"/>
        <v>1</v>
      </c>
      <c r="AN123" s="1017">
        <f t="shared" si="65"/>
        <v>3</v>
      </c>
      <c r="AO123" s="1166">
        <v>3.53</v>
      </c>
      <c r="AP123" s="1171">
        <v>1</v>
      </c>
      <c r="AQ123" s="1166">
        <f t="shared" si="73"/>
        <v>7.06</v>
      </c>
      <c r="AR123" s="1018">
        <v>66140</v>
      </c>
      <c r="AS123" s="1242"/>
      <c r="AT123" s="1242"/>
      <c r="AU123" s="874" t="str">
        <f t="shared" si="68"/>
        <v>Գ-3</v>
      </c>
      <c r="AV123" s="1018">
        <f t="shared" si="78"/>
        <v>466948.39999999997</v>
      </c>
      <c r="AW123" s="1019">
        <f t="shared" si="66"/>
        <v>466948.39999999997</v>
      </c>
      <c r="AX123" s="1020">
        <f t="shared" si="79"/>
        <v>6131032.4919999996</v>
      </c>
    </row>
    <row r="124" spans="2:50" ht="38.25" x14ac:dyDescent="0.25">
      <c r="B124" s="495">
        <v>100</v>
      </c>
      <c r="C124" s="647" t="s">
        <v>1790</v>
      </c>
      <c r="D124" s="847" t="s">
        <v>2453</v>
      </c>
      <c r="E124" s="1012">
        <v>1</v>
      </c>
      <c r="F124" s="798">
        <v>3</v>
      </c>
      <c r="G124" s="507">
        <f t="shared" si="53"/>
        <v>3.53</v>
      </c>
      <c r="H124" s="1013">
        <v>66140</v>
      </c>
      <c r="I124" s="1242"/>
      <c r="J124" s="1242"/>
      <c r="K124" s="874" t="s">
        <v>590</v>
      </c>
      <c r="L124" s="1013">
        <f t="shared" si="54"/>
        <v>233474.19999999998</v>
      </c>
      <c r="M124" s="1014">
        <f t="shared" si="55"/>
        <v>233474.19999999998</v>
      </c>
      <c r="N124" s="1015">
        <f t="shared" si="56"/>
        <v>3065516.2459999998</v>
      </c>
      <c r="O124" s="1016">
        <f t="shared" si="69"/>
        <v>1</v>
      </c>
      <c r="P124" s="1017">
        <f t="shared" si="57"/>
        <v>4</v>
      </c>
      <c r="Q124" s="1166">
        <v>3.64</v>
      </c>
      <c r="R124" s="1171">
        <v>0.3</v>
      </c>
      <c r="S124" s="1166">
        <f t="shared" si="67"/>
        <v>4.7320000000000002</v>
      </c>
      <c r="T124" s="1018">
        <v>66140</v>
      </c>
      <c r="U124" s="1242"/>
      <c r="V124" s="1242"/>
      <c r="W124" s="874" t="str">
        <f t="shared" si="80"/>
        <v>Գ-3</v>
      </c>
      <c r="X124" s="1018">
        <f t="shared" si="81"/>
        <v>312974.48000000004</v>
      </c>
      <c r="Y124" s="1019">
        <f t="shared" si="82"/>
        <v>312974.48000000004</v>
      </c>
      <c r="Z124" s="1020">
        <f t="shared" si="61"/>
        <v>4109354.922400001</v>
      </c>
      <c r="AA124" s="1021">
        <f t="shared" si="70"/>
        <v>1</v>
      </c>
      <c r="AB124" s="1017">
        <f t="shared" si="83"/>
        <v>5</v>
      </c>
      <c r="AC124" s="1166">
        <f t="shared" si="74"/>
        <v>3.64</v>
      </c>
      <c r="AD124" s="1171">
        <v>0.6</v>
      </c>
      <c r="AE124" s="1166">
        <f t="shared" si="72"/>
        <v>5.8239999999999998</v>
      </c>
      <c r="AF124" s="1018">
        <v>66140</v>
      </c>
      <c r="AG124" s="1242"/>
      <c r="AH124" s="1242"/>
      <c r="AI124" s="874" t="str">
        <f t="shared" si="84"/>
        <v>Գ-3</v>
      </c>
      <c r="AJ124" s="1018">
        <f t="shared" si="75"/>
        <v>385199.35999999999</v>
      </c>
      <c r="AK124" s="1019">
        <f t="shared" si="64"/>
        <v>385199.35999999999</v>
      </c>
      <c r="AL124" s="1020">
        <f t="shared" si="76"/>
        <v>5057667.5968000004</v>
      </c>
      <c r="AM124" s="1021">
        <f t="shared" si="77"/>
        <v>1</v>
      </c>
      <c r="AN124" s="1017">
        <f t="shared" si="65"/>
        <v>6</v>
      </c>
      <c r="AO124" s="1166">
        <v>3.76</v>
      </c>
      <c r="AP124" s="1171">
        <v>1</v>
      </c>
      <c r="AQ124" s="1166">
        <f t="shared" si="73"/>
        <v>7.52</v>
      </c>
      <c r="AR124" s="1018">
        <v>66140</v>
      </c>
      <c r="AS124" s="1242"/>
      <c r="AT124" s="1242"/>
      <c r="AU124" s="874" t="str">
        <f t="shared" si="68"/>
        <v>Գ-3</v>
      </c>
      <c r="AV124" s="1018">
        <f t="shared" si="78"/>
        <v>497372.8</v>
      </c>
      <c r="AW124" s="1019">
        <f t="shared" si="66"/>
        <v>497372.8</v>
      </c>
      <c r="AX124" s="1020">
        <f t="shared" si="79"/>
        <v>6530504.8640000001</v>
      </c>
    </row>
    <row r="125" spans="2:50" ht="38.25" x14ac:dyDescent="0.25">
      <c r="B125" s="495">
        <v>101</v>
      </c>
      <c r="C125" s="647" t="s">
        <v>2642</v>
      </c>
      <c r="D125" s="847" t="s">
        <v>2454</v>
      </c>
      <c r="E125" s="1012">
        <v>1</v>
      </c>
      <c r="F125" s="798">
        <v>7</v>
      </c>
      <c r="G125" s="507">
        <f t="shared" si="53"/>
        <v>1.96</v>
      </c>
      <c r="H125" s="1013">
        <v>66140</v>
      </c>
      <c r="I125" s="1242"/>
      <c r="J125" s="1242"/>
      <c r="K125" s="874" t="s">
        <v>99</v>
      </c>
      <c r="L125" s="1013">
        <f t="shared" si="54"/>
        <v>129634.4</v>
      </c>
      <c r="M125" s="1014">
        <f t="shared" si="55"/>
        <v>129634.4</v>
      </c>
      <c r="N125" s="1015">
        <f t="shared" si="56"/>
        <v>1702099.672</v>
      </c>
      <c r="O125" s="1016">
        <f t="shared" si="69"/>
        <v>1</v>
      </c>
      <c r="P125" s="1017">
        <f t="shared" si="57"/>
        <v>8</v>
      </c>
      <c r="Q125" s="1166">
        <v>2.02</v>
      </c>
      <c r="R125" s="1171">
        <v>0.3</v>
      </c>
      <c r="S125" s="1166">
        <f t="shared" si="67"/>
        <v>2.6259999999999999</v>
      </c>
      <c r="T125" s="1018">
        <v>66140</v>
      </c>
      <c r="U125" s="1242"/>
      <c r="V125" s="1242"/>
      <c r="W125" s="874" t="str">
        <f t="shared" si="80"/>
        <v>Կ-1</v>
      </c>
      <c r="X125" s="1018">
        <f t="shared" si="81"/>
        <v>173683.63999999998</v>
      </c>
      <c r="Y125" s="1019">
        <f t="shared" si="82"/>
        <v>173683.63999999998</v>
      </c>
      <c r="Z125" s="1020">
        <f t="shared" si="61"/>
        <v>2280466.1932000001</v>
      </c>
      <c r="AA125" s="1021">
        <f t="shared" si="70"/>
        <v>1</v>
      </c>
      <c r="AB125" s="1017">
        <f t="shared" si="83"/>
        <v>9</v>
      </c>
      <c r="AC125" s="1166">
        <f t="shared" si="74"/>
        <v>2.02</v>
      </c>
      <c r="AD125" s="1171">
        <v>0.6</v>
      </c>
      <c r="AE125" s="1166">
        <f t="shared" si="72"/>
        <v>3.2320000000000002</v>
      </c>
      <c r="AF125" s="1018">
        <v>66140</v>
      </c>
      <c r="AG125" s="1242"/>
      <c r="AH125" s="1242"/>
      <c r="AI125" s="874" t="str">
        <f t="shared" si="84"/>
        <v>Կ-1</v>
      </c>
      <c r="AJ125" s="1018">
        <f t="shared" si="75"/>
        <v>213764.48000000001</v>
      </c>
      <c r="AK125" s="1019">
        <f t="shared" si="64"/>
        <v>213764.48000000001</v>
      </c>
      <c r="AL125" s="1020">
        <f t="shared" si="76"/>
        <v>2806727.6224000002</v>
      </c>
      <c r="AM125" s="1021">
        <f t="shared" si="77"/>
        <v>1</v>
      </c>
      <c r="AN125" s="1017">
        <f t="shared" si="65"/>
        <v>10</v>
      </c>
      <c r="AO125" s="1166">
        <v>2.08</v>
      </c>
      <c r="AP125" s="1171">
        <v>1</v>
      </c>
      <c r="AQ125" s="1166">
        <f t="shared" si="73"/>
        <v>4.16</v>
      </c>
      <c r="AR125" s="1018">
        <v>66140</v>
      </c>
      <c r="AS125" s="1242"/>
      <c r="AT125" s="1242"/>
      <c r="AU125" s="874" t="str">
        <f t="shared" si="68"/>
        <v>Կ-1</v>
      </c>
      <c r="AV125" s="1018">
        <f t="shared" si="78"/>
        <v>275142.40000000002</v>
      </c>
      <c r="AW125" s="1019">
        <f t="shared" si="66"/>
        <v>275142.40000000002</v>
      </c>
      <c r="AX125" s="1020">
        <f t="shared" si="79"/>
        <v>3612619.7120000003</v>
      </c>
    </row>
    <row r="126" spans="2:50" ht="25.5" x14ac:dyDescent="0.25">
      <c r="B126" s="495">
        <v>102</v>
      </c>
      <c r="C126" s="909" t="s">
        <v>71</v>
      </c>
      <c r="D126" s="847" t="s">
        <v>109</v>
      </c>
      <c r="E126" s="1012">
        <v>1</v>
      </c>
      <c r="F126" s="798">
        <v>0</v>
      </c>
      <c r="G126" s="507">
        <f t="shared" ref="G126" si="85">IF(E126&lt;1,0,IF(K126="Բ-1",IF(F126=0,6.94,IF(F126=1,7.17,IF(F126=2,7.41,IF(F126=3,7.66,IF(OR(F126=5,F126=4),7.92,IF(OR(F126=6,F126=7),8.18,IF(OR(F126=8,F126=9),8.46,IF(OR(F126=10,F126=11,F126=12),8.74,IF(OR(F126=13,F126=14,F126=15),9.03,IF(OR(F126=16,F126=17,F126=18),9.33,9.65)))))))))),IF(K126="Բ-2", IF(F126=0,5.71,IF(F126=1,5.89,IF(F126=2,6.09,IF(F126=3,6.29,IF(OR(F126=5,F126=4),6.5,IF(OR(F126=6,F126=7),6.72,IF(OR(F126=8,F126=9),6.94,IF(OR(F126=10,F126=11,F126=12),7.17,IF(OR(F126=13,F126=14,F126=15),7.41,IF(OR(F126=16,F126=17,F126=18),7.65,7.91)))))))))), IF(K126="Գ-1", IF(F126=0,4.7,IF(F126=1,4.86,IF(F126=2,5.01,IF(F126=3,5.18,IF(OR(F126=5,F126=4),5.35,IF(OR(F126=6,F126=7),5.52,IF(OR(F126=8,F126=9),5.71,IF(OR(F126=10,F126=11,F126=12),5.89,IF(OR(F126=13,F126=14,F126=15),6.09,IF(OR(F126=16,F126=17,F126=18),6.29,6.49)))))))))), IF(K126="Գ-2", IF(F126=0,3.88,IF(F126=1,4.01,IF(F126=2,4.14,IF(F126=3,4.27,IF(OR(F126=5,F126=4),4.41,IF(OR(F126=6,F126=7),4.55,IF(OR(F126=8,F126=9),4.7,IF(OR(F126=10,F126=11,F126=12),4.85,IF(OR(F126=13,F126=14,F126=15),5.01,IF(OR(F126=16,F126=17,F126=18),5.17,5.34)))))))))), IF(K126="Գ-3", IF(F126=0,3.21,IF(F126=1,3.31,IF(F126=2,3.42,IF(F126=3,3.53,IF(OR(F126=5,F126=4),3.64,IF(OR(F126=6,F126=7),3.76,IF(OR(F126=8,F126=9),3.88,IF(OR(F126=10,F126=11,F126=12),4.01,IF(OR(F126=13,F126=14,F126=15),4.13,IF(OR(F126=16,F126=17,F126=18),4.27,4.4)))))))))), IF(K126="Ա-1", IF(F126=0,2.66,IF(F126=1,2.75,IF(F126=2,2.83,IF(F126=3,2.92,IF(OR(F126=5,F126=4),3.02,IF(OR(F126=6,F126=7),3.11,IF(OR(F126=8,F126=9),3.21,IF(OR(F126=10,F126=11,F126=12),3.31,IF(OR(F126=13,F126=14,F126=15),3.42,IF(OR(F126=16,F126=17,F126=18),3.53,3.64)))))))))), IF(K126="Ա-2", IF(F126=0,2.28,IF(F126=1,2.35,IF(F126=2,2.43,IF(F126=3,2.5,IF(OR(F126=5,F126=4),2.58,IF(OR(F126=6,F126=7),2.66,IF(OR(F126=8,F126=9),2.75,IF(OR(F126=10,F126=11,F126=12),2.83,IF(OR(F126=13,F126=14,F126=15),2.92,IF(OR(F126=16,F126=17,F126=18),3.01,3.11)))))))))),IF(K126="Ա-3", IF(F126=0,1.96,IF(F126=1,2.02,IF(F126=2,2.08,IF(F126=3,2.15,IF(OR(F126=5,F126=4),2.21,IF(OR(F126=6,F126=7),2.28,IF(OR(F126=8,F126=9),2.35,IF(OR(F126=10,F126=11,F126=12),2.42,IF(OR(F126=13,F126=14,F126=15),2.5,IF(OR(F126=16,F126=17,F126=18),2.58,2.66)))))))))), IF(K126="Կ-1", IF(F126=0,1.68,IF(F126=1,1.73,IF(F126=2,1.79,IF(F126=3,1.84,IF(OR(F126=5,F126=4),1.9,IF(OR(F126=6,F126=7),1.96,IF(OR(F126=8,F126=9),2.02,IF(OR(F126=10,F126=11,F126=12),2.08,IF(OR(F126=13,F126=14,F126=15),2.14,IF(OR(F126=16,F126=17,F126=18),2.21,2.28)))))))))), IF(K126="Կ-2", IF(F126=0,1.45,IF(F126=1,1.49,IF(F126=2,1.54,IF(F126=3,1.59,IF(OR(F126=5,F126=4),1.63,IF(OR(F126=6,F126=7),1.68,IF(OR(F126=8,F126=9),1.73,IF(OR(F126=10,F126=11,F126=12),1.79,IF(OR(F126=13,F126=14,F126=15),1.84,IF(OR(F126=16,F126=17,F126=18),1.9,1.95)))))))))),IF(K126="Կ-3", IF(F126=0,1.25,IF(F126=1,1.29,IF(F126=2,1.33,IF(F126=3,1.37,IF(OR(F126=5,F126=4),1.41,IF(OR(F126=6,F126=7),1.45,IF(OR(F126=8,F126=9),1.49,IF(OR(F126=10,F126=11,F126=12),1.54,IF(OR(F126=13,F126=14,F126=15),1.58,IF(OR(F126=16,F126=17,F126=18),1.63,1.68)))))))))), "Error"))))))))))))</f>
        <v>3.88</v>
      </c>
      <c r="H126" s="1013">
        <v>66140</v>
      </c>
      <c r="I126" s="1242"/>
      <c r="J126" s="1242"/>
      <c r="K126" s="874" t="s">
        <v>96</v>
      </c>
      <c r="L126" s="1013">
        <f t="shared" ref="L126" si="86">H126*G126</f>
        <v>256623.19999999998</v>
      </c>
      <c r="M126" s="1014">
        <f t="shared" ref="M126" si="87">G126*H126+I126+J126</f>
        <v>256623.19999999998</v>
      </c>
      <c r="N126" s="1015">
        <f t="shared" ref="N126" si="88">+M126*13.13</f>
        <v>3369462.6159999999</v>
      </c>
      <c r="O126" s="1016">
        <f t="shared" ref="O126" si="89">+E126</f>
        <v>1</v>
      </c>
      <c r="P126" s="1017">
        <f t="shared" ref="P126" si="90">+F126+1</f>
        <v>1</v>
      </c>
      <c r="Q126" s="1166">
        <v>4.01</v>
      </c>
      <c r="R126" s="1171">
        <v>0.3</v>
      </c>
      <c r="S126" s="1166">
        <f t="shared" ref="S126" si="91">+Q126+Q126*R126</f>
        <v>5.2129999999999992</v>
      </c>
      <c r="T126" s="1018">
        <v>66140</v>
      </c>
      <c r="U126" s="1242"/>
      <c r="V126" s="1242"/>
      <c r="W126" s="874" t="str">
        <f t="shared" ref="W126" si="92">+K126</f>
        <v>Գ-2</v>
      </c>
      <c r="X126" s="1018">
        <f t="shared" ref="X126" si="93">T126*S126</f>
        <v>344787.81999999995</v>
      </c>
      <c r="Y126" s="1019">
        <f t="shared" ref="Y126" si="94">S126*T126+U126+V126</f>
        <v>344787.81999999995</v>
      </c>
      <c r="Z126" s="1020">
        <f t="shared" ref="Z126" si="95">+Y126*13.13</f>
        <v>4527064.0765999993</v>
      </c>
      <c r="AA126" s="1021">
        <f t="shared" ref="AA126" si="96">+O126</f>
        <v>1</v>
      </c>
      <c r="AB126" s="1017">
        <f t="shared" ref="AB126" si="97">+P126+1</f>
        <v>2</v>
      </c>
      <c r="AC126" s="1166">
        <f t="shared" si="74"/>
        <v>4.1399999999999997</v>
      </c>
      <c r="AD126" s="1171">
        <v>0.6</v>
      </c>
      <c r="AE126" s="1166">
        <f t="shared" ref="AE126:AE128" si="98">+AC126+AC126*AD126</f>
        <v>6.6239999999999988</v>
      </c>
      <c r="AF126" s="1018">
        <v>66140</v>
      </c>
      <c r="AG126" s="1242"/>
      <c r="AH126" s="1242"/>
      <c r="AI126" s="874" t="str">
        <f t="shared" ref="AI126" si="99">+W126</f>
        <v>Գ-2</v>
      </c>
      <c r="AJ126" s="1018">
        <f t="shared" ref="AJ126:AJ128" si="100">AF126*AE126</f>
        <v>438111.35999999993</v>
      </c>
      <c r="AK126" s="1019">
        <f t="shared" ref="AK126:AK128" si="101">AE126*AF126+AG126+AH126</f>
        <v>438111.35999999993</v>
      </c>
      <c r="AL126" s="1020">
        <f t="shared" ref="AL126:AL128" si="102">+AK126*13.13</f>
        <v>5752402.1567999991</v>
      </c>
      <c r="AM126" s="1021">
        <f t="shared" ref="AM126:AM128" si="103">+AA126</f>
        <v>1</v>
      </c>
      <c r="AN126" s="1017">
        <f t="shared" ref="AN126:AN128" si="104">+AB126+1</f>
        <v>3</v>
      </c>
      <c r="AO126" s="1166">
        <v>4.2699999999999996</v>
      </c>
      <c r="AP126" s="1171">
        <v>1</v>
      </c>
      <c r="AQ126" s="1166">
        <f t="shared" ref="AQ126:AQ128" si="105">+AO126+AO126*AP126</f>
        <v>8.5399999999999991</v>
      </c>
      <c r="AR126" s="1018">
        <v>66140</v>
      </c>
      <c r="AS126" s="1242"/>
      <c r="AT126" s="1242"/>
      <c r="AU126" s="874" t="str">
        <f t="shared" ref="AU126:AU128" si="106">+AI126</f>
        <v>Գ-2</v>
      </c>
      <c r="AV126" s="1018">
        <f t="shared" ref="AV126:AV128" si="107">AR126*AQ126</f>
        <v>564835.6</v>
      </c>
      <c r="AW126" s="1019">
        <f t="shared" ref="AW126:AW128" si="108">AQ126*AR126+AS126+AT126</f>
        <v>564835.6</v>
      </c>
      <c r="AX126" s="1020">
        <f t="shared" ref="AX126:AX128" si="109">+AW126*13.13</f>
        <v>7416291.4280000003</v>
      </c>
    </row>
    <row r="127" spans="2:50" s="1248" customFormat="1" ht="25.5" x14ac:dyDescent="0.25">
      <c r="B127" s="1343">
        <v>94</v>
      </c>
      <c r="C127" s="1375" t="s">
        <v>71</v>
      </c>
      <c r="D127" s="1147" t="s">
        <v>2885</v>
      </c>
      <c r="E127" s="1175"/>
      <c r="F127" s="1376"/>
      <c r="G127" s="1177"/>
      <c r="H127" s="1168"/>
      <c r="I127" s="1168"/>
      <c r="J127" s="1168"/>
      <c r="K127" s="1146"/>
      <c r="L127" s="1168"/>
      <c r="M127" s="1246"/>
      <c r="N127" s="1247"/>
      <c r="O127" s="1345"/>
      <c r="P127" s="1171"/>
      <c r="Q127" s="1166"/>
      <c r="R127" s="1171"/>
      <c r="S127" s="1166"/>
      <c r="T127" s="1167"/>
      <c r="U127" s="1168"/>
      <c r="V127" s="1168"/>
      <c r="W127" s="1146"/>
      <c r="X127" s="1167"/>
      <c r="Y127" s="1169"/>
      <c r="Z127" s="1170"/>
      <c r="AA127" s="1165">
        <v>1</v>
      </c>
      <c r="AB127" s="1171">
        <v>0</v>
      </c>
      <c r="AC127" s="1166">
        <f t="shared" si="74"/>
        <v>3.21</v>
      </c>
      <c r="AD127" s="1171">
        <v>0.6</v>
      </c>
      <c r="AE127" s="1166">
        <f t="shared" ref="AE127" si="110">+AC127+AC127*AD127</f>
        <v>5.1360000000000001</v>
      </c>
      <c r="AF127" s="1167">
        <v>66140</v>
      </c>
      <c r="AG127" s="1168"/>
      <c r="AH127" s="1168"/>
      <c r="AI127" s="1146" t="s">
        <v>590</v>
      </c>
      <c r="AJ127" s="1167">
        <f t="shared" ref="AJ127" si="111">AF127*AE127</f>
        <v>339695.04</v>
      </c>
      <c r="AK127" s="1169">
        <f t="shared" ref="AK127" si="112">AE127*AF127+AG127+AH127</f>
        <v>339695.04</v>
      </c>
      <c r="AL127" s="1170">
        <f t="shared" ref="AL127" si="113">+AK127*13.13</f>
        <v>4460195.8751999997</v>
      </c>
      <c r="AM127" s="1165">
        <f t="shared" ref="AM127" si="114">+AA127</f>
        <v>1</v>
      </c>
      <c r="AN127" s="1171">
        <f t="shared" ref="AN127" si="115">+AB127+1</f>
        <v>1</v>
      </c>
      <c r="AO127" s="1166">
        <v>3.31</v>
      </c>
      <c r="AP127" s="1171">
        <v>1</v>
      </c>
      <c r="AQ127" s="1166">
        <f t="shared" ref="AQ127" si="116">+AO127+AO127*AP127</f>
        <v>6.62</v>
      </c>
      <c r="AR127" s="1167">
        <v>66140</v>
      </c>
      <c r="AS127" s="1168"/>
      <c r="AT127" s="1168"/>
      <c r="AU127" s="1146" t="str">
        <f t="shared" ref="AU127" si="117">+AI127</f>
        <v>Գ-3</v>
      </c>
      <c r="AV127" s="1167">
        <f t="shared" ref="AV127" si="118">AR127*AQ127</f>
        <v>437846.8</v>
      </c>
      <c r="AW127" s="1169">
        <f t="shared" ref="AW127" si="119">AQ127*AR127+AS127+AT127</f>
        <v>437846.8</v>
      </c>
      <c r="AX127" s="1170">
        <f t="shared" ref="AX127" si="120">+AW127*13.13</f>
        <v>5748928.4840000002</v>
      </c>
    </row>
    <row r="128" spans="2:50" s="1248" customFormat="1" ht="25.5" x14ac:dyDescent="0.25">
      <c r="B128" s="1343">
        <v>94</v>
      </c>
      <c r="C128" s="1375" t="s">
        <v>71</v>
      </c>
      <c r="D128" s="1147" t="s">
        <v>2884</v>
      </c>
      <c r="E128" s="1175"/>
      <c r="F128" s="1376"/>
      <c r="G128" s="1177"/>
      <c r="H128" s="1168"/>
      <c r="I128" s="1168"/>
      <c r="J128" s="1168"/>
      <c r="K128" s="1146"/>
      <c r="L128" s="1168"/>
      <c r="M128" s="1246"/>
      <c r="N128" s="1247"/>
      <c r="O128" s="1345"/>
      <c r="P128" s="1171"/>
      <c r="Q128" s="1166"/>
      <c r="R128" s="1171"/>
      <c r="S128" s="1166"/>
      <c r="T128" s="1167"/>
      <c r="U128" s="1168"/>
      <c r="V128" s="1168"/>
      <c r="W128" s="1146"/>
      <c r="X128" s="1167"/>
      <c r="Y128" s="1169"/>
      <c r="Z128" s="1170"/>
      <c r="AA128" s="1165">
        <v>1</v>
      </c>
      <c r="AB128" s="1171">
        <v>0</v>
      </c>
      <c r="AC128" s="1166">
        <f t="shared" si="74"/>
        <v>3.21</v>
      </c>
      <c r="AD128" s="1171">
        <v>0.6</v>
      </c>
      <c r="AE128" s="1166">
        <f t="shared" si="98"/>
        <v>5.1360000000000001</v>
      </c>
      <c r="AF128" s="1167">
        <v>66140</v>
      </c>
      <c r="AG128" s="1168"/>
      <c r="AH128" s="1168"/>
      <c r="AI128" s="1146" t="s">
        <v>590</v>
      </c>
      <c r="AJ128" s="1167">
        <f t="shared" si="100"/>
        <v>339695.04</v>
      </c>
      <c r="AK128" s="1169">
        <f t="shared" si="101"/>
        <v>339695.04</v>
      </c>
      <c r="AL128" s="1170">
        <f t="shared" si="102"/>
        <v>4460195.8751999997</v>
      </c>
      <c r="AM128" s="1165">
        <f t="shared" si="103"/>
        <v>1</v>
      </c>
      <c r="AN128" s="1171">
        <f t="shared" si="104"/>
        <v>1</v>
      </c>
      <c r="AO128" s="1166">
        <v>3.31</v>
      </c>
      <c r="AP128" s="1171">
        <v>1</v>
      </c>
      <c r="AQ128" s="1166">
        <f t="shared" si="105"/>
        <v>6.62</v>
      </c>
      <c r="AR128" s="1167">
        <v>66140</v>
      </c>
      <c r="AS128" s="1168"/>
      <c r="AT128" s="1168"/>
      <c r="AU128" s="1146" t="str">
        <f t="shared" si="106"/>
        <v>Գ-3</v>
      </c>
      <c r="AV128" s="1167">
        <f t="shared" si="107"/>
        <v>437846.8</v>
      </c>
      <c r="AW128" s="1169">
        <f t="shared" si="108"/>
        <v>437846.8</v>
      </c>
      <c r="AX128" s="1170">
        <f t="shared" si="109"/>
        <v>5748928.4840000002</v>
      </c>
    </row>
    <row r="129" spans="2:50" s="1248" customFormat="1" ht="25.5" x14ac:dyDescent="0.25">
      <c r="B129" s="1343">
        <v>94</v>
      </c>
      <c r="C129" s="1375" t="s">
        <v>71</v>
      </c>
      <c r="D129" s="1147" t="s">
        <v>2884</v>
      </c>
      <c r="E129" s="1175"/>
      <c r="F129" s="1376"/>
      <c r="G129" s="1177"/>
      <c r="H129" s="1168"/>
      <c r="I129" s="1168"/>
      <c r="J129" s="1168"/>
      <c r="K129" s="1146"/>
      <c r="L129" s="1168"/>
      <c r="M129" s="1246"/>
      <c r="N129" s="1247"/>
      <c r="O129" s="1345"/>
      <c r="P129" s="1171"/>
      <c r="Q129" s="1166"/>
      <c r="R129" s="1171"/>
      <c r="S129" s="1166"/>
      <c r="T129" s="1167"/>
      <c r="U129" s="1168"/>
      <c r="V129" s="1168"/>
      <c r="W129" s="1146"/>
      <c r="X129" s="1167"/>
      <c r="Y129" s="1169"/>
      <c r="Z129" s="1170"/>
      <c r="AA129" s="1165">
        <v>1</v>
      </c>
      <c r="AB129" s="1171">
        <v>0</v>
      </c>
      <c r="AC129" s="1166">
        <f t="shared" si="74"/>
        <v>3.21</v>
      </c>
      <c r="AD129" s="1171">
        <v>0.6</v>
      </c>
      <c r="AE129" s="1166">
        <f t="shared" ref="AE129:AE131" si="121">+AC129+AC129*AD129</f>
        <v>5.1360000000000001</v>
      </c>
      <c r="AF129" s="1167">
        <v>66140</v>
      </c>
      <c r="AG129" s="1168"/>
      <c r="AH129" s="1168"/>
      <c r="AI129" s="1146" t="s">
        <v>590</v>
      </c>
      <c r="AJ129" s="1167">
        <f t="shared" ref="AJ129:AJ131" si="122">AF129*AE129</f>
        <v>339695.04</v>
      </c>
      <c r="AK129" s="1169">
        <f t="shared" ref="AK129:AK131" si="123">AE129*AF129+AG129+AH129</f>
        <v>339695.04</v>
      </c>
      <c r="AL129" s="1170">
        <f t="shared" ref="AL129:AL131" si="124">+AK129*13.13</f>
        <v>4460195.8751999997</v>
      </c>
      <c r="AM129" s="1165">
        <f t="shared" ref="AM129:AM131" si="125">+AA129</f>
        <v>1</v>
      </c>
      <c r="AN129" s="1171">
        <f t="shared" ref="AN129:AN131" si="126">+AB129+1</f>
        <v>1</v>
      </c>
      <c r="AO129" s="1166">
        <v>3.31</v>
      </c>
      <c r="AP129" s="1171">
        <v>1</v>
      </c>
      <c r="AQ129" s="1166">
        <f t="shared" ref="AQ129:AQ131" si="127">+AO129+AO129*AP129</f>
        <v>6.62</v>
      </c>
      <c r="AR129" s="1167">
        <v>66140</v>
      </c>
      <c r="AS129" s="1168"/>
      <c r="AT129" s="1168"/>
      <c r="AU129" s="1146" t="str">
        <f t="shared" ref="AU129:AU131" si="128">+AI129</f>
        <v>Գ-3</v>
      </c>
      <c r="AV129" s="1167">
        <f t="shared" ref="AV129:AV131" si="129">AR129*AQ129</f>
        <v>437846.8</v>
      </c>
      <c r="AW129" s="1169">
        <f t="shared" ref="AW129:AW131" si="130">AQ129*AR129+AS129+AT129</f>
        <v>437846.8</v>
      </c>
      <c r="AX129" s="1170">
        <f t="shared" ref="AX129:AX131" si="131">+AW129*13.13</f>
        <v>5748928.4840000002</v>
      </c>
    </row>
    <row r="130" spans="2:50" s="1248" customFormat="1" ht="25.5" x14ac:dyDescent="0.25">
      <c r="B130" s="1343">
        <v>94</v>
      </c>
      <c r="C130" s="1375" t="s">
        <v>71</v>
      </c>
      <c r="D130" s="1147" t="s">
        <v>2884</v>
      </c>
      <c r="E130" s="1175"/>
      <c r="F130" s="1376"/>
      <c r="G130" s="1177"/>
      <c r="H130" s="1168"/>
      <c r="I130" s="1168"/>
      <c r="J130" s="1168"/>
      <c r="K130" s="1146"/>
      <c r="L130" s="1168"/>
      <c r="M130" s="1246"/>
      <c r="N130" s="1247"/>
      <c r="O130" s="1345"/>
      <c r="P130" s="1171"/>
      <c r="Q130" s="1166"/>
      <c r="R130" s="1171"/>
      <c r="S130" s="1166"/>
      <c r="T130" s="1167"/>
      <c r="U130" s="1168"/>
      <c r="V130" s="1168"/>
      <c r="W130" s="1146"/>
      <c r="X130" s="1167"/>
      <c r="Y130" s="1169"/>
      <c r="Z130" s="1170"/>
      <c r="AA130" s="1165">
        <v>1</v>
      </c>
      <c r="AB130" s="1171">
        <v>0</v>
      </c>
      <c r="AC130" s="1166">
        <f t="shared" si="74"/>
        <v>3.21</v>
      </c>
      <c r="AD130" s="1171">
        <v>0.6</v>
      </c>
      <c r="AE130" s="1166">
        <f t="shared" si="121"/>
        <v>5.1360000000000001</v>
      </c>
      <c r="AF130" s="1167">
        <v>66140</v>
      </c>
      <c r="AG130" s="1168"/>
      <c r="AH130" s="1168"/>
      <c r="AI130" s="1146" t="s">
        <v>590</v>
      </c>
      <c r="AJ130" s="1167">
        <f t="shared" si="122"/>
        <v>339695.04</v>
      </c>
      <c r="AK130" s="1169">
        <f t="shared" si="123"/>
        <v>339695.04</v>
      </c>
      <c r="AL130" s="1170">
        <f t="shared" si="124"/>
        <v>4460195.8751999997</v>
      </c>
      <c r="AM130" s="1165">
        <f t="shared" si="125"/>
        <v>1</v>
      </c>
      <c r="AN130" s="1171">
        <f t="shared" si="126"/>
        <v>1</v>
      </c>
      <c r="AO130" s="1166">
        <v>3.31</v>
      </c>
      <c r="AP130" s="1171">
        <v>1</v>
      </c>
      <c r="AQ130" s="1166">
        <f t="shared" si="127"/>
        <v>6.62</v>
      </c>
      <c r="AR130" s="1167">
        <v>66140</v>
      </c>
      <c r="AS130" s="1168"/>
      <c r="AT130" s="1168"/>
      <c r="AU130" s="1146" t="str">
        <f t="shared" si="128"/>
        <v>Գ-3</v>
      </c>
      <c r="AV130" s="1167">
        <f t="shared" si="129"/>
        <v>437846.8</v>
      </c>
      <c r="AW130" s="1169">
        <f t="shared" si="130"/>
        <v>437846.8</v>
      </c>
      <c r="AX130" s="1170">
        <f t="shared" si="131"/>
        <v>5748928.4840000002</v>
      </c>
    </row>
    <row r="131" spans="2:50" s="1248" customFormat="1" ht="25.5" x14ac:dyDescent="0.25">
      <c r="B131" s="1343">
        <v>94</v>
      </c>
      <c r="C131" s="1375" t="s">
        <v>71</v>
      </c>
      <c r="D131" s="1147" t="s">
        <v>2884</v>
      </c>
      <c r="E131" s="1175"/>
      <c r="F131" s="1376"/>
      <c r="G131" s="1177"/>
      <c r="H131" s="1168"/>
      <c r="I131" s="1168"/>
      <c r="J131" s="1168"/>
      <c r="K131" s="1146"/>
      <c r="L131" s="1168"/>
      <c r="M131" s="1246"/>
      <c r="N131" s="1247"/>
      <c r="O131" s="1345"/>
      <c r="P131" s="1171"/>
      <c r="Q131" s="1166"/>
      <c r="R131" s="1171"/>
      <c r="S131" s="1166"/>
      <c r="T131" s="1167"/>
      <c r="U131" s="1168"/>
      <c r="V131" s="1168"/>
      <c r="W131" s="1146"/>
      <c r="X131" s="1167"/>
      <c r="Y131" s="1169"/>
      <c r="Z131" s="1170"/>
      <c r="AA131" s="1165">
        <v>1</v>
      </c>
      <c r="AB131" s="1171">
        <v>0</v>
      </c>
      <c r="AC131" s="1166">
        <f t="shared" si="74"/>
        <v>3.21</v>
      </c>
      <c r="AD131" s="1171">
        <v>0.6</v>
      </c>
      <c r="AE131" s="1166">
        <f t="shared" si="121"/>
        <v>5.1360000000000001</v>
      </c>
      <c r="AF131" s="1167">
        <v>66140</v>
      </c>
      <c r="AG131" s="1168"/>
      <c r="AH131" s="1168"/>
      <c r="AI131" s="1146" t="s">
        <v>590</v>
      </c>
      <c r="AJ131" s="1167">
        <f t="shared" si="122"/>
        <v>339695.04</v>
      </c>
      <c r="AK131" s="1169">
        <f t="shared" si="123"/>
        <v>339695.04</v>
      </c>
      <c r="AL131" s="1170">
        <f t="shared" si="124"/>
        <v>4460195.8751999997</v>
      </c>
      <c r="AM131" s="1165">
        <f t="shared" si="125"/>
        <v>1</v>
      </c>
      <c r="AN131" s="1171">
        <f t="shared" si="126"/>
        <v>1</v>
      </c>
      <c r="AO131" s="1166">
        <v>3.31</v>
      </c>
      <c r="AP131" s="1171">
        <v>1</v>
      </c>
      <c r="AQ131" s="1166">
        <f t="shared" si="127"/>
        <v>6.62</v>
      </c>
      <c r="AR131" s="1167">
        <v>66140</v>
      </c>
      <c r="AS131" s="1168"/>
      <c r="AT131" s="1168"/>
      <c r="AU131" s="1146" t="str">
        <f t="shared" si="128"/>
        <v>Գ-3</v>
      </c>
      <c r="AV131" s="1167">
        <f t="shared" si="129"/>
        <v>437846.8</v>
      </c>
      <c r="AW131" s="1169">
        <f t="shared" si="130"/>
        <v>437846.8</v>
      </c>
      <c r="AX131" s="1170">
        <f t="shared" si="131"/>
        <v>5748928.4840000002</v>
      </c>
    </row>
    <row r="132" spans="2:50" ht="18" customHeight="1" thickBot="1" x14ac:dyDescent="0.3">
      <c r="B132" s="340"/>
      <c r="C132" s="500" t="s">
        <v>849</v>
      </c>
      <c r="D132" s="500"/>
      <c r="E132" s="1022"/>
      <c r="F132" s="1023"/>
      <c r="G132" s="719"/>
      <c r="H132" s="1024"/>
      <c r="I132" s="1025"/>
      <c r="J132" s="1025"/>
      <c r="K132" s="1026"/>
      <c r="L132" s="1027">
        <v>21000</v>
      </c>
      <c r="M132" s="1025">
        <v>21000</v>
      </c>
      <c r="N132" s="1028">
        <f>+M132*12</f>
        <v>252000</v>
      </c>
      <c r="O132" s="1029"/>
      <c r="P132" s="1030"/>
      <c r="Q132" s="1272"/>
      <c r="R132" s="1264"/>
      <c r="S132" s="1272"/>
      <c r="T132" s="1031"/>
      <c r="U132" s="1025"/>
      <c r="V132" s="1025"/>
      <c r="W132" s="1026"/>
      <c r="X132" s="1027">
        <v>21000</v>
      </c>
      <c r="Y132" s="1032">
        <v>21000</v>
      </c>
      <c r="Z132" s="1033">
        <f>Y132*12</f>
        <v>252000</v>
      </c>
      <c r="AA132" s="1034"/>
      <c r="AB132" s="1035"/>
      <c r="AC132" s="1274"/>
      <c r="AD132" s="1273"/>
      <c r="AE132" s="1274"/>
      <c r="AF132" s="1036"/>
      <c r="AG132" s="1037"/>
      <c r="AH132" s="1037"/>
      <c r="AI132" s="1038"/>
      <c r="AJ132" s="1039">
        <v>21000</v>
      </c>
      <c r="AK132" s="1040">
        <v>21000</v>
      </c>
      <c r="AL132" s="1041">
        <f>AK132*12</f>
        <v>252000</v>
      </c>
      <c r="AM132" s="1034"/>
      <c r="AN132" s="1035"/>
      <c r="AO132" s="1274"/>
      <c r="AP132" s="1273"/>
      <c r="AQ132" s="1274"/>
      <c r="AR132" s="1036"/>
      <c r="AS132" s="1037"/>
      <c r="AT132" s="1037"/>
      <c r="AU132" s="1038"/>
      <c r="AV132" s="1039">
        <v>21000</v>
      </c>
      <c r="AW132" s="1040">
        <v>21000</v>
      </c>
      <c r="AX132" s="1041">
        <f>AW132*12</f>
        <v>252000</v>
      </c>
    </row>
    <row r="133" spans="2:50" ht="23.25" customHeight="1" thickBot="1" x14ac:dyDescent="0.3">
      <c r="B133" s="1468" t="s">
        <v>47</v>
      </c>
      <c r="C133" s="1469"/>
      <c r="D133" s="1469"/>
      <c r="E133" s="670">
        <f>SUM(E22:E132)</f>
        <v>105</v>
      </c>
      <c r="F133" s="670">
        <f t="shared" ref="F133:AX133" si="132">SUM(F22:F132)</f>
        <v>255</v>
      </c>
      <c r="G133" s="670">
        <f t="shared" si="132"/>
        <v>407.64999999999952</v>
      </c>
      <c r="H133" s="670">
        <f t="shared" si="132"/>
        <v>6944700</v>
      </c>
      <c r="I133" s="670">
        <f t="shared" si="132"/>
        <v>135322.44</v>
      </c>
      <c r="J133" s="670">
        <f t="shared" si="132"/>
        <v>232052.19</v>
      </c>
      <c r="K133" s="670">
        <f t="shared" si="132"/>
        <v>0</v>
      </c>
      <c r="L133" s="670">
        <f t="shared" si="132"/>
        <v>26982970.999999966</v>
      </c>
      <c r="M133" s="670">
        <f t="shared" si="132"/>
        <v>27350345.629999969</v>
      </c>
      <c r="N133" s="670">
        <f t="shared" si="132"/>
        <v>359086308.12189972</v>
      </c>
      <c r="O133" s="670">
        <f t="shared" si="132"/>
        <v>105</v>
      </c>
      <c r="P133" s="670">
        <f t="shared" si="132"/>
        <v>360</v>
      </c>
      <c r="Q133" s="1265">
        <v>418.2999999999999</v>
      </c>
      <c r="R133" s="1265"/>
      <c r="S133" s="1265">
        <v>418.2999999999999</v>
      </c>
      <c r="T133" s="670">
        <f t="shared" si="132"/>
        <v>6944700</v>
      </c>
      <c r="U133" s="670">
        <f t="shared" si="132"/>
        <v>179874.34399999998</v>
      </c>
      <c r="V133" s="670">
        <f t="shared" si="132"/>
        <v>306826.76699999999</v>
      </c>
      <c r="W133" s="670">
        <f t="shared" si="132"/>
        <v>0</v>
      </c>
      <c r="X133" s="670">
        <f t="shared" si="132"/>
        <v>35987270.600000039</v>
      </c>
      <c r="Y133" s="670">
        <f t="shared" si="132"/>
        <v>36473971.71100004</v>
      </c>
      <c r="Z133" s="670">
        <f t="shared" si="132"/>
        <v>478879518.56542951</v>
      </c>
      <c r="AA133" s="670">
        <f>SUM(AA22:AA131)</f>
        <v>110</v>
      </c>
      <c r="AB133" s="670">
        <f t="shared" si="132"/>
        <v>465</v>
      </c>
      <c r="AC133" s="1265">
        <v>429.20999999999975</v>
      </c>
      <c r="AD133" s="1265"/>
      <c r="AE133" s="1265">
        <v>429.20999999999975</v>
      </c>
      <c r="AF133" s="670">
        <f t="shared" si="132"/>
        <v>7275401</v>
      </c>
      <c r="AG133" s="670">
        <f t="shared" si="132"/>
        <v>223606.47599999997</v>
      </c>
      <c r="AH133" s="670">
        <f t="shared" si="132"/>
        <v>386998.36799999996</v>
      </c>
      <c r="AI133" s="670">
        <f t="shared" si="132"/>
        <v>0</v>
      </c>
      <c r="AJ133" s="670">
        <f t="shared" si="132"/>
        <v>47140201.519999929</v>
      </c>
      <c r="AK133" s="670">
        <f t="shared" si="132"/>
        <v>47750806.36399994</v>
      </c>
      <c r="AL133" s="670">
        <f t="shared" si="132"/>
        <v>626944357.55932021</v>
      </c>
      <c r="AM133" s="670">
        <f t="shared" si="132"/>
        <v>110</v>
      </c>
      <c r="AN133" s="670">
        <f t="shared" si="132"/>
        <v>575</v>
      </c>
      <c r="AO133" s="1265">
        <v>440.26999999999947</v>
      </c>
      <c r="AP133" s="1265"/>
      <c r="AQ133" s="1265">
        <v>440.26999999999947</v>
      </c>
      <c r="AR133" s="670">
        <f t="shared" si="132"/>
        <v>7275401</v>
      </c>
      <c r="AS133" s="670">
        <f t="shared" si="132"/>
        <v>285989.83</v>
      </c>
      <c r="AT133" s="670">
        <f t="shared" si="132"/>
        <v>489502.14</v>
      </c>
      <c r="AU133" s="670">
        <f t="shared" si="132"/>
        <v>0</v>
      </c>
      <c r="AV133" s="670">
        <f t="shared" si="132"/>
        <v>60449158.999999955</v>
      </c>
      <c r="AW133" s="670">
        <f t="shared" si="132"/>
        <v>61224650.969999947</v>
      </c>
      <c r="AX133" s="670">
        <f t="shared" si="132"/>
        <v>803855937.23609948</v>
      </c>
    </row>
    <row r="134" spans="2:50" ht="16.5" customHeight="1" x14ac:dyDescent="0.25"/>
    <row r="135" spans="2:50" ht="17.25" customHeight="1" thickBot="1" x14ac:dyDescent="0.3"/>
    <row r="136" spans="2:50" s="323" customFormat="1" ht="22.5" customHeight="1" thickBot="1" x14ac:dyDescent="0.3">
      <c r="B136" s="1466" t="s">
        <v>842</v>
      </c>
      <c r="C136" s="1467"/>
      <c r="D136" s="1470"/>
      <c r="E136" s="1471" t="s">
        <v>50</v>
      </c>
      <c r="F136" s="1472"/>
      <c r="G136" s="1472"/>
      <c r="H136" s="1472"/>
      <c r="I136" s="1472"/>
      <c r="J136" s="1472"/>
      <c r="K136" s="1472"/>
      <c r="L136" s="1472"/>
      <c r="M136" s="1472"/>
      <c r="N136" s="1473"/>
      <c r="O136" s="1471" t="s">
        <v>50</v>
      </c>
      <c r="P136" s="1472"/>
      <c r="Q136" s="1472"/>
      <c r="R136" s="1472"/>
      <c r="S136" s="1472"/>
      <c r="T136" s="1472"/>
      <c r="U136" s="1472"/>
      <c r="V136" s="1472"/>
      <c r="W136" s="1472"/>
      <c r="X136" s="1472"/>
      <c r="Y136" s="1472"/>
      <c r="Z136" s="1473"/>
      <c r="AA136" s="1471" t="s">
        <v>50</v>
      </c>
      <c r="AB136" s="1472"/>
      <c r="AC136" s="1472"/>
      <c r="AD136" s="1472"/>
      <c r="AE136" s="1472"/>
      <c r="AF136" s="1472"/>
      <c r="AG136" s="1472"/>
      <c r="AH136" s="1472"/>
      <c r="AI136" s="1472"/>
      <c r="AJ136" s="1472"/>
      <c r="AK136" s="1472"/>
      <c r="AL136" s="1473"/>
      <c r="AM136" s="1471" t="s">
        <v>50</v>
      </c>
      <c r="AN136" s="1472"/>
      <c r="AO136" s="1472"/>
      <c r="AP136" s="1472"/>
      <c r="AQ136" s="1472"/>
      <c r="AR136" s="1472"/>
      <c r="AS136" s="1472"/>
      <c r="AT136" s="1472"/>
      <c r="AU136" s="1472"/>
      <c r="AV136" s="1472"/>
      <c r="AW136" s="1472"/>
      <c r="AX136" s="1473"/>
    </row>
    <row r="137" spans="2:50" s="323" customFormat="1" ht="24" customHeight="1" thickBot="1" x14ac:dyDescent="0.3">
      <c r="B137" s="1474" t="s">
        <v>102</v>
      </c>
      <c r="C137" s="1475"/>
      <c r="D137" s="1476"/>
      <c r="E137" s="1477" t="s">
        <v>1840</v>
      </c>
      <c r="F137" s="1478"/>
      <c r="G137" s="1478"/>
      <c r="H137" s="1478"/>
      <c r="I137" s="1478"/>
      <c r="J137" s="1478"/>
      <c r="K137" s="1478"/>
      <c r="L137" s="1478"/>
      <c r="M137" s="1478"/>
      <c r="N137" s="1479"/>
      <c r="O137" s="1477" t="s">
        <v>2147</v>
      </c>
      <c r="P137" s="1478"/>
      <c r="Q137" s="1478"/>
      <c r="R137" s="1478"/>
      <c r="S137" s="1478"/>
      <c r="T137" s="1478"/>
      <c r="U137" s="1478"/>
      <c r="V137" s="1478"/>
      <c r="W137" s="1478"/>
      <c r="X137" s="1478"/>
      <c r="Y137" s="1478"/>
      <c r="Z137" s="1479"/>
      <c r="AA137" s="1477" t="s">
        <v>2142</v>
      </c>
      <c r="AB137" s="1478"/>
      <c r="AC137" s="1478"/>
      <c r="AD137" s="1478"/>
      <c r="AE137" s="1478"/>
      <c r="AF137" s="1478"/>
      <c r="AG137" s="1478"/>
      <c r="AH137" s="1478"/>
      <c r="AI137" s="1478"/>
      <c r="AJ137" s="1478"/>
      <c r="AK137" s="1478"/>
      <c r="AL137" s="1479"/>
      <c r="AM137" s="1474" t="s">
        <v>2525</v>
      </c>
      <c r="AN137" s="1475"/>
      <c r="AO137" s="1475"/>
      <c r="AP137" s="1475"/>
      <c r="AQ137" s="1475"/>
      <c r="AR137" s="1475"/>
      <c r="AS137" s="1475"/>
      <c r="AT137" s="1475"/>
      <c r="AU137" s="1475"/>
      <c r="AV137" s="1475"/>
      <c r="AW137" s="1475"/>
      <c r="AX137" s="1476"/>
    </row>
    <row r="138" spans="2:50" s="323" customFormat="1" ht="104.25" customHeight="1" thickBot="1" x14ac:dyDescent="0.3">
      <c r="B138" s="324" t="s">
        <v>10</v>
      </c>
      <c r="C138" s="325" t="s">
        <v>54</v>
      </c>
      <c r="D138" s="326" t="s">
        <v>55</v>
      </c>
      <c r="E138" s="1005" t="s">
        <v>56</v>
      </c>
      <c r="F138" s="1006" t="s">
        <v>103</v>
      </c>
      <c r="G138" s="1006" t="s">
        <v>104</v>
      </c>
      <c r="H138" s="1006" t="s">
        <v>62</v>
      </c>
      <c r="I138" s="1006" t="str">
        <f>+I21</f>
        <v>Հավելավճար</v>
      </c>
      <c r="J138" s="1006" t="str">
        <f>+J21</f>
        <v>Հավելում (բարձր լեռնային կամ գաղտնիության)</v>
      </c>
      <c r="K138" s="1006" t="str">
        <f>+K21</f>
        <v>Ըստ դատ.ծառ.պաշտ.ենթախմբ.</v>
      </c>
      <c r="L138" s="1006" t="s">
        <v>936</v>
      </c>
      <c r="M138" s="1006" t="s">
        <v>905</v>
      </c>
      <c r="N138" s="1010" t="s">
        <v>1889</v>
      </c>
      <c r="O138" s="1011" t="s">
        <v>56</v>
      </c>
      <c r="P138" s="1008" t="s">
        <v>103</v>
      </c>
      <c r="Q138" s="1271" t="s">
        <v>104</v>
      </c>
      <c r="R138" s="1271" t="s">
        <v>2875</v>
      </c>
      <c r="S138" s="1271" t="s">
        <v>2874</v>
      </c>
      <c r="T138" s="1008" t="s">
        <v>62</v>
      </c>
      <c r="U138" s="1008" t="str">
        <f>+U21</f>
        <v>Հավելավճար</v>
      </c>
      <c r="V138" s="1008" t="str">
        <f>+V21</f>
        <v>Հավելում (բարձր լեռնային կամ գաղտնիության)</v>
      </c>
      <c r="W138" s="1008" t="str">
        <f>+W21</f>
        <v>Ըստ դատ.ծառ.պաշտ.ենթախմբ.</v>
      </c>
      <c r="X138" s="1008" t="s">
        <v>936</v>
      </c>
      <c r="Y138" s="1008" t="str">
        <f>+M138</f>
        <v xml:space="preserve">Ընդամենը ամսական աշխատավարձ </v>
      </c>
      <c r="Z138" s="1010" t="s">
        <v>2148</v>
      </c>
      <c r="AA138" s="1011" t="s">
        <v>56</v>
      </c>
      <c r="AB138" s="1008" t="s">
        <v>103</v>
      </c>
      <c r="AC138" s="1266" t="s">
        <v>104</v>
      </c>
      <c r="AD138" s="1271" t="s">
        <v>2880</v>
      </c>
      <c r="AE138" s="1263" t="s">
        <v>2881</v>
      </c>
      <c r="AF138" s="1008" t="s">
        <v>62</v>
      </c>
      <c r="AG138" s="1008" t="str">
        <f>+AG21</f>
        <v>Հավելավճար</v>
      </c>
      <c r="AH138" s="1008" t="str">
        <f>+AH21</f>
        <v>Հավելում (բարձր լեռնային կամ գաղտնիության)</v>
      </c>
      <c r="AI138" s="1008" t="str">
        <f>+AI21</f>
        <v>Ըստ դատ.ծառ.պաշտ.ենթախմբ.</v>
      </c>
      <c r="AJ138" s="1008" t="s">
        <v>936</v>
      </c>
      <c r="AK138" s="1008" t="str">
        <f>+Y138</f>
        <v xml:space="preserve">Ընդամենը ամսական աշխատավարձ </v>
      </c>
      <c r="AL138" s="1010" t="s">
        <v>2149</v>
      </c>
      <c r="AM138" s="1011" t="s">
        <v>56</v>
      </c>
      <c r="AN138" s="1008" t="s">
        <v>103</v>
      </c>
      <c r="AO138" s="1266" t="s">
        <v>104</v>
      </c>
      <c r="AP138" s="1271" t="s">
        <v>2878</v>
      </c>
      <c r="AQ138" s="1263" t="s">
        <v>2879</v>
      </c>
      <c r="AR138" s="1008" t="s">
        <v>62</v>
      </c>
      <c r="AS138" s="1008" t="str">
        <f>+AS21</f>
        <v>Հավելավճար</v>
      </c>
      <c r="AT138" s="1008" t="str">
        <f>+AT21</f>
        <v>Հավելում (բարձր լեռնային կամ գաղտնիության)</v>
      </c>
      <c r="AU138" s="1008" t="str">
        <f>+AU21</f>
        <v>Ըստ դատ.ծառ.պաշտ.ենթախմբ.</v>
      </c>
      <c r="AV138" s="1008" t="s">
        <v>936</v>
      </c>
      <c r="AW138" s="1008" t="str">
        <f>+AK138</f>
        <v xml:space="preserve">Ընդամենը ամսական աշխատավարձ </v>
      </c>
      <c r="AX138" s="1010" t="s">
        <v>2659</v>
      </c>
    </row>
    <row r="139" spans="2:50" s="330" customFormat="1" ht="17.25" customHeight="1" x14ac:dyDescent="0.25">
      <c r="B139" s="495">
        <v>1</v>
      </c>
      <c r="C139" s="496" t="s">
        <v>114</v>
      </c>
      <c r="D139" s="807" t="s">
        <v>327</v>
      </c>
      <c r="E139" s="1042">
        <v>1</v>
      </c>
      <c r="F139" s="1043">
        <v>8</v>
      </c>
      <c r="G139" s="507">
        <f t="shared" ref="G139:G199" si="133">IF(E139&lt;1,0,IF(K139="Բ-1",IF(F139=0,6.94,IF(F139=1,7.17,IF(F139=2,7.41,IF(F139=3,7.66,IF(OR(F139=5,F139=4),7.92,IF(OR(F139=6,F139=7),8.18,IF(OR(F139=8,F139=9),8.46,IF(OR(F139=10,F139=11,F139=12),8.74,IF(OR(F139=13,F139=14,F139=15),9.03,IF(OR(F139=16,F139=17,F139=18),9.33,9.65)))))))))),IF(K139="Բ-2", IF(F139=0,5.71,IF(F139=1,5.89,IF(F139=2,6.09,IF(F139=3,6.29,IF(OR(F139=5,F139=4),6.5,IF(OR(F139=6,F139=7),6.72,IF(OR(F139=8,F139=9),6.94,IF(OR(F139=10,F139=11,F139=12),7.17,IF(OR(F139=13,F139=14,F139=15),7.41,IF(OR(F139=16,F139=17,F139=18),7.65,7.91)))))))))), IF(K139="Գ-1", IF(F139=0,4.7,IF(F139=1,4.86,IF(F139=2,5.01,IF(F139=3,5.18,IF(OR(F139=5,F139=4),5.35,IF(OR(F139=6,F139=7),5.52,IF(OR(F139=8,F139=9),5.71,IF(OR(F139=10,F139=11,F139=12),5.89,IF(OR(F139=13,F139=14,F139=15),6.09,IF(OR(F139=16,F139=17,F139=18),6.29,6.49)))))))))), IF(K139="Գ-2", IF(F139=0,3.88,IF(F139=1,4.01,IF(F139=2,4.14,IF(F139=3,4.27,IF(OR(F139=5,F139=4),4.41,IF(OR(F139=6,F139=7),4.55,IF(OR(F139=8,F139=9),4.7,IF(OR(F139=10,F139=11,F139=12),4.85,IF(OR(F139=13,F139=14,F139=15),5.01,IF(OR(F139=16,F139=17,F139=18),5.17,5.34)))))))))), IF(K139="Գ-3", IF(F139=0,3.21,IF(F139=1,3.31,IF(F139=2,3.42,IF(F139=3,3.53,IF(OR(F139=5,F139=4),3.64,IF(OR(F139=6,F139=7),3.76,IF(OR(F139=8,F139=9),3.88,IF(OR(F139=10,F139=11,F139=12),4.01,IF(OR(F139=13,F139=14,F139=15),4.13,IF(OR(F139=16,F139=17,F139=18),4.27,4.4)))))))))), IF(K139="Ա-1", IF(F139=0,2.66,IF(F139=1,2.75,IF(F139=2,2.83,IF(F139=3,2.92,IF(OR(F139=5,F139=4),3.02,IF(OR(F139=6,F139=7),3.11,IF(OR(F139=8,F139=9),3.21,IF(OR(F139=10,F139=11,F139=12),3.31,IF(OR(F139=13,F139=14,F139=15),3.42,IF(OR(F139=16,F139=17,F139=18),3.53,3.64)))))))))), IF(K139="Ա-2", IF(F139=0,2.28,IF(F139=1,2.35,IF(F139=2,2.43,IF(F139=3,2.5,IF(OR(F139=5,F139=4),2.58,IF(OR(F139=6,F139=7),2.66,IF(OR(F139=8,F139=9),2.75,IF(OR(F139=10,F139=11,F139=12),2.83,IF(OR(F139=13,F139=14,F139=15),2.92,IF(OR(F139=16,F139=17,F139=18),3.01,3.11)))))))))),IF(K139="Ա-3", IF(F139=0,1.96,IF(F139=1,2.02,IF(F139=2,2.08,IF(F139=3,2.15,IF(OR(F139=5,F139=4),2.21,IF(OR(F139=6,F139=7),2.28,IF(OR(F139=8,F139=9),2.35,IF(OR(F139=10,F139=11,F139=12),2.42,IF(OR(F139=13,F139=14,F139=15),2.5,IF(OR(F139=16,F139=17,F139=18),2.58,2.66)))))))))), IF(K139="Կ-1", IF(F139=0,1.68,IF(F139=1,1.73,IF(F139=2,1.79,IF(F139=3,1.84,IF(OR(F139=5,F139=4),1.9,IF(OR(F139=6,F139=7),1.96,IF(OR(F139=8,F139=9),2.02,IF(OR(F139=10,F139=11,F139=12),2.08,IF(OR(F139=13,F139=14,F139=15),2.14,IF(OR(F139=16,F139=17,F139=18),2.21,2.28)))))))))), IF(K139="Կ-2", IF(F139=0,1.45,IF(F139=1,1.49,IF(F139=2,1.54,IF(F139=3,1.59,IF(OR(F139=5,F139=4),1.63,IF(OR(F139=6,F139=7),1.68,IF(OR(F139=8,F139=9),1.73,IF(OR(F139=10,F139=11,F139=12),1.79,IF(OR(F139=13,F139=14,F139=15),1.84,IF(OR(F139=16,F139=17,F139=18),1.9,1.95)))))))))),IF(K139="Կ-3", IF(F139=0,1.25,IF(F139=1,1.29,IF(F139=2,1.33,IF(F139=3,1.37,IF(OR(F139=5,F139=4),1.41,IF(OR(F139=6,F139=7),1.45,IF(OR(F139=8,F139=9),1.49,IF(OR(F139=10,F139=11,F139=12),1.54,IF(OR(F139=13,F139=14,F139=15),1.58,IF(OR(F139=16,F139=17,F139=18),1.63,1.68)))))))))), "Error"))))))))))))</f>
        <v>6.94</v>
      </c>
      <c r="H139" s="1044">
        <v>66140</v>
      </c>
      <c r="I139" s="1045"/>
      <c r="J139" s="1044">
        <f>G139*H139*15%</f>
        <v>68851.740000000005</v>
      </c>
      <c r="K139" s="1046" t="s">
        <v>94</v>
      </c>
      <c r="L139" s="1044">
        <f t="shared" ref="L139:L199" si="134">H139*G139</f>
        <v>459011.60000000003</v>
      </c>
      <c r="M139" s="1047">
        <f t="shared" ref="M139:M199" si="135">G139*H139+I139+J139</f>
        <v>527863.34000000008</v>
      </c>
      <c r="N139" s="1048">
        <f t="shared" ref="N139" si="136">+M139*13.13</f>
        <v>6930845.6542000016</v>
      </c>
      <c r="O139" s="1016">
        <f t="shared" ref="O139:O199" si="137">+E139</f>
        <v>1</v>
      </c>
      <c r="P139" s="1017">
        <f t="shared" ref="P139:P199" si="138">+F139+1</f>
        <v>9</v>
      </c>
      <c r="Q139" s="1166">
        <v>6.94</v>
      </c>
      <c r="R139" s="1171">
        <v>0.3</v>
      </c>
      <c r="S139" s="1166">
        <f>+Q139+Q139*R139</f>
        <v>9.0220000000000002</v>
      </c>
      <c r="T139" s="1018">
        <v>66140</v>
      </c>
      <c r="U139" s="1045"/>
      <c r="V139" s="1044">
        <f>S139*T139*15%</f>
        <v>89507.261999999988</v>
      </c>
      <c r="W139" s="874" t="str">
        <f t="shared" ref="W139:W170" si="139">+K139</f>
        <v>Բ-2</v>
      </c>
      <c r="X139" s="1018">
        <f t="shared" ref="X139:X170" si="140">T139*S139</f>
        <v>596715.07999999996</v>
      </c>
      <c r="Y139" s="1019">
        <f t="shared" ref="Y139:Y170" si="141">S139*T139+U139+V139</f>
        <v>686222.34199999995</v>
      </c>
      <c r="Z139" s="1020">
        <f t="shared" ref="Z139:Z199" si="142">+Y139*13.13</f>
        <v>9010099.3504600003</v>
      </c>
      <c r="AA139" s="1021">
        <f t="shared" ref="AA139:AA170" si="143">+O139</f>
        <v>1</v>
      </c>
      <c r="AB139" s="1017">
        <f t="shared" ref="AB139:AB170" si="144">+P139+1</f>
        <v>10</v>
      </c>
      <c r="AC139" s="1166">
        <v>7.17</v>
      </c>
      <c r="AD139" s="1171">
        <v>0.6</v>
      </c>
      <c r="AE139" s="1166">
        <f>+AC139+AC139*AD139</f>
        <v>11.472</v>
      </c>
      <c r="AF139" s="1018">
        <v>66140</v>
      </c>
      <c r="AG139" s="1045"/>
      <c r="AH139" s="1044">
        <f>AE139*AF139*15%</f>
        <v>113813.71199999998</v>
      </c>
      <c r="AI139" s="1049" t="str">
        <f t="shared" ref="AI139:AI170" si="145">+W139</f>
        <v>Բ-2</v>
      </c>
      <c r="AJ139" s="1018">
        <f>AF139*AE139</f>
        <v>758758.08</v>
      </c>
      <c r="AK139" s="1019">
        <f t="shared" ref="AK139" si="146">AE139*AF139+AG139+AH139</f>
        <v>872571.7919999999</v>
      </c>
      <c r="AL139" s="1020">
        <f t="shared" ref="AL139" si="147">+AK139*13.13</f>
        <v>11456867.628959998</v>
      </c>
      <c r="AM139" s="1021">
        <f t="shared" ref="AM139" si="148">+AA139</f>
        <v>1</v>
      </c>
      <c r="AN139" s="1017">
        <f>+AB139+1</f>
        <v>11</v>
      </c>
      <c r="AO139" s="1166">
        <v>7.17</v>
      </c>
      <c r="AP139" s="1171">
        <v>1</v>
      </c>
      <c r="AQ139" s="1166">
        <f>+AO139+AO139*AP139</f>
        <v>14.34</v>
      </c>
      <c r="AR139" s="1018">
        <v>66140</v>
      </c>
      <c r="AS139" s="1045"/>
      <c r="AT139" s="1044">
        <f>AQ139*AR139*15%</f>
        <v>142267.13999999998</v>
      </c>
      <c r="AU139" s="1049" t="str">
        <f>+AI139</f>
        <v>Բ-2</v>
      </c>
      <c r="AV139" s="1018">
        <f>AR139*AQ139</f>
        <v>948447.6</v>
      </c>
      <c r="AW139" s="1019">
        <f t="shared" ref="AW139" si="149">AQ139*AR139+AS139+AT139</f>
        <v>1090714.74</v>
      </c>
      <c r="AX139" s="1020">
        <f t="shared" ref="AX139" si="150">+AW139*13.13</f>
        <v>14321084.5362</v>
      </c>
    </row>
    <row r="140" spans="2:50" ht="27" customHeight="1" x14ac:dyDescent="0.25">
      <c r="B140" s="495">
        <v>44</v>
      </c>
      <c r="C140" s="496" t="s">
        <v>91</v>
      </c>
      <c r="D140" s="815" t="s">
        <v>2444</v>
      </c>
      <c r="E140" s="1012">
        <v>1</v>
      </c>
      <c r="F140" s="798">
        <v>0</v>
      </c>
      <c r="G140" s="507">
        <f t="shared" si="133"/>
        <v>5.71</v>
      </c>
      <c r="H140" s="1013">
        <v>66140</v>
      </c>
      <c r="I140" s="1051"/>
      <c r="J140" s="1052"/>
      <c r="K140" s="874" t="s">
        <v>94</v>
      </c>
      <c r="L140" s="1013">
        <f t="shared" si="134"/>
        <v>377659.4</v>
      </c>
      <c r="M140" s="1014">
        <f t="shared" si="135"/>
        <v>377659.4</v>
      </c>
      <c r="N140" s="1015">
        <f>+M140*13.13</f>
        <v>4958667.9220000003</v>
      </c>
      <c r="O140" s="1016">
        <f t="shared" si="137"/>
        <v>1</v>
      </c>
      <c r="P140" s="1017">
        <f t="shared" si="138"/>
        <v>1</v>
      </c>
      <c r="Q140" s="1166">
        <v>5.89</v>
      </c>
      <c r="R140" s="1171">
        <v>0.3</v>
      </c>
      <c r="S140" s="1166">
        <f t="shared" ref="S140:S141" si="151">+Q140+Q140*R140</f>
        <v>7.657</v>
      </c>
      <c r="T140" s="1018">
        <v>66140</v>
      </c>
      <c r="U140" s="1051"/>
      <c r="V140" s="1052"/>
      <c r="W140" s="874" t="str">
        <f t="shared" si="139"/>
        <v>Բ-2</v>
      </c>
      <c r="X140" s="1018">
        <f t="shared" si="140"/>
        <v>506433.98</v>
      </c>
      <c r="Y140" s="1019">
        <f t="shared" si="141"/>
        <v>506433.98</v>
      </c>
      <c r="Z140" s="1020">
        <f t="shared" si="142"/>
        <v>6649478.1573999999</v>
      </c>
      <c r="AA140" s="1021">
        <f t="shared" si="143"/>
        <v>1</v>
      </c>
      <c r="AB140" s="1017">
        <f t="shared" si="144"/>
        <v>2</v>
      </c>
      <c r="AC140" s="1166">
        <v>6.09</v>
      </c>
      <c r="AD140" s="1171">
        <v>0.6</v>
      </c>
      <c r="AE140" s="1166">
        <f t="shared" ref="AE140:AE141" si="152">+AC140+AC140*AD140</f>
        <v>9.7439999999999998</v>
      </c>
      <c r="AF140" s="1018">
        <v>66140</v>
      </c>
      <c r="AG140" s="1051"/>
      <c r="AH140" s="1052"/>
      <c r="AI140" s="1049" t="str">
        <f t="shared" si="145"/>
        <v>Բ-2</v>
      </c>
      <c r="AJ140" s="1018">
        <f>AF140*AE140</f>
        <v>644468.16</v>
      </c>
      <c r="AK140" s="1019">
        <f>AE140*AF140+AG140+AH140</f>
        <v>644468.16</v>
      </c>
      <c r="AL140" s="1020">
        <f>+AK140*13.13</f>
        <v>8461866.9408000018</v>
      </c>
      <c r="AM140" s="1021">
        <f>+AA140</f>
        <v>1</v>
      </c>
      <c r="AN140" s="1017">
        <f t="shared" ref="AN140:AN200" si="153">+AB140+1</f>
        <v>3</v>
      </c>
      <c r="AO140" s="1166">
        <v>6.29</v>
      </c>
      <c r="AP140" s="1171">
        <v>1</v>
      </c>
      <c r="AQ140" s="1166">
        <f t="shared" ref="AQ140:AQ141" si="154">+AO140+AO140*AP140</f>
        <v>12.58</v>
      </c>
      <c r="AR140" s="1018">
        <v>66140</v>
      </c>
      <c r="AS140" s="1051"/>
      <c r="AT140" s="1052"/>
      <c r="AU140" s="1049" t="str">
        <f t="shared" ref="AU140:AU200" si="155">+AI140</f>
        <v>Բ-2</v>
      </c>
      <c r="AV140" s="1018">
        <f>AR140*AQ140</f>
        <v>832041.2</v>
      </c>
      <c r="AW140" s="1019">
        <f>AQ140*AR140+AS140+AT140</f>
        <v>832041.2</v>
      </c>
      <c r="AX140" s="1020">
        <f>+AW140*13.13</f>
        <v>10924700.956</v>
      </c>
    </row>
    <row r="141" spans="2:50" ht="25.5" customHeight="1" x14ac:dyDescent="0.25">
      <c r="B141" s="495">
        <v>2</v>
      </c>
      <c r="C141" s="496" t="s">
        <v>115</v>
      </c>
      <c r="D141" s="815" t="s">
        <v>2443</v>
      </c>
      <c r="E141" s="1012">
        <v>1</v>
      </c>
      <c r="F141" s="1050">
        <v>20</v>
      </c>
      <c r="G141" s="507">
        <f t="shared" si="133"/>
        <v>5.34</v>
      </c>
      <c r="H141" s="1013">
        <v>66140</v>
      </c>
      <c r="I141" s="1013"/>
      <c r="J141" s="1013"/>
      <c r="K141" s="874" t="s">
        <v>96</v>
      </c>
      <c r="L141" s="1013">
        <f t="shared" si="134"/>
        <v>353187.6</v>
      </c>
      <c r="M141" s="1014">
        <f t="shared" si="135"/>
        <v>353187.6</v>
      </c>
      <c r="N141" s="1015">
        <f>+M141*13.13</f>
        <v>4637353.1880000001</v>
      </c>
      <c r="O141" s="1016">
        <f t="shared" si="137"/>
        <v>1</v>
      </c>
      <c r="P141" s="1017">
        <f t="shared" si="138"/>
        <v>21</v>
      </c>
      <c r="Q141" s="1166">
        <v>5.34</v>
      </c>
      <c r="R141" s="1171">
        <v>0.3</v>
      </c>
      <c r="S141" s="1166">
        <f t="shared" si="151"/>
        <v>6.9420000000000002</v>
      </c>
      <c r="T141" s="1018">
        <v>66140</v>
      </c>
      <c r="U141" s="1013"/>
      <c r="V141" s="1013"/>
      <c r="W141" s="874" t="str">
        <f t="shared" si="139"/>
        <v>Գ-2</v>
      </c>
      <c r="X141" s="1018">
        <f t="shared" si="140"/>
        <v>459143.88</v>
      </c>
      <c r="Y141" s="1019">
        <f t="shared" si="141"/>
        <v>459143.88</v>
      </c>
      <c r="Z141" s="1020">
        <f t="shared" si="142"/>
        <v>6028559.1444000006</v>
      </c>
      <c r="AA141" s="1021">
        <f t="shared" si="143"/>
        <v>1</v>
      </c>
      <c r="AB141" s="1017">
        <f t="shared" si="144"/>
        <v>22</v>
      </c>
      <c r="AC141" s="1166">
        <v>5.34</v>
      </c>
      <c r="AD141" s="1171">
        <v>0.6</v>
      </c>
      <c r="AE141" s="1166">
        <f t="shared" si="152"/>
        <v>8.5440000000000005</v>
      </c>
      <c r="AF141" s="1018">
        <v>66140</v>
      </c>
      <c r="AG141" s="1013"/>
      <c r="AH141" s="1013"/>
      <c r="AI141" s="1049" t="str">
        <f t="shared" si="145"/>
        <v>Գ-2</v>
      </c>
      <c r="AJ141" s="1018">
        <f>AF141*AE141</f>
        <v>565100.16</v>
      </c>
      <c r="AK141" s="1019">
        <f>AE141*AF141+AG141+AH141</f>
        <v>565100.16</v>
      </c>
      <c r="AL141" s="1020">
        <f>+AK141*13.13</f>
        <v>7419765.1008000011</v>
      </c>
      <c r="AM141" s="1021">
        <f>+AA141</f>
        <v>1</v>
      </c>
      <c r="AN141" s="1017">
        <f t="shared" si="153"/>
        <v>23</v>
      </c>
      <c r="AO141" s="1166">
        <v>5.34</v>
      </c>
      <c r="AP141" s="1171">
        <v>1</v>
      </c>
      <c r="AQ141" s="1166">
        <f t="shared" si="154"/>
        <v>10.68</v>
      </c>
      <c r="AR141" s="1018">
        <v>66140</v>
      </c>
      <c r="AS141" s="1013"/>
      <c r="AT141" s="1013"/>
      <c r="AU141" s="1049" t="str">
        <f t="shared" si="155"/>
        <v>Գ-2</v>
      </c>
      <c r="AV141" s="1018">
        <f>AR141*AQ141</f>
        <v>706375.2</v>
      </c>
      <c r="AW141" s="1019">
        <f>AQ141*AR141+AS141+AT141</f>
        <v>706375.2</v>
      </c>
      <c r="AX141" s="1020">
        <f>+AW141*13.13</f>
        <v>9274706.3760000002</v>
      </c>
    </row>
    <row r="142" spans="2:50" ht="31.5" customHeight="1" x14ac:dyDescent="0.25">
      <c r="B142" s="495">
        <v>3</v>
      </c>
      <c r="C142" s="496" t="s">
        <v>91</v>
      </c>
      <c r="D142" s="815" t="s">
        <v>2443</v>
      </c>
      <c r="E142" s="1012">
        <v>1</v>
      </c>
      <c r="F142" s="798">
        <v>0</v>
      </c>
      <c r="G142" s="507">
        <f t="shared" si="133"/>
        <v>3.88</v>
      </c>
      <c r="H142" s="1013">
        <v>66140</v>
      </c>
      <c r="I142" s="1013"/>
      <c r="J142" s="1013"/>
      <c r="K142" s="874" t="s">
        <v>96</v>
      </c>
      <c r="L142" s="1013">
        <f t="shared" si="134"/>
        <v>256623.19999999998</v>
      </c>
      <c r="M142" s="1014">
        <f t="shared" si="135"/>
        <v>256623.19999999998</v>
      </c>
      <c r="N142" s="1015">
        <f t="shared" ref="N142:N199" si="156">+M142*13.13</f>
        <v>3369462.6159999999</v>
      </c>
      <c r="O142" s="1016">
        <f t="shared" si="137"/>
        <v>1</v>
      </c>
      <c r="P142" s="1017">
        <f t="shared" si="138"/>
        <v>1</v>
      </c>
      <c r="Q142" s="1166">
        <v>4.01</v>
      </c>
      <c r="R142" s="1171">
        <v>0.3</v>
      </c>
      <c r="S142" s="1166">
        <f t="shared" ref="S142:S199" si="157">+Q142+Q142*R142</f>
        <v>5.2129999999999992</v>
      </c>
      <c r="T142" s="1018">
        <v>66140</v>
      </c>
      <c r="U142" s="1013"/>
      <c r="V142" s="1013"/>
      <c r="W142" s="874" t="str">
        <f t="shared" si="139"/>
        <v>Գ-2</v>
      </c>
      <c r="X142" s="1018">
        <f t="shared" si="140"/>
        <v>344787.81999999995</v>
      </c>
      <c r="Y142" s="1019">
        <f t="shared" si="141"/>
        <v>344787.81999999995</v>
      </c>
      <c r="Z142" s="1020">
        <f t="shared" si="142"/>
        <v>4527064.0765999993</v>
      </c>
      <c r="AA142" s="1021">
        <f t="shared" si="143"/>
        <v>1</v>
      </c>
      <c r="AB142" s="1017">
        <f t="shared" si="144"/>
        <v>2</v>
      </c>
      <c r="AC142" s="1166">
        <v>4.1399999999999997</v>
      </c>
      <c r="AD142" s="1171">
        <v>0.6</v>
      </c>
      <c r="AE142" s="1166">
        <f t="shared" ref="AE142:AE200" si="158">+AC142+AC142*AD142</f>
        <v>6.6239999999999988</v>
      </c>
      <c r="AF142" s="1018">
        <v>66140</v>
      </c>
      <c r="AG142" s="1013"/>
      <c r="AH142" s="1013"/>
      <c r="AI142" s="1049" t="str">
        <f t="shared" si="145"/>
        <v>Գ-2</v>
      </c>
      <c r="AJ142" s="1018">
        <f t="shared" ref="AJ142:AJ200" si="159">AF142*AE142</f>
        <v>438111.35999999993</v>
      </c>
      <c r="AK142" s="1019">
        <f t="shared" ref="AK142:AK200" si="160">AE142*AF142+AG142+AH142</f>
        <v>438111.35999999993</v>
      </c>
      <c r="AL142" s="1020">
        <f t="shared" ref="AL142:AL200" si="161">+AK142*13.13</f>
        <v>5752402.1567999991</v>
      </c>
      <c r="AM142" s="1021">
        <f t="shared" ref="AM142:AM200" si="162">+AA142</f>
        <v>1</v>
      </c>
      <c r="AN142" s="1017">
        <f t="shared" si="153"/>
        <v>3</v>
      </c>
      <c r="AO142" s="1166">
        <v>4.2699999999999996</v>
      </c>
      <c r="AP142" s="1171">
        <v>1</v>
      </c>
      <c r="AQ142" s="1166">
        <f t="shared" ref="AQ142:AQ200" si="163">+AO142+AO142*AP142</f>
        <v>8.5399999999999991</v>
      </c>
      <c r="AR142" s="1018">
        <v>66140</v>
      </c>
      <c r="AS142" s="1013"/>
      <c r="AT142" s="1013"/>
      <c r="AU142" s="1049" t="str">
        <f t="shared" si="155"/>
        <v>Գ-2</v>
      </c>
      <c r="AV142" s="1018">
        <f t="shared" ref="AV142:AV200" si="164">AR142*AQ142</f>
        <v>564835.6</v>
      </c>
      <c r="AW142" s="1019">
        <f t="shared" ref="AW142:AW200" si="165">AQ142*AR142+AS142+AT142</f>
        <v>564835.6</v>
      </c>
      <c r="AX142" s="1020">
        <f t="shared" ref="AX142:AX200" si="166">+AW142*13.13</f>
        <v>7416291.4280000003</v>
      </c>
    </row>
    <row r="143" spans="2:50" ht="31.5" customHeight="1" x14ac:dyDescent="0.25">
      <c r="B143" s="495">
        <v>3</v>
      </c>
      <c r="C143" s="496" t="s">
        <v>821</v>
      </c>
      <c r="D143" s="815" t="s">
        <v>2443</v>
      </c>
      <c r="E143" s="1012">
        <v>1</v>
      </c>
      <c r="F143" s="1050">
        <v>20</v>
      </c>
      <c r="G143" s="507">
        <f t="shared" si="133"/>
        <v>5.34</v>
      </c>
      <c r="H143" s="1013">
        <v>66140</v>
      </c>
      <c r="I143" s="1013"/>
      <c r="J143" s="1013"/>
      <c r="K143" s="874" t="s">
        <v>96</v>
      </c>
      <c r="L143" s="1013">
        <f t="shared" si="134"/>
        <v>353187.6</v>
      </c>
      <c r="M143" s="1014">
        <f t="shared" si="135"/>
        <v>353187.6</v>
      </c>
      <c r="N143" s="1015">
        <f t="shared" si="156"/>
        <v>4637353.1880000001</v>
      </c>
      <c r="O143" s="1016">
        <f t="shared" si="137"/>
        <v>1</v>
      </c>
      <c r="P143" s="1017">
        <f t="shared" si="138"/>
        <v>21</v>
      </c>
      <c r="Q143" s="1166">
        <v>5.34</v>
      </c>
      <c r="R143" s="1171">
        <v>0.3</v>
      </c>
      <c r="S143" s="1166">
        <f t="shared" si="157"/>
        <v>6.9420000000000002</v>
      </c>
      <c r="T143" s="1018">
        <v>66140</v>
      </c>
      <c r="U143" s="1013"/>
      <c r="V143" s="1013"/>
      <c r="W143" s="874" t="str">
        <f t="shared" si="139"/>
        <v>Գ-2</v>
      </c>
      <c r="X143" s="1018">
        <f t="shared" si="140"/>
        <v>459143.88</v>
      </c>
      <c r="Y143" s="1019">
        <f t="shared" si="141"/>
        <v>459143.88</v>
      </c>
      <c r="Z143" s="1020">
        <f t="shared" si="142"/>
        <v>6028559.1444000006</v>
      </c>
      <c r="AA143" s="1021">
        <f t="shared" si="143"/>
        <v>1</v>
      </c>
      <c r="AB143" s="1017">
        <f t="shared" si="144"/>
        <v>22</v>
      </c>
      <c r="AC143" s="1166">
        <v>5.34</v>
      </c>
      <c r="AD143" s="1171">
        <v>0.6</v>
      </c>
      <c r="AE143" s="1166">
        <f t="shared" si="158"/>
        <v>8.5440000000000005</v>
      </c>
      <c r="AF143" s="1018">
        <v>66140</v>
      </c>
      <c r="AG143" s="1013"/>
      <c r="AH143" s="1013"/>
      <c r="AI143" s="1049" t="str">
        <f t="shared" si="145"/>
        <v>Գ-2</v>
      </c>
      <c r="AJ143" s="1018">
        <f t="shared" si="159"/>
        <v>565100.16</v>
      </c>
      <c r="AK143" s="1019">
        <f t="shared" si="160"/>
        <v>565100.16</v>
      </c>
      <c r="AL143" s="1020">
        <f t="shared" si="161"/>
        <v>7419765.1008000011</v>
      </c>
      <c r="AM143" s="1021">
        <f t="shared" si="162"/>
        <v>1</v>
      </c>
      <c r="AN143" s="1017">
        <f t="shared" si="153"/>
        <v>23</v>
      </c>
      <c r="AO143" s="1166">
        <v>5.34</v>
      </c>
      <c r="AP143" s="1171">
        <v>1</v>
      </c>
      <c r="AQ143" s="1166">
        <f t="shared" si="163"/>
        <v>10.68</v>
      </c>
      <c r="AR143" s="1018">
        <v>66140</v>
      </c>
      <c r="AS143" s="1013"/>
      <c r="AT143" s="1013"/>
      <c r="AU143" s="1049" t="str">
        <f t="shared" si="155"/>
        <v>Գ-2</v>
      </c>
      <c r="AV143" s="1018">
        <f t="shared" si="164"/>
        <v>706375.2</v>
      </c>
      <c r="AW143" s="1019">
        <f t="shared" si="165"/>
        <v>706375.2</v>
      </c>
      <c r="AX143" s="1020">
        <f t="shared" si="166"/>
        <v>9274706.3760000002</v>
      </c>
    </row>
    <row r="144" spans="2:50" ht="29.25" customHeight="1" x14ac:dyDescent="0.25">
      <c r="B144" s="495">
        <v>4</v>
      </c>
      <c r="C144" s="496" t="s">
        <v>865</v>
      </c>
      <c r="D144" s="815" t="s">
        <v>2443</v>
      </c>
      <c r="E144" s="1012">
        <v>1</v>
      </c>
      <c r="F144" s="1050">
        <v>17</v>
      </c>
      <c r="G144" s="507">
        <f t="shared" si="133"/>
        <v>5.17</v>
      </c>
      <c r="H144" s="1013">
        <v>66140</v>
      </c>
      <c r="I144" s="1013"/>
      <c r="J144" s="1013"/>
      <c r="K144" s="874" t="s">
        <v>96</v>
      </c>
      <c r="L144" s="1013">
        <f t="shared" si="134"/>
        <v>341943.8</v>
      </c>
      <c r="M144" s="1014">
        <f t="shared" si="135"/>
        <v>341943.8</v>
      </c>
      <c r="N144" s="1015">
        <f t="shared" si="156"/>
        <v>4489722.0940000005</v>
      </c>
      <c r="O144" s="1016">
        <f t="shared" si="137"/>
        <v>1</v>
      </c>
      <c r="P144" s="1017">
        <f t="shared" si="138"/>
        <v>18</v>
      </c>
      <c r="Q144" s="1166">
        <v>5.17</v>
      </c>
      <c r="R144" s="1171">
        <v>0.3</v>
      </c>
      <c r="S144" s="1166">
        <f t="shared" si="157"/>
        <v>6.7210000000000001</v>
      </c>
      <c r="T144" s="1018">
        <v>66140</v>
      </c>
      <c r="U144" s="1013"/>
      <c r="V144" s="1013"/>
      <c r="W144" s="874" t="str">
        <f t="shared" si="139"/>
        <v>Գ-2</v>
      </c>
      <c r="X144" s="1018">
        <f t="shared" si="140"/>
        <v>444526.94</v>
      </c>
      <c r="Y144" s="1019">
        <f t="shared" si="141"/>
        <v>444526.94</v>
      </c>
      <c r="Z144" s="1020">
        <f t="shared" si="142"/>
        <v>5836638.7222000007</v>
      </c>
      <c r="AA144" s="1021">
        <f t="shared" si="143"/>
        <v>1</v>
      </c>
      <c r="AB144" s="1017">
        <f t="shared" si="144"/>
        <v>19</v>
      </c>
      <c r="AC144" s="1166">
        <v>5.34</v>
      </c>
      <c r="AD144" s="1171">
        <v>0.6</v>
      </c>
      <c r="AE144" s="1166">
        <f t="shared" si="158"/>
        <v>8.5440000000000005</v>
      </c>
      <c r="AF144" s="1018">
        <v>66140</v>
      </c>
      <c r="AG144" s="1013"/>
      <c r="AH144" s="1013"/>
      <c r="AI144" s="1049" t="str">
        <f t="shared" si="145"/>
        <v>Գ-2</v>
      </c>
      <c r="AJ144" s="1018">
        <f t="shared" si="159"/>
        <v>565100.16</v>
      </c>
      <c r="AK144" s="1019">
        <f t="shared" si="160"/>
        <v>565100.16</v>
      </c>
      <c r="AL144" s="1020">
        <f t="shared" si="161"/>
        <v>7419765.1008000011</v>
      </c>
      <c r="AM144" s="1021">
        <f t="shared" si="162"/>
        <v>1</v>
      </c>
      <c r="AN144" s="1017">
        <f t="shared" si="153"/>
        <v>20</v>
      </c>
      <c r="AO144" s="1166">
        <v>5.34</v>
      </c>
      <c r="AP144" s="1171">
        <v>1</v>
      </c>
      <c r="AQ144" s="1166">
        <f t="shared" si="163"/>
        <v>10.68</v>
      </c>
      <c r="AR144" s="1018">
        <v>66140</v>
      </c>
      <c r="AS144" s="1013"/>
      <c r="AT144" s="1013"/>
      <c r="AU144" s="1049" t="str">
        <f t="shared" si="155"/>
        <v>Գ-2</v>
      </c>
      <c r="AV144" s="1018">
        <f t="shared" si="164"/>
        <v>706375.2</v>
      </c>
      <c r="AW144" s="1019">
        <f t="shared" si="165"/>
        <v>706375.2</v>
      </c>
      <c r="AX144" s="1020">
        <f t="shared" si="166"/>
        <v>9274706.3760000002</v>
      </c>
    </row>
    <row r="145" spans="2:50" ht="35.25" customHeight="1" x14ac:dyDescent="0.25">
      <c r="B145" s="495">
        <v>5</v>
      </c>
      <c r="C145" s="496" t="s">
        <v>2244</v>
      </c>
      <c r="D145" s="815" t="s">
        <v>2443</v>
      </c>
      <c r="E145" s="1012">
        <v>1</v>
      </c>
      <c r="F145" s="1050">
        <v>20</v>
      </c>
      <c r="G145" s="507">
        <f t="shared" si="133"/>
        <v>5.34</v>
      </c>
      <c r="H145" s="1013">
        <v>66140</v>
      </c>
      <c r="I145" s="1013"/>
      <c r="J145" s="1013"/>
      <c r="K145" s="874" t="s">
        <v>96</v>
      </c>
      <c r="L145" s="1013">
        <f t="shared" si="134"/>
        <v>353187.6</v>
      </c>
      <c r="M145" s="1014">
        <f t="shared" si="135"/>
        <v>353187.6</v>
      </c>
      <c r="N145" s="1015">
        <f t="shared" si="156"/>
        <v>4637353.1880000001</v>
      </c>
      <c r="O145" s="1016">
        <f t="shared" si="137"/>
        <v>1</v>
      </c>
      <c r="P145" s="1017">
        <f t="shared" si="138"/>
        <v>21</v>
      </c>
      <c r="Q145" s="1166">
        <v>5.34</v>
      </c>
      <c r="R145" s="1171">
        <v>0.3</v>
      </c>
      <c r="S145" s="1166">
        <f t="shared" si="157"/>
        <v>6.9420000000000002</v>
      </c>
      <c r="T145" s="1018">
        <v>66140</v>
      </c>
      <c r="U145" s="1013"/>
      <c r="V145" s="1013"/>
      <c r="W145" s="874" t="str">
        <f t="shared" si="139"/>
        <v>Գ-2</v>
      </c>
      <c r="X145" s="1018">
        <f t="shared" si="140"/>
        <v>459143.88</v>
      </c>
      <c r="Y145" s="1019">
        <f t="shared" si="141"/>
        <v>459143.88</v>
      </c>
      <c r="Z145" s="1020">
        <f t="shared" si="142"/>
        <v>6028559.1444000006</v>
      </c>
      <c r="AA145" s="1021">
        <f t="shared" si="143"/>
        <v>1</v>
      </c>
      <c r="AB145" s="1017">
        <f t="shared" si="144"/>
        <v>22</v>
      </c>
      <c r="AC145" s="1166">
        <v>5.34</v>
      </c>
      <c r="AD145" s="1171">
        <v>0.6</v>
      </c>
      <c r="AE145" s="1166">
        <f t="shared" si="158"/>
        <v>8.5440000000000005</v>
      </c>
      <c r="AF145" s="1018">
        <v>66140</v>
      </c>
      <c r="AG145" s="1013"/>
      <c r="AH145" s="1013"/>
      <c r="AI145" s="1049" t="str">
        <f t="shared" si="145"/>
        <v>Գ-2</v>
      </c>
      <c r="AJ145" s="1018">
        <f t="shared" si="159"/>
        <v>565100.16</v>
      </c>
      <c r="AK145" s="1019">
        <f t="shared" si="160"/>
        <v>565100.16</v>
      </c>
      <c r="AL145" s="1020">
        <f t="shared" si="161"/>
        <v>7419765.1008000011</v>
      </c>
      <c r="AM145" s="1021">
        <f t="shared" si="162"/>
        <v>1</v>
      </c>
      <c r="AN145" s="1017">
        <f t="shared" si="153"/>
        <v>23</v>
      </c>
      <c r="AO145" s="1166">
        <v>5.34</v>
      </c>
      <c r="AP145" s="1171">
        <v>1</v>
      </c>
      <c r="AQ145" s="1166">
        <f t="shared" si="163"/>
        <v>10.68</v>
      </c>
      <c r="AR145" s="1018">
        <v>66140</v>
      </c>
      <c r="AS145" s="1013"/>
      <c r="AT145" s="1013"/>
      <c r="AU145" s="1049" t="str">
        <f t="shared" si="155"/>
        <v>Գ-2</v>
      </c>
      <c r="AV145" s="1018">
        <f t="shared" si="164"/>
        <v>706375.2</v>
      </c>
      <c r="AW145" s="1019">
        <f t="shared" si="165"/>
        <v>706375.2</v>
      </c>
      <c r="AX145" s="1020">
        <f t="shared" si="166"/>
        <v>9274706.3760000002</v>
      </c>
    </row>
    <row r="146" spans="2:50" ht="29.25" customHeight="1" x14ac:dyDescent="0.25">
      <c r="B146" s="495">
        <v>42</v>
      </c>
      <c r="C146" s="496" t="s">
        <v>867</v>
      </c>
      <c r="D146" s="815" t="s">
        <v>2443</v>
      </c>
      <c r="E146" s="1012">
        <v>1</v>
      </c>
      <c r="F146" s="1050">
        <v>5</v>
      </c>
      <c r="G146" s="507">
        <f t="shared" si="133"/>
        <v>4.41</v>
      </c>
      <c r="H146" s="1013">
        <v>66140</v>
      </c>
      <c r="I146" s="1052"/>
      <c r="J146" s="1052"/>
      <c r="K146" s="874" t="s">
        <v>96</v>
      </c>
      <c r="L146" s="1013">
        <f t="shared" si="134"/>
        <v>291677.40000000002</v>
      </c>
      <c r="M146" s="1014">
        <f t="shared" si="135"/>
        <v>291677.40000000002</v>
      </c>
      <c r="N146" s="1015">
        <f t="shared" si="156"/>
        <v>3829724.2620000006</v>
      </c>
      <c r="O146" s="1016">
        <f t="shared" si="137"/>
        <v>1</v>
      </c>
      <c r="P146" s="1017">
        <f t="shared" si="138"/>
        <v>6</v>
      </c>
      <c r="Q146" s="1166">
        <v>4.55</v>
      </c>
      <c r="R146" s="1171">
        <v>0.3</v>
      </c>
      <c r="S146" s="1166">
        <f t="shared" si="157"/>
        <v>5.915</v>
      </c>
      <c r="T146" s="1018">
        <v>66140</v>
      </c>
      <c r="U146" s="1052"/>
      <c r="V146" s="1052"/>
      <c r="W146" s="874" t="str">
        <f t="shared" si="139"/>
        <v>Գ-2</v>
      </c>
      <c r="X146" s="1018">
        <f t="shared" si="140"/>
        <v>391218.1</v>
      </c>
      <c r="Y146" s="1019">
        <f t="shared" si="141"/>
        <v>391218.1</v>
      </c>
      <c r="Z146" s="1020">
        <f t="shared" si="142"/>
        <v>5136693.6529999999</v>
      </c>
      <c r="AA146" s="1021">
        <f t="shared" si="143"/>
        <v>1</v>
      </c>
      <c r="AB146" s="1017">
        <f t="shared" si="144"/>
        <v>7</v>
      </c>
      <c r="AC146" s="1166">
        <v>4.55</v>
      </c>
      <c r="AD146" s="1171">
        <v>0.6</v>
      </c>
      <c r="AE146" s="1166">
        <f t="shared" si="158"/>
        <v>7.2799999999999994</v>
      </c>
      <c r="AF146" s="1018">
        <v>66140</v>
      </c>
      <c r="AG146" s="1052"/>
      <c r="AH146" s="1052"/>
      <c r="AI146" s="1049" t="str">
        <f t="shared" si="145"/>
        <v>Գ-2</v>
      </c>
      <c r="AJ146" s="1018">
        <f t="shared" si="159"/>
        <v>481499.19999999995</v>
      </c>
      <c r="AK146" s="1019">
        <f t="shared" si="160"/>
        <v>481499.19999999995</v>
      </c>
      <c r="AL146" s="1020">
        <f t="shared" si="161"/>
        <v>6322084.4959999993</v>
      </c>
      <c r="AM146" s="1021">
        <f t="shared" si="162"/>
        <v>1</v>
      </c>
      <c r="AN146" s="1017">
        <f t="shared" si="153"/>
        <v>8</v>
      </c>
      <c r="AO146" s="1166">
        <v>4.7</v>
      </c>
      <c r="AP146" s="1171">
        <v>1</v>
      </c>
      <c r="AQ146" s="1166">
        <f t="shared" si="163"/>
        <v>9.4</v>
      </c>
      <c r="AR146" s="1018">
        <v>66140</v>
      </c>
      <c r="AS146" s="1052"/>
      <c r="AT146" s="1052"/>
      <c r="AU146" s="1049" t="str">
        <f t="shared" si="155"/>
        <v>Գ-2</v>
      </c>
      <c r="AV146" s="1018">
        <f t="shared" si="164"/>
        <v>621716</v>
      </c>
      <c r="AW146" s="1019">
        <f t="shared" si="165"/>
        <v>621716</v>
      </c>
      <c r="AX146" s="1020">
        <f t="shared" si="166"/>
        <v>8163131.0800000001</v>
      </c>
    </row>
    <row r="147" spans="2:50" ht="27" customHeight="1" x14ac:dyDescent="0.25">
      <c r="B147" s="495">
        <v>45</v>
      </c>
      <c r="C147" s="496" t="s">
        <v>91</v>
      </c>
      <c r="D147" s="815" t="s">
        <v>2443</v>
      </c>
      <c r="E147" s="1012">
        <v>1</v>
      </c>
      <c r="F147" s="798">
        <v>0</v>
      </c>
      <c r="G147" s="507">
        <f t="shared" si="133"/>
        <v>3.88</v>
      </c>
      <c r="H147" s="1013">
        <v>66140</v>
      </c>
      <c r="I147" s="1052"/>
      <c r="J147" s="1052"/>
      <c r="K147" s="874" t="s">
        <v>96</v>
      </c>
      <c r="L147" s="1013">
        <f t="shared" si="134"/>
        <v>256623.19999999998</v>
      </c>
      <c r="M147" s="1014">
        <f t="shared" si="135"/>
        <v>256623.19999999998</v>
      </c>
      <c r="N147" s="1015">
        <f t="shared" si="156"/>
        <v>3369462.6159999999</v>
      </c>
      <c r="O147" s="1016">
        <f t="shared" si="137"/>
        <v>1</v>
      </c>
      <c r="P147" s="1017">
        <f t="shared" si="138"/>
        <v>1</v>
      </c>
      <c r="Q147" s="1166">
        <v>4.01</v>
      </c>
      <c r="R147" s="1171">
        <v>0.3</v>
      </c>
      <c r="S147" s="1166">
        <f t="shared" si="157"/>
        <v>5.2129999999999992</v>
      </c>
      <c r="T147" s="1018">
        <v>66140</v>
      </c>
      <c r="U147" s="1052"/>
      <c r="V147" s="1052"/>
      <c r="W147" s="874" t="str">
        <f t="shared" si="139"/>
        <v>Գ-2</v>
      </c>
      <c r="X147" s="1018">
        <f t="shared" si="140"/>
        <v>344787.81999999995</v>
      </c>
      <c r="Y147" s="1019">
        <f t="shared" si="141"/>
        <v>344787.81999999995</v>
      </c>
      <c r="Z147" s="1020">
        <f t="shared" si="142"/>
        <v>4527064.0765999993</v>
      </c>
      <c r="AA147" s="1021">
        <f t="shared" si="143"/>
        <v>1</v>
      </c>
      <c r="AB147" s="1017">
        <f t="shared" si="144"/>
        <v>2</v>
      </c>
      <c r="AC147" s="1166">
        <v>4.1399999999999997</v>
      </c>
      <c r="AD147" s="1171">
        <v>0.6</v>
      </c>
      <c r="AE147" s="1166">
        <f t="shared" si="158"/>
        <v>6.6239999999999988</v>
      </c>
      <c r="AF147" s="1018">
        <v>66140</v>
      </c>
      <c r="AG147" s="1052"/>
      <c r="AH147" s="1052"/>
      <c r="AI147" s="1049" t="str">
        <f t="shared" si="145"/>
        <v>Գ-2</v>
      </c>
      <c r="AJ147" s="1018">
        <f t="shared" si="159"/>
        <v>438111.35999999993</v>
      </c>
      <c r="AK147" s="1019">
        <f t="shared" si="160"/>
        <v>438111.35999999993</v>
      </c>
      <c r="AL147" s="1020">
        <f t="shared" si="161"/>
        <v>5752402.1567999991</v>
      </c>
      <c r="AM147" s="1021">
        <f t="shared" si="162"/>
        <v>1</v>
      </c>
      <c r="AN147" s="1017">
        <f t="shared" si="153"/>
        <v>3</v>
      </c>
      <c r="AO147" s="1166">
        <v>4.2699999999999996</v>
      </c>
      <c r="AP147" s="1171">
        <v>1</v>
      </c>
      <c r="AQ147" s="1166">
        <f t="shared" si="163"/>
        <v>8.5399999999999991</v>
      </c>
      <c r="AR147" s="1018">
        <v>66140</v>
      </c>
      <c r="AS147" s="1052"/>
      <c r="AT147" s="1052"/>
      <c r="AU147" s="1049" t="str">
        <f t="shared" si="155"/>
        <v>Գ-2</v>
      </c>
      <c r="AV147" s="1018">
        <f t="shared" si="164"/>
        <v>564835.6</v>
      </c>
      <c r="AW147" s="1019">
        <f t="shared" si="165"/>
        <v>564835.6</v>
      </c>
      <c r="AX147" s="1020">
        <f t="shared" si="166"/>
        <v>7416291.4280000003</v>
      </c>
    </row>
    <row r="148" spans="2:50" ht="27" customHeight="1" x14ac:dyDescent="0.25">
      <c r="B148" s="495">
        <v>46</v>
      </c>
      <c r="C148" s="496" t="s">
        <v>91</v>
      </c>
      <c r="D148" s="815" t="s">
        <v>2443</v>
      </c>
      <c r="E148" s="1012">
        <v>1</v>
      </c>
      <c r="F148" s="798">
        <v>0</v>
      </c>
      <c r="G148" s="507">
        <f t="shared" si="133"/>
        <v>3.88</v>
      </c>
      <c r="H148" s="1013">
        <v>66140</v>
      </c>
      <c r="I148" s="1052"/>
      <c r="J148" s="1052"/>
      <c r="K148" s="874" t="s">
        <v>96</v>
      </c>
      <c r="L148" s="1013">
        <f t="shared" si="134"/>
        <v>256623.19999999998</v>
      </c>
      <c r="M148" s="1014">
        <f t="shared" si="135"/>
        <v>256623.19999999998</v>
      </c>
      <c r="N148" s="1015">
        <f t="shared" si="156"/>
        <v>3369462.6159999999</v>
      </c>
      <c r="O148" s="1016">
        <f t="shared" si="137"/>
        <v>1</v>
      </c>
      <c r="P148" s="1017">
        <f t="shared" si="138"/>
        <v>1</v>
      </c>
      <c r="Q148" s="1166">
        <v>4.01</v>
      </c>
      <c r="R148" s="1171">
        <v>0.3</v>
      </c>
      <c r="S148" s="1166">
        <f t="shared" si="157"/>
        <v>5.2129999999999992</v>
      </c>
      <c r="T148" s="1018">
        <v>66140</v>
      </c>
      <c r="U148" s="1052"/>
      <c r="V148" s="1052"/>
      <c r="W148" s="874" t="str">
        <f t="shared" si="139"/>
        <v>Գ-2</v>
      </c>
      <c r="X148" s="1018">
        <f t="shared" si="140"/>
        <v>344787.81999999995</v>
      </c>
      <c r="Y148" s="1019">
        <f t="shared" si="141"/>
        <v>344787.81999999995</v>
      </c>
      <c r="Z148" s="1020">
        <f t="shared" si="142"/>
        <v>4527064.0765999993</v>
      </c>
      <c r="AA148" s="1021">
        <f t="shared" si="143"/>
        <v>1</v>
      </c>
      <c r="AB148" s="1017">
        <f t="shared" si="144"/>
        <v>2</v>
      </c>
      <c r="AC148" s="1166">
        <v>4.1399999999999997</v>
      </c>
      <c r="AD148" s="1171">
        <v>0.6</v>
      </c>
      <c r="AE148" s="1166">
        <f t="shared" si="158"/>
        <v>6.6239999999999988</v>
      </c>
      <c r="AF148" s="1018">
        <v>66140</v>
      </c>
      <c r="AG148" s="1052"/>
      <c r="AH148" s="1052"/>
      <c r="AI148" s="1049" t="str">
        <f t="shared" si="145"/>
        <v>Գ-2</v>
      </c>
      <c r="AJ148" s="1018">
        <f t="shared" si="159"/>
        <v>438111.35999999993</v>
      </c>
      <c r="AK148" s="1019">
        <f t="shared" si="160"/>
        <v>438111.35999999993</v>
      </c>
      <c r="AL148" s="1020">
        <f t="shared" si="161"/>
        <v>5752402.1567999991</v>
      </c>
      <c r="AM148" s="1021">
        <f t="shared" si="162"/>
        <v>1</v>
      </c>
      <c r="AN148" s="1017">
        <f t="shared" si="153"/>
        <v>3</v>
      </c>
      <c r="AO148" s="1166">
        <v>4.2699999999999996</v>
      </c>
      <c r="AP148" s="1171">
        <v>1</v>
      </c>
      <c r="AQ148" s="1166">
        <f t="shared" si="163"/>
        <v>8.5399999999999991</v>
      </c>
      <c r="AR148" s="1018">
        <v>66140</v>
      </c>
      <c r="AS148" s="1052"/>
      <c r="AT148" s="1052"/>
      <c r="AU148" s="1049" t="str">
        <f t="shared" si="155"/>
        <v>Գ-2</v>
      </c>
      <c r="AV148" s="1018">
        <f t="shared" si="164"/>
        <v>564835.6</v>
      </c>
      <c r="AW148" s="1019">
        <f t="shared" si="165"/>
        <v>564835.6</v>
      </c>
      <c r="AX148" s="1020">
        <f t="shared" si="166"/>
        <v>7416291.4280000003</v>
      </c>
    </row>
    <row r="149" spans="2:50" ht="27" customHeight="1" x14ac:dyDescent="0.25">
      <c r="B149" s="495">
        <v>57</v>
      </c>
      <c r="C149" s="496" t="s">
        <v>2249</v>
      </c>
      <c r="D149" s="815" t="s">
        <v>2443</v>
      </c>
      <c r="E149" s="1012">
        <v>1</v>
      </c>
      <c r="F149" s="1050">
        <v>2</v>
      </c>
      <c r="G149" s="507">
        <f t="shared" si="133"/>
        <v>4.1399999999999997</v>
      </c>
      <c r="H149" s="1013">
        <v>66140</v>
      </c>
      <c r="I149" s="1013"/>
      <c r="J149" s="1013"/>
      <c r="K149" s="874" t="s">
        <v>96</v>
      </c>
      <c r="L149" s="1013">
        <f t="shared" si="134"/>
        <v>273819.59999999998</v>
      </c>
      <c r="M149" s="1014">
        <f t="shared" si="135"/>
        <v>273819.59999999998</v>
      </c>
      <c r="N149" s="1015">
        <f t="shared" si="156"/>
        <v>3595251.3479999998</v>
      </c>
      <c r="O149" s="1016">
        <f t="shared" si="137"/>
        <v>1</v>
      </c>
      <c r="P149" s="1017">
        <f t="shared" si="138"/>
        <v>3</v>
      </c>
      <c r="Q149" s="1166">
        <v>4.2699999999999996</v>
      </c>
      <c r="R149" s="1171">
        <v>0.3</v>
      </c>
      <c r="S149" s="1166">
        <f t="shared" si="157"/>
        <v>5.5509999999999993</v>
      </c>
      <c r="T149" s="1018">
        <v>66140</v>
      </c>
      <c r="U149" s="1013"/>
      <c r="V149" s="1013"/>
      <c r="W149" s="874" t="str">
        <f t="shared" si="139"/>
        <v>Գ-2</v>
      </c>
      <c r="X149" s="1018">
        <f t="shared" si="140"/>
        <v>367143.13999999996</v>
      </c>
      <c r="Y149" s="1019">
        <f t="shared" si="141"/>
        <v>367143.13999999996</v>
      </c>
      <c r="Z149" s="1020">
        <f t="shared" si="142"/>
        <v>4820589.4282</v>
      </c>
      <c r="AA149" s="1021">
        <f t="shared" si="143"/>
        <v>1</v>
      </c>
      <c r="AB149" s="1017">
        <f t="shared" si="144"/>
        <v>4</v>
      </c>
      <c r="AC149" s="1166">
        <v>4.41</v>
      </c>
      <c r="AD149" s="1171">
        <v>0.6</v>
      </c>
      <c r="AE149" s="1166">
        <f t="shared" si="158"/>
        <v>7.056</v>
      </c>
      <c r="AF149" s="1018">
        <v>66140</v>
      </c>
      <c r="AG149" s="1013"/>
      <c r="AH149" s="1013"/>
      <c r="AI149" s="1049" t="str">
        <f t="shared" si="145"/>
        <v>Գ-2</v>
      </c>
      <c r="AJ149" s="1018">
        <f t="shared" si="159"/>
        <v>466683.84</v>
      </c>
      <c r="AK149" s="1019">
        <f t="shared" si="160"/>
        <v>466683.84</v>
      </c>
      <c r="AL149" s="1020">
        <f t="shared" si="161"/>
        <v>6127558.8192000007</v>
      </c>
      <c r="AM149" s="1021">
        <f t="shared" si="162"/>
        <v>1</v>
      </c>
      <c r="AN149" s="1017">
        <f t="shared" si="153"/>
        <v>5</v>
      </c>
      <c r="AO149" s="1166">
        <v>4.41</v>
      </c>
      <c r="AP149" s="1171">
        <v>1</v>
      </c>
      <c r="AQ149" s="1166">
        <f t="shared" si="163"/>
        <v>8.82</v>
      </c>
      <c r="AR149" s="1018">
        <v>66140</v>
      </c>
      <c r="AS149" s="1013"/>
      <c r="AT149" s="1013"/>
      <c r="AU149" s="1049" t="str">
        <f t="shared" si="155"/>
        <v>Գ-2</v>
      </c>
      <c r="AV149" s="1018">
        <f t="shared" si="164"/>
        <v>583354.80000000005</v>
      </c>
      <c r="AW149" s="1019">
        <f t="shared" si="165"/>
        <v>583354.80000000005</v>
      </c>
      <c r="AX149" s="1020">
        <f t="shared" si="166"/>
        <v>7659448.5240000011</v>
      </c>
    </row>
    <row r="150" spans="2:50" ht="27" customHeight="1" x14ac:dyDescent="0.25">
      <c r="B150" s="495">
        <v>58</v>
      </c>
      <c r="C150" s="496" t="s">
        <v>243</v>
      </c>
      <c r="D150" s="815" t="s">
        <v>2443</v>
      </c>
      <c r="E150" s="1012">
        <v>1</v>
      </c>
      <c r="F150" s="1050">
        <v>3</v>
      </c>
      <c r="G150" s="507">
        <f t="shared" si="133"/>
        <v>4.2699999999999996</v>
      </c>
      <c r="H150" s="1013">
        <v>66140</v>
      </c>
      <c r="I150" s="1013"/>
      <c r="J150" s="1013"/>
      <c r="K150" s="874" t="s">
        <v>96</v>
      </c>
      <c r="L150" s="1013">
        <f t="shared" si="134"/>
        <v>282417.8</v>
      </c>
      <c r="M150" s="1014">
        <f t="shared" si="135"/>
        <v>282417.8</v>
      </c>
      <c r="N150" s="1015">
        <f t="shared" si="156"/>
        <v>3708145.7140000002</v>
      </c>
      <c r="O150" s="1016">
        <f t="shared" si="137"/>
        <v>1</v>
      </c>
      <c r="P150" s="1017">
        <f t="shared" si="138"/>
        <v>4</v>
      </c>
      <c r="Q150" s="1166">
        <v>4.41</v>
      </c>
      <c r="R150" s="1171">
        <v>0.3</v>
      </c>
      <c r="S150" s="1166">
        <f t="shared" si="157"/>
        <v>5.7330000000000005</v>
      </c>
      <c r="T150" s="1018">
        <v>66140</v>
      </c>
      <c r="U150" s="1013"/>
      <c r="V150" s="1013"/>
      <c r="W150" s="874" t="str">
        <f t="shared" si="139"/>
        <v>Գ-2</v>
      </c>
      <c r="X150" s="1018">
        <f t="shared" si="140"/>
        <v>379180.62000000005</v>
      </c>
      <c r="Y150" s="1019">
        <f t="shared" si="141"/>
        <v>379180.62000000005</v>
      </c>
      <c r="Z150" s="1020">
        <f t="shared" si="142"/>
        <v>4978641.5406000009</v>
      </c>
      <c r="AA150" s="1021">
        <f t="shared" si="143"/>
        <v>1</v>
      </c>
      <c r="AB150" s="1017">
        <f t="shared" si="144"/>
        <v>5</v>
      </c>
      <c r="AC150" s="1166">
        <v>4.41</v>
      </c>
      <c r="AD150" s="1171">
        <v>0.6</v>
      </c>
      <c r="AE150" s="1166">
        <f t="shared" si="158"/>
        <v>7.056</v>
      </c>
      <c r="AF150" s="1018">
        <v>66140</v>
      </c>
      <c r="AG150" s="1013"/>
      <c r="AH150" s="1013"/>
      <c r="AI150" s="1049" t="str">
        <f t="shared" si="145"/>
        <v>Գ-2</v>
      </c>
      <c r="AJ150" s="1018">
        <f t="shared" si="159"/>
        <v>466683.84</v>
      </c>
      <c r="AK150" s="1019">
        <f t="shared" si="160"/>
        <v>466683.84</v>
      </c>
      <c r="AL150" s="1020">
        <f t="shared" si="161"/>
        <v>6127558.8192000007</v>
      </c>
      <c r="AM150" s="1021">
        <f t="shared" si="162"/>
        <v>1</v>
      </c>
      <c r="AN150" s="1017">
        <f t="shared" si="153"/>
        <v>6</v>
      </c>
      <c r="AO150" s="1166">
        <v>4.55</v>
      </c>
      <c r="AP150" s="1171">
        <v>1</v>
      </c>
      <c r="AQ150" s="1166">
        <f t="shared" si="163"/>
        <v>9.1</v>
      </c>
      <c r="AR150" s="1018">
        <v>66140</v>
      </c>
      <c r="AS150" s="1013"/>
      <c r="AT150" s="1013"/>
      <c r="AU150" s="1049" t="str">
        <f t="shared" si="155"/>
        <v>Գ-2</v>
      </c>
      <c r="AV150" s="1018">
        <f t="shared" si="164"/>
        <v>601874</v>
      </c>
      <c r="AW150" s="1019">
        <f t="shared" si="165"/>
        <v>601874</v>
      </c>
      <c r="AX150" s="1020">
        <f t="shared" si="166"/>
        <v>7902605.6200000001</v>
      </c>
    </row>
    <row r="151" spans="2:50" ht="27" customHeight="1" x14ac:dyDescent="0.25">
      <c r="B151" s="495">
        <v>59</v>
      </c>
      <c r="C151" s="496" t="s">
        <v>76</v>
      </c>
      <c r="D151" s="815" t="s">
        <v>2442</v>
      </c>
      <c r="E151" s="1012">
        <v>1</v>
      </c>
      <c r="F151" s="1050">
        <v>5</v>
      </c>
      <c r="G151" s="507">
        <f t="shared" si="133"/>
        <v>3.02</v>
      </c>
      <c r="H151" s="1013">
        <v>66140</v>
      </c>
      <c r="I151" s="1013">
        <f>G151*H151*0.05</f>
        <v>9987.14</v>
      </c>
      <c r="J151" s="1013"/>
      <c r="K151" s="874" t="s">
        <v>97</v>
      </c>
      <c r="L151" s="1013">
        <f t="shared" si="134"/>
        <v>199742.8</v>
      </c>
      <c r="M151" s="1014">
        <f t="shared" si="135"/>
        <v>209729.94</v>
      </c>
      <c r="N151" s="1015">
        <f t="shared" si="156"/>
        <v>2753754.1122000003</v>
      </c>
      <c r="O151" s="1016">
        <f t="shared" si="137"/>
        <v>1</v>
      </c>
      <c r="P151" s="1017">
        <f t="shared" si="138"/>
        <v>6</v>
      </c>
      <c r="Q151" s="1166">
        <v>3.11</v>
      </c>
      <c r="R151" s="1171">
        <v>0.3</v>
      </c>
      <c r="S151" s="1166">
        <f t="shared" si="157"/>
        <v>4.0430000000000001</v>
      </c>
      <c r="T151" s="1018">
        <v>66140</v>
      </c>
      <c r="U151" s="1013">
        <f>S151*T151*0.05</f>
        <v>13370.201000000001</v>
      </c>
      <c r="V151" s="1013"/>
      <c r="W151" s="874" t="str">
        <f t="shared" si="139"/>
        <v>Ա-1</v>
      </c>
      <c r="X151" s="1018">
        <f t="shared" si="140"/>
        <v>267404.02</v>
      </c>
      <c r="Y151" s="1019">
        <f t="shared" si="141"/>
        <v>280774.22100000002</v>
      </c>
      <c r="Z151" s="1020">
        <f t="shared" si="142"/>
        <v>3686565.5217300006</v>
      </c>
      <c r="AA151" s="1021">
        <f t="shared" si="143"/>
        <v>1</v>
      </c>
      <c r="AB151" s="1017">
        <f t="shared" si="144"/>
        <v>7</v>
      </c>
      <c r="AC151" s="1166">
        <v>3.11</v>
      </c>
      <c r="AD151" s="1171">
        <v>0.6</v>
      </c>
      <c r="AE151" s="1166">
        <f t="shared" si="158"/>
        <v>4.976</v>
      </c>
      <c r="AF151" s="1018">
        <v>66140</v>
      </c>
      <c r="AG151" s="1013">
        <f>AE151*AF151*0.05</f>
        <v>16455.632000000001</v>
      </c>
      <c r="AH151" s="1013"/>
      <c r="AI151" s="1049" t="str">
        <f t="shared" si="145"/>
        <v>Ա-1</v>
      </c>
      <c r="AJ151" s="1018">
        <f t="shared" si="159"/>
        <v>329112.64</v>
      </c>
      <c r="AK151" s="1019">
        <f t="shared" si="160"/>
        <v>345568.272</v>
      </c>
      <c r="AL151" s="1020">
        <f t="shared" si="161"/>
        <v>4537311.4113600003</v>
      </c>
      <c r="AM151" s="1021">
        <f t="shared" si="162"/>
        <v>1</v>
      </c>
      <c r="AN151" s="1017">
        <f t="shared" si="153"/>
        <v>8</v>
      </c>
      <c r="AO151" s="1166">
        <v>3.21</v>
      </c>
      <c r="AP151" s="1171">
        <v>1</v>
      </c>
      <c r="AQ151" s="1166">
        <f t="shared" si="163"/>
        <v>6.42</v>
      </c>
      <c r="AR151" s="1018">
        <v>66140</v>
      </c>
      <c r="AS151" s="1013">
        <f>AQ151*AR151*0.05</f>
        <v>21230.940000000002</v>
      </c>
      <c r="AT151" s="1013"/>
      <c r="AU151" s="1049" t="str">
        <f t="shared" si="155"/>
        <v>Ա-1</v>
      </c>
      <c r="AV151" s="1018">
        <f t="shared" si="164"/>
        <v>424618.8</v>
      </c>
      <c r="AW151" s="1019">
        <f t="shared" si="165"/>
        <v>445849.74</v>
      </c>
      <c r="AX151" s="1020">
        <f t="shared" si="166"/>
        <v>5854007.0861999998</v>
      </c>
    </row>
    <row r="152" spans="2:50" ht="27" customHeight="1" x14ac:dyDescent="0.25">
      <c r="B152" s="495">
        <v>60</v>
      </c>
      <c r="C152" s="496" t="s">
        <v>2250</v>
      </c>
      <c r="D152" s="815" t="s">
        <v>2442</v>
      </c>
      <c r="E152" s="1012">
        <v>1</v>
      </c>
      <c r="F152" s="1050">
        <v>2</v>
      </c>
      <c r="G152" s="507">
        <f t="shared" si="133"/>
        <v>2.83</v>
      </c>
      <c r="H152" s="1013">
        <v>66140</v>
      </c>
      <c r="I152" s="1013"/>
      <c r="J152" s="1013"/>
      <c r="K152" s="874" t="s">
        <v>97</v>
      </c>
      <c r="L152" s="1013">
        <f t="shared" si="134"/>
        <v>187176.2</v>
      </c>
      <c r="M152" s="1014">
        <f t="shared" si="135"/>
        <v>187176.2</v>
      </c>
      <c r="N152" s="1015">
        <f t="shared" si="156"/>
        <v>2457623.5060000005</v>
      </c>
      <c r="O152" s="1016">
        <f t="shared" si="137"/>
        <v>1</v>
      </c>
      <c r="P152" s="1017">
        <f t="shared" si="138"/>
        <v>3</v>
      </c>
      <c r="Q152" s="1166">
        <v>2.92</v>
      </c>
      <c r="R152" s="1171">
        <v>0.3</v>
      </c>
      <c r="S152" s="1166">
        <f t="shared" si="157"/>
        <v>3.7959999999999998</v>
      </c>
      <c r="T152" s="1018">
        <v>66140</v>
      </c>
      <c r="U152" s="1013"/>
      <c r="V152" s="1013"/>
      <c r="W152" s="874" t="str">
        <f t="shared" si="139"/>
        <v>Ա-1</v>
      </c>
      <c r="X152" s="1018">
        <f t="shared" si="140"/>
        <v>251067.44</v>
      </c>
      <c r="Y152" s="1019">
        <f t="shared" si="141"/>
        <v>251067.44</v>
      </c>
      <c r="Z152" s="1020">
        <f t="shared" si="142"/>
        <v>3296515.4872000003</v>
      </c>
      <c r="AA152" s="1021">
        <f t="shared" si="143"/>
        <v>1</v>
      </c>
      <c r="AB152" s="1017">
        <f t="shared" si="144"/>
        <v>4</v>
      </c>
      <c r="AC152" s="1166">
        <v>3.02</v>
      </c>
      <c r="AD152" s="1171">
        <v>0.6</v>
      </c>
      <c r="AE152" s="1166">
        <f t="shared" si="158"/>
        <v>4.8319999999999999</v>
      </c>
      <c r="AF152" s="1018">
        <v>66140</v>
      </c>
      <c r="AG152" s="1013"/>
      <c r="AH152" s="1013"/>
      <c r="AI152" s="1049" t="str">
        <f t="shared" si="145"/>
        <v>Ա-1</v>
      </c>
      <c r="AJ152" s="1018">
        <f t="shared" si="159"/>
        <v>319588.47999999998</v>
      </c>
      <c r="AK152" s="1019">
        <f t="shared" si="160"/>
        <v>319588.47999999998</v>
      </c>
      <c r="AL152" s="1020">
        <f t="shared" si="161"/>
        <v>4196196.7423999999</v>
      </c>
      <c r="AM152" s="1021">
        <f t="shared" si="162"/>
        <v>1</v>
      </c>
      <c r="AN152" s="1017">
        <f t="shared" si="153"/>
        <v>5</v>
      </c>
      <c r="AO152" s="1166">
        <v>3.02</v>
      </c>
      <c r="AP152" s="1171">
        <v>1</v>
      </c>
      <c r="AQ152" s="1166">
        <f t="shared" si="163"/>
        <v>6.04</v>
      </c>
      <c r="AR152" s="1018">
        <v>66140</v>
      </c>
      <c r="AS152" s="1013"/>
      <c r="AT152" s="1013"/>
      <c r="AU152" s="1049" t="str">
        <f t="shared" si="155"/>
        <v>Ա-1</v>
      </c>
      <c r="AV152" s="1018">
        <f t="shared" si="164"/>
        <v>399485.6</v>
      </c>
      <c r="AW152" s="1019">
        <f t="shared" si="165"/>
        <v>399485.6</v>
      </c>
      <c r="AX152" s="1020">
        <f t="shared" si="166"/>
        <v>5245245.9280000003</v>
      </c>
    </row>
    <row r="153" spans="2:50" ht="27" customHeight="1" x14ac:dyDescent="0.25">
      <c r="B153" s="495">
        <v>61</v>
      </c>
      <c r="C153" s="496" t="s">
        <v>2267</v>
      </c>
      <c r="D153" s="815" t="s">
        <v>2441</v>
      </c>
      <c r="E153" s="1012">
        <v>1</v>
      </c>
      <c r="F153" s="1050">
        <v>1</v>
      </c>
      <c r="G153" s="507">
        <f t="shared" si="133"/>
        <v>1.73</v>
      </c>
      <c r="H153" s="1013">
        <v>66140</v>
      </c>
      <c r="I153" s="1051"/>
      <c r="J153" s="1013"/>
      <c r="K153" s="874" t="s">
        <v>99</v>
      </c>
      <c r="L153" s="1013">
        <f t="shared" si="134"/>
        <v>114422.2</v>
      </c>
      <c r="M153" s="1014">
        <f t="shared" si="135"/>
        <v>114422.2</v>
      </c>
      <c r="N153" s="1015">
        <f t="shared" si="156"/>
        <v>1502363.486</v>
      </c>
      <c r="O153" s="1016">
        <f t="shared" si="137"/>
        <v>1</v>
      </c>
      <c r="P153" s="1017">
        <f t="shared" si="138"/>
        <v>2</v>
      </c>
      <c r="Q153" s="1166">
        <v>1.79</v>
      </c>
      <c r="R153" s="1171">
        <v>0.3</v>
      </c>
      <c r="S153" s="1166">
        <f t="shared" si="157"/>
        <v>2.327</v>
      </c>
      <c r="T153" s="1018">
        <v>66140</v>
      </c>
      <c r="U153" s="1051"/>
      <c r="V153" s="1013"/>
      <c r="W153" s="874" t="str">
        <f t="shared" si="139"/>
        <v>Կ-1</v>
      </c>
      <c r="X153" s="1018">
        <f t="shared" si="140"/>
        <v>153907.78</v>
      </c>
      <c r="Y153" s="1019">
        <f t="shared" si="141"/>
        <v>153907.78</v>
      </c>
      <c r="Z153" s="1020">
        <f t="shared" si="142"/>
        <v>2020809.1514000001</v>
      </c>
      <c r="AA153" s="1021">
        <f t="shared" si="143"/>
        <v>1</v>
      </c>
      <c r="AB153" s="1017">
        <f t="shared" si="144"/>
        <v>3</v>
      </c>
      <c r="AC153" s="1166">
        <v>1.84</v>
      </c>
      <c r="AD153" s="1171">
        <v>0.6</v>
      </c>
      <c r="AE153" s="1166">
        <f t="shared" si="158"/>
        <v>2.944</v>
      </c>
      <c r="AF153" s="1018">
        <v>66140</v>
      </c>
      <c r="AG153" s="1051"/>
      <c r="AH153" s="1013"/>
      <c r="AI153" s="1049" t="str">
        <f t="shared" si="145"/>
        <v>Կ-1</v>
      </c>
      <c r="AJ153" s="1018">
        <f t="shared" si="159"/>
        <v>194716.16</v>
      </c>
      <c r="AK153" s="1019">
        <f t="shared" si="160"/>
        <v>194716.16</v>
      </c>
      <c r="AL153" s="1020">
        <f t="shared" si="161"/>
        <v>2556623.1808000002</v>
      </c>
      <c r="AM153" s="1021">
        <f t="shared" si="162"/>
        <v>1</v>
      </c>
      <c r="AN153" s="1017">
        <f t="shared" si="153"/>
        <v>4</v>
      </c>
      <c r="AO153" s="1166">
        <v>1.9</v>
      </c>
      <c r="AP153" s="1171">
        <v>1</v>
      </c>
      <c r="AQ153" s="1166">
        <f t="shared" si="163"/>
        <v>3.8</v>
      </c>
      <c r="AR153" s="1018">
        <v>66140</v>
      </c>
      <c r="AS153" s="1051"/>
      <c r="AT153" s="1013"/>
      <c r="AU153" s="1049" t="str">
        <f t="shared" si="155"/>
        <v>Կ-1</v>
      </c>
      <c r="AV153" s="1018">
        <f t="shared" si="164"/>
        <v>251332</v>
      </c>
      <c r="AW153" s="1019">
        <f t="shared" si="165"/>
        <v>251332</v>
      </c>
      <c r="AX153" s="1020">
        <f t="shared" si="166"/>
        <v>3299989.16</v>
      </c>
    </row>
    <row r="154" spans="2:50" ht="27" customHeight="1" x14ac:dyDescent="0.25">
      <c r="B154" s="495">
        <v>62</v>
      </c>
      <c r="C154" s="496" t="s">
        <v>866</v>
      </c>
      <c r="D154" s="815" t="s">
        <v>2441</v>
      </c>
      <c r="E154" s="1012">
        <v>1</v>
      </c>
      <c r="F154" s="1050">
        <v>4</v>
      </c>
      <c r="G154" s="507">
        <f t="shared" si="133"/>
        <v>1.9</v>
      </c>
      <c r="H154" s="1013">
        <v>66140</v>
      </c>
      <c r="I154" s="1013"/>
      <c r="J154" s="1013"/>
      <c r="K154" s="874" t="s">
        <v>99</v>
      </c>
      <c r="L154" s="1013">
        <f t="shared" si="134"/>
        <v>125666</v>
      </c>
      <c r="M154" s="1014">
        <f t="shared" si="135"/>
        <v>125666</v>
      </c>
      <c r="N154" s="1015">
        <f t="shared" si="156"/>
        <v>1649994.58</v>
      </c>
      <c r="O154" s="1016">
        <f t="shared" si="137"/>
        <v>1</v>
      </c>
      <c r="P154" s="1017">
        <f t="shared" si="138"/>
        <v>5</v>
      </c>
      <c r="Q154" s="1166">
        <v>1.9</v>
      </c>
      <c r="R154" s="1171">
        <v>0.3</v>
      </c>
      <c r="S154" s="1166">
        <f t="shared" si="157"/>
        <v>2.4699999999999998</v>
      </c>
      <c r="T154" s="1018">
        <v>66140</v>
      </c>
      <c r="U154" s="1013"/>
      <c r="V154" s="1013"/>
      <c r="W154" s="874" t="str">
        <f t="shared" si="139"/>
        <v>Կ-1</v>
      </c>
      <c r="X154" s="1018">
        <f t="shared" si="140"/>
        <v>163365.79999999999</v>
      </c>
      <c r="Y154" s="1019">
        <f t="shared" si="141"/>
        <v>163365.79999999999</v>
      </c>
      <c r="Z154" s="1020">
        <f t="shared" si="142"/>
        <v>2144992.9539999999</v>
      </c>
      <c r="AA154" s="1021">
        <f t="shared" si="143"/>
        <v>1</v>
      </c>
      <c r="AB154" s="1017">
        <f t="shared" si="144"/>
        <v>6</v>
      </c>
      <c r="AC154" s="1166">
        <v>1.96</v>
      </c>
      <c r="AD154" s="1171">
        <v>0.6</v>
      </c>
      <c r="AE154" s="1166">
        <f t="shared" si="158"/>
        <v>3.1360000000000001</v>
      </c>
      <c r="AF154" s="1018">
        <v>66140</v>
      </c>
      <c r="AG154" s="1013"/>
      <c r="AH154" s="1013"/>
      <c r="AI154" s="1049" t="str">
        <f t="shared" si="145"/>
        <v>Կ-1</v>
      </c>
      <c r="AJ154" s="1018">
        <f t="shared" si="159"/>
        <v>207415.04000000001</v>
      </c>
      <c r="AK154" s="1019">
        <f t="shared" si="160"/>
        <v>207415.04000000001</v>
      </c>
      <c r="AL154" s="1020">
        <f t="shared" si="161"/>
        <v>2723359.4752000002</v>
      </c>
      <c r="AM154" s="1021">
        <f t="shared" si="162"/>
        <v>1</v>
      </c>
      <c r="AN154" s="1017">
        <f t="shared" si="153"/>
        <v>7</v>
      </c>
      <c r="AO154" s="1166">
        <v>1.96</v>
      </c>
      <c r="AP154" s="1171">
        <v>1</v>
      </c>
      <c r="AQ154" s="1166">
        <f t="shared" si="163"/>
        <v>3.92</v>
      </c>
      <c r="AR154" s="1018">
        <v>66140</v>
      </c>
      <c r="AS154" s="1013"/>
      <c r="AT154" s="1013"/>
      <c r="AU154" s="1049" t="str">
        <f t="shared" si="155"/>
        <v>Կ-1</v>
      </c>
      <c r="AV154" s="1018">
        <f t="shared" si="164"/>
        <v>259268.8</v>
      </c>
      <c r="AW154" s="1019">
        <f t="shared" si="165"/>
        <v>259268.8</v>
      </c>
      <c r="AX154" s="1020">
        <f t="shared" si="166"/>
        <v>3404199.344</v>
      </c>
    </row>
    <row r="155" spans="2:50" ht="27" customHeight="1" x14ac:dyDescent="0.25">
      <c r="B155" s="495">
        <v>54</v>
      </c>
      <c r="C155" s="496" t="s">
        <v>122</v>
      </c>
      <c r="D155" s="497" t="s">
        <v>328</v>
      </c>
      <c r="E155" s="1012">
        <v>1</v>
      </c>
      <c r="F155" s="1050">
        <v>12</v>
      </c>
      <c r="G155" s="507">
        <f t="shared" si="133"/>
        <v>4.8499999999999996</v>
      </c>
      <c r="H155" s="1013">
        <v>66140</v>
      </c>
      <c r="I155" s="1013"/>
      <c r="J155" s="1013"/>
      <c r="K155" s="874" t="s">
        <v>96</v>
      </c>
      <c r="L155" s="1013">
        <f t="shared" si="134"/>
        <v>320779</v>
      </c>
      <c r="M155" s="1014">
        <f t="shared" si="135"/>
        <v>320779</v>
      </c>
      <c r="N155" s="1015">
        <f t="shared" si="156"/>
        <v>4211828.2700000005</v>
      </c>
      <c r="O155" s="1016">
        <f t="shared" si="137"/>
        <v>1</v>
      </c>
      <c r="P155" s="1017">
        <f t="shared" si="138"/>
        <v>13</v>
      </c>
      <c r="Q155" s="1166">
        <v>5.01</v>
      </c>
      <c r="R155" s="1171">
        <v>0.3</v>
      </c>
      <c r="S155" s="1166">
        <f t="shared" si="157"/>
        <v>6.5129999999999999</v>
      </c>
      <c r="T155" s="1018">
        <v>66140</v>
      </c>
      <c r="U155" s="1013"/>
      <c r="V155" s="1013"/>
      <c r="W155" s="874" t="str">
        <f t="shared" si="139"/>
        <v>Գ-2</v>
      </c>
      <c r="X155" s="1018">
        <f t="shared" si="140"/>
        <v>430769.82</v>
      </c>
      <c r="Y155" s="1019">
        <f t="shared" si="141"/>
        <v>430769.82</v>
      </c>
      <c r="Z155" s="1020">
        <f t="shared" si="142"/>
        <v>5656007.7366000004</v>
      </c>
      <c r="AA155" s="1021">
        <f t="shared" si="143"/>
        <v>1</v>
      </c>
      <c r="AB155" s="1017">
        <f t="shared" si="144"/>
        <v>14</v>
      </c>
      <c r="AC155" s="1166">
        <v>5.01</v>
      </c>
      <c r="AD155" s="1171">
        <v>0.6</v>
      </c>
      <c r="AE155" s="1166">
        <f t="shared" si="158"/>
        <v>8.016</v>
      </c>
      <c r="AF155" s="1018">
        <v>66140</v>
      </c>
      <c r="AG155" s="1013"/>
      <c r="AH155" s="1013"/>
      <c r="AI155" s="1049" t="str">
        <f t="shared" si="145"/>
        <v>Գ-2</v>
      </c>
      <c r="AJ155" s="1018">
        <f t="shared" si="159"/>
        <v>530178.24</v>
      </c>
      <c r="AK155" s="1019">
        <f t="shared" si="160"/>
        <v>530178.24</v>
      </c>
      <c r="AL155" s="1020">
        <f t="shared" si="161"/>
        <v>6961240.2911999999</v>
      </c>
      <c r="AM155" s="1021">
        <f t="shared" si="162"/>
        <v>1</v>
      </c>
      <c r="AN155" s="1017">
        <f t="shared" si="153"/>
        <v>15</v>
      </c>
      <c r="AO155" s="1166">
        <v>5.01</v>
      </c>
      <c r="AP155" s="1171">
        <v>1</v>
      </c>
      <c r="AQ155" s="1166">
        <f t="shared" si="163"/>
        <v>10.02</v>
      </c>
      <c r="AR155" s="1018">
        <v>66140</v>
      </c>
      <c r="AS155" s="1013"/>
      <c r="AT155" s="1013"/>
      <c r="AU155" s="1049" t="str">
        <f t="shared" si="155"/>
        <v>Գ-2</v>
      </c>
      <c r="AV155" s="1018">
        <f t="shared" si="164"/>
        <v>662722.79999999993</v>
      </c>
      <c r="AW155" s="1019">
        <f t="shared" si="165"/>
        <v>662722.79999999993</v>
      </c>
      <c r="AX155" s="1020">
        <f t="shared" si="166"/>
        <v>8701550.3640000001</v>
      </c>
    </row>
    <row r="156" spans="2:50" ht="17.25" customHeight="1" x14ac:dyDescent="0.25">
      <c r="B156" s="495">
        <v>6</v>
      </c>
      <c r="C156" s="496" t="s">
        <v>2246</v>
      </c>
      <c r="D156" s="497" t="s">
        <v>625</v>
      </c>
      <c r="E156" s="1012">
        <v>1</v>
      </c>
      <c r="F156" s="798">
        <v>7</v>
      </c>
      <c r="G156" s="507">
        <f t="shared" si="133"/>
        <v>4.55</v>
      </c>
      <c r="H156" s="1013">
        <v>66140</v>
      </c>
      <c r="I156" s="1013"/>
      <c r="J156" s="1013"/>
      <c r="K156" s="874" t="s">
        <v>96</v>
      </c>
      <c r="L156" s="1013">
        <f t="shared" si="134"/>
        <v>300937</v>
      </c>
      <c r="M156" s="1014">
        <f t="shared" si="135"/>
        <v>300937</v>
      </c>
      <c r="N156" s="1015">
        <f t="shared" si="156"/>
        <v>3951302.81</v>
      </c>
      <c r="O156" s="1016">
        <f t="shared" si="137"/>
        <v>1</v>
      </c>
      <c r="P156" s="1017">
        <f t="shared" si="138"/>
        <v>8</v>
      </c>
      <c r="Q156" s="1166">
        <v>4.7</v>
      </c>
      <c r="R156" s="1171">
        <v>0.3</v>
      </c>
      <c r="S156" s="1166">
        <f t="shared" si="157"/>
        <v>6.11</v>
      </c>
      <c r="T156" s="1018">
        <v>66140</v>
      </c>
      <c r="U156" s="1013"/>
      <c r="V156" s="1013"/>
      <c r="W156" s="874" t="str">
        <f t="shared" si="139"/>
        <v>Գ-2</v>
      </c>
      <c r="X156" s="1018">
        <f t="shared" si="140"/>
        <v>404115.4</v>
      </c>
      <c r="Y156" s="1019">
        <f t="shared" si="141"/>
        <v>404115.4</v>
      </c>
      <c r="Z156" s="1020">
        <f t="shared" si="142"/>
        <v>5306035.2020000005</v>
      </c>
      <c r="AA156" s="1021">
        <f t="shared" si="143"/>
        <v>1</v>
      </c>
      <c r="AB156" s="1017">
        <f t="shared" si="144"/>
        <v>9</v>
      </c>
      <c r="AC156" s="1166">
        <v>4.7</v>
      </c>
      <c r="AD156" s="1171">
        <v>0.6</v>
      </c>
      <c r="AE156" s="1166">
        <f t="shared" si="158"/>
        <v>7.52</v>
      </c>
      <c r="AF156" s="1018">
        <v>66140</v>
      </c>
      <c r="AG156" s="1013"/>
      <c r="AH156" s="1013"/>
      <c r="AI156" s="1049" t="str">
        <f t="shared" si="145"/>
        <v>Գ-2</v>
      </c>
      <c r="AJ156" s="1018">
        <f t="shared" si="159"/>
        <v>497372.8</v>
      </c>
      <c r="AK156" s="1019">
        <f t="shared" si="160"/>
        <v>497372.8</v>
      </c>
      <c r="AL156" s="1020">
        <f t="shared" si="161"/>
        <v>6530504.8640000001</v>
      </c>
      <c r="AM156" s="1021">
        <f t="shared" si="162"/>
        <v>1</v>
      </c>
      <c r="AN156" s="1017">
        <f t="shared" si="153"/>
        <v>10</v>
      </c>
      <c r="AO156" s="1166">
        <v>4.8499999999999996</v>
      </c>
      <c r="AP156" s="1171">
        <v>1</v>
      </c>
      <c r="AQ156" s="1166">
        <f t="shared" si="163"/>
        <v>9.6999999999999993</v>
      </c>
      <c r="AR156" s="1018">
        <v>66140</v>
      </c>
      <c r="AS156" s="1013"/>
      <c r="AT156" s="1013"/>
      <c r="AU156" s="1049" t="str">
        <f t="shared" si="155"/>
        <v>Գ-2</v>
      </c>
      <c r="AV156" s="1018">
        <f t="shared" si="164"/>
        <v>641558</v>
      </c>
      <c r="AW156" s="1019">
        <f t="shared" si="165"/>
        <v>641558</v>
      </c>
      <c r="AX156" s="1020">
        <f t="shared" si="166"/>
        <v>8423656.540000001</v>
      </c>
    </row>
    <row r="157" spans="2:50" ht="17.25" customHeight="1" x14ac:dyDescent="0.25">
      <c r="B157" s="495">
        <v>7</v>
      </c>
      <c r="C157" s="496" t="s">
        <v>2662</v>
      </c>
      <c r="D157" s="497" t="s">
        <v>625</v>
      </c>
      <c r="E157" s="1012">
        <v>1</v>
      </c>
      <c r="F157" s="1050">
        <v>3</v>
      </c>
      <c r="G157" s="507">
        <f t="shared" si="133"/>
        <v>4.2699999999999996</v>
      </c>
      <c r="H157" s="1013">
        <v>66140</v>
      </c>
      <c r="I157" s="1013"/>
      <c r="J157" s="1013"/>
      <c r="K157" s="874" t="s">
        <v>96</v>
      </c>
      <c r="L157" s="1013">
        <f t="shared" si="134"/>
        <v>282417.8</v>
      </c>
      <c r="M157" s="1014">
        <f t="shared" si="135"/>
        <v>282417.8</v>
      </c>
      <c r="N157" s="1015">
        <f t="shared" si="156"/>
        <v>3708145.7140000002</v>
      </c>
      <c r="O157" s="1016">
        <f t="shared" si="137"/>
        <v>1</v>
      </c>
      <c r="P157" s="1017">
        <f t="shared" si="138"/>
        <v>4</v>
      </c>
      <c r="Q157" s="1166">
        <v>4.41</v>
      </c>
      <c r="R157" s="1171">
        <v>0.3</v>
      </c>
      <c r="S157" s="1166">
        <f t="shared" si="157"/>
        <v>5.7330000000000005</v>
      </c>
      <c r="T157" s="1018">
        <v>66140</v>
      </c>
      <c r="U157" s="1013"/>
      <c r="V157" s="1013"/>
      <c r="W157" s="874" t="str">
        <f t="shared" si="139"/>
        <v>Գ-2</v>
      </c>
      <c r="X157" s="1018">
        <f t="shared" si="140"/>
        <v>379180.62000000005</v>
      </c>
      <c r="Y157" s="1019">
        <f t="shared" si="141"/>
        <v>379180.62000000005</v>
      </c>
      <c r="Z157" s="1020">
        <f t="shared" si="142"/>
        <v>4978641.5406000009</v>
      </c>
      <c r="AA157" s="1021">
        <f t="shared" si="143"/>
        <v>1</v>
      </c>
      <c r="AB157" s="1017">
        <f t="shared" si="144"/>
        <v>5</v>
      </c>
      <c r="AC157" s="1166">
        <v>4.41</v>
      </c>
      <c r="AD157" s="1171">
        <v>0.6</v>
      </c>
      <c r="AE157" s="1166">
        <f t="shared" si="158"/>
        <v>7.056</v>
      </c>
      <c r="AF157" s="1018">
        <v>66140</v>
      </c>
      <c r="AG157" s="1013"/>
      <c r="AH157" s="1013"/>
      <c r="AI157" s="1049" t="str">
        <f t="shared" si="145"/>
        <v>Գ-2</v>
      </c>
      <c r="AJ157" s="1018">
        <f t="shared" si="159"/>
        <v>466683.84</v>
      </c>
      <c r="AK157" s="1019">
        <f t="shared" si="160"/>
        <v>466683.84</v>
      </c>
      <c r="AL157" s="1020">
        <f t="shared" si="161"/>
        <v>6127558.8192000007</v>
      </c>
      <c r="AM157" s="1021">
        <f t="shared" si="162"/>
        <v>1</v>
      </c>
      <c r="AN157" s="1017">
        <f t="shared" si="153"/>
        <v>6</v>
      </c>
      <c r="AO157" s="1166">
        <v>4.55</v>
      </c>
      <c r="AP157" s="1171">
        <v>1</v>
      </c>
      <c r="AQ157" s="1166">
        <f t="shared" si="163"/>
        <v>9.1</v>
      </c>
      <c r="AR157" s="1018">
        <v>66140</v>
      </c>
      <c r="AS157" s="1013"/>
      <c r="AT157" s="1013"/>
      <c r="AU157" s="1049" t="str">
        <f t="shared" si="155"/>
        <v>Գ-2</v>
      </c>
      <c r="AV157" s="1018">
        <f t="shared" si="164"/>
        <v>601874</v>
      </c>
      <c r="AW157" s="1019">
        <f t="shared" si="165"/>
        <v>601874</v>
      </c>
      <c r="AX157" s="1020">
        <f t="shared" si="166"/>
        <v>7902605.6200000001</v>
      </c>
    </row>
    <row r="158" spans="2:50" ht="17.25" customHeight="1" x14ac:dyDescent="0.25">
      <c r="B158" s="495">
        <v>8</v>
      </c>
      <c r="C158" s="496" t="s">
        <v>124</v>
      </c>
      <c r="D158" s="497" t="s">
        <v>625</v>
      </c>
      <c r="E158" s="1012">
        <v>1</v>
      </c>
      <c r="F158" s="1050">
        <v>4</v>
      </c>
      <c r="G158" s="507">
        <f t="shared" si="133"/>
        <v>4.41</v>
      </c>
      <c r="H158" s="1013">
        <v>66140</v>
      </c>
      <c r="I158" s="1013"/>
      <c r="J158" s="1013"/>
      <c r="K158" s="874" t="s">
        <v>96</v>
      </c>
      <c r="L158" s="1013">
        <f t="shared" si="134"/>
        <v>291677.40000000002</v>
      </c>
      <c r="M158" s="1014">
        <f t="shared" si="135"/>
        <v>291677.40000000002</v>
      </c>
      <c r="N158" s="1015">
        <f t="shared" si="156"/>
        <v>3829724.2620000006</v>
      </c>
      <c r="O158" s="1016">
        <f t="shared" si="137"/>
        <v>1</v>
      </c>
      <c r="P158" s="1017">
        <f t="shared" si="138"/>
        <v>5</v>
      </c>
      <c r="Q158" s="1166">
        <v>4.41</v>
      </c>
      <c r="R158" s="1171">
        <v>0.3</v>
      </c>
      <c r="S158" s="1166">
        <f t="shared" si="157"/>
        <v>5.7330000000000005</v>
      </c>
      <c r="T158" s="1018">
        <v>66140</v>
      </c>
      <c r="U158" s="1013"/>
      <c r="V158" s="1013"/>
      <c r="W158" s="874" t="str">
        <f t="shared" si="139"/>
        <v>Գ-2</v>
      </c>
      <c r="X158" s="1018">
        <f t="shared" si="140"/>
        <v>379180.62000000005</v>
      </c>
      <c r="Y158" s="1019">
        <f t="shared" si="141"/>
        <v>379180.62000000005</v>
      </c>
      <c r="Z158" s="1020">
        <f t="shared" si="142"/>
        <v>4978641.5406000009</v>
      </c>
      <c r="AA158" s="1021">
        <f t="shared" si="143"/>
        <v>1</v>
      </c>
      <c r="AB158" s="1017">
        <f t="shared" si="144"/>
        <v>6</v>
      </c>
      <c r="AC158" s="1166">
        <v>4.55</v>
      </c>
      <c r="AD158" s="1171">
        <v>0.6</v>
      </c>
      <c r="AE158" s="1166">
        <f t="shared" si="158"/>
        <v>7.2799999999999994</v>
      </c>
      <c r="AF158" s="1018">
        <v>66140</v>
      </c>
      <c r="AG158" s="1013"/>
      <c r="AH158" s="1013"/>
      <c r="AI158" s="1049" t="str">
        <f t="shared" si="145"/>
        <v>Գ-2</v>
      </c>
      <c r="AJ158" s="1018">
        <f t="shared" si="159"/>
        <v>481499.19999999995</v>
      </c>
      <c r="AK158" s="1019">
        <f t="shared" si="160"/>
        <v>481499.19999999995</v>
      </c>
      <c r="AL158" s="1020">
        <f t="shared" si="161"/>
        <v>6322084.4959999993</v>
      </c>
      <c r="AM158" s="1021">
        <f t="shared" si="162"/>
        <v>1</v>
      </c>
      <c r="AN158" s="1017">
        <f t="shared" si="153"/>
        <v>7</v>
      </c>
      <c r="AO158" s="1166">
        <v>4.55</v>
      </c>
      <c r="AP158" s="1171">
        <v>1</v>
      </c>
      <c r="AQ158" s="1166">
        <f t="shared" si="163"/>
        <v>9.1</v>
      </c>
      <c r="AR158" s="1018">
        <v>66140</v>
      </c>
      <c r="AS158" s="1013"/>
      <c r="AT158" s="1013"/>
      <c r="AU158" s="1049" t="str">
        <f t="shared" si="155"/>
        <v>Գ-2</v>
      </c>
      <c r="AV158" s="1018">
        <f t="shared" si="164"/>
        <v>601874</v>
      </c>
      <c r="AW158" s="1019">
        <f t="shared" si="165"/>
        <v>601874</v>
      </c>
      <c r="AX158" s="1020">
        <f t="shared" si="166"/>
        <v>7902605.6200000001</v>
      </c>
    </row>
    <row r="159" spans="2:50" ht="17.25" customHeight="1" x14ac:dyDescent="0.25">
      <c r="B159" s="495">
        <v>9</v>
      </c>
      <c r="C159" s="496" t="s">
        <v>119</v>
      </c>
      <c r="D159" s="497" t="s">
        <v>625</v>
      </c>
      <c r="E159" s="1012">
        <v>1</v>
      </c>
      <c r="F159" s="1050">
        <v>12</v>
      </c>
      <c r="G159" s="507">
        <f t="shared" si="133"/>
        <v>4.8499999999999996</v>
      </c>
      <c r="H159" s="1013">
        <v>66140</v>
      </c>
      <c r="I159" s="1013"/>
      <c r="J159" s="1013"/>
      <c r="K159" s="874" t="s">
        <v>96</v>
      </c>
      <c r="L159" s="1013">
        <f t="shared" si="134"/>
        <v>320779</v>
      </c>
      <c r="M159" s="1014">
        <f t="shared" si="135"/>
        <v>320779</v>
      </c>
      <c r="N159" s="1015">
        <f t="shared" si="156"/>
        <v>4211828.2700000005</v>
      </c>
      <c r="O159" s="1016">
        <f t="shared" si="137"/>
        <v>1</v>
      </c>
      <c r="P159" s="1017">
        <f t="shared" si="138"/>
        <v>13</v>
      </c>
      <c r="Q159" s="1166">
        <v>5.01</v>
      </c>
      <c r="R159" s="1171">
        <v>0.3</v>
      </c>
      <c r="S159" s="1166">
        <f t="shared" si="157"/>
        <v>6.5129999999999999</v>
      </c>
      <c r="T159" s="1018">
        <v>66140</v>
      </c>
      <c r="U159" s="1013"/>
      <c r="V159" s="1013"/>
      <c r="W159" s="874" t="str">
        <f t="shared" si="139"/>
        <v>Գ-2</v>
      </c>
      <c r="X159" s="1018">
        <f t="shared" si="140"/>
        <v>430769.82</v>
      </c>
      <c r="Y159" s="1019">
        <f t="shared" si="141"/>
        <v>430769.82</v>
      </c>
      <c r="Z159" s="1020">
        <f t="shared" si="142"/>
        <v>5656007.7366000004</v>
      </c>
      <c r="AA159" s="1021">
        <f t="shared" si="143"/>
        <v>1</v>
      </c>
      <c r="AB159" s="1017">
        <f t="shared" si="144"/>
        <v>14</v>
      </c>
      <c r="AC159" s="1166">
        <v>5.01</v>
      </c>
      <c r="AD159" s="1171">
        <v>0.6</v>
      </c>
      <c r="AE159" s="1166">
        <f t="shared" si="158"/>
        <v>8.016</v>
      </c>
      <c r="AF159" s="1018">
        <v>66140</v>
      </c>
      <c r="AG159" s="1013"/>
      <c r="AH159" s="1013"/>
      <c r="AI159" s="1049" t="str">
        <f t="shared" si="145"/>
        <v>Գ-2</v>
      </c>
      <c r="AJ159" s="1018">
        <f t="shared" si="159"/>
        <v>530178.24</v>
      </c>
      <c r="AK159" s="1019">
        <f t="shared" si="160"/>
        <v>530178.24</v>
      </c>
      <c r="AL159" s="1020">
        <f t="shared" si="161"/>
        <v>6961240.2911999999</v>
      </c>
      <c r="AM159" s="1021">
        <f t="shared" si="162"/>
        <v>1</v>
      </c>
      <c r="AN159" s="1017">
        <f t="shared" si="153"/>
        <v>15</v>
      </c>
      <c r="AO159" s="1166">
        <v>5.01</v>
      </c>
      <c r="AP159" s="1171">
        <v>1</v>
      </c>
      <c r="AQ159" s="1166">
        <f t="shared" si="163"/>
        <v>10.02</v>
      </c>
      <c r="AR159" s="1018">
        <v>66140</v>
      </c>
      <c r="AS159" s="1013"/>
      <c r="AT159" s="1013"/>
      <c r="AU159" s="1049" t="str">
        <f t="shared" si="155"/>
        <v>Գ-2</v>
      </c>
      <c r="AV159" s="1018">
        <f t="shared" si="164"/>
        <v>662722.79999999993</v>
      </c>
      <c r="AW159" s="1019">
        <f t="shared" si="165"/>
        <v>662722.79999999993</v>
      </c>
      <c r="AX159" s="1020">
        <f t="shared" si="166"/>
        <v>8701550.3640000001</v>
      </c>
    </row>
    <row r="160" spans="2:50" ht="17.25" customHeight="1" x14ac:dyDescent="0.25">
      <c r="B160" s="495">
        <v>10</v>
      </c>
      <c r="C160" s="496" t="s">
        <v>868</v>
      </c>
      <c r="D160" s="497" t="s">
        <v>625</v>
      </c>
      <c r="E160" s="1012">
        <v>1</v>
      </c>
      <c r="F160" s="1050">
        <v>0</v>
      </c>
      <c r="G160" s="507">
        <f t="shared" si="133"/>
        <v>3.88</v>
      </c>
      <c r="H160" s="1013">
        <v>66140</v>
      </c>
      <c r="I160" s="1013"/>
      <c r="J160" s="1013"/>
      <c r="K160" s="874" t="s">
        <v>96</v>
      </c>
      <c r="L160" s="1013">
        <f t="shared" si="134"/>
        <v>256623.19999999998</v>
      </c>
      <c r="M160" s="1014">
        <f t="shared" si="135"/>
        <v>256623.19999999998</v>
      </c>
      <c r="N160" s="1015">
        <f t="shared" si="156"/>
        <v>3369462.6159999999</v>
      </c>
      <c r="O160" s="1016">
        <f t="shared" si="137"/>
        <v>1</v>
      </c>
      <c r="P160" s="1017">
        <f t="shared" si="138"/>
        <v>1</v>
      </c>
      <c r="Q160" s="1166">
        <v>4.01</v>
      </c>
      <c r="R160" s="1171">
        <v>0.3</v>
      </c>
      <c r="S160" s="1166">
        <f t="shared" si="157"/>
        <v>5.2129999999999992</v>
      </c>
      <c r="T160" s="1018">
        <v>66140</v>
      </c>
      <c r="U160" s="1013"/>
      <c r="V160" s="1013"/>
      <c r="W160" s="874" t="str">
        <f t="shared" si="139"/>
        <v>Գ-2</v>
      </c>
      <c r="X160" s="1018">
        <f t="shared" si="140"/>
        <v>344787.81999999995</v>
      </c>
      <c r="Y160" s="1019">
        <f t="shared" si="141"/>
        <v>344787.81999999995</v>
      </c>
      <c r="Z160" s="1020">
        <f t="shared" si="142"/>
        <v>4527064.0765999993</v>
      </c>
      <c r="AA160" s="1021">
        <f t="shared" si="143"/>
        <v>1</v>
      </c>
      <c r="AB160" s="1017">
        <f t="shared" si="144"/>
        <v>2</v>
      </c>
      <c r="AC160" s="1166">
        <v>4.1399999999999997</v>
      </c>
      <c r="AD160" s="1171">
        <v>0.6</v>
      </c>
      <c r="AE160" s="1166">
        <f t="shared" si="158"/>
        <v>6.6239999999999988</v>
      </c>
      <c r="AF160" s="1018">
        <v>66140</v>
      </c>
      <c r="AG160" s="1013"/>
      <c r="AH160" s="1013"/>
      <c r="AI160" s="1049" t="str">
        <f t="shared" si="145"/>
        <v>Գ-2</v>
      </c>
      <c r="AJ160" s="1018">
        <f t="shared" si="159"/>
        <v>438111.35999999993</v>
      </c>
      <c r="AK160" s="1019">
        <f t="shared" si="160"/>
        <v>438111.35999999993</v>
      </c>
      <c r="AL160" s="1020">
        <f t="shared" si="161"/>
        <v>5752402.1567999991</v>
      </c>
      <c r="AM160" s="1021">
        <f t="shared" si="162"/>
        <v>1</v>
      </c>
      <c r="AN160" s="1017">
        <f t="shared" si="153"/>
        <v>3</v>
      </c>
      <c r="AO160" s="1166">
        <v>4.2699999999999996</v>
      </c>
      <c r="AP160" s="1171">
        <v>1</v>
      </c>
      <c r="AQ160" s="1166">
        <f t="shared" si="163"/>
        <v>8.5399999999999991</v>
      </c>
      <c r="AR160" s="1018">
        <v>66140</v>
      </c>
      <c r="AS160" s="1013"/>
      <c r="AT160" s="1013"/>
      <c r="AU160" s="1049" t="str">
        <f t="shared" si="155"/>
        <v>Գ-2</v>
      </c>
      <c r="AV160" s="1018">
        <f t="shared" si="164"/>
        <v>564835.6</v>
      </c>
      <c r="AW160" s="1019">
        <f t="shared" si="165"/>
        <v>564835.6</v>
      </c>
      <c r="AX160" s="1020">
        <f t="shared" si="166"/>
        <v>7416291.4280000003</v>
      </c>
    </row>
    <row r="161" spans="2:50" ht="17.25" customHeight="1" x14ac:dyDescent="0.25">
      <c r="B161" s="495">
        <v>11</v>
      </c>
      <c r="C161" s="496" t="s">
        <v>2663</v>
      </c>
      <c r="D161" s="497" t="s">
        <v>625</v>
      </c>
      <c r="E161" s="1012">
        <v>1</v>
      </c>
      <c r="F161" s="1050">
        <v>4</v>
      </c>
      <c r="G161" s="507">
        <f t="shared" si="133"/>
        <v>4.41</v>
      </c>
      <c r="H161" s="1013">
        <v>66140</v>
      </c>
      <c r="I161" s="1013"/>
      <c r="J161" s="1013"/>
      <c r="K161" s="874" t="s">
        <v>96</v>
      </c>
      <c r="L161" s="1013">
        <f t="shared" si="134"/>
        <v>291677.40000000002</v>
      </c>
      <c r="M161" s="1014">
        <f t="shared" si="135"/>
        <v>291677.40000000002</v>
      </c>
      <c r="N161" s="1015">
        <f t="shared" si="156"/>
        <v>3829724.2620000006</v>
      </c>
      <c r="O161" s="1016">
        <f t="shared" si="137"/>
        <v>1</v>
      </c>
      <c r="P161" s="1017">
        <f t="shared" si="138"/>
        <v>5</v>
      </c>
      <c r="Q161" s="1166">
        <v>4.41</v>
      </c>
      <c r="R161" s="1171">
        <v>0.3</v>
      </c>
      <c r="S161" s="1166">
        <f t="shared" si="157"/>
        <v>5.7330000000000005</v>
      </c>
      <c r="T161" s="1018">
        <v>66140</v>
      </c>
      <c r="U161" s="1013"/>
      <c r="V161" s="1013"/>
      <c r="W161" s="874" t="str">
        <f t="shared" si="139"/>
        <v>Գ-2</v>
      </c>
      <c r="X161" s="1018">
        <f t="shared" si="140"/>
        <v>379180.62000000005</v>
      </c>
      <c r="Y161" s="1019">
        <f t="shared" si="141"/>
        <v>379180.62000000005</v>
      </c>
      <c r="Z161" s="1020">
        <f t="shared" si="142"/>
        <v>4978641.5406000009</v>
      </c>
      <c r="AA161" s="1021">
        <f t="shared" si="143"/>
        <v>1</v>
      </c>
      <c r="AB161" s="1017">
        <f t="shared" si="144"/>
        <v>6</v>
      </c>
      <c r="AC161" s="1166">
        <v>4.55</v>
      </c>
      <c r="AD161" s="1171">
        <v>0.6</v>
      </c>
      <c r="AE161" s="1166">
        <f t="shared" si="158"/>
        <v>7.2799999999999994</v>
      </c>
      <c r="AF161" s="1018">
        <v>66140</v>
      </c>
      <c r="AG161" s="1013"/>
      <c r="AH161" s="1013"/>
      <c r="AI161" s="1049" t="str">
        <f t="shared" si="145"/>
        <v>Գ-2</v>
      </c>
      <c r="AJ161" s="1018">
        <f t="shared" si="159"/>
        <v>481499.19999999995</v>
      </c>
      <c r="AK161" s="1019">
        <f t="shared" si="160"/>
        <v>481499.19999999995</v>
      </c>
      <c r="AL161" s="1020">
        <f t="shared" si="161"/>
        <v>6322084.4959999993</v>
      </c>
      <c r="AM161" s="1021">
        <f t="shared" si="162"/>
        <v>1</v>
      </c>
      <c r="AN161" s="1017">
        <f t="shared" si="153"/>
        <v>7</v>
      </c>
      <c r="AO161" s="1166">
        <v>4.55</v>
      </c>
      <c r="AP161" s="1171">
        <v>1</v>
      </c>
      <c r="AQ161" s="1166">
        <f t="shared" si="163"/>
        <v>9.1</v>
      </c>
      <c r="AR161" s="1018">
        <v>66140</v>
      </c>
      <c r="AS161" s="1013"/>
      <c r="AT161" s="1013"/>
      <c r="AU161" s="1049" t="str">
        <f t="shared" si="155"/>
        <v>Գ-2</v>
      </c>
      <c r="AV161" s="1018">
        <f t="shared" si="164"/>
        <v>601874</v>
      </c>
      <c r="AW161" s="1019">
        <f t="shared" si="165"/>
        <v>601874</v>
      </c>
      <c r="AX161" s="1020">
        <f t="shared" si="166"/>
        <v>7902605.6200000001</v>
      </c>
    </row>
    <row r="162" spans="2:50" ht="17.25" customHeight="1" x14ac:dyDescent="0.25">
      <c r="B162" s="495">
        <v>12</v>
      </c>
      <c r="C162" s="496" t="s">
        <v>123</v>
      </c>
      <c r="D162" s="497" t="s">
        <v>625</v>
      </c>
      <c r="E162" s="1012">
        <v>1</v>
      </c>
      <c r="F162" s="1050">
        <v>2</v>
      </c>
      <c r="G162" s="507">
        <f t="shared" si="133"/>
        <v>4.1399999999999997</v>
      </c>
      <c r="H162" s="1013">
        <v>66140</v>
      </c>
      <c r="I162" s="1013">
        <f>G162*H162*0.05</f>
        <v>13690.98</v>
      </c>
      <c r="J162" s="1013"/>
      <c r="K162" s="874" t="s">
        <v>96</v>
      </c>
      <c r="L162" s="1013">
        <f t="shared" si="134"/>
        <v>273819.59999999998</v>
      </c>
      <c r="M162" s="1014">
        <f t="shared" si="135"/>
        <v>287510.57999999996</v>
      </c>
      <c r="N162" s="1015">
        <f t="shared" si="156"/>
        <v>3775013.9153999998</v>
      </c>
      <c r="O162" s="1016">
        <f t="shared" si="137"/>
        <v>1</v>
      </c>
      <c r="P162" s="1017">
        <f t="shared" si="138"/>
        <v>3</v>
      </c>
      <c r="Q162" s="1166">
        <v>4.2699999999999996</v>
      </c>
      <c r="R162" s="1171">
        <v>0.3</v>
      </c>
      <c r="S162" s="1166">
        <f t="shared" si="157"/>
        <v>5.5509999999999993</v>
      </c>
      <c r="T162" s="1018">
        <v>66140</v>
      </c>
      <c r="U162" s="1013">
        <f>S162*T162*0.05</f>
        <v>18357.156999999999</v>
      </c>
      <c r="V162" s="1013"/>
      <c r="W162" s="874" t="str">
        <f t="shared" si="139"/>
        <v>Գ-2</v>
      </c>
      <c r="X162" s="1018">
        <f t="shared" si="140"/>
        <v>367143.13999999996</v>
      </c>
      <c r="Y162" s="1019">
        <f t="shared" si="141"/>
        <v>385500.29699999996</v>
      </c>
      <c r="Z162" s="1020">
        <f t="shared" si="142"/>
        <v>5061618.8996099997</v>
      </c>
      <c r="AA162" s="1021">
        <f t="shared" si="143"/>
        <v>1</v>
      </c>
      <c r="AB162" s="1017">
        <f t="shared" si="144"/>
        <v>4</v>
      </c>
      <c r="AC162" s="1166">
        <v>4.41</v>
      </c>
      <c r="AD162" s="1171">
        <v>0.6</v>
      </c>
      <c r="AE162" s="1166">
        <f t="shared" si="158"/>
        <v>7.056</v>
      </c>
      <c r="AF162" s="1018">
        <v>66140</v>
      </c>
      <c r="AG162" s="1013">
        <f>AE162*AF162*0.05</f>
        <v>23334.192000000003</v>
      </c>
      <c r="AH162" s="1013"/>
      <c r="AI162" s="1049" t="str">
        <f t="shared" si="145"/>
        <v>Գ-2</v>
      </c>
      <c r="AJ162" s="1018">
        <f t="shared" si="159"/>
        <v>466683.84</v>
      </c>
      <c r="AK162" s="1019">
        <f t="shared" si="160"/>
        <v>490018.03200000001</v>
      </c>
      <c r="AL162" s="1020">
        <f t="shared" si="161"/>
        <v>6433936.7601600001</v>
      </c>
      <c r="AM162" s="1021">
        <f t="shared" si="162"/>
        <v>1</v>
      </c>
      <c r="AN162" s="1017">
        <f t="shared" si="153"/>
        <v>5</v>
      </c>
      <c r="AO162" s="1166">
        <v>4.41</v>
      </c>
      <c r="AP162" s="1171">
        <v>1</v>
      </c>
      <c r="AQ162" s="1166">
        <f t="shared" si="163"/>
        <v>8.82</v>
      </c>
      <c r="AR162" s="1018">
        <v>66140</v>
      </c>
      <c r="AS162" s="1013">
        <f>AQ162*AR162*0.05</f>
        <v>29167.740000000005</v>
      </c>
      <c r="AT162" s="1013"/>
      <c r="AU162" s="1049" t="str">
        <f t="shared" si="155"/>
        <v>Գ-2</v>
      </c>
      <c r="AV162" s="1018">
        <f t="shared" si="164"/>
        <v>583354.80000000005</v>
      </c>
      <c r="AW162" s="1019">
        <f t="shared" si="165"/>
        <v>612522.54</v>
      </c>
      <c r="AX162" s="1020">
        <f t="shared" si="166"/>
        <v>8042420.9502000008</v>
      </c>
    </row>
    <row r="163" spans="2:50" ht="17.25" customHeight="1" x14ac:dyDescent="0.25">
      <c r="B163" s="495">
        <v>13</v>
      </c>
      <c r="C163" s="496" t="s">
        <v>1806</v>
      </c>
      <c r="D163" s="497" t="s">
        <v>625</v>
      </c>
      <c r="E163" s="1012">
        <v>1</v>
      </c>
      <c r="F163" s="1050">
        <v>1</v>
      </c>
      <c r="G163" s="507">
        <f t="shared" si="133"/>
        <v>4.01</v>
      </c>
      <c r="H163" s="1013">
        <v>66140</v>
      </c>
      <c r="I163" s="1013"/>
      <c r="J163" s="1013"/>
      <c r="K163" s="874" t="s">
        <v>96</v>
      </c>
      <c r="L163" s="1013">
        <f t="shared" si="134"/>
        <v>265221.39999999997</v>
      </c>
      <c r="M163" s="1014">
        <f t="shared" si="135"/>
        <v>265221.39999999997</v>
      </c>
      <c r="N163" s="1015">
        <f t="shared" si="156"/>
        <v>3482356.9819999998</v>
      </c>
      <c r="O163" s="1016">
        <f t="shared" si="137"/>
        <v>1</v>
      </c>
      <c r="P163" s="1017">
        <f t="shared" si="138"/>
        <v>2</v>
      </c>
      <c r="Q163" s="1166">
        <v>4.1399999999999997</v>
      </c>
      <c r="R163" s="1171">
        <v>0.3</v>
      </c>
      <c r="S163" s="1166">
        <f t="shared" si="157"/>
        <v>5.3819999999999997</v>
      </c>
      <c r="T163" s="1018">
        <v>66140</v>
      </c>
      <c r="U163" s="1013"/>
      <c r="V163" s="1013"/>
      <c r="W163" s="874" t="str">
        <f t="shared" si="139"/>
        <v>Գ-2</v>
      </c>
      <c r="X163" s="1018">
        <f t="shared" si="140"/>
        <v>355965.48</v>
      </c>
      <c r="Y163" s="1019">
        <f t="shared" si="141"/>
        <v>355965.48</v>
      </c>
      <c r="Z163" s="1020">
        <f t="shared" si="142"/>
        <v>4673826.7523999996</v>
      </c>
      <c r="AA163" s="1021">
        <f t="shared" si="143"/>
        <v>1</v>
      </c>
      <c r="AB163" s="1017">
        <f t="shared" si="144"/>
        <v>3</v>
      </c>
      <c r="AC163" s="1166">
        <v>4.2699999999999996</v>
      </c>
      <c r="AD163" s="1171">
        <v>0.6</v>
      </c>
      <c r="AE163" s="1166">
        <f t="shared" si="158"/>
        <v>6.831999999999999</v>
      </c>
      <c r="AF163" s="1018">
        <v>66140</v>
      </c>
      <c r="AG163" s="1013"/>
      <c r="AH163" s="1013"/>
      <c r="AI163" s="1049" t="str">
        <f t="shared" si="145"/>
        <v>Գ-2</v>
      </c>
      <c r="AJ163" s="1018">
        <f t="shared" si="159"/>
        <v>451868.47999999992</v>
      </c>
      <c r="AK163" s="1019">
        <f t="shared" si="160"/>
        <v>451868.47999999992</v>
      </c>
      <c r="AL163" s="1020">
        <f t="shared" si="161"/>
        <v>5933033.1423999993</v>
      </c>
      <c r="AM163" s="1021">
        <f t="shared" si="162"/>
        <v>1</v>
      </c>
      <c r="AN163" s="1017">
        <f t="shared" si="153"/>
        <v>4</v>
      </c>
      <c r="AO163" s="1166">
        <v>4.41</v>
      </c>
      <c r="AP163" s="1171">
        <v>1</v>
      </c>
      <c r="AQ163" s="1166">
        <f t="shared" si="163"/>
        <v>8.82</v>
      </c>
      <c r="AR163" s="1018">
        <v>66140</v>
      </c>
      <c r="AS163" s="1013"/>
      <c r="AT163" s="1013"/>
      <c r="AU163" s="1049" t="str">
        <f t="shared" si="155"/>
        <v>Գ-2</v>
      </c>
      <c r="AV163" s="1018">
        <f t="shared" si="164"/>
        <v>583354.80000000005</v>
      </c>
      <c r="AW163" s="1019">
        <f t="shared" si="165"/>
        <v>583354.80000000005</v>
      </c>
      <c r="AX163" s="1020">
        <f t="shared" si="166"/>
        <v>7659448.5240000011</v>
      </c>
    </row>
    <row r="164" spans="2:50" ht="17.25" customHeight="1" x14ac:dyDescent="0.25">
      <c r="B164" s="495">
        <v>14</v>
      </c>
      <c r="C164" s="496" t="s">
        <v>147</v>
      </c>
      <c r="D164" s="497" t="s">
        <v>625</v>
      </c>
      <c r="E164" s="1012">
        <v>1</v>
      </c>
      <c r="F164" s="1050">
        <v>1</v>
      </c>
      <c r="G164" s="507">
        <f t="shared" si="133"/>
        <v>4.01</v>
      </c>
      <c r="H164" s="1013">
        <v>66140</v>
      </c>
      <c r="I164" s="1013"/>
      <c r="J164" s="1013"/>
      <c r="K164" s="874" t="s">
        <v>96</v>
      </c>
      <c r="L164" s="1013">
        <f t="shared" si="134"/>
        <v>265221.39999999997</v>
      </c>
      <c r="M164" s="1014">
        <f t="shared" si="135"/>
        <v>265221.39999999997</v>
      </c>
      <c r="N164" s="1015">
        <f t="shared" si="156"/>
        <v>3482356.9819999998</v>
      </c>
      <c r="O164" s="1016">
        <f t="shared" si="137"/>
        <v>1</v>
      </c>
      <c r="P164" s="1017">
        <f t="shared" si="138"/>
        <v>2</v>
      </c>
      <c r="Q164" s="1166">
        <v>4.1399999999999997</v>
      </c>
      <c r="R164" s="1171">
        <v>0.3</v>
      </c>
      <c r="S164" s="1166">
        <f t="shared" si="157"/>
        <v>5.3819999999999997</v>
      </c>
      <c r="T164" s="1018">
        <v>66140</v>
      </c>
      <c r="U164" s="1013"/>
      <c r="V164" s="1013"/>
      <c r="W164" s="874" t="str">
        <f t="shared" si="139"/>
        <v>Գ-2</v>
      </c>
      <c r="X164" s="1018">
        <f t="shared" si="140"/>
        <v>355965.48</v>
      </c>
      <c r="Y164" s="1019">
        <f t="shared" si="141"/>
        <v>355965.48</v>
      </c>
      <c r="Z164" s="1020">
        <f t="shared" si="142"/>
        <v>4673826.7523999996</v>
      </c>
      <c r="AA164" s="1021">
        <f t="shared" si="143"/>
        <v>1</v>
      </c>
      <c r="AB164" s="1017">
        <f t="shared" si="144"/>
        <v>3</v>
      </c>
      <c r="AC164" s="1166">
        <v>4.2699999999999996</v>
      </c>
      <c r="AD164" s="1171">
        <v>0.6</v>
      </c>
      <c r="AE164" s="1166">
        <f t="shared" si="158"/>
        <v>6.831999999999999</v>
      </c>
      <c r="AF164" s="1018">
        <v>66140</v>
      </c>
      <c r="AG164" s="1013"/>
      <c r="AH164" s="1013"/>
      <c r="AI164" s="1049" t="str">
        <f t="shared" si="145"/>
        <v>Գ-2</v>
      </c>
      <c r="AJ164" s="1018">
        <f t="shared" si="159"/>
        <v>451868.47999999992</v>
      </c>
      <c r="AK164" s="1019">
        <f t="shared" si="160"/>
        <v>451868.47999999992</v>
      </c>
      <c r="AL164" s="1020">
        <f t="shared" si="161"/>
        <v>5933033.1423999993</v>
      </c>
      <c r="AM164" s="1021">
        <f t="shared" si="162"/>
        <v>1</v>
      </c>
      <c r="AN164" s="1017">
        <f t="shared" si="153"/>
        <v>4</v>
      </c>
      <c r="AO164" s="1166">
        <v>4.41</v>
      </c>
      <c r="AP164" s="1171">
        <v>1</v>
      </c>
      <c r="AQ164" s="1166">
        <f t="shared" si="163"/>
        <v>8.82</v>
      </c>
      <c r="AR164" s="1018">
        <v>66140</v>
      </c>
      <c r="AS164" s="1013"/>
      <c r="AT164" s="1013"/>
      <c r="AU164" s="1049" t="str">
        <f t="shared" si="155"/>
        <v>Գ-2</v>
      </c>
      <c r="AV164" s="1018">
        <f t="shared" si="164"/>
        <v>583354.80000000005</v>
      </c>
      <c r="AW164" s="1019">
        <f t="shared" si="165"/>
        <v>583354.80000000005</v>
      </c>
      <c r="AX164" s="1020">
        <f t="shared" si="166"/>
        <v>7659448.5240000011</v>
      </c>
    </row>
    <row r="165" spans="2:50" ht="17.25" customHeight="1" x14ac:dyDescent="0.25">
      <c r="B165" s="495">
        <v>15</v>
      </c>
      <c r="C165" s="496" t="s">
        <v>2664</v>
      </c>
      <c r="D165" s="497" t="s">
        <v>625</v>
      </c>
      <c r="E165" s="1012">
        <v>1</v>
      </c>
      <c r="F165" s="1050">
        <v>0</v>
      </c>
      <c r="G165" s="507">
        <f t="shared" si="133"/>
        <v>3.88</v>
      </c>
      <c r="H165" s="1013">
        <v>66140</v>
      </c>
      <c r="I165" s="1013"/>
      <c r="J165" s="1013"/>
      <c r="K165" s="874" t="s">
        <v>96</v>
      </c>
      <c r="L165" s="1013">
        <f t="shared" si="134"/>
        <v>256623.19999999998</v>
      </c>
      <c r="M165" s="1014">
        <f t="shared" si="135"/>
        <v>256623.19999999998</v>
      </c>
      <c r="N165" s="1015">
        <f t="shared" si="156"/>
        <v>3369462.6159999999</v>
      </c>
      <c r="O165" s="1016">
        <f t="shared" si="137"/>
        <v>1</v>
      </c>
      <c r="P165" s="1017">
        <f t="shared" si="138"/>
        <v>1</v>
      </c>
      <c r="Q165" s="1166">
        <v>4.01</v>
      </c>
      <c r="R165" s="1171">
        <v>0.3</v>
      </c>
      <c r="S165" s="1166">
        <f t="shared" si="157"/>
        <v>5.2129999999999992</v>
      </c>
      <c r="T165" s="1018">
        <v>66140</v>
      </c>
      <c r="U165" s="1013"/>
      <c r="V165" s="1013"/>
      <c r="W165" s="874" t="str">
        <f t="shared" si="139"/>
        <v>Գ-2</v>
      </c>
      <c r="X165" s="1018">
        <f t="shared" si="140"/>
        <v>344787.81999999995</v>
      </c>
      <c r="Y165" s="1019">
        <f t="shared" si="141"/>
        <v>344787.81999999995</v>
      </c>
      <c r="Z165" s="1020">
        <f t="shared" si="142"/>
        <v>4527064.0765999993</v>
      </c>
      <c r="AA165" s="1021">
        <f t="shared" si="143"/>
        <v>1</v>
      </c>
      <c r="AB165" s="1017">
        <f t="shared" si="144"/>
        <v>2</v>
      </c>
      <c r="AC165" s="1166">
        <v>4.1399999999999997</v>
      </c>
      <c r="AD165" s="1171">
        <v>0.6</v>
      </c>
      <c r="AE165" s="1166">
        <f t="shared" si="158"/>
        <v>6.6239999999999988</v>
      </c>
      <c r="AF165" s="1018">
        <v>66140</v>
      </c>
      <c r="AG165" s="1013"/>
      <c r="AH165" s="1013"/>
      <c r="AI165" s="1049" t="str">
        <f t="shared" si="145"/>
        <v>Գ-2</v>
      </c>
      <c r="AJ165" s="1018">
        <f t="shared" si="159"/>
        <v>438111.35999999993</v>
      </c>
      <c r="AK165" s="1019">
        <f t="shared" si="160"/>
        <v>438111.35999999993</v>
      </c>
      <c r="AL165" s="1020">
        <f t="shared" si="161"/>
        <v>5752402.1567999991</v>
      </c>
      <c r="AM165" s="1021">
        <f t="shared" si="162"/>
        <v>1</v>
      </c>
      <c r="AN165" s="1017">
        <f t="shared" si="153"/>
        <v>3</v>
      </c>
      <c r="AO165" s="1166">
        <v>4.2699999999999996</v>
      </c>
      <c r="AP165" s="1171">
        <v>1</v>
      </c>
      <c r="AQ165" s="1166">
        <f t="shared" si="163"/>
        <v>8.5399999999999991</v>
      </c>
      <c r="AR165" s="1018">
        <v>66140</v>
      </c>
      <c r="AS165" s="1013"/>
      <c r="AT165" s="1013"/>
      <c r="AU165" s="1049" t="str">
        <f t="shared" si="155"/>
        <v>Գ-2</v>
      </c>
      <c r="AV165" s="1018">
        <f t="shared" si="164"/>
        <v>564835.6</v>
      </c>
      <c r="AW165" s="1019">
        <f t="shared" si="165"/>
        <v>564835.6</v>
      </c>
      <c r="AX165" s="1020">
        <f t="shared" si="166"/>
        <v>7416291.4280000003</v>
      </c>
    </row>
    <row r="166" spans="2:50" ht="17.25" customHeight="1" x14ac:dyDescent="0.25">
      <c r="B166" s="495">
        <v>16</v>
      </c>
      <c r="C166" s="496" t="s">
        <v>127</v>
      </c>
      <c r="D166" s="497" t="s">
        <v>625</v>
      </c>
      <c r="E166" s="1012">
        <v>1</v>
      </c>
      <c r="F166" s="1050">
        <v>5</v>
      </c>
      <c r="G166" s="507">
        <f t="shared" si="133"/>
        <v>4.41</v>
      </c>
      <c r="H166" s="1013">
        <v>66140</v>
      </c>
      <c r="I166" s="1013"/>
      <c r="J166" s="1013"/>
      <c r="K166" s="874" t="s">
        <v>96</v>
      </c>
      <c r="L166" s="1013">
        <f t="shared" si="134"/>
        <v>291677.40000000002</v>
      </c>
      <c r="M166" s="1014">
        <f t="shared" si="135"/>
        <v>291677.40000000002</v>
      </c>
      <c r="N166" s="1015">
        <f t="shared" si="156"/>
        <v>3829724.2620000006</v>
      </c>
      <c r="O166" s="1016">
        <f t="shared" si="137"/>
        <v>1</v>
      </c>
      <c r="P166" s="1017">
        <f t="shared" si="138"/>
        <v>6</v>
      </c>
      <c r="Q166" s="1166">
        <v>4.55</v>
      </c>
      <c r="R166" s="1171">
        <v>0.3</v>
      </c>
      <c r="S166" s="1166">
        <f t="shared" si="157"/>
        <v>5.915</v>
      </c>
      <c r="T166" s="1018">
        <v>66140</v>
      </c>
      <c r="U166" s="1013"/>
      <c r="V166" s="1013"/>
      <c r="W166" s="874" t="str">
        <f t="shared" si="139"/>
        <v>Գ-2</v>
      </c>
      <c r="X166" s="1018">
        <f t="shared" si="140"/>
        <v>391218.1</v>
      </c>
      <c r="Y166" s="1019">
        <f t="shared" si="141"/>
        <v>391218.1</v>
      </c>
      <c r="Z166" s="1020">
        <f t="shared" si="142"/>
        <v>5136693.6529999999</v>
      </c>
      <c r="AA166" s="1021">
        <f t="shared" si="143"/>
        <v>1</v>
      </c>
      <c r="AB166" s="1017">
        <f t="shared" si="144"/>
        <v>7</v>
      </c>
      <c r="AC166" s="1166">
        <v>4.55</v>
      </c>
      <c r="AD166" s="1171">
        <v>0.6</v>
      </c>
      <c r="AE166" s="1166">
        <f t="shared" si="158"/>
        <v>7.2799999999999994</v>
      </c>
      <c r="AF166" s="1018">
        <v>66140</v>
      </c>
      <c r="AG166" s="1013"/>
      <c r="AH166" s="1013"/>
      <c r="AI166" s="1049" t="str">
        <f t="shared" si="145"/>
        <v>Գ-2</v>
      </c>
      <c r="AJ166" s="1018">
        <f t="shared" si="159"/>
        <v>481499.19999999995</v>
      </c>
      <c r="AK166" s="1019">
        <f t="shared" si="160"/>
        <v>481499.19999999995</v>
      </c>
      <c r="AL166" s="1020">
        <f t="shared" si="161"/>
        <v>6322084.4959999993</v>
      </c>
      <c r="AM166" s="1021">
        <f t="shared" si="162"/>
        <v>1</v>
      </c>
      <c r="AN166" s="1017">
        <f t="shared" si="153"/>
        <v>8</v>
      </c>
      <c r="AO166" s="1166">
        <v>4.7</v>
      </c>
      <c r="AP166" s="1171">
        <v>1</v>
      </c>
      <c r="AQ166" s="1166">
        <f t="shared" si="163"/>
        <v>9.4</v>
      </c>
      <c r="AR166" s="1018">
        <v>66140</v>
      </c>
      <c r="AS166" s="1013"/>
      <c r="AT166" s="1013"/>
      <c r="AU166" s="1049" t="str">
        <f t="shared" si="155"/>
        <v>Գ-2</v>
      </c>
      <c r="AV166" s="1018">
        <f t="shared" si="164"/>
        <v>621716</v>
      </c>
      <c r="AW166" s="1019">
        <f t="shared" si="165"/>
        <v>621716</v>
      </c>
      <c r="AX166" s="1020">
        <f t="shared" si="166"/>
        <v>8163131.0800000001</v>
      </c>
    </row>
    <row r="167" spans="2:50" ht="17.25" customHeight="1" x14ac:dyDescent="0.25">
      <c r="B167" s="495">
        <v>17</v>
      </c>
      <c r="C167" s="496" t="s">
        <v>2665</v>
      </c>
      <c r="D167" s="497" t="s">
        <v>625</v>
      </c>
      <c r="E167" s="1012">
        <v>1</v>
      </c>
      <c r="F167" s="1050">
        <v>8</v>
      </c>
      <c r="G167" s="507">
        <f t="shared" si="133"/>
        <v>4.7</v>
      </c>
      <c r="H167" s="1013">
        <v>66140</v>
      </c>
      <c r="I167" s="1013"/>
      <c r="J167" s="1013"/>
      <c r="K167" s="874" t="s">
        <v>96</v>
      </c>
      <c r="L167" s="1013">
        <f t="shared" si="134"/>
        <v>310858</v>
      </c>
      <c r="M167" s="1014">
        <f t="shared" si="135"/>
        <v>310858</v>
      </c>
      <c r="N167" s="1015">
        <f t="shared" si="156"/>
        <v>4081565.54</v>
      </c>
      <c r="O167" s="1016">
        <f t="shared" si="137"/>
        <v>1</v>
      </c>
      <c r="P167" s="1017">
        <f t="shared" si="138"/>
        <v>9</v>
      </c>
      <c r="Q167" s="1166">
        <v>4.7</v>
      </c>
      <c r="R167" s="1171">
        <v>0.3</v>
      </c>
      <c r="S167" s="1166">
        <f t="shared" si="157"/>
        <v>6.11</v>
      </c>
      <c r="T167" s="1018">
        <v>66140</v>
      </c>
      <c r="U167" s="1013"/>
      <c r="V167" s="1013"/>
      <c r="W167" s="874" t="str">
        <f t="shared" si="139"/>
        <v>Գ-2</v>
      </c>
      <c r="X167" s="1018">
        <f t="shared" si="140"/>
        <v>404115.4</v>
      </c>
      <c r="Y167" s="1019">
        <f t="shared" si="141"/>
        <v>404115.4</v>
      </c>
      <c r="Z167" s="1020">
        <f t="shared" si="142"/>
        <v>5306035.2020000005</v>
      </c>
      <c r="AA167" s="1021">
        <f t="shared" si="143"/>
        <v>1</v>
      </c>
      <c r="AB167" s="1017">
        <f t="shared" si="144"/>
        <v>10</v>
      </c>
      <c r="AC167" s="1166">
        <v>4.8499999999999996</v>
      </c>
      <c r="AD167" s="1171">
        <v>0.6</v>
      </c>
      <c r="AE167" s="1166">
        <f t="shared" si="158"/>
        <v>7.76</v>
      </c>
      <c r="AF167" s="1018">
        <v>66140</v>
      </c>
      <c r="AG167" s="1013"/>
      <c r="AH167" s="1013"/>
      <c r="AI167" s="1049" t="str">
        <f t="shared" si="145"/>
        <v>Գ-2</v>
      </c>
      <c r="AJ167" s="1018">
        <f t="shared" si="159"/>
        <v>513246.39999999997</v>
      </c>
      <c r="AK167" s="1019">
        <f t="shared" si="160"/>
        <v>513246.39999999997</v>
      </c>
      <c r="AL167" s="1020">
        <f t="shared" si="161"/>
        <v>6738925.2319999998</v>
      </c>
      <c r="AM167" s="1021">
        <f t="shared" si="162"/>
        <v>1</v>
      </c>
      <c r="AN167" s="1017">
        <f t="shared" si="153"/>
        <v>11</v>
      </c>
      <c r="AO167" s="1166">
        <v>4.8499999999999996</v>
      </c>
      <c r="AP167" s="1171">
        <v>1</v>
      </c>
      <c r="AQ167" s="1166">
        <f t="shared" si="163"/>
        <v>9.6999999999999993</v>
      </c>
      <c r="AR167" s="1018">
        <v>66140</v>
      </c>
      <c r="AS167" s="1013"/>
      <c r="AT167" s="1013"/>
      <c r="AU167" s="1049" t="str">
        <f t="shared" si="155"/>
        <v>Գ-2</v>
      </c>
      <c r="AV167" s="1018">
        <f t="shared" si="164"/>
        <v>641558</v>
      </c>
      <c r="AW167" s="1019">
        <f t="shared" si="165"/>
        <v>641558</v>
      </c>
      <c r="AX167" s="1020">
        <f t="shared" si="166"/>
        <v>8423656.540000001</v>
      </c>
    </row>
    <row r="168" spans="2:50" ht="17.25" customHeight="1" x14ac:dyDescent="0.25">
      <c r="B168" s="495">
        <v>18</v>
      </c>
      <c r="C168" s="496" t="s">
        <v>2666</v>
      </c>
      <c r="D168" s="497" t="s">
        <v>625</v>
      </c>
      <c r="E168" s="1012">
        <v>1</v>
      </c>
      <c r="F168" s="1050">
        <v>5</v>
      </c>
      <c r="G168" s="507">
        <f t="shared" si="133"/>
        <v>4.41</v>
      </c>
      <c r="H168" s="1013">
        <v>66140</v>
      </c>
      <c r="I168" s="1013"/>
      <c r="J168" s="1013"/>
      <c r="K168" s="874" t="s">
        <v>96</v>
      </c>
      <c r="L168" s="1013">
        <f t="shared" si="134"/>
        <v>291677.40000000002</v>
      </c>
      <c r="M168" s="1014">
        <f t="shared" si="135"/>
        <v>291677.40000000002</v>
      </c>
      <c r="N168" s="1015">
        <f t="shared" si="156"/>
        <v>3829724.2620000006</v>
      </c>
      <c r="O168" s="1016">
        <f t="shared" si="137"/>
        <v>1</v>
      </c>
      <c r="P168" s="1017">
        <f t="shared" si="138"/>
        <v>6</v>
      </c>
      <c r="Q168" s="1166">
        <v>4.55</v>
      </c>
      <c r="R168" s="1171">
        <v>0.3</v>
      </c>
      <c r="S168" s="1166">
        <f t="shared" si="157"/>
        <v>5.915</v>
      </c>
      <c r="T168" s="1018">
        <v>66140</v>
      </c>
      <c r="U168" s="1013"/>
      <c r="V168" s="1013"/>
      <c r="W168" s="874" t="str">
        <f t="shared" si="139"/>
        <v>Գ-2</v>
      </c>
      <c r="X168" s="1018">
        <f t="shared" si="140"/>
        <v>391218.1</v>
      </c>
      <c r="Y168" s="1019">
        <f t="shared" si="141"/>
        <v>391218.1</v>
      </c>
      <c r="Z168" s="1020">
        <f t="shared" si="142"/>
        <v>5136693.6529999999</v>
      </c>
      <c r="AA168" s="1021">
        <f t="shared" si="143"/>
        <v>1</v>
      </c>
      <c r="AB168" s="1017">
        <f t="shared" si="144"/>
        <v>7</v>
      </c>
      <c r="AC168" s="1166">
        <v>4.55</v>
      </c>
      <c r="AD168" s="1171">
        <v>0.6</v>
      </c>
      <c r="AE168" s="1166">
        <f t="shared" si="158"/>
        <v>7.2799999999999994</v>
      </c>
      <c r="AF168" s="1018">
        <v>66140</v>
      </c>
      <c r="AG168" s="1013"/>
      <c r="AH168" s="1013"/>
      <c r="AI168" s="1049" t="str">
        <f t="shared" si="145"/>
        <v>Գ-2</v>
      </c>
      <c r="AJ168" s="1018">
        <f t="shared" si="159"/>
        <v>481499.19999999995</v>
      </c>
      <c r="AK168" s="1019">
        <f t="shared" si="160"/>
        <v>481499.19999999995</v>
      </c>
      <c r="AL168" s="1020">
        <f t="shared" si="161"/>
        <v>6322084.4959999993</v>
      </c>
      <c r="AM168" s="1021">
        <f t="shared" si="162"/>
        <v>1</v>
      </c>
      <c r="AN168" s="1017">
        <f t="shared" si="153"/>
        <v>8</v>
      </c>
      <c r="AO168" s="1166">
        <v>4.7</v>
      </c>
      <c r="AP168" s="1171">
        <v>1</v>
      </c>
      <c r="AQ168" s="1166">
        <f t="shared" si="163"/>
        <v>9.4</v>
      </c>
      <c r="AR168" s="1018">
        <v>66140</v>
      </c>
      <c r="AS168" s="1013"/>
      <c r="AT168" s="1013"/>
      <c r="AU168" s="1049" t="str">
        <f t="shared" si="155"/>
        <v>Գ-2</v>
      </c>
      <c r="AV168" s="1018">
        <f t="shared" si="164"/>
        <v>621716</v>
      </c>
      <c r="AW168" s="1019">
        <f t="shared" si="165"/>
        <v>621716</v>
      </c>
      <c r="AX168" s="1020">
        <f t="shared" si="166"/>
        <v>8163131.0800000001</v>
      </c>
    </row>
    <row r="169" spans="2:50" ht="17.25" customHeight="1" x14ac:dyDescent="0.25">
      <c r="B169" s="495">
        <v>19</v>
      </c>
      <c r="C169" s="496" t="s">
        <v>965</v>
      </c>
      <c r="D169" s="497" t="s">
        <v>625</v>
      </c>
      <c r="E169" s="1012">
        <v>1</v>
      </c>
      <c r="F169" s="1050">
        <v>0</v>
      </c>
      <c r="G169" s="507">
        <f t="shared" si="133"/>
        <v>3.88</v>
      </c>
      <c r="H169" s="1013">
        <v>66140</v>
      </c>
      <c r="I169" s="1013"/>
      <c r="J169" s="1013"/>
      <c r="K169" s="874" t="s">
        <v>96</v>
      </c>
      <c r="L169" s="1013">
        <f t="shared" si="134"/>
        <v>256623.19999999998</v>
      </c>
      <c r="M169" s="1014">
        <f t="shared" si="135"/>
        <v>256623.19999999998</v>
      </c>
      <c r="N169" s="1015">
        <f t="shared" si="156"/>
        <v>3369462.6159999999</v>
      </c>
      <c r="O169" s="1016">
        <f t="shared" si="137"/>
        <v>1</v>
      </c>
      <c r="P169" s="1017">
        <f t="shared" si="138"/>
        <v>1</v>
      </c>
      <c r="Q169" s="1166">
        <v>4.01</v>
      </c>
      <c r="R169" s="1171">
        <v>0.3</v>
      </c>
      <c r="S169" s="1166">
        <f t="shared" si="157"/>
        <v>5.2129999999999992</v>
      </c>
      <c r="T169" s="1018">
        <v>66140</v>
      </c>
      <c r="U169" s="1013"/>
      <c r="V169" s="1013"/>
      <c r="W169" s="874" t="str">
        <f t="shared" si="139"/>
        <v>Գ-2</v>
      </c>
      <c r="X169" s="1018">
        <f t="shared" si="140"/>
        <v>344787.81999999995</v>
      </c>
      <c r="Y169" s="1019">
        <f t="shared" si="141"/>
        <v>344787.81999999995</v>
      </c>
      <c r="Z169" s="1020">
        <f t="shared" si="142"/>
        <v>4527064.0765999993</v>
      </c>
      <c r="AA169" s="1021">
        <f t="shared" si="143"/>
        <v>1</v>
      </c>
      <c r="AB169" s="1017">
        <f t="shared" si="144"/>
        <v>2</v>
      </c>
      <c r="AC169" s="1166">
        <v>4.1399999999999997</v>
      </c>
      <c r="AD169" s="1171">
        <v>0.6</v>
      </c>
      <c r="AE169" s="1166">
        <f t="shared" si="158"/>
        <v>6.6239999999999988</v>
      </c>
      <c r="AF169" s="1018">
        <v>66140</v>
      </c>
      <c r="AG169" s="1013"/>
      <c r="AH169" s="1013"/>
      <c r="AI169" s="1049" t="str">
        <f t="shared" si="145"/>
        <v>Գ-2</v>
      </c>
      <c r="AJ169" s="1018">
        <f t="shared" si="159"/>
        <v>438111.35999999993</v>
      </c>
      <c r="AK169" s="1019">
        <f t="shared" si="160"/>
        <v>438111.35999999993</v>
      </c>
      <c r="AL169" s="1020">
        <f t="shared" si="161"/>
        <v>5752402.1567999991</v>
      </c>
      <c r="AM169" s="1021">
        <f t="shared" si="162"/>
        <v>1</v>
      </c>
      <c r="AN169" s="1017">
        <f t="shared" si="153"/>
        <v>3</v>
      </c>
      <c r="AO169" s="1166">
        <v>4.2699999999999996</v>
      </c>
      <c r="AP169" s="1171">
        <v>1</v>
      </c>
      <c r="AQ169" s="1166">
        <f t="shared" si="163"/>
        <v>8.5399999999999991</v>
      </c>
      <c r="AR169" s="1018">
        <v>66140</v>
      </c>
      <c r="AS169" s="1013"/>
      <c r="AT169" s="1013"/>
      <c r="AU169" s="1049" t="str">
        <f t="shared" si="155"/>
        <v>Գ-2</v>
      </c>
      <c r="AV169" s="1018">
        <f t="shared" si="164"/>
        <v>564835.6</v>
      </c>
      <c r="AW169" s="1019">
        <f t="shared" si="165"/>
        <v>564835.6</v>
      </c>
      <c r="AX169" s="1020">
        <f t="shared" si="166"/>
        <v>7416291.4280000003</v>
      </c>
    </row>
    <row r="170" spans="2:50" ht="17.25" customHeight="1" x14ac:dyDescent="0.25">
      <c r="B170" s="495">
        <v>20</v>
      </c>
      <c r="C170" s="496" t="s">
        <v>126</v>
      </c>
      <c r="D170" s="497" t="s">
        <v>625</v>
      </c>
      <c r="E170" s="1012">
        <v>1</v>
      </c>
      <c r="F170" s="1050">
        <v>0</v>
      </c>
      <c r="G170" s="507">
        <f t="shared" si="133"/>
        <v>3.88</v>
      </c>
      <c r="H170" s="1013">
        <v>66140</v>
      </c>
      <c r="I170" s="1013"/>
      <c r="J170" s="1013"/>
      <c r="K170" s="874" t="s">
        <v>96</v>
      </c>
      <c r="L170" s="1013">
        <f t="shared" si="134"/>
        <v>256623.19999999998</v>
      </c>
      <c r="M170" s="1014">
        <f t="shared" si="135"/>
        <v>256623.19999999998</v>
      </c>
      <c r="N170" s="1015">
        <f t="shared" si="156"/>
        <v>3369462.6159999999</v>
      </c>
      <c r="O170" s="1016">
        <f t="shared" si="137"/>
        <v>1</v>
      </c>
      <c r="P170" s="1017">
        <f t="shared" si="138"/>
        <v>1</v>
      </c>
      <c r="Q170" s="1166">
        <v>4.01</v>
      </c>
      <c r="R170" s="1171">
        <v>0.3</v>
      </c>
      <c r="S170" s="1166">
        <f t="shared" si="157"/>
        <v>5.2129999999999992</v>
      </c>
      <c r="T170" s="1018">
        <v>66140</v>
      </c>
      <c r="U170" s="1013"/>
      <c r="V170" s="1013"/>
      <c r="W170" s="874" t="str">
        <f t="shared" si="139"/>
        <v>Գ-2</v>
      </c>
      <c r="X170" s="1018">
        <f t="shared" si="140"/>
        <v>344787.81999999995</v>
      </c>
      <c r="Y170" s="1019">
        <f t="shared" si="141"/>
        <v>344787.81999999995</v>
      </c>
      <c r="Z170" s="1020">
        <f t="shared" si="142"/>
        <v>4527064.0765999993</v>
      </c>
      <c r="AA170" s="1021">
        <f t="shared" si="143"/>
        <v>1</v>
      </c>
      <c r="AB170" s="1017">
        <f t="shared" si="144"/>
        <v>2</v>
      </c>
      <c r="AC170" s="1166">
        <v>4.1399999999999997</v>
      </c>
      <c r="AD170" s="1171">
        <v>0.6</v>
      </c>
      <c r="AE170" s="1166">
        <f t="shared" si="158"/>
        <v>6.6239999999999988</v>
      </c>
      <c r="AF170" s="1018">
        <v>66140</v>
      </c>
      <c r="AG170" s="1013"/>
      <c r="AH170" s="1013"/>
      <c r="AI170" s="1049" t="str">
        <f t="shared" si="145"/>
        <v>Գ-2</v>
      </c>
      <c r="AJ170" s="1018">
        <f t="shared" si="159"/>
        <v>438111.35999999993</v>
      </c>
      <c r="AK170" s="1019">
        <f t="shared" si="160"/>
        <v>438111.35999999993</v>
      </c>
      <c r="AL170" s="1020">
        <f t="shared" si="161"/>
        <v>5752402.1567999991</v>
      </c>
      <c r="AM170" s="1021">
        <f t="shared" si="162"/>
        <v>1</v>
      </c>
      <c r="AN170" s="1017">
        <f t="shared" si="153"/>
        <v>3</v>
      </c>
      <c r="AO170" s="1166">
        <v>4.2699999999999996</v>
      </c>
      <c r="AP170" s="1171">
        <v>1</v>
      </c>
      <c r="AQ170" s="1166">
        <f t="shared" si="163"/>
        <v>8.5399999999999991</v>
      </c>
      <c r="AR170" s="1018">
        <v>66140</v>
      </c>
      <c r="AS170" s="1013"/>
      <c r="AT170" s="1013"/>
      <c r="AU170" s="1049" t="str">
        <f t="shared" si="155"/>
        <v>Գ-2</v>
      </c>
      <c r="AV170" s="1018">
        <f t="shared" si="164"/>
        <v>564835.6</v>
      </c>
      <c r="AW170" s="1019">
        <f t="shared" si="165"/>
        <v>564835.6</v>
      </c>
      <c r="AX170" s="1020">
        <f t="shared" si="166"/>
        <v>7416291.4280000003</v>
      </c>
    </row>
    <row r="171" spans="2:50" ht="17.25" customHeight="1" x14ac:dyDescent="0.25">
      <c r="B171" s="495">
        <v>21</v>
      </c>
      <c r="C171" s="496" t="s">
        <v>964</v>
      </c>
      <c r="D171" s="497" t="s">
        <v>625</v>
      </c>
      <c r="E171" s="1012">
        <v>1</v>
      </c>
      <c r="F171" s="1050">
        <v>3</v>
      </c>
      <c r="G171" s="507">
        <f t="shared" si="133"/>
        <v>4.2699999999999996</v>
      </c>
      <c r="H171" s="1013">
        <v>66140</v>
      </c>
      <c r="I171" s="1013"/>
      <c r="J171" s="1013"/>
      <c r="K171" s="874" t="s">
        <v>96</v>
      </c>
      <c r="L171" s="1013">
        <f t="shared" si="134"/>
        <v>282417.8</v>
      </c>
      <c r="M171" s="1014">
        <f t="shared" si="135"/>
        <v>282417.8</v>
      </c>
      <c r="N171" s="1015">
        <f t="shared" si="156"/>
        <v>3708145.7140000002</v>
      </c>
      <c r="O171" s="1016">
        <f t="shared" si="137"/>
        <v>1</v>
      </c>
      <c r="P171" s="1017">
        <f t="shared" si="138"/>
        <v>4</v>
      </c>
      <c r="Q171" s="1166">
        <v>4.41</v>
      </c>
      <c r="R171" s="1171">
        <v>0.3</v>
      </c>
      <c r="S171" s="1166">
        <f t="shared" si="157"/>
        <v>5.7330000000000005</v>
      </c>
      <c r="T171" s="1018">
        <v>66140</v>
      </c>
      <c r="U171" s="1013"/>
      <c r="V171" s="1013"/>
      <c r="W171" s="874" t="str">
        <f t="shared" ref="W171:W199" si="167">+K171</f>
        <v>Գ-2</v>
      </c>
      <c r="X171" s="1018">
        <f t="shared" ref="X171:X199" si="168">T171*S171</f>
        <v>379180.62000000005</v>
      </c>
      <c r="Y171" s="1019">
        <f t="shared" ref="Y171:Y199" si="169">S171*T171+U171+V171</f>
        <v>379180.62000000005</v>
      </c>
      <c r="Z171" s="1020">
        <f t="shared" si="142"/>
        <v>4978641.5406000009</v>
      </c>
      <c r="AA171" s="1021">
        <f t="shared" ref="AA171:AA199" si="170">+O171</f>
        <v>1</v>
      </c>
      <c r="AB171" s="1017">
        <f t="shared" ref="AB171:AB199" si="171">+P171+1</f>
        <v>5</v>
      </c>
      <c r="AC171" s="1166">
        <v>4.41</v>
      </c>
      <c r="AD171" s="1171">
        <v>0.6</v>
      </c>
      <c r="AE171" s="1166">
        <f t="shared" si="158"/>
        <v>7.056</v>
      </c>
      <c r="AF171" s="1018">
        <v>66140</v>
      </c>
      <c r="AG171" s="1013"/>
      <c r="AH171" s="1013"/>
      <c r="AI171" s="1049" t="str">
        <f t="shared" ref="AI171:AI199" si="172">+W171</f>
        <v>Գ-2</v>
      </c>
      <c r="AJ171" s="1018">
        <f t="shared" si="159"/>
        <v>466683.84</v>
      </c>
      <c r="AK171" s="1019">
        <f t="shared" si="160"/>
        <v>466683.84</v>
      </c>
      <c r="AL171" s="1020">
        <f t="shared" si="161"/>
        <v>6127558.8192000007</v>
      </c>
      <c r="AM171" s="1021">
        <f t="shared" si="162"/>
        <v>1</v>
      </c>
      <c r="AN171" s="1017">
        <f t="shared" si="153"/>
        <v>6</v>
      </c>
      <c r="AO171" s="1166">
        <v>4.55</v>
      </c>
      <c r="AP171" s="1171">
        <v>1</v>
      </c>
      <c r="AQ171" s="1166">
        <f t="shared" si="163"/>
        <v>9.1</v>
      </c>
      <c r="AR171" s="1018">
        <v>66140</v>
      </c>
      <c r="AS171" s="1013"/>
      <c r="AT171" s="1013"/>
      <c r="AU171" s="1049" t="str">
        <f t="shared" si="155"/>
        <v>Գ-2</v>
      </c>
      <c r="AV171" s="1018">
        <f t="shared" si="164"/>
        <v>601874</v>
      </c>
      <c r="AW171" s="1019">
        <f t="shared" si="165"/>
        <v>601874</v>
      </c>
      <c r="AX171" s="1020">
        <f t="shared" si="166"/>
        <v>7902605.6200000001</v>
      </c>
    </row>
    <row r="172" spans="2:50" ht="17.25" customHeight="1" x14ac:dyDescent="0.25">
      <c r="B172" s="495">
        <v>22</v>
      </c>
      <c r="C172" s="496" t="s">
        <v>1088</v>
      </c>
      <c r="D172" s="497" t="s">
        <v>625</v>
      </c>
      <c r="E172" s="1012">
        <v>1</v>
      </c>
      <c r="F172" s="1050">
        <v>1</v>
      </c>
      <c r="G172" s="507">
        <f t="shared" si="133"/>
        <v>4.01</v>
      </c>
      <c r="H172" s="1013">
        <v>66140</v>
      </c>
      <c r="I172" s="1013"/>
      <c r="J172" s="1013"/>
      <c r="K172" s="874" t="s">
        <v>96</v>
      </c>
      <c r="L172" s="1013">
        <f t="shared" si="134"/>
        <v>265221.39999999997</v>
      </c>
      <c r="M172" s="1014">
        <f t="shared" si="135"/>
        <v>265221.39999999997</v>
      </c>
      <c r="N172" s="1015">
        <f t="shared" si="156"/>
        <v>3482356.9819999998</v>
      </c>
      <c r="O172" s="1016">
        <f t="shared" si="137"/>
        <v>1</v>
      </c>
      <c r="P172" s="1017">
        <f t="shared" si="138"/>
        <v>2</v>
      </c>
      <c r="Q172" s="1166">
        <v>4.1399999999999997</v>
      </c>
      <c r="R172" s="1171">
        <v>0.3</v>
      </c>
      <c r="S172" s="1166">
        <f t="shared" si="157"/>
        <v>5.3819999999999997</v>
      </c>
      <c r="T172" s="1018">
        <v>66140</v>
      </c>
      <c r="U172" s="1013"/>
      <c r="V172" s="1013"/>
      <c r="W172" s="874" t="str">
        <f t="shared" si="167"/>
        <v>Գ-2</v>
      </c>
      <c r="X172" s="1018">
        <f t="shared" si="168"/>
        <v>355965.48</v>
      </c>
      <c r="Y172" s="1019">
        <f t="shared" si="169"/>
        <v>355965.48</v>
      </c>
      <c r="Z172" s="1020">
        <f t="shared" si="142"/>
        <v>4673826.7523999996</v>
      </c>
      <c r="AA172" s="1021">
        <f t="shared" si="170"/>
        <v>1</v>
      </c>
      <c r="AB172" s="1017">
        <f t="shared" si="171"/>
        <v>3</v>
      </c>
      <c r="AC172" s="1166">
        <v>4.2699999999999996</v>
      </c>
      <c r="AD172" s="1171">
        <v>0.6</v>
      </c>
      <c r="AE172" s="1166">
        <f t="shared" si="158"/>
        <v>6.831999999999999</v>
      </c>
      <c r="AF172" s="1018">
        <v>66140</v>
      </c>
      <c r="AG172" s="1013"/>
      <c r="AH172" s="1013"/>
      <c r="AI172" s="1049" t="str">
        <f t="shared" si="172"/>
        <v>Գ-2</v>
      </c>
      <c r="AJ172" s="1018">
        <f t="shared" si="159"/>
        <v>451868.47999999992</v>
      </c>
      <c r="AK172" s="1019">
        <f t="shared" si="160"/>
        <v>451868.47999999992</v>
      </c>
      <c r="AL172" s="1020">
        <f t="shared" si="161"/>
        <v>5933033.1423999993</v>
      </c>
      <c r="AM172" s="1021">
        <f t="shared" si="162"/>
        <v>1</v>
      </c>
      <c r="AN172" s="1017">
        <f t="shared" si="153"/>
        <v>4</v>
      </c>
      <c r="AO172" s="1166">
        <v>4.41</v>
      </c>
      <c r="AP172" s="1171">
        <v>1</v>
      </c>
      <c r="AQ172" s="1166">
        <f t="shared" si="163"/>
        <v>8.82</v>
      </c>
      <c r="AR172" s="1018">
        <v>66140</v>
      </c>
      <c r="AS172" s="1013"/>
      <c r="AT172" s="1013"/>
      <c r="AU172" s="1049" t="str">
        <f t="shared" si="155"/>
        <v>Գ-2</v>
      </c>
      <c r="AV172" s="1018">
        <f t="shared" si="164"/>
        <v>583354.80000000005</v>
      </c>
      <c r="AW172" s="1019">
        <f t="shared" si="165"/>
        <v>583354.80000000005</v>
      </c>
      <c r="AX172" s="1020">
        <f t="shared" si="166"/>
        <v>7659448.5240000011</v>
      </c>
    </row>
    <row r="173" spans="2:50" ht="17.25" customHeight="1" x14ac:dyDescent="0.25">
      <c r="B173" s="495">
        <v>23</v>
      </c>
      <c r="C173" s="496" t="s">
        <v>1089</v>
      </c>
      <c r="D173" s="497" t="s">
        <v>625</v>
      </c>
      <c r="E173" s="1012">
        <v>1</v>
      </c>
      <c r="F173" s="1050">
        <v>0</v>
      </c>
      <c r="G173" s="507">
        <f t="shared" si="133"/>
        <v>3.88</v>
      </c>
      <c r="H173" s="1013">
        <v>66140</v>
      </c>
      <c r="I173" s="1013"/>
      <c r="J173" s="1013"/>
      <c r="K173" s="874" t="s">
        <v>96</v>
      </c>
      <c r="L173" s="1013">
        <f t="shared" si="134"/>
        <v>256623.19999999998</v>
      </c>
      <c r="M173" s="1014">
        <f t="shared" si="135"/>
        <v>256623.19999999998</v>
      </c>
      <c r="N173" s="1015">
        <f t="shared" si="156"/>
        <v>3369462.6159999999</v>
      </c>
      <c r="O173" s="1016">
        <f t="shared" si="137"/>
        <v>1</v>
      </c>
      <c r="P173" s="1017">
        <f t="shared" si="138"/>
        <v>1</v>
      </c>
      <c r="Q173" s="1166">
        <v>4.01</v>
      </c>
      <c r="R173" s="1171">
        <v>0.3</v>
      </c>
      <c r="S173" s="1166">
        <f t="shared" si="157"/>
        <v>5.2129999999999992</v>
      </c>
      <c r="T173" s="1018">
        <v>66140</v>
      </c>
      <c r="U173" s="1013"/>
      <c r="V173" s="1013"/>
      <c r="W173" s="874" t="str">
        <f t="shared" si="167"/>
        <v>Գ-2</v>
      </c>
      <c r="X173" s="1018">
        <f t="shared" si="168"/>
        <v>344787.81999999995</v>
      </c>
      <c r="Y173" s="1019">
        <f t="shared" si="169"/>
        <v>344787.81999999995</v>
      </c>
      <c r="Z173" s="1020">
        <f t="shared" si="142"/>
        <v>4527064.0765999993</v>
      </c>
      <c r="AA173" s="1021">
        <f t="shared" si="170"/>
        <v>1</v>
      </c>
      <c r="AB173" s="1017">
        <f t="shared" si="171"/>
        <v>2</v>
      </c>
      <c r="AC173" s="1166">
        <v>4.1399999999999997</v>
      </c>
      <c r="AD173" s="1171">
        <v>0.6</v>
      </c>
      <c r="AE173" s="1166">
        <f t="shared" si="158"/>
        <v>6.6239999999999988</v>
      </c>
      <c r="AF173" s="1018">
        <v>66140</v>
      </c>
      <c r="AG173" s="1013"/>
      <c r="AH173" s="1013"/>
      <c r="AI173" s="1049" t="str">
        <f t="shared" si="172"/>
        <v>Գ-2</v>
      </c>
      <c r="AJ173" s="1018">
        <f t="shared" si="159"/>
        <v>438111.35999999993</v>
      </c>
      <c r="AK173" s="1019">
        <f t="shared" si="160"/>
        <v>438111.35999999993</v>
      </c>
      <c r="AL173" s="1020">
        <f t="shared" si="161"/>
        <v>5752402.1567999991</v>
      </c>
      <c r="AM173" s="1021">
        <f t="shared" si="162"/>
        <v>1</v>
      </c>
      <c r="AN173" s="1017">
        <f t="shared" si="153"/>
        <v>3</v>
      </c>
      <c r="AO173" s="1166">
        <v>4.2699999999999996</v>
      </c>
      <c r="AP173" s="1171">
        <v>1</v>
      </c>
      <c r="AQ173" s="1166">
        <f t="shared" si="163"/>
        <v>8.5399999999999991</v>
      </c>
      <c r="AR173" s="1018">
        <v>66140</v>
      </c>
      <c r="AS173" s="1013"/>
      <c r="AT173" s="1013"/>
      <c r="AU173" s="1049" t="str">
        <f t="shared" si="155"/>
        <v>Գ-2</v>
      </c>
      <c r="AV173" s="1018">
        <f t="shared" si="164"/>
        <v>564835.6</v>
      </c>
      <c r="AW173" s="1019">
        <f t="shared" si="165"/>
        <v>564835.6</v>
      </c>
      <c r="AX173" s="1020">
        <f t="shared" si="166"/>
        <v>7416291.4280000003</v>
      </c>
    </row>
    <row r="174" spans="2:50" ht="17.25" customHeight="1" x14ac:dyDescent="0.25">
      <c r="B174" s="495">
        <v>24</v>
      </c>
      <c r="C174" s="496" t="s">
        <v>91</v>
      </c>
      <c r="D174" s="497" t="s">
        <v>625</v>
      </c>
      <c r="E174" s="1012">
        <v>1</v>
      </c>
      <c r="F174" s="1050">
        <v>0</v>
      </c>
      <c r="G174" s="507">
        <f t="shared" si="133"/>
        <v>3.88</v>
      </c>
      <c r="H174" s="1013">
        <v>66140</v>
      </c>
      <c r="I174" s="1013"/>
      <c r="J174" s="1013"/>
      <c r="K174" s="874" t="s">
        <v>96</v>
      </c>
      <c r="L174" s="1013">
        <f t="shared" si="134"/>
        <v>256623.19999999998</v>
      </c>
      <c r="M174" s="1014">
        <f t="shared" si="135"/>
        <v>256623.19999999998</v>
      </c>
      <c r="N174" s="1015">
        <f t="shared" si="156"/>
        <v>3369462.6159999999</v>
      </c>
      <c r="O174" s="1016">
        <f t="shared" si="137"/>
        <v>1</v>
      </c>
      <c r="P174" s="1017">
        <f t="shared" si="138"/>
        <v>1</v>
      </c>
      <c r="Q174" s="1166">
        <v>4.01</v>
      </c>
      <c r="R174" s="1171">
        <v>0.3</v>
      </c>
      <c r="S174" s="1166">
        <f t="shared" si="157"/>
        <v>5.2129999999999992</v>
      </c>
      <c r="T174" s="1018">
        <v>66140</v>
      </c>
      <c r="U174" s="1013"/>
      <c r="V174" s="1013"/>
      <c r="W174" s="874" t="str">
        <f t="shared" si="167"/>
        <v>Գ-2</v>
      </c>
      <c r="X174" s="1018">
        <f t="shared" si="168"/>
        <v>344787.81999999995</v>
      </c>
      <c r="Y174" s="1019">
        <f t="shared" si="169"/>
        <v>344787.81999999995</v>
      </c>
      <c r="Z174" s="1020">
        <f t="shared" si="142"/>
        <v>4527064.0765999993</v>
      </c>
      <c r="AA174" s="1021">
        <f t="shared" si="170"/>
        <v>1</v>
      </c>
      <c r="AB174" s="1017">
        <f t="shared" si="171"/>
        <v>2</v>
      </c>
      <c r="AC174" s="1166">
        <v>4.1399999999999997</v>
      </c>
      <c r="AD174" s="1171">
        <v>0.6</v>
      </c>
      <c r="AE174" s="1166">
        <f t="shared" si="158"/>
        <v>6.6239999999999988</v>
      </c>
      <c r="AF174" s="1018">
        <v>66140</v>
      </c>
      <c r="AG174" s="1013"/>
      <c r="AH174" s="1013"/>
      <c r="AI174" s="1049" t="str">
        <f t="shared" si="172"/>
        <v>Գ-2</v>
      </c>
      <c r="AJ174" s="1018">
        <f t="shared" si="159"/>
        <v>438111.35999999993</v>
      </c>
      <c r="AK174" s="1019">
        <f t="shared" si="160"/>
        <v>438111.35999999993</v>
      </c>
      <c r="AL174" s="1020">
        <f t="shared" si="161"/>
        <v>5752402.1567999991</v>
      </c>
      <c r="AM174" s="1021">
        <f t="shared" si="162"/>
        <v>1</v>
      </c>
      <c r="AN174" s="1017">
        <f t="shared" si="153"/>
        <v>3</v>
      </c>
      <c r="AO174" s="1166">
        <v>4.2699999999999996</v>
      </c>
      <c r="AP174" s="1171">
        <v>1</v>
      </c>
      <c r="AQ174" s="1166">
        <f t="shared" si="163"/>
        <v>8.5399999999999991</v>
      </c>
      <c r="AR174" s="1018">
        <v>66140</v>
      </c>
      <c r="AS174" s="1013"/>
      <c r="AT174" s="1013"/>
      <c r="AU174" s="1049" t="str">
        <f t="shared" si="155"/>
        <v>Գ-2</v>
      </c>
      <c r="AV174" s="1018">
        <f t="shared" si="164"/>
        <v>564835.6</v>
      </c>
      <c r="AW174" s="1019">
        <f t="shared" si="165"/>
        <v>564835.6</v>
      </c>
      <c r="AX174" s="1020">
        <f t="shared" si="166"/>
        <v>7416291.4280000003</v>
      </c>
    </row>
    <row r="175" spans="2:50" ht="17.25" customHeight="1" x14ac:dyDescent="0.25">
      <c r="B175" s="495">
        <v>25</v>
      </c>
      <c r="C175" s="496" t="s">
        <v>91</v>
      </c>
      <c r="D175" s="497" t="s">
        <v>625</v>
      </c>
      <c r="E175" s="1012">
        <v>1</v>
      </c>
      <c r="F175" s="1050">
        <v>0</v>
      </c>
      <c r="G175" s="507">
        <f t="shared" si="133"/>
        <v>3.88</v>
      </c>
      <c r="H175" s="1013">
        <v>66140</v>
      </c>
      <c r="I175" s="1013"/>
      <c r="J175" s="1013"/>
      <c r="K175" s="874" t="s">
        <v>96</v>
      </c>
      <c r="L175" s="1013">
        <f t="shared" si="134"/>
        <v>256623.19999999998</v>
      </c>
      <c r="M175" s="1014">
        <f t="shared" si="135"/>
        <v>256623.19999999998</v>
      </c>
      <c r="N175" s="1015">
        <f t="shared" si="156"/>
        <v>3369462.6159999999</v>
      </c>
      <c r="O175" s="1016">
        <f t="shared" si="137"/>
        <v>1</v>
      </c>
      <c r="P175" s="1017">
        <f t="shared" si="138"/>
        <v>1</v>
      </c>
      <c r="Q175" s="1166">
        <v>4.01</v>
      </c>
      <c r="R175" s="1171">
        <v>0.3</v>
      </c>
      <c r="S175" s="1166">
        <f t="shared" si="157"/>
        <v>5.2129999999999992</v>
      </c>
      <c r="T175" s="1018">
        <v>66140</v>
      </c>
      <c r="U175" s="1013"/>
      <c r="V175" s="1013"/>
      <c r="W175" s="874" t="str">
        <f t="shared" si="167"/>
        <v>Գ-2</v>
      </c>
      <c r="X175" s="1018">
        <f t="shared" si="168"/>
        <v>344787.81999999995</v>
      </c>
      <c r="Y175" s="1019">
        <f t="shared" si="169"/>
        <v>344787.81999999995</v>
      </c>
      <c r="Z175" s="1020">
        <f t="shared" si="142"/>
        <v>4527064.0765999993</v>
      </c>
      <c r="AA175" s="1021">
        <f t="shared" si="170"/>
        <v>1</v>
      </c>
      <c r="AB175" s="1017">
        <f t="shared" si="171"/>
        <v>2</v>
      </c>
      <c r="AC175" s="1166">
        <v>4.1399999999999997</v>
      </c>
      <c r="AD175" s="1171">
        <v>0.6</v>
      </c>
      <c r="AE175" s="1166">
        <f t="shared" si="158"/>
        <v>6.6239999999999988</v>
      </c>
      <c r="AF175" s="1018">
        <v>66140</v>
      </c>
      <c r="AG175" s="1013"/>
      <c r="AH175" s="1013"/>
      <c r="AI175" s="1049" t="str">
        <f t="shared" si="172"/>
        <v>Գ-2</v>
      </c>
      <c r="AJ175" s="1018">
        <f t="shared" si="159"/>
        <v>438111.35999999993</v>
      </c>
      <c r="AK175" s="1019">
        <f t="shared" si="160"/>
        <v>438111.35999999993</v>
      </c>
      <c r="AL175" s="1020">
        <f t="shared" si="161"/>
        <v>5752402.1567999991</v>
      </c>
      <c r="AM175" s="1021">
        <f t="shared" si="162"/>
        <v>1</v>
      </c>
      <c r="AN175" s="1017">
        <f t="shared" si="153"/>
        <v>3</v>
      </c>
      <c r="AO175" s="1166">
        <v>4.2699999999999996</v>
      </c>
      <c r="AP175" s="1171">
        <v>1</v>
      </c>
      <c r="AQ175" s="1166">
        <f t="shared" si="163"/>
        <v>8.5399999999999991</v>
      </c>
      <c r="AR175" s="1018">
        <v>66140</v>
      </c>
      <c r="AS175" s="1013"/>
      <c r="AT175" s="1013"/>
      <c r="AU175" s="1049" t="str">
        <f t="shared" si="155"/>
        <v>Գ-2</v>
      </c>
      <c r="AV175" s="1018">
        <f t="shared" si="164"/>
        <v>564835.6</v>
      </c>
      <c r="AW175" s="1019">
        <f t="shared" si="165"/>
        <v>564835.6</v>
      </c>
      <c r="AX175" s="1020">
        <f t="shared" si="166"/>
        <v>7416291.4280000003</v>
      </c>
    </row>
    <row r="176" spans="2:50" ht="17.25" customHeight="1" x14ac:dyDescent="0.25">
      <c r="B176" s="495">
        <v>26</v>
      </c>
      <c r="C176" s="496" t="s">
        <v>1090</v>
      </c>
      <c r="D176" s="497" t="s">
        <v>625</v>
      </c>
      <c r="E176" s="1012">
        <v>1</v>
      </c>
      <c r="F176" s="1050">
        <v>0</v>
      </c>
      <c r="G176" s="507">
        <f t="shared" si="133"/>
        <v>3.88</v>
      </c>
      <c r="H176" s="1013">
        <v>66140</v>
      </c>
      <c r="I176" s="1013"/>
      <c r="J176" s="1013"/>
      <c r="K176" s="874" t="s">
        <v>96</v>
      </c>
      <c r="L176" s="1013">
        <f t="shared" si="134"/>
        <v>256623.19999999998</v>
      </c>
      <c r="M176" s="1014">
        <f t="shared" si="135"/>
        <v>256623.19999999998</v>
      </c>
      <c r="N176" s="1015">
        <f t="shared" si="156"/>
        <v>3369462.6159999999</v>
      </c>
      <c r="O176" s="1016">
        <f t="shared" si="137"/>
        <v>1</v>
      </c>
      <c r="P176" s="1017">
        <f t="shared" si="138"/>
        <v>1</v>
      </c>
      <c r="Q176" s="1166">
        <v>4.01</v>
      </c>
      <c r="R176" s="1171">
        <v>0.3</v>
      </c>
      <c r="S176" s="1166">
        <f t="shared" si="157"/>
        <v>5.2129999999999992</v>
      </c>
      <c r="T176" s="1018">
        <v>66140</v>
      </c>
      <c r="U176" s="1013"/>
      <c r="V176" s="1013"/>
      <c r="W176" s="874" t="str">
        <f t="shared" si="167"/>
        <v>Գ-2</v>
      </c>
      <c r="X176" s="1018">
        <f t="shared" si="168"/>
        <v>344787.81999999995</v>
      </c>
      <c r="Y176" s="1019">
        <f t="shared" si="169"/>
        <v>344787.81999999995</v>
      </c>
      <c r="Z176" s="1020">
        <f t="shared" si="142"/>
        <v>4527064.0765999993</v>
      </c>
      <c r="AA176" s="1021">
        <f t="shared" si="170"/>
        <v>1</v>
      </c>
      <c r="AB176" s="1017">
        <f t="shared" si="171"/>
        <v>2</v>
      </c>
      <c r="AC176" s="1166">
        <v>4.1399999999999997</v>
      </c>
      <c r="AD176" s="1171">
        <v>0.6</v>
      </c>
      <c r="AE176" s="1166">
        <f t="shared" si="158"/>
        <v>6.6239999999999988</v>
      </c>
      <c r="AF176" s="1018">
        <v>66140</v>
      </c>
      <c r="AG176" s="1013"/>
      <c r="AH176" s="1013"/>
      <c r="AI176" s="1049" t="str">
        <f t="shared" si="172"/>
        <v>Գ-2</v>
      </c>
      <c r="AJ176" s="1018">
        <f t="shared" si="159"/>
        <v>438111.35999999993</v>
      </c>
      <c r="AK176" s="1019">
        <f t="shared" si="160"/>
        <v>438111.35999999993</v>
      </c>
      <c r="AL176" s="1020">
        <f t="shared" si="161"/>
        <v>5752402.1567999991</v>
      </c>
      <c r="AM176" s="1021">
        <f t="shared" si="162"/>
        <v>1</v>
      </c>
      <c r="AN176" s="1017">
        <f t="shared" si="153"/>
        <v>3</v>
      </c>
      <c r="AO176" s="1166">
        <v>4.2699999999999996</v>
      </c>
      <c r="AP176" s="1171">
        <v>1</v>
      </c>
      <c r="AQ176" s="1166">
        <f t="shared" si="163"/>
        <v>8.5399999999999991</v>
      </c>
      <c r="AR176" s="1018">
        <v>66140</v>
      </c>
      <c r="AS176" s="1013"/>
      <c r="AT176" s="1013"/>
      <c r="AU176" s="1049" t="str">
        <f t="shared" si="155"/>
        <v>Գ-2</v>
      </c>
      <c r="AV176" s="1018">
        <f t="shared" si="164"/>
        <v>564835.6</v>
      </c>
      <c r="AW176" s="1019">
        <f t="shared" si="165"/>
        <v>564835.6</v>
      </c>
      <c r="AX176" s="1020">
        <f t="shared" si="166"/>
        <v>7416291.4280000003</v>
      </c>
    </row>
    <row r="177" spans="2:50" ht="17.25" customHeight="1" x14ac:dyDescent="0.25">
      <c r="B177" s="495">
        <v>27</v>
      </c>
      <c r="C177" s="496" t="s">
        <v>116</v>
      </c>
      <c r="D177" s="497" t="s">
        <v>625</v>
      </c>
      <c r="E177" s="1012">
        <v>1</v>
      </c>
      <c r="F177" s="1050">
        <v>2</v>
      </c>
      <c r="G177" s="507">
        <f t="shared" si="133"/>
        <v>4.1399999999999997</v>
      </c>
      <c r="H177" s="1013">
        <v>66140</v>
      </c>
      <c r="I177" s="1013"/>
      <c r="J177" s="1013"/>
      <c r="K177" s="874" t="s">
        <v>96</v>
      </c>
      <c r="L177" s="1013">
        <f t="shared" si="134"/>
        <v>273819.59999999998</v>
      </c>
      <c r="M177" s="1014">
        <f t="shared" si="135"/>
        <v>273819.59999999998</v>
      </c>
      <c r="N177" s="1015">
        <f t="shared" si="156"/>
        <v>3595251.3479999998</v>
      </c>
      <c r="O177" s="1016">
        <f t="shared" si="137"/>
        <v>1</v>
      </c>
      <c r="P177" s="1017">
        <f t="shared" si="138"/>
        <v>3</v>
      </c>
      <c r="Q177" s="1166">
        <v>4.2699999999999996</v>
      </c>
      <c r="R177" s="1171">
        <v>0.3</v>
      </c>
      <c r="S177" s="1166">
        <f t="shared" si="157"/>
        <v>5.5509999999999993</v>
      </c>
      <c r="T177" s="1018">
        <v>66140</v>
      </c>
      <c r="U177" s="1013"/>
      <c r="V177" s="1013"/>
      <c r="W177" s="874" t="str">
        <f t="shared" si="167"/>
        <v>Գ-2</v>
      </c>
      <c r="X177" s="1018">
        <f t="shared" si="168"/>
        <v>367143.13999999996</v>
      </c>
      <c r="Y177" s="1019">
        <f t="shared" si="169"/>
        <v>367143.13999999996</v>
      </c>
      <c r="Z177" s="1020">
        <f t="shared" si="142"/>
        <v>4820589.4282</v>
      </c>
      <c r="AA177" s="1021">
        <f t="shared" si="170"/>
        <v>1</v>
      </c>
      <c r="AB177" s="1017">
        <f t="shared" si="171"/>
        <v>4</v>
      </c>
      <c r="AC177" s="1166">
        <v>4.41</v>
      </c>
      <c r="AD177" s="1171">
        <v>0.6</v>
      </c>
      <c r="AE177" s="1166">
        <f t="shared" si="158"/>
        <v>7.056</v>
      </c>
      <c r="AF177" s="1018">
        <v>66140</v>
      </c>
      <c r="AG177" s="1013"/>
      <c r="AH177" s="1013"/>
      <c r="AI177" s="1049" t="str">
        <f t="shared" si="172"/>
        <v>Գ-2</v>
      </c>
      <c r="AJ177" s="1018">
        <f t="shared" si="159"/>
        <v>466683.84</v>
      </c>
      <c r="AK177" s="1019">
        <f t="shared" si="160"/>
        <v>466683.84</v>
      </c>
      <c r="AL177" s="1020">
        <f t="shared" si="161"/>
        <v>6127558.8192000007</v>
      </c>
      <c r="AM177" s="1021">
        <f t="shared" si="162"/>
        <v>1</v>
      </c>
      <c r="AN177" s="1017">
        <f t="shared" si="153"/>
        <v>5</v>
      </c>
      <c r="AO177" s="1166">
        <v>4.41</v>
      </c>
      <c r="AP177" s="1171">
        <v>1</v>
      </c>
      <c r="AQ177" s="1166">
        <f t="shared" si="163"/>
        <v>8.82</v>
      </c>
      <c r="AR177" s="1018">
        <v>66140</v>
      </c>
      <c r="AS177" s="1013"/>
      <c r="AT177" s="1013"/>
      <c r="AU177" s="1049" t="str">
        <f t="shared" si="155"/>
        <v>Գ-2</v>
      </c>
      <c r="AV177" s="1018">
        <f t="shared" si="164"/>
        <v>583354.80000000005</v>
      </c>
      <c r="AW177" s="1019">
        <f t="shared" si="165"/>
        <v>583354.80000000005</v>
      </c>
      <c r="AX177" s="1020">
        <f t="shared" si="166"/>
        <v>7659448.5240000011</v>
      </c>
    </row>
    <row r="178" spans="2:50" ht="17.25" customHeight="1" x14ac:dyDescent="0.25">
      <c r="B178" s="495">
        <v>28</v>
      </c>
      <c r="C178" s="496" t="s">
        <v>2247</v>
      </c>
      <c r="D178" s="497" t="s">
        <v>625</v>
      </c>
      <c r="E178" s="1012">
        <v>1</v>
      </c>
      <c r="F178" s="1050">
        <v>0</v>
      </c>
      <c r="G178" s="507">
        <f t="shared" si="133"/>
        <v>3.88</v>
      </c>
      <c r="H178" s="1013">
        <v>66140</v>
      </c>
      <c r="I178" s="1013"/>
      <c r="J178" s="1013"/>
      <c r="K178" s="874" t="s">
        <v>96</v>
      </c>
      <c r="L178" s="1013">
        <f t="shared" si="134"/>
        <v>256623.19999999998</v>
      </c>
      <c r="M178" s="1014">
        <f t="shared" si="135"/>
        <v>256623.19999999998</v>
      </c>
      <c r="N178" s="1015">
        <f t="shared" si="156"/>
        <v>3369462.6159999999</v>
      </c>
      <c r="O178" s="1016">
        <f t="shared" si="137"/>
        <v>1</v>
      </c>
      <c r="P178" s="1017">
        <f t="shared" si="138"/>
        <v>1</v>
      </c>
      <c r="Q178" s="1166">
        <v>4.01</v>
      </c>
      <c r="R178" s="1171">
        <v>0.3</v>
      </c>
      <c r="S178" s="1166">
        <f t="shared" si="157"/>
        <v>5.2129999999999992</v>
      </c>
      <c r="T178" s="1018">
        <v>66140</v>
      </c>
      <c r="U178" s="1013"/>
      <c r="V178" s="1013"/>
      <c r="W178" s="874" t="str">
        <f t="shared" si="167"/>
        <v>Գ-2</v>
      </c>
      <c r="X178" s="1018">
        <f t="shared" si="168"/>
        <v>344787.81999999995</v>
      </c>
      <c r="Y178" s="1019">
        <f t="shared" si="169"/>
        <v>344787.81999999995</v>
      </c>
      <c r="Z178" s="1020">
        <f t="shared" si="142"/>
        <v>4527064.0765999993</v>
      </c>
      <c r="AA178" s="1021">
        <f t="shared" si="170"/>
        <v>1</v>
      </c>
      <c r="AB178" s="1017">
        <f t="shared" si="171"/>
        <v>2</v>
      </c>
      <c r="AC178" s="1166">
        <v>4.1399999999999997</v>
      </c>
      <c r="AD178" s="1171">
        <v>0.6</v>
      </c>
      <c r="AE178" s="1166">
        <f t="shared" si="158"/>
        <v>6.6239999999999988</v>
      </c>
      <c r="AF178" s="1018">
        <v>66140</v>
      </c>
      <c r="AG178" s="1013"/>
      <c r="AH178" s="1013"/>
      <c r="AI178" s="1049" t="str">
        <f t="shared" si="172"/>
        <v>Գ-2</v>
      </c>
      <c r="AJ178" s="1018">
        <f t="shared" si="159"/>
        <v>438111.35999999993</v>
      </c>
      <c r="AK178" s="1019">
        <f t="shared" si="160"/>
        <v>438111.35999999993</v>
      </c>
      <c r="AL178" s="1020">
        <f t="shared" si="161"/>
        <v>5752402.1567999991</v>
      </c>
      <c r="AM178" s="1021">
        <f t="shared" si="162"/>
        <v>1</v>
      </c>
      <c r="AN178" s="1017">
        <f t="shared" si="153"/>
        <v>3</v>
      </c>
      <c r="AO178" s="1166">
        <v>4.2699999999999996</v>
      </c>
      <c r="AP178" s="1171">
        <v>1</v>
      </c>
      <c r="AQ178" s="1166">
        <f t="shared" si="163"/>
        <v>8.5399999999999991</v>
      </c>
      <c r="AR178" s="1018">
        <v>66140</v>
      </c>
      <c r="AS178" s="1013"/>
      <c r="AT178" s="1013"/>
      <c r="AU178" s="1049" t="str">
        <f t="shared" si="155"/>
        <v>Գ-2</v>
      </c>
      <c r="AV178" s="1018">
        <f t="shared" si="164"/>
        <v>564835.6</v>
      </c>
      <c r="AW178" s="1019">
        <f t="shared" si="165"/>
        <v>564835.6</v>
      </c>
      <c r="AX178" s="1020">
        <f t="shared" si="166"/>
        <v>7416291.4280000003</v>
      </c>
    </row>
    <row r="179" spans="2:50" ht="17.25" customHeight="1" x14ac:dyDescent="0.25">
      <c r="B179" s="495">
        <v>29</v>
      </c>
      <c r="C179" s="496" t="s">
        <v>826</v>
      </c>
      <c r="D179" s="497" t="s">
        <v>625</v>
      </c>
      <c r="E179" s="1012">
        <v>1</v>
      </c>
      <c r="F179" s="798">
        <v>1</v>
      </c>
      <c r="G179" s="507">
        <f t="shared" si="133"/>
        <v>4.01</v>
      </c>
      <c r="H179" s="1013">
        <v>66140</v>
      </c>
      <c r="I179" s="1013"/>
      <c r="J179" s="1013"/>
      <c r="K179" s="874" t="s">
        <v>96</v>
      </c>
      <c r="L179" s="1013">
        <f t="shared" si="134"/>
        <v>265221.39999999997</v>
      </c>
      <c r="M179" s="1014">
        <f t="shared" si="135"/>
        <v>265221.39999999997</v>
      </c>
      <c r="N179" s="1015">
        <f t="shared" si="156"/>
        <v>3482356.9819999998</v>
      </c>
      <c r="O179" s="1016">
        <f t="shared" si="137"/>
        <v>1</v>
      </c>
      <c r="P179" s="1017">
        <f t="shared" si="138"/>
        <v>2</v>
      </c>
      <c r="Q179" s="1166">
        <v>4.1399999999999997</v>
      </c>
      <c r="R179" s="1171">
        <v>0.3</v>
      </c>
      <c r="S179" s="1166">
        <f t="shared" si="157"/>
        <v>5.3819999999999997</v>
      </c>
      <c r="T179" s="1018">
        <v>66140</v>
      </c>
      <c r="U179" s="1013"/>
      <c r="V179" s="1013"/>
      <c r="W179" s="874" t="str">
        <f t="shared" si="167"/>
        <v>Գ-2</v>
      </c>
      <c r="X179" s="1018">
        <f t="shared" si="168"/>
        <v>355965.48</v>
      </c>
      <c r="Y179" s="1019">
        <f t="shared" si="169"/>
        <v>355965.48</v>
      </c>
      <c r="Z179" s="1020">
        <f t="shared" si="142"/>
        <v>4673826.7523999996</v>
      </c>
      <c r="AA179" s="1021">
        <f t="shared" si="170"/>
        <v>1</v>
      </c>
      <c r="AB179" s="1017">
        <f t="shared" si="171"/>
        <v>3</v>
      </c>
      <c r="AC179" s="1166">
        <v>4.2699999999999996</v>
      </c>
      <c r="AD179" s="1171">
        <v>0.6</v>
      </c>
      <c r="AE179" s="1166">
        <f t="shared" si="158"/>
        <v>6.831999999999999</v>
      </c>
      <c r="AF179" s="1018">
        <v>66140</v>
      </c>
      <c r="AG179" s="1013"/>
      <c r="AH179" s="1013"/>
      <c r="AI179" s="1049" t="str">
        <f t="shared" si="172"/>
        <v>Գ-2</v>
      </c>
      <c r="AJ179" s="1018">
        <f t="shared" si="159"/>
        <v>451868.47999999992</v>
      </c>
      <c r="AK179" s="1019">
        <f t="shared" si="160"/>
        <v>451868.47999999992</v>
      </c>
      <c r="AL179" s="1020">
        <f t="shared" si="161"/>
        <v>5933033.1423999993</v>
      </c>
      <c r="AM179" s="1021">
        <f t="shared" si="162"/>
        <v>1</v>
      </c>
      <c r="AN179" s="1017">
        <f t="shared" si="153"/>
        <v>4</v>
      </c>
      <c r="AO179" s="1166">
        <v>4.41</v>
      </c>
      <c r="AP179" s="1171">
        <v>1</v>
      </c>
      <c r="AQ179" s="1166">
        <f t="shared" si="163"/>
        <v>8.82</v>
      </c>
      <c r="AR179" s="1018">
        <v>66140</v>
      </c>
      <c r="AS179" s="1013"/>
      <c r="AT179" s="1013"/>
      <c r="AU179" s="1049" t="str">
        <f t="shared" si="155"/>
        <v>Գ-2</v>
      </c>
      <c r="AV179" s="1018">
        <f t="shared" si="164"/>
        <v>583354.80000000005</v>
      </c>
      <c r="AW179" s="1019">
        <f t="shared" si="165"/>
        <v>583354.80000000005</v>
      </c>
      <c r="AX179" s="1020">
        <f t="shared" si="166"/>
        <v>7659448.5240000011</v>
      </c>
    </row>
    <row r="180" spans="2:50" ht="17.25" customHeight="1" x14ac:dyDescent="0.25">
      <c r="B180" s="495">
        <v>30</v>
      </c>
      <c r="C180" s="496" t="s">
        <v>869</v>
      </c>
      <c r="D180" s="497" t="s">
        <v>625</v>
      </c>
      <c r="E180" s="1012">
        <v>1</v>
      </c>
      <c r="F180" s="1050">
        <v>0</v>
      </c>
      <c r="G180" s="507">
        <f t="shared" si="133"/>
        <v>3.88</v>
      </c>
      <c r="H180" s="1013">
        <v>66140</v>
      </c>
      <c r="I180" s="1013"/>
      <c r="J180" s="1013"/>
      <c r="K180" s="874" t="s">
        <v>96</v>
      </c>
      <c r="L180" s="1013">
        <f t="shared" si="134"/>
        <v>256623.19999999998</v>
      </c>
      <c r="M180" s="1014">
        <f t="shared" si="135"/>
        <v>256623.19999999998</v>
      </c>
      <c r="N180" s="1015">
        <f t="shared" si="156"/>
        <v>3369462.6159999999</v>
      </c>
      <c r="O180" s="1016">
        <f t="shared" si="137"/>
        <v>1</v>
      </c>
      <c r="P180" s="1017">
        <f t="shared" si="138"/>
        <v>1</v>
      </c>
      <c r="Q180" s="1166">
        <v>4.01</v>
      </c>
      <c r="R180" s="1171">
        <v>0.3</v>
      </c>
      <c r="S180" s="1166">
        <f t="shared" si="157"/>
        <v>5.2129999999999992</v>
      </c>
      <c r="T180" s="1018">
        <v>66140</v>
      </c>
      <c r="U180" s="1013"/>
      <c r="V180" s="1013"/>
      <c r="W180" s="874" t="str">
        <f t="shared" si="167"/>
        <v>Գ-2</v>
      </c>
      <c r="X180" s="1018">
        <f t="shared" si="168"/>
        <v>344787.81999999995</v>
      </c>
      <c r="Y180" s="1019">
        <f t="shared" si="169"/>
        <v>344787.81999999995</v>
      </c>
      <c r="Z180" s="1020">
        <f t="shared" si="142"/>
        <v>4527064.0765999993</v>
      </c>
      <c r="AA180" s="1021">
        <f t="shared" si="170"/>
        <v>1</v>
      </c>
      <c r="AB180" s="1017">
        <f t="shared" si="171"/>
        <v>2</v>
      </c>
      <c r="AC180" s="1166">
        <v>4.1399999999999997</v>
      </c>
      <c r="AD180" s="1171">
        <v>0.6</v>
      </c>
      <c r="AE180" s="1166">
        <f t="shared" si="158"/>
        <v>6.6239999999999988</v>
      </c>
      <c r="AF180" s="1018">
        <v>66140</v>
      </c>
      <c r="AG180" s="1013"/>
      <c r="AH180" s="1013"/>
      <c r="AI180" s="1049" t="str">
        <f t="shared" si="172"/>
        <v>Գ-2</v>
      </c>
      <c r="AJ180" s="1018">
        <f t="shared" si="159"/>
        <v>438111.35999999993</v>
      </c>
      <c r="AK180" s="1019">
        <f t="shared" si="160"/>
        <v>438111.35999999993</v>
      </c>
      <c r="AL180" s="1020">
        <f t="shared" si="161"/>
        <v>5752402.1567999991</v>
      </c>
      <c r="AM180" s="1021">
        <f t="shared" si="162"/>
        <v>1</v>
      </c>
      <c r="AN180" s="1017">
        <f t="shared" si="153"/>
        <v>3</v>
      </c>
      <c r="AO180" s="1166">
        <v>4.2699999999999996</v>
      </c>
      <c r="AP180" s="1171">
        <v>1</v>
      </c>
      <c r="AQ180" s="1166">
        <f t="shared" si="163"/>
        <v>8.5399999999999991</v>
      </c>
      <c r="AR180" s="1018">
        <v>66140</v>
      </c>
      <c r="AS180" s="1013"/>
      <c r="AT180" s="1013"/>
      <c r="AU180" s="1049" t="str">
        <f t="shared" si="155"/>
        <v>Գ-2</v>
      </c>
      <c r="AV180" s="1018">
        <f t="shared" si="164"/>
        <v>564835.6</v>
      </c>
      <c r="AW180" s="1019">
        <f t="shared" si="165"/>
        <v>564835.6</v>
      </c>
      <c r="AX180" s="1020">
        <f t="shared" si="166"/>
        <v>7416291.4280000003</v>
      </c>
    </row>
    <row r="181" spans="2:50" ht="17.25" customHeight="1" x14ac:dyDescent="0.25">
      <c r="B181" s="495">
        <v>31</v>
      </c>
      <c r="C181" s="496" t="s">
        <v>2667</v>
      </c>
      <c r="D181" s="497" t="s">
        <v>625</v>
      </c>
      <c r="E181" s="1012">
        <v>1</v>
      </c>
      <c r="F181" s="1050">
        <v>0</v>
      </c>
      <c r="G181" s="507">
        <f t="shared" si="133"/>
        <v>3.88</v>
      </c>
      <c r="H181" s="1013">
        <v>66140</v>
      </c>
      <c r="I181" s="1013"/>
      <c r="J181" s="1013"/>
      <c r="K181" s="874" t="s">
        <v>96</v>
      </c>
      <c r="L181" s="1013">
        <f t="shared" si="134"/>
        <v>256623.19999999998</v>
      </c>
      <c r="M181" s="1014">
        <f t="shared" si="135"/>
        <v>256623.19999999998</v>
      </c>
      <c r="N181" s="1015">
        <f t="shared" si="156"/>
        <v>3369462.6159999999</v>
      </c>
      <c r="O181" s="1016">
        <f t="shared" si="137"/>
        <v>1</v>
      </c>
      <c r="P181" s="1017">
        <f t="shared" si="138"/>
        <v>1</v>
      </c>
      <c r="Q181" s="1166">
        <v>4.01</v>
      </c>
      <c r="R181" s="1171">
        <v>0.3</v>
      </c>
      <c r="S181" s="1166">
        <f t="shared" si="157"/>
        <v>5.2129999999999992</v>
      </c>
      <c r="T181" s="1018">
        <v>66140</v>
      </c>
      <c r="U181" s="1013"/>
      <c r="V181" s="1013"/>
      <c r="W181" s="874" t="str">
        <f t="shared" si="167"/>
        <v>Գ-2</v>
      </c>
      <c r="X181" s="1018">
        <f t="shared" si="168"/>
        <v>344787.81999999995</v>
      </c>
      <c r="Y181" s="1019">
        <f t="shared" si="169"/>
        <v>344787.81999999995</v>
      </c>
      <c r="Z181" s="1020">
        <f t="shared" si="142"/>
        <v>4527064.0765999993</v>
      </c>
      <c r="AA181" s="1021">
        <f t="shared" si="170"/>
        <v>1</v>
      </c>
      <c r="AB181" s="1017">
        <f t="shared" si="171"/>
        <v>2</v>
      </c>
      <c r="AC181" s="1166">
        <v>4.1399999999999997</v>
      </c>
      <c r="AD181" s="1171">
        <v>0.6</v>
      </c>
      <c r="AE181" s="1166">
        <f t="shared" si="158"/>
        <v>6.6239999999999988</v>
      </c>
      <c r="AF181" s="1018">
        <v>66140</v>
      </c>
      <c r="AG181" s="1013"/>
      <c r="AH181" s="1013"/>
      <c r="AI181" s="1049" t="str">
        <f t="shared" si="172"/>
        <v>Գ-2</v>
      </c>
      <c r="AJ181" s="1018">
        <f t="shared" si="159"/>
        <v>438111.35999999993</v>
      </c>
      <c r="AK181" s="1019">
        <f t="shared" si="160"/>
        <v>438111.35999999993</v>
      </c>
      <c r="AL181" s="1020">
        <f t="shared" si="161"/>
        <v>5752402.1567999991</v>
      </c>
      <c r="AM181" s="1021">
        <f t="shared" si="162"/>
        <v>1</v>
      </c>
      <c r="AN181" s="1017">
        <f t="shared" si="153"/>
        <v>3</v>
      </c>
      <c r="AO181" s="1166">
        <v>4.2699999999999996</v>
      </c>
      <c r="AP181" s="1171">
        <v>1</v>
      </c>
      <c r="AQ181" s="1166">
        <f t="shared" si="163"/>
        <v>8.5399999999999991</v>
      </c>
      <c r="AR181" s="1018">
        <v>66140</v>
      </c>
      <c r="AS181" s="1013"/>
      <c r="AT181" s="1013"/>
      <c r="AU181" s="1049" t="str">
        <f t="shared" si="155"/>
        <v>Գ-2</v>
      </c>
      <c r="AV181" s="1018">
        <f t="shared" si="164"/>
        <v>564835.6</v>
      </c>
      <c r="AW181" s="1019">
        <f t="shared" si="165"/>
        <v>564835.6</v>
      </c>
      <c r="AX181" s="1020">
        <f t="shared" si="166"/>
        <v>7416291.4280000003</v>
      </c>
    </row>
    <row r="182" spans="2:50" ht="17.25" customHeight="1" x14ac:dyDescent="0.25">
      <c r="B182" s="495">
        <v>32</v>
      </c>
      <c r="C182" s="496" t="s">
        <v>1913</v>
      </c>
      <c r="D182" s="497" t="s">
        <v>625</v>
      </c>
      <c r="E182" s="1012">
        <v>1</v>
      </c>
      <c r="F182" s="1050">
        <v>0</v>
      </c>
      <c r="G182" s="507">
        <f t="shared" si="133"/>
        <v>3.88</v>
      </c>
      <c r="H182" s="1013">
        <v>66140</v>
      </c>
      <c r="I182" s="1013"/>
      <c r="J182" s="1013"/>
      <c r="K182" s="874" t="s">
        <v>96</v>
      </c>
      <c r="L182" s="1013">
        <f t="shared" si="134"/>
        <v>256623.19999999998</v>
      </c>
      <c r="M182" s="1014">
        <f t="shared" si="135"/>
        <v>256623.19999999998</v>
      </c>
      <c r="N182" s="1015">
        <f t="shared" si="156"/>
        <v>3369462.6159999999</v>
      </c>
      <c r="O182" s="1016">
        <f t="shared" si="137"/>
        <v>1</v>
      </c>
      <c r="P182" s="1017">
        <f t="shared" si="138"/>
        <v>1</v>
      </c>
      <c r="Q182" s="1166">
        <v>4.01</v>
      </c>
      <c r="R182" s="1171">
        <v>0.3</v>
      </c>
      <c r="S182" s="1166">
        <f t="shared" si="157"/>
        <v>5.2129999999999992</v>
      </c>
      <c r="T182" s="1018">
        <v>66140</v>
      </c>
      <c r="U182" s="1013"/>
      <c r="V182" s="1013"/>
      <c r="W182" s="874" t="str">
        <f t="shared" si="167"/>
        <v>Գ-2</v>
      </c>
      <c r="X182" s="1018">
        <f t="shared" si="168"/>
        <v>344787.81999999995</v>
      </c>
      <c r="Y182" s="1019">
        <f t="shared" si="169"/>
        <v>344787.81999999995</v>
      </c>
      <c r="Z182" s="1020">
        <f t="shared" si="142"/>
        <v>4527064.0765999993</v>
      </c>
      <c r="AA182" s="1021">
        <f t="shared" si="170"/>
        <v>1</v>
      </c>
      <c r="AB182" s="1017">
        <f t="shared" si="171"/>
        <v>2</v>
      </c>
      <c r="AC182" s="1166">
        <v>4.1399999999999997</v>
      </c>
      <c r="AD182" s="1171">
        <v>0.6</v>
      </c>
      <c r="AE182" s="1166">
        <f t="shared" si="158"/>
        <v>6.6239999999999988</v>
      </c>
      <c r="AF182" s="1018">
        <v>66140</v>
      </c>
      <c r="AG182" s="1013"/>
      <c r="AH182" s="1013"/>
      <c r="AI182" s="1049" t="str">
        <f t="shared" si="172"/>
        <v>Գ-2</v>
      </c>
      <c r="AJ182" s="1018">
        <f t="shared" si="159"/>
        <v>438111.35999999993</v>
      </c>
      <c r="AK182" s="1019">
        <f t="shared" si="160"/>
        <v>438111.35999999993</v>
      </c>
      <c r="AL182" s="1020">
        <f t="shared" si="161"/>
        <v>5752402.1567999991</v>
      </c>
      <c r="AM182" s="1021">
        <f t="shared" si="162"/>
        <v>1</v>
      </c>
      <c r="AN182" s="1017">
        <f t="shared" si="153"/>
        <v>3</v>
      </c>
      <c r="AO182" s="1166">
        <v>4.2699999999999996</v>
      </c>
      <c r="AP182" s="1171">
        <v>1</v>
      </c>
      <c r="AQ182" s="1166">
        <f t="shared" si="163"/>
        <v>8.5399999999999991</v>
      </c>
      <c r="AR182" s="1018">
        <v>66140</v>
      </c>
      <c r="AS182" s="1013"/>
      <c r="AT182" s="1013"/>
      <c r="AU182" s="1049" t="str">
        <f t="shared" si="155"/>
        <v>Գ-2</v>
      </c>
      <c r="AV182" s="1018">
        <f t="shared" si="164"/>
        <v>564835.6</v>
      </c>
      <c r="AW182" s="1019">
        <f t="shared" si="165"/>
        <v>564835.6</v>
      </c>
      <c r="AX182" s="1020">
        <f t="shared" si="166"/>
        <v>7416291.4280000003</v>
      </c>
    </row>
    <row r="183" spans="2:50" ht="17.25" customHeight="1" x14ac:dyDescent="0.25">
      <c r="B183" s="495">
        <v>33</v>
      </c>
      <c r="C183" s="496" t="s">
        <v>966</v>
      </c>
      <c r="D183" s="497" t="s">
        <v>625</v>
      </c>
      <c r="E183" s="1012">
        <v>1</v>
      </c>
      <c r="F183" s="1050">
        <v>0</v>
      </c>
      <c r="G183" s="507">
        <f t="shared" si="133"/>
        <v>3.88</v>
      </c>
      <c r="H183" s="1013">
        <v>66140</v>
      </c>
      <c r="I183" s="1013"/>
      <c r="J183" s="1013"/>
      <c r="K183" s="874" t="s">
        <v>96</v>
      </c>
      <c r="L183" s="1013">
        <f t="shared" si="134"/>
        <v>256623.19999999998</v>
      </c>
      <c r="M183" s="1014">
        <f t="shared" si="135"/>
        <v>256623.19999999998</v>
      </c>
      <c r="N183" s="1015">
        <f t="shared" si="156"/>
        <v>3369462.6159999999</v>
      </c>
      <c r="O183" s="1016">
        <f t="shared" si="137"/>
        <v>1</v>
      </c>
      <c r="P183" s="1017">
        <f t="shared" si="138"/>
        <v>1</v>
      </c>
      <c r="Q183" s="1166">
        <v>4.01</v>
      </c>
      <c r="R183" s="1171">
        <v>0.3</v>
      </c>
      <c r="S183" s="1166">
        <f t="shared" si="157"/>
        <v>5.2129999999999992</v>
      </c>
      <c r="T183" s="1018">
        <v>66140</v>
      </c>
      <c r="U183" s="1013"/>
      <c r="V183" s="1013"/>
      <c r="W183" s="874" t="str">
        <f t="shared" si="167"/>
        <v>Գ-2</v>
      </c>
      <c r="X183" s="1018">
        <f t="shared" si="168"/>
        <v>344787.81999999995</v>
      </c>
      <c r="Y183" s="1019">
        <f t="shared" si="169"/>
        <v>344787.81999999995</v>
      </c>
      <c r="Z183" s="1020">
        <f t="shared" si="142"/>
        <v>4527064.0765999993</v>
      </c>
      <c r="AA183" s="1021">
        <f t="shared" si="170"/>
        <v>1</v>
      </c>
      <c r="AB183" s="1017">
        <f t="shared" si="171"/>
        <v>2</v>
      </c>
      <c r="AC183" s="1166">
        <v>4.1399999999999997</v>
      </c>
      <c r="AD183" s="1171">
        <v>0.6</v>
      </c>
      <c r="AE183" s="1166">
        <f t="shared" si="158"/>
        <v>6.6239999999999988</v>
      </c>
      <c r="AF183" s="1018">
        <v>66140</v>
      </c>
      <c r="AG183" s="1013"/>
      <c r="AH183" s="1013"/>
      <c r="AI183" s="1049" t="str">
        <f t="shared" si="172"/>
        <v>Գ-2</v>
      </c>
      <c r="AJ183" s="1018">
        <f t="shared" si="159"/>
        <v>438111.35999999993</v>
      </c>
      <c r="AK183" s="1019">
        <f t="shared" si="160"/>
        <v>438111.35999999993</v>
      </c>
      <c r="AL183" s="1020">
        <f t="shared" si="161"/>
        <v>5752402.1567999991</v>
      </c>
      <c r="AM183" s="1021">
        <f t="shared" si="162"/>
        <v>1</v>
      </c>
      <c r="AN183" s="1017">
        <f t="shared" si="153"/>
        <v>3</v>
      </c>
      <c r="AO183" s="1166">
        <v>4.2699999999999996</v>
      </c>
      <c r="AP183" s="1171">
        <v>1</v>
      </c>
      <c r="AQ183" s="1166">
        <f t="shared" si="163"/>
        <v>8.5399999999999991</v>
      </c>
      <c r="AR183" s="1018">
        <v>66140</v>
      </c>
      <c r="AS183" s="1013"/>
      <c r="AT183" s="1013"/>
      <c r="AU183" s="1049" t="str">
        <f t="shared" si="155"/>
        <v>Գ-2</v>
      </c>
      <c r="AV183" s="1018">
        <f t="shared" si="164"/>
        <v>564835.6</v>
      </c>
      <c r="AW183" s="1019">
        <f t="shared" si="165"/>
        <v>564835.6</v>
      </c>
      <c r="AX183" s="1020">
        <f t="shared" si="166"/>
        <v>7416291.4280000003</v>
      </c>
    </row>
    <row r="184" spans="2:50" ht="17.25" customHeight="1" x14ac:dyDescent="0.25">
      <c r="B184" s="495">
        <v>34</v>
      </c>
      <c r="C184" s="496" t="s">
        <v>825</v>
      </c>
      <c r="D184" s="497" t="s">
        <v>625</v>
      </c>
      <c r="E184" s="1012">
        <v>1</v>
      </c>
      <c r="F184" s="1050">
        <v>0</v>
      </c>
      <c r="G184" s="507">
        <f t="shared" si="133"/>
        <v>3.88</v>
      </c>
      <c r="H184" s="1013">
        <v>66140</v>
      </c>
      <c r="I184" s="1013"/>
      <c r="J184" s="1013"/>
      <c r="K184" s="874" t="s">
        <v>96</v>
      </c>
      <c r="L184" s="1013">
        <f t="shared" si="134"/>
        <v>256623.19999999998</v>
      </c>
      <c r="M184" s="1014">
        <f t="shared" si="135"/>
        <v>256623.19999999998</v>
      </c>
      <c r="N184" s="1015">
        <f t="shared" si="156"/>
        <v>3369462.6159999999</v>
      </c>
      <c r="O184" s="1016">
        <f t="shared" si="137"/>
        <v>1</v>
      </c>
      <c r="P184" s="1017">
        <f t="shared" si="138"/>
        <v>1</v>
      </c>
      <c r="Q184" s="1166">
        <v>4.01</v>
      </c>
      <c r="R184" s="1171">
        <v>0.3</v>
      </c>
      <c r="S184" s="1166">
        <f t="shared" si="157"/>
        <v>5.2129999999999992</v>
      </c>
      <c r="T184" s="1018">
        <v>66140</v>
      </c>
      <c r="U184" s="1013"/>
      <c r="V184" s="1013"/>
      <c r="W184" s="874" t="str">
        <f t="shared" si="167"/>
        <v>Գ-2</v>
      </c>
      <c r="X184" s="1018">
        <f t="shared" si="168"/>
        <v>344787.81999999995</v>
      </c>
      <c r="Y184" s="1019">
        <f t="shared" si="169"/>
        <v>344787.81999999995</v>
      </c>
      <c r="Z184" s="1020">
        <f t="shared" si="142"/>
        <v>4527064.0765999993</v>
      </c>
      <c r="AA184" s="1021">
        <f t="shared" si="170"/>
        <v>1</v>
      </c>
      <c r="AB184" s="1017">
        <f t="shared" si="171"/>
        <v>2</v>
      </c>
      <c r="AC184" s="1166">
        <v>4.1399999999999997</v>
      </c>
      <c r="AD184" s="1171">
        <v>0.6</v>
      </c>
      <c r="AE184" s="1166">
        <f t="shared" si="158"/>
        <v>6.6239999999999988</v>
      </c>
      <c r="AF184" s="1018">
        <v>66140</v>
      </c>
      <c r="AG184" s="1013"/>
      <c r="AH184" s="1013"/>
      <c r="AI184" s="1049" t="str">
        <f t="shared" si="172"/>
        <v>Գ-2</v>
      </c>
      <c r="AJ184" s="1018">
        <f t="shared" si="159"/>
        <v>438111.35999999993</v>
      </c>
      <c r="AK184" s="1019">
        <f t="shared" si="160"/>
        <v>438111.35999999993</v>
      </c>
      <c r="AL184" s="1020">
        <f t="shared" si="161"/>
        <v>5752402.1567999991</v>
      </c>
      <c r="AM184" s="1021">
        <f t="shared" si="162"/>
        <v>1</v>
      </c>
      <c r="AN184" s="1017">
        <f t="shared" si="153"/>
        <v>3</v>
      </c>
      <c r="AO184" s="1166">
        <v>4.2699999999999996</v>
      </c>
      <c r="AP184" s="1171">
        <v>1</v>
      </c>
      <c r="AQ184" s="1166">
        <f t="shared" si="163"/>
        <v>8.5399999999999991</v>
      </c>
      <c r="AR184" s="1018">
        <v>66140</v>
      </c>
      <c r="AS184" s="1013"/>
      <c r="AT184" s="1013"/>
      <c r="AU184" s="1049" t="str">
        <f t="shared" si="155"/>
        <v>Գ-2</v>
      </c>
      <c r="AV184" s="1018">
        <f t="shared" si="164"/>
        <v>564835.6</v>
      </c>
      <c r="AW184" s="1019">
        <f t="shared" si="165"/>
        <v>564835.6</v>
      </c>
      <c r="AX184" s="1020">
        <f t="shared" si="166"/>
        <v>7416291.4280000003</v>
      </c>
    </row>
    <row r="185" spans="2:50" ht="17.25" customHeight="1" x14ac:dyDescent="0.25">
      <c r="B185" s="495">
        <v>35</v>
      </c>
      <c r="C185" s="496" t="s">
        <v>118</v>
      </c>
      <c r="D185" s="497" t="s">
        <v>625</v>
      </c>
      <c r="E185" s="1012">
        <v>1</v>
      </c>
      <c r="F185" s="1050">
        <v>0</v>
      </c>
      <c r="G185" s="507">
        <f t="shared" si="133"/>
        <v>3.88</v>
      </c>
      <c r="H185" s="1013">
        <v>66140</v>
      </c>
      <c r="I185" s="1051"/>
      <c r="J185" s="1013"/>
      <c r="K185" s="874" t="s">
        <v>96</v>
      </c>
      <c r="L185" s="1013">
        <f t="shared" si="134"/>
        <v>256623.19999999998</v>
      </c>
      <c r="M185" s="1014">
        <f t="shared" si="135"/>
        <v>256623.19999999998</v>
      </c>
      <c r="N185" s="1015">
        <f t="shared" si="156"/>
        <v>3369462.6159999999</v>
      </c>
      <c r="O185" s="1016">
        <f t="shared" si="137"/>
        <v>1</v>
      </c>
      <c r="P185" s="1017">
        <f t="shared" si="138"/>
        <v>1</v>
      </c>
      <c r="Q185" s="1166">
        <v>4.01</v>
      </c>
      <c r="R185" s="1171">
        <v>0.3</v>
      </c>
      <c r="S185" s="1166">
        <f t="shared" si="157"/>
        <v>5.2129999999999992</v>
      </c>
      <c r="T185" s="1018">
        <v>66140</v>
      </c>
      <c r="U185" s="1051"/>
      <c r="V185" s="1013"/>
      <c r="W185" s="874" t="str">
        <f t="shared" si="167"/>
        <v>Գ-2</v>
      </c>
      <c r="X185" s="1018">
        <f t="shared" si="168"/>
        <v>344787.81999999995</v>
      </c>
      <c r="Y185" s="1019">
        <f t="shared" si="169"/>
        <v>344787.81999999995</v>
      </c>
      <c r="Z185" s="1020">
        <f t="shared" si="142"/>
        <v>4527064.0765999993</v>
      </c>
      <c r="AA185" s="1021">
        <f t="shared" si="170"/>
        <v>1</v>
      </c>
      <c r="AB185" s="1017">
        <f t="shared" si="171"/>
        <v>2</v>
      </c>
      <c r="AC185" s="1166">
        <v>4.1399999999999997</v>
      </c>
      <c r="AD185" s="1171">
        <v>0.6</v>
      </c>
      <c r="AE185" s="1166">
        <f t="shared" si="158"/>
        <v>6.6239999999999988</v>
      </c>
      <c r="AF185" s="1018">
        <v>66140</v>
      </c>
      <c r="AG185" s="1051"/>
      <c r="AH185" s="1013"/>
      <c r="AI185" s="1049" t="str">
        <f t="shared" si="172"/>
        <v>Գ-2</v>
      </c>
      <c r="AJ185" s="1018">
        <f t="shared" si="159"/>
        <v>438111.35999999993</v>
      </c>
      <c r="AK185" s="1019">
        <f t="shared" si="160"/>
        <v>438111.35999999993</v>
      </c>
      <c r="AL185" s="1020">
        <f t="shared" si="161"/>
        <v>5752402.1567999991</v>
      </c>
      <c r="AM185" s="1021">
        <f t="shared" si="162"/>
        <v>1</v>
      </c>
      <c r="AN185" s="1017">
        <f t="shared" si="153"/>
        <v>3</v>
      </c>
      <c r="AO185" s="1166">
        <v>4.2699999999999996</v>
      </c>
      <c r="AP185" s="1171">
        <v>1</v>
      </c>
      <c r="AQ185" s="1166">
        <f t="shared" si="163"/>
        <v>8.5399999999999991</v>
      </c>
      <c r="AR185" s="1018">
        <v>66140</v>
      </c>
      <c r="AS185" s="1051"/>
      <c r="AT185" s="1013"/>
      <c r="AU185" s="1049" t="str">
        <f t="shared" si="155"/>
        <v>Գ-2</v>
      </c>
      <c r="AV185" s="1018">
        <f t="shared" si="164"/>
        <v>564835.6</v>
      </c>
      <c r="AW185" s="1019">
        <f t="shared" si="165"/>
        <v>564835.6</v>
      </c>
      <c r="AX185" s="1020">
        <f t="shared" si="166"/>
        <v>7416291.4280000003</v>
      </c>
    </row>
    <row r="186" spans="2:50" ht="17.25" customHeight="1" x14ac:dyDescent="0.25">
      <c r="B186" s="495">
        <v>36</v>
      </c>
      <c r="C186" s="496" t="s">
        <v>2668</v>
      </c>
      <c r="D186" s="497" t="s">
        <v>625</v>
      </c>
      <c r="E186" s="1012">
        <v>1</v>
      </c>
      <c r="F186" s="1050">
        <v>0</v>
      </c>
      <c r="G186" s="507">
        <f t="shared" si="133"/>
        <v>3.88</v>
      </c>
      <c r="H186" s="1013">
        <v>66140</v>
      </c>
      <c r="I186" s="1013"/>
      <c r="J186" s="1013"/>
      <c r="K186" s="874" t="s">
        <v>96</v>
      </c>
      <c r="L186" s="1013">
        <f t="shared" si="134"/>
        <v>256623.19999999998</v>
      </c>
      <c r="M186" s="1014">
        <f t="shared" si="135"/>
        <v>256623.19999999998</v>
      </c>
      <c r="N186" s="1015">
        <f t="shared" si="156"/>
        <v>3369462.6159999999</v>
      </c>
      <c r="O186" s="1016">
        <f t="shared" si="137"/>
        <v>1</v>
      </c>
      <c r="P186" s="1017">
        <f t="shared" si="138"/>
        <v>1</v>
      </c>
      <c r="Q186" s="1166">
        <v>4.01</v>
      </c>
      <c r="R186" s="1171">
        <v>0.3</v>
      </c>
      <c r="S186" s="1166">
        <f t="shared" si="157"/>
        <v>5.2129999999999992</v>
      </c>
      <c r="T186" s="1018">
        <v>66140</v>
      </c>
      <c r="U186" s="1013"/>
      <c r="V186" s="1013"/>
      <c r="W186" s="874" t="str">
        <f t="shared" si="167"/>
        <v>Գ-2</v>
      </c>
      <c r="X186" s="1018">
        <f t="shared" si="168"/>
        <v>344787.81999999995</v>
      </c>
      <c r="Y186" s="1019">
        <f t="shared" si="169"/>
        <v>344787.81999999995</v>
      </c>
      <c r="Z186" s="1020">
        <f t="shared" si="142"/>
        <v>4527064.0765999993</v>
      </c>
      <c r="AA186" s="1021">
        <f t="shared" si="170"/>
        <v>1</v>
      </c>
      <c r="AB186" s="1017">
        <f t="shared" si="171"/>
        <v>2</v>
      </c>
      <c r="AC186" s="1166">
        <v>4.1399999999999997</v>
      </c>
      <c r="AD186" s="1171">
        <v>0.6</v>
      </c>
      <c r="AE186" s="1166">
        <f t="shared" si="158"/>
        <v>6.6239999999999988</v>
      </c>
      <c r="AF186" s="1018">
        <v>66140</v>
      </c>
      <c r="AG186" s="1013"/>
      <c r="AH186" s="1013"/>
      <c r="AI186" s="1049" t="str">
        <f t="shared" si="172"/>
        <v>Գ-2</v>
      </c>
      <c r="AJ186" s="1018">
        <f t="shared" si="159"/>
        <v>438111.35999999993</v>
      </c>
      <c r="AK186" s="1019">
        <f t="shared" si="160"/>
        <v>438111.35999999993</v>
      </c>
      <c r="AL186" s="1020">
        <f t="shared" si="161"/>
        <v>5752402.1567999991</v>
      </c>
      <c r="AM186" s="1021">
        <f t="shared" si="162"/>
        <v>1</v>
      </c>
      <c r="AN186" s="1017">
        <f t="shared" si="153"/>
        <v>3</v>
      </c>
      <c r="AO186" s="1166">
        <v>4.2699999999999996</v>
      </c>
      <c r="AP186" s="1171">
        <v>1</v>
      </c>
      <c r="AQ186" s="1166">
        <f t="shared" si="163"/>
        <v>8.5399999999999991</v>
      </c>
      <c r="AR186" s="1018">
        <v>66140</v>
      </c>
      <c r="AS186" s="1013"/>
      <c r="AT186" s="1013"/>
      <c r="AU186" s="1049" t="str">
        <f t="shared" si="155"/>
        <v>Գ-2</v>
      </c>
      <c r="AV186" s="1018">
        <f t="shared" si="164"/>
        <v>564835.6</v>
      </c>
      <c r="AW186" s="1019">
        <f t="shared" si="165"/>
        <v>564835.6</v>
      </c>
      <c r="AX186" s="1020">
        <f t="shared" si="166"/>
        <v>7416291.4280000003</v>
      </c>
    </row>
    <row r="187" spans="2:50" ht="17.25" customHeight="1" x14ac:dyDescent="0.25">
      <c r="B187" s="495">
        <v>37</v>
      </c>
      <c r="C187" s="496" t="s">
        <v>2669</v>
      </c>
      <c r="D187" s="497" t="s">
        <v>625</v>
      </c>
      <c r="E187" s="1012">
        <v>1</v>
      </c>
      <c r="F187" s="1050">
        <v>0</v>
      </c>
      <c r="G187" s="507">
        <f t="shared" si="133"/>
        <v>3.88</v>
      </c>
      <c r="H187" s="1013">
        <v>66140</v>
      </c>
      <c r="I187" s="1051"/>
      <c r="J187" s="1013"/>
      <c r="K187" s="874" t="s">
        <v>96</v>
      </c>
      <c r="L187" s="1013">
        <f t="shared" si="134"/>
        <v>256623.19999999998</v>
      </c>
      <c r="M187" s="1014">
        <f t="shared" si="135"/>
        <v>256623.19999999998</v>
      </c>
      <c r="N187" s="1015">
        <f t="shared" si="156"/>
        <v>3369462.6159999999</v>
      </c>
      <c r="O187" s="1016">
        <f t="shared" si="137"/>
        <v>1</v>
      </c>
      <c r="P187" s="1017">
        <f t="shared" si="138"/>
        <v>1</v>
      </c>
      <c r="Q187" s="1166">
        <v>4.01</v>
      </c>
      <c r="R187" s="1171">
        <v>0.3</v>
      </c>
      <c r="S187" s="1166">
        <f t="shared" si="157"/>
        <v>5.2129999999999992</v>
      </c>
      <c r="T187" s="1018">
        <v>66140</v>
      </c>
      <c r="U187" s="1051"/>
      <c r="V187" s="1013"/>
      <c r="W187" s="874" t="str">
        <f t="shared" si="167"/>
        <v>Գ-2</v>
      </c>
      <c r="X187" s="1018">
        <f t="shared" si="168"/>
        <v>344787.81999999995</v>
      </c>
      <c r="Y187" s="1019">
        <f t="shared" si="169"/>
        <v>344787.81999999995</v>
      </c>
      <c r="Z187" s="1020">
        <f t="shared" si="142"/>
        <v>4527064.0765999993</v>
      </c>
      <c r="AA187" s="1021">
        <f t="shared" si="170"/>
        <v>1</v>
      </c>
      <c r="AB187" s="1017">
        <f t="shared" si="171"/>
        <v>2</v>
      </c>
      <c r="AC187" s="1166">
        <v>4.1399999999999997</v>
      </c>
      <c r="AD187" s="1171">
        <v>0.6</v>
      </c>
      <c r="AE187" s="1166">
        <f t="shared" si="158"/>
        <v>6.6239999999999988</v>
      </c>
      <c r="AF187" s="1018">
        <v>66140</v>
      </c>
      <c r="AG187" s="1051"/>
      <c r="AH187" s="1013"/>
      <c r="AI187" s="1049" t="str">
        <f t="shared" si="172"/>
        <v>Գ-2</v>
      </c>
      <c r="AJ187" s="1018">
        <f t="shared" si="159"/>
        <v>438111.35999999993</v>
      </c>
      <c r="AK187" s="1019">
        <f t="shared" si="160"/>
        <v>438111.35999999993</v>
      </c>
      <c r="AL187" s="1020">
        <f t="shared" si="161"/>
        <v>5752402.1567999991</v>
      </c>
      <c r="AM187" s="1021">
        <f t="shared" si="162"/>
        <v>1</v>
      </c>
      <c r="AN187" s="1017">
        <f t="shared" si="153"/>
        <v>3</v>
      </c>
      <c r="AO187" s="1166">
        <v>4.2699999999999996</v>
      </c>
      <c r="AP187" s="1171">
        <v>1</v>
      </c>
      <c r="AQ187" s="1166">
        <f t="shared" si="163"/>
        <v>8.5399999999999991</v>
      </c>
      <c r="AR187" s="1018">
        <v>66140</v>
      </c>
      <c r="AS187" s="1051"/>
      <c r="AT187" s="1013"/>
      <c r="AU187" s="1049" t="str">
        <f t="shared" si="155"/>
        <v>Գ-2</v>
      </c>
      <c r="AV187" s="1018">
        <f t="shared" si="164"/>
        <v>564835.6</v>
      </c>
      <c r="AW187" s="1019">
        <f t="shared" si="165"/>
        <v>564835.6</v>
      </c>
      <c r="AX187" s="1020">
        <f t="shared" si="166"/>
        <v>7416291.4280000003</v>
      </c>
    </row>
    <row r="188" spans="2:50" ht="17.25" customHeight="1" x14ac:dyDescent="0.25">
      <c r="B188" s="495">
        <v>38</v>
      </c>
      <c r="C188" s="496" t="s">
        <v>2060</v>
      </c>
      <c r="D188" s="497" t="s">
        <v>625</v>
      </c>
      <c r="E188" s="1012">
        <v>1</v>
      </c>
      <c r="F188" s="1050">
        <v>0</v>
      </c>
      <c r="G188" s="507">
        <f t="shared" si="133"/>
        <v>3.88</v>
      </c>
      <c r="H188" s="1013">
        <v>66140</v>
      </c>
      <c r="I188" s="1013"/>
      <c r="J188" s="1013"/>
      <c r="K188" s="874" t="s">
        <v>96</v>
      </c>
      <c r="L188" s="1013">
        <f t="shared" si="134"/>
        <v>256623.19999999998</v>
      </c>
      <c r="M188" s="1014">
        <f t="shared" si="135"/>
        <v>256623.19999999998</v>
      </c>
      <c r="N188" s="1015">
        <f t="shared" si="156"/>
        <v>3369462.6159999999</v>
      </c>
      <c r="O188" s="1016">
        <f t="shared" si="137"/>
        <v>1</v>
      </c>
      <c r="P188" s="1017">
        <f t="shared" si="138"/>
        <v>1</v>
      </c>
      <c r="Q188" s="1166">
        <v>4.01</v>
      </c>
      <c r="R188" s="1171">
        <v>0.3</v>
      </c>
      <c r="S188" s="1166">
        <f t="shared" si="157"/>
        <v>5.2129999999999992</v>
      </c>
      <c r="T188" s="1018">
        <v>66140</v>
      </c>
      <c r="U188" s="1013"/>
      <c r="V188" s="1013"/>
      <c r="W188" s="874" t="str">
        <f t="shared" si="167"/>
        <v>Գ-2</v>
      </c>
      <c r="X188" s="1018">
        <f t="shared" si="168"/>
        <v>344787.81999999995</v>
      </c>
      <c r="Y188" s="1019">
        <f t="shared" si="169"/>
        <v>344787.81999999995</v>
      </c>
      <c r="Z188" s="1020">
        <f t="shared" si="142"/>
        <v>4527064.0765999993</v>
      </c>
      <c r="AA188" s="1021">
        <f t="shared" si="170"/>
        <v>1</v>
      </c>
      <c r="AB188" s="1017">
        <f t="shared" si="171"/>
        <v>2</v>
      </c>
      <c r="AC188" s="1166">
        <v>4.1399999999999997</v>
      </c>
      <c r="AD188" s="1171">
        <v>0.6</v>
      </c>
      <c r="AE188" s="1166">
        <f t="shared" si="158"/>
        <v>6.6239999999999988</v>
      </c>
      <c r="AF188" s="1018">
        <v>66140</v>
      </c>
      <c r="AG188" s="1013"/>
      <c r="AH188" s="1013"/>
      <c r="AI188" s="1049" t="str">
        <f t="shared" si="172"/>
        <v>Գ-2</v>
      </c>
      <c r="AJ188" s="1018">
        <f t="shared" si="159"/>
        <v>438111.35999999993</v>
      </c>
      <c r="AK188" s="1019">
        <f t="shared" si="160"/>
        <v>438111.35999999993</v>
      </c>
      <c r="AL188" s="1020">
        <f t="shared" si="161"/>
        <v>5752402.1567999991</v>
      </c>
      <c r="AM188" s="1021">
        <f t="shared" si="162"/>
        <v>1</v>
      </c>
      <c r="AN188" s="1017">
        <f t="shared" si="153"/>
        <v>3</v>
      </c>
      <c r="AO188" s="1166">
        <v>4.2699999999999996</v>
      </c>
      <c r="AP188" s="1171">
        <v>1</v>
      </c>
      <c r="AQ188" s="1166">
        <f t="shared" si="163"/>
        <v>8.5399999999999991</v>
      </c>
      <c r="AR188" s="1018">
        <v>66140</v>
      </c>
      <c r="AS188" s="1013"/>
      <c r="AT188" s="1013"/>
      <c r="AU188" s="1049" t="str">
        <f t="shared" si="155"/>
        <v>Գ-2</v>
      </c>
      <c r="AV188" s="1018">
        <f t="shared" si="164"/>
        <v>564835.6</v>
      </c>
      <c r="AW188" s="1019">
        <f t="shared" si="165"/>
        <v>564835.6</v>
      </c>
      <c r="AX188" s="1020">
        <f t="shared" si="166"/>
        <v>7416291.4280000003</v>
      </c>
    </row>
    <row r="189" spans="2:50" ht="17.25" customHeight="1" x14ac:dyDescent="0.25">
      <c r="B189" s="495">
        <v>39</v>
      </c>
      <c r="C189" s="496" t="s">
        <v>76</v>
      </c>
      <c r="D189" s="497" t="s">
        <v>625</v>
      </c>
      <c r="E189" s="1012">
        <v>1</v>
      </c>
      <c r="F189" s="1050">
        <v>0</v>
      </c>
      <c r="G189" s="507">
        <f t="shared" si="133"/>
        <v>3.88</v>
      </c>
      <c r="H189" s="1013">
        <v>66140</v>
      </c>
      <c r="I189" s="1013"/>
      <c r="J189" s="1013"/>
      <c r="K189" s="874" t="s">
        <v>96</v>
      </c>
      <c r="L189" s="1013">
        <f t="shared" si="134"/>
        <v>256623.19999999998</v>
      </c>
      <c r="M189" s="1014">
        <f t="shared" si="135"/>
        <v>256623.19999999998</v>
      </c>
      <c r="N189" s="1015">
        <f t="shared" si="156"/>
        <v>3369462.6159999999</v>
      </c>
      <c r="O189" s="1016">
        <f t="shared" si="137"/>
        <v>1</v>
      </c>
      <c r="P189" s="1017">
        <f t="shared" si="138"/>
        <v>1</v>
      </c>
      <c r="Q189" s="1166">
        <v>4.01</v>
      </c>
      <c r="R189" s="1171">
        <v>0.3</v>
      </c>
      <c r="S189" s="1166">
        <f t="shared" si="157"/>
        <v>5.2129999999999992</v>
      </c>
      <c r="T189" s="1018">
        <v>66140</v>
      </c>
      <c r="U189" s="1013"/>
      <c r="V189" s="1013"/>
      <c r="W189" s="874" t="str">
        <f t="shared" si="167"/>
        <v>Գ-2</v>
      </c>
      <c r="X189" s="1018">
        <f t="shared" si="168"/>
        <v>344787.81999999995</v>
      </c>
      <c r="Y189" s="1019">
        <f t="shared" si="169"/>
        <v>344787.81999999995</v>
      </c>
      <c r="Z189" s="1020">
        <f t="shared" si="142"/>
        <v>4527064.0765999993</v>
      </c>
      <c r="AA189" s="1021">
        <f t="shared" si="170"/>
        <v>1</v>
      </c>
      <c r="AB189" s="1017">
        <f t="shared" si="171"/>
        <v>2</v>
      </c>
      <c r="AC189" s="1166">
        <v>4.1399999999999997</v>
      </c>
      <c r="AD189" s="1171">
        <v>0.6</v>
      </c>
      <c r="AE189" s="1166">
        <f t="shared" si="158"/>
        <v>6.6239999999999988</v>
      </c>
      <c r="AF189" s="1018">
        <v>66140</v>
      </c>
      <c r="AG189" s="1013"/>
      <c r="AH189" s="1013"/>
      <c r="AI189" s="1049" t="str">
        <f t="shared" si="172"/>
        <v>Գ-2</v>
      </c>
      <c r="AJ189" s="1018">
        <f t="shared" si="159"/>
        <v>438111.35999999993</v>
      </c>
      <c r="AK189" s="1019">
        <f t="shared" si="160"/>
        <v>438111.35999999993</v>
      </c>
      <c r="AL189" s="1020">
        <f t="shared" si="161"/>
        <v>5752402.1567999991</v>
      </c>
      <c r="AM189" s="1021">
        <f t="shared" si="162"/>
        <v>1</v>
      </c>
      <c r="AN189" s="1017">
        <f t="shared" si="153"/>
        <v>3</v>
      </c>
      <c r="AO189" s="1166">
        <v>4.2699999999999996</v>
      </c>
      <c r="AP189" s="1171">
        <v>1</v>
      </c>
      <c r="AQ189" s="1166">
        <f t="shared" si="163"/>
        <v>8.5399999999999991</v>
      </c>
      <c r="AR189" s="1018">
        <v>66140</v>
      </c>
      <c r="AS189" s="1013"/>
      <c r="AT189" s="1013"/>
      <c r="AU189" s="1049" t="str">
        <f t="shared" si="155"/>
        <v>Գ-2</v>
      </c>
      <c r="AV189" s="1018">
        <f t="shared" si="164"/>
        <v>564835.6</v>
      </c>
      <c r="AW189" s="1019">
        <f t="shared" si="165"/>
        <v>564835.6</v>
      </c>
      <c r="AX189" s="1020">
        <f t="shared" si="166"/>
        <v>7416291.4280000003</v>
      </c>
    </row>
    <row r="190" spans="2:50" ht="17.25" customHeight="1" x14ac:dyDescent="0.25">
      <c r="B190" s="495">
        <v>40</v>
      </c>
      <c r="C190" s="496" t="s">
        <v>827</v>
      </c>
      <c r="D190" s="797" t="s">
        <v>630</v>
      </c>
      <c r="E190" s="1012">
        <v>1</v>
      </c>
      <c r="F190" s="1050">
        <v>6</v>
      </c>
      <c r="G190" s="507">
        <f t="shared" si="133"/>
        <v>1.96</v>
      </c>
      <c r="H190" s="1013">
        <v>66140</v>
      </c>
      <c r="I190" s="1013"/>
      <c r="J190" s="1013"/>
      <c r="K190" s="874" t="s">
        <v>99</v>
      </c>
      <c r="L190" s="1013">
        <f t="shared" si="134"/>
        <v>129634.4</v>
      </c>
      <c r="M190" s="1014">
        <f t="shared" si="135"/>
        <v>129634.4</v>
      </c>
      <c r="N190" s="1015">
        <f t="shared" si="156"/>
        <v>1702099.672</v>
      </c>
      <c r="O190" s="1016">
        <f t="shared" si="137"/>
        <v>1</v>
      </c>
      <c r="P190" s="1017">
        <f t="shared" si="138"/>
        <v>7</v>
      </c>
      <c r="Q190" s="1166">
        <v>1.96</v>
      </c>
      <c r="R190" s="1171">
        <v>0.3</v>
      </c>
      <c r="S190" s="1166">
        <f t="shared" si="157"/>
        <v>2.548</v>
      </c>
      <c r="T190" s="1018">
        <v>66140</v>
      </c>
      <c r="U190" s="1013"/>
      <c r="V190" s="1013"/>
      <c r="W190" s="874" t="str">
        <f t="shared" si="167"/>
        <v>Կ-1</v>
      </c>
      <c r="X190" s="1018">
        <f t="shared" si="168"/>
        <v>168524.72</v>
      </c>
      <c r="Y190" s="1019">
        <f t="shared" si="169"/>
        <v>168524.72</v>
      </c>
      <c r="Z190" s="1020">
        <f t="shared" si="142"/>
        <v>2212729.5736000002</v>
      </c>
      <c r="AA190" s="1021">
        <f t="shared" si="170"/>
        <v>1</v>
      </c>
      <c r="AB190" s="1017">
        <f t="shared" si="171"/>
        <v>8</v>
      </c>
      <c r="AC190" s="1166">
        <v>2.02</v>
      </c>
      <c r="AD190" s="1171">
        <v>0.6</v>
      </c>
      <c r="AE190" s="1166">
        <f t="shared" si="158"/>
        <v>3.2320000000000002</v>
      </c>
      <c r="AF190" s="1018">
        <v>66140</v>
      </c>
      <c r="AG190" s="1013"/>
      <c r="AH190" s="1013"/>
      <c r="AI190" s="1049" t="str">
        <f t="shared" si="172"/>
        <v>Կ-1</v>
      </c>
      <c r="AJ190" s="1018">
        <f t="shared" si="159"/>
        <v>213764.48000000001</v>
      </c>
      <c r="AK190" s="1019">
        <f t="shared" si="160"/>
        <v>213764.48000000001</v>
      </c>
      <c r="AL190" s="1020">
        <f t="shared" si="161"/>
        <v>2806727.6224000002</v>
      </c>
      <c r="AM190" s="1021">
        <f t="shared" si="162"/>
        <v>1</v>
      </c>
      <c r="AN190" s="1017">
        <f t="shared" si="153"/>
        <v>9</v>
      </c>
      <c r="AO190" s="1166">
        <v>2.02</v>
      </c>
      <c r="AP190" s="1171">
        <v>1</v>
      </c>
      <c r="AQ190" s="1166">
        <f t="shared" si="163"/>
        <v>4.04</v>
      </c>
      <c r="AR190" s="1018">
        <v>66140</v>
      </c>
      <c r="AS190" s="1013"/>
      <c r="AT190" s="1013"/>
      <c r="AU190" s="1049" t="str">
        <f t="shared" si="155"/>
        <v>Կ-1</v>
      </c>
      <c r="AV190" s="1018">
        <f t="shared" si="164"/>
        <v>267205.59999999998</v>
      </c>
      <c r="AW190" s="1019">
        <f t="shared" si="165"/>
        <v>267205.59999999998</v>
      </c>
      <c r="AX190" s="1020">
        <f t="shared" si="166"/>
        <v>3508409.5279999999</v>
      </c>
    </row>
    <row r="191" spans="2:50" ht="17.25" customHeight="1" x14ac:dyDescent="0.25">
      <c r="B191" s="495">
        <v>41</v>
      </c>
      <c r="C191" s="496" t="s">
        <v>1919</v>
      </c>
      <c r="D191" s="797" t="s">
        <v>630</v>
      </c>
      <c r="E191" s="1012">
        <v>1</v>
      </c>
      <c r="F191" s="1050">
        <v>15</v>
      </c>
      <c r="G191" s="507">
        <f t="shared" si="133"/>
        <v>2.14</v>
      </c>
      <c r="H191" s="1013">
        <v>66140</v>
      </c>
      <c r="I191" s="1013"/>
      <c r="J191" s="1013"/>
      <c r="K191" s="874" t="s">
        <v>99</v>
      </c>
      <c r="L191" s="1013">
        <f t="shared" si="134"/>
        <v>141539.6</v>
      </c>
      <c r="M191" s="1014">
        <f t="shared" si="135"/>
        <v>141539.6</v>
      </c>
      <c r="N191" s="1015">
        <f t="shared" si="156"/>
        <v>1858414.9480000001</v>
      </c>
      <c r="O191" s="1016">
        <f t="shared" si="137"/>
        <v>1</v>
      </c>
      <c r="P191" s="1017">
        <f t="shared" si="138"/>
        <v>16</v>
      </c>
      <c r="Q191" s="1166">
        <v>2.21</v>
      </c>
      <c r="R191" s="1171">
        <v>0.3</v>
      </c>
      <c r="S191" s="1166">
        <f t="shared" si="157"/>
        <v>2.8729999999999998</v>
      </c>
      <c r="T191" s="1018">
        <v>66140</v>
      </c>
      <c r="U191" s="1013"/>
      <c r="V191" s="1013"/>
      <c r="W191" s="874" t="str">
        <f t="shared" si="167"/>
        <v>Կ-1</v>
      </c>
      <c r="X191" s="1018">
        <f t="shared" si="168"/>
        <v>190020.21999999997</v>
      </c>
      <c r="Y191" s="1019">
        <f t="shared" si="169"/>
        <v>190020.21999999997</v>
      </c>
      <c r="Z191" s="1020">
        <f t="shared" si="142"/>
        <v>2494965.4885999998</v>
      </c>
      <c r="AA191" s="1021">
        <f t="shared" si="170"/>
        <v>1</v>
      </c>
      <c r="AB191" s="1017">
        <f t="shared" si="171"/>
        <v>17</v>
      </c>
      <c r="AC191" s="1166">
        <v>2.21</v>
      </c>
      <c r="AD191" s="1171">
        <v>0.6</v>
      </c>
      <c r="AE191" s="1166">
        <f t="shared" si="158"/>
        <v>3.5359999999999996</v>
      </c>
      <c r="AF191" s="1018">
        <v>66140</v>
      </c>
      <c r="AG191" s="1013"/>
      <c r="AH191" s="1013"/>
      <c r="AI191" s="1049" t="str">
        <f t="shared" si="172"/>
        <v>Կ-1</v>
      </c>
      <c r="AJ191" s="1018">
        <f t="shared" si="159"/>
        <v>233871.03999999998</v>
      </c>
      <c r="AK191" s="1019">
        <f t="shared" si="160"/>
        <v>233871.03999999998</v>
      </c>
      <c r="AL191" s="1020">
        <f t="shared" si="161"/>
        <v>3070726.7552</v>
      </c>
      <c r="AM191" s="1021">
        <f t="shared" si="162"/>
        <v>1</v>
      </c>
      <c r="AN191" s="1017">
        <f t="shared" si="153"/>
        <v>18</v>
      </c>
      <c r="AO191" s="1166">
        <v>2.21</v>
      </c>
      <c r="AP191" s="1171">
        <v>1</v>
      </c>
      <c r="AQ191" s="1166">
        <f t="shared" si="163"/>
        <v>4.42</v>
      </c>
      <c r="AR191" s="1018">
        <v>66140</v>
      </c>
      <c r="AS191" s="1013"/>
      <c r="AT191" s="1013"/>
      <c r="AU191" s="1049" t="str">
        <f t="shared" si="155"/>
        <v>Կ-1</v>
      </c>
      <c r="AV191" s="1018">
        <f t="shared" si="164"/>
        <v>292338.8</v>
      </c>
      <c r="AW191" s="1019">
        <f t="shared" si="165"/>
        <v>292338.8</v>
      </c>
      <c r="AX191" s="1020">
        <f t="shared" si="166"/>
        <v>3838408.4440000001</v>
      </c>
    </row>
    <row r="192" spans="2:50" ht="17.25" customHeight="1" x14ac:dyDescent="0.25">
      <c r="B192" s="495">
        <v>47</v>
      </c>
      <c r="C192" s="496" t="s">
        <v>120</v>
      </c>
      <c r="D192" s="497" t="s">
        <v>330</v>
      </c>
      <c r="E192" s="1012">
        <v>1</v>
      </c>
      <c r="F192" s="1050">
        <v>10</v>
      </c>
      <c r="G192" s="507">
        <f t="shared" si="133"/>
        <v>4.8499999999999996</v>
      </c>
      <c r="H192" s="1013">
        <v>66140</v>
      </c>
      <c r="I192" s="1013"/>
      <c r="J192" s="1013"/>
      <c r="K192" s="874" t="s">
        <v>96</v>
      </c>
      <c r="L192" s="1013">
        <f t="shared" si="134"/>
        <v>320779</v>
      </c>
      <c r="M192" s="1014">
        <f t="shared" si="135"/>
        <v>320779</v>
      </c>
      <c r="N192" s="1015">
        <f t="shared" si="156"/>
        <v>4211828.2700000005</v>
      </c>
      <c r="O192" s="1016">
        <f t="shared" si="137"/>
        <v>1</v>
      </c>
      <c r="P192" s="1017">
        <f t="shared" si="138"/>
        <v>11</v>
      </c>
      <c r="Q192" s="1166">
        <v>4.8499999999999996</v>
      </c>
      <c r="R192" s="1171">
        <v>0.3</v>
      </c>
      <c r="S192" s="1166">
        <f t="shared" si="157"/>
        <v>6.3049999999999997</v>
      </c>
      <c r="T192" s="1018">
        <v>66140</v>
      </c>
      <c r="U192" s="1013"/>
      <c r="V192" s="1013"/>
      <c r="W192" s="874" t="str">
        <f t="shared" si="167"/>
        <v>Գ-2</v>
      </c>
      <c r="X192" s="1018">
        <f t="shared" si="168"/>
        <v>417012.69999999995</v>
      </c>
      <c r="Y192" s="1019">
        <f t="shared" si="169"/>
        <v>417012.69999999995</v>
      </c>
      <c r="Z192" s="1020">
        <f t="shared" si="142"/>
        <v>5475376.7510000002</v>
      </c>
      <c r="AA192" s="1021">
        <f t="shared" si="170"/>
        <v>1</v>
      </c>
      <c r="AB192" s="1017">
        <f t="shared" si="171"/>
        <v>12</v>
      </c>
      <c r="AC192" s="1166">
        <v>4.8499999999999996</v>
      </c>
      <c r="AD192" s="1171">
        <v>0.6</v>
      </c>
      <c r="AE192" s="1166">
        <f t="shared" si="158"/>
        <v>7.76</v>
      </c>
      <c r="AF192" s="1018">
        <v>66140</v>
      </c>
      <c r="AG192" s="1013"/>
      <c r="AH192" s="1013"/>
      <c r="AI192" s="1049" t="str">
        <f t="shared" si="172"/>
        <v>Գ-2</v>
      </c>
      <c r="AJ192" s="1018">
        <f t="shared" si="159"/>
        <v>513246.39999999997</v>
      </c>
      <c r="AK192" s="1019">
        <f t="shared" si="160"/>
        <v>513246.39999999997</v>
      </c>
      <c r="AL192" s="1020">
        <f t="shared" si="161"/>
        <v>6738925.2319999998</v>
      </c>
      <c r="AM192" s="1021">
        <f t="shared" si="162"/>
        <v>1</v>
      </c>
      <c r="AN192" s="1017">
        <f t="shared" si="153"/>
        <v>13</v>
      </c>
      <c r="AO192" s="1166">
        <v>5.01</v>
      </c>
      <c r="AP192" s="1171">
        <v>1</v>
      </c>
      <c r="AQ192" s="1166">
        <f t="shared" si="163"/>
        <v>10.02</v>
      </c>
      <c r="AR192" s="1018">
        <v>66140</v>
      </c>
      <c r="AS192" s="1013"/>
      <c r="AT192" s="1013"/>
      <c r="AU192" s="1049" t="str">
        <f t="shared" si="155"/>
        <v>Գ-2</v>
      </c>
      <c r="AV192" s="1018">
        <f t="shared" si="164"/>
        <v>662722.79999999993</v>
      </c>
      <c r="AW192" s="1019">
        <f t="shared" si="165"/>
        <v>662722.79999999993</v>
      </c>
      <c r="AX192" s="1020">
        <f t="shared" si="166"/>
        <v>8701550.3640000001</v>
      </c>
    </row>
    <row r="193" spans="2:50" ht="24.75" customHeight="1" x14ac:dyDescent="0.25">
      <c r="B193" s="495">
        <v>48</v>
      </c>
      <c r="C193" s="496" t="s">
        <v>128</v>
      </c>
      <c r="D193" s="497" t="s">
        <v>2438</v>
      </c>
      <c r="E193" s="1012">
        <v>1</v>
      </c>
      <c r="F193" s="1050">
        <v>8</v>
      </c>
      <c r="G193" s="507">
        <f t="shared" si="133"/>
        <v>3.21</v>
      </c>
      <c r="H193" s="1013">
        <v>66140</v>
      </c>
      <c r="I193" s="1013"/>
      <c r="J193" s="1013"/>
      <c r="K193" s="874" t="s">
        <v>97</v>
      </c>
      <c r="L193" s="1013">
        <f t="shared" si="134"/>
        <v>212309.4</v>
      </c>
      <c r="M193" s="1014">
        <f t="shared" si="135"/>
        <v>212309.4</v>
      </c>
      <c r="N193" s="1015">
        <f t="shared" si="156"/>
        <v>2787622.4220000003</v>
      </c>
      <c r="O193" s="1016">
        <f t="shared" si="137"/>
        <v>1</v>
      </c>
      <c r="P193" s="1017">
        <f t="shared" si="138"/>
        <v>9</v>
      </c>
      <c r="Q193" s="1166">
        <v>3.21</v>
      </c>
      <c r="R193" s="1171">
        <v>0.3</v>
      </c>
      <c r="S193" s="1166">
        <f t="shared" si="157"/>
        <v>4.173</v>
      </c>
      <c r="T193" s="1018">
        <v>66140</v>
      </c>
      <c r="U193" s="1013"/>
      <c r="V193" s="1013"/>
      <c r="W193" s="874" t="str">
        <f t="shared" si="167"/>
        <v>Ա-1</v>
      </c>
      <c r="X193" s="1018">
        <f t="shared" si="168"/>
        <v>276002.22000000003</v>
      </c>
      <c r="Y193" s="1019">
        <f t="shared" si="169"/>
        <v>276002.22000000003</v>
      </c>
      <c r="Z193" s="1020">
        <f t="shared" si="142"/>
        <v>3623909.1486000004</v>
      </c>
      <c r="AA193" s="1021">
        <f t="shared" si="170"/>
        <v>1</v>
      </c>
      <c r="AB193" s="1017">
        <f t="shared" si="171"/>
        <v>10</v>
      </c>
      <c r="AC193" s="1166">
        <v>3.31</v>
      </c>
      <c r="AD193" s="1171">
        <v>0.6</v>
      </c>
      <c r="AE193" s="1166">
        <f t="shared" si="158"/>
        <v>5.2960000000000003</v>
      </c>
      <c r="AF193" s="1018">
        <v>66140</v>
      </c>
      <c r="AG193" s="1013"/>
      <c r="AH193" s="1013"/>
      <c r="AI193" s="1049" t="str">
        <f t="shared" si="172"/>
        <v>Ա-1</v>
      </c>
      <c r="AJ193" s="1018">
        <f t="shared" si="159"/>
        <v>350277.44</v>
      </c>
      <c r="AK193" s="1019">
        <f t="shared" si="160"/>
        <v>350277.44</v>
      </c>
      <c r="AL193" s="1020">
        <f t="shared" si="161"/>
        <v>4599142.7872000001</v>
      </c>
      <c r="AM193" s="1021">
        <f t="shared" si="162"/>
        <v>1</v>
      </c>
      <c r="AN193" s="1017">
        <f t="shared" si="153"/>
        <v>11</v>
      </c>
      <c r="AO193" s="1166">
        <v>3.31</v>
      </c>
      <c r="AP193" s="1171">
        <v>1</v>
      </c>
      <c r="AQ193" s="1166">
        <f t="shared" si="163"/>
        <v>6.62</v>
      </c>
      <c r="AR193" s="1018">
        <v>66140</v>
      </c>
      <c r="AS193" s="1013"/>
      <c r="AT193" s="1013"/>
      <c r="AU193" s="1049" t="str">
        <f t="shared" si="155"/>
        <v>Ա-1</v>
      </c>
      <c r="AV193" s="1018">
        <f t="shared" si="164"/>
        <v>437846.8</v>
      </c>
      <c r="AW193" s="1019">
        <f t="shared" si="165"/>
        <v>437846.8</v>
      </c>
      <c r="AX193" s="1020">
        <f t="shared" si="166"/>
        <v>5748928.4840000002</v>
      </c>
    </row>
    <row r="194" spans="2:50" ht="24.75" customHeight="1" x14ac:dyDescent="0.25">
      <c r="B194" s="495">
        <v>50</v>
      </c>
      <c r="C194" s="496" t="s">
        <v>121</v>
      </c>
      <c r="D194" s="497" t="s">
        <v>2438</v>
      </c>
      <c r="E194" s="1012">
        <v>1</v>
      </c>
      <c r="F194" s="1050">
        <v>20</v>
      </c>
      <c r="G194" s="507">
        <f t="shared" si="133"/>
        <v>3.64</v>
      </c>
      <c r="H194" s="1013">
        <v>66140</v>
      </c>
      <c r="I194" s="1013"/>
      <c r="J194" s="1013"/>
      <c r="K194" s="874" t="s">
        <v>97</v>
      </c>
      <c r="L194" s="1013">
        <f t="shared" si="134"/>
        <v>240749.6</v>
      </c>
      <c r="M194" s="1014">
        <f t="shared" si="135"/>
        <v>240749.6</v>
      </c>
      <c r="N194" s="1015">
        <f t="shared" si="156"/>
        <v>3161042.2480000001</v>
      </c>
      <c r="O194" s="1016">
        <f t="shared" si="137"/>
        <v>1</v>
      </c>
      <c r="P194" s="1017">
        <f t="shared" si="138"/>
        <v>21</v>
      </c>
      <c r="Q194" s="1166">
        <v>3.64</v>
      </c>
      <c r="R194" s="1171">
        <v>0.3</v>
      </c>
      <c r="S194" s="1166">
        <f t="shared" si="157"/>
        <v>4.7320000000000002</v>
      </c>
      <c r="T194" s="1018">
        <v>66140</v>
      </c>
      <c r="U194" s="1013"/>
      <c r="V194" s="1013"/>
      <c r="W194" s="874" t="str">
        <f t="shared" si="167"/>
        <v>Ա-1</v>
      </c>
      <c r="X194" s="1018">
        <f t="shared" si="168"/>
        <v>312974.48000000004</v>
      </c>
      <c r="Y194" s="1019">
        <f t="shared" si="169"/>
        <v>312974.48000000004</v>
      </c>
      <c r="Z194" s="1020">
        <f t="shared" si="142"/>
        <v>4109354.922400001</v>
      </c>
      <c r="AA194" s="1021">
        <f t="shared" si="170"/>
        <v>1</v>
      </c>
      <c r="AB194" s="1017">
        <f t="shared" si="171"/>
        <v>22</v>
      </c>
      <c r="AC194" s="1166">
        <v>3.64</v>
      </c>
      <c r="AD194" s="1171">
        <v>0.6</v>
      </c>
      <c r="AE194" s="1166">
        <f t="shared" si="158"/>
        <v>5.8239999999999998</v>
      </c>
      <c r="AF194" s="1018">
        <v>66140</v>
      </c>
      <c r="AG194" s="1013"/>
      <c r="AH194" s="1013"/>
      <c r="AI194" s="1049" t="str">
        <f t="shared" si="172"/>
        <v>Ա-1</v>
      </c>
      <c r="AJ194" s="1018">
        <f t="shared" si="159"/>
        <v>385199.35999999999</v>
      </c>
      <c r="AK194" s="1019">
        <f t="shared" si="160"/>
        <v>385199.35999999999</v>
      </c>
      <c r="AL194" s="1020">
        <f t="shared" si="161"/>
        <v>5057667.5968000004</v>
      </c>
      <c r="AM194" s="1021">
        <f t="shared" si="162"/>
        <v>1</v>
      </c>
      <c r="AN194" s="1017">
        <f t="shared" si="153"/>
        <v>23</v>
      </c>
      <c r="AO194" s="1166">
        <v>3.64</v>
      </c>
      <c r="AP194" s="1171">
        <v>1</v>
      </c>
      <c r="AQ194" s="1166">
        <f t="shared" si="163"/>
        <v>7.28</v>
      </c>
      <c r="AR194" s="1018">
        <v>66140</v>
      </c>
      <c r="AS194" s="1013"/>
      <c r="AT194" s="1013"/>
      <c r="AU194" s="1049" t="str">
        <f t="shared" si="155"/>
        <v>Ա-1</v>
      </c>
      <c r="AV194" s="1018">
        <f t="shared" si="164"/>
        <v>481499.2</v>
      </c>
      <c r="AW194" s="1019">
        <f t="shared" si="165"/>
        <v>481499.2</v>
      </c>
      <c r="AX194" s="1020">
        <f t="shared" si="166"/>
        <v>6322084.4960000003</v>
      </c>
    </row>
    <row r="195" spans="2:50" ht="24.75" customHeight="1" x14ac:dyDescent="0.25">
      <c r="B195" s="495">
        <v>51</v>
      </c>
      <c r="C195" s="496" t="s">
        <v>129</v>
      </c>
      <c r="D195" s="497" t="s">
        <v>2438</v>
      </c>
      <c r="E195" s="1012">
        <v>1</v>
      </c>
      <c r="F195" s="1050">
        <v>5</v>
      </c>
      <c r="G195" s="507">
        <f t="shared" si="133"/>
        <v>3.02</v>
      </c>
      <c r="H195" s="1013">
        <v>66140</v>
      </c>
      <c r="I195" s="1013"/>
      <c r="J195" s="1013"/>
      <c r="K195" s="874" t="s">
        <v>97</v>
      </c>
      <c r="L195" s="1013">
        <f t="shared" si="134"/>
        <v>199742.8</v>
      </c>
      <c r="M195" s="1014">
        <f t="shared" si="135"/>
        <v>199742.8</v>
      </c>
      <c r="N195" s="1015">
        <f t="shared" si="156"/>
        <v>2622622.9640000002</v>
      </c>
      <c r="O195" s="1016">
        <f t="shared" si="137"/>
        <v>1</v>
      </c>
      <c r="P195" s="1017">
        <f t="shared" si="138"/>
        <v>6</v>
      </c>
      <c r="Q195" s="1166">
        <v>3.11</v>
      </c>
      <c r="R195" s="1171">
        <v>0.3</v>
      </c>
      <c r="S195" s="1166">
        <f t="shared" si="157"/>
        <v>4.0430000000000001</v>
      </c>
      <c r="T195" s="1018">
        <v>66140</v>
      </c>
      <c r="U195" s="1013"/>
      <c r="V195" s="1013"/>
      <c r="W195" s="874" t="str">
        <f t="shared" si="167"/>
        <v>Ա-1</v>
      </c>
      <c r="X195" s="1018">
        <f t="shared" si="168"/>
        <v>267404.02</v>
      </c>
      <c r="Y195" s="1019">
        <f t="shared" si="169"/>
        <v>267404.02</v>
      </c>
      <c r="Z195" s="1020">
        <f t="shared" si="142"/>
        <v>3511014.7826000005</v>
      </c>
      <c r="AA195" s="1021">
        <f t="shared" si="170"/>
        <v>1</v>
      </c>
      <c r="AB195" s="1017">
        <f t="shared" si="171"/>
        <v>7</v>
      </c>
      <c r="AC195" s="1166">
        <v>3.11</v>
      </c>
      <c r="AD195" s="1171">
        <v>0.6</v>
      </c>
      <c r="AE195" s="1166">
        <f t="shared" si="158"/>
        <v>4.976</v>
      </c>
      <c r="AF195" s="1018">
        <v>66140</v>
      </c>
      <c r="AG195" s="1013"/>
      <c r="AH195" s="1013"/>
      <c r="AI195" s="1049" t="str">
        <f t="shared" si="172"/>
        <v>Ա-1</v>
      </c>
      <c r="AJ195" s="1018">
        <f t="shared" si="159"/>
        <v>329112.64</v>
      </c>
      <c r="AK195" s="1019">
        <f t="shared" si="160"/>
        <v>329112.64</v>
      </c>
      <c r="AL195" s="1020">
        <f t="shared" si="161"/>
        <v>4321248.9632000001</v>
      </c>
      <c r="AM195" s="1021">
        <f t="shared" si="162"/>
        <v>1</v>
      </c>
      <c r="AN195" s="1017">
        <f t="shared" si="153"/>
        <v>8</v>
      </c>
      <c r="AO195" s="1166">
        <v>3.21</v>
      </c>
      <c r="AP195" s="1171">
        <v>1</v>
      </c>
      <c r="AQ195" s="1166">
        <f t="shared" si="163"/>
        <v>6.42</v>
      </c>
      <c r="AR195" s="1018">
        <v>66140</v>
      </c>
      <c r="AS195" s="1013"/>
      <c r="AT195" s="1013"/>
      <c r="AU195" s="1049" t="str">
        <f t="shared" si="155"/>
        <v>Ա-1</v>
      </c>
      <c r="AV195" s="1018">
        <f t="shared" si="164"/>
        <v>424618.8</v>
      </c>
      <c r="AW195" s="1019">
        <f t="shared" si="165"/>
        <v>424618.8</v>
      </c>
      <c r="AX195" s="1020">
        <f t="shared" si="166"/>
        <v>5575244.8440000005</v>
      </c>
    </row>
    <row r="196" spans="2:50" ht="27" customHeight="1" x14ac:dyDescent="0.25">
      <c r="B196" s="495">
        <v>43</v>
      </c>
      <c r="C196" s="496" t="s">
        <v>131</v>
      </c>
      <c r="D196" s="497" t="s">
        <v>2439</v>
      </c>
      <c r="E196" s="1012">
        <v>1</v>
      </c>
      <c r="F196" s="1050">
        <v>15</v>
      </c>
      <c r="G196" s="507">
        <f t="shared" si="133"/>
        <v>2.92</v>
      </c>
      <c r="H196" s="1013">
        <v>66140</v>
      </c>
      <c r="I196" s="1052"/>
      <c r="J196" s="1052"/>
      <c r="K196" s="874" t="s">
        <v>98</v>
      </c>
      <c r="L196" s="1013">
        <f t="shared" si="134"/>
        <v>193128.8</v>
      </c>
      <c r="M196" s="1014">
        <f t="shared" si="135"/>
        <v>193128.8</v>
      </c>
      <c r="N196" s="1015">
        <f t="shared" si="156"/>
        <v>2535781.1439999999</v>
      </c>
      <c r="O196" s="1016">
        <f t="shared" si="137"/>
        <v>1</v>
      </c>
      <c r="P196" s="1017">
        <f t="shared" si="138"/>
        <v>16</v>
      </c>
      <c r="Q196" s="1166">
        <v>3.01</v>
      </c>
      <c r="R196" s="1171">
        <v>0.3</v>
      </c>
      <c r="S196" s="1166">
        <f t="shared" si="157"/>
        <v>3.9129999999999998</v>
      </c>
      <c r="T196" s="1018">
        <v>66140</v>
      </c>
      <c r="U196" s="1052"/>
      <c r="V196" s="1052"/>
      <c r="W196" s="874" t="str">
        <f t="shared" si="167"/>
        <v>Ա-2</v>
      </c>
      <c r="X196" s="1018">
        <f t="shared" si="168"/>
        <v>258805.81999999998</v>
      </c>
      <c r="Y196" s="1019">
        <f t="shared" si="169"/>
        <v>258805.81999999998</v>
      </c>
      <c r="Z196" s="1020">
        <f t="shared" si="142"/>
        <v>3398120.4166000001</v>
      </c>
      <c r="AA196" s="1021">
        <f t="shared" si="170"/>
        <v>1</v>
      </c>
      <c r="AB196" s="1017">
        <f t="shared" si="171"/>
        <v>17</v>
      </c>
      <c r="AC196" s="1166">
        <v>3.01</v>
      </c>
      <c r="AD196" s="1171">
        <v>0.6</v>
      </c>
      <c r="AE196" s="1166">
        <f t="shared" si="158"/>
        <v>4.8159999999999998</v>
      </c>
      <c r="AF196" s="1018">
        <v>66140</v>
      </c>
      <c r="AG196" s="1052"/>
      <c r="AH196" s="1052"/>
      <c r="AI196" s="1049" t="str">
        <f t="shared" si="172"/>
        <v>Ա-2</v>
      </c>
      <c r="AJ196" s="1018">
        <f t="shared" si="159"/>
        <v>318530.24</v>
      </c>
      <c r="AK196" s="1019">
        <f t="shared" si="160"/>
        <v>318530.24</v>
      </c>
      <c r="AL196" s="1020">
        <f t="shared" si="161"/>
        <v>4182302.0512000001</v>
      </c>
      <c r="AM196" s="1021">
        <f t="shared" si="162"/>
        <v>1</v>
      </c>
      <c r="AN196" s="1017">
        <f t="shared" si="153"/>
        <v>18</v>
      </c>
      <c r="AO196" s="1166">
        <v>3.01</v>
      </c>
      <c r="AP196" s="1171">
        <v>1</v>
      </c>
      <c r="AQ196" s="1166">
        <f t="shared" si="163"/>
        <v>6.02</v>
      </c>
      <c r="AR196" s="1018">
        <v>66140</v>
      </c>
      <c r="AS196" s="1052"/>
      <c r="AT196" s="1052"/>
      <c r="AU196" s="1049" t="str">
        <f t="shared" si="155"/>
        <v>Ա-2</v>
      </c>
      <c r="AV196" s="1018">
        <f t="shared" si="164"/>
        <v>398162.8</v>
      </c>
      <c r="AW196" s="1019">
        <f t="shared" si="165"/>
        <v>398162.8</v>
      </c>
      <c r="AX196" s="1020">
        <f t="shared" si="166"/>
        <v>5227877.5640000002</v>
      </c>
    </row>
    <row r="197" spans="2:50" ht="27" customHeight="1" x14ac:dyDescent="0.25">
      <c r="B197" s="495">
        <v>44</v>
      </c>
      <c r="C197" s="496" t="s">
        <v>828</v>
      </c>
      <c r="D197" s="497" t="s">
        <v>2439</v>
      </c>
      <c r="E197" s="1012">
        <v>1</v>
      </c>
      <c r="F197" s="1050">
        <v>8</v>
      </c>
      <c r="G197" s="507">
        <f t="shared" si="133"/>
        <v>2.75</v>
      </c>
      <c r="H197" s="1013">
        <v>66140</v>
      </c>
      <c r="I197" s="1013">
        <f>G197*H197*0.05</f>
        <v>9094.25</v>
      </c>
      <c r="J197" s="1052"/>
      <c r="K197" s="874" t="s">
        <v>98</v>
      </c>
      <c r="L197" s="1013">
        <f t="shared" si="134"/>
        <v>181885</v>
      </c>
      <c r="M197" s="1014">
        <f t="shared" si="135"/>
        <v>190979.25</v>
      </c>
      <c r="N197" s="1015">
        <f t="shared" si="156"/>
        <v>2507557.5525000002</v>
      </c>
      <c r="O197" s="1016">
        <f t="shared" si="137"/>
        <v>1</v>
      </c>
      <c r="P197" s="1017">
        <f t="shared" si="138"/>
        <v>9</v>
      </c>
      <c r="Q197" s="1166">
        <v>2.75</v>
      </c>
      <c r="R197" s="1171">
        <v>0.3</v>
      </c>
      <c r="S197" s="1166">
        <f t="shared" si="157"/>
        <v>3.5750000000000002</v>
      </c>
      <c r="T197" s="1018">
        <v>66140</v>
      </c>
      <c r="U197" s="1013">
        <f>S197*T197*0.05</f>
        <v>11822.525000000001</v>
      </c>
      <c r="V197" s="1052"/>
      <c r="W197" s="874" t="str">
        <f t="shared" si="167"/>
        <v>Ա-2</v>
      </c>
      <c r="X197" s="1018">
        <f t="shared" si="168"/>
        <v>236450.5</v>
      </c>
      <c r="Y197" s="1019">
        <f t="shared" si="169"/>
        <v>248273.02499999999</v>
      </c>
      <c r="Z197" s="1020">
        <f t="shared" si="142"/>
        <v>3259824.81825</v>
      </c>
      <c r="AA197" s="1021">
        <f t="shared" si="170"/>
        <v>1</v>
      </c>
      <c r="AB197" s="1017">
        <f t="shared" si="171"/>
        <v>10</v>
      </c>
      <c r="AC197" s="1166">
        <v>2.83</v>
      </c>
      <c r="AD197" s="1171">
        <v>0.6</v>
      </c>
      <c r="AE197" s="1166">
        <f t="shared" si="158"/>
        <v>4.5280000000000005</v>
      </c>
      <c r="AF197" s="1018">
        <v>66140</v>
      </c>
      <c r="AG197" s="1013">
        <f>AE197*AF197*0.05</f>
        <v>14974.096000000003</v>
      </c>
      <c r="AH197" s="1052"/>
      <c r="AI197" s="1049" t="str">
        <f t="shared" si="172"/>
        <v>Ա-2</v>
      </c>
      <c r="AJ197" s="1018">
        <f t="shared" si="159"/>
        <v>299481.92000000004</v>
      </c>
      <c r="AK197" s="1019">
        <f t="shared" si="160"/>
        <v>314456.01600000006</v>
      </c>
      <c r="AL197" s="1020">
        <f t="shared" si="161"/>
        <v>4128807.4900800008</v>
      </c>
      <c r="AM197" s="1021">
        <f t="shared" si="162"/>
        <v>1</v>
      </c>
      <c r="AN197" s="1017">
        <f t="shared" si="153"/>
        <v>11</v>
      </c>
      <c r="AO197" s="1166">
        <v>2.83</v>
      </c>
      <c r="AP197" s="1171">
        <v>1</v>
      </c>
      <c r="AQ197" s="1166">
        <f t="shared" si="163"/>
        <v>5.66</v>
      </c>
      <c r="AR197" s="1018">
        <v>66140</v>
      </c>
      <c r="AS197" s="1013">
        <f>AQ197*AR197*0.05</f>
        <v>18717.620000000003</v>
      </c>
      <c r="AT197" s="1052"/>
      <c r="AU197" s="1049" t="str">
        <f t="shared" si="155"/>
        <v>Ա-2</v>
      </c>
      <c r="AV197" s="1018">
        <f t="shared" si="164"/>
        <v>374352.4</v>
      </c>
      <c r="AW197" s="1019">
        <f t="shared" si="165"/>
        <v>393070.02</v>
      </c>
      <c r="AX197" s="1020">
        <f t="shared" si="166"/>
        <v>5161009.3626000006</v>
      </c>
    </row>
    <row r="198" spans="2:50" ht="24.75" customHeight="1" x14ac:dyDescent="0.25">
      <c r="B198" s="495">
        <v>52</v>
      </c>
      <c r="C198" s="496" t="s">
        <v>132</v>
      </c>
      <c r="D198" s="497" t="s">
        <v>2439</v>
      </c>
      <c r="E198" s="1012">
        <v>1</v>
      </c>
      <c r="F198" s="1050">
        <v>5</v>
      </c>
      <c r="G198" s="507">
        <f t="shared" si="133"/>
        <v>2.58</v>
      </c>
      <c r="H198" s="1013">
        <v>66140</v>
      </c>
      <c r="I198" s="1013"/>
      <c r="J198" s="1013"/>
      <c r="K198" s="874" t="s">
        <v>98</v>
      </c>
      <c r="L198" s="1013">
        <f t="shared" si="134"/>
        <v>170641.2</v>
      </c>
      <c r="M198" s="1014">
        <f t="shared" si="135"/>
        <v>170641.2</v>
      </c>
      <c r="N198" s="1015">
        <f t="shared" si="156"/>
        <v>2240518.9560000002</v>
      </c>
      <c r="O198" s="1016">
        <f t="shared" si="137"/>
        <v>1</v>
      </c>
      <c r="P198" s="1017">
        <f t="shared" si="138"/>
        <v>6</v>
      </c>
      <c r="Q198" s="1166">
        <v>2.66</v>
      </c>
      <c r="R198" s="1171">
        <v>0.3</v>
      </c>
      <c r="S198" s="1166">
        <f t="shared" si="157"/>
        <v>3.4580000000000002</v>
      </c>
      <c r="T198" s="1018">
        <v>66140</v>
      </c>
      <c r="U198" s="1013"/>
      <c r="V198" s="1013"/>
      <c r="W198" s="874" t="str">
        <f t="shared" si="167"/>
        <v>Ա-2</v>
      </c>
      <c r="X198" s="1018">
        <f t="shared" si="168"/>
        <v>228712.12000000002</v>
      </c>
      <c r="Y198" s="1019">
        <f t="shared" si="169"/>
        <v>228712.12000000002</v>
      </c>
      <c r="Z198" s="1020">
        <f t="shared" si="142"/>
        <v>3002990.1356000006</v>
      </c>
      <c r="AA198" s="1021">
        <f t="shared" si="170"/>
        <v>1</v>
      </c>
      <c r="AB198" s="1017">
        <f t="shared" si="171"/>
        <v>7</v>
      </c>
      <c r="AC198" s="1166">
        <v>2.66</v>
      </c>
      <c r="AD198" s="1171">
        <v>0.6</v>
      </c>
      <c r="AE198" s="1166">
        <f t="shared" si="158"/>
        <v>4.2560000000000002</v>
      </c>
      <c r="AF198" s="1018">
        <v>66140</v>
      </c>
      <c r="AG198" s="1013"/>
      <c r="AH198" s="1013"/>
      <c r="AI198" s="1049" t="str">
        <f t="shared" si="172"/>
        <v>Ա-2</v>
      </c>
      <c r="AJ198" s="1018">
        <f t="shared" si="159"/>
        <v>281491.84000000003</v>
      </c>
      <c r="AK198" s="1019">
        <f t="shared" si="160"/>
        <v>281491.84000000003</v>
      </c>
      <c r="AL198" s="1020">
        <f t="shared" si="161"/>
        <v>3695987.8592000008</v>
      </c>
      <c r="AM198" s="1021">
        <f t="shared" si="162"/>
        <v>1</v>
      </c>
      <c r="AN198" s="1017">
        <f t="shared" si="153"/>
        <v>8</v>
      </c>
      <c r="AO198" s="1166">
        <v>2.75</v>
      </c>
      <c r="AP198" s="1171">
        <v>1</v>
      </c>
      <c r="AQ198" s="1166">
        <f t="shared" si="163"/>
        <v>5.5</v>
      </c>
      <c r="AR198" s="1018">
        <v>66140</v>
      </c>
      <c r="AS198" s="1013"/>
      <c r="AT198" s="1013"/>
      <c r="AU198" s="1049" t="str">
        <f t="shared" si="155"/>
        <v>Ա-2</v>
      </c>
      <c r="AV198" s="1018">
        <f t="shared" si="164"/>
        <v>363770</v>
      </c>
      <c r="AW198" s="1019">
        <f t="shared" si="165"/>
        <v>363770</v>
      </c>
      <c r="AX198" s="1020">
        <f t="shared" si="166"/>
        <v>4776300.1000000006</v>
      </c>
    </row>
    <row r="199" spans="2:50" ht="24.75" customHeight="1" x14ac:dyDescent="0.25">
      <c r="B199" s="495">
        <v>49</v>
      </c>
      <c r="C199" s="496" t="s">
        <v>348</v>
      </c>
      <c r="D199" s="497" t="s">
        <v>2440</v>
      </c>
      <c r="E199" s="1012">
        <v>1</v>
      </c>
      <c r="F199" s="1050">
        <v>5</v>
      </c>
      <c r="G199" s="507">
        <f t="shared" si="133"/>
        <v>1.63</v>
      </c>
      <c r="H199" s="1013">
        <v>66140</v>
      </c>
      <c r="I199" s="1051"/>
      <c r="J199" s="1013"/>
      <c r="K199" s="874" t="s">
        <v>100</v>
      </c>
      <c r="L199" s="1013">
        <f t="shared" si="134"/>
        <v>107808.2</v>
      </c>
      <c r="M199" s="1014">
        <f t="shared" si="135"/>
        <v>107808.2</v>
      </c>
      <c r="N199" s="1015">
        <f t="shared" si="156"/>
        <v>1415521.666</v>
      </c>
      <c r="O199" s="1016">
        <f t="shared" si="137"/>
        <v>1</v>
      </c>
      <c r="P199" s="1017">
        <f t="shared" si="138"/>
        <v>6</v>
      </c>
      <c r="Q199" s="1166">
        <v>1.68</v>
      </c>
      <c r="R199" s="1171">
        <v>0.3</v>
      </c>
      <c r="S199" s="1166">
        <f t="shared" si="157"/>
        <v>2.1840000000000002</v>
      </c>
      <c r="T199" s="1018">
        <v>66140</v>
      </c>
      <c r="U199" s="1051"/>
      <c r="V199" s="1013"/>
      <c r="W199" s="874" t="str">
        <f t="shared" si="167"/>
        <v>Կ-2</v>
      </c>
      <c r="X199" s="1018">
        <f t="shared" si="168"/>
        <v>144449.76</v>
      </c>
      <c r="Y199" s="1019">
        <f t="shared" si="169"/>
        <v>144449.76</v>
      </c>
      <c r="Z199" s="1020">
        <f t="shared" si="142"/>
        <v>1896625.3488000003</v>
      </c>
      <c r="AA199" s="1021">
        <f t="shared" si="170"/>
        <v>1</v>
      </c>
      <c r="AB199" s="1017">
        <f t="shared" si="171"/>
        <v>7</v>
      </c>
      <c r="AC199" s="1166">
        <v>1.68</v>
      </c>
      <c r="AD199" s="1171">
        <v>0.6</v>
      </c>
      <c r="AE199" s="1166">
        <f t="shared" si="158"/>
        <v>2.6879999999999997</v>
      </c>
      <c r="AF199" s="1018">
        <v>66140</v>
      </c>
      <c r="AG199" s="1051"/>
      <c r="AH199" s="1013"/>
      <c r="AI199" s="1049" t="str">
        <f t="shared" si="172"/>
        <v>Կ-2</v>
      </c>
      <c r="AJ199" s="1018">
        <f t="shared" si="159"/>
        <v>177784.31999999998</v>
      </c>
      <c r="AK199" s="1019">
        <f t="shared" si="160"/>
        <v>177784.31999999998</v>
      </c>
      <c r="AL199" s="1020">
        <f t="shared" si="161"/>
        <v>2334308.1215999997</v>
      </c>
      <c r="AM199" s="1021">
        <f t="shared" si="162"/>
        <v>1</v>
      </c>
      <c r="AN199" s="1017">
        <f t="shared" si="153"/>
        <v>8</v>
      </c>
      <c r="AO199" s="1166">
        <v>1.73</v>
      </c>
      <c r="AP199" s="1171">
        <v>1</v>
      </c>
      <c r="AQ199" s="1166">
        <f t="shared" si="163"/>
        <v>3.46</v>
      </c>
      <c r="AR199" s="1018">
        <v>66140</v>
      </c>
      <c r="AS199" s="1051"/>
      <c r="AT199" s="1013"/>
      <c r="AU199" s="1049" t="str">
        <f t="shared" si="155"/>
        <v>Կ-2</v>
      </c>
      <c r="AV199" s="1018">
        <f t="shared" si="164"/>
        <v>228844.4</v>
      </c>
      <c r="AW199" s="1019">
        <f t="shared" si="165"/>
        <v>228844.4</v>
      </c>
      <c r="AX199" s="1020">
        <f t="shared" si="166"/>
        <v>3004726.9720000001</v>
      </c>
    </row>
    <row r="200" spans="2:50" s="1248" customFormat="1" ht="25.5" x14ac:dyDescent="0.25">
      <c r="B200" s="1343">
        <v>94</v>
      </c>
      <c r="C200" s="1375" t="s">
        <v>71</v>
      </c>
      <c r="D200" s="1147" t="s">
        <v>2885</v>
      </c>
      <c r="E200" s="1175"/>
      <c r="F200" s="1376"/>
      <c r="G200" s="1177"/>
      <c r="H200" s="1168"/>
      <c r="I200" s="1168"/>
      <c r="J200" s="1168"/>
      <c r="K200" s="1146"/>
      <c r="L200" s="1168"/>
      <c r="M200" s="1246"/>
      <c r="N200" s="1247"/>
      <c r="O200" s="1345"/>
      <c r="P200" s="1171"/>
      <c r="Q200" s="1166"/>
      <c r="R200" s="1171"/>
      <c r="S200" s="1166"/>
      <c r="T200" s="1167"/>
      <c r="U200" s="1168"/>
      <c r="V200" s="1168"/>
      <c r="W200" s="1146"/>
      <c r="X200" s="1167"/>
      <c r="Y200" s="1169"/>
      <c r="Z200" s="1170"/>
      <c r="AA200" s="1165">
        <v>1</v>
      </c>
      <c r="AB200" s="1171">
        <v>0</v>
      </c>
      <c r="AC200" s="1166">
        <v>3.21</v>
      </c>
      <c r="AD200" s="1171">
        <v>0.6</v>
      </c>
      <c r="AE200" s="1166">
        <f t="shared" si="158"/>
        <v>5.1360000000000001</v>
      </c>
      <c r="AF200" s="1167">
        <v>66140</v>
      </c>
      <c r="AG200" s="1168"/>
      <c r="AH200" s="1168"/>
      <c r="AI200" s="1146" t="s">
        <v>590</v>
      </c>
      <c r="AJ200" s="1167">
        <f t="shared" si="159"/>
        <v>339695.04</v>
      </c>
      <c r="AK200" s="1169">
        <f t="shared" si="160"/>
        <v>339695.04</v>
      </c>
      <c r="AL200" s="1170">
        <f t="shared" si="161"/>
        <v>4460195.8751999997</v>
      </c>
      <c r="AM200" s="1165">
        <f t="shared" si="162"/>
        <v>1</v>
      </c>
      <c r="AN200" s="1171">
        <f t="shared" si="153"/>
        <v>1</v>
      </c>
      <c r="AO200" s="1166">
        <v>3.31</v>
      </c>
      <c r="AP200" s="1171">
        <v>1</v>
      </c>
      <c r="AQ200" s="1166">
        <f t="shared" si="163"/>
        <v>6.62</v>
      </c>
      <c r="AR200" s="1167">
        <v>66140</v>
      </c>
      <c r="AS200" s="1168"/>
      <c r="AT200" s="1168"/>
      <c r="AU200" s="1146" t="str">
        <f t="shared" si="155"/>
        <v>Գ-3</v>
      </c>
      <c r="AV200" s="1167">
        <f t="shared" si="164"/>
        <v>437846.8</v>
      </c>
      <c r="AW200" s="1169">
        <f t="shared" si="165"/>
        <v>437846.8</v>
      </c>
      <c r="AX200" s="1170">
        <f t="shared" si="166"/>
        <v>5748928.4840000002</v>
      </c>
    </row>
    <row r="201" spans="2:50" ht="24.75" customHeight="1" x14ac:dyDescent="0.25">
      <c r="B201" s="495">
        <v>53</v>
      </c>
      <c r="C201" s="496" t="s">
        <v>2248</v>
      </c>
      <c r="D201" s="497" t="s">
        <v>2440</v>
      </c>
      <c r="E201" s="1012">
        <v>1</v>
      </c>
      <c r="F201" s="1050">
        <v>3</v>
      </c>
      <c r="G201" s="507">
        <f t="shared" ref="G201" si="173">IF(E201&lt;1,0,IF(K201="Բ-1",IF(F201=0,6.94,IF(F201=1,7.17,IF(F201=2,7.41,IF(F201=3,7.66,IF(OR(F201=5,F201=4),7.92,IF(OR(F201=6,F201=7),8.18,IF(OR(F201=8,F201=9),8.46,IF(OR(F201=10,F201=11,F201=12),8.74,IF(OR(F201=13,F201=14,F201=15),9.03,IF(OR(F201=16,F201=17,F201=18),9.33,9.65)))))))))),IF(K201="Բ-2", IF(F201=0,5.71,IF(F201=1,5.89,IF(F201=2,6.09,IF(F201=3,6.29,IF(OR(F201=5,F201=4),6.5,IF(OR(F201=6,F201=7),6.72,IF(OR(F201=8,F201=9),6.94,IF(OR(F201=10,F201=11,F201=12),7.17,IF(OR(F201=13,F201=14,F201=15),7.41,IF(OR(F201=16,F201=17,F201=18),7.65,7.91)))))))))), IF(K201="Գ-1", IF(F201=0,4.7,IF(F201=1,4.86,IF(F201=2,5.01,IF(F201=3,5.18,IF(OR(F201=5,F201=4),5.35,IF(OR(F201=6,F201=7),5.52,IF(OR(F201=8,F201=9),5.71,IF(OR(F201=10,F201=11,F201=12),5.89,IF(OR(F201=13,F201=14,F201=15),6.09,IF(OR(F201=16,F201=17,F201=18),6.29,6.49)))))))))), IF(K201="Գ-2", IF(F201=0,3.88,IF(F201=1,4.01,IF(F201=2,4.14,IF(F201=3,4.27,IF(OR(F201=5,F201=4),4.41,IF(OR(F201=6,F201=7),4.55,IF(OR(F201=8,F201=9),4.7,IF(OR(F201=10,F201=11,F201=12),4.85,IF(OR(F201=13,F201=14,F201=15),5.01,IF(OR(F201=16,F201=17,F201=18),5.17,5.34)))))))))), IF(K201="Գ-3", IF(F201=0,3.21,IF(F201=1,3.31,IF(F201=2,3.42,IF(F201=3,3.53,IF(OR(F201=5,F201=4),3.64,IF(OR(F201=6,F201=7),3.76,IF(OR(F201=8,F201=9),3.88,IF(OR(F201=10,F201=11,F201=12),4.01,IF(OR(F201=13,F201=14,F201=15),4.13,IF(OR(F201=16,F201=17,F201=18),4.27,4.4)))))))))), IF(K201="Ա-1", IF(F201=0,2.66,IF(F201=1,2.75,IF(F201=2,2.83,IF(F201=3,2.92,IF(OR(F201=5,F201=4),3.02,IF(OR(F201=6,F201=7),3.11,IF(OR(F201=8,F201=9),3.21,IF(OR(F201=10,F201=11,F201=12),3.31,IF(OR(F201=13,F201=14,F201=15),3.42,IF(OR(F201=16,F201=17,F201=18),3.53,3.64)))))))))), IF(K201="Ա-2", IF(F201=0,2.28,IF(F201=1,2.35,IF(F201=2,2.43,IF(F201=3,2.5,IF(OR(F201=5,F201=4),2.58,IF(OR(F201=6,F201=7),2.66,IF(OR(F201=8,F201=9),2.75,IF(OR(F201=10,F201=11,F201=12),2.83,IF(OR(F201=13,F201=14,F201=15),2.92,IF(OR(F201=16,F201=17,F201=18),3.01,3.11)))))))))),IF(K201="Ա-3", IF(F201=0,1.96,IF(F201=1,2.02,IF(F201=2,2.08,IF(F201=3,2.15,IF(OR(F201=5,F201=4),2.21,IF(OR(F201=6,F201=7),2.28,IF(OR(F201=8,F201=9),2.35,IF(OR(F201=10,F201=11,F201=12),2.42,IF(OR(F201=13,F201=14,F201=15),2.5,IF(OR(F201=16,F201=17,F201=18),2.58,2.66)))))))))), IF(K201="Կ-1", IF(F201=0,1.68,IF(F201=1,1.73,IF(F201=2,1.79,IF(F201=3,1.84,IF(OR(F201=5,F201=4),1.9,IF(OR(F201=6,F201=7),1.96,IF(OR(F201=8,F201=9),2.02,IF(OR(F201=10,F201=11,F201=12),2.08,IF(OR(F201=13,F201=14,F201=15),2.14,IF(OR(F201=16,F201=17,F201=18),2.21,2.28)))))))))), IF(K201="Կ-2", IF(F201=0,1.45,IF(F201=1,1.49,IF(F201=2,1.54,IF(F201=3,1.59,IF(OR(F201=5,F201=4),1.63,IF(OR(F201=6,F201=7),1.68,IF(OR(F201=8,F201=9),1.73,IF(OR(F201=10,F201=11,F201=12),1.79,IF(OR(F201=13,F201=14,F201=15),1.84,IF(OR(F201=16,F201=17,F201=18),1.9,1.95)))))))))),IF(K201="Կ-3", IF(F201=0,1.25,IF(F201=1,1.29,IF(F201=2,1.33,IF(F201=3,1.37,IF(OR(F201=5,F201=4),1.41,IF(OR(F201=6,F201=7),1.45,IF(OR(F201=8,F201=9),1.49,IF(OR(F201=10,F201=11,F201=12),1.54,IF(OR(F201=13,F201=14,F201=15),1.58,IF(OR(F201=16,F201=17,F201=18),1.63,1.68)))))))))), "Error"))))))))))))</f>
        <v>1.59</v>
      </c>
      <c r="H201" s="1013">
        <v>66140</v>
      </c>
      <c r="I201" s="1013"/>
      <c r="J201" s="1013"/>
      <c r="K201" s="874" t="s">
        <v>100</v>
      </c>
      <c r="L201" s="1013">
        <f t="shared" ref="L201" si="174">H201*G201</f>
        <v>105162.6</v>
      </c>
      <c r="M201" s="1014">
        <f t="shared" ref="M201" si="175">G201*H201+I201+J201</f>
        <v>105162.6</v>
      </c>
      <c r="N201" s="1015">
        <f t="shared" ref="N201" si="176">+M201*13.13</f>
        <v>1380784.9380000001</v>
      </c>
      <c r="O201" s="1016">
        <f t="shared" ref="O201" si="177">+E201</f>
        <v>1</v>
      </c>
      <c r="P201" s="1017">
        <f t="shared" ref="P201" si="178">+F201+1</f>
        <v>4</v>
      </c>
      <c r="Q201" s="1166">
        <v>1.63</v>
      </c>
      <c r="R201" s="1171">
        <v>0.3</v>
      </c>
      <c r="S201" s="1166">
        <f t="shared" ref="S201" si="179">+Q201+Q201*R201</f>
        <v>2.1189999999999998</v>
      </c>
      <c r="T201" s="1018">
        <v>66140</v>
      </c>
      <c r="U201" s="1013"/>
      <c r="V201" s="1013"/>
      <c r="W201" s="874" t="str">
        <f t="shared" ref="W201" si="180">+K201</f>
        <v>Կ-2</v>
      </c>
      <c r="X201" s="1018">
        <f t="shared" ref="X201" si="181">T201*S201</f>
        <v>140150.65999999997</v>
      </c>
      <c r="Y201" s="1019">
        <f t="shared" ref="Y201" si="182">S201*T201+U201+V201</f>
        <v>140150.65999999997</v>
      </c>
      <c r="Z201" s="1020">
        <f t="shared" ref="Z201" si="183">+Y201*13.13</f>
        <v>1840178.1657999998</v>
      </c>
      <c r="AA201" s="1021">
        <f t="shared" ref="AA201" si="184">+O201</f>
        <v>1</v>
      </c>
      <c r="AB201" s="1017">
        <f t="shared" ref="AB201" si="185">+P201+1</f>
        <v>5</v>
      </c>
      <c r="AC201" s="1166">
        <v>1.63</v>
      </c>
      <c r="AD201" s="1171">
        <v>0.6</v>
      </c>
      <c r="AE201" s="1166">
        <f t="shared" ref="AE201" si="186">+AC201+AC201*AD201</f>
        <v>2.6079999999999997</v>
      </c>
      <c r="AF201" s="1018">
        <v>66140</v>
      </c>
      <c r="AG201" s="1013"/>
      <c r="AH201" s="1013"/>
      <c r="AI201" s="1049" t="str">
        <f t="shared" ref="AI201" si="187">+W201</f>
        <v>Կ-2</v>
      </c>
      <c r="AJ201" s="1018">
        <f t="shared" ref="AJ201" si="188">AF201*AE201</f>
        <v>172493.11999999997</v>
      </c>
      <c r="AK201" s="1019">
        <f t="shared" ref="AK201" si="189">AE201*AF201+AG201+AH201</f>
        <v>172493.11999999997</v>
      </c>
      <c r="AL201" s="1020">
        <f t="shared" ref="AL201" si="190">+AK201*13.13</f>
        <v>2264834.6655999995</v>
      </c>
      <c r="AM201" s="1021">
        <f t="shared" ref="AM201" si="191">+AA201</f>
        <v>1</v>
      </c>
      <c r="AN201" s="1017">
        <f t="shared" ref="AN201" si="192">+AB201+1</f>
        <v>6</v>
      </c>
      <c r="AO201" s="1166">
        <v>1.68</v>
      </c>
      <c r="AP201" s="1171">
        <v>1</v>
      </c>
      <c r="AQ201" s="1166">
        <f t="shared" ref="AQ201" si="193">+AO201+AO201*AP201</f>
        <v>3.36</v>
      </c>
      <c r="AR201" s="1018">
        <v>66140</v>
      </c>
      <c r="AS201" s="1013"/>
      <c r="AT201" s="1013"/>
      <c r="AU201" s="1049" t="str">
        <f t="shared" ref="AU201" si="194">+AI201</f>
        <v>Կ-2</v>
      </c>
      <c r="AV201" s="1018">
        <f t="shared" ref="AV201" si="195">AR201*AQ201</f>
        <v>222230.39999999999</v>
      </c>
      <c r="AW201" s="1019">
        <f t="shared" ref="AW201" si="196">AQ201*AR201+AS201+AT201</f>
        <v>222230.39999999999</v>
      </c>
      <c r="AX201" s="1020">
        <f t="shared" ref="AX201" si="197">+AW201*13.13</f>
        <v>2917885.1520000002</v>
      </c>
    </row>
    <row r="202" spans="2:50" ht="18" customHeight="1" thickBot="1" x14ac:dyDescent="0.3">
      <c r="B202" s="340">
        <v>63</v>
      </c>
      <c r="C202" s="500" t="s">
        <v>1901</v>
      </c>
      <c r="D202" s="500"/>
      <c r="E202" s="1022"/>
      <c r="F202" s="1023"/>
      <c r="G202" s="719"/>
      <c r="H202" s="1024"/>
      <c r="I202" s="1053"/>
      <c r="J202" s="1053"/>
      <c r="K202" s="1026"/>
      <c r="L202" s="1054">
        <v>3000</v>
      </c>
      <c r="M202" s="1025">
        <v>3000</v>
      </c>
      <c r="N202" s="1028">
        <f>+M202*12</f>
        <v>36000</v>
      </c>
      <c r="O202" s="1029"/>
      <c r="P202" s="1030"/>
      <c r="Q202" s="1272">
        <v>0</v>
      </c>
      <c r="R202" s="1264"/>
      <c r="S202" s="1272">
        <v>0</v>
      </c>
      <c r="T202" s="1031"/>
      <c r="U202" s="1053"/>
      <c r="V202" s="1053"/>
      <c r="W202" s="1026"/>
      <c r="X202" s="1054">
        <v>3000</v>
      </c>
      <c r="Y202" s="1032">
        <v>3000</v>
      </c>
      <c r="Z202" s="1033">
        <f>+Y202*12</f>
        <v>36000</v>
      </c>
      <c r="AA202" s="1055"/>
      <c r="AB202" s="1030"/>
      <c r="AC202" s="1272">
        <v>0</v>
      </c>
      <c r="AD202" s="1264"/>
      <c r="AE202" s="1272">
        <v>0</v>
      </c>
      <c r="AF202" s="1031"/>
      <c r="AG202" s="1053"/>
      <c r="AH202" s="1053"/>
      <c r="AI202" s="1026"/>
      <c r="AJ202" s="1054">
        <v>3000</v>
      </c>
      <c r="AK202" s="1032">
        <v>3000</v>
      </c>
      <c r="AL202" s="1033">
        <f>+AK202*12</f>
        <v>36000</v>
      </c>
      <c r="AM202" s="1055"/>
      <c r="AN202" s="1030"/>
      <c r="AO202" s="1272">
        <v>0</v>
      </c>
      <c r="AP202" s="1264"/>
      <c r="AQ202" s="1272">
        <v>0</v>
      </c>
      <c r="AR202" s="1031"/>
      <c r="AS202" s="1053"/>
      <c r="AT202" s="1053"/>
      <c r="AU202" s="1026"/>
      <c r="AV202" s="1054">
        <v>3000</v>
      </c>
      <c r="AW202" s="1032">
        <v>3000</v>
      </c>
      <c r="AX202" s="1033">
        <f>+AW202*12</f>
        <v>36000</v>
      </c>
    </row>
    <row r="203" spans="2:50" ht="23.25" customHeight="1" thickBot="1" x14ac:dyDescent="0.3">
      <c r="B203" s="1468" t="s">
        <v>47</v>
      </c>
      <c r="C203" s="1469"/>
      <c r="D203" s="1469"/>
      <c r="E203" s="670">
        <f t="shared" ref="E203:P203" si="198">SUM(E139:E202)</f>
        <v>62</v>
      </c>
      <c r="F203" s="670">
        <f t="shared" si="198"/>
        <v>278</v>
      </c>
      <c r="G203" s="670">
        <f t="shared" si="198"/>
        <v>241.2399999999999</v>
      </c>
      <c r="H203" s="670">
        <f t="shared" si="198"/>
        <v>4100680</v>
      </c>
      <c r="I203" s="670">
        <f t="shared" si="198"/>
        <v>32772.369999999995</v>
      </c>
      <c r="J203" s="670">
        <f t="shared" si="198"/>
        <v>68851.740000000005</v>
      </c>
      <c r="K203" s="670">
        <f t="shared" si="198"/>
        <v>0</v>
      </c>
      <c r="L203" s="670">
        <f t="shared" si="198"/>
        <v>15958613.59999999</v>
      </c>
      <c r="M203" s="670">
        <f t="shared" si="198"/>
        <v>16060237.70999999</v>
      </c>
      <c r="N203" s="670">
        <f t="shared" si="198"/>
        <v>210867531.13229987</v>
      </c>
      <c r="O203" s="670">
        <f t="shared" si="198"/>
        <v>62</v>
      </c>
      <c r="P203" s="670">
        <f t="shared" si="198"/>
        <v>340</v>
      </c>
      <c r="Q203" s="1265">
        <v>247.15999999999985</v>
      </c>
      <c r="R203" s="1265"/>
      <c r="S203" s="1265">
        <v>247.15999999999985</v>
      </c>
      <c r="T203" s="670">
        <f t="shared" ref="T203:AB203" si="199">SUM(T139:T202)</f>
        <v>4100680</v>
      </c>
      <c r="U203" s="670">
        <f t="shared" si="199"/>
        <v>43549.883000000002</v>
      </c>
      <c r="V203" s="670">
        <f t="shared" si="199"/>
        <v>89507.261999999988</v>
      </c>
      <c r="W203" s="670">
        <f t="shared" si="199"/>
        <v>0</v>
      </c>
      <c r="X203" s="670">
        <f t="shared" si="199"/>
        <v>21254311.120000005</v>
      </c>
      <c r="Y203" s="670">
        <f t="shared" si="199"/>
        <v>21387368.265000004</v>
      </c>
      <c r="Z203" s="670">
        <f t="shared" si="199"/>
        <v>280812755.31944972</v>
      </c>
      <c r="AA203" s="670">
        <f t="shared" si="199"/>
        <v>63</v>
      </c>
      <c r="AB203" s="670">
        <f t="shared" si="199"/>
        <v>402</v>
      </c>
      <c r="AC203" s="1265">
        <v>252.4399999999998</v>
      </c>
      <c r="AD203" s="1265"/>
      <c r="AE203" s="1265">
        <v>252.4399999999998</v>
      </c>
      <c r="AF203" s="670">
        <f t="shared" ref="AF203:AN203" si="200">SUM(AF139:AF202)</f>
        <v>4166820</v>
      </c>
      <c r="AG203" s="670">
        <f t="shared" si="200"/>
        <v>54763.920000000013</v>
      </c>
      <c r="AH203" s="670">
        <f t="shared" si="200"/>
        <v>113813.71199999998</v>
      </c>
      <c r="AI203" s="670">
        <f t="shared" si="200"/>
        <v>0</v>
      </c>
      <c r="AJ203" s="670">
        <f t="shared" si="200"/>
        <v>27056905.59999999</v>
      </c>
      <c r="AK203" s="670">
        <f t="shared" si="200"/>
        <v>27225483.231999986</v>
      </c>
      <c r="AL203" s="670">
        <f t="shared" si="200"/>
        <v>357467204.83615965</v>
      </c>
      <c r="AM203" s="670">
        <f t="shared" si="200"/>
        <v>63</v>
      </c>
      <c r="AN203" s="670">
        <f t="shared" si="200"/>
        <v>465</v>
      </c>
      <c r="AO203" s="1265">
        <v>257.69000000000017</v>
      </c>
      <c r="AP203" s="1265"/>
      <c r="AQ203" s="1265">
        <v>257.69000000000017</v>
      </c>
      <c r="AR203" s="670">
        <f t="shared" ref="AR203:AX203" si="201">SUM(AR139:AR202)</f>
        <v>4166820</v>
      </c>
      <c r="AS203" s="670">
        <f t="shared" si="201"/>
        <v>69116.300000000017</v>
      </c>
      <c r="AT203" s="670">
        <f t="shared" si="201"/>
        <v>142267.13999999998</v>
      </c>
      <c r="AU203" s="670">
        <f t="shared" si="201"/>
        <v>0</v>
      </c>
      <c r="AV203" s="670">
        <f t="shared" si="201"/>
        <v>34528080.00000003</v>
      </c>
      <c r="AW203" s="670">
        <f t="shared" si="201"/>
        <v>34739463.440000027</v>
      </c>
      <c r="AX203" s="670">
        <f t="shared" si="201"/>
        <v>456125764.96719974</v>
      </c>
    </row>
    <row r="204" spans="2:50" ht="16.5" customHeight="1" x14ac:dyDescent="0.25"/>
    <row r="205" spans="2:50" ht="17.25" customHeight="1" thickBot="1" x14ac:dyDescent="0.3"/>
    <row r="206" spans="2:50" s="323" customFormat="1" ht="22.5" customHeight="1" thickBot="1" x14ac:dyDescent="0.3">
      <c r="B206" s="1466" t="s">
        <v>842</v>
      </c>
      <c r="C206" s="1467"/>
      <c r="D206" s="1470"/>
      <c r="E206" s="1471" t="s">
        <v>65</v>
      </c>
      <c r="F206" s="1472"/>
      <c r="G206" s="1472"/>
      <c r="H206" s="1472"/>
      <c r="I206" s="1472"/>
      <c r="J206" s="1472"/>
      <c r="K206" s="1472"/>
      <c r="L206" s="1472"/>
      <c r="M206" s="1472"/>
      <c r="N206" s="1473"/>
      <c r="O206" s="1471" t="s">
        <v>65</v>
      </c>
      <c r="P206" s="1472"/>
      <c r="Q206" s="1472"/>
      <c r="R206" s="1472"/>
      <c r="S206" s="1472"/>
      <c r="T206" s="1472"/>
      <c r="U206" s="1472"/>
      <c r="V206" s="1472"/>
      <c r="W206" s="1472"/>
      <c r="X206" s="1472"/>
      <c r="Y206" s="1472"/>
      <c r="Z206" s="1473"/>
      <c r="AA206" s="1471" t="s">
        <v>65</v>
      </c>
      <c r="AB206" s="1472"/>
      <c r="AC206" s="1472"/>
      <c r="AD206" s="1472"/>
      <c r="AE206" s="1472"/>
      <c r="AF206" s="1472"/>
      <c r="AG206" s="1472"/>
      <c r="AH206" s="1472"/>
      <c r="AI206" s="1472"/>
      <c r="AJ206" s="1472"/>
      <c r="AK206" s="1472"/>
      <c r="AL206" s="1473"/>
      <c r="AM206" s="1471" t="s">
        <v>65</v>
      </c>
      <c r="AN206" s="1472"/>
      <c r="AO206" s="1472"/>
      <c r="AP206" s="1472"/>
      <c r="AQ206" s="1472"/>
      <c r="AR206" s="1472"/>
      <c r="AS206" s="1472"/>
      <c r="AT206" s="1472"/>
      <c r="AU206" s="1472"/>
      <c r="AV206" s="1472"/>
      <c r="AW206" s="1472"/>
      <c r="AX206" s="1473"/>
    </row>
    <row r="207" spans="2:50" s="323" customFormat="1" ht="24" customHeight="1" thickBot="1" x14ac:dyDescent="0.3">
      <c r="B207" s="1474" t="s">
        <v>102</v>
      </c>
      <c r="C207" s="1475"/>
      <c r="D207" s="1476"/>
      <c r="E207" s="1477" t="s">
        <v>2115</v>
      </c>
      <c r="F207" s="1478"/>
      <c r="G207" s="1478"/>
      <c r="H207" s="1478"/>
      <c r="I207" s="1478"/>
      <c r="J207" s="1478"/>
      <c r="K207" s="1478"/>
      <c r="L207" s="1478"/>
      <c r="M207" s="1478"/>
      <c r="N207" s="1479"/>
      <c r="O207" s="1477" t="s">
        <v>2147</v>
      </c>
      <c r="P207" s="1478"/>
      <c r="Q207" s="1478"/>
      <c r="R207" s="1478"/>
      <c r="S207" s="1478"/>
      <c r="T207" s="1478"/>
      <c r="U207" s="1478"/>
      <c r="V207" s="1478"/>
      <c r="W207" s="1478"/>
      <c r="X207" s="1478"/>
      <c r="Y207" s="1478"/>
      <c r="Z207" s="1479"/>
      <c r="AA207" s="1477" t="s">
        <v>2142</v>
      </c>
      <c r="AB207" s="1478"/>
      <c r="AC207" s="1478"/>
      <c r="AD207" s="1478"/>
      <c r="AE207" s="1478"/>
      <c r="AF207" s="1478"/>
      <c r="AG207" s="1478"/>
      <c r="AH207" s="1478"/>
      <c r="AI207" s="1478"/>
      <c r="AJ207" s="1478"/>
      <c r="AK207" s="1478"/>
      <c r="AL207" s="1479"/>
      <c r="AM207" s="1474" t="s">
        <v>2525</v>
      </c>
      <c r="AN207" s="1475"/>
      <c r="AO207" s="1475"/>
      <c r="AP207" s="1475"/>
      <c r="AQ207" s="1475"/>
      <c r="AR207" s="1475"/>
      <c r="AS207" s="1475"/>
      <c r="AT207" s="1475"/>
      <c r="AU207" s="1475"/>
      <c r="AV207" s="1475"/>
      <c r="AW207" s="1475"/>
      <c r="AX207" s="1476"/>
    </row>
    <row r="208" spans="2:50" s="323" customFormat="1" ht="124.5" customHeight="1" thickBot="1" x14ac:dyDescent="0.3">
      <c r="B208" s="324" t="s">
        <v>10</v>
      </c>
      <c r="C208" s="325" t="s">
        <v>54</v>
      </c>
      <c r="D208" s="326" t="s">
        <v>55</v>
      </c>
      <c r="E208" s="1011" t="s">
        <v>56</v>
      </c>
      <c r="F208" s="1008" t="s">
        <v>103</v>
      </c>
      <c r="G208" s="1008" t="s">
        <v>104</v>
      </c>
      <c r="H208" s="1008" t="s">
        <v>62</v>
      </c>
      <c r="I208" s="1008" t="str">
        <f>+I138</f>
        <v>Հավելավճար</v>
      </c>
      <c r="J208" s="1008" t="str">
        <f>+J138</f>
        <v>Հավելում (բարձր լեռնային կամ գաղտնիության)</v>
      </c>
      <c r="K208" s="1008" t="str">
        <f>+K138</f>
        <v>Ըստ դատ.ծառ.պաշտ.ենթախմբ.</v>
      </c>
      <c r="L208" s="1008" t="s">
        <v>936</v>
      </c>
      <c r="M208" s="1008" t="s">
        <v>905</v>
      </c>
      <c r="N208" s="1010" t="s">
        <v>1889</v>
      </c>
      <c r="O208" s="1011" t="s">
        <v>56</v>
      </c>
      <c r="P208" s="1008" t="s">
        <v>103</v>
      </c>
      <c r="Q208" s="1271" t="s">
        <v>104</v>
      </c>
      <c r="R208" s="1271" t="s">
        <v>2875</v>
      </c>
      <c r="S208" s="1271" t="s">
        <v>2874</v>
      </c>
      <c r="T208" s="1008" t="s">
        <v>62</v>
      </c>
      <c r="U208" s="1008" t="str">
        <f>+U138</f>
        <v>Հավելավճար</v>
      </c>
      <c r="V208" s="1008" t="str">
        <f>+V138</f>
        <v>Հավելում (բարձր լեռնային կամ գաղտնիության)</v>
      </c>
      <c r="W208" s="1008" t="str">
        <f>+W138</f>
        <v>Ըստ դատ.ծառ.պաշտ.ենթախմբ.</v>
      </c>
      <c r="X208" s="1008" t="s">
        <v>936</v>
      </c>
      <c r="Y208" s="1008" t="str">
        <f>+M208</f>
        <v xml:space="preserve">Ընդամենը ամսական աշխատավարձ </v>
      </c>
      <c r="Z208" s="1010" t="s">
        <v>2148</v>
      </c>
      <c r="AA208" s="1011" t="s">
        <v>56</v>
      </c>
      <c r="AB208" s="1008" t="s">
        <v>103</v>
      </c>
      <c r="AC208" s="1266" t="s">
        <v>104</v>
      </c>
      <c r="AD208" s="1271" t="s">
        <v>2880</v>
      </c>
      <c r="AE208" s="1263" t="s">
        <v>2881</v>
      </c>
      <c r="AF208" s="1008" t="s">
        <v>62</v>
      </c>
      <c r="AG208" s="1008" t="str">
        <f>+AG138</f>
        <v>Հավելավճար</v>
      </c>
      <c r="AH208" s="1008" t="str">
        <f>+AH138</f>
        <v>Հավելում (բարձր լեռնային կամ գաղտնիության)</v>
      </c>
      <c r="AI208" s="1008" t="str">
        <f>+AI138</f>
        <v>Ըստ դատ.ծառ.պաշտ.ենթախմբ.</v>
      </c>
      <c r="AJ208" s="1008" t="s">
        <v>936</v>
      </c>
      <c r="AK208" s="1008" t="str">
        <f>+Y208</f>
        <v xml:space="preserve">Ընդամենը ամսական աշխատավարձ </v>
      </c>
      <c r="AL208" s="1010" t="s">
        <v>2149</v>
      </c>
      <c r="AM208" s="1011" t="s">
        <v>56</v>
      </c>
      <c r="AN208" s="1008" t="s">
        <v>103</v>
      </c>
      <c r="AO208" s="1266" t="s">
        <v>104</v>
      </c>
      <c r="AP208" s="1271" t="s">
        <v>2878</v>
      </c>
      <c r="AQ208" s="1263" t="s">
        <v>2879</v>
      </c>
      <c r="AR208" s="1008" t="s">
        <v>62</v>
      </c>
      <c r="AS208" s="1008" t="str">
        <f>+AS138</f>
        <v>Հավելավճար</v>
      </c>
      <c r="AT208" s="1008" t="str">
        <f>+AT138</f>
        <v>Հավելում (բարձր լեռնային կամ գաղտնիության)</v>
      </c>
      <c r="AU208" s="1008" t="str">
        <f>+AU138</f>
        <v>Ըստ դատ.ծառ.պաշտ.ենթախմբ.</v>
      </c>
      <c r="AV208" s="1008" t="s">
        <v>936</v>
      </c>
      <c r="AW208" s="1008" t="str">
        <f>+AK208</f>
        <v xml:space="preserve">Ընդամենը ամսական աշխատավարձ </v>
      </c>
      <c r="AX208" s="1010" t="s">
        <v>2659</v>
      </c>
    </row>
    <row r="209" spans="2:50" s="330" customFormat="1" ht="17.25" customHeight="1" x14ac:dyDescent="0.3">
      <c r="B209" s="495">
        <v>1</v>
      </c>
      <c r="C209" s="648" t="s">
        <v>232</v>
      </c>
      <c r="D209" s="807" t="s">
        <v>327</v>
      </c>
      <c r="E209" s="1021">
        <v>1</v>
      </c>
      <c r="F209" s="1056">
        <v>5</v>
      </c>
      <c r="G209" s="498">
        <f t="shared" ref="G209:G243" si="202">IF(E209&lt;1,0,IF(K209="Բ-1",IF(F209=0,6.94,IF(F209=1,7.17,IF(F209=2,7.41,IF(F209=3,7.66,IF(OR(F209=5,F209=4),7.92,IF(OR(F209=6,F209=7),8.18,IF(OR(F209=8,F209=9),8.46,IF(OR(F209=10,F209=11,F209=12),8.74,IF(OR(F209=13,F209=14,F209=15),9.03,IF(OR(F209=16,F209=17,F209=18),9.33,9.65)))))))))),IF(K209="Բ-2", IF(F209=0,5.71,IF(F209=1,5.89,IF(F209=2,6.09,IF(F209=3,6.29,IF(OR(F209=5,F209=4),6.5,IF(OR(F209=6,F209=7),6.72,IF(OR(F209=8,F209=9),6.94,IF(OR(F209=10,F209=11,F209=12),7.17,IF(OR(F209=13,F209=14,F209=15),7.41,IF(OR(F209=16,F209=17,F209=18),7.65,7.91)))))))))), IF(K209="Գ-1", IF(F209=0,4.7,IF(F209=1,4.86,IF(F209=2,5.01,IF(F209=3,5.18,IF(OR(F209=5,F209=4),5.35,IF(OR(F209=6,F209=7),5.52,IF(OR(F209=8,F209=9),5.71,IF(OR(F209=10,F209=11,F209=12),5.89,IF(OR(F209=13,F209=14,F209=15),6.09,IF(OR(F209=16,F209=17,F209=18),6.29,6.49)))))))))), IF(K209="Գ-2", IF(F209=0,3.88,IF(F209=1,4.01,IF(F209=2,4.14,IF(F209=3,4.27,IF(OR(F209=5,F209=4),4.41,IF(OR(F209=6,F209=7),4.55,IF(OR(F209=8,F209=9),4.7,IF(OR(F209=10,F209=11,F209=12),4.85,IF(OR(F209=13,F209=14,F209=15),5.01,IF(OR(F209=16,F209=17,F209=18),5.17,5.34)))))))))), IF(K209="Գ-3", IF(F209=0,3.21,IF(F209=1,3.31,IF(F209=2,3.42,IF(F209=3,3.53,IF(OR(F209=5,F209=4),3.64,IF(OR(F209=6,F209=7),3.76,IF(OR(F209=8,F209=9),3.88,IF(OR(F209=10,F209=11,F209=12),4.01,IF(OR(F209=13,F209=14,F209=15),4.13,IF(OR(F209=16,F209=17,F209=18),4.27,4.4)))))))))), IF(K209="Ա-1", IF(F209=0,2.66,IF(F209=1,2.75,IF(F209=2,2.83,IF(F209=3,2.92,IF(OR(F209=5,F209=4),3.02,IF(OR(F209=6,F209=7),3.11,IF(OR(F209=8,F209=9),3.21,IF(OR(F209=10,F209=11,F209=12),3.31,IF(OR(F209=13,F209=14,F209=15),3.42,IF(OR(F209=16,F209=17,F209=18),3.53,3.64)))))))))), IF(K209="Ա-2", IF(F209=0,2.28,IF(F209=1,2.35,IF(F209=2,2.43,IF(F209=3,2.5,IF(OR(F209=5,F209=4),2.58,IF(OR(F209=6,F209=7),2.66,IF(OR(F209=8,F209=9),2.75,IF(OR(F209=10,F209=11,F209=12),2.83,IF(OR(F209=13,F209=14,F209=15),2.92,IF(OR(F209=16,F209=17,F209=18),3.01,3.11)))))))))),IF(K209="Ա-3", IF(F209=0,1.96,IF(F209=1,2.02,IF(F209=2,2.08,IF(F209=3,2.15,IF(OR(F209=5,F209=4),2.21,IF(OR(F209=6,F209=7),2.28,IF(OR(F209=8,F209=9),2.35,IF(OR(F209=10,F209=11,F209=12),2.42,IF(OR(F209=13,F209=14,F209=15),2.5,IF(OR(F209=16,F209=17,F209=18),2.58,2.66)))))))))), IF(K209="Կ-1", IF(F209=0,1.68,IF(F209=1,1.73,IF(F209=2,1.79,IF(F209=3,1.84,IF(OR(F209=5,F209=4),1.9,IF(OR(F209=6,F209=7),1.96,IF(OR(F209=8,F209=9),2.02,IF(OR(F209=10,F209=11,F209=12),2.08,IF(OR(F209=13,F209=14,F209=15),2.14,IF(OR(F209=16,F209=17,F209=18),2.21,2.28)))))))))), IF(K209="Կ-2", IF(F209=0,1.45,IF(F209=1,1.49,IF(F209=2,1.54,IF(F209=3,1.59,IF(OR(F209=5,F209=4),1.63,IF(OR(F209=6,F209=7),1.68,IF(OR(F209=8,F209=9),1.73,IF(OR(F209=10,F209=11,F209=12),1.79,IF(OR(F209=13,F209=14,F209=15),1.84,IF(OR(F209=16,F209=17,F209=18),1.9,1.95)))))))))),IF(K209="Կ-3", IF(F209=0,1.25,IF(F209=1,1.29,IF(F209=2,1.33,IF(F209=3,1.37,IF(OR(F209=5,F209=4),1.41,IF(OR(F209=6,F209=7),1.45,IF(OR(F209=8,F209=9),1.49,IF(OR(F209=10,F209=11,F209=12),1.54,IF(OR(F209=13,F209=14,F209=15),1.58,IF(OR(F209=16,F209=17,F209=18),1.63,1.68)))))))))), "Error"))))))))))))</f>
        <v>5.35</v>
      </c>
      <c r="H209" s="1018">
        <v>66140</v>
      </c>
      <c r="I209" s="1018"/>
      <c r="J209" s="1018"/>
      <c r="K209" s="1049" t="s">
        <v>95</v>
      </c>
      <c r="L209" s="1018">
        <f t="shared" ref="L209:L272" si="203">H209*G209</f>
        <v>353849</v>
      </c>
      <c r="M209" s="1019">
        <f t="shared" ref="M209:M272" si="204">G209*H209+I209+J209</f>
        <v>353849</v>
      </c>
      <c r="N209" s="1020">
        <f t="shared" ref="N209:N254" si="205">+M209*13.13</f>
        <v>4646037.37</v>
      </c>
      <c r="O209" s="1021">
        <f t="shared" ref="O209:O272" si="206">+E209</f>
        <v>1</v>
      </c>
      <c r="P209" s="1017">
        <f>+F209+1</f>
        <v>6</v>
      </c>
      <c r="Q209" s="1166">
        <v>5.52</v>
      </c>
      <c r="R209" s="1171">
        <v>0.3</v>
      </c>
      <c r="S209" s="1166">
        <f>+Q209+Q209*R209</f>
        <v>7.1759999999999993</v>
      </c>
      <c r="T209" s="1018">
        <v>66140</v>
      </c>
      <c r="U209" s="1018"/>
      <c r="V209" s="1018"/>
      <c r="W209" s="874" t="str">
        <f t="shared" ref="W209:W247" si="207">+K209</f>
        <v>Գ-1</v>
      </c>
      <c r="X209" s="1018">
        <f t="shared" ref="X209:X247" si="208">T209*S209</f>
        <v>474620.63999999996</v>
      </c>
      <c r="Y209" s="1019">
        <f t="shared" ref="Y209:Y247" si="209">S209*T209+U209+V209</f>
        <v>474620.63999999996</v>
      </c>
      <c r="Z209" s="1020">
        <f t="shared" ref="Z209:Z272" si="210">+Y209*13.13</f>
        <v>6231769.0032000002</v>
      </c>
      <c r="AA209" s="1021">
        <f t="shared" ref="AA209:AA247" si="211">+O209</f>
        <v>1</v>
      </c>
      <c r="AB209" s="1017">
        <f t="shared" ref="AB209:AB247" si="212">+P209+1</f>
        <v>7</v>
      </c>
      <c r="AC209" s="1166">
        <v>5.52</v>
      </c>
      <c r="AD209" s="1171">
        <v>0.6</v>
      </c>
      <c r="AE209" s="1166">
        <f>+AC209+AC209*AD209</f>
        <v>8.831999999999999</v>
      </c>
      <c r="AF209" s="1018">
        <v>66140</v>
      </c>
      <c r="AG209" s="1018"/>
      <c r="AH209" s="1018"/>
      <c r="AI209" s="1049" t="str">
        <f t="shared" ref="AI209:AI247" si="213">+W209</f>
        <v>Գ-1</v>
      </c>
      <c r="AJ209" s="1018">
        <f>AF209*AE209</f>
        <v>584148.47999999998</v>
      </c>
      <c r="AK209" s="1019">
        <f>AE209*AF209+AG209+AH209</f>
        <v>584148.47999999998</v>
      </c>
      <c r="AL209" s="1020">
        <f t="shared" ref="AL209:AL260" si="214">+AK209*13.13</f>
        <v>7669869.5424000006</v>
      </c>
      <c r="AM209" s="1021">
        <f t="shared" ref="AM209:AM260" si="215">+AA209</f>
        <v>1</v>
      </c>
      <c r="AN209" s="1017">
        <f>+AB209+1</f>
        <v>8</v>
      </c>
      <c r="AO209" s="1166">
        <v>5.71</v>
      </c>
      <c r="AP209" s="1171">
        <v>1</v>
      </c>
      <c r="AQ209" s="1166">
        <f>+AO209+AO209*AP209</f>
        <v>11.42</v>
      </c>
      <c r="AR209" s="1018">
        <v>66140</v>
      </c>
      <c r="AS209" s="1018"/>
      <c r="AT209" s="1018"/>
      <c r="AU209" s="1049" t="str">
        <f>+AI209</f>
        <v>Գ-1</v>
      </c>
      <c r="AV209" s="1018">
        <f>AR209*AQ209</f>
        <v>755318.8</v>
      </c>
      <c r="AW209" s="1019">
        <f>AQ209*AR209+AS209+AT209</f>
        <v>755318.8</v>
      </c>
      <c r="AX209" s="1020">
        <f t="shared" ref="AX209:AX260" si="216">+AW209*13.13</f>
        <v>9917335.8440000005</v>
      </c>
    </row>
    <row r="210" spans="2:50" ht="17.25" customHeight="1" x14ac:dyDescent="0.3">
      <c r="B210" s="495">
        <v>2</v>
      </c>
      <c r="C210" s="648" t="s">
        <v>803</v>
      </c>
      <c r="D210" s="497" t="s">
        <v>330</v>
      </c>
      <c r="E210" s="1021">
        <v>1</v>
      </c>
      <c r="F210" s="1057">
        <v>11</v>
      </c>
      <c r="G210" s="498">
        <f t="shared" si="202"/>
        <v>4.8499999999999996</v>
      </c>
      <c r="H210" s="1018">
        <v>66140</v>
      </c>
      <c r="I210" s="1013"/>
      <c r="J210" s="1013"/>
      <c r="K210" s="874" t="s">
        <v>96</v>
      </c>
      <c r="L210" s="1018">
        <f t="shared" si="203"/>
        <v>320779</v>
      </c>
      <c r="M210" s="1019">
        <f t="shared" si="204"/>
        <v>320779</v>
      </c>
      <c r="N210" s="1020">
        <f t="shared" si="205"/>
        <v>4211828.2700000005</v>
      </c>
      <c r="O210" s="1021">
        <f t="shared" si="206"/>
        <v>1</v>
      </c>
      <c r="P210" s="1017">
        <f t="shared" ref="P210:P272" si="217">+F210+1</f>
        <v>12</v>
      </c>
      <c r="Q210" s="1166">
        <v>4.8499999999999996</v>
      </c>
      <c r="R210" s="1171">
        <v>0.3</v>
      </c>
      <c r="S210" s="1166">
        <f t="shared" ref="S210:S211" si="218">+Q210+Q210*R210</f>
        <v>6.3049999999999997</v>
      </c>
      <c r="T210" s="1018">
        <v>66140</v>
      </c>
      <c r="U210" s="1013"/>
      <c r="V210" s="1013"/>
      <c r="W210" s="874" t="str">
        <f t="shared" si="207"/>
        <v>Գ-2</v>
      </c>
      <c r="X210" s="1018">
        <f t="shared" si="208"/>
        <v>417012.69999999995</v>
      </c>
      <c r="Y210" s="1019">
        <f t="shared" si="209"/>
        <v>417012.69999999995</v>
      </c>
      <c r="Z210" s="1020">
        <f t="shared" si="210"/>
        <v>5475376.7510000002</v>
      </c>
      <c r="AA210" s="1021">
        <f t="shared" si="211"/>
        <v>1</v>
      </c>
      <c r="AB210" s="1017">
        <f t="shared" si="212"/>
        <v>13</v>
      </c>
      <c r="AC210" s="1166">
        <v>5.01</v>
      </c>
      <c r="AD210" s="1171">
        <v>0.6</v>
      </c>
      <c r="AE210" s="1166">
        <f t="shared" ref="AE210:AE211" si="219">+AC210+AC210*AD210</f>
        <v>8.016</v>
      </c>
      <c r="AF210" s="1018">
        <v>66140</v>
      </c>
      <c r="AG210" s="1013"/>
      <c r="AH210" s="1013"/>
      <c r="AI210" s="1049" t="str">
        <f t="shared" si="213"/>
        <v>Գ-2</v>
      </c>
      <c r="AJ210" s="1018">
        <f>AF210*AE210</f>
        <v>530178.24</v>
      </c>
      <c r="AK210" s="1019">
        <f t="shared" ref="AK210:AK272" si="220">AE210*AF210+AG210+AH210</f>
        <v>530178.24</v>
      </c>
      <c r="AL210" s="1020">
        <f t="shared" si="214"/>
        <v>6961240.2911999999</v>
      </c>
      <c r="AM210" s="1021">
        <f t="shared" si="215"/>
        <v>1</v>
      </c>
      <c r="AN210" s="1017">
        <f t="shared" ref="AN210:AN272" si="221">+AB210+1</f>
        <v>14</v>
      </c>
      <c r="AO210" s="1166">
        <v>5.01</v>
      </c>
      <c r="AP210" s="1171">
        <v>1</v>
      </c>
      <c r="AQ210" s="1166">
        <f t="shared" ref="AQ210:AQ211" si="222">+AO210+AO210*AP210</f>
        <v>10.02</v>
      </c>
      <c r="AR210" s="1018">
        <v>66140</v>
      </c>
      <c r="AS210" s="1013"/>
      <c r="AT210" s="1013"/>
      <c r="AU210" s="1049" t="str">
        <f t="shared" ref="AU210:AU272" si="223">+AI210</f>
        <v>Գ-2</v>
      </c>
      <c r="AV210" s="1018">
        <f>AR210*AQ210</f>
        <v>662722.79999999993</v>
      </c>
      <c r="AW210" s="1019">
        <f t="shared" ref="AW210:AW272" si="224">AQ210*AR210+AS210+AT210</f>
        <v>662722.79999999993</v>
      </c>
      <c r="AX210" s="1020">
        <f t="shared" si="216"/>
        <v>8701550.3640000001</v>
      </c>
    </row>
    <row r="211" spans="2:50" ht="30" customHeight="1" x14ac:dyDescent="0.25">
      <c r="B211" s="495">
        <v>3</v>
      </c>
      <c r="C211" s="814" t="s">
        <v>2688</v>
      </c>
      <c r="D211" s="815" t="s">
        <v>2444</v>
      </c>
      <c r="E211" s="1021">
        <v>1</v>
      </c>
      <c r="F211" s="1057">
        <v>1</v>
      </c>
      <c r="G211" s="498">
        <f t="shared" si="202"/>
        <v>4.8600000000000003</v>
      </c>
      <c r="H211" s="1018">
        <v>66140</v>
      </c>
      <c r="I211" s="1013"/>
      <c r="J211" s="1013"/>
      <c r="K211" s="874" t="s">
        <v>95</v>
      </c>
      <c r="L211" s="1018">
        <f t="shared" si="203"/>
        <v>321440.40000000002</v>
      </c>
      <c r="M211" s="1019">
        <f t="shared" si="204"/>
        <v>321440.40000000002</v>
      </c>
      <c r="N211" s="1020">
        <f t="shared" si="205"/>
        <v>4220512.4520000005</v>
      </c>
      <c r="O211" s="1021">
        <f t="shared" si="206"/>
        <v>1</v>
      </c>
      <c r="P211" s="1017">
        <f t="shared" si="217"/>
        <v>2</v>
      </c>
      <c r="Q211" s="1166">
        <v>5.01</v>
      </c>
      <c r="R211" s="1171">
        <v>0.3</v>
      </c>
      <c r="S211" s="1166">
        <f t="shared" si="218"/>
        <v>6.5129999999999999</v>
      </c>
      <c r="T211" s="1018">
        <v>66140</v>
      </c>
      <c r="U211" s="1013"/>
      <c r="V211" s="1013"/>
      <c r="W211" s="874" t="str">
        <f t="shared" si="207"/>
        <v>Գ-1</v>
      </c>
      <c r="X211" s="1018">
        <f t="shared" si="208"/>
        <v>430769.82</v>
      </c>
      <c r="Y211" s="1019">
        <f t="shared" si="209"/>
        <v>430769.82</v>
      </c>
      <c r="Z211" s="1020">
        <f t="shared" si="210"/>
        <v>5656007.7366000004</v>
      </c>
      <c r="AA211" s="1021">
        <f t="shared" si="211"/>
        <v>1</v>
      </c>
      <c r="AB211" s="1017">
        <f t="shared" si="212"/>
        <v>3</v>
      </c>
      <c r="AC211" s="1166">
        <v>5.18</v>
      </c>
      <c r="AD211" s="1171">
        <v>0.6</v>
      </c>
      <c r="AE211" s="1166">
        <f t="shared" si="219"/>
        <v>8.2880000000000003</v>
      </c>
      <c r="AF211" s="1018">
        <v>66140</v>
      </c>
      <c r="AG211" s="1013">
        <f>+AE211*AF211*0.05</f>
        <v>27408.416000000005</v>
      </c>
      <c r="AH211" s="1013"/>
      <c r="AI211" s="1049" t="str">
        <f t="shared" si="213"/>
        <v>Գ-1</v>
      </c>
      <c r="AJ211" s="1018">
        <f t="shared" ref="AJ211:AJ272" si="225">AF211*AE211</f>
        <v>548168.32000000007</v>
      </c>
      <c r="AK211" s="1019">
        <f t="shared" si="220"/>
        <v>575576.73600000003</v>
      </c>
      <c r="AL211" s="1020">
        <f t="shared" si="214"/>
        <v>7557322.5436800011</v>
      </c>
      <c r="AM211" s="1021">
        <f t="shared" si="215"/>
        <v>1</v>
      </c>
      <c r="AN211" s="1017">
        <f t="shared" si="221"/>
        <v>4</v>
      </c>
      <c r="AO211" s="1166">
        <v>5.35</v>
      </c>
      <c r="AP211" s="1171">
        <v>1</v>
      </c>
      <c r="AQ211" s="1166">
        <f t="shared" si="222"/>
        <v>10.7</v>
      </c>
      <c r="AR211" s="1018">
        <v>66140</v>
      </c>
      <c r="AS211" s="1013">
        <f>+AQ211*AR211*0.05</f>
        <v>35384.9</v>
      </c>
      <c r="AT211" s="1013"/>
      <c r="AU211" s="1049" t="str">
        <f t="shared" si="223"/>
        <v>Գ-1</v>
      </c>
      <c r="AV211" s="1018">
        <f t="shared" ref="AV211:AV272" si="226">AR211*AQ211</f>
        <v>707698</v>
      </c>
      <c r="AW211" s="1019">
        <f t="shared" si="224"/>
        <v>743082.9</v>
      </c>
      <c r="AX211" s="1020">
        <f t="shared" si="216"/>
        <v>9756678.4770000018</v>
      </c>
    </row>
    <row r="212" spans="2:50" ht="17.25" customHeight="1" x14ac:dyDescent="0.3">
      <c r="B212" s="495">
        <v>4</v>
      </c>
      <c r="C212" s="648" t="s">
        <v>142</v>
      </c>
      <c r="D212" s="497" t="s">
        <v>328</v>
      </c>
      <c r="E212" s="1021">
        <v>1</v>
      </c>
      <c r="F212" s="1057">
        <v>5</v>
      </c>
      <c r="G212" s="498">
        <f t="shared" si="202"/>
        <v>4.41</v>
      </c>
      <c r="H212" s="1018">
        <v>66140</v>
      </c>
      <c r="I212" s="1013"/>
      <c r="J212" s="1013"/>
      <c r="K212" s="874" t="s">
        <v>96</v>
      </c>
      <c r="L212" s="1018">
        <f t="shared" si="203"/>
        <v>291677.40000000002</v>
      </c>
      <c r="M212" s="1019">
        <f t="shared" si="204"/>
        <v>291677.40000000002</v>
      </c>
      <c r="N212" s="1020">
        <f t="shared" si="205"/>
        <v>3829724.2620000006</v>
      </c>
      <c r="O212" s="1021">
        <f t="shared" si="206"/>
        <v>1</v>
      </c>
      <c r="P212" s="1017">
        <f t="shared" si="217"/>
        <v>6</v>
      </c>
      <c r="Q212" s="1166">
        <v>4.55</v>
      </c>
      <c r="R212" s="1171">
        <v>0.3</v>
      </c>
      <c r="S212" s="1166">
        <f t="shared" ref="S212:S272" si="227">+Q212+Q212*R212</f>
        <v>5.915</v>
      </c>
      <c r="T212" s="1018">
        <v>66140</v>
      </c>
      <c r="U212" s="1013"/>
      <c r="V212" s="1013"/>
      <c r="W212" s="874" t="str">
        <f t="shared" si="207"/>
        <v>Գ-2</v>
      </c>
      <c r="X212" s="1018">
        <f t="shared" si="208"/>
        <v>391218.1</v>
      </c>
      <c r="Y212" s="1019">
        <f t="shared" si="209"/>
        <v>391218.1</v>
      </c>
      <c r="Z212" s="1020">
        <f t="shared" si="210"/>
        <v>5136693.6529999999</v>
      </c>
      <c r="AA212" s="1021">
        <f t="shared" si="211"/>
        <v>1</v>
      </c>
      <c r="AB212" s="1017">
        <f t="shared" si="212"/>
        <v>7</v>
      </c>
      <c r="AC212" s="1166">
        <v>4.55</v>
      </c>
      <c r="AD212" s="1171">
        <v>0.6</v>
      </c>
      <c r="AE212" s="1166">
        <f t="shared" ref="AE212:AE272" si="228">+AC212+AC212*AD212</f>
        <v>7.2799999999999994</v>
      </c>
      <c r="AF212" s="1018">
        <v>66140</v>
      </c>
      <c r="AG212" s="1013"/>
      <c r="AH212" s="1013"/>
      <c r="AI212" s="1049" t="str">
        <f t="shared" si="213"/>
        <v>Գ-2</v>
      </c>
      <c r="AJ212" s="1018">
        <f t="shared" si="225"/>
        <v>481499.19999999995</v>
      </c>
      <c r="AK212" s="1019">
        <f t="shared" si="220"/>
        <v>481499.19999999995</v>
      </c>
      <c r="AL212" s="1020">
        <f t="shared" si="214"/>
        <v>6322084.4959999993</v>
      </c>
      <c r="AM212" s="1021">
        <f t="shared" si="215"/>
        <v>1</v>
      </c>
      <c r="AN212" s="1017">
        <f t="shared" si="221"/>
        <v>8</v>
      </c>
      <c r="AO212" s="1166">
        <v>4.7</v>
      </c>
      <c r="AP212" s="1171">
        <v>1</v>
      </c>
      <c r="AQ212" s="1166">
        <f t="shared" ref="AQ212:AQ272" si="229">+AO212+AO212*AP212</f>
        <v>9.4</v>
      </c>
      <c r="AR212" s="1018">
        <v>66140</v>
      </c>
      <c r="AS212" s="1013"/>
      <c r="AT212" s="1013"/>
      <c r="AU212" s="1049" t="str">
        <f t="shared" si="223"/>
        <v>Գ-2</v>
      </c>
      <c r="AV212" s="1018">
        <f t="shared" si="226"/>
        <v>621716</v>
      </c>
      <c r="AW212" s="1019">
        <f t="shared" si="224"/>
        <v>621716</v>
      </c>
      <c r="AX212" s="1020">
        <f t="shared" si="216"/>
        <v>8163131.0800000001</v>
      </c>
    </row>
    <row r="213" spans="2:50" ht="27" customHeight="1" x14ac:dyDescent="0.3">
      <c r="B213" s="495">
        <v>6</v>
      </c>
      <c r="C213" s="648" t="s">
        <v>133</v>
      </c>
      <c r="D213" s="815" t="s">
        <v>2443</v>
      </c>
      <c r="E213" s="1021">
        <v>1</v>
      </c>
      <c r="F213" s="1057">
        <v>0</v>
      </c>
      <c r="G213" s="498">
        <f t="shared" si="202"/>
        <v>3.88</v>
      </c>
      <c r="H213" s="1018">
        <v>66140</v>
      </c>
      <c r="I213" s="1013"/>
      <c r="J213" s="1013"/>
      <c r="K213" s="874" t="s">
        <v>96</v>
      </c>
      <c r="L213" s="1018">
        <f t="shared" si="203"/>
        <v>256623.19999999998</v>
      </c>
      <c r="M213" s="1019">
        <f t="shared" si="204"/>
        <v>256623.19999999998</v>
      </c>
      <c r="N213" s="1020">
        <f t="shared" si="205"/>
        <v>3369462.6159999999</v>
      </c>
      <c r="O213" s="1021">
        <f t="shared" si="206"/>
        <v>1</v>
      </c>
      <c r="P213" s="1017">
        <f t="shared" si="217"/>
        <v>1</v>
      </c>
      <c r="Q213" s="1166">
        <v>4.01</v>
      </c>
      <c r="R213" s="1171">
        <v>0.3</v>
      </c>
      <c r="S213" s="1166">
        <f t="shared" si="227"/>
        <v>5.2129999999999992</v>
      </c>
      <c r="T213" s="1018">
        <v>66140</v>
      </c>
      <c r="U213" s="1013"/>
      <c r="V213" s="1013"/>
      <c r="W213" s="874" t="str">
        <f t="shared" si="207"/>
        <v>Գ-2</v>
      </c>
      <c r="X213" s="1018">
        <f t="shared" si="208"/>
        <v>344787.81999999995</v>
      </c>
      <c r="Y213" s="1019">
        <f t="shared" si="209"/>
        <v>344787.81999999995</v>
      </c>
      <c r="Z213" s="1020">
        <f t="shared" si="210"/>
        <v>4527064.0765999993</v>
      </c>
      <c r="AA213" s="1021">
        <f t="shared" si="211"/>
        <v>1</v>
      </c>
      <c r="AB213" s="1017">
        <f t="shared" si="212"/>
        <v>2</v>
      </c>
      <c r="AC213" s="1166">
        <v>4.1399999999999997</v>
      </c>
      <c r="AD213" s="1171">
        <v>0.6</v>
      </c>
      <c r="AE213" s="1166">
        <f t="shared" si="228"/>
        <v>6.6239999999999988</v>
      </c>
      <c r="AF213" s="1018">
        <v>66140</v>
      </c>
      <c r="AG213" s="1013"/>
      <c r="AH213" s="1013"/>
      <c r="AI213" s="1049" t="str">
        <f t="shared" si="213"/>
        <v>Գ-2</v>
      </c>
      <c r="AJ213" s="1018">
        <f t="shared" si="225"/>
        <v>438111.35999999993</v>
      </c>
      <c r="AK213" s="1019">
        <f t="shared" si="220"/>
        <v>438111.35999999993</v>
      </c>
      <c r="AL213" s="1020">
        <f t="shared" si="214"/>
        <v>5752402.1567999991</v>
      </c>
      <c r="AM213" s="1021">
        <f t="shared" si="215"/>
        <v>1</v>
      </c>
      <c r="AN213" s="1017">
        <f t="shared" si="221"/>
        <v>3</v>
      </c>
      <c r="AO213" s="1166">
        <v>4.2699999999999996</v>
      </c>
      <c r="AP213" s="1171">
        <v>1</v>
      </c>
      <c r="AQ213" s="1166">
        <f t="shared" si="229"/>
        <v>8.5399999999999991</v>
      </c>
      <c r="AR213" s="1018">
        <v>66140</v>
      </c>
      <c r="AS213" s="1013"/>
      <c r="AT213" s="1013"/>
      <c r="AU213" s="1049" t="str">
        <f t="shared" si="223"/>
        <v>Գ-2</v>
      </c>
      <c r="AV213" s="1018">
        <f t="shared" si="226"/>
        <v>564835.6</v>
      </c>
      <c r="AW213" s="1019">
        <f t="shared" si="224"/>
        <v>564835.6</v>
      </c>
      <c r="AX213" s="1020">
        <f t="shared" si="216"/>
        <v>7416291.4280000003</v>
      </c>
    </row>
    <row r="214" spans="2:50" ht="40.5" customHeight="1" x14ac:dyDescent="0.3">
      <c r="B214" s="495">
        <v>7</v>
      </c>
      <c r="C214" s="648" t="s">
        <v>141</v>
      </c>
      <c r="D214" s="815" t="s">
        <v>2442</v>
      </c>
      <c r="E214" s="1021">
        <v>1</v>
      </c>
      <c r="F214" s="1057">
        <v>10</v>
      </c>
      <c r="G214" s="498">
        <f t="shared" si="202"/>
        <v>3.31</v>
      </c>
      <c r="H214" s="1018">
        <v>66140</v>
      </c>
      <c r="I214" s="1013"/>
      <c r="J214" s="1013"/>
      <c r="K214" s="874" t="s">
        <v>97</v>
      </c>
      <c r="L214" s="1018">
        <f t="shared" si="203"/>
        <v>218923.4</v>
      </c>
      <c r="M214" s="1019">
        <f t="shared" si="204"/>
        <v>218923.4</v>
      </c>
      <c r="N214" s="1020">
        <f t="shared" si="205"/>
        <v>2874464.2420000001</v>
      </c>
      <c r="O214" s="1021">
        <f t="shared" si="206"/>
        <v>1</v>
      </c>
      <c r="P214" s="1017">
        <f t="shared" si="217"/>
        <v>11</v>
      </c>
      <c r="Q214" s="1166">
        <v>3.31</v>
      </c>
      <c r="R214" s="1171">
        <v>0.3</v>
      </c>
      <c r="S214" s="1166">
        <f t="shared" si="227"/>
        <v>4.3029999999999999</v>
      </c>
      <c r="T214" s="1018">
        <v>66140</v>
      </c>
      <c r="U214" s="1013"/>
      <c r="V214" s="1013"/>
      <c r="W214" s="874" t="str">
        <f t="shared" si="207"/>
        <v>Ա-1</v>
      </c>
      <c r="X214" s="1018">
        <f t="shared" si="208"/>
        <v>284600.42</v>
      </c>
      <c r="Y214" s="1019">
        <f t="shared" si="209"/>
        <v>284600.42</v>
      </c>
      <c r="Z214" s="1020">
        <f t="shared" si="210"/>
        <v>3736803.5145999999</v>
      </c>
      <c r="AA214" s="1021">
        <f t="shared" si="211"/>
        <v>1</v>
      </c>
      <c r="AB214" s="1017">
        <f t="shared" si="212"/>
        <v>12</v>
      </c>
      <c r="AC214" s="1166">
        <v>3.31</v>
      </c>
      <c r="AD214" s="1171">
        <v>0.6</v>
      </c>
      <c r="AE214" s="1166">
        <f t="shared" si="228"/>
        <v>5.2960000000000003</v>
      </c>
      <c r="AF214" s="1018">
        <v>66140</v>
      </c>
      <c r="AG214" s="1013"/>
      <c r="AH214" s="1013"/>
      <c r="AI214" s="1049" t="str">
        <f t="shared" si="213"/>
        <v>Ա-1</v>
      </c>
      <c r="AJ214" s="1018">
        <f t="shared" si="225"/>
        <v>350277.44</v>
      </c>
      <c r="AK214" s="1019">
        <f t="shared" si="220"/>
        <v>350277.44</v>
      </c>
      <c r="AL214" s="1020">
        <f t="shared" si="214"/>
        <v>4599142.7872000001</v>
      </c>
      <c r="AM214" s="1021">
        <f t="shared" si="215"/>
        <v>1</v>
      </c>
      <c r="AN214" s="1017">
        <f t="shared" si="221"/>
        <v>13</v>
      </c>
      <c r="AO214" s="1166">
        <v>3.42</v>
      </c>
      <c r="AP214" s="1171">
        <v>1</v>
      </c>
      <c r="AQ214" s="1166">
        <f t="shared" si="229"/>
        <v>6.84</v>
      </c>
      <c r="AR214" s="1018">
        <v>66140</v>
      </c>
      <c r="AS214" s="1013"/>
      <c r="AT214" s="1013"/>
      <c r="AU214" s="1049" t="str">
        <f t="shared" si="223"/>
        <v>Ա-1</v>
      </c>
      <c r="AV214" s="1018">
        <f t="shared" si="226"/>
        <v>452397.6</v>
      </c>
      <c r="AW214" s="1019">
        <f t="shared" si="224"/>
        <v>452397.6</v>
      </c>
      <c r="AX214" s="1020">
        <f t="shared" si="216"/>
        <v>5939980.4879999999</v>
      </c>
    </row>
    <row r="215" spans="2:50" ht="40.5" customHeight="1" x14ac:dyDescent="0.3">
      <c r="B215" s="495">
        <v>8</v>
      </c>
      <c r="C215" s="648" t="s">
        <v>2687</v>
      </c>
      <c r="D215" s="815" t="s">
        <v>2441</v>
      </c>
      <c r="E215" s="1021">
        <v>1</v>
      </c>
      <c r="F215" s="1057">
        <v>0</v>
      </c>
      <c r="G215" s="498">
        <f t="shared" si="202"/>
        <v>1.68</v>
      </c>
      <c r="H215" s="1018">
        <v>66140</v>
      </c>
      <c r="I215" s="1013"/>
      <c r="J215" s="1013"/>
      <c r="K215" s="874" t="s">
        <v>99</v>
      </c>
      <c r="L215" s="1018">
        <f t="shared" si="203"/>
        <v>111115.2</v>
      </c>
      <c r="M215" s="1019">
        <f t="shared" si="204"/>
        <v>111115.2</v>
      </c>
      <c r="N215" s="1020">
        <f t="shared" si="205"/>
        <v>1458942.5760000001</v>
      </c>
      <c r="O215" s="1021">
        <f t="shared" si="206"/>
        <v>1</v>
      </c>
      <c r="P215" s="1017">
        <f t="shared" si="217"/>
        <v>1</v>
      </c>
      <c r="Q215" s="1166">
        <v>1.73</v>
      </c>
      <c r="R215" s="1171">
        <v>0.3</v>
      </c>
      <c r="S215" s="1166">
        <f t="shared" si="227"/>
        <v>2.2490000000000001</v>
      </c>
      <c r="T215" s="1018">
        <v>66140</v>
      </c>
      <c r="U215" s="1013"/>
      <c r="V215" s="1013"/>
      <c r="W215" s="874" t="str">
        <f t="shared" si="207"/>
        <v>Կ-1</v>
      </c>
      <c r="X215" s="1018">
        <f t="shared" si="208"/>
        <v>148748.86000000002</v>
      </c>
      <c r="Y215" s="1019">
        <f t="shared" si="209"/>
        <v>148748.86000000002</v>
      </c>
      <c r="Z215" s="1020">
        <f t="shared" si="210"/>
        <v>1953072.5318000002</v>
      </c>
      <c r="AA215" s="1021">
        <f t="shared" si="211"/>
        <v>1</v>
      </c>
      <c r="AB215" s="1017">
        <f t="shared" si="212"/>
        <v>2</v>
      </c>
      <c r="AC215" s="1166">
        <v>1.79</v>
      </c>
      <c r="AD215" s="1171">
        <v>0.6</v>
      </c>
      <c r="AE215" s="1166">
        <f t="shared" si="228"/>
        <v>2.8639999999999999</v>
      </c>
      <c r="AF215" s="1018">
        <v>66140</v>
      </c>
      <c r="AG215" s="1013"/>
      <c r="AH215" s="1013"/>
      <c r="AI215" s="1049" t="str">
        <f t="shared" si="213"/>
        <v>Կ-1</v>
      </c>
      <c r="AJ215" s="1018">
        <f t="shared" si="225"/>
        <v>189424.96</v>
      </c>
      <c r="AK215" s="1019">
        <f t="shared" si="220"/>
        <v>189424.96</v>
      </c>
      <c r="AL215" s="1020">
        <f t="shared" si="214"/>
        <v>2487149.7248</v>
      </c>
      <c r="AM215" s="1021">
        <f t="shared" si="215"/>
        <v>1</v>
      </c>
      <c r="AN215" s="1017">
        <f t="shared" si="221"/>
        <v>3</v>
      </c>
      <c r="AO215" s="1166">
        <v>1.84</v>
      </c>
      <c r="AP215" s="1171">
        <v>1</v>
      </c>
      <c r="AQ215" s="1166">
        <f t="shared" si="229"/>
        <v>3.68</v>
      </c>
      <c r="AR215" s="1018">
        <v>66140</v>
      </c>
      <c r="AS215" s="1013"/>
      <c r="AT215" s="1013"/>
      <c r="AU215" s="1049" t="str">
        <f t="shared" si="223"/>
        <v>Կ-1</v>
      </c>
      <c r="AV215" s="1018">
        <f t="shared" si="226"/>
        <v>243395.20000000001</v>
      </c>
      <c r="AW215" s="1019">
        <f t="shared" si="224"/>
        <v>243395.20000000001</v>
      </c>
      <c r="AX215" s="1020">
        <f t="shared" si="216"/>
        <v>3195778.9760000003</v>
      </c>
    </row>
    <row r="216" spans="2:50" s="1248" customFormat="1" ht="25.5" x14ac:dyDescent="0.25">
      <c r="B216" s="1343">
        <v>94</v>
      </c>
      <c r="C216" s="1375" t="s">
        <v>71</v>
      </c>
      <c r="D216" s="1147" t="s">
        <v>2885</v>
      </c>
      <c r="E216" s="1175"/>
      <c r="F216" s="1376"/>
      <c r="G216" s="1177"/>
      <c r="H216" s="1168"/>
      <c r="I216" s="1168"/>
      <c r="J216" s="1168"/>
      <c r="K216" s="1146"/>
      <c r="L216" s="1168"/>
      <c r="M216" s="1246"/>
      <c r="N216" s="1247"/>
      <c r="O216" s="1345"/>
      <c r="P216" s="1171"/>
      <c r="Q216" s="1166"/>
      <c r="R216" s="1171"/>
      <c r="S216" s="1166"/>
      <c r="T216" s="1167"/>
      <c r="U216" s="1168"/>
      <c r="V216" s="1168"/>
      <c r="W216" s="1146"/>
      <c r="X216" s="1167"/>
      <c r="Y216" s="1169"/>
      <c r="Z216" s="1170"/>
      <c r="AA216" s="1165">
        <v>1</v>
      </c>
      <c r="AB216" s="1171">
        <v>0</v>
      </c>
      <c r="AC216" s="1166">
        <v>3.21</v>
      </c>
      <c r="AD216" s="1171">
        <v>0.6</v>
      </c>
      <c r="AE216" s="1166">
        <f t="shared" si="228"/>
        <v>5.1360000000000001</v>
      </c>
      <c r="AF216" s="1167">
        <v>66140</v>
      </c>
      <c r="AG216" s="1168"/>
      <c r="AH216" s="1168"/>
      <c r="AI216" s="1146" t="s">
        <v>590</v>
      </c>
      <c r="AJ216" s="1167">
        <f t="shared" si="225"/>
        <v>339695.04</v>
      </c>
      <c r="AK216" s="1169">
        <f t="shared" si="220"/>
        <v>339695.04</v>
      </c>
      <c r="AL216" s="1170">
        <f t="shared" si="214"/>
        <v>4460195.8751999997</v>
      </c>
      <c r="AM216" s="1165">
        <f t="shared" si="215"/>
        <v>1</v>
      </c>
      <c r="AN216" s="1171">
        <f t="shared" si="221"/>
        <v>1</v>
      </c>
      <c r="AO216" s="1166">
        <v>3.31</v>
      </c>
      <c r="AP216" s="1171">
        <v>1</v>
      </c>
      <c r="AQ216" s="1166">
        <f t="shared" si="229"/>
        <v>6.62</v>
      </c>
      <c r="AR216" s="1167">
        <v>66140</v>
      </c>
      <c r="AS216" s="1168"/>
      <c r="AT216" s="1168"/>
      <c r="AU216" s="1146" t="str">
        <f t="shared" si="223"/>
        <v>Գ-3</v>
      </c>
      <c r="AV216" s="1167">
        <f t="shared" si="226"/>
        <v>437846.8</v>
      </c>
      <c r="AW216" s="1169">
        <f t="shared" si="224"/>
        <v>437846.8</v>
      </c>
      <c r="AX216" s="1170">
        <f t="shared" si="216"/>
        <v>5748928.4840000002</v>
      </c>
    </row>
    <row r="217" spans="2:50" ht="17.25" customHeight="1" x14ac:dyDescent="0.3">
      <c r="B217" s="495">
        <v>9</v>
      </c>
      <c r="C217" s="648" t="s">
        <v>138</v>
      </c>
      <c r="D217" s="497" t="s">
        <v>625</v>
      </c>
      <c r="E217" s="1021">
        <v>1</v>
      </c>
      <c r="F217" s="1057">
        <v>0</v>
      </c>
      <c r="G217" s="498">
        <f t="shared" si="202"/>
        <v>3.88</v>
      </c>
      <c r="H217" s="1018">
        <v>66140</v>
      </c>
      <c r="I217" s="1013"/>
      <c r="J217" s="1013"/>
      <c r="K217" s="874" t="s">
        <v>96</v>
      </c>
      <c r="L217" s="1018">
        <f t="shared" si="203"/>
        <v>256623.19999999998</v>
      </c>
      <c r="M217" s="1019">
        <f t="shared" si="204"/>
        <v>256623.19999999998</v>
      </c>
      <c r="N217" s="1020">
        <f t="shared" si="205"/>
        <v>3369462.6159999999</v>
      </c>
      <c r="O217" s="1021">
        <f t="shared" si="206"/>
        <v>1</v>
      </c>
      <c r="P217" s="1017">
        <f t="shared" si="217"/>
        <v>1</v>
      </c>
      <c r="Q217" s="1166">
        <v>4.01</v>
      </c>
      <c r="R217" s="1171">
        <v>0.3</v>
      </c>
      <c r="S217" s="1166">
        <f t="shared" si="227"/>
        <v>5.2129999999999992</v>
      </c>
      <c r="T217" s="1018">
        <v>66140</v>
      </c>
      <c r="U217" s="1013"/>
      <c r="V217" s="1013"/>
      <c r="W217" s="874" t="str">
        <f t="shared" si="207"/>
        <v>Գ-2</v>
      </c>
      <c r="X217" s="1018">
        <f t="shared" si="208"/>
        <v>344787.81999999995</v>
      </c>
      <c r="Y217" s="1019">
        <f t="shared" si="209"/>
        <v>344787.81999999995</v>
      </c>
      <c r="Z217" s="1020">
        <f t="shared" si="210"/>
        <v>4527064.0765999993</v>
      </c>
      <c r="AA217" s="1021">
        <f t="shared" si="211"/>
        <v>1</v>
      </c>
      <c r="AB217" s="1017">
        <f t="shared" si="212"/>
        <v>2</v>
      </c>
      <c r="AC217" s="1166">
        <v>4.1399999999999997</v>
      </c>
      <c r="AD217" s="1171">
        <v>0.6</v>
      </c>
      <c r="AE217" s="1166">
        <f t="shared" si="228"/>
        <v>6.6239999999999988</v>
      </c>
      <c r="AF217" s="1018">
        <v>66140</v>
      </c>
      <c r="AG217" s="1013"/>
      <c r="AH217" s="1013"/>
      <c r="AI217" s="1049" t="str">
        <f t="shared" si="213"/>
        <v>Գ-2</v>
      </c>
      <c r="AJ217" s="1018">
        <f t="shared" si="225"/>
        <v>438111.35999999993</v>
      </c>
      <c r="AK217" s="1019">
        <f t="shared" si="220"/>
        <v>438111.35999999993</v>
      </c>
      <c r="AL217" s="1020">
        <f t="shared" si="214"/>
        <v>5752402.1567999991</v>
      </c>
      <c r="AM217" s="1021">
        <f t="shared" si="215"/>
        <v>1</v>
      </c>
      <c r="AN217" s="1017">
        <f t="shared" si="221"/>
        <v>3</v>
      </c>
      <c r="AO217" s="1166">
        <v>4.2699999999999996</v>
      </c>
      <c r="AP217" s="1171">
        <v>1</v>
      </c>
      <c r="AQ217" s="1166">
        <f t="shared" si="229"/>
        <v>8.5399999999999991</v>
      </c>
      <c r="AR217" s="1018">
        <v>66140</v>
      </c>
      <c r="AS217" s="1013"/>
      <c r="AT217" s="1013"/>
      <c r="AU217" s="1049" t="str">
        <f t="shared" si="223"/>
        <v>Գ-2</v>
      </c>
      <c r="AV217" s="1018">
        <f t="shared" si="226"/>
        <v>564835.6</v>
      </c>
      <c r="AW217" s="1019">
        <f t="shared" si="224"/>
        <v>564835.6</v>
      </c>
      <c r="AX217" s="1020">
        <f t="shared" si="216"/>
        <v>7416291.4280000003</v>
      </c>
    </row>
    <row r="218" spans="2:50" ht="17.25" customHeight="1" x14ac:dyDescent="0.3">
      <c r="B218" s="495">
        <v>10</v>
      </c>
      <c r="C218" s="648" t="s">
        <v>1076</v>
      </c>
      <c r="D218" s="497" t="s">
        <v>625</v>
      </c>
      <c r="E218" s="1021">
        <v>1</v>
      </c>
      <c r="F218" s="1057">
        <v>0</v>
      </c>
      <c r="G218" s="498">
        <f t="shared" si="202"/>
        <v>3.88</v>
      </c>
      <c r="H218" s="1018">
        <v>66140</v>
      </c>
      <c r="I218" s="1013"/>
      <c r="J218" s="1013"/>
      <c r="K218" s="874" t="s">
        <v>96</v>
      </c>
      <c r="L218" s="1018">
        <f t="shared" si="203"/>
        <v>256623.19999999998</v>
      </c>
      <c r="M218" s="1019">
        <f t="shared" si="204"/>
        <v>256623.19999999998</v>
      </c>
      <c r="N218" s="1020">
        <f t="shared" si="205"/>
        <v>3369462.6159999999</v>
      </c>
      <c r="O218" s="1021">
        <f t="shared" si="206"/>
        <v>1</v>
      </c>
      <c r="P218" s="1017">
        <f t="shared" si="217"/>
        <v>1</v>
      </c>
      <c r="Q218" s="1166">
        <v>4.01</v>
      </c>
      <c r="R218" s="1171">
        <v>0.3</v>
      </c>
      <c r="S218" s="1166">
        <f t="shared" si="227"/>
        <v>5.2129999999999992</v>
      </c>
      <c r="T218" s="1018">
        <v>66140</v>
      </c>
      <c r="U218" s="1013"/>
      <c r="V218" s="1013"/>
      <c r="W218" s="874" t="str">
        <f t="shared" si="207"/>
        <v>Գ-2</v>
      </c>
      <c r="X218" s="1018">
        <f t="shared" si="208"/>
        <v>344787.81999999995</v>
      </c>
      <c r="Y218" s="1019">
        <f t="shared" si="209"/>
        <v>344787.81999999995</v>
      </c>
      <c r="Z218" s="1020">
        <f t="shared" si="210"/>
        <v>4527064.0765999993</v>
      </c>
      <c r="AA218" s="1021">
        <f t="shared" si="211"/>
        <v>1</v>
      </c>
      <c r="AB218" s="1017">
        <f t="shared" si="212"/>
        <v>2</v>
      </c>
      <c r="AC218" s="1166">
        <v>4.1399999999999997</v>
      </c>
      <c r="AD218" s="1171">
        <v>0.6</v>
      </c>
      <c r="AE218" s="1166">
        <f t="shared" si="228"/>
        <v>6.6239999999999988</v>
      </c>
      <c r="AF218" s="1018">
        <v>66140</v>
      </c>
      <c r="AG218" s="1013"/>
      <c r="AH218" s="1013"/>
      <c r="AI218" s="1049" t="str">
        <f t="shared" si="213"/>
        <v>Գ-2</v>
      </c>
      <c r="AJ218" s="1018">
        <f t="shared" si="225"/>
        <v>438111.35999999993</v>
      </c>
      <c r="AK218" s="1019">
        <f t="shared" si="220"/>
        <v>438111.35999999993</v>
      </c>
      <c r="AL218" s="1020">
        <f t="shared" si="214"/>
        <v>5752402.1567999991</v>
      </c>
      <c r="AM218" s="1021">
        <f t="shared" si="215"/>
        <v>1</v>
      </c>
      <c r="AN218" s="1017">
        <f t="shared" si="221"/>
        <v>3</v>
      </c>
      <c r="AO218" s="1166">
        <v>4.2699999999999996</v>
      </c>
      <c r="AP218" s="1171">
        <v>1</v>
      </c>
      <c r="AQ218" s="1166">
        <f t="shared" si="229"/>
        <v>8.5399999999999991</v>
      </c>
      <c r="AR218" s="1018">
        <v>66140</v>
      </c>
      <c r="AS218" s="1013"/>
      <c r="AT218" s="1013"/>
      <c r="AU218" s="1049" t="str">
        <f t="shared" si="223"/>
        <v>Գ-2</v>
      </c>
      <c r="AV218" s="1018">
        <f t="shared" si="226"/>
        <v>564835.6</v>
      </c>
      <c r="AW218" s="1019">
        <f t="shared" si="224"/>
        <v>564835.6</v>
      </c>
      <c r="AX218" s="1020">
        <f t="shared" si="216"/>
        <v>7416291.4280000003</v>
      </c>
    </row>
    <row r="219" spans="2:50" ht="17.25" customHeight="1" x14ac:dyDescent="0.3">
      <c r="B219" s="495">
        <v>11</v>
      </c>
      <c r="C219" s="648" t="s">
        <v>2680</v>
      </c>
      <c r="D219" s="497" t="s">
        <v>625</v>
      </c>
      <c r="E219" s="1021">
        <v>1</v>
      </c>
      <c r="F219" s="1057">
        <v>0</v>
      </c>
      <c r="G219" s="498">
        <f t="shared" si="202"/>
        <v>3.88</v>
      </c>
      <c r="H219" s="1018">
        <v>66140</v>
      </c>
      <c r="I219" s="1013"/>
      <c r="J219" s="1013"/>
      <c r="K219" s="874" t="s">
        <v>96</v>
      </c>
      <c r="L219" s="1018">
        <f t="shared" si="203"/>
        <v>256623.19999999998</v>
      </c>
      <c r="M219" s="1019">
        <f t="shared" si="204"/>
        <v>256623.19999999998</v>
      </c>
      <c r="N219" s="1020">
        <f t="shared" si="205"/>
        <v>3369462.6159999999</v>
      </c>
      <c r="O219" s="1021">
        <f t="shared" si="206"/>
        <v>1</v>
      </c>
      <c r="P219" s="1017">
        <f t="shared" si="217"/>
        <v>1</v>
      </c>
      <c r="Q219" s="1166">
        <v>4.01</v>
      </c>
      <c r="R219" s="1171">
        <v>0.3</v>
      </c>
      <c r="S219" s="1166">
        <f t="shared" si="227"/>
        <v>5.2129999999999992</v>
      </c>
      <c r="T219" s="1018">
        <v>66140</v>
      </c>
      <c r="U219" s="1013"/>
      <c r="V219" s="1013"/>
      <c r="W219" s="874" t="str">
        <f t="shared" si="207"/>
        <v>Գ-2</v>
      </c>
      <c r="X219" s="1018">
        <f t="shared" si="208"/>
        <v>344787.81999999995</v>
      </c>
      <c r="Y219" s="1019">
        <f t="shared" si="209"/>
        <v>344787.81999999995</v>
      </c>
      <c r="Z219" s="1020">
        <f t="shared" si="210"/>
        <v>4527064.0765999993</v>
      </c>
      <c r="AA219" s="1021">
        <f t="shared" si="211"/>
        <v>1</v>
      </c>
      <c r="AB219" s="1017">
        <f t="shared" si="212"/>
        <v>2</v>
      </c>
      <c r="AC219" s="1166">
        <v>4.1399999999999997</v>
      </c>
      <c r="AD219" s="1171">
        <v>0.6</v>
      </c>
      <c r="AE219" s="1166">
        <f t="shared" si="228"/>
        <v>6.6239999999999988</v>
      </c>
      <c r="AF219" s="1018">
        <v>66140</v>
      </c>
      <c r="AG219" s="1013"/>
      <c r="AH219" s="1013"/>
      <c r="AI219" s="1049" t="str">
        <f t="shared" si="213"/>
        <v>Գ-2</v>
      </c>
      <c r="AJ219" s="1018">
        <f t="shared" si="225"/>
        <v>438111.35999999993</v>
      </c>
      <c r="AK219" s="1019">
        <f t="shared" si="220"/>
        <v>438111.35999999993</v>
      </c>
      <c r="AL219" s="1020">
        <f t="shared" si="214"/>
        <v>5752402.1567999991</v>
      </c>
      <c r="AM219" s="1021">
        <f t="shared" si="215"/>
        <v>1</v>
      </c>
      <c r="AN219" s="1017">
        <f t="shared" si="221"/>
        <v>3</v>
      </c>
      <c r="AO219" s="1166">
        <v>4.2699999999999996</v>
      </c>
      <c r="AP219" s="1171">
        <v>1</v>
      </c>
      <c r="AQ219" s="1166">
        <f t="shared" si="229"/>
        <v>8.5399999999999991</v>
      </c>
      <c r="AR219" s="1018">
        <v>66140</v>
      </c>
      <c r="AS219" s="1013"/>
      <c r="AT219" s="1013"/>
      <c r="AU219" s="1049" t="str">
        <f t="shared" si="223"/>
        <v>Գ-2</v>
      </c>
      <c r="AV219" s="1018">
        <f t="shared" si="226"/>
        <v>564835.6</v>
      </c>
      <c r="AW219" s="1019">
        <f t="shared" si="224"/>
        <v>564835.6</v>
      </c>
      <c r="AX219" s="1020">
        <f t="shared" si="216"/>
        <v>7416291.4280000003</v>
      </c>
    </row>
    <row r="220" spans="2:50" ht="17.25" customHeight="1" x14ac:dyDescent="0.3">
      <c r="B220" s="495">
        <v>12</v>
      </c>
      <c r="C220" s="648" t="s">
        <v>2681</v>
      </c>
      <c r="D220" s="497" t="s">
        <v>625</v>
      </c>
      <c r="E220" s="1021">
        <v>1</v>
      </c>
      <c r="F220" s="1057">
        <v>0</v>
      </c>
      <c r="G220" s="498">
        <f t="shared" si="202"/>
        <v>3.88</v>
      </c>
      <c r="H220" s="1018">
        <v>66140</v>
      </c>
      <c r="I220" s="1013"/>
      <c r="J220" s="1013"/>
      <c r="K220" s="874" t="s">
        <v>96</v>
      </c>
      <c r="L220" s="1018">
        <f t="shared" si="203"/>
        <v>256623.19999999998</v>
      </c>
      <c r="M220" s="1019">
        <f t="shared" si="204"/>
        <v>256623.19999999998</v>
      </c>
      <c r="N220" s="1020">
        <f t="shared" si="205"/>
        <v>3369462.6159999999</v>
      </c>
      <c r="O220" s="1021">
        <f t="shared" si="206"/>
        <v>1</v>
      </c>
      <c r="P220" s="1017">
        <f t="shared" si="217"/>
        <v>1</v>
      </c>
      <c r="Q220" s="1166">
        <v>4.01</v>
      </c>
      <c r="R220" s="1171">
        <v>0.3</v>
      </c>
      <c r="S220" s="1166">
        <f t="shared" si="227"/>
        <v>5.2129999999999992</v>
      </c>
      <c r="T220" s="1018">
        <v>66140</v>
      </c>
      <c r="U220" s="1013"/>
      <c r="V220" s="1013"/>
      <c r="W220" s="874" t="str">
        <f t="shared" si="207"/>
        <v>Գ-2</v>
      </c>
      <c r="X220" s="1018">
        <f t="shared" si="208"/>
        <v>344787.81999999995</v>
      </c>
      <c r="Y220" s="1019">
        <f t="shared" si="209"/>
        <v>344787.81999999995</v>
      </c>
      <c r="Z220" s="1020">
        <f t="shared" si="210"/>
        <v>4527064.0765999993</v>
      </c>
      <c r="AA220" s="1021">
        <f t="shared" si="211"/>
        <v>1</v>
      </c>
      <c r="AB220" s="1017">
        <f t="shared" si="212"/>
        <v>2</v>
      </c>
      <c r="AC220" s="1166">
        <v>4.1399999999999997</v>
      </c>
      <c r="AD220" s="1171">
        <v>0.6</v>
      </c>
      <c r="AE220" s="1166">
        <f t="shared" si="228"/>
        <v>6.6239999999999988</v>
      </c>
      <c r="AF220" s="1018">
        <v>66140</v>
      </c>
      <c r="AG220" s="1013"/>
      <c r="AH220" s="1013"/>
      <c r="AI220" s="1049" t="str">
        <f t="shared" si="213"/>
        <v>Գ-2</v>
      </c>
      <c r="AJ220" s="1018">
        <f t="shared" si="225"/>
        <v>438111.35999999993</v>
      </c>
      <c r="AK220" s="1019">
        <f t="shared" si="220"/>
        <v>438111.35999999993</v>
      </c>
      <c r="AL220" s="1020">
        <f t="shared" si="214"/>
        <v>5752402.1567999991</v>
      </c>
      <c r="AM220" s="1021">
        <f t="shared" si="215"/>
        <v>1</v>
      </c>
      <c r="AN220" s="1017">
        <f t="shared" si="221"/>
        <v>3</v>
      </c>
      <c r="AO220" s="1166">
        <v>4.2699999999999996</v>
      </c>
      <c r="AP220" s="1171">
        <v>1</v>
      </c>
      <c r="AQ220" s="1166">
        <f t="shared" si="229"/>
        <v>8.5399999999999991</v>
      </c>
      <c r="AR220" s="1018">
        <v>66140</v>
      </c>
      <c r="AS220" s="1013"/>
      <c r="AT220" s="1013"/>
      <c r="AU220" s="1049" t="str">
        <f t="shared" si="223"/>
        <v>Գ-2</v>
      </c>
      <c r="AV220" s="1018">
        <f t="shared" si="226"/>
        <v>564835.6</v>
      </c>
      <c r="AW220" s="1019">
        <f t="shared" si="224"/>
        <v>564835.6</v>
      </c>
      <c r="AX220" s="1020">
        <f t="shared" si="216"/>
        <v>7416291.4280000003</v>
      </c>
    </row>
    <row r="221" spans="2:50" ht="17.25" customHeight="1" x14ac:dyDescent="0.3">
      <c r="B221" s="495">
        <v>13</v>
      </c>
      <c r="C221" s="648" t="s">
        <v>2682</v>
      </c>
      <c r="D221" s="497" t="s">
        <v>625</v>
      </c>
      <c r="E221" s="1021">
        <v>1</v>
      </c>
      <c r="F221" s="1057">
        <v>0</v>
      </c>
      <c r="G221" s="498">
        <f t="shared" si="202"/>
        <v>3.88</v>
      </c>
      <c r="H221" s="1018">
        <v>66140</v>
      </c>
      <c r="I221" s="1013"/>
      <c r="J221" s="1013"/>
      <c r="K221" s="874" t="s">
        <v>96</v>
      </c>
      <c r="L221" s="1018">
        <f t="shared" si="203"/>
        <v>256623.19999999998</v>
      </c>
      <c r="M221" s="1019">
        <f t="shared" si="204"/>
        <v>256623.19999999998</v>
      </c>
      <c r="N221" s="1020">
        <f t="shared" si="205"/>
        <v>3369462.6159999999</v>
      </c>
      <c r="O221" s="1021">
        <f t="shared" si="206"/>
        <v>1</v>
      </c>
      <c r="P221" s="1017">
        <f t="shared" si="217"/>
        <v>1</v>
      </c>
      <c r="Q221" s="1166">
        <v>4.01</v>
      </c>
      <c r="R221" s="1171">
        <v>0.3</v>
      </c>
      <c r="S221" s="1166">
        <f t="shared" si="227"/>
        <v>5.2129999999999992</v>
      </c>
      <c r="T221" s="1018">
        <v>66140</v>
      </c>
      <c r="U221" s="1013"/>
      <c r="V221" s="1013"/>
      <c r="W221" s="874" t="str">
        <f t="shared" si="207"/>
        <v>Գ-2</v>
      </c>
      <c r="X221" s="1018">
        <f t="shared" si="208"/>
        <v>344787.81999999995</v>
      </c>
      <c r="Y221" s="1019">
        <f t="shared" si="209"/>
        <v>344787.81999999995</v>
      </c>
      <c r="Z221" s="1020">
        <f t="shared" si="210"/>
        <v>4527064.0765999993</v>
      </c>
      <c r="AA221" s="1021">
        <f t="shared" si="211"/>
        <v>1</v>
      </c>
      <c r="AB221" s="1017">
        <f t="shared" si="212"/>
        <v>2</v>
      </c>
      <c r="AC221" s="1166">
        <v>4.1399999999999997</v>
      </c>
      <c r="AD221" s="1171">
        <v>0.6</v>
      </c>
      <c r="AE221" s="1166">
        <f t="shared" si="228"/>
        <v>6.6239999999999988</v>
      </c>
      <c r="AF221" s="1018">
        <v>66140</v>
      </c>
      <c r="AG221" s="1013"/>
      <c r="AH221" s="1013"/>
      <c r="AI221" s="1049" t="str">
        <f t="shared" si="213"/>
        <v>Գ-2</v>
      </c>
      <c r="AJ221" s="1018">
        <f t="shared" si="225"/>
        <v>438111.35999999993</v>
      </c>
      <c r="AK221" s="1019">
        <f t="shared" si="220"/>
        <v>438111.35999999993</v>
      </c>
      <c r="AL221" s="1020">
        <f t="shared" si="214"/>
        <v>5752402.1567999991</v>
      </c>
      <c r="AM221" s="1021">
        <f t="shared" si="215"/>
        <v>1</v>
      </c>
      <c r="AN221" s="1017">
        <f t="shared" si="221"/>
        <v>3</v>
      </c>
      <c r="AO221" s="1166">
        <v>4.2699999999999996</v>
      </c>
      <c r="AP221" s="1171">
        <v>1</v>
      </c>
      <c r="AQ221" s="1166">
        <f t="shared" si="229"/>
        <v>8.5399999999999991</v>
      </c>
      <c r="AR221" s="1018">
        <v>66140</v>
      </c>
      <c r="AS221" s="1013"/>
      <c r="AT221" s="1013"/>
      <c r="AU221" s="1049" t="str">
        <f t="shared" si="223"/>
        <v>Գ-2</v>
      </c>
      <c r="AV221" s="1018">
        <f t="shared" si="226"/>
        <v>564835.6</v>
      </c>
      <c r="AW221" s="1019">
        <f t="shared" si="224"/>
        <v>564835.6</v>
      </c>
      <c r="AX221" s="1020">
        <f t="shared" si="216"/>
        <v>7416291.4280000003</v>
      </c>
    </row>
    <row r="222" spans="2:50" ht="17.25" customHeight="1" x14ac:dyDescent="0.3">
      <c r="B222" s="495">
        <v>14</v>
      </c>
      <c r="C222" s="648" t="s">
        <v>2683</v>
      </c>
      <c r="D222" s="497" t="s">
        <v>625</v>
      </c>
      <c r="E222" s="1021">
        <v>1</v>
      </c>
      <c r="F222" s="1057">
        <v>0</v>
      </c>
      <c r="G222" s="498">
        <f t="shared" si="202"/>
        <v>3.88</v>
      </c>
      <c r="H222" s="1018">
        <v>66140</v>
      </c>
      <c r="I222" s="1013"/>
      <c r="J222" s="1013"/>
      <c r="K222" s="874" t="s">
        <v>96</v>
      </c>
      <c r="L222" s="1018">
        <f t="shared" si="203"/>
        <v>256623.19999999998</v>
      </c>
      <c r="M222" s="1019">
        <f t="shared" si="204"/>
        <v>256623.19999999998</v>
      </c>
      <c r="N222" s="1020">
        <f t="shared" si="205"/>
        <v>3369462.6159999999</v>
      </c>
      <c r="O222" s="1021">
        <f t="shared" si="206"/>
        <v>1</v>
      </c>
      <c r="P222" s="1017">
        <f t="shared" si="217"/>
        <v>1</v>
      </c>
      <c r="Q222" s="1166">
        <v>4.01</v>
      </c>
      <c r="R222" s="1171">
        <v>0.3</v>
      </c>
      <c r="S222" s="1166">
        <f t="shared" si="227"/>
        <v>5.2129999999999992</v>
      </c>
      <c r="T222" s="1018">
        <v>66140</v>
      </c>
      <c r="U222" s="1013"/>
      <c r="V222" s="1013"/>
      <c r="W222" s="874" t="str">
        <f t="shared" si="207"/>
        <v>Գ-2</v>
      </c>
      <c r="X222" s="1018">
        <f t="shared" si="208"/>
        <v>344787.81999999995</v>
      </c>
      <c r="Y222" s="1019">
        <f t="shared" si="209"/>
        <v>344787.81999999995</v>
      </c>
      <c r="Z222" s="1020">
        <f t="shared" si="210"/>
        <v>4527064.0765999993</v>
      </c>
      <c r="AA222" s="1021">
        <f t="shared" si="211"/>
        <v>1</v>
      </c>
      <c r="AB222" s="1017">
        <f t="shared" si="212"/>
        <v>2</v>
      </c>
      <c r="AC222" s="1166">
        <v>4.1399999999999997</v>
      </c>
      <c r="AD222" s="1171">
        <v>0.6</v>
      </c>
      <c r="AE222" s="1166">
        <f t="shared" si="228"/>
        <v>6.6239999999999988</v>
      </c>
      <c r="AF222" s="1018">
        <v>66140</v>
      </c>
      <c r="AG222" s="1013"/>
      <c r="AH222" s="1013"/>
      <c r="AI222" s="1049" t="str">
        <f t="shared" si="213"/>
        <v>Գ-2</v>
      </c>
      <c r="AJ222" s="1018">
        <f t="shared" si="225"/>
        <v>438111.35999999993</v>
      </c>
      <c r="AK222" s="1019">
        <f t="shared" si="220"/>
        <v>438111.35999999993</v>
      </c>
      <c r="AL222" s="1020">
        <f t="shared" si="214"/>
        <v>5752402.1567999991</v>
      </c>
      <c r="AM222" s="1021">
        <f t="shared" si="215"/>
        <v>1</v>
      </c>
      <c r="AN222" s="1017">
        <f t="shared" si="221"/>
        <v>3</v>
      </c>
      <c r="AO222" s="1166">
        <v>4.2699999999999996</v>
      </c>
      <c r="AP222" s="1171">
        <v>1</v>
      </c>
      <c r="AQ222" s="1166">
        <f t="shared" si="229"/>
        <v>8.5399999999999991</v>
      </c>
      <c r="AR222" s="1018">
        <v>66140</v>
      </c>
      <c r="AS222" s="1013"/>
      <c r="AT222" s="1013"/>
      <c r="AU222" s="1049" t="str">
        <f t="shared" si="223"/>
        <v>Գ-2</v>
      </c>
      <c r="AV222" s="1018">
        <f t="shared" si="226"/>
        <v>564835.6</v>
      </c>
      <c r="AW222" s="1019">
        <f t="shared" si="224"/>
        <v>564835.6</v>
      </c>
      <c r="AX222" s="1020">
        <f t="shared" si="216"/>
        <v>7416291.4280000003</v>
      </c>
    </row>
    <row r="223" spans="2:50" ht="17.25" customHeight="1" x14ac:dyDescent="0.3">
      <c r="B223" s="495">
        <v>15</v>
      </c>
      <c r="C223" s="648" t="s">
        <v>969</v>
      </c>
      <c r="D223" s="497" t="s">
        <v>625</v>
      </c>
      <c r="E223" s="1021">
        <v>1</v>
      </c>
      <c r="F223" s="1057">
        <v>0</v>
      </c>
      <c r="G223" s="498">
        <f t="shared" si="202"/>
        <v>3.88</v>
      </c>
      <c r="H223" s="1018">
        <v>66140</v>
      </c>
      <c r="I223" s="1013"/>
      <c r="J223" s="1013"/>
      <c r="K223" s="874" t="s">
        <v>96</v>
      </c>
      <c r="L223" s="1018">
        <f t="shared" si="203"/>
        <v>256623.19999999998</v>
      </c>
      <c r="M223" s="1019">
        <f t="shared" si="204"/>
        <v>256623.19999999998</v>
      </c>
      <c r="N223" s="1020">
        <f t="shared" si="205"/>
        <v>3369462.6159999999</v>
      </c>
      <c r="O223" s="1021">
        <f t="shared" si="206"/>
        <v>1</v>
      </c>
      <c r="P223" s="1017">
        <f t="shared" si="217"/>
        <v>1</v>
      </c>
      <c r="Q223" s="1166">
        <v>4.01</v>
      </c>
      <c r="R223" s="1171">
        <v>0.3</v>
      </c>
      <c r="S223" s="1166">
        <f t="shared" si="227"/>
        <v>5.2129999999999992</v>
      </c>
      <c r="T223" s="1018">
        <v>66140</v>
      </c>
      <c r="U223" s="1013"/>
      <c r="V223" s="1013"/>
      <c r="W223" s="874" t="str">
        <f t="shared" si="207"/>
        <v>Գ-2</v>
      </c>
      <c r="X223" s="1018">
        <f t="shared" si="208"/>
        <v>344787.81999999995</v>
      </c>
      <c r="Y223" s="1019">
        <f t="shared" si="209"/>
        <v>344787.81999999995</v>
      </c>
      <c r="Z223" s="1020">
        <f t="shared" si="210"/>
        <v>4527064.0765999993</v>
      </c>
      <c r="AA223" s="1021">
        <f t="shared" si="211"/>
        <v>1</v>
      </c>
      <c r="AB223" s="1017">
        <f t="shared" si="212"/>
        <v>2</v>
      </c>
      <c r="AC223" s="1166">
        <v>4.1399999999999997</v>
      </c>
      <c r="AD223" s="1171">
        <v>0.6</v>
      </c>
      <c r="AE223" s="1166">
        <f t="shared" si="228"/>
        <v>6.6239999999999988</v>
      </c>
      <c r="AF223" s="1018">
        <v>66140</v>
      </c>
      <c r="AG223" s="1013"/>
      <c r="AH223" s="1013"/>
      <c r="AI223" s="1049" t="str">
        <f t="shared" si="213"/>
        <v>Գ-2</v>
      </c>
      <c r="AJ223" s="1018">
        <f t="shared" si="225"/>
        <v>438111.35999999993</v>
      </c>
      <c r="AK223" s="1019">
        <f t="shared" si="220"/>
        <v>438111.35999999993</v>
      </c>
      <c r="AL223" s="1020">
        <f t="shared" si="214"/>
        <v>5752402.1567999991</v>
      </c>
      <c r="AM223" s="1021">
        <f t="shared" si="215"/>
        <v>1</v>
      </c>
      <c r="AN223" s="1017">
        <f t="shared" si="221"/>
        <v>3</v>
      </c>
      <c r="AO223" s="1166">
        <v>4.2699999999999996</v>
      </c>
      <c r="AP223" s="1171">
        <v>1</v>
      </c>
      <c r="AQ223" s="1166">
        <f t="shared" si="229"/>
        <v>8.5399999999999991</v>
      </c>
      <c r="AR223" s="1018">
        <v>66140</v>
      </c>
      <c r="AS223" s="1013"/>
      <c r="AT223" s="1013"/>
      <c r="AU223" s="1049" t="str">
        <f t="shared" si="223"/>
        <v>Գ-2</v>
      </c>
      <c r="AV223" s="1018">
        <f t="shared" si="226"/>
        <v>564835.6</v>
      </c>
      <c r="AW223" s="1019">
        <f t="shared" si="224"/>
        <v>564835.6</v>
      </c>
      <c r="AX223" s="1020">
        <f t="shared" si="216"/>
        <v>7416291.4280000003</v>
      </c>
    </row>
    <row r="224" spans="2:50" ht="17.25" customHeight="1" x14ac:dyDescent="0.3">
      <c r="B224" s="495">
        <v>16</v>
      </c>
      <c r="C224" s="648" t="s">
        <v>2684</v>
      </c>
      <c r="D224" s="497" t="s">
        <v>625</v>
      </c>
      <c r="E224" s="1021">
        <v>1</v>
      </c>
      <c r="F224" s="1057">
        <v>0</v>
      </c>
      <c r="G224" s="498">
        <f t="shared" si="202"/>
        <v>3.88</v>
      </c>
      <c r="H224" s="1018">
        <v>66140</v>
      </c>
      <c r="I224" s="1013"/>
      <c r="J224" s="1013"/>
      <c r="K224" s="874" t="s">
        <v>96</v>
      </c>
      <c r="L224" s="1018">
        <f t="shared" si="203"/>
        <v>256623.19999999998</v>
      </c>
      <c r="M224" s="1019">
        <f t="shared" si="204"/>
        <v>256623.19999999998</v>
      </c>
      <c r="N224" s="1020">
        <f t="shared" si="205"/>
        <v>3369462.6159999999</v>
      </c>
      <c r="O224" s="1021">
        <f t="shared" si="206"/>
        <v>1</v>
      </c>
      <c r="P224" s="1017">
        <f t="shared" si="217"/>
        <v>1</v>
      </c>
      <c r="Q224" s="1166">
        <v>4.01</v>
      </c>
      <c r="R224" s="1171">
        <v>0.3</v>
      </c>
      <c r="S224" s="1166">
        <f t="shared" si="227"/>
        <v>5.2129999999999992</v>
      </c>
      <c r="T224" s="1018">
        <v>66140</v>
      </c>
      <c r="U224" s="1013"/>
      <c r="V224" s="1013"/>
      <c r="W224" s="874" t="str">
        <f t="shared" si="207"/>
        <v>Գ-2</v>
      </c>
      <c r="X224" s="1018">
        <f t="shared" si="208"/>
        <v>344787.81999999995</v>
      </c>
      <c r="Y224" s="1019">
        <f t="shared" si="209"/>
        <v>344787.81999999995</v>
      </c>
      <c r="Z224" s="1020">
        <f t="shared" si="210"/>
        <v>4527064.0765999993</v>
      </c>
      <c r="AA224" s="1021">
        <f t="shared" si="211"/>
        <v>1</v>
      </c>
      <c r="AB224" s="1017">
        <f t="shared" si="212"/>
        <v>2</v>
      </c>
      <c r="AC224" s="1166">
        <v>4.1399999999999997</v>
      </c>
      <c r="AD224" s="1171">
        <v>0.6</v>
      </c>
      <c r="AE224" s="1166">
        <f t="shared" si="228"/>
        <v>6.6239999999999988</v>
      </c>
      <c r="AF224" s="1018">
        <v>66140</v>
      </c>
      <c r="AG224" s="1013"/>
      <c r="AH224" s="1013"/>
      <c r="AI224" s="1049" t="str">
        <f t="shared" si="213"/>
        <v>Գ-2</v>
      </c>
      <c r="AJ224" s="1018">
        <f t="shared" si="225"/>
        <v>438111.35999999993</v>
      </c>
      <c r="AK224" s="1019">
        <f t="shared" si="220"/>
        <v>438111.35999999993</v>
      </c>
      <c r="AL224" s="1020">
        <f t="shared" si="214"/>
        <v>5752402.1567999991</v>
      </c>
      <c r="AM224" s="1021">
        <f t="shared" si="215"/>
        <v>1</v>
      </c>
      <c r="AN224" s="1017">
        <f t="shared" si="221"/>
        <v>3</v>
      </c>
      <c r="AO224" s="1166">
        <v>4.2699999999999996</v>
      </c>
      <c r="AP224" s="1171">
        <v>1</v>
      </c>
      <c r="AQ224" s="1166">
        <f t="shared" si="229"/>
        <v>8.5399999999999991</v>
      </c>
      <c r="AR224" s="1018">
        <v>66140</v>
      </c>
      <c r="AS224" s="1013"/>
      <c r="AT224" s="1013"/>
      <c r="AU224" s="1049" t="str">
        <f t="shared" si="223"/>
        <v>Գ-2</v>
      </c>
      <c r="AV224" s="1018">
        <f t="shared" si="226"/>
        <v>564835.6</v>
      </c>
      <c r="AW224" s="1019">
        <f t="shared" si="224"/>
        <v>564835.6</v>
      </c>
      <c r="AX224" s="1020">
        <f t="shared" si="216"/>
        <v>7416291.4280000003</v>
      </c>
    </row>
    <row r="225" spans="2:50" ht="17.25" customHeight="1" x14ac:dyDescent="0.3">
      <c r="B225" s="495">
        <v>17</v>
      </c>
      <c r="C225" s="648" t="s">
        <v>146</v>
      </c>
      <c r="D225" s="497" t="s">
        <v>625</v>
      </c>
      <c r="E225" s="1021">
        <v>1</v>
      </c>
      <c r="F225" s="1057">
        <v>0</v>
      </c>
      <c r="G225" s="498">
        <f t="shared" si="202"/>
        <v>3.88</v>
      </c>
      <c r="H225" s="1018">
        <v>66140</v>
      </c>
      <c r="I225" s="1013"/>
      <c r="J225" s="1013"/>
      <c r="K225" s="874" t="s">
        <v>96</v>
      </c>
      <c r="L225" s="1018">
        <f t="shared" si="203"/>
        <v>256623.19999999998</v>
      </c>
      <c r="M225" s="1019">
        <f t="shared" si="204"/>
        <v>256623.19999999998</v>
      </c>
      <c r="N225" s="1020">
        <f t="shared" si="205"/>
        <v>3369462.6159999999</v>
      </c>
      <c r="O225" s="1021">
        <f t="shared" si="206"/>
        <v>1</v>
      </c>
      <c r="P225" s="1017">
        <f t="shared" si="217"/>
        <v>1</v>
      </c>
      <c r="Q225" s="1166">
        <v>4.01</v>
      </c>
      <c r="R225" s="1171">
        <v>0.3</v>
      </c>
      <c r="S225" s="1166">
        <f t="shared" si="227"/>
        <v>5.2129999999999992</v>
      </c>
      <c r="T225" s="1018">
        <v>66140</v>
      </c>
      <c r="U225" s="1013"/>
      <c r="V225" s="1013"/>
      <c r="W225" s="874" t="str">
        <f t="shared" si="207"/>
        <v>Գ-2</v>
      </c>
      <c r="X225" s="1018">
        <f t="shared" si="208"/>
        <v>344787.81999999995</v>
      </c>
      <c r="Y225" s="1019">
        <f t="shared" si="209"/>
        <v>344787.81999999995</v>
      </c>
      <c r="Z225" s="1020">
        <f t="shared" si="210"/>
        <v>4527064.0765999993</v>
      </c>
      <c r="AA225" s="1021">
        <f t="shared" si="211"/>
        <v>1</v>
      </c>
      <c r="AB225" s="1017">
        <f t="shared" si="212"/>
        <v>2</v>
      </c>
      <c r="AC225" s="1166">
        <v>4.1399999999999997</v>
      </c>
      <c r="AD225" s="1171">
        <v>0.6</v>
      </c>
      <c r="AE225" s="1166">
        <f t="shared" si="228"/>
        <v>6.6239999999999988</v>
      </c>
      <c r="AF225" s="1018">
        <v>66140</v>
      </c>
      <c r="AG225" s="1013">
        <f>+AE225*AF225*0.05</f>
        <v>21905.567999999999</v>
      </c>
      <c r="AH225" s="1013"/>
      <c r="AI225" s="1049" t="str">
        <f t="shared" si="213"/>
        <v>Գ-2</v>
      </c>
      <c r="AJ225" s="1018">
        <f t="shared" si="225"/>
        <v>438111.35999999993</v>
      </c>
      <c r="AK225" s="1019">
        <f t="shared" si="220"/>
        <v>460016.92799999996</v>
      </c>
      <c r="AL225" s="1020">
        <f t="shared" si="214"/>
        <v>6040022.2646399997</v>
      </c>
      <c r="AM225" s="1021">
        <f t="shared" si="215"/>
        <v>1</v>
      </c>
      <c r="AN225" s="1017">
        <f t="shared" si="221"/>
        <v>3</v>
      </c>
      <c r="AO225" s="1166">
        <v>4.2699999999999996</v>
      </c>
      <c r="AP225" s="1171">
        <v>1</v>
      </c>
      <c r="AQ225" s="1166">
        <f t="shared" si="229"/>
        <v>8.5399999999999991</v>
      </c>
      <c r="AR225" s="1018">
        <v>66140</v>
      </c>
      <c r="AS225" s="1013">
        <f>+AQ225*AR225*0.05</f>
        <v>28241.78</v>
      </c>
      <c r="AT225" s="1013"/>
      <c r="AU225" s="1049" t="str">
        <f t="shared" si="223"/>
        <v>Գ-2</v>
      </c>
      <c r="AV225" s="1018">
        <f t="shared" si="226"/>
        <v>564835.6</v>
      </c>
      <c r="AW225" s="1019">
        <f t="shared" si="224"/>
        <v>593077.38</v>
      </c>
      <c r="AX225" s="1020">
        <f t="shared" si="216"/>
        <v>7787105.9994000001</v>
      </c>
    </row>
    <row r="226" spans="2:50" ht="17.25" customHeight="1" x14ac:dyDescent="0.3">
      <c r="B226" s="495">
        <v>18</v>
      </c>
      <c r="C226" s="648" t="s">
        <v>140</v>
      </c>
      <c r="D226" s="497" t="s">
        <v>625</v>
      </c>
      <c r="E226" s="1021">
        <v>1</v>
      </c>
      <c r="F226" s="1057">
        <v>0</v>
      </c>
      <c r="G226" s="498">
        <f t="shared" si="202"/>
        <v>3.88</v>
      </c>
      <c r="H226" s="1018">
        <v>66140</v>
      </c>
      <c r="I226" s="1013"/>
      <c r="J226" s="1013"/>
      <c r="K226" s="874" t="s">
        <v>96</v>
      </c>
      <c r="L226" s="1018">
        <f t="shared" si="203"/>
        <v>256623.19999999998</v>
      </c>
      <c r="M226" s="1019">
        <f t="shared" si="204"/>
        <v>256623.19999999998</v>
      </c>
      <c r="N226" s="1020">
        <f t="shared" si="205"/>
        <v>3369462.6159999999</v>
      </c>
      <c r="O226" s="1021">
        <f t="shared" si="206"/>
        <v>1</v>
      </c>
      <c r="P226" s="1017">
        <f t="shared" si="217"/>
        <v>1</v>
      </c>
      <c r="Q226" s="1166">
        <v>4.01</v>
      </c>
      <c r="R226" s="1171">
        <v>0.3</v>
      </c>
      <c r="S226" s="1166">
        <f t="shared" si="227"/>
        <v>5.2129999999999992</v>
      </c>
      <c r="T226" s="1018">
        <v>66140</v>
      </c>
      <c r="U226" s="1013"/>
      <c r="V226" s="1013"/>
      <c r="W226" s="874" t="str">
        <f t="shared" si="207"/>
        <v>Գ-2</v>
      </c>
      <c r="X226" s="1018">
        <f t="shared" si="208"/>
        <v>344787.81999999995</v>
      </c>
      <c r="Y226" s="1019">
        <f t="shared" si="209"/>
        <v>344787.81999999995</v>
      </c>
      <c r="Z226" s="1020">
        <f t="shared" si="210"/>
        <v>4527064.0765999993</v>
      </c>
      <c r="AA226" s="1021">
        <f t="shared" si="211"/>
        <v>1</v>
      </c>
      <c r="AB226" s="1017">
        <f t="shared" si="212"/>
        <v>2</v>
      </c>
      <c r="AC226" s="1166">
        <v>4.1399999999999997</v>
      </c>
      <c r="AD226" s="1171">
        <v>0.6</v>
      </c>
      <c r="AE226" s="1166">
        <f t="shared" si="228"/>
        <v>6.6239999999999988</v>
      </c>
      <c r="AF226" s="1018">
        <v>66140</v>
      </c>
      <c r="AG226" s="1013"/>
      <c r="AH226" s="1013"/>
      <c r="AI226" s="1049" t="str">
        <f t="shared" si="213"/>
        <v>Գ-2</v>
      </c>
      <c r="AJ226" s="1018">
        <f t="shared" si="225"/>
        <v>438111.35999999993</v>
      </c>
      <c r="AK226" s="1019">
        <f t="shared" si="220"/>
        <v>438111.35999999993</v>
      </c>
      <c r="AL226" s="1020">
        <f t="shared" si="214"/>
        <v>5752402.1567999991</v>
      </c>
      <c r="AM226" s="1021">
        <f t="shared" si="215"/>
        <v>1</v>
      </c>
      <c r="AN226" s="1017">
        <f t="shared" si="221"/>
        <v>3</v>
      </c>
      <c r="AO226" s="1166">
        <v>4.2699999999999996</v>
      </c>
      <c r="AP226" s="1171">
        <v>1</v>
      </c>
      <c r="AQ226" s="1166">
        <f t="shared" si="229"/>
        <v>8.5399999999999991</v>
      </c>
      <c r="AR226" s="1018">
        <v>66140</v>
      </c>
      <c r="AS226" s="1013"/>
      <c r="AT226" s="1013"/>
      <c r="AU226" s="1049" t="str">
        <f t="shared" si="223"/>
        <v>Գ-2</v>
      </c>
      <c r="AV226" s="1018">
        <f t="shared" si="226"/>
        <v>564835.6</v>
      </c>
      <c r="AW226" s="1019">
        <f t="shared" si="224"/>
        <v>564835.6</v>
      </c>
      <c r="AX226" s="1020">
        <f t="shared" si="216"/>
        <v>7416291.4280000003</v>
      </c>
    </row>
    <row r="227" spans="2:50" ht="17.25" customHeight="1" x14ac:dyDescent="0.3">
      <c r="B227" s="495">
        <v>19</v>
      </c>
      <c r="C227" s="648" t="s">
        <v>2685</v>
      </c>
      <c r="D227" s="497" t="s">
        <v>625</v>
      </c>
      <c r="E227" s="1021">
        <v>1</v>
      </c>
      <c r="F227" s="1057">
        <v>0</v>
      </c>
      <c r="G227" s="498">
        <f t="shared" si="202"/>
        <v>3.88</v>
      </c>
      <c r="H227" s="1018">
        <v>66140</v>
      </c>
      <c r="I227" s="1013"/>
      <c r="J227" s="1013"/>
      <c r="K227" s="874" t="s">
        <v>96</v>
      </c>
      <c r="L227" s="1018">
        <f t="shared" si="203"/>
        <v>256623.19999999998</v>
      </c>
      <c r="M227" s="1019">
        <f t="shared" si="204"/>
        <v>256623.19999999998</v>
      </c>
      <c r="N227" s="1020">
        <f t="shared" si="205"/>
        <v>3369462.6159999999</v>
      </c>
      <c r="O227" s="1021">
        <f t="shared" si="206"/>
        <v>1</v>
      </c>
      <c r="P227" s="1017">
        <f t="shared" si="217"/>
        <v>1</v>
      </c>
      <c r="Q227" s="1166">
        <v>4.01</v>
      </c>
      <c r="R227" s="1171">
        <v>0.3</v>
      </c>
      <c r="S227" s="1166">
        <f t="shared" si="227"/>
        <v>5.2129999999999992</v>
      </c>
      <c r="T227" s="1018">
        <v>66140</v>
      </c>
      <c r="U227" s="1013"/>
      <c r="V227" s="1013"/>
      <c r="W227" s="874" t="str">
        <f t="shared" si="207"/>
        <v>Գ-2</v>
      </c>
      <c r="X227" s="1018">
        <f t="shared" si="208"/>
        <v>344787.81999999995</v>
      </c>
      <c r="Y227" s="1019">
        <f t="shared" si="209"/>
        <v>344787.81999999995</v>
      </c>
      <c r="Z227" s="1020">
        <f t="shared" si="210"/>
        <v>4527064.0765999993</v>
      </c>
      <c r="AA227" s="1021">
        <f t="shared" si="211"/>
        <v>1</v>
      </c>
      <c r="AB227" s="1017">
        <f t="shared" si="212"/>
        <v>2</v>
      </c>
      <c r="AC227" s="1166">
        <v>4.1399999999999997</v>
      </c>
      <c r="AD227" s="1171">
        <v>0.6</v>
      </c>
      <c r="AE227" s="1166">
        <f t="shared" si="228"/>
        <v>6.6239999999999988</v>
      </c>
      <c r="AF227" s="1018">
        <v>66140</v>
      </c>
      <c r="AG227" s="1013"/>
      <c r="AH227" s="1013"/>
      <c r="AI227" s="1049" t="str">
        <f t="shared" si="213"/>
        <v>Գ-2</v>
      </c>
      <c r="AJ227" s="1018">
        <f t="shared" si="225"/>
        <v>438111.35999999993</v>
      </c>
      <c r="AK227" s="1019">
        <f t="shared" si="220"/>
        <v>438111.35999999993</v>
      </c>
      <c r="AL227" s="1020">
        <f t="shared" si="214"/>
        <v>5752402.1567999991</v>
      </c>
      <c r="AM227" s="1021">
        <f t="shared" si="215"/>
        <v>1</v>
      </c>
      <c r="AN227" s="1017">
        <f t="shared" si="221"/>
        <v>3</v>
      </c>
      <c r="AO227" s="1166">
        <v>4.2699999999999996</v>
      </c>
      <c r="AP227" s="1171">
        <v>1</v>
      </c>
      <c r="AQ227" s="1166">
        <f t="shared" si="229"/>
        <v>8.5399999999999991</v>
      </c>
      <c r="AR227" s="1018">
        <v>66140</v>
      </c>
      <c r="AS227" s="1013"/>
      <c r="AT227" s="1013"/>
      <c r="AU227" s="1049" t="str">
        <f t="shared" si="223"/>
        <v>Գ-2</v>
      </c>
      <c r="AV227" s="1018">
        <f t="shared" si="226"/>
        <v>564835.6</v>
      </c>
      <c r="AW227" s="1019">
        <f t="shared" si="224"/>
        <v>564835.6</v>
      </c>
      <c r="AX227" s="1020">
        <f t="shared" si="216"/>
        <v>7416291.4280000003</v>
      </c>
    </row>
    <row r="228" spans="2:50" ht="17.25" customHeight="1" x14ac:dyDescent="0.3">
      <c r="B228" s="495">
        <v>20</v>
      </c>
      <c r="C228" s="648" t="s">
        <v>1956</v>
      </c>
      <c r="D228" s="497" t="s">
        <v>625</v>
      </c>
      <c r="E228" s="1021">
        <v>1</v>
      </c>
      <c r="F228" s="1057">
        <v>0</v>
      </c>
      <c r="G228" s="498">
        <f t="shared" si="202"/>
        <v>3.88</v>
      </c>
      <c r="H228" s="1018">
        <v>66140</v>
      </c>
      <c r="I228" s="1013"/>
      <c r="J228" s="1013"/>
      <c r="K228" s="874" t="s">
        <v>96</v>
      </c>
      <c r="L228" s="1018">
        <f t="shared" si="203"/>
        <v>256623.19999999998</v>
      </c>
      <c r="M228" s="1019">
        <f t="shared" si="204"/>
        <v>256623.19999999998</v>
      </c>
      <c r="N228" s="1020">
        <f t="shared" si="205"/>
        <v>3369462.6159999999</v>
      </c>
      <c r="O228" s="1021">
        <f t="shared" si="206"/>
        <v>1</v>
      </c>
      <c r="P228" s="1017">
        <f t="shared" si="217"/>
        <v>1</v>
      </c>
      <c r="Q228" s="1166">
        <v>4.01</v>
      </c>
      <c r="R228" s="1171">
        <v>0.3</v>
      </c>
      <c r="S228" s="1166">
        <f t="shared" si="227"/>
        <v>5.2129999999999992</v>
      </c>
      <c r="T228" s="1018">
        <v>66140</v>
      </c>
      <c r="U228" s="1013"/>
      <c r="V228" s="1013"/>
      <c r="W228" s="874" t="str">
        <f t="shared" si="207"/>
        <v>Գ-2</v>
      </c>
      <c r="X228" s="1018">
        <f t="shared" si="208"/>
        <v>344787.81999999995</v>
      </c>
      <c r="Y228" s="1019">
        <f t="shared" si="209"/>
        <v>344787.81999999995</v>
      </c>
      <c r="Z228" s="1020">
        <f t="shared" si="210"/>
        <v>4527064.0765999993</v>
      </c>
      <c r="AA228" s="1021">
        <f t="shared" si="211"/>
        <v>1</v>
      </c>
      <c r="AB228" s="1017">
        <f t="shared" si="212"/>
        <v>2</v>
      </c>
      <c r="AC228" s="1166">
        <v>4.1399999999999997</v>
      </c>
      <c r="AD228" s="1171">
        <v>0.6</v>
      </c>
      <c r="AE228" s="1166">
        <f t="shared" si="228"/>
        <v>6.6239999999999988</v>
      </c>
      <c r="AF228" s="1018">
        <v>66140</v>
      </c>
      <c r="AG228" s="1013"/>
      <c r="AH228" s="1013"/>
      <c r="AI228" s="1049" t="str">
        <f t="shared" si="213"/>
        <v>Գ-2</v>
      </c>
      <c r="AJ228" s="1018">
        <f t="shared" si="225"/>
        <v>438111.35999999993</v>
      </c>
      <c r="AK228" s="1019">
        <f t="shared" si="220"/>
        <v>438111.35999999993</v>
      </c>
      <c r="AL228" s="1020">
        <f t="shared" si="214"/>
        <v>5752402.1567999991</v>
      </c>
      <c r="AM228" s="1021">
        <f t="shared" si="215"/>
        <v>1</v>
      </c>
      <c r="AN228" s="1017">
        <f t="shared" si="221"/>
        <v>3</v>
      </c>
      <c r="AO228" s="1166">
        <v>4.2699999999999996</v>
      </c>
      <c r="AP228" s="1171">
        <v>1</v>
      </c>
      <c r="AQ228" s="1166">
        <f t="shared" si="229"/>
        <v>8.5399999999999991</v>
      </c>
      <c r="AR228" s="1018">
        <v>66140</v>
      </c>
      <c r="AS228" s="1013"/>
      <c r="AT228" s="1013"/>
      <c r="AU228" s="1049" t="str">
        <f t="shared" si="223"/>
        <v>Գ-2</v>
      </c>
      <c r="AV228" s="1018">
        <f t="shared" si="226"/>
        <v>564835.6</v>
      </c>
      <c r="AW228" s="1019">
        <f t="shared" si="224"/>
        <v>564835.6</v>
      </c>
      <c r="AX228" s="1020">
        <f t="shared" si="216"/>
        <v>7416291.4280000003</v>
      </c>
    </row>
    <row r="229" spans="2:50" ht="17.25" customHeight="1" x14ac:dyDescent="0.3">
      <c r="B229" s="495">
        <v>21</v>
      </c>
      <c r="C229" s="648" t="s">
        <v>137</v>
      </c>
      <c r="D229" s="497" t="s">
        <v>625</v>
      </c>
      <c r="E229" s="1021">
        <v>1</v>
      </c>
      <c r="F229" s="1057">
        <v>0</v>
      </c>
      <c r="G229" s="498">
        <f t="shared" si="202"/>
        <v>3.88</v>
      </c>
      <c r="H229" s="1018">
        <v>66140</v>
      </c>
      <c r="I229" s="1013"/>
      <c r="J229" s="1013"/>
      <c r="K229" s="874" t="s">
        <v>96</v>
      </c>
      <c r="L229" s="1018">
        <f t="shared" si="203"/>
        <v>256623.19999999998</v>
      </c>
      <c r="M229" s="1019">
        <f t="shared" si="204"/>
        <v>256623.19999999998</v>
      </c>
      <c r="N229" s="1020">
        <f t="shared" si="205"/>
        <v>3369462.6159999999</v>
      </c>
      <c r="O229" s="1021">
        <f t="shared" si="206"/>
        <v>1</v>
      </c>
      <c r="P229" s="1017">
        <f t="shared" si="217"/>
        <v>1</v>
      </c>
      <c r="Q229" s="1166">
        <v>4.01</v>
      </c>
      <c r="R229" s="1171">
        <v>0.3</v>
      </c>
      <c r="S229" s="1166">
        <f t="shared" si="227"/>
        <v>5.2129999999999992</v>
      </c>
      <c r="T229" s="1018">
        <v>66140</v>
      </c>
      <c r="U229" s="1013"/>
      <c r="V229" s="1013"/>
      <c r="W229" s="874" t="str">
        <f t="shared" si="207"/>
        <v>Գ-2</v>
      </c>
      <c r="X229" s="1018">
        <f t="shared" si="208"/>
        <v>344787.81999999995</v>
      </c>
      <c r="Y229" s="1019">
        <f t="shared" si="209"/>
        <v>344787.81999999995</v>
      </c>
      <c r="Z229" s="1020">
        <f t="shared" si="210"/>
        <v>4527064.0765999993</v>
      </c>
      <c r="AA229" s="1021">
        <f t="shared" si="211"/>
        <v>1</v>
      </c>
      <c r="AB229" s="1017">
        <f t="shared" si="212"/>
        <v>2</v>
      </c>
      <c r="AC229" s="1166">
        <v>4.1399999999999997</v>
      </c>
      <c r="AD229" s="1171">
        <v>0.6</v>
      </c>
      <c r="AE229" s="1166">
        <f t="shared" si="228"/>
        <v>6.6239999999999988</v>
      </c>
      <c r="AF229" s="1018">
        <v>66140</v>
      </c>
      <c r="AG229" s="1013"/>
      <c r="AH229" s="1013"/>
      <c r="AI229" s="1049" t="str">
        <f t="shared" si="213"/>
        <v>Գ-2</v>
      </c>
      <c r="AJ229" s="1018">
        <f t="shared" si="225"/>
        <v>438111.35999999993</v>
      </c>
      <c r="AK229" s="1019">
        <f t="shared" si="220"/>
        <v>438111.35999999993</v>
      </c>
      <c r="AL229" s="1020">
        <f t="shared" si="214"/>
        <v>5752402.1567999991</v>
      </c>
      <c r="AM229" s="1021">
        <f t="shared" si="215"/>
        <v>1</v>
      </c>
      <c r="AN229" s="1017">
        <f t="shared" si="221"/>
        <v>3</v>
      </c>
      <c r="AO229" s="1166">
        <v>4.2699999999999996</v>
      </c>
      <c r="AP229" s="1171">
        <v>1</v>
      </c>
      <c r="AQ229" s="1166">
        <f t="shared" si="229"/>
        <v>8.5399999999999991</v>
      </c>
      <c r="AR229" s="1018">
        <v>66140</v>
      </c>
      <c r="AS229" s="1013"/>
      <c r="AT229" s="1013"/>
      <c r="AU229" s="1049" t="str">
        <f t="shared" si="223"/>
        <v>Գ-2</v>
      </c>
      <c r="AV229" s="1018">
        <f t="shared" si="226"/>
        <v>564835.6</v>
      </c>
      <c r="AW229" s="1019">
        <f t="shared" si="224"/>
        <v>564835.6</v>
      </c>
      <c r="AX229" s="1020">
        <f t="shared" si="216"/>
        <v>7416291.4280000003</v>
      </c>
    </row>
    <row r="230" spans="2:50" ht="17.25" customHeight="1" x14ac:dyDescent="0.3">
      <c r="B230" s="495">
        <v>22</v>
      </c>
      <c r="C230" s="648" t="s">
        <v>2686</v>
      </c>
      <c r="D230" s="497" t="s">
        <v>625</v>
      </c>
      <c r="E230" s="1021">
        <v>1</v>
      </c>
      <c r="F230" s="1057">
        <v>0</v>
      </c>
      <c r="G230" s="498">
        <f t="shared" si="202"/>
        <v>3.88</v>
      </c>
      <c r="H230" s="1018">
        <v>66140</v>
      </c>
      <c r="I230" s="1013"/>
      <c r="J230" s="1013"/>
      <c r="K230" s="874" t="s">
        <v>96</v>
      </c>
      <c r="L230" s="1018">
        <f t="shared" si="203"/>
        <v>256623.19999999998</v>
      </c>
      <c r="M230" s="1019">
        <f t="shared" si="204"/>
        <v>256623.19999999998</v>
      </c>
      <c r="N230" s="1020">
        <f t="shared" si="205"/>
        <v>3369462.6159999999</v>
      </c>
      <c r="O230" s="1021">
        <f t="shared" si="206"/>
        <v>1</v>
      </c>
      <c r="P230" s="1017">
        <f t="shared" si="217"/>
        <v>1</v>
      </c>
      <c r="Q230" s="1166">
        <v>4.01</v>
      </c>
      <c r="R230" s="1171">
        <v>0.3</v>
      </c>
      <c r="S230" s="1166">
        <f t="shared" si="227"/>
        <v>5.2129999999999992</v>
      </c>
      <c r="T230" s="1018">
        <v>66140</v>
      </c>
      <c r="U230" s="1013"/>
      <c r="V230" s="1013"/>
      <c r="W230" s="874" t="str">
        <f t="shared" si="207"/>
        <v>Գ-2</v>
      </c>
      <c r="X230" s="1018">
        <f t="shared" si="208"/>
        <v>344787.81999999995</v>
      </c>
      <c r="Y230" s="1019">
        <f t="shared" si="209"/>
        <v>344787.81999999995</v>
      </c>
      <c r="Z230" s="1020">
        <f t="shared" si="210"/>
        <v>4527064.0765999993</v>
      </c>
      <c r="AA230" s="1021">
        <f t="shared" si="211"/>
        <v>1</v>
      </c>
      <c r="AB230" s="1017">
        <f t="shared" si="212"/>
        <v>2</v>
      </c>
      <c r="AC230" s="1166">
        <v>4.1399999999999997</v>
      </c>
      <c r="AD230" s="1171">
        <v>0.6</v>
      </c>
      <c r="AE230" s="1166">
        <f t="shared" si="228"/>
        <v>6.6239999999999988</v>
      </c>
      <c r="AF230" s="1018">
        <v>66140</v>
      </c>
      <c r="AG230" s="1013"/>
      <c r="AH230" s="1013"/>
      <c r="AI230" s="1049" t="str">
        <f t="shared" si="213"/>
        <v>Գ-2</v>
      </c>
      <c r="AJ230" s="1018">
        <f t="shared" si="225"/>
        <v>438111.35999999993</v>
      </c>
      <c r="AK230" s="1019">
        <f t="shared" si="220"/>
        <v>438111.35999999993</v>
      </c>
      <c r="AL230" s="1020">
        <f t="shared" si="214"/>
        <v>5752402.1567999991</v>
      </c>
      <c r="AM230" s="1021">
        <f t="shared" si="215"/>
        <v>1</v>
      </c>
      <c r="AN230" s="1017">
        <f t="shared" si="221"/>
        <v>3</v>
      </c>
      <c r="AO230" s="1166">
        <v>4.2699999999999996</v>
      </c>
      <c r="AP230" s="1171">
        <v>1</v>
      </c>
      <c r="AQ230" s="1166">
        <f t="shared" si="229"/>
        <v>8.5399999999999991</v>
      </c>
      <c r="AR230" s="1018">
        <v>66140</v>
      </c>
      <c r="AS230" s="1013"/>
      <c r="AT230" s="1013"/>
      <c r="AU230" s="1049" t="str">
        <f t="shared" si="223"/>
        <v>Գ-2</v>
      </c>
      <c r="AV230" s="1018">
        <f t="shared" si="226"/>
        <v>564835.6</v>
      </c>
      <c r="AW230" s="1019">
        <f t="shared" si="224"/>
        <v>564835.6</v>
      </c>
      <c r="AX230" s="1020">
        <f t="shared" si="216"/>
        <v>7416291.4280000003</v>
      </c>
    </row>
    <row r="231" spans="2:50" ht="17.25" customHeight="1" x14ac:dyDescent="0.3">
      <c r="B231" s="495">
        <v>23</v>
      </c>
      <c r="C231" s="648" t="s">
        <v>968</v>
      </c>
      <c r="D231" s="497" t="s">
        <v>625</v>
      </c>
      <c r="E231" s="1021">
        <v>1</v>
      </c>
      <c r="F231" s="1057">
        <v>0</v>
      </c>
      <c r="G231" s="498">
        <f t="shared" si="202"/>
        <v>3.88</v>
      </c>
      <c r="H231" s="1018">
        <v>66140</v>
      </c>
      <c r="I231" s="1013"/>
      <c r="J231" s="1013"/>
      <c r="K231" s="874" t="s">
        <v>96</v>
      </c>
      <c r="L231" s="1018">
        <f t="shared" si="203"/>
        <v>256623.19999999998</v>
      </c>
      <c r="M231" s="1019">
        <f t="shared" si="204"/>
        <v>256623.19999999998</v>
      </c>
      <c r="N231" s="1020">
        <f t="shared" si="205"/>
        <v>3369462.6159999999</v>
      </c>
      <c r="O231" s="1021">
        <f t="shared" si="206"/>
        <v>1</v>
      </c>
      <c r="P231" s="1017">
        <f t="shared" si="217"/>
        <v>1</v>
      </c>
      <c r="Q231" s="1166">
        <v>4.01</v>
      </c>
      <c r="R231" s="1171">
        <v>0.3</v>
      </c>
      <c r="S231" s="1166">
        <f t="shared" si="227"/>
        <v>5.2129999999999992</v>
      </c>
      <c r="T231" s="1018">
        <v>66140</v>
      </c>
      <c r="U231" s="1013"/>
      <c r="V231" s="1013"/>
      <c r="W231" s="874" t="str">
        <f t="shared" si="207"/>
        <v>Գ-2</v>
      </c>
      <c r="X231" s="1018">
        <f t="shared" si="208"/>
        <v>344787.81999999995</v>
      </c>
      <c r="Y231" s="1019">
        <f t="shared" si="209"/>
        <v>344787.81999999995</v>
      </c>
      <c r="Z231" s="1020">
        <f t="shared" si="210"/>
        <v>4527064.0765999993</v>
      </c>
      <c r="AA231" s="1021">
        <f t="shared" si="211"/>
        <v>1</v>
      </c>
      <c r="AB231" s="1017">
        <f t="shared" si="212"/>
        <v>2</v>
      </c>
      <c r="AC231" s="1166">
        <v>4.1399999999999997</v>
      </c>
      <c r="AD231" s="1171">
        <v>0.6</v>
      </c>
      <c r="AE231" s="1166">
        <f t="shared" si="228"/>
        <v>6.6239999999999988</v>
      </c>
      <c r="AF231" s="1018">
        <v>66140</v>
      </c>
      <c r="AG231" s="1013"/>
      <c r="AH231" s="1013"/>
      <c r="AI231" s="1049" t="str">
        <f t="shared" si="213"/>
        <v>Գ-2</v>
      </c>
      <c r="AJ231" s="1018">
        <f t="shared" si="225"/>
        <v>438111.35999999993</v>
      </c>
      <c r="AK231" s="1019">
        <f t="shared" si="220"/>
        <v>438111.35999999993</v>
      </c>
      <c r="AL231" s="1020">
        <f t="shared" si="214"/>
        <v>5752402.1567999991</v>
      </c>
      <c r="AM231" s="1021">
        <f t="shared" si="215"/>
        <v>1</v>
      </c>
      <c r="AN231" s="1017">
        <f t="shared" si="221"/>
        <v>3</v>
      </c>
      <c r="AO231" s="1166">
        <v>4.2699999999999996</v>
      </c>
      <c r="AP231" s="1171">
        <v>1</v>
      </c>
      <c r="AQ231" s="1166">
        <f t="shared" si="229"/>
        <v>8.5399999999999991</v>
      </c>
      <c r="AR231" s="1018">
        <v>66140</v>
      </c>
      <c r="AS231" s="1013"/>
      <c r="AT231" s="1013"/>
      <c r="AU231" s="1049" t="str">
        <f t="shared" si="223"/>
        <v>Գ-2</v>
      </c>
      <c r="AV231" s="1018">
        <f t="shared" si="226"/>
        <v>564835.6</v>
      </c>
      <c r="AW231" s="1019">
        <f t="shared" si="224"/>
        <v>564835.6</v>
      </c>
      <c r="AX231" s="1020">
        <f t="shared" si="216"/>
        <v>7416291.4280000003</v>
      </c>
    </row>
    <row r="232" spans="2:50" ht="17.25" customHeight="1" thickBot="1" x14ac:dyDescent="0.35">
      <c r="B232" s="495">
        <v>24</v>
      </c>
      <c r="C232" s="648" t="s">
        <v>1075</v>
      </c>
      <c r="D232" s="497" t="s">
        <v>625</v>
      </c>
      <c r="E232" s="1021">
        <v>1</v>
      </c>
      <c r="F232" s="1057">
        <v>0</v>
      </c>
      <c r="G232" s="498">
        <f t="shared" si="202"/>
        <v>3.88</v>
      </c>
      <c r="H232" s="1018">
        <v>66140</v>
      </c>
      <c r="I232" s="1013"/>
      <c r="J232" s="1013"/>
      <c r="K232" s="874" t="s">
        <v>96</v>
      </c>
      <c r="L232" s="1018">
        <f t="shared" si="203"/>
        <v>256623.19999999998</v>
      </c>
      <c r="M232" s="1019">
        <f t="shared" si="204"/>
        <v>256623.19999999998</v>
      </c>
      <c r="N232" s="1020">
        <f t="shared" si="205"/>
        <v>3369462.6159999999</v>
      </c>
      <c r="O232" s="1021">
        <f t="shared" si="206"/>
        <v>1</v>
      </c>
      <c r="P232" s="1017">
        <f t="shared" si="217"/>
        <v>1</v>
      </c>
      <c r="Q232" s="1166">
        <v>4.01</v>
      </c>
      <c r="R232" s="1171">
        <v>0.3</v>
      </c>
      <c r="S232" s="1166">
        <f t="shared" si="227"/>
        <v>5.2129999999999992</v>
      </c>
      <c r="T232" s="1018">
        <v>66140</v>
      </c>
      <c r="U232" s="1013"/>
      <c r="V232" s="1013"/>
      <c r="W232" s="874" t="str">
        <f t="shared" si="207"/>
        <v>Գ-2</v>
      </c>
      <c r="X232" s="1018">
        <f t="shared" si="208"/>
        <v>344787.81999999995</v>
      </c>
      <c r="Y232" s="1019">
        <f t="shared" si="209"/>
        <v>344787.81999999995</v>
      </c>
      <c r="Z232" s="1020">
        <f t="shared" si="210"/>
        <v>4527064.0765999993</v>
      </c>
      <c r="AA232" s="1021">
        <f t="shared" si="211"/>
        <v>1</v>
      </c>
      <c r="AB232" s="1017">
        <f t="shared" si="212"/>
        <v>2</v>
      </c>
      <c r="AC232" s="1166">
        <v>4.1399999999999997</v>
      </c>
      <c r="AD232" s="1171">
        <v>0.6</v>
      </c>
      <c r="AE232" s="1166">
        <f t="shared" si="228"/>
        <v>6.6239999999999988</v>
      </c>
      <c r="AF232" s="1018">
        <v>66140</v>
      </c>
      <c r="AG232" s="1013"/>
      <c r="AH232" s="1013"/>
      <c r="AI232" s="1049" t="str">
        <f t="shared" si="213"/>
        <v>Գ-2</v>
      </c>
      <c r="AJ232" s="1018">
        <f t="shared" si="225"/>
        <v>438111.35999999993</v>
      </c>
      <c r="AK232" s="1019">
        <f t="shared" si="220"/>
        <v>438111.35999999993</v>
      </c>
      <c r="AL232" s="1020">
        <f t="shared" si="214"/>
        <v>5752402.1567999991</v>
      </c>
      <c r="AM232" s="1021">
        <f t="shared" si="215"/>
        <v>1</v>
      </c>
      <c r="AN232" s="1017">
        <f t="shared" si="221"/>
        <v>3</v>
      </c>
      <c r="AO232" s="1166">
        <v>4.2699999999999996</v>
      </c>
      <c r="AP232" s="1171">
        <v>1</v>
      </c>
      <c r="AQ232" s="1166">
        <f t="shared" si="229"/>
        <v>8.5399999999999991</v>
      </c>
      <c r="AR232" s="1018">
        <v>66140</v>
      </c>
      <c r="AS232" s="1013"/>
      <c r="AT232" s="1013"/>
      <c r="AU232" s="1049" t="str">
        <f t="shared" si="223"/>
        <v>Գ-2</v>
      </c>
      <c r="AV232" s="1018">
        <f t="shared" si="226"/>
        <v>564835.6</v>
      </c>
      <c r="AW232" s="1019">
        <f t="shared" si="224"/>
        <v>564835.6</v>
      </c>
      <c r="AX232" s="1020">
        <f t="shared" si="216"/>
        <v>7416291.4280000003</v>
      </c>
    </row>
    <row r="233" spans="2:50" s="1248" customFormat="1" ht="18" thickBot="1" x14ac:dyDescent="0.35">
      <c r="B233" s="1343">
        <v>25</v>
      </c>
      <c r="C233" s="1344" t="s">
        <v>71</v>
      </c>
      <c r="D233" s="1174" t="s">
        <v>625</v>
      </c>
      <c r="E233" s="1175"/>
      <c r="F233" s="1171"/>
      <c r="G233" s="1166"/>
      <c r="H233" s="1168"/>
      <c r="I233" s="1178"/>
      <c r="J233" s="1178"/>
      <c r="K233" s="1179"/>
      <c r="L233" s="1167"/>
      <c r="M233" s="1169"/>
      <c r="N233" s="1170"/>
      <c r="O233" s="1345">
        <v>1</v>
      </c>
      <c r="P233" s="1171">
        <v>0</v>
      </c>
      <c r="Q233" s="1166">
        <v>3.88</v>
      </c>
      <c r="R233" s="1171">
        <v>0.3</v>
      </c>
      <c r="S233" s="1166">
        <f t="shared" si="227"/>
        <v>5.0439999999999996</v>
      </c>
      <c r="T233" s="1167">
        <v>66140</v>
      </c>
      <c r="U233" s="1178"/>
      <c r="V233" s="1178"/>
      <c r="W233" s="1346" t="s">
        <v>96</v>
      </c>
      <c r="X233" s="1167">
        <f t="shared" si="208"/>
        <v>333610.15999999997</v>
      </c>
      <c r="Y233" s="1169">
        <f t="shared" si="209"/>
        <v>333610.15999999997</v>
      </c>
      <c r="Z233" s="1170">
        <f t="shared" si="210"/>
        <v>4380301.4007999999</v>
      </c>
      <c r="AA233" s="1165">
        <f t="shared" si="211"/>
        <v>1</v>
      </c>
      <c r="AB233" s="1171">
        <f t="shared" si="212"/>
        <v>1</v>
      </c>
      <c r="AC233" s="1166">
        <v>4.01</v>
      </c>
      <c r="AD233" s="1171">
        <v>0.6</v>
      </c>
      <c r="AE233" s="1166">
        <f t="shared" si="228"/>
        <v>6.4159999999999995</v>
      </c>
      <c r="AF233" s="1167">
        <v>66140</v>
      </c>
      <c r="AG233" s="1178"/>
      <c r="AH233" s="1178"/>
      <c r="AI233" s="1346" t="s">
        <v>96</v>
      </c>
      <c r="AJ233" s="1167">
        <f t="shared" si="225"/>
        <v>424354.24</v>
      </c>
      <c r="AK233" s="1169">
        <f t="shared" si="220"/>
        <v>424354.24</v>
      </c>
      <c r="AL233" s="1347">
        <f t="shared" si="214"/>
        <v>5571771.1711999997</v>
      </c>
      <c r="AM233" s="1175">
        <f t="shared" si="215"/>
        <v>1</v>
      </c>
      <c r="AN233" s="1279">
        <f t="shared" si="221"/>
        <v>2</v>
      </c>
      <c r="AO233" s="1275">
        <v>4.2699999999999996</v>
      </c>
      <c r="AP233" s="1171">
        <v>1</v>
      </c>
      <c r="AQ233" s="1166">
        <f t="shared" si="229"/>
        <v>8.5399999999999991</v>
      </c>
      <c r="AR233" s="1168">
        <v>66140</v>
      </c>
      <c r="AS233" s="1178"/>
      <c r="AT233" s="1178"/>
      <c r="AU233" s="1346" t="str">
        <f t="shared" si="223"/>
        <v>Գ-2</v>
      </c>
      <c r="AV233" s="1168">
        <f t="shared" si="226"/>
        <v>564835.6</v>
      </c>
      <c r="AW233" s="1246">
        <f t="shared" si="224"/>
        <v>564835.6</v>
      </c>
      <c r="AX233" s="1247">
        <f t="shared" si="216"/>
        <v>7416291.4280000003</v>
      </c>
    </row>
    <row r="234" spans="2:50" s="1248" customFormat="1" ht="18" thickBot="1" x14ac:dyDescent="0.35">
      <c r="B234" s="1343">
        <v>25</v>
      </c>
      <c r="C234" s="1344" t="s">
        <v>71</v>
      </c>
      <c r="D234" s="1174" t="s">
        <v>625</v>
      </c>
      <c r="E234" s="1175"/>
      <c r="F234" s="1171"/>
      <c r="G234" s="1166"/>
      <c r="H234" s="1168"/>
      <c r="I234" s="1178"/>
      <c r="J234" s="1178"/>
      <c r="K234" s="1179"/>
      <c r="L234" s="1167"/>
      <c r="M234" s="1169"/>
      <c r="N234" s="1170"/>
      <c r="O234" s="1345">
        <v>1</v>
      </c>
      <c r="P234" s="1171">
        <v>0</v>
      </c>
      <c r="Q234" s="1166">
        <v>3.88</v>
      </c>
      <c r="R234" s="1171">
        <v>0.3</v>
      </c>
      <c r="S234" s="1166">
        <f t="shared" si="227"/>
        <v>5.0439999999999996</v>
      </c>
      <c r="T234" s="1167">
        <v>66140</v>
      </c>
      <c r="U234" s="1178"/>
      <c r="V234" s="1178"/>
      <c r="W234" s="1346" t="s">
        <v>96</v>
      </c>
      <c r="X234" s="1167">
        <f t="shared" si="208"/>
        <v>333610.15999999997</v>
      </c>
      <c r="Y234" s="1169">
        <f t="shared" si="209"/>
        <v>333610.15999999997</v>
      </c>
      <c r="Z234" s="1170">
        <f t="shared" si="210"/>
        <v>4380301.4007999999</v>
      </c>
      <c r="AA234" s="1165">
        <f t="shared" si="211"/>
        <v>1</v>
      </c>
      <c r="AB234" s="1171">
        <f t="shared" si="212"/>
        <v>1</v>
      </c>
      <c r="AC234" s="1166">
        <v>4.01</v>
      </c>
      <c r="AD234" s="1171">
        <v>0.6</v>
      </c>
      <c r="AE234" s="1166">
        <f t="shared" si="228"/>
        <v>6.4159999999999995</v>
      </c>
      <c r="AF234" s="1167">
        <v>66140</v>
      </c>
      <c r="AG234" s="1178"/>
      <c r="AH234" s="1178"/>
      <c r="AI234" s="1346" t="s">
        <v>96</v>
      </c>
      <c r="AJ234" s="1167">
        <f t="shared" si="225"/>
        <v>424354.24</v>
      </c>
      <c r="AK234" s="1169">
        <f t="shared" si="220"/>
        <v>424354.24</v>
      </c>
      <c r="AL234" s="1347">
        <f t="shared" si="214"/>
        <v>5571771.1711999997</v>
      </c>
      <c r="AM234" s="1175">
        <f t="shared" si="215"/>
        <v>1</v>
      </c>
      <c r="AN234" s="1279">
        <f t="shared" si="221"/>
        <v>2</v>
      </c>
      <c r="AO234" s="1275">
        <v>4.2699999999999996</v>
      </c>
      <c r="AP234" s="1171">
        <v>1</v>
      </c>
      <c r="AQ234" s="1166">
        <f t="shared" si="229"/>
        <v>8.5399999999999991</v>
      </c>
      <c r="AR234" s="1168">
        <v>66140</v>
      </c>
      <c r="AS234" s="1178"/>
      <c r="AT234" s="1178"/>
      <c r="AU234" s="1346" t="str">
        <f t="shared" si="223"/>
        <v>Գ-2</v>
      </c>
      <c r="AV234" s="1168">
        <f t="shared" si="226"/>
        <v>564835.6</v>
      </c>
      <c r="AW234" s="1246">
        <f t="shared" si="224"/>
        <v>564835.6</v>
      </c>
      <c r="AX234" s="1247">
        <f t="shared" si="216"/>
        <v>7416291.4280000003</v>
      </c>
    </row>
    <row r="235" spans="2:50" s="1248" customFormat="1" ht="18" thickBot="1" x14ac:dyDescent="0.35">
      <c r="B235" s="1343">
        <v>25</v>
      </c>
      <c r="C235" s="1344" t="s">
        <v>71</v>
      </c>
      <c r="D235" s="1174" t="s">
        <v>625</v>
      </c>
      <c r="E235" s="1175"/>
      <c r="F235" s="1171"/>
      <c r="G235" s="1166"/>
      <c r="H235" s="1168"/>
      <c r="I235" s="1178"/>
      <c r="J235" s="1178"/>
      <c r="K235" s="1179"/>
      <c r="L235" s="1167"/>
      <c r="M235" s="1169"/>
      <c r="N235" s="1170"/>
      <c r="O235" s="1345">
        <v>1</v>
      </c>
      <c r="P235" s="1171">
        <v>0</v>
      </c>
      <c r="Q235" s="1166">
        <v>3.88</v>
      </c>
      <c r="R235" s="1171">
        <v>0.3</v>
      </c>
      <c r="S235" s="1166">
        <f t="shared" si="227"/>
        <v>5.0439999999999996</v>
      </c>
      <c r="T235" s="1167">
        <v>66140</v>
      </c>
      <c r="U235" s="1178"/>
      <c r="V235" s="1178"/>
      <c r="W235" s="1346" t="s">
        <v>96</v>
      </c>
      <c r="X235" s="1167">
        <f t="shared" si="208"/>
        <v>333610.15999999997</v>
      </c>
      <c r="Y235" s="1169">
        <f t="shared" si="209"/>
        <v>333610.15999999997</v>
      </c>
      <c r="Z235" s="1170">
        <f t="shared" si="210"/>
        <v>4380301.4007999999</v>
      </c>
      <c r="AA235" s="1165">
        <f t="shared" si="211"/>
        <v>1</v>
      </c>
      <c r="AB235" s="1171">
        <f t="shared" si="212"/>
        <v>1</v>
      </c>
      <c r="AC235" s="1166">
        <v>4.01</v>
      </c>
      <c r="AD235" s="1171">
        <v>0.6</v>
      </c>
      <c r="AE235" s="1166">
        <f t="shared" si="228"/>
        <v>6.4159999999999995</v>
      </c>
      <c r="AF235" s="1167">
        <v>66140</v>
      </c>
      <c r="AG235" s="1178"/>
      <c r="AH235" s="1178"/>
      <c r="AI235" s="1346" t="s">
        <v>96</v>
      </c>
      <c r="AJ235" s="1167">
        <f t="shared" si="225"/>
        <v>424354.24</v>
      </c>
      <c r="AK235" s="1169">
        <f t="shared" si="220"/>
        <v>424354.24</v>
      </c>
      <c r="AL235" s="1347">
        <f t="shared" si="214"/>
        <v>5571771.1711999997</v>
      </c>
      <c r="AM235" s="1175">
        <f t="shared" si="215"/>
        <v>1</v>
      </c>
      <c r="AN235" s="1279">
        <f t="shared" si="221"/>
        <v>2</v>
      </c>
      <c r="AO235" s="1275">
        <v>4.2699999999999996</v>
      </c>
      <c r="AP235" s="1171">
        <v>1</v>
      </c>
      <c r="AQ235" s="1166">
        <f t="shared" si="229"/>
        <v>8.5399999999999991</v>
      </c>
      <c r="AR235" s="1168">
        <v>66140</v>
      </c>
      <c r="AS235" s="1178"/>
      <c r="AT235" s="1178"/>
      <c r="AU235" s="1346" t="str">
        <f t="shared" si="223"/>
        <v>Գ-2</v>
      </c>
      <c r="AV235" s="1168">
        <f t="shared" si="226"/>
        <v>564835.6</v>
      </c>
      <c r="AW235" s="1246">
        <f t="shared" si="224"/>
        <v>564835.6</v>
      </c>
      <c r="AX235" s="1247">
        <f t="shared" si="216"/>
        <v>7416291.4280000003</v>
      </c>
    </row>
    <row r="236" spans="2:50" s="1248" customFormat="1" ht="18" thickBot="1" x14ac:dyDescent="0.35">
      <c r="B236" s="1343">
        <v>25</v>
      </c>
      <c r="C236" s="1344" t="s">
        <v>71</v>
      </c>
      <c r="D236" s="1174" t="s">
        <v>625</v>
      </c>
      <c r="E236" s="1175"/>
      <c r="F236" s="1171"/>
      <c r="G236" s="1166"/>
      <c r="H236" s="1168"/>
      <c r="I236" s="1178"/>
      <c r="J236" s="1178"/>
      <c r="K236" s="1179"/>
      <c r="L236" s="1167"/>
      <c r="M236" s="1169"/>
      <c r="N236" s="1170"/>
      <c r="O236" s="1345">
        <v>1</v>
      </c>
      <c r="P236" s="1171">
        <v>0</v>
      </c>
      <c r="Q236" s="1166">
        <v>3.88</v>
      </c>
      <c r="R236" s="1171">
        <v>0.3</v>
      </c>
      <c r="S236" s="1166">
        <f t="shared" si="227"/>
        <v>5.0439999999999996</v>
      </c>
      <c r="T236" s="1167">
        <v>66140</v>
      </c>
      <c r="U236" s="1178"/>
      <c r="V236" s="1178"/>
      <c r="W236" s="1346" t="s">
        <v>96</v>
      </c>
      <c r="X236" s="1167">
        <f t="shared" si="208"/>
        <v>333610.15999999997</v>
      </c>
      <c r="Y236" s="1169">
        <f t="shared" si="209"/>
        <v>333610.15999999997</v>
      </c>
      <c r="Z236" s="1170">
        <f t="shared" si="210"/>
        <v>4380301.4007999999</v>
      </c>
      <c r="AA236" s="1165">
        <f t="shared" si="211"/>
        <v>1</v>
      </c>
      <c r="AB236" s="1171">
        <f t="shared" si="212"/>
        <v>1</v>
      </c>
      <c r="AC236" s="1166">
        <v>4.01</v>
      </c>
      <c r="AD236" s="1171">
        <v>0.6</v>
      </c>
      <c r="AE236" s="1166">
        <f t="shared" si="228"/>
        <v>6.4159999999999995</v>
      </c>
      <c r="AF236" s="1167">
        <v>66140</v>
      </c>
      <c r="AG236" s="1178"/>
      <c r="AH236" s="1178"/>
      <c r="AI236" s="1346" t="s">
        <v>96</v>
      </c>
      <c r="AJ236" s="1167">
        <f t="shared" si="225"/>
        <v>424354.24</v>
      </c>
      <c r="AK236" s="1169">
        <f t="shared" si="220"/>
        <v>424354.24</v>
      </c>
      <c r="AL236" s="1347">
        <f t="shared" si="214"/>
        <v>5571771.1711999997</v>
      </c>
      <c r="AM236" s="1175">
        <f t="shared" si="215"/>
        <v>1</v>
      </c>
      <c r="AN236" s="1279">
        <f t="shared" si="221"/>
        <v>2</v>
      </c>
      <c r="AO236" s="1275">
        <v>4.2699999999999996</v>
      </c>
      <c r="AP236" s="1171">
        <v>1</v>
      </c>
      <c r="AQ236" s="1166">
        <f t="shared" si="229"/>
        <v>8.5399999999999991</v>
      </c>
      <c r="AR236" s="1168">
        <v>66140</v>
      </c>
      <c r="AS236" s="1178"/>
      <c r="AT236" s="1178"/>
      <c r="AU236" s="1346" t="str">
        <f t="shared" si="223"/>
        <v>Գ-2</v>
      </c>
      <c r="AV236" s="1168">
        <f t="shared" si="226"/>
        <v>564835.6</v>
      </c>
      <c r="AW236" s="1246">
        <f t="shared" si="224"/>
        <v>564835.6</v>
      </c>
      <c r="AX236" s="1247">
        <f t="shared" si="216"/>
        <v>7416291.4280000003</v>
      </c>
    </row>
    <row r="237" spans="2:50" s="1248" customFormat="1" ht="18" thickBot="1" x14ac:dyDescent="0.35">
      <c r="B237" s="1343">
        <v>25</v>
      </c>
      <c r="C237" s="1344" t="s">
        <v>71</v>
      </c>
      <c r="D237" s="1174" t="s">
        <v>625</v>
      </c>
      <c r="E237" s="1175"/>
      <c r="F237" s="1171"/>
      <c r="G237" s="1166"/>
      <c r="H237" s="1168"/>
      <c r="I237" s="1178"/>
      <c r="J237" s="1178"/>
      <c r="K237" s="1179"/>
      <c r="L237" s="1167"/>
      <c r="M237" s="1169"/>
      <c r="N237" s="1170"/>
      <c r="O237" s="1345">
        <v>1</v>
      </c>
      <c r="P237" s="1171">
        <v>0</v>
      </c>
      <c r="Q237" s="1166">
        <v>3.88</v>
      </c>
      <c r="R237" s="1171">
        <v>0.3</v>
      </c>
      <c r="S237" s="1166">
        <f t="shared" ref="S237:S238" si="230">+Q237+Q237*R237</f>
        <v>5.0439999999999996</v>
      </c>
      <c r="T237" s="1167">
        <v>66140</v>
      </c>
      <c r="U237" s="1178"/>
      <c r="V237" s="1178"/>
      <c r="W237" s="1346" t="s">
        <v>96</v>
      </c>
      <c r="X237" s="1167">
        <f t="shared" ref="X237:X238" si="231">T237*S237</f>
        <v>333610.15999999997</v>
      </c>
      <c r="Y237" s="1169">
        <f t="shared" ref="Y237:Y238" si="232">S237*T237+U237+V237</f>
        <v>333610.15999999997</v>
      </c>
      <c r="Z237" s="1170">
        <f t="shared" ref="Z237:Z238" si="233">+Y237*13.13</f>
        <v>4380301.4007999999</v>
      </c>
      <c r="AA237" s="1165">
        <f t="shared" ref="AA237:AA238" si="234">+O237</f>
        <v>1</v>
      </c>
      <c r="AB237" s="1171">
        <f t="shared" ref="AB237:AB238" si="235">+P237+1</f>
        <v>1</v>
      </c>
      <c r="AC237" s="1166">
        <v>4.01</v>
      </c>
      <c r="AD237" s="1171">
        <v>0.6</v>
      </c>
      <c r="AE237" s="1166">
        <f t="shared" ref="AE237:AE238" si="236">+AC237+AC237*AD237</f>
        <v>6.4159999999999995</v>
      </c>
      <c r="AF237" s="1167">
        <v>66140</v>
      </c>
      <c r="AG237" s="1178"/>
      <c r="AH237" s="1178"/>
      <c r="AI237" s="1346" t="s">
        <v>96</v>
      </c>
      <c r="AJ237" s="1167">
        <f t="shared" ref="AJ237:AJ238" si="237">AF237*AE237</f>
        <v>424354.24</v>
      </c>
      <c r="AK237" s="1169">
        <f t="shared" ref="AK237:AK238" si="238">AE237*AF237+AG237+AH237</f>
        <v>424354.24</v>
      </c>
      <c r="AL237" s="1347">
        <f t="shared" ref="AL237:AL238" si="239">+AK237*13.13</f>
        <v>5571771.1711999997</v>
      </c>
      <c r="AM237" s="1175">
        <f t="shared" ref="AM237:AM238" si="240">+AA237</f>
        <v>1</v>
      </c>
      <c r="AN237" s="1279">
        <f t="shared" ref="AN237:AN238" si="241">+AB237+1</f>
        <v>2</v>
      </c>
      <c r="AO237" s="1275">
        <v>4.2699999999999996</v>
      </c>
      <c r="AP237" s="1171">
        <v>1</v>
      </c>
      <c r="AQ237" s="1166">
        <f t="shared" ref="AQ237:AQ238" si="242">+AO237+AO237*AP237</f>
        <v>8.5399999999999991</v>
      </c>
      <c r="AR237" s="1168">
        <v>66140</v>
      </c>
      <c r="AS237" s="1178"/>
      <c r="AT237" s="1178"/>
      <c r="AU237" s="1346" t="str">
        <f t="shared" ref="AU237:AU238" si="243">+AI237</f>
        <v>Գ-2</v>
      </c>
      <c r="AV237" s="1168">
        <f t="shared" ref="AV237:AV238" si="244">AR237*AQ237</f>
        <v>564835.6</v>
      </c>
      <c r="AW237" s="1246">
        <f t="shared" ref="AW237:AW238" si="245">AQ237*AR237+AS237+AT237</f>
        <v>564835.6</v>
      </c>
      <c r="AX237" s="1247">
        <f t="shared" ref="AX237:AX238" si="246">+AW237*13.13</f>
        <v>7416291.4280000003</v>
      </c>
    </row>
    <row r="238" spans="2:50" s="1248" customFormat="1" ht="17.25" x14ac:dyDescent="0.3">
      <c r="B238" s="1343">
        <v>25</v>
      </c>
      <c r="C238" s="1344" t="s">
        <v>71</v>
      </c>
      <c r="D238" s="1174" t="s">
        <v>625</v>
      </c>
      <c r="E238" s="1175"/>
      <c r="F238" s="1171"/>
      <c r="G238" s="1166"/>
      <c r="H238" s="1168"/>
      <c r="I238" s="1178"/>
      <c r="J238" s="1178"/>
      <c r="K238" s="1179"/>
      <c r="L238" s="1167"/>
      <c r="M238" s="1169"/>
      <c r="N238" s="1170"/>
      <c r="O238" s="1345">
        <v>1</v>
      </c>
      <c r="P238" s="1171">
        <v>0</v>
      </c>
      <c r="Q238" s="1166">
        <v>3.88</v>
      </c>
      <c r="R238" s="1171">
        <v>0.3</v>
      </c>
      <c r="S238" s="1166">
        <f t="shared" si="230"/>
        <v>5.0439999999999996</v>
      </c>
      <c r="T238" s="1167">
        <v>66140</v>
      </c>
      <c r="U238" s="1178"/>
      <c r="V238" s="1178"/>
      <c r="W238" s="1346" t="s">
        <v>96</v>
      </c>
      <c r="X238" s="1167">
        <f t="shared" si="231"/>
        <v>333610.15999999997</v>
      </c>
      <c r="Y238" s="1169">
        <f t="shared" si="232"/>
        <v>333610.15999999997</v>
      </c>
      <c r="Z238" s="1170">
        <f t="shared" si="233"/>
        <v>4380301.4007999999</v>
      </c>
      <c r="AA238" s="1165">
        <f t="shared" si="234"/>
        <v>1</v>
      </c>
      <c r="AB238" s="1171">
        <f t="shared" si="235"/>
        <v>1</v>
      </c>
      <c r="AC238" s="1166">
        <v>4.01</v>
      </c>
      <c r="AD238" s="1171">
        <v>0.6</v>
      </c>
      <c r="AE238" s="1166">
        <f t="shared" si="236"/>
        <v>6.4159999999999995</v>
      </c>
      <c r="AF238" s="1167">
        <v>66140</v>
      </c>
      <c r="AG238" s="1178"/>
      <c r="AH238" s="1178"/>
      <c r="AI238" s="1346" t="s">
        <v>96</v>
      </c>
      <c r="AJ238" s="1167">
        <f t="shared" si="237"/>
        <v>424354.24</v>
      </c>
      <c r="AK238" s="1169">
        <f t="shared" si="238"/>
        <v>424354.24</v>
      </c>
      <c r="AL238" s="1347">
        <f t="shared" si="239"/>
        <v>5571771.1711999997</v>
      </c>
      <c r="AM238" s="1175">
        <f t="shared" si="240"/>
        <v>1</v>
      </c>
      <c r="AN238" s="1279">
        <f t="shared" si="241"/>
        <v>2</v>
      </c>
      <c r="AO238" s="1275">
        <v>4.2699999999999996</v>
      </c>
      <c r="AP238" s="1171">
        <v>1</v>
      </c>
      <c r="AQ238" s="1166">
        <f t="shared" si="242"/>
        <v>8.5399999999999991</v>
      </c>
      <c r="AR238" s="1168">
        <v>66140</v>
      </c>
      <c r="AS238" s="1178"/>
      <c r="AT238" s="1178"/>
      <c r="AU238" s="1346" t="str">
        <f t="shared" si="243"/>
        <v>Գ-2</v>
      </c>
      <c r="AV238" s="1168">
        <f t="shared" si="244"/>
        <v>564835.6</v>
      </c>
      <c r="AW238" s="1246">
        <f t="shared" si="245"/>
        <v>564835.6</v>
      </c>
      <c r="AX238" s="1247">
        <f t="shared" si="246"/>
        <v>7416291.4280000003</v>
      </c>
    </row>
    <row r="239" spans="2:50" ht="17.25" customHeight="1" x14ac:dyDescent="0.25">
      <c r="B239" s="495">
        <v>25</v>
      </c>
      <c r="C239" s="506" t="s">
        <v>2670</v>
      </c>
      <c r="D239" s="497" t="s">
        <v>333</v>
      </c>
      <c r="E239" s="1021">
        <v>1</v>
      </c>
      <c r="F239" s="1057">
        <v>0</v>
      </c>
      <c r="G239" s="498">
        <f t="shared" si="202"/>
        <v>1.68</v>
      </c>
      <c r="H239" s="1018">
        <v>66140</v>
      </c>
      <c r="I239" s="1013"/>
      <c r="J239" s="1013"/>
      <c r="K239" s="874" t="s">
        <v>99</v>
      </c>
      <c r="L239" s="1018">
        <f t="shared" si="203"/>
        <v>111115.2</v>
      </c>
      <c r="M239" s="1019">
        <f t="shared" si="204"/>
        <v>111115.2</v>
      </c>
      <c r="N239" s="1020">
        <f t="shared" si="205"/>
        <v>1458942.5760000001</v>
      </c>
      <c r="O239" s="1021">
        <f t="shared" si="206"/>
        <v>1</v>
      </c>
      <c r="P239" s="1017">
        <f t="shared" si="217"/>
        <v>1</v>
      </c>
      <c r="Q239" s="1166">
        <v>1.73</v>
      </c>
      <c r="R239" s="1171">
        <v>0.3</v>
      </c>
      <c r="S239" s="1166">
        <f t="shared" si="227"/>
        <v>2.2490000000000001</v>
      </c>
      <c r="T239" s="1018">
        <v>66140</v>
      </c>
      <c r="U239" s="1013"/>
      <c r="V239" s="1013"/>
      <c r="W239" s="874" t="str">
        <f t="shared" si="207"/>
        <v>Կ-1</v>
      </c>
      <c r="X239" s="1018">
        <f t="shared" si="208"/>
        <v>148748.86000000002</v>
      </c>
      <c r="Y239" s="1019">
        <f t="shared" si="209"/>
        <v>148748.86000000002</v>
      </c>
      <c r="Z239" s="1020">
        <f t="shared" si="210"/>
        <v>1953072.5318000002</v>
      </c>
      <c r="AA239" s="1021">
        <f t="shared" si="211"/>
        <v>1</v>
      </c>
      <c r="AB239" s="1017">
        <f t="shared" si="212"/>
        <v>2</v>
      </c>
      <c r="AC239" s="1166">
        <v>1.79</v>
      </c>
      <c r="AD239" s="1171">
        <v>0.6</v>
      </c>
      <c r="AE239" s="1166">
        <f t="shared" si="228"/>
        <v>2.8639999999999999</v>
      </c>
      <c r="AF239" s="1018">
        <v>66140</v>
      </c>
      <c r="AG239" s="1013"/>
      <c r="AH239" s="1013"/>
      <c r="AI239" s="1049" t="str">
        <f t="shared" si="213"/>
        <v>Կ-1</v>
      </c>
      <c r="AJ239" s="1018">
        <f t="shared" si="225"/>
        <v>189424.96</v>
      </c>
      <c r="AK239" s="1019">
        <f t="shared" si="220"/>
        <v>189424.96</v>
      </c>
      <c r="AL239" s="1020">
        <f t="shared" si="214"/>
        <v>2487149.7248</v>
      </c>
      <c r="AM239" s="1021">
        <f t="shared" si="215"/>
        <v>1</v>
      </c>
      <c r="AN239" s="1017">
        <f t="shared" si="221"/>
        <v>3</v>
      </c>
      <c r="AO239" s="1166">
        <v>1.84</v>
      </c>
      <c r="AP239" s="1171">
        <v>1</v>
      </c>
      <c r="AQ239" s="1166">
        <f t="shared" si="229"/>
        <v>3.68</v>
      </c>
      <c r="AR239" s="1018">
        <v>66140</v>
      </c>
      <c r="AS239" s="1013"/>
      <c r="AT239" s="1013"/>
      <c r="AU239" s="1049" t="str">
        <f t="shared" si="223"/>
        <v>Կ-1</v>
      </c>
      <c r="AV239" s="1018">
        <f t="shared" si="226"/>
        <v>243395.20000000001</v>
      </c>
      <c r="AW239" s="1019">
        <f t="shared" si="224"/>
        <v>243395.20000000001</v>
      </c>
      <c r="AX239" s="1020">
        <f t="shared" si="216"/>
        <v>3195778.9760000003</v>
      </c>
    </row>
    <row r="240" spans="2:50" ht="17.25" customHeight="1" x14ac:dyDescent="0.25">
      <c r="B240" s="495">
        <v>26</v>
      </c>
      <c r="C240" s="506" t="s">
        <v>145</v>
      </c>
      <c r="D240" s="497" t="s">
        <v>333</v>
      </c>
      <c r="E240" s="1021">
        <v>1</v>
      </c>
      <c r="F240" s="1057">
        <v>18</v>
      </c>
      <c r="G240" s="498">
        <f t="shared" si="202"/>
        <v>2.21</v>
      </c>
      <c r="H240" s="1018">
        <v>66140</v>
      </c>
      <c r="I240" s="1013"/>
      <c r="J240" s="1013"/>
      <c r="K240" s="874" t="s">
        <v>99</v>
      </c>
      <c r="L240" s="1018">
        <f t="shared" si="203"/>
        <v>146169.4</v>
      </c>
      <c r="M240" s="1019">
        <f t="shared" si="204"/>
        <v>146169.4</v>
      </c>
      <c r="N240" s="1020">
        <f t="shared" si="205"/>
        <v>1919204.2220000001</v>
      </c>
      <c r="O240" s="1021">
        <f t="shared" si="206"/>
        <v>1</v>
      </c>
      <c r="P240" s="1017">
        <f t="shared" si="217"/>
        <v>19</v>
      </c>
      <c r="Q240" s="1166">
        <v>2.2799999999999998</v>
      </c>
      <c r="R240" s="1171">
        <v>0.3</v>
      </c>
      <c r="S240" s="1166">
        <f t="shared" si="227"/>
        <v>2.9639999999999995</v>
      </c>
      <c r="T240" s="1018">
        <v>66140</v>
      </c>
      <c r="U240" s="1013"/>
      <c r="V240" s="1013"/>
      <c r="W240" s="874" t="str">
        <f t="shared" si="207"/>
        <v>Կ-1</v>
      </c>
      <c r="X240" s="1018">
        <f t="shared" si="208"/>
        <v>196038.95999999996</v>
      </c>
      <c r="Y240" s="1019">
        <f t="shared" si="209"/>
        <v>196038.95999999996</v>
      </c>
      <c r="Z240" s="1020">
        <f t="shared" si="210"/>
        <v>2573991.5447999998</v>
      </c>
      <c r="AA240" s="1021">
        <f t="shared" si="211"/>
        <v>1</v>
      </c>
      <c r="AB240" s="1017">
        <f t="shared" si="212"/>
        <v>20</v>
      </c>
      <c r="AC240" s="1166">
        <v>2.2799999999999998</v>
      </c>
      <c r="AD240" s="1171">
        <v>0.6</v>
      </c>
      <c r="AE240" s="1166">
        <f t="shared" si="228"/>
        <v>3.6479999999999997</v>
      </c>
      <c r="AF240" s="1018">
        <v>66140</v>
      </c>
      <c r="AG240" s="1013"/>
      <c r="AH240" s="1013"/>
      <c r="AI240" s="1049" t="str">
        <f t="shared" si="213"/>
        <v>Կ-1</v>
      </c>
      <c r="AJ240" s="1018">
        <f t="shared" si="225"/>
        <v>241278.71999999997</v>
      </c>
      <c r="AK240" s="1019">
        <f t="shared" si="220"/>
        <v>241278.71999999997</v>
      </c>
      <c r="AL240" s="1020">
        <f t="shared" si="214"/>
        <v>3167989.5935999998</v>
      </c>
      <c r="AM240" s="1021">
        <f t="shared" si="215"/>
        <v>1</v>
      </c>
      <c r="AN240" s="1017">
        <f t="shared" si="221"/>
        <v>21</v>
      </c>
      <c r="AO240" s="1166">
        <v>2.2799999999999998</v>
      </c>
      <c r="AP240" s="1171">
        <v>1</v>
      </c>
      <c r="AQ240" s="1166">
        <f t="shared" si="229"/>
        <v>4.5599999999999996</v>
      </c>
      <c r="AR240" s="1018">
        <v>66140</v>
      </c>
      <c r="AS240" s="1013"/>
      <c r="AT240" s="1013"/>
      <c r="AU240" s="1049" t="str">
        <f t="shared" si="223"/>
        <v>Կ-1</v>
      </c>
      <c r="AV240" s="1018">
        <f t="shared" si="226"/>
        <v>301598.39999999997</v>
      </c>
      <c r="AW240" s="1019">
        <f t="shared" si="224"/>
        <v>301598.39999999997</v>
      </c>
      <c r="AX240" s="1020">
        <f t="shared" si="216"/>
        <v>3959986.9919999996</v>
      </c>
    </row>
    <row r="241" spans="2:50" ht="17.25" customHeight="1" x14ac:dyDescent="0.25">
      <c r="B241" s="495">
        <v>27</v>
      </c>
      <c r="C241" s="506" t="s">
        <v>2671</v>
      </c>
      <c r="D241" s="497" t="s">
        <v>333</v>
      </c>
      <c r="E241" s="1021">
        <v>1</v>
      </c>
      <c r="F241" s="1057">
        <v>4</v>
      </c>
      <c r="G241" s="498">
        <f t="shared" si="202"/>
        <v>1.9</v>
      </c>
      <c r="H241" s="1018">
        <v>66140</v>
      </c>
      <c r="I241" s="1013"/>
      <c r="J241" s="1013"/>
      <c r="K241" s="874" t="s">
        <v>99</v>
      </c>
      <c r="L241" s="1018">
        <f t="shared" si="203"/>
        <v>125666</v>
      </c>
      <c r="M241" s="1019">
        <f t="shared" si="204"/>
        <v>125666</v>
      </c>
      <c r="N241" s="1020">
        <f t="shared" si="205"/>
        <v>1649994.58</v>
      </c>
      <c r="O241" s="1021">
        <f t="shared" si="206"/>
        <v>1</v>
      </c>
      <c r="P241" s="1017">
        <f t="shared" si="217"/>
        <v>5</v>
      </c>
      <c r="Q241" s="1166">
        <v>1.9</v>
      </c>
      <c r="R241" s="1171">
        <v>0.3</v>
      </c>
      <c r="S241" s="1166">
        <f t="shared" si="227"/>
        <v>2.4699999999999998</v>
      </c>
      <c r="T241" s="1018">
        <v>66140</v>
      </c>
      <c r="U241" s="1013"/>
      <c r="V241" s="1013"/>
      <c r="W241" s="874" t="str">
        <f t="shared" si="207"/>
        <v>Կ-1</v>
      </c>
      <c r="X241" s="1018">
        <f t="shared" si="208"/>
        <v>163365.79999999999</v>
      </c>
      <c r="Y241" s="1019">
        <f t="shared" si="209"/>
        <v>163365.79999999999</v>
      </c>
      <c r="Z241" s="1020">
        <f t="shared" si="210"/>
        <v>2144992.9539999999</v>
      </c>
      <c r="AA241" s="1021">
        <f t="shared" si="211"/>
        <v>1</v>
      </c>
      <c r="AB241" s="1017">
        <f t="shared" si="212"/>
        <v>6</v>
      </c>
      <c r="AC241" s="1166">
        <v>1.96</v>
      </c>
      <c r="AD241" s="1171">
        <v>0.6</v>
      </c>
      <c r="AE241" s="1166">
        <f t="shared" si="228"/>
        <v>3.1360000000000001</v>
      </c>
      <c r="AF241" s="1018">
        <v>66140</v>
      </c>
      <c r="AG241" s="1013"/>
      <c r="AH241" s="1013"/>
      <c r="AI241" s="1049" t="str">
        <f t="shared" si="213"/>
        <v>Կ-1</v>
      </c>
      <c r="AJ241" s="1018">
        <f t="shared" si="225"/>
        <v>207415.04000000001</v>
      </c>
      <c r="AK241" s="1019">
        <f t="shared" si="220"/>
        <v>207415.04000000001</v>
      </c>
      <c r="AL241" s="1020">
        <f t="shared" si="214"/>
        <v>2723359.4752000002</v>
      </c>
      <c r="AM241" s="1021">
        <f t="shared" si="215"/>
        <v>1</v>
      </c>
      <c r="AN241" s="1017">
        <f t="shared" si="221"/>
        <v>7</v>
      </c>
      <c r="AO241" s="1166">
        <v>1.96</v>
      </c>
      <c r="AP241" s="1171">
        <v>1</v>
      </c>
      <c r="AQ241" s="1166">
        <f t="shared" si="229"/>
        <v>3.92</v>
      </c>
      <c r="AR241" s="1018">
        <v>66140</v>
      </c>
      <c r="AS241" s="1013"/>
      <c r="AT241" s="1013"/>
      <c r="AU241" s="1049" t="str">
        <f t="shared" si="223"/>
        <v>Կ-1</v>
      </c>
      <c r="AV241" s="1018">
        <f t="shared" si="226"/>
        <v>259268.8</v>
      </c>
      <c r="AW241" s="1019">
        <f t="shared" si="224"/>
        <v>259268.8</v>
      </c>
      <c r="AX241" s="1020">
        <f t="shared" si="216"/>
        <v>3404199.344</v>
      </c>
    </row>
    <row r="242" spans="2:50" ht="17.25" customHeight="1" x14ac:dyDescent="0.25">
      <c r="B242" s="495">
        <v>28</v>
      </c>
      <c r="C242" s="506" t="s">
        <v>2672</v>
      </c>
      <c r="D242" s="497" t="s">
        <v>333</v>
      </c>
      <c r="E242" s="1021">
        <v>1</v>
      </c>
      <c r="F242" s="1057">
        <v>1</v>
      </c>
      <c r="G242" s="498">
        <f t="shared" si="202"/>
        <v>1.73</v>
      </c>
      <c r="H242" s="1018">
        <v>66140</v>
      </c>
      <c r="I242" s="1058"/>
      <c r="J242" s="1013"/>
      <c r="K242" s="874" t="s">
        <v>99</v>
      </c>
      <c r="L242" s="1018">
        <f t="shared" si="203"/>
        <v>114422.2</v>
      </c>
      <c r="M242" s="1019">
        <f t="shared" si="204"/>
        <v>114422.2</v>
      </c>
      <c r="N242" s="1020">
        <f t="shared" si="205"/>
        <v>1502363.486</v>
      </c>
      <c r="O242" s="1021">
        <f t="shared" si="206"/>
        <v>1</v>
      </c>
      <c r="P242" s="1017">
        <f t="shared" si="217"/>
        <v>2</v>
      </c>
      <c r="Q242" s="1166">
        <v>1.79</v>
      </c>
      <c r="R242" s="1171">
        <v>0.3</v>
      </c>
      <c r="S242" s="1166">
        <f t="shared" si="227"/>
        <v>2.327</v>
      </c>
      <c r="T242" s="1018">
        <v>66140</v>
      </c>
      <c r="U242" s="1058"/>
      <c r="V242" s="1013"/>
      <c r="W242" s="874" t="str">
        <f t="shared" si="207"/>
        <v>Կ-1</v>
      </c>
      <c r="X242" s="1018">
        <f t="shared" si="208"/>
        <v>153907.78</v>
      </c>
      <c r="Y242" s="1019">
        <f t="shared" si="209"/>
        <v>153907.78</v>
      </c>
      <c r="Z242" s="1020">
        <f t="shared" si="210"/>
        <v>2020809.1514000001</v>
      </c>
      <c r="AA242" s="1021">
        <f t="shared" si="211"/>
        <v>1</v>
      </c>
      <c r="AB242" s="1017">
        <f t="shared" si="212"/>
        <v>3</v>
      </c>
      <c r="AC242" s="1166">
        <v>1.84</v>
      </c>
      <c r="AD242" s="1171">
        <v>0.6</v>
      </c>
      <c r="AE242" s="1166">
        <f t="shared" si="228"/>
        <v>2.944</v>
      </c>
      <c r="AF242" s="1018">
        <v>66140</v>
      </c>
      <c r="AG242" s="1058"/>
      <c r="AH242" s="1013"/>
      <c r="AI242" s="1049" t="str">
        <f t="shared" si="213"/>
        <v>Կ-1</v>
      </c>
      <c r="AJ242" s="1018">
        <f t="shared" si="225"/>
        <v>194716.16</v>
      </c>
      <c r="AK242" s="1019">
        <f t="shared" si="220"/>
        <v>194716.16</v>
      </c>
      <c r="AL242" s="1020">
        <f t="shared" si="214"/>
        <v>2556623.1808000002</v>
      </c>
      <c r="AM242" s="1021">
        <f t="shared" si="215"/>
        <v>1</v>
      </c>
      <c r="AN242" s="1017">
        <f t="shared" si="221"/>
        <v>4</v>
      </c>
      <c r="AO242" s="1166">
        <v>1.9</v>
      </c>
      <c r="AP242" s="1171">
        <v>1</v>
      </c>
      <c r="AQ242" s="1166">
        <f t="shared" si="229"/>
        <v>3.8</v>
      </c>
      <c r="AR242" s="1018">
        <v>66140</v>
      </c>
      <c r="AS242" s="1058"/>
      <c r="AT242" s="1013"/>
      <c r="AU242" s="1049" t="str">
        <f t="shared" si="223"/>
        <v>Կ-1</v>
      </c>
      <c r="AV242" s="1018">
        <f t="shared" si="226"/>
        <v>251332</v>
      </c>
      <c r="AW242" s="1019">
        <f t="shared" si="224"/>
        <v>251332</v>
      </c>
      <c r="AX242" s="1020">
        <f t="shared" si="216"/>
        <v>3299989.16</v>
      </c>
    </row>
    <row r="243" spans="2:50" ht="17.25" customHeight="1" x14ac:dyDescent="0.25">
      <c r="B243" s="495">
        <v>29</v>
      </c>
      <c r="C243" s="506" t="s">
        <v>970</v>
      </c>
      <c r="D243" s="497" t="s">
        <v>333</v>
      </c>
      <c r="E243" s="1021">
        <v>1</v>
      </c>
      <c r="F243" s="1057">
        <v>3</v>
      </c>
      <c r="G243" s="498">
        <f t="shared" si="202"/>
        <v>1.84</v>
      </c>
      <c r="H243" s="1018">
        <v>66140</v>
      </c>
      <c r="I243" s="1013"/>
      <c r="J243" s="1013"/>
      <c r="K243" s="874" t="s">
        <v>99</v>
      </c>
      <c r="L243" s="1018">
        <f t="shared" si="203"/>
        <v>121697.60000000001</v>
      </c>
      <c r="M243" s="1019">
        <f t="shared" si="204"/>
        <v>121697.60000000001</v>
      </c>
      <c r="N243" s="1020">
        <f t="shared" si="205"/>
        <v>1597889.4880000001</v>
      </c>
      <c r="O243" s="1021">
        <f t="shared" si="206"/>
        <v>1</v>
      </c>
      <c r="P243" s="1017">
        <f t="shared" si="217"/>
        <v>4</v>
      </c>
      <c r="Q243" s="1166">
        <v>1.9</v>
      </c>
      <c r="R243" s="1171">
        <v>0.3</v>
      </c>
      <c r="S243" s="1166">
        <f t="shared" si="227"/>
        <v>2.4699999999999998</v>
      </c>
      <c r="T243" s="1018">
        <v>66140</v>
      </c>
      <c r="U243" s="1013"/>
      <c r="V243" s="1013"/>
      <c r="W243" s="874" t="str">
        <f t="shared" si="207"/>
        <v>Կ-1</v>
      </c>
      <c r="X243" s="1018">
        <f t="shared" si="208"/>
        <v>163365.79999999999</v>
      </c>
      <c r="Y243" s="1019">
        <f t="shared" si="209"/>
        <v>163365.79999999999</v>
      </c>
      <c r="Z243" s="1020">
        <f t="shared" si="210"/>
        <v>2144992.9539999999</v>
      </c>
      <c r="AA243" s="1021">
        <f t="shared" si="211"/>
        <v>1</v>
      </c>
      <c r="AB243" s="1017">
        <f t="shared" si="212"/>
        <v>5</v>
      </c>
      <c r="AC243" s="1166">
        <v>1.9</v>
      </c>
      <c r="AD243" s="1171">
        <v>0.6</v>
      </c>
      <c r="AE243" s="1166">
        <f t="shared" si="228"/>
        <v>3.04</v>
      </c>
      <c r="AF243" s="1018">
        <v>66140</v>
      </c>
      <c r="AG243" s="1013"/>
      <c r="AH243" s="1013"/>
      <c r="AI243" s="1049" t="str">
        <f t="shared" si="213"/>
        <v>Կ-1</v>
      </c>
      <c r="AJ243" s="1018">
        <f t="shared" si="225"/>
        <v>201065.60000000001</v>
      </c>
      <c r="AK243" s="1019">
        <f t="shared" si="220"/>
        <v>201065.60000000001</v>
      </c>
      <c r="AL243" s="1020">
        <f t="shared" si="214"/>
        <v>2639991.3280000002</v>
      </c>
      <c r="AM243" s="1021">
        <f t="shared" si="215"/>
        <v>1</v>
      </c>
      <c r="AN243" s="1017">
        <f t="shared" si="221"/>
        <v>6</v>
      </c>
      <c r="AO243" s="1166">
        <v>1.96</v>
      </c>
      <c r="AP243" s="1171">
        <v>1</v>
      </c>
      <c r="AQ243" s="1166">
        <f t="shared" si="229"/>
        <v>3.92</v>
      </c>
      <c r="AR243" s="1018">
        <v>66140</v>
      </c>
      <c r="AS243" s="1013"/>
      <c r="AT243" s="1013"/>
      <c r="AU243" s="1049" t="str">
        <f t="shared" si="223"/>
        <v>Կ-1</v>
      </c>
      <c r="AV243" s="1018">
        <f t="shared" si="226"/>
        <v>259268.8</v>
      </c>
      <c r="AW243" s="1019">
        <f t="shared" si="224"/>
        <v>259268.8</v>
      </c>
      <c r="AX243" s="1020">
        <f t="shared" si="216"/>
        <v>3404199.344</v>
      </c>
    </row>
    <row r="244" spans="2:50" ht="17.25" customHeight="1" x14ac:dyDescent="0.25">
      <c r="B244" s="495">
        <v>30</v>
      </c>
      <c r="C244" s="506" t="s">
        <v>2673</v>
      </c>
      <c r="D244" s="497" t="s">
        <v>333</v>
      </c>
      <c r="E244" s="1021">
        <v>1</v>
      </c>
      <c r="F244" s="1057">
        <v>1</v>
      </c>
      <c r="G244" s="498">
        <v>2.02</v>
      </c>
      <c r="H244" s="1018">
        <v>66140</v>
      </c>
      <c r="I244" s="1013">
        <f>+G244*H244*0.05</f>
        <v>6680.1399999999994</v>
      </c>
      <c r="J244" s="1013"/>
      <c r="K244" s="874" t="s">
        <v>99</v>
      </c>
      <c r="L244" s="1018">
        <f t="shared" si="203"/>
        <v>133602.79999999999</v>
      </c>
      <c r="M244" s="1019">
        <f t="shared" si="204"/>
        <v>140282.94</v>
      </c>
      <c r="N244" s="1020">
        <f t="shared" si="205"/>
        <v>1841915.0022000002</v>
      </c>
      <c r="O244" s="1021">
        <f t="shared" si="206"/>
        <v>1</v>
      </c>
      <c r="P244" s="1017">
        <f t="shared" si="217"/>
        <v>2</v>
      </c>
      <c r="Q244" s="1166">
        <v>2.02</v>
      </c>
      <c r="R244" s="1171">
        <v>0.3</v>
      </c>
      <c r="S244" s="1166">
        <f t="shared" si="227"/>
        <v>2.6259999999999999</v>
      </c>
      <c r="T244" s="1018">
        <v>66140</v>
      </c>
      <c r="U244" s="1013">
        <f>+S244*T244*0.05</f>
        <v>8684.1819999999989</v>
      </c>
      <c r="V244" s="1013"/>
      <c r="W244" s="874" t="str">
        <f t="shared" si="207"/>
        <v>Կ-1</v>
      </c>
      <c r="X244" s="1018">
        <f t="shared" si="208"/>
        <v>173683.63999999998</v>
      </c>
      <c r="Y244" s="1019">
        <f t="shared" si="209"/>
        <v>182367.82199999999</v>
      </c>
      <c r="Z244" s="1020">
        <f t="shared" si="210"/>
        <v>2394489.5028599999</v>
      </c>
      <c r="AA244" s="1021">
        <f t="shared" si="211"/>
        <v>1</v>
      </c>
      <c r="AB244" s="1017">
        <f t="shared" si="212"/>
        <v>3</v>
      </c>
      <c r="AC244" s="1166">
        <v>2.02</v>
      </c>
      <c r="AD244" s="1171">
        <v>0.6</v>
      </c>
      <c r="AE244" s="1166">
        <f t="shared" si="228"/>
        <v>3.2320000000000002</v>
      </c>
      <c r="AF244" s="1018">
        <v>66140</v>
      </c>
      <c r="AG244" s="1013">
        <f>+AE244*AF244*0.05</f>
        <v>10688.224000000002</v>
      </c>
      <c r="AH244" s="1013"/>
      <c r="AI244" s="1049" t="str">
        <f t="shared" si="213"/>
        <v>Կ-1</v>
      </c>
      <c r="AJ244" s="1018">
        <f t="shared" si="225"/>
        <v>213764.48000000001</v>
      </c>
      <c r="AK244" s="1019">
        <f t="shared" si="220"/>
        <v>224452.70400000003</v>
      </c>
      <c r="AL244" s="1020">
        <f t="shared" si="214"/>
        <v>2947064.0035200007</v>
      </c>
      <c r="AM244" s="1021">
        <f t="shared" si="215"/>
        <v>1</v>
      </c>
      <c r="AN244" s="1017">
        <f t="shared" si="221"/>
        <v>4</v>
      </c>
      <c r="AO244" s="1166">
        <v>2.02</v>
      </c>
      <c r="AP244" s="1171">
        <v>1</v>
      </c>
      <c r="AQ244" s="1166">
        <f t="shared" si="229"/>
        <v>4.04</v>
      </c>
      <c r="AR244" s="1018">
        <v>66140</v>
      </c>
      <c r="AS244" s="1013">
        <f>+AQ244*AR244*0.05</f>
        <v>13360.279999999999</v>
      </c>
      <c r="AT244" s="1013"/>
      <c r="AU244" s="1049" t="str">
        <f t="shared" si="223"/>
        <v>Կ-1</v>
      </c>
      <c r="AV244" s="1018">
        <f t="shared" si="226"/>
        <v>267205.59999999998</v>
      </c>
      <c r="AW244" s="1019">
        <f t="shared" si="224"/>
        <v>280565.88</v>
      </c>
      <c r="AX244" s="1020">
        <f t="shared" si="216"/>
        <v>3683830.0044000004</v>
      </c>
    </row>
    <row r="245" spans="2:50" ht="17.25" customHeight="1" x14ac:dyDescent="0.25">
      <c r="B245" s="495">
        <v>31</v>
      </c>
      <c r="C245" s="506" t="s">
        <v>1086</v>
      </c>
      <c r="D245" s="497" t="s">
        <v>333</v>
      </c>
      <c r="E245" s="1021">
        <v>1</v>
      </c>
      <c r="F245" s="1057">
        <v>1</v>
      </c>
      <c r="G245" s="498">
        <f t="shared" ref="G245:G272" si="247">IF(E245&lt;1,0,IF(K245="Բ-1",IF(F245=0,6.94,IF(F245=1,7.17,IF(F245=2,7.41,IF(F245=3,7.66,IF(OR(F245=5,F245=4),7.92,IF(OR(F245=6,F245=7),8.18,IF(OR(F245=8,F245=9),8.46,IF(OR(F245=10,F245=11,F245=12),8.74,IF(OR(F245=13,F245=14,F245=15),9.03,IF(OR(F245=16,F245=17,F245=18),9.33,9.65)))))))))),IF(K245="Բ-2", IF(F245=0,5.71,IF(F245=1,5.89,IF(F245=2,6.09,IF(F245=3,6.29,IF(OR(F245=5,F245=4),6.5,IF(OR(F245=6,F245=7),6.72,IF(OR(F245=8,F245=9),6.94,IF(OR(F245=10,F245=11,F245=12),7.17,IF(OR(F245=13,F245=14,F245=15),7.41,IF(OR(F245=16,F245=17,F245=18),7.65,7.91)))))))))), IF(K245="Գ-1", IF(F245=0,4.7,IF(F245=1,4.86,IF(F245=2,5.01,IF(F245=3,5.18,IF(OR(F245=5,F245=4),5.35,IF(OR(F245=6,F245=7),5.52,IF(OR(F245=8,F245=9),5.71,IF(OR(F245=10,F245=11,F245=12),5.89,IF(OR(F245=13,F245=14,F245=15),6.09,IF(OR(F245=16,F245=17,F245=18),6.29,6.49)))))))))), IF(K245="Գ-2", IF(F245=0,3.88,IF(F245=1,4.01,IF(F245=2,4.14,IF(F245=3,4.27,IF(OR(F245=5,F245=4),4.41,IF(OR(F245=6,F245=7),4.55,IF(OR(F245=8,F245=9),4.7,IF(OR(F245=10,F245=11,F245=12),4.85,IF(OR(F245=13,F245=14,F245=15),5.01,IF(OR(F245=16,F245=17,F245=18),5.17,5.34)))))))))), IF(K245="Գ-3", IF(F245=0,3.21,IF(F245=1,3.31,IF(F245=2,3.42,IF(F245=3,3.53,IF(OR(F245=5,F245=4),3.64,IF(OR(F245=6,F245=7),3.76,IF(OR(F245=8,F245=9),3.88,IF(OR(F245=10,F245=11,F245=12),4.01,IF(OR(F245=13,F245=14,F245=15),4.13,IF(OR(F245=16,F245=17,F245=18),4.27,4.4)))))))))), IF(K245="Ա-1", IF(F245=0,2.66,IF(F245=1,2.75,IF(F245=2,2.83,IF(F245=3,2.92,IF(OR(F245=5,F245=4),3.02,IF(OR(F245=6,F245=7),3.11,IF(OR(F245=8,F245=9),3.21,IF(OR(F245=10,F245=11,F245=12),3.31,IF(OR(F245=13,F245=14,F245=15),3.42,IF(OR(F245=16,F245=17,F245=18),3.53,3.64)))))))))), IF(K245="Ա-2", IF(F245=0,2.28,IF(F245=1,2.35,IF(F245=2,2.43,IF(F245=3,2.5,IF(OR(F245=5,F245=4),2.58,IF(OR(F245=6,F245=7),2.66,IF(OR(F245=8,F245=9),2.75,IF(OR(F245=10,F245=11,F245=12),2.83,IF(OR(F245=13,F245=14,F245=15),2.92,IF(OR(F245=16,F245=17,F245=18),3.01,3.11)))))))))),IF(K245="Ա-3", IF(F245=0,1.96,IF(F245=1,2.02,IF(F245=2,2.08,IF(F245=3,2.15,IF(OR(F245=5,F245=4),2.21,IF(OR(F245=6,F245=7),2.28,IF(OR(F245=8,F245=9),2.35,IF(OR(F245=10,F245=11,F245=12),2.42,IF(OR(F245=13,F245=14,F245=15),2.5,IF(OR(F245=16,F245=17,F245=18),2.58,2.66)))))))))), IF(K245="Կ-1", IF(F245=0,1.68,IF(F245=1,1.73,IF(F245=2,1.79,IF(F245=3,1.84,IF(OR(F245=5,F245=4),1.9,IF(OR(F245=6,F245=7),1.96,IF(OR(F245=8,F245=9),2.02,IF(OR(F245=10,F245=11,F245=12),2.08,IF(OR(F245=13,F245=14,F245=15),2.14,IF(OR(F245=16,F245=17,F245=18),2.21,2.28)))))))))), IF(K245="Կ-2", IF(F245=0,1.45,IF(F245=1,1.49,IF(F245=2,1.54,IF(F245=3,1.59,IF(OR(F245=5,F245=4),1.63,IF(OR(F245=6,F245=7),1.68,IF(OR(F245=8,F245=9),1.73,IF(OR(F245=10,F245=11,F245=12),1.79,IF(OR(F245=13,F245=14,F245=15),1.84,IF(OR(F245=16,F245=17,F245=18),1.9,1.95)))))))))),IF(K245="Կ-3", IF(F245=0,1.25,IF(F245=1,1.29,IF(F245=2,1.33,IF(F245=3,1.37,IF(OR(F245=5,F245=4),1.41,IF(OR(F245=6,F245=7),1.45,IF(OR(F245=8,F245=9),1.49,IF(OR(F245=10,F245=11,F245=12),1.54,IF(OR(F245=13,F245=14,F245=15),1.58,IF(OR(F245=16,F245=17,F245=18),1.63,1.68)))))))))), "Error"))))))))))))</f>
        <v>1.73</v>
      </c>
      <c r="H245" s="1018">
        <v>66140</v>
      </c>
      <c r="I245" s="1013"/>
      <c r="J245" s="1013"/>
      <c r="K245" s="874" t="s">
        <v>99</v>
      </c>
      <c r="L245" s="1018">
        <f t="shared" si="203"/>
        <v>114422.2</v>
      </c>
      <c r="M245" s="1019">
        <f t="shared" si="204"/>
        <v>114422.2</v>
      </c>
      <c r="N245" s="1020">
        <f t="shared" si="205"/>
        <v>1502363.486</v>
      </c>
      <c r="O245" s="1021">
        <f t="shared" si="206"/>
        <v>1</v>
      </c>
      <c r="P245" s="1017">
        <f t="shared" si="217"/>
        <v>2</v>
      </c>
      <c r="Q245" s="1166">
        <v>1.79</v>
      </c>
      <c r="R245" s="1171">
        <v>0.3</v>
      </c>
      <c r="S245" s="1166">
        <f t="shared" si="227"/>
        <v>2.327</v>
      </c>
      <c r="T245" s="1018">
        <v>66140</v>
      </c>
      <c r="U245" s="1013"/>
      <c r="V245" s="1013"/>
      <c r="W245" s="874" t="str">
        <f t="shared" si="207"/>
        <v>Կ-1</v>
      </c>
      <c r="X245" s="1018">
        <f t="shared" si="208"/>
        <v>153907.78</v>
      </c>
      <c r="Y245" s="1019">
        <f t="shared" si="209"/>
        <v>153907.78</v>
      </c>
      <c r="Z245" s="1020">
        <f t="shared" si="210"/>
        <v>2020809.1514000001</v>
      </c>
      <c r="AA245" s="1021">
        <f t="shared" si="211"/>
        <v>1</v>
      </c>
      <c r="AB245" s="1017">
        <f t="shared" si="212"/>
        <v>3</v>
      </c>
      <c r="AC245" s="1166">
        <v>1.84</v>
      </c>
      <c r="AD245" s="1171">
        <v>0.6</v>
      </c>
      <c r="AE245" s="1166">
        <f t="shared" si="228"/>
        <v>2.944</v>
      </c>
      <c r="AF245" s="1018">
        <v>66140</v>
      </c>
      <c r="AG245" s="1013"/>
      <c r="AH245" s="1013"/>
      <c r="AI245" s="1049" t="str">
        <f t="shared" si="213"/>
        <v>Կ-1</v>
      </c>
      <c r="AJ245" s="1018">
        <f t="shared" si="225"/>
        <v>194716.16</v>
      </c>
      <c r="AK245" s="1019">
        <f t="shared" si="220"/>
        <v>194716.16</v>
      </c>
      <c r="AL245" s="1020">
        <f t="shared" si="214"/>
        <v>2556623.1808000002</v>
      </c>
      <c r="AM245" s="1021">
        <f t="shared" si="215"/>
        <v>1</v>
      </c>
      <c r="AN245" s="1017">
        <f t="shared" si="221"/>
        <v>4</v>
      </c>
      <c r="AO245" s="1166">
        <v>1.9</v>
      </c>
      <c r="AP245" s="1171">
        <v>1</v>
      </c>
      <c r="AQ245" s="1166">
        <f t="shared" si="229"/>
        <v>3.8</v>
      </c>
      <c r="AR245" s="1018">
        <v>66140</v>
      </c>
      <c r="AS245" s="1013"/>
      <c r="AT245" s="1013"/>
      <c r="AU245" s="1049" t="str">
        <f t="shared" si="223"/>
        <v>Կ-1</v>
      </c>
      <c r="AV245" s="1018">
        <f t="shared" si="226"/>
        <v>251332</v>
      </c>
      <c r="AW245" s="1019">
        <f t="shared" si="224"/>
        <v>251332</v>
      </c>
      <c r="AX245" s="1020">
        <f t="shared" si="216"/>
        <v>3299989.16</v>
      </c>
    </row>
    <row r="246" spans="2:50" ht="17.25" customHeight="1" x14ac:dyDescent="0.25">
      <c r="B246" s="495">
        <v>32</v>
      </c>
      <c r="C246" s="506" t="s">
        <v>806</v>
      </c>
      <c r="D246" s="497" t="s">
        <v>333</v>
      </c>
      <c r="E246" s="1021">
        <v>1</v>
      </c>
      <c r="F246" s="1057">
        <v>10</v>
      </c>
      <c r="G246" s="498">
        <f t="shared" si="247"/>
        <v>2.08</v>
      </c>
      <c r="H246" s="1018">
        <v>66140</v>
      </c>
      <c r="I246" s="1013"/>
      <c r="J246" s="1013"/>
      <c r="K246" s="874" t="s">
        <v>99</v>
      </c>
      <c r="L246" s="1018">
        <f t="shared" si="203"/>
        <v>137571.20000000001</v>
      </c>
      <c r="M246" s="1019">
        <f t="shared" si="204"/>
        <v>137571.20000000001</v>
      </c>
      <c r="N246" s="1020">
        <f t="shared" si="205"/>
        <v>1806309.8560000001</v>
      </c>
      <c r="O246" s="1021">
        <f t="shared" si="206"/>
        <v>1</v>
      </c>
      <c r="P246" s="1017">
        <f t="shared" si="217"/>
        <v>11</v>
      </c>
      <c r="Q246" s="1166">
        <v>2.08</v>
      </c>
      <c r="R246" s="1171">
        <v>0.3</v>
      </c>
      <c r="S246" s="1166">
        <f t="shared" si="227"/>
        <v>2.7040000000000002</v>
      </c>
      <c r="T246" s="1018">
        <v>66140</v>
      </c>
      <c r="U246" s="1013"/>
      <c r="V246" s="1013"/>
      <c r="W246" s="874" t="str">
        <f t="shared" si="207"/>
        <v>Կ-1</v>
      </c>
      <c r="X246" s="1018">
        <f t="shared" si="208"/>
        <v>178842.56</v>
      </c>
      <c r="Y246" s="1019">
        <f t="shared" si="209"/>
        <v>178842.56</v>
      </c>
      <c r="Z246" s="1020">
        <f t="shared" si="210"/>
        <v>2348202.8128</v>
      </c>
      <c r="AA246" s="1021">
        <f t="shared" si="211"/>
        <v>1</v>
      </c>
      <c r="AB246" s="1017">
        <f t="shared" si="212"/>
        <v>12</v>
      </c>
      <c r="AC246" s="1166">
        <v>2.08</v>
      </c>
      <c r="AD246" s="1171">
        <v>0.6</v>
      </c>
      <c r="AE246" s="1166">
        <f t="shared" si="228"/>
        <v>3.3280000000000003</v>
      </c>
      <c r="AF246" s="1018">
        <v>66140</v>
      </c>
      <c r="AG246" s="1013"/>
      <c r="AH246" s="1013"/>
      <c r="AI246" s="1049" t="str">
        <f t="shared" si="213"/>
        <v>Կ-1</v>
      </c>
      <c r="AJ246" s="1018">
        <f t="shared" si="225"/>
        <v>220113.92000000001</v>
      </c>
      <c r="AK246" s="1019">
        <f t="shared" si="220"/>
        <v>220113.92000000001</v>
      </c>
      <c r="AL246" s="1020">
        <f t="shared" si="214"/>
        <v>2890095.7696000002</v>
      </c>
      <c r="AM246" s="1021">
        <f t="shared" si="215"/>
        <v>1</v>
      </c>
      <c r="AN246" s="1017">
        <f t="shared" si="221"/>
        <v>13</v>
      </c>
      <c r="AO246" s="1166">
        <v>2.14</v>
      </c>
      <c r="AP246" s="1171">
        <v>1</v>
      </c>
      <c r="AQ246" s="1166">
        <f t="shared" si="229"/>
        <v>4.28</v>
      </c>
      <c r="AR246" s="1018">
        <v>66140</v>
      </c>
      <c r="AS246" s="1013"/>
      <c r="AT246" s="1013"/>
      <c r="AU246" s="1049" t="str">
        <f t="shared" si="223"/>
        <v>Կ-1</v>
      </c>
      <c r="AV246" s="1018">
        <f t="shared" si="226"/>
        <v>283079.2</v>
      </c>
      <c r="AW246" s="1019">
        <f t="shared" si="224"/>
        <v>283079.2</v>
      </c>
      <c r="AX246" s="1020">
        <f t="shared" si="216"/>
        <v>3716829.8960000002</v>
      </c>
    </row>
    <row r="247" spans="2:50" ht="17.25" customHeight="1" x14ac:dyDescent="0.25">
      <c r="B247" s="495">
        <v>33</v>
      </c>
      <c r="C247" s="506" t="s">
        <v>1141</v>
      </c>
      <c r="D247" s="497" t="s">
        <v>333</v>
      </c>
      <c r="E247" s="1021">
        <v>1</v>
      </c>
      <c r="F247" s="1057">
        <v>2</v>
      </c>
      <c r="G247" s="498">
        <f t="shared" si="247"/>
        <v>1.79</v>
      </c>
      <c r="H247" s="1018">
        <v>66140</v>
      </c>
      <c r="I247" s="1013"/>
      <c r="J247" s="1013"/>
      <c r="K247" s="874" t="s">
        <v>99</v>
      </c>
      <c r="L247" s="1018">
        <f t="shared" si="203"/>
        <v>118390.6</v>
      </c>
      <c r="M247" s="1019">
        <f t="shared" si="204"/>
        <v>118390.6</v>
      </c>
      <c r="N247" s="1020">
        <f t="shared" si="205"/>
        <v>1554468.5780000002</v>
      </c>
      <c r="O247" s="1021">
        <f t="shared" si="206"/>
        <v>1</v>
      </c>
      <c r="P247" s="1017">
        <f t="shared" si="217"/>
        <v>3</v>
      </c>
      <c r="Q247" s="1166">
        <v>1.84</v>
      </c>
      <c r="R247" s="1171">
        <v>0.3</v>
      </c>
      <c r="S247" s="1166">
        <f t="shared" si="227"/>
        <v>2.3920000000000003</v>
      </c>
      <c r="T247" s="1018">
        <v>66140</v>
      </c>
      <c r="U247" s="1013"/>
      <c r="V247" s="1013"/>
      <c r="W247" s="874" t="str">
        <f t="shared" si="207"/>
        <v>Կ-1</v>
      </c>
      <c r="X247" s="1018">
        <f t="shared" si="208"/>
        <v>158206.88000000003</v>
      </c>
      <c r="Y247" s="1019">
        <f t="shared" si="209"/>
        <v>158206.88000000003</v>
      </c>
      <c r="Z247" s="1020">
        <f t="shared" si="210"/>
        <v>2077256.3344000005</v>
      </c>
      <c r="AA247" s="1021">
        <f t="shared" si="211"/>
        <v>1</v>
      </c>
      <c r="AB247" s="1017">
        <f t="shared" si="212"/>
        <v>4</v>
      </c>
      <c r="AC247" s="1166">
        <v>1.9</v>
      </c>
      <c r="AD247" s="1171">
        <v>0.6</v>
      </c>
      <c r="AE247" s="1166">
        <f t="shared" si="228"/>
        <v>3.04</v>
      </c>
      <c r="AF247" s="1018">
        <v>66140</v>
      </c>
      <c r="AG247" s="1013"/>
      <c r="AH247" s="1013"/>
      <c r="AI247" s="1049" t="str">
        <f t="shared" si="213"/>
        <v>Կ-1</v>
      </c>
      <c r="AJ247" s="1018">
        <f t="shared" si="225"/>
        <v>201065.60000000001</v>
      </c>
      <c r="AK247" s="1019">
        <f t="shared" si="220"/>
        <v>201065.60000000001</v>
      </c>
      <c r="AL247" s="1020">
        <f t="shared" si="214"/>
        <v>2639991.3280000002</v>
      </c>
      <c r="AM247" s="1021">
        <f t="shared" si="215"/>
        <v>1</v>
      </c>
      <c r="AN247" s="1017">
        <f t="shared" si="221"/>
        <v>5</v>
      </c>
      <c r="AO247" s="1166">
        <v>1.9</v>
      </c>
      <c r="AP247" s="1171">
        <v>1</v>
      </c>
      <c r="AQ247" s="1166">
        <f t="shared" si="229"/>
        <v>3.8</v>
      </c>
      <c r="AR247" s="1018">
        <v>66140</v>
      </c>
      <c r="AS247" s="1013"/>
      <c r="AT247" s="1013"/>
      <c r="AU247" s="1049" t="str">
        <f t="shared" si="223"/>
        <v>Կ-1</v>
      </c>
      <c r="AV247" s="1018">
        <f t="shared" si="226"/>
        <v>251332</v>
      </c>
      <c r="AW247" s="1019">
        <f t="shared" si="224"/>
        <v>251332</v>
      </c>
      <c r="AX247" s="1020">
        <f t="shared" si="216"/>
        <v>3299989.16</v>
      </c>
    </row>
    <row r="248" spans="2:50" ht="16.5" customHeight="1" x14ac:dyDescent="0.25">
      <c r="B248" s="495">
        <v>34</v>
      </c>
      <c r="C248" s="506" t="s">
        <v>1927</v>
      </c>
      <c r="D248" s="497" t="s">
        <v>333</v>
      </c>
      <c r="E248" s="1021">
        <v>1</v>
      </c>
      <c r="F248" s="1057">
        <v>2</v>
      </c>
      <c r="G248" s="498">
        <f t="shared" si="247"/>
        <v>1.79</v>
      </c>
      <c r="H248" s="1018">
        <v>66140</v>
      </c>
      <c r="I248" s="1013"/>
      <c r="J248" s="1013"/>
      <c r="K248" s="874" t="s">
        <v>99</v>
      </c>
      <c r="L248" s="1018">
        <f t="shared" si="203"/>
        <v>118390.6</v>
      </c>
      <c r="M248" s="1019">
        <f t="shared" si="204"/>
        <v>118390.6</v>
      </c>
      <c r="N248" s="1020">
        <f t="shared" si="205"/>
        <v>1554468.5780000002</v>
      </c>
      <c r="O248" s="1021">
        <f t="shared" si="206"/>
        <v>1</v>
      </c>
      <c r="P248" s="1017">
        <f t="shared" si="217"/>
        <v>3</v>
      </c>
      <c r="Q248" s="1166">
        <v>1.84</v>
      </c>
      <c r="R248" s="1171">
        <v>0.3</v>
      </c>
      <c r="S248" s="1166">
        <f t="shared" si="227"/>
        <v>2.3920000000000003</v>
      </c>
      <c r="T248" s="1018">
        <v>66140</v>
      </c>
      <c r="U248" s="1013"/>
      <c r="V248" s="1013"/>
      <c r="W248" s="874" t="str">
        <f t="shared" ref="W248:W272" si="248">+K248</f>
        <v>Կ-1</v>
      </c>
      <c r="X248" s="1018">
        <f t="shared" ref="X248:X272" si="249">T248*S248</f>
        <v>158206.88000000003</v>
      </c>
      <c r="Y248" s="1019">
        <f t="shared" ref="Y248:Y272" si="250">S248*T248+U248+V248</f>
        <v>158206.88000000003</v>
      </c>
      <c r="Z248" s="1020">
        <f t="shared" si="210"/>
        <v>2077256.3344000005</v>
      </c>
      <c r="AA248" s="1021">
        <f t="shared" ref="AA248:AA272" si="251">+O248</f>
        <v>1</v>
      </c>
      <c r="AB248" s="1017">
        <f t="shared" ref="AB248:AB272" si="252">+P248+1</f>
        <v>4</v>
      </c>
      <c r="AC248" s="1166">
        <v>1.9</v>
      </c>
      <c r="AD248" s="1171">
        <v>0.6</v>
      </c>
      <c r="AE248" s="1166">
        <f t="shared" si="228"/>
        <v>3.04</v>
      </c>
      <c r="AF248" s="1018">
        <v>66140</v>
      </c>
      <c r="AG248" s="1013"/>
      <c r="AH248" s="1013"/>
      <c r="AI248" s="1049" t="str">
        <f t="shared" ref="AI248:AI272" si="253">+W248</f>
        <v>Կ-1</v>
      </c>
      <c r="AJ248" s="1018">
        <f t="shared" si="225"/>
        <v>201065.60000000001</v>
      </c>
      <c r="AK248" s="1019">
        <f t="shared" si="220"/>
        <v>201065.60000000001</v>
      </c>
      <c r="AL248" s="1020">
        <f t="shared" si="214"/>
        <v>2639991.3280000002</v>
      </c>
      <c r="AM248" s="1021">
        <f t="shared" si="215"/>
        <v>1</v>
      </c>
      <c r="AN248" s="1017">
        <f t="shared" si="221"/>
        <v>5</v>
      </c>
      <c r="AO248" s="1166">
        <v>1.9</v>
      </c>
      <c r="AP248" s="1171">
        <v>1</v>
      </c>
      <c r="AQ248" s="1166">
        <f t="shared" si="229"/>
        <v>3.8</v>
      </c>
      <c r="AR248" s="1018">
        <v>66140</v>
      </c>
      <c r="AS248" s="1013"/>
      <c r="AT248" s="1013"/>
      <c r="AU248" s="1049" t="str">
        <f t="shared" si="223"/>
        <v>Կ-1</v>
      </c>
      <c r="AV248" s="1018">
        <f t="shared" si="226"/>
        <v>251332</v>
      </c>
      <c r="AW248" s="1019">
        <f t="shared" si="224"/>
        <v>251332</v>
      </c>
      <c r="AX248" s="1020">
        <f t="shared" si="216"/>
        <v>3299989.16</v>
      </c>
    </row>
    <row r="249" spans="2:50" ht="17.25" customHeight="1" x14ac:dyDescent="0.25">
      <c r="B249" s="495">
        <v>35</v>
      </c>
      <c r="C249" s="506" t="s">
        <v>2674</v>
      </c>
      <c r="D249" s="497" t="s">
        <v>333</v>
      </c>
      <c r="E249" s="1021">
        <v>1</v>
      </c>
      <c r="F249" s="1057">
        <v>1</v>
      </c>
      <c r="G249" s="498">
        <f t="shared" si="247"/>
        <v>1.73</v>
      </c>
      <c r="H249" s="1018">
        <v>66140</v>
      </c>
      <c r="I249" s="1013"/>
      <c r="J249" s="1013"/>
      <c r="K249" s="874" t="s">
        <v>99</v>
      </c>
      <c r="L249" s="1018">
        <f t="shared" si="203"/>
        <v>114422.2</v>
      </c>
      <c r="M249" s="1019">
        <f t="shared" si="204"/>
        <v>114422.2</v>
      </c>
      <c r="N249" s="1020">
        <f t="shared" si="205"/>
        <v>1502363.486</v>
      </c>
      <c r="O249" s="1021">
        <f t="shared" si="206"/>
        <v>1</v>
      </c>
      <c r="P249" s="1017">
        <f t="shared" si="217"/>
        <v>2</v>
      </c>
      <c r="Q249" s="1166">
        <v>1.79</v>
      </c>
      <c r="R249" s="1171">
        <v>0.3</v>
      </c>
      <c r="S249" s="1166">
        <f t="shared" si="227"/>
        <v>2.327</v>
      </c>
      <c r="T249" s="1018">
        <v>66140</v>
      </c>
      <c r="U249" s="1013"/>
      <c r="V249" s="1013"/>
      <c r="W249" s="874" t="str">
        <f t="shared" si="248"/>
        <v>Կ-1</v>
      </c>
      <c r="X249" s="1018">
        <f t="shared" si="249"/>
        <v>153907.78</v>
      </c>
      <c r="Y249" s="1019">
        <f t="shared" si="250"/>
        <v>153907.78</v>
      </c>
      <c r="Z249" s="1020">
        <f t="shared" si="210"/>
        <v>2020809.1514000001</v>
      </c>
      <c r="AA249" s="1021">
        <f t="shared" si="251"/>
        <v>1</v>
      </c>
      <c r="AB249" s="1017">
        <f t="shared" si="252"/>
        <v>3</v>
      </c>
      <c r="AC249" s="1166">
        <v>1.84</v>
      </c>
      <c r="AD249" s="1171">
        <v>0.6</v>
      </c>
      <c r="AE249" s="1166">
        <f t="shared" si="228"/>
        <v>2.944</v>
      </c>
      <c r="AF249" s="1018">
        <v>66140</v>
      </c>
      <c r="AG249" s="1013"/>
      <c r="AH249" s="1013"/>
      <c r="AI249" s="1049" t="str">
        <f t="shared" si="253"/>
        <v>Կ-1</v>
      </c>
      <c r="AJ249" s="1018">
        <f t="shared" si="225"/>
        <v>194716.16</v>
      </c>
      <c r="AK249" s="1019">
        <f t="shared" si="220"/>
        <v>194716.16</v>
      </c>
      <c r="AL249" s="1020">
        <f t="shared" si="214"/>
        <v>2556623.1808000002</v>
      </c>
      <c r="AM249" s="1021">
        <f t="shared" si="215"/>
        <v>1</v>
      </c>
      <c r="AN249" s="1017">
        <f t="shared" si="221"/>
        <v>4</v>
      </c>
      <c r="AO249" s="1166">
        <v>1.9</v>
      </c>
      <c r="AP249" s="1171">
        <v>1</v>
      </c>
      <c r="AQ249" s="1166">
        <f t="shared" si="229"/>
        <v>3.8</v>
      </c>
      <c r="AR249" s="1018">
        <v>66140</v>
      </c>
      <c r="AS249" s="1013"/>
      <c r="AT249" s="1013"/>
      <c r="AU249" s="1049" t="str">
        <f t="shared" si="223"/>
        <v>Կ-1</v>
      </c>
      <c r="AV249" s="1018">
        <f t="shared" si="226"/>
        <v>251332</v>
      </c>
      <c r="AW249" s="1019">
        <f t="shared" si="224"/>
        <v>251332</v>
      </c>
      <c r="AX249" s="1020">
        <f t="shared" si="216"/>
        <v>3299989.16</v>
      </c>
    </row>
    <row r="250" spans="2:50" ht="17.25" customHeight="1" x14ac:dyDescent="0.25">
      <c r="B250" s="495">
        <v>36</v>
      </c>
      <c r="C250" s="506" t="s">
        <v>870</v>
      </c>
      <c r="D250" s="497" t="s">
        <v>333</v>
      </c>
      <c r="E250" s="1021">
        <v>1</v>
      </c>
      <c r="F250" s="1057">
        <v>5</v>
      </c>
      <c r="G250" s="498">
        <f t="shared" si="247"/>
        <v>1.9</v>
      </c>
      <c r="H250" s="1018">
        <v>66140</v>
      </c>
      <c r="I250" s="1013"/>
      <c r="J250" s="1013"/>
      <c r="K250" s="874" t="s">
        <v>99</v>
      </c>
      <c r="L250" s="1018">
        <f t="shared" si="203"/>
        <v>125666</v>
      </c>
      <c r="M250" s="1019">
        <f t="shared" si="204"/>
        <v>125666</v>
      </c>
      <c r="N250" s="1020">
        <f t="shared" si="205"/>
        <v>1649994.58</v>
      </c>
      <c r="O250" s="1021">
        <f t="shared" si="206"/>
        <v>1</v>
      </c>
      <c r="P250" s="1017">
        <f t="shared" si="217"/>
        <v>6</v>
      </c>
      <c r="Q250" s="1166">
        <v>1.96</v>
      </c>
      <c r="R250" s="1171">
        <v>0.3</v>
      </c>
      <c r="S250" s="1166">
        <f t="shared" si="227"/>
        <v>2.548</v>
      </c>
      <c r="T250" s="1018">
        <v>66140</v>
      </c>
      <c r="U250" s="1013"/>
      <c r="V250" s="1013"/>
      <c r="W250" s="874" t="str">
        <f t="shared" si="248"/>
        <v>Կ-1</v>
      </c>
      <c r="X250" s="1018">
        <f t="shared" si="249"/>
        <v>168524.72</v>
      </c>
      <c r="Y250" s="1019">
        <f t="shared" si="250"/>
        <v>168524.72</v>
      </c>
      <c r="Z250" s="1020">
        <f t="shared" si="210"/>
        <v>2212729.5736000002</v>
      </c>
      <c r="AA250" s="1021">
        <f t="shared" si="251"/>
        <v>1</v>
      </c>
      <c r="AB250" s="1017">
        <f t="shared" si="252"/>
        <v>7</v>
      </c>
      <c r="AC250" s="1166">
        <v>1.96</v>
      </c>
      <c r="AD250" s="1171">
        <v>0.6</v>
      </c>
      <c r="AE250" s="1166">
        <f t="shared" si="228"/>
        <v>3.1360000000000001</v>
      </c>
      <c r="AF250" s="1018">
        <v>66140</v>
      </c>
      <c r="AG250" s="1013"/>
      <c r="AH250" s="1013"/>
      <c r="AI250" s="1049" t="str">
        <f t="shared" si="253"/>
        <v>Կ-1</v>
      </c>
      <c r="AJ250" s="1018">
        <f t="shared" si="225"/>
        <v>207415.04000000001</v>
      </c>
      <c r="AK250" s="1019">
        <f t="shared" si="220"/>
        <v>207415.04000000001</v>
      </c>
      <c r="AL250" s="1020">
        <f t="shared" si="214"/>
        <v>2723359.4752000002</v>
      </c>
      <c r="AM250" s="1021">
        <f t="shared" si="215"/>
        <v>1</v>
      </c>
      <c r="AN250" s="1017">
        <f t="shared" si="221"/>
        <v>8</v>
      </c>
      <c r="AO250" s="1166">
        <v>2.02</v>
      </c>
      <c r="AP250" s="1171">
        <v>1</v>
      </c>
      <c r="AQ250" s="1166">
        <f t="shared" si="229"/>
        <v>4.04</v>
      </c>
      <c r="AR250" s="1018">
        <v>66140</v>
      </c>
      <c r="AS250" s="1013"/>
      <c r="AT250" s="1013"/>
      <c r="AU250" s="1049" t="str">
        <f t="shared" si="223"/>
        <v>Կ-1</v>
      </c>
      <c r="AV250" s="1018">
        <f t="shared" si="226"/>
        <v>267205.59999999998</v>
      </c>
      <c r="AW250" s="1019">
        <f t="shared" si="224"/>
        <v>267205.59999999998</v>
      </c>
      <c r="AX250" s="1020">
        <f t="shared" si="216"/>
        <v>3508409.5279999999</v>
      </c>
    </row>
    <row r="251" spans="2:50" ht="17.25" customHeight="1" x14ac:dyDescent="0.25">
      <c r="B251" s="495">
        <v>37</v>
      </c>
      <c r="C251" s="506" t="s">
        <v>215</v>
      </c>
      <c r="D251" s="497" t="s">
        <v>333</v>
      </c>
      <c r="E251" s="1021">
        <v>1</v>
      </c>
      <c r="F251" s="1057">
        <v>1</v>
      </c>
      <c r="G251" s="498">
        <f t="shared" si="247"/>
        <v>1.73</v>
      </c>
      <c r="H251" s="1018">
        <v>66140</v>
      </c>
      <c r="I251" s="1013"/>
      <c r="J251" s="1013"/>
      <c r="K251" s="874" t="s">
        <v>99</v>
      </c>
      <c r="L251" s="1018">
        <f t="shared" si="203"/>
        <v>114422.2</v>
      </c>
      <c r="M251" s="1019">
        <f t="shared" si="204"/>
        <v>114422.2</v>
      </c>
      <c r="N251" s="1020">
        <f t="shared" si="205"/>
        <v>1502363.486</v>
      </c>
      <c r="O251" s="1021">
        <f t="shared" si="206"/>
        <v>1</v>
      </c>
      <c r="P251" s="1017">
        <f t="shared" si="217"/>
        <v>2</v>
      </c>
      <c r="Q251" s="1166">
        <v>1.79</v>
      </c>
      <c r="R251" s="1171">
        <v>0.3</v>
      </c>
      <c r="S251" s="1166">
        <f t="shared" si="227"/>
        <v>2.327</v>
      </c>
      <c r="T251" s="1018">
        <v>66140</v>
      </c>
      <c r="U251" s="1013"/>
      <c r="V251" s="1013"/>
      <c r="W251" s="874" t="str">
        <f t="shared" si="248"/>
        <v>Կ-1</v>
      </c>
      <c r="X251" s="1018">
        <f t="shared" si="249"/>
        <v>153907.78</v>
      </c>
      <c r="Y251" s="1019">
        <f t="shared" si="250"/>
        <v>153907.78</v>
      </c>
      <c r="Z251" s="1020">
        <f t="shared" si="210"/>
        <v>2020809.1514000001</v>
      </c>
      <c r="AA251" s="1021">
        <f t="shared" si="251"/>
        <v>1</v>
      </c>
      <c r="AB251" s="1017">
        <f t="shared" si="252"/>
        <v>3</v>
      </c>
      <c r="AC251" s="1166">
        <v>1.84</v>
      </c>
      <c r="AD251" s="1171">
        <v>0.6</v>
      </c>
      <c r="AE251" s="1166">
        <f t="shared" si="228"/>
        <v>2.944</v>
      </c>
      <c r="AF251" s="1018">
        <v>66140</v>
      </c>
      <c r="AG251" s="1013"/>
      <c r="AH251" s="1013"/>
      <c r="AI251" s="1049" t="str">
        <f t="shared" si="253"/>
        <v>Կ-1</v>
      </c>
      <c r="AJ251" s="1018">
        <f t="shared" si="225"/>
        <v>194716.16</v>
      </c>
      <c r="AK251" s="1019">
        <f t="shared" si="220"/>
        <v>194716.16</v>
      </c>
      <c r="AL251" s="1020">
        <f t="shared" si="214"/>
        <v>2556623.1808000002</v>
      </c>
      <c r="AM251" s="1021">
        <f t="shared" si="215"/>
        <v>1</v>
      </c>
      <c r="AN251" s="1017">
        <f t="shared" si="221"/>
        <v>4</v>
      </c>
      <c r="AO251" s="1166">
        <v>1.9</v>
      </c>
      <c r="AP251" s="1171">
        <v>1</v>
      </c>
      <c r="AQ251" s="1166">
        <f t="shared" si="229"/>
        <v>3.8</v>
      </c>
      <c r="AR251" s="1018">
        <v>66140</v>
      </c>
      <c r="AS251" s="1013"/>
      <c r="AT251" s="1013"/>
      <c r="AU251" s="1049" t="str">
        <f t="shared" si="223"/>
        <v>Կ-1</v>
      </c>
      <c r="AV251" s="1018">
        <f t="shared" si="226"/>
        <v>251332</v>
      </c>
      <c r="AW251" s="1019">
        <f t="shared" si="224"/>
        <v>251332</v>
      </c>
      <c r="AX251" s="1020">
        <f t="shared" si="216"/>
        <v>3299989.16</v>
      </c>
    </row>
    <row r="252" spans="2:50" ht="17.25" customHeight="1" x14ac:dyDescent="0.25">
      <c r="B252" s="495">
        <v>38</v>
      </c>
      <c r="C252" s="506" t="s">
        <v>2675</v>
      </c>
      <c r="D252" s="497" t="s">
        <v>333</v>
      </c>
      <c r="E252" s="1021">
        <v>1</v>
      </c>
      <c r="F252" s="1057">
        <v>0</v>
      </c>
      <c r="G252" s="498">
        <f t="shared" si="247"/>
        <v>1.68</v>
      </c>
      <c r="H252" s="1018">
        <v>66140</v>
      </c>
      <c r="I252" s="1013"/>
      <c r="J252" s="1013"/>
      <c r="K252" s="874" t="s">
        <v>99</v>
      </c>
      <c r="L252" s="1018">
        <f t="shared" si="203"/>
        <v>111115.2</v>
      </c>
      <c r="M252" s="1019">
        <f t="shared" si="204"/>
        <v>111115.2</v>
      </c>
      <c r="N252" s="1020">
        <f t="shared" si="205"/>
        <v>1458942.5760000001</v>
      </c>
      <c r="O252" s="1021">
        <f t="shared" si="206"/>
        <v>1</v>
      </c>
      <c r="P252" s="1017">
        <f t="shared" si="217"/>
        <v>1</v>
      </c>
      <c r="Q252" s="1166">
        <v>1.73</v>
      </c>
      <c r="R252" s="1171">
        <v>0.3</v>
      </c>
      <c r="S252" s="1166">
        <f t="shared" si="227"/>
        <v>2.2490000000000001</v>
      </c>
      <c r="T252" s="1018">
        <v>66140</v>
      </c>
      <c r="U252" s="1013"/>
      <c r="V252" s="1013"/>
      <c r="W252" s="874" t="str">
        <f t="shared" si="248"/>
        <v>Կ-1</v>
      </c>
      <c r="X252" s="1018">
        <f t="shared" si="249"/>
        <v>148748.86000000002</v>
      </c>
      <c r="Y252" s="1019">
        <f t="shared" si="250"/>
        <v>148748.86000000002</v>
      </c>
      <c r="Z252" s="1020">
        <f t="shared" si="210"/>
        <v>1953072.5318000002</v>
      </c>
      <c r="AA252" s="1021">
        <f t="shared" si="251"/>
        <v>1</v>
      </c>
      <c r="AB252" s="1017">
        <f t="shared" si="252"/>
        <v>2</v>
      </c>
      <c r="AC252" s="1166">
        <v>1.79</v>
      </c>
      <c r="AD252" s="1171">
        <v>0.6</v>
      </c>
      <c r="AE252" s="1166">
        <f t="shared" si="228"/>
        <v>2.8639999999999999</v>
      </c>
      <c r="AF252" s="1018">
        <v>66140</v>
      </c>
      <c r="AG252" s="1013"/>
      <c r="AH252" s="1013"/>
      <c r="AI252" s="1049" t="str">
        <f t="shared" si="253"/>
        <v>Կ-1</v>
      </c>
      <c r="AJ252" s="1018">
        <f t="shared" si="225"/>
        <v>189424.96</v>
      </c>
      <c r="AK252" s="1019">
        <f t="shared" si="220"/>
        <v>189424.96</v>
      </c>
      <c r="AL252" s="1020">
        <f t="shared" si="214"/>
        <v>2487149.7248</v>
      </c>
      <c r="AM252" s="1021">
        <f t="shared" si="215"/>
        <v>1</v>
      </c>
      <c r="AN252" s="1017">
        <f t="shared" si="221"/>
        <v>3</v>
      </c>
      <c r="AO252" s="1166">
        <v>1.84</v>
      </c>
      <c r="AP252" s="1171">
        <v>1</v>
      </c>
      <c r="AQ252" s="1166">
        <f t="shared" si="229"/>
        <v>3.68</v>
      </c>
      <c r="AR252" s="1018">
        <v>66140</v>
      </c>
      <c r="AS252" s="1013"/>
      <c r="AT252" s="1013"/>
      <c r="AU252" s="1049" t="str">
        <f t="shared" si="223"/>
        <v>Կ-1</v>
      </c>
      <c r="AV252" s="1018">
        <f t="shared" si="226"/>
        <v>243395.20000000001</v>
      </c>
      <c r="AW252" s="1019">
        <f t="shared" si="224"/>
        <v>243395.20000000001</v>
      </c>
      <c r="AX252" s="1020">
        <f t="shared" si="216"/>
        <v>3195778.9760000003</v>
      </c>
    </row>
    <row r="253" spans="2:50" ht="17.25" customHeight="1" x14ac:dyDescent="0.25">
      <c r="B253" s="495">
        <v>39</v>
      </c>
      <c r="C253" s="506" t="s">
        <v>2676</v>
      </c>
      <c r="D253" s="497" t="s">
        <v>333</v>
      </c>
      <c r="E253" s="1021">
        <v>1</v>
      </c>
      <c r="F253" s="1057">
        <v>1</v>
      </c>
      <c r="G253" s="498">
        <f t="shared" si="247"/>
        <v>1.73</v>
      </c>
      <c r="H253" s="1018">
        <v>66140</v>
      </c>
      <c r="I253" s="1013"/>
      <c r="J253" s="1013"/>
      <c r="K253" s="874" t="s">
        <v>99</v>
      </c>
      <c r="L253" s="1018">
        <f t="shared" si="203"/>
        <v>114422.2</v>
      </c>
      <c r="M253" s="1019">
        <f t="shared" si="204"/>
        <v>114422.2</v>
      </c>
      <c r="N253" s="1020">
        <f t="shared" si="205"/>
        <v>1502363.486</v>
      </c>
      <c r="O253" s="1021">
        <f t="shared" si="206"/>
        <v>1</v>
      </c>
      <c r="P253" s="1017">
        <f t="shared" si="217"/>
        <v>2</v>
      </c>
      <c r="Q253" s="1166">
        <v>1.79</v>
      </c>
      <c r="R253" s="1171">
        <v>0.3</v>
      </c>
      <c r="S253" s="1166">
        <f t="shared" si="227"/>
        <v>2.327</v>
      </c>
      <c r="T253" s="1018">
        <v>66140</v>
      </c>
      <c r="U253" s="1013"/>
      <c r="V253" s="1013"/>
      <c r="W253" s="874" t="str">
        <f t="shared" si="248"/>
        <v>Կ-1</v>
      </c>
      <c r="X253" s="1018">
        <f t="shared" si="249"/>
        <v>153907.78</v>
      </c>
      <c r="Y253" s="1019">
        <f t="shared" si="250"/>
        <v>153907.78</v>
      </c>
      <c r="Z253" s="1020">
        <f t="shared" si="210"/>
        <v>2020809.1514000001</v>
      </c>
      <c r="AA253" s="1021">
        <f t="shared" si="251"/>
        <v>1</v>
      </c>
      <c r="AB253" s="1017">
        <f t="shared" si="252"/>
        <v>3</v>
      </c>
      <c r="AC253" s="1166">
        <v>1.84</v>
      </c>
      <c r="AD253" s="1171">
        <v>0.6</v>
      </c>
      <c r="AE253" s="1166">
        <f t="shared" si="228"/>
        <v>2.944</v>
      </c>
      <c r="AF253" s="1018">
        <v>66140</v>
      </c>
      <c r="AG253" s="1013"/>
      <c r="AH253" s="1013"/>
      <c r="AI253" s="1049" t="str">
        <f t="shared" si="253"/>
        <v>Կ-1</v>
      </c>
      <c r="AJ253" s="1018">
        <f t="shared" si="225"/>
        <v>194716.16</v>
      </c>
      <c r="AK253" s="1019">
        <f t="shared" si="220"/>
        <v>194716.16</v>
      </c>
      <c r="AL253" s="1020">
        <f t="shared" si="214"/>
        <v>2556623.1808000002</v>
      </c>
      <c r="AM253" s="1021">
        <f t="shared" si="215"/>
        <v>1</v>
      </c>
      <c r="AN253" s="1017">
        <f t="shared" si="221"/>
        <v>4</v>
      </c>
      <c r="AO253" s="1166">
        <v>1.9</v>
      </c>
      <c r="AP253" s="1171">
        <v>1</v>
      </c>
      <c r="AQ253" s="1166">
        <f t="shared" si="229"/>
        <v>3.8</v>
      </c>
      <c r="AR253" s="1018">
        <v>66140</v>
      </c>
      <c r="AS253" s="1013"/>
      <c r="AT253" s="1013"/>
      <c r="AU253" s="1049" t="str">
        <f t="shared" si="223"/>
        <v>Կ-1</v>
      </c>
      <c r="AV253" s="1018">
        <f t="shared" si="226"/>
        <v>251332</v>
      </c>
      <c r="AW253" s="1019">
        <f t="shared" si="224"/>
        <v>251332</v>
      </c>
      <c r="AX253" s="1020">
        <f t="shared" si="216"/>
        <v>3299989.16</v>
      </c>
    </row>
    <row r="254" spans="2:50" ht="17.25" customHeight="1" thickBot="1" x14ac:dyDescent="0.3">
      <c r="B254" s="495">
        <v>40</v>
      </c>
      <c r="C254" s="506" t="s">
        <v>2677</v>
      </c>
      <c r="D254" s="497" t="s">
        <v>333</v>
      </c>
      <c r="E254" s="1021">
        <v>1</v>
      </c>
      <c r="F254" s="1057">
        <v>1</v>
      </c>
      <c r="G254" s="498">
        <f t="shared" si="247"/>
        <v>1.73</v>
      </c>
      <c r="H254" s="1018">
        <v>66140</v>
      </c>
      <c r="I254" s="1013"/>
      <c r="J254" s="1013"/>
      <c r="K254" s="874" t="s">
        <v>99</v>
      </c>
      <c r="L254" s="1018">
        <f t="shared" si="203"/>
        <v>114422.2</v>
      </c>
      <c r="M254" s="1019">
        <f t="shared" si="204"/>
        <v>114422.2</v>
      </c>
      <c r="N254" s="1020">
        <f t="shared" si="205"/>
        <v>1502363.486</v>
      </c>
      <c r="O254" s="1021">
        <f t="shared" si="206"/>
        <v>1</v>
      </c>
      <c r="P254" s="1017">
        <f t="shared" si="217"/>
        <v>2</v>
      </c>
      <c r="Q254" s="1166">
        <v>1.79</v>
      </c>
      <c r="R254" s="1171">
        <v>0.3</v>
      </c>
      <c r="S254" s="1166">
        <f t="shared" si="227"/>
        <v>2.327</v>
      </c>
      <c r="T254" s="1018">
        <v>66140</v>
      </c>
      <c r="U254" s="1013"/>
      <c r="V254" s="1013"/>
      <c r="W254" s="874" t="str">
        <f t="shared" si="248"/>
        <v>Կ-1</v>
      </c>
      <c r="X254" s="1018">
        <f t="shared" si="249"/>
        <v>153907.78</v>
      </c>
      <c r="Y254" s="1019">
        <f t="shared" si="250"/>
        <v>153907.78</v>
      </c>
      <c r="Z254" s="1020">
        <f t="shared" si="210"/>
        <v>2020809.1514000001</v>
      </c>
      <c r="AA254" s="1021">
        <f t="shared" si="251"/>
        <v>1</v>
      </c>
      <c r="AB254" s="1017">
        <f t="shared" si="252"/>
        <v>3</v>
      </c>
      <c r="AC254" s="1166">
        <v>1.84</v>
      </c>
      <c r="AD254" s="1171">
        <v>0.6</v>
      </c>
      <c r="AE254" s="1166">
        <f t="shared" si="228"/>
        <v>2.944</v>
      </c>
      <c r="AF254" s="1018">
        <v>66140</v>
      </c>
      <c r="AG254" s="1013"/>
      <c r="AH254" s="1013"/>
      <c r="AI254" s="1049" t="str">
        <f t="shared" si="253"/>
        <v>Կ-1</v>
      </c>
      <c r="AJ254" s="1018">
        <f t="shared" si="225"/>
        <v>194716.16</v>
      </c>
      <c r="AK254" s="1019">
        <f t="shared" si="220"/>
        <v>194716.16</v>
      </c>
      <c r="AL254" s="1020">
        <f t="shared" si="214"/>
        <v>2556623.1808000002</v>
      </c>
      <c r="AM254" s="1021">
        <f t="shared" si="215"/>
        <v>1</v>
      </c>
      <c r="AN254" s="1017">
        <f t="shared" si="221"/>
        <v>4</v>
      </c>
      <c r="AO254" s="1166">
        <v>1.9</v>
      </c>
      <c r="AP254" s="1171">
        <v>1</v>
      </c>
      <c r="AQ254" s="1166">
        <f t="shared" si="229"/>
        <v>3.8</v>
      </c>
      <c r="AR254" s="1018">
        <v>66140</v>
      </c>
      <c r="AS254" s="1013"/>
      <c r="AT254" s="1013"/>
      <c r="AU254" s="1049" t="str">
        <f t="shared" si="223"/>
        <v>Կ-1</v>
      </c>
      <c r="AV254" s="1018">
        <f t="shared" si="226"/>
        <v>251332</v>
      </c>
      <c r="AW254" s="1019">
        <f t="shared" si="224"/>
        <v>251332</v>
      </c>
      <c r="AX254" s="1020">
        <f t="shared" si="216"/>
        <v>3299989.16</v>
      </c>
    </row>
    <row r="255" spans="2:50" s="1248" customFormat="1" ht="17.25" customHeight="1" thickBot="1" x14ac:dyDescent="0.35">
      <c r="B255" s="1343">
        <v>80</v>
      </c>
      <c r="C255" s="1344" t="s">
        <v>71</v>
      </c>
      <c r="D255" s="1164" t="s">
        <v>333</v>
      </c>
      <c r="E255" s="1175"/>
      <c r="F255" s="1171"/>
      <c r="G255" s="1166"/>
      <c r="H255" s="1168"/>
      <c r="I255" s="1178"/>
      <c r="J255" s="1178"/>
      <c r="K255" s="1179"/>
      <c r="L255" s="1167"/>
      <c r="M255" s="1169"/>
      <c r="N255" s="1170"/>
      <c r="O255" s="1345">
        <v>1</v>
      </c>
      <c r="P255" s="1171">
        <v>0</v>
      </c>
      <c r="Q255" s="1166">
        <v>1.68</v>
      </c>
      <c r="R255" s="1171">
        <v>0.3</v>
      </c>
      <c r="S255" s="1166">
        <f t="shared" si="227"/>
        <v>2.1840000000000002</v>
      </c>
      <c r="T255" s="1167">
        <v>66140</v>
      </c>
      <c r="U255" s="1178"/>
      <c r="V255" s="1178"/>
      <c r="W255" s="1346" t="s">
        <v>99</v>
      </c>
      <c r="X255" s="1167">
        <f t="shared" si="249"/>
        <v>144449.76</v>
      </c>
      <c r="Y255" s="1169">
        <f t="shared" si="250"/>
        <v>144449.76</v>
      </c>
      <c r="Z255" s="1170">
        <f t="shared" si="210"/>
        <v>1896625.3488000003</v>
      </c>
      <c r="AA255" s="1165">
        <f t="shared" si="251"/>
        <v>1</v>
      </c>
      <c r="AB255" s="1171">
        <f t="shared" si="252"/>
        <v>1</v>
      </c>
      <c r="AC255" s="1166">
        <v>1.73</v>
      </c>
      <c r="AD255" s="1171">
        <v>0.6</v>
      </c>
      <c r="AE255" s="1166">
        <f t="shared" si="228"/>
        <v>2.7679999999999998</v>
      </c>
      <c r="AF255" s="1167">
        <v>66140</v>
      </c>
      <c r="AG255" s="1178"/>
      <c r="AH255" s="1178"/>
      <c r="AI255" s="1346" t="s">
        <v>99</v>
      </c>
      <c r="AJ255" s="1167">
        <f t="shared" si="225"/>
        <v>183075.52</v>
      </c>
      <c r="AK255" s="1169">
        <f t="shared" si="220"/>
        <v>183075.52</v>
      </c>
      <c r="AL255" s="1347">
        <f t="shared" si="214"/>
        <v>2403781.5776</v>
      </c>
      <c r="AM255" s="1175">
        <f t="shared" si="215"/>
        <v>1</v>
      </c>
      <c r="AN255" s="1279">
        <f t="shared" si="221"/>
        <v>2</v>
      </c>
      <c r="AO255" s="1275">
        <v>1.84</v>
      </c>
      <c r="AP255" s="1171">
        <v>1</v>
      </c>
      <c r="AQ255" s="1166">
        <f t="shared" si="229"/>
        <v>3.68</v>
      </c>
      <c r="AR255" s="1168">
        <v>66140</v>
      </c>
      <c r="AS255" s="1178"/>
      <c r="AT255" s="1178"/>
      <c r="AU255" s="1346" t="str">
        <f t="shared" si="223"/>
        <v>Կ-1</v>
      </c>
      <c r="AV255" s="1168">
        <f t="shared" si="226"/>
        <v>243395.20000000001</v>
      </c>
      <c r="AW255" s="1246">
        <f t="shared" si="224"/>
        <v>243395.20000000001</v>
      </c>
      <c r="AX255" s="1247">
        <f t="shared" si="216"/>
        <v>3195778.9760000003</v>
      </c>
    </row>
    <row r="256" spans="2:50" s="1248" customFormat="1" ht="17.25" customHeight="1" thickBot="1" x14ac:dyDescent="0.35">
      <c r="B256" s="1343">
        <v>80</v>
      </c>
      <c r="C256" s="1344" t="s">
        <v>71</v>
      </c>
      <c r="D256" s="1164" t="s">
        <v>333</v>
      </c>
      <c r="E256" s="1175"/>
      <c r="F256" s="1171"/>
      <c r="G256" s="1166"/>
      <c r="H256" s="1168"/>
      <c r="I256" s="1178"/>
      <c r="J256" s="1178"/>
      <c r="K256" s="1179"/>
      <c r="L256" s="1167"/>
      <c r="M256" s="1169"/>
      <c r="N256" s="1170"/>
      <c r="O256" s="1345">
        <v>1</v>
      </c>
      <c r="P256" s="1171">
        <v>0</v>
      </c>
      <c r="Q256" s="1166">
        <v>1.68</v>
      </c>
      <c r="R256" s="1171">
        <v>0.3</v>
      </c>
      <c r="S256" s="1166">
        <f t="shared" si="227"/>
        <v>2.1840000000000002</v>
      </c>
      <c r="T256" s="1167">
        <v>66140</v>
      </c>
      <c r="U256" s="1178"/>
      <c r="V256" s="1178"/>
      <c r="W256" s="1346" t="s">
        <v>99</v>
      </c>
      <c r="X256" s="1167">
        <f t="shared" si="249"/>
        <v>144449.76</v>
      </c>
      <c r="Y256" s="1169">
        <f t="shared" si="250"/>
        <v>144449.76</v>
      </c>
      <c r="Z256" s="1170">
        <f t="shared" si="210"/>
        <v>1896625.3488000003</v>
      </c>
      <c r="AA256" s="1165">
        <f t="shared" si="251"/>
        <v>1</v>
      </c>
      <c r="AB256" s="1171">
        <f t="shared" si="252"/>
        <v>1</v>
      </c>
      <c r="AC256" s="1166">
        <v>1.73</v>
      </c>
      <c r="AD256" s="1171">
        <v>0.6</v>
      </c>
      <c r="AE256" s="1166">
        <f t="shared" si="228"/>
        <v>2.7679999999999998</v>
      </c>
      <c r="AF256" s="1167">
        <v>66140</v>
      </c>
      <c r="AG256" s="1178"/>
      <c r="AH256" s="1178"/>
      <c r="AI256" s="1346" t="s">
        <v>99</v>
      </c>
      <c r="AJ256" s="1167">
        <f t="shared" si="225"/>
        <v>183075.52</v>
      </c>
      <c r="AK256" s="1169">
        <f t="shared" si="220"/>
        <v>183075.52</v>
      </c>
      <c r="AL256" s="1347">
        <f t="shared" si="214"/>
        <v>2403781.5776</v>
      </c>
      <c r="AM256" s="1175">
        <f t="shared" si="215"/>
        <v>1</v>
      </c>
      <c r="AN256" s="1279">
        <f t="shared" si="221"/>
        <v>2</v>
      </c>
      <c r="AO256" s="1275">
        <v>1.84</v>
      </c>
      <c r="AP256" s="1171">
        <v>1</v>
      </c>
      <c r="AQ256" s="1166">
        <f t="shared" si="229"/>
        <v>3.68</v>
      </c>
      <c r="AR256" s="1168">
        <v>66140</v>
      </c>
      <c r="AS256" s="1178"/>
      <c r="AT256" s="1178"/>
      <c r="AU256" s="1346" t="str">
        <f t="shared" si="223"/>
        <v>Կ-1</v>
      </c>
      <c r="AV256" s="1168">
        <f t="shared" si="226"/>
        <v>243395.20000000001</v>
      </c>
      <c r="AW256" s="1246">
        <f t="shared" si="224"/>
        <v>243395.20000000001</v>
      </c>
      <c r="AX256" s="1247">
        <f t="shared" si="216"/>
        <v>3195778.9760000003</v>
      </c>
    </row>
    <row r="257" spans="2:50" s="1248" customFormat="1" ht="17.25" customHeight="1" thickBot="1" x14ac:dyDescent="0.35">
      <c r="B257" s="1343">
        <v>80</v>
      </c>
      <c r="C257" s="1344" t="s">
        <v>71</v>
      </c>
      <c r="D257" s="1164" t="s">
        <v>333</v>
      </c>
      <c r="E257" s="1175"/>
      <c r="F257" s="1171"/>
      <c r="G257" s="1166"/>
      <c r="H257" s="1168"/>
      <c r="I257" s="1178"/>
      <c r="J257" s="1178"/>
      <c r="K257" s="1179"/>
      <c r="L257" s="1167"/>
      <c r="M257" s="1169"/>
      <c r="N257" s="1170"/>
      <c r="O257" s="1345">
        <v>1</v>
      </c>
      <c r="P257" s="1171">
        <v>0</v>
      </c>
      <c r="Q257" s="1166">
        <v>1.68</v>
      </c>
      <c r="R257" s="1171">
        <v>0.3</v>
      </c>
      <c r="S257" s="1166">
        <f t="shared" si="227"/>
        <v>2.1840000000000002</v>
      </c>
      <c r="T257" s="1167">
        <v>66140</v>
      </c>
      <c r="U257" s="1178"/>
      <c r="V257" s="1178"/>
      <c r="W257" s="1346" t="s">
        <v>99</v>
      </c>
      <c r="X257" s="1167">
        <f t="shared" si="249"/>
        <v>144449.76</v>
      </c>
      <c r="Y257" s="1169">
        <f t="shared" si="250"/>
        <v>144449.76</v>
      </c>
      <c r="Z257" s="1170">
        <f t="shared" si="210"/>
        <v>1896625.3488000003</v>
      </c>
      <c r="AA257" s="1165">
        <f t="shared" si="251"/>
        <v>1</v>
      </c>
      <c r="AB257" s="1171">
        <f t="shared" si="252"/>
        <v>1</v>
      </c>
      <c r="AC257" s="1166">
        <v>1.73</v>
      </c>
      <c r="AD257" s="1171">
        <v>0.6</v>
      </c>
      <c r="AE257" s="1166">
        <f t="shared" si="228"/>
        <v>2.7679999999999998</v>
      </c>
      <c r="AF257" s="1167">
        <v>66140</v>
      </c>
      <c r="AG257" s="1178"/>
      <c r="AH257" s="1178"/>
      <c r="AI257" s="1346" t="s">
        <v>99</v>
      </c>
      <c r="AJ257" s="1167">
        <f t="shared" si="225"/>
        <v>183075.52</v>
      </c>
      <c r="AK257" s="1169">
        <f t="shared" si="220"/>
        <v>183075.52</v>
      </c>
      <c r="AL257" s="1347">
        <f t="shared" si="214"/>
        <v>2403781.5776</v>
      </c>
      <c r="AM257" s="1175">
        <f t="shared" si="215"/>
        <v>1</v>
      </c>
      <c r="AN257" s="1279">
        <f t="shared" si="221"/>
        <v>2</v>
      </c>
      <c r="AO257" s="1275">
        <v>1.84</v>
      </c>
      <c r="AP257" s="1171">
        <v>1</v>
      </c>
      <c r="AQ257" s="1166">
        <f t="shared" si="229"/>
        <v>3.68</v>
      </c>
      <c r="AR257" s="1168">
        <v>66140</v>
      </c>
      <c r="AS257" s="1178"/>
      <c r="AT257" s="1178"/>
      <c r="AU257" s="1346" t="str">
        <f t="shared" si="223"/>
        <v>Կ-1</v>
      </c>
      <c r="AV257" s="1168">
        <f t="shared" si="226"/>
        <v>243395.20000000001</v>
      </c>
      <c r="AW257" s="1246">
        <f t="shared" si="224"/>
        <v>243395.20000000001</v>
      </c>
      <c r="AX257" s="1247">
        <f t="shared" si="216"/>
        <v>3195778.9760000003</v>
      </c>
    </row>
    <row r="258" spans="2:50" s="1248" customFormat="1" ht="17.25" customHeight="1" thickBot="1" x14ac:dyDescent="0.35">
      <c r="B258" s="1343">
        <v>80</v>
      </c>
      <c r="C258" s="1344" t="s">
        <v>71</v>
      </c>
      <c r="D258" s="1164" t="s">
        <v>333</v>
      </c>
      <c r="E258" s="1175"/>
      <c r="F258" s="1171"/>
      <c r="G258" s="1166"/>
      <c r="H258" s="1168"/>
      <c r="I258" s="1178"/>
      <c r="J258" s="1178"/>
      <c r="K258" s="1179"/>
      <c r="L258" s="1167"/>
      <c r="M258" s="1169"/>
      <c r="N258" s="1170"/>
      <c r="O258" s="1345">
        <v>1</v>
      </c>
      <c r="P258" s="1171">
        <v>0</v>
      </c>
      <c r="Q258" s="1166">
        <v>1.68</v>
      </c>
      <c r="R258" s="1171">
        <v>0.3</v>
      </c>
      <c r="S258" s="1166">
        <f t="shared" si="227"/>
        <v>2.1840000000000002</v>
      </c>
      <c r="T258" s="1167">
        <v>66140</v>
      </c>
      <c r="U258" s="1178"/>
      <c r="V258" s="1178"/>
      <c r="W258" s="1346" t="s">
        <v>99</v>
      </c>
      <c r="X258" s="1167">
        <f t="shared" si="249"/>
        <v>144449.76</v>
      </c>
      <c r="Y258" s="1169">
        <f t="shared" si="250"/>
        <v>144449.76</v>
      </c>
      <c r="Z258" s="1170">
        <f t="shared" si="210"/>
        <v>1896625.3488000003</v>
      </c>
      <c r="AA258" s="1165">
        <f t="shared" si="251"/>
        <v>1</v>
      </c>
      <c r="AB258" s="1171">
        <f t="shared" si="252"/>
        <v>1</v>
      </c>
      <c r="AC258" s="1166">
        <v>1.73</v>
      </c>
      <c r="AD258" s="1171">
        <v>0.6</v>
      </c>
      <c r="AE258" s="1166">
        <f t="shared" si="228"/>
        <v>2.7679999999999998</v>
      </c>
      <c r="AF258" s="1167">
        <v>66140</v>
      </c>
      <c r="AG258" s="1178"/>
      <c r="AH258" s="1178"/>
      <c r="AI258" s="1346" t="s">
        <v>99</v>
      </c>
      <c r="AJ258" s="1167">
        <f t="shared" si="225"/>
        <v>183075.52</v>
      </c>
      <c r="AK258" s="1169">
        <f t="shared" si="220"/>
        <v>183075.52</v>
      </c>
      <c r="AL258" s="1347">
        <f t="shared" si="214"/>
        <v>2403781.5776</v>
      </c>
      <c r="AM258" s="1175">
        <f t="shared" si="215"/>
        <v>1</v>
      </c>
      <c r="AN258" s="1279">
        <f t="shared" si="221"/>
        <v>2</v>
      </c>
      <c r="AO258" s="1275">
        <v>1.84</v>
      </c>
      <c r="AP258" s="1171">
        <v>1</v>
      </c>
      <c r="AQ258" s="1166">
        <f t="shared" si="229"/>
        <v>3.68</v>
      </c>
      <c r="AR258" s="1168">
        <v>66140</v>
      </c>
      <c r="AS258" s="1178"/>
      <c r="AT258" s="1178"/>
      <c r="AU258" s="1346" t="str">
        <f t="shared" si="223"/>
        <v>Կ-1</v>
      </c>
      <c r="AV258" s="1168">
        <f t="shared" si="226"/>
        <v>243395.20000000001</v>
      </c>
      <c r="AW258" s="1246">
        <f t="shared" si="224"/>
        <v>243395.20000000001</v>
      </c>
      <c r="AX258" s="1247">
        <f t="shared" si="216"/>
        <v>3195778.9760000003</v>
      </c>
    </row>
    <row r="259" spans="2:50" s="1248" customFormat="1" ht="17.25" customHeight="1" thickBot="1" x14ac:dyDescent="0.35">
      <c r="B259" s="1343">
        <v>80</v>
      </c>
      <c r="C259" s="1344" t="s">
        <v>71</v>
      </c>
      <c r="D259" s="1164" t="s">
        <v>333</v>
      </c>
      <c r="E259" s="1175"/>
      <c r="F259" s="1171"/>
      <c r="G259" s="1166"/>
      <c r="H259" s="1168"/>
      <c r="I259" s="1178"/>
      <c r="J259" s="1178"/>
      <c r="K259" s="1179"/>
      <c r="L259" s="1167"/>
      <c r="M259" s="1169"/>
      <c r="N259" s="1170"/>
      <c r="O259" s="1345">
        <v>1</v>
      </c>
      <c r="P259" s="1171">
        <v>0</v>
      </c>
      <c r="Q259" s="1166">
        <v>1.68</v>
      </c>
      <c r="R259" s="1171">
        <v>0.3</v>
      </c>
      <c r="S259" s="1166">
        <f t="shared" si="227"/>
        <v>2.1840000000000002</v>
      </c>
      <c r="T259" s="1167">
        <v>66140</v>
      </c>
      <c r="U259" s="1178"/>
      <c r="V259" s="1178"/>
      <c r="W259" s="1346" t="s">
        <v>99</v>
      </c>
      <c r="X259" s="1167">
        <f t="shared" si="249"/>
        <v>144449.76</v>
      </c>
      <c r="Y259" s="1169">
        <f t="shared" si="250"/>
        <v>144449.76</v>
      </c>
      <c r="Z259" s="1170">
        <f t="shared" si="210"/>
        <v>1896625.3488000003</v>
      </c>
      <c r="AA259" s="1165">
        <f t="shared" si="251"/>
        <v>1</v>
      </c>
      <c r="AB259" s="1171">
        <f t="shared" si="252"/>
        <v>1</v>
      </c>
      <c r="AC259" s="1166">
        <v>1.73</v>
      </c>
      <c r="AD259" s="1171">
        <v>0.6</v>
      </c>
      <c r="AE259" s="1166">
        <f t="shared" si="228"/>
        <v>2.7679999999999998</v>
      </c>
      <c r="AF259" s="1167">
        <v>66140</v>
      </c>
      <c r="AG259" s="1178"/>
      <c r="AH259" s="1178"/>
      <c r="AI259" s="1346" t="s">
        <v>99</v>
      </c>
      <c r="AJ259" s="1167">
        <f t="shared" si="225"/>
        <v>183075.52</v>
      </c>
      <c r="AK259" s="1169">
        <f t="shared" si="220"/>
        <v>183075.52</v>
      </c>
      <c r="AL259" s="1347">
        <f t="shared" si="214"/>
        <v>2403781.5776</v>
      </c>
      <c r="AM259" s="1175">
        <f t="shared" si="215"/>
        <v>1</v>
      </c>
      <c r="AN259" s="1279">
        <f t="shared" si="221"/>
        <v>2</v>
      </c>
      <c r="AO259" s="1275">
        <v>1.84</v>
      </c>
      <c r="AP259" s="1171">
        <v>1</v>
      </c>
      <c r="AQ259" s="1166">
        <f t="shared" si="229"/>
        <v>3.68</v>
      </c>
      <c r="AR259" s="1168">
        <v>66140</v>
      </c>
      <c r="AS259" s="1178"/>
      <c r="AT259" s="1178"/>
      <c r="AU259" s="1346" t="str">
        <f t="shared" si="223"/>
        <v>Կ-1</v>
      </c>
      <c r="AV259" s="1168">
        <f t="shared" si="226"/>
        <v>243395.20000000001</v>
      </c>
      <c r="AW259" s="1246">
        <f t="shared" si="224"/>
        <v>243395.20000000001</v>
      </c>
      <c r="AX259" s="1247">
        <f t="shared" si="216"/>
        <v>3195778.9760000003</v>
      </c>
    </row>
    <row r="260" spans="2:50" s="1248" customFormat="1" ht="17.25" customHeight="1" x14ac:dyDescent="0.3">
      <c r="B260" s="1343">
        <v>80</v>
      </c>
      <c r="C260" s="1344" t="s">
        <v>71</v>
      </c>
      <c r="D260" s="1164" t="s">
        <v>333</v>
      </c>
      <c r="E260" s="1175"/>
      <c r="F260" s="1171"/>
      <c r="G260" s="1166"/>
      <c r="H260" s="1168"/>
      <c r="I260" s="1178"/>
      <c r="J260" s="1178"/>
      <c r="K260" s="1179"/>
      <c r="L260" s="1167"/>
      <c r="M260" s="1169"/>
      <c r="N260" s="1170"/>
      <c r="O260" s="1345">
        <v>1</v>
      </c>
      <c r="P260" s="1171">
        <v>0</v>
      </c>
      <c r="Q260" s="1166">
        <v>1.68</v>
      </c>
      <c r="R260" s="1171">
        <v>0.3</v>
      </c>
      <c r="S260" s="1166">
        <f t="shared" si="227"/>
        <v>2.1840000000000002</v>
      </c>
      <c r="T260" s="1167">
        <v>66140</v>
      </c>
      <c r="U260" s="1178"/>
      <c r="V260" s="1178"/>
      <c r="W260" s="1346" t="s">
        <v>99</v>
      </c>
      <c r="X260" s="1167">
        <f t="shared" si="249"/>
        <v>144449.76</v>
      </c>
      <c r="Y260" s="1169">
        <f t="shared" si="250"/>
        <v>144449.76</v>
      </c>
      <c r="Z260" s="1170">
        <f t="shared" si="210"/>
        <v>1896625.3488000003</v>
      </c>
      <c r="AA260" s="1165">
        <f t="shared" si="251"/>
        <v>1</v>
      </c>
      <c r="AB260" s="1171">
        <f t="shared" si="252"/>
        <v>1</v>
      </c>
      <c r="AC260" s="1166">
        <v>1.73</v>
      </c>
      <c r="AD260" s="1171">
        <v>0.6</v>
      </c>
      <c r="AE260" s="1166">
        <f t="shared" si="228"/>
        <v>2.7679999999999998</v>
      </c>
      <c r="AF260" s="1167">
        <v>66140</v>
      </c>
      <c r="AG260" s="1178"/>
      <c r="AH260" s="1178"/>
      <c r="AI260" s="1346" t="s">
        <v>99</v>
      </c>
      <c r="AJ260" s="1167">
        <f t="shared" si="225"/>
        <v>183075.52</v>
      </c>
      <c r="AK260" s="1169">
        <f t="shared" si="220"/>
        <v>183075.52</v>
      </c>
      <c r="AL260" s="1347">
        <f t="shared" si="214"/>
        <v>2403781.5776</v>
      </c>
      <c r="AM260" s="1175">
        <f t="shared" si="215"/>
        <v>1</v>
      </c>
      <c r="AN260" s="1279">
        <f t="shared" si="221"/>
        <v>2</v>
      </c>
      <c r="AO260" s="1275">
        <v>1.84</v>
      </c>
      <c r="AP260" s="1171">
        <v>1</v>
      </c>
      <c r="AQ260" s="1166">
        <f t="shared" si="229"/>
        <v>3.68</v>
      </c>
      <c r="AR260" s="1168">
        <v>66140</v>
      </c>
      <c r="AS260" s="1178"/>
      <c r="AT260" s="1178"/>
      <c r="AU260" s="1346" t="str">
        <f t="shared" si="223"/>
        <v>Կ-1</v>
      </c>
      <c r="AV260" s="1168">
        <f t="shared" si="226"/>
        <v>243395.20000000001</v>
      </c>
      <c r="AW260" s="1246">
        <f t="shared" si="224"/>
        <v>243395.20000000001</v>
      </c>
      <c r="AX260" s="1247">
        <f t="shared" si="216"/>
        <v>3195778.9760000003</v>
      </c>
    </row>
    <row r="261" spans="2:50" ht="17.25" customHeight="1" x14ac:dyDescent="0.3">
      <c r="B261" s="495">
        <v>41</v>
      </c>
      <c r="C261" s="648" t="s">
        <v>134</v>
      </c>
      <c r="D261" s="497" t="s">
        <v>2438</v>
      </c>
      <c r="E261" s="1021">
        <v>1</v>
      </c>
      <c r="F261" s="1057">
        <v>12</v>
      </c>
      <c r="G261" s="498">
        <f t="shared" si="247"/>
        <v>3.31</v>
      </c>
      <c r="H261" s="1018">
        <v>66140</v>
      </c>
      <c r="I261" s="1013">
        <f>+G261*H261*0.05</f>
        <v>10946.17</v>
      </c>
      <c r="J261" s="1013"/>
      <c r="K261" s="874" t="s">
        <v>97</v>
      </c>
      <c r="L261" s="1018">
        <f t="shared" si="203"/>
        <v>218923.4</v>
      </c>
      <c r="M261" s="1019">
        <f t="shared" si="204"/>
        <v>229869.57</v>
      </c>
      <c r="N261" s="1020">
        <f>+M261*13.13</f>
        <v>3018187.4541000002</v>
      </c>
      <c r="O261" s="1021">
        <f t="shared" si="206"/>
        <v>1</v>
      </c>
      <c r="P261" s="1017">
        <f t="shared" si="217"/>
        <v>13</v>
      </c>
      <c r="Q261" s="1166">
        <v>3.42</v>
      </c>
      <c r="R261" s="1171">
        <v>0.3</v>
      </c>
      <c r="S261" s="1166">
        <f t="shared" si="227"/>
        <v>4.4459999999999997</v>
      </c>
      <c r="T261" s="1018">
        <v>66140</v>
      </c>
      <c r="U261" s="1013">
        <f>+S261*T261*0.05</f>
        <v>14702.922</v>
      </c>
      <c r="V261" s="1013"/>
      <c r="W261" s="874" t="str">
        <f t="shared" si="248"/>
        <v>Ա-1</v>
      </c>
      <c r="X261" s="1018">
        <f t="shared" si="249"/>
        <v>294058.44</v>
      </c>
      <c r="Y261" s="1019">
        <f t="shared" si="250"/>
        <v>308761.36200000002</v>
      </c>
      <c r="Z261" s="1020">
        <f t="shared" si="210"/>
        <v>4054036.6830600007</v>
      </c>
      <c r="AA261" s="1021">
        <f t="shared" si="251"/>
        <v>1</v>
      </c>
      <c r="AB261" s="1017">
        <f t="shared" si="252"/>
        <v>14</v>
      </c>
      <c r="AC261" s="1166">
        <v>3.42</v>
      </c>
      <c r="AD261" s="1171">
        <v>0.6</v>
      </c>
      <c r="AE261" s="1166">
        <f t="shared" si="228"/>
        <v>5.4719999999999995</v>
      </c>
      <c r="AF261" s="1018">
        <v>66140</v>
      </c>
      <c r="AG261" s="1013">
        <f>+AE261*AF261*0.05</f>
        <v>18095.903999999999</v>
      </c>
      <c r="AH261" s="1013"/>
      <c r="AI261" s="1049" t="str">
        <f t="shared" si="253"/>
        <v>Ա-1</v>
      </c>
      <c r="AJ261" s="1018">
        <f t="shared" si="225"/>
        <v>361918.07999999996</v>
      </c>
      <c r="AK261" s="1019">
        <f t="shared" si="220"/>
        <v>380013.98399999994</v>
      </c>
      <c r="AL261" s="1020">
        <f>+AK261*13.13</f>
        <v>4989583.6099199997</v>
      </c>
      <c r="AM261" s="1021">
        <f>+AA261</f>
        <v>1</v>
      </c>
      <c r="AN261" s="1017">
        <f t="shared" si="221"/>
        <v>15</v>
      </c>
      <c r="AO261" s="1166">
        <v>3.42</v>
      </c>
      <c r="AP261" s="1171">
        <v>1</v>
      </c>
      <c r="AQ261" s="1166">
        <f t="shared" si="229"/>
        <v>6.84</v>
      </c>
      <c r="AR261" s="1018">
        <v>66140</v>
      </c>
      <c r="AS261" s="1013">
        <f>+AQ261*AR261*0.05</f>
        <v>22619.88</v>
      </c>
      <c r="AT261" s="1013"/>
      <c r="AU261" s="1049" t="str">
        <f t="shared" si="223"/>
        <v>Ա-1</v>
      </c>
      <c r="AV261" s="1018">
        <f t="shared" si="226"/>
        <v>452397.6</v>
      </c>
      <c r="AW261" s="1019">
        <f t="shared" si="224"/>
        <v>475017.48</v>
      </c>
      <c r="AX261" s="1020">
        <f>+AW261*13.13</f>
        <v>6236979.5124000004</v>
      </c>
    </row>
    <row r="262" spans="2:50" ht="17.25" customHeight="1" x14ac:dyDescent="0.3">
      <c r="B262" s="495">
        <v>42</v>
      </c>
      <c r="C262" s="648" t="s">
        <v>150</v>
      </c>
      <c r="D262" s="497" t="s">
        <v>2439</v>
      </c>
      <c r="E262" s="1021">
        <v>1</v>
      </c>
      <c r="F262" s="1057">
        <v>3</v>
      </c>
      <c r="G262" s="498">
        <f t="shared" si="247"/>
        <v>2.5</v>
      </c>
      <c r="H262" s="1018">
        <v>66140</v>
      </c>
      <c r="I262" s="1013"/>
      <c r="J262" s="1013"/>
      <c r="K262" s="874" t="s">
        <v>98</v>
      </c>
      <c r="L262" s="1018">
        <f t="shared" si="203"/>
        <v>165350</v>
      </c>
      <c r="M262" s="1019">
        <f t="shared" si="204"/>
        <v>165350</v>
      </c>
      <c r="N262" s="1020">
        <f t="shared" ref="N262:N272" si="254">+M262*13.13</f>
        <v>2171045.5</v>
      </c>
      <c r="O262" s="1021">
        <f t="shared" si="206"/>
        <v>1</v>
      </c>
      <c r="P262" s="1017">
        <f t="shared" si="217"/>
        <v>4</v>
      </c>
      <c r="Q262" s="1166">
        <v>2.58</v>
      </c>
      <c r="R262" s="1171">
        <v>0.3</v>
      </c>
      <c r="S262" s="1166">
        <f t="shared" si="227"/>
        <v>3.3540000000000001</v>
      </c>
      <c r="T262" s="1018">
        <v>66140</v>
      </c>
      <c r="U262" s="1013"/>
      <c r="V262" s="1013"/>
      <c r="W262" s="874" t="str">
        <f t="shared" si="248"/>
        <v>Ա-2</v>
      </c>
      <c r="X262" s="1018">
        <f t="shared" si="249"/>
        <v>221833.56</v>
      </c>
      <c r="Y262" s="1019">
        <f t="shared" si="250"/>
        <v>221833.56</v>
      </c>
      <c r="Z262" s="1020">
        <f t="shared" si="210"/>
        <v>2912674.6428</v>
      </c>
      <c r="AA262" s="1021">
        <f t="shared" si="251"/>
        <v>1</v>
      </c>
      <c r="AB262" s="1017">
        <f t="shared" si="252"/>
        <v>5</v>
      </c>
      <c r="AC262" s="1166">
        <v>2.58</v>
      </c>
      <c r="AD262" s="1171">
        <v>0.6</v>
      </c>
      <c r="AE262" s="1166">
        <f t="shared" si="228"/>
        <v>4.1280000000000001</v>
      </c>
      <c r="AF262" s="1018">
        <v>66140</v>
      </c>
      <c r="AG262" s="1013"/>
      <c r="AH262" s="1013"/>
      <c r="AI262" s="1049" t="str">
        <f t="shared" si="253"/>
        <v>Ա-2</v>
      </c>
      <c r="AJ262" s="1018">
        <f t="shared" si="225"/>
        <v>273025.91999999998</v>
      </c>
      <c r="AK262" s="1019">
        <f t="shared" si="220"/>
        <v>273025.91999999998</v>
      </c>
      <c r="AL262" s="1020">
        <f t="shared" ref="AL262:AL272" si="255">+AK262*13.13</f>
        <v>3584830.3295999998</v>
      </c>
      <c r="AM262" s="1021">
        <f t="shared" ref="AM262:AM272" si="256">+AA262</f>
        <v>1</v>
      </c>
      <c r="AN262" s="1017">
        <f t="shared" si="221"/>
        <v>6</v>
      </c>
      <c r="AO262" s="1166">
        <v>2.66</v>
      </c>
      <c r="AP262" s="1171">
        <v>1</v>
      </c>
      <c r="AQ262" s="1166">
        <f t="shared" si="229"/>
        <v>5.32</v>
      </c>
      <c r="AR262" s="1018">
        <v>66140</v>
      </c>
      <c r="AS262" s="1013"/>
      <c r="AT262" s="1013"/>
      <c r="AU262" s="1049" t="str">
        <f t="shared" si="223"/>
        <v>Ա-2</v>
      </c>
      <c r="AV262" s="1018">
        <f t="shared" si="226"/>
        <v>351864.80000000005</v>
      </c>
      <c r="AW262" s="1019">
        <f t="shared" si="224"/>
        <v>351864.80000000005</v>
      </c>
      <c r="AX262" s="1020">
        <f t="shared" ref="AX262:AX272" si="257">+AW262*13.13</f>
        <v>4619984.824000001</v>
      </c>
    </row>
    <row r="263" spans="2:50" ht="26.25" customHeight="1" x14ac:dyDescent="0.3">
      <c r="B263" s="495">
        <v>43</v>
      </c>
      <c r="C263" s="648" t="s">
        <v>804</v>
      </c>
      <c r="D263" s="497" t="s">
        <v>2440</v>
      </c>
      <c r="E263" s="1021">
        <v>1</v>
      </c>
      <c r="F263" s="1057">
        <v>19</v>
      </c>
      <c r="G263" s="498">
        <f t="shared" si="247"/>
        <v>1.95</v>
      </c>
      <c r="H263" s="1018">
        <v>66140</v>
      </c>
      <c r="I263" s="1013"/>
      <c r="J263" s="1013"/>
      <c r="K263" s="874" t="s">
        <v>100</v>
      </c>
      <c r="L263" s="1018">
        <f t="shared" si="203"/>
        <v>128973</v>
      </c>
      <c r="M263" s="1019">
        <f t="shared" si="204"/>
        <v>128973</v>
      </c>
      <c r="N263" s="1020">
        <f t="shared" si="254"/>
        <v>1693415.49</v>
      </c>
      <c r="O263" s="1021">
        <f t="shared" si="206"/>
        <v>1</v>
      </c>
      <c r="P263" s="1017">
        <f t="shared" si="217"/>
        <v>20</v>
      </c>
      <c r="Q263" s="1166">
        <v>1.95</v>
      </c>
      <c r="R263" s="1171">
        <v>0.3</v>
      </c>
      <c r="S263" s="1166">
        <f t="shared" si="227"/>
        <v>2.5350000000000001</v>
      </c>
      <c r="T263" s="1018">
        <v>66140</v>
      </c>
      <c r="U263" s="1013"/>
      <c r="V263" s="1013"/>
      <c r="W263" s="874" t="str">
        <f t="shared" si="248"/>
        <v>Կ-2</v>
      </c>
      <c r="X263" s="1018">
        <f t="shared" si="249"/>
        <v>167664.90000000002</v>
      </c>
      <c r="Y263" s="1019">
        <f t="shared" si="250"/>
        <v>167664.90000000002</v>
      </c>
      <c r="Z263" s="1020">
        <f t="shared" si="210"/>
        <v>2201440.1370000006</v>
      </c>
      <c r="AA263" s="1021">
        <f t="shared" si="251"/>
        <v>1</v>
      </c>
      <c r="AB263" s="1017">
        <f t="shared" si="252"/>
        <v>21</v>
      </c>
      <c r="AC263" s="1166">
        <v>1.95</v>
      </c>
      <c r="AD263" s="1171">
        <v>0.6</v>
      </c>
      <c r="AE263" s="1166">
        <f t="shared" si="228"/>
        <v>3.12</v>
      </c>
      <c r="AF263" s="1018">
        <v>66140</v>
      </c>
      <c r="AG263" s="1013"/>
      <c r="AH263" s="1013"/>
      <c r="AI263" s="1049" t="str">
        <f t="shared" si="253"/>
        <v>Կ-2</v>
      </c>
      <c r="AJ263" s="1018">
        <f t="shared" si="225"/>
        <v>206356.80000000002</v>
      </c>
      <c r="AK263" s="1019">
        <f t="shared" si="220"/>
        <v>206356.80000000002</v>
      </c>
      <c r="AL263" s="1020">
        <f t="shared" si="255"/>
        <v>2709464.7840000005</v>
      </c>
      <c r="AM263" s="1021">
        <f t="shared" si="256"/>
        <v>1</v>
      </c>
      <c r="AN263" s="1017">
        <f t="shared" si="221"/>
        <v>22</v>
      </c>
      <c r="AO263" s="1166">
        <v>1.95</v>
      </c>
      <c r="AP263" s="1171">
        <v>1</v>
      </c>
      <c r="AQ263" s="1166">
        <f t="shared" si="229"/>
        <v>3.9</v>
      </c>
      <c r="AR263" s="1018">
        <v>66140</v>
      </c>
      <c r="AS263" s="1013"/>
      <c r="AT263" s="1013"/>
      <c r="AU263" s="1049" t="str">
        <f t="shared" si="223"/>
        <v>Կ-2</v>
      </c>
      <c r="AV263" s="1018">
        <f t="shared" si="226"/>
        <v>257946</v>
      </c>
      <c r="AW263" s="1019">
        <f t="shared" si="224"/>
        <v>257946</v>
      </c>
      <c r="AX263" s="1020">
        <f t="shared" si="257"/>
        <v>3386830.98</v>
      </c>
    </row>
    <row r="264" spans="2:50" ht="28.5" customHeight="1" x14ac:dyDescent="0.3">
      <c r="B264" s="495">
        <v>44</v>
      </c>
      <c r="C264" s="648" t="s">
        <v>149</v>
      </c>
      <c r="D264" s="497" t="s">
        <v>2440</v>
      </c>
      <c r="E264" s="1021">
        <v>1</v>
      </c>
      <c r="F264" s="1057">
        <v>6</v>
      </c>
      <c r="G264" s="498">
        <f t="shared" si="247"/>
        <v>1.68</v>
      </c>
      <c r="H264" s="1018">
        <v>66140</v>
      </c>
      <c r="I264" s="1013">
        <f>+G264*H264*0.05</f>
        <v>5555.76</v>
      </c>
      <c r="J264" s="1013"/>
      <c r="K264" s="874" t="s">
        <v>100</v>
      </c>
      <c r="L264" s="1018">
        <f t="shared" si="203"/>
        <v>111115.2</v>
      </c>
      <c r="M264" s="1019">
        <f t="shared" si="204"/>
        <v>116670.95999999999</v>
      </c>
      <c r="N264" s="1020">
        <f t="shared" si="254"/>
        <v>1531889.7047999999</v>
      </c>
      <c r="O264" s="1021">
        <f t="shared" si="206"/>
        <v>1</v>
      </c>
      <c r="P264" s="1017">
        <f t="shared" si="217"/>
        <v>7</v>
      </c>
      <c r="Q264" s="1166">
        <v>1.68</v>
      </c>
      <c r="R264" s="1171">
        <v>0.3</v>
      </c>
      <c r="S264" s="1166">
        <f t="shared" si="227"/>
        <v>2.1840000000000002</v>
      </c>
      <c r="T264" s="1018">
        <v>66140</v>
      </c>
      <c r="U264" s="1013">
        <f>+S264*T264*0.05</f>
        <v>7222.4880000000012</v>
      </c>
      <c r="V264" s="1013"/>
      <c r="W264" s="874" t="str">
        <f t="shared" si="248"/>
        <v>Կ-2</v>
      </c>
      <c r="X264" s="1018">
        <f t="shared" si="249"/>
        <v>144449.76</v>
      </c>
      <c r="Y264" s="1019">
        <f t="shared" si="250"/>
        <v>151672.24800000002</v>
      </c>
      <c r="Z264" s="1020">
        <f t="shared" si="210"/>
        <v>1991456.6162400004</v>
      </c>
      <c r="AA264" s="1021">
        <f t="shared" si="251"/>
        <v>1</v>
      </c>
      <c r="AB264" s="1017">
        <f t="shared" si="252"/>
        <v>8</v>
      </c>
      <c r="AC264" s="1166">
        <v>1.73</v>
      </c>
      <c r="AD264" s="1171">
        <v>0.6</v>
      </c>
      <c r="AE264" s="1166">
        <f t="shared" si="228"/>
        <v>2.7679999999999998</v>
      </c>
      <c r="AF264" s="1018">
        <v>66140</v>
      </c>
      <c r="AG264" s="1013">
        <f>+AE264*AF264*0.05</f>
        <v>9153.7759999999998</v>
      </c>
      <c r="AH264" s="1013"/>
      <c r="AI264" s="1049" t="str">
        <f t="shared" si="253"/>
        <v>Կ-2</v>
      </c>
      <c r="AJ264" s="1018">
        <f t="shared" si="225"/>
        <v>183075.52</v>
      </c>
      <c r="AK264" s="1019">
        <f t="shared" si="220"/>
        <v>192229.296</v>
      </c>
      <c r="AL264" s="1020">
        <f t="shared" si="255"/>
        <v>2523970.6564800004</v>
      </c>
      <c r="AM264" s="1021">
        <f t="shared" si="256"/>
        <v>1</v>
      </c>
      <c r="AN264" s="1017">
        <f t="shared" si="221"/>
        <v>9</v>
      </c>
      <c r="AO264" s="1166">
        <v>1.73</v>
      </c>
      <c r="AP264" s="1171">
        <v>1</v>
      </c>
      <c r="AQ264" s="1166">
        <f t="shared" si="229"/>
        <v>3.46</v>
      </c>
      <c r="AR264" s="1018">
        <v>66140</v>
      </c>
      <c r="AS264" s="1013">
        <f>+AQ264*AR264*0.05</f>
        <v>11442.220000000001</v>
      </c>
      <c r="AT264" s="1013"/>
      <c r="AU264" s="1049" t="str">
        <f t="shared" si="223"/>
        <v>Կ-2</v>
      </c>
      <c r="AV264" s="1018">
        <f t="shared" si="226"/>
        <v>228844.4</v>
      </c>
      <c r="AW264" s="1019">
        <f t="shared" si="224"/>
        <v>240286.62</v>
      </c>
      <c r="AX264" s="1020">
        <f t="shared" si="257"/>
        <v>3154963.3206000002</v>
      </c>
    </row>
    <row r="265" spans="2:50" ht="25.5" customHeight="1" x14ac:dyDescent="0.3">
      <c r="B265" s="495">
        <v>45</v>
      </c>
      <c r="C265" s="648" t="s">
        <v>151</v>
      </c>
      <c r="D265" s="497" t="s">
        <v>2440</v>
      </c>
      <c r="E265" s="1021">
        <v>1</v>
      </c>
      <c r="F265" s="1057">
        <v>14</v>
      </c>
      <c r="G265" s="498">
        <f t="shared" si="247"/>
        <v>1.84</v>
      </c>
      <c r="H265" s="1018">
        <v>66140</v>
      </c>
      <c r="I265" s="1013"/>
      <c r="J265" s="1013"/>
      <c r="K265" s="874" t="s">
        <v>100</v>
      </c>
      <c r="L265" s="1018">
        <f t="shared" si="203"/>
        <v>121697.60000000001</v>
      </c>
      <c r="M265" s="1019">
        <f t="shared" si="204"/>
        <v>121697.60000000001</v>
      </c>
      <c r="N265" s="1020">
        <f t="shared" si="254"/>
        <v>1597889.4880000001</v>
      </c>
      <c r="O265" s="1021">
        <f t="shared" si="206"/>
        <v>1</v>
      </c>
      <c r="P265" s="1017">
        <f t="shared" si="217"/>
        <v>15</v>
      </c>
      <c r="Q265" s="1166">
        <v>1.84</v>
      </c>
      <c r="R265" s="1171">
        <v>0.3</v>
      </c>
      <c r="S265" s="1166">
        <f t="shared" si="227"/>
        <v>2.3920000000000003</v>
      </c>
      <c r="T265" s="1018">
        <v>66140</v>
      </c>
      <c r="U265" s="1013"/>
      <c r="V265" s="1013"/>
      <c r="W265" s="874" t="str">
        <f t="shared" si="248"/>
        <v>Կ-2</v>
      </c>
      <c r="X265" s="1018">
        <f t="shared" si="249"/>
        <v>158206.88000000003</v>
      </c>
      <c r="Y265" s="1019">
        <f t="shared" si="250"/>
        <v>158206.88000000003</v>
      </c>
      <c r="Z265" s="1020">
        <f t="shared" si="210"/>
        <v>2077256.3344000005</v>
      </c>
      <c r="AA265" s="1021">
        <f t="shared" si="251"/>
        <v>1</v>
      </c>
      <c r="AB265" s="1017">
        <f t="shared" si="252"/>
        <v>16</v>
      </c>
      <c r="AC265" s="1166">
        <v>1.9</v>
      </c>
      <c r="AD265" s="1171">
        <v>0.6</v>
      </c>
      <c r="AE265" s="1166">
        <f t="shared" si="228"/>
        <v>3.04</v>
      </c>
      <c r="AF265" s="1018">
        <v>66140</v>
      </c>
      <c r="AG265" s="1013"/>
      <c r="AH265" s="1013"/>
      <c r="AI265" s="1049" t="str">
        <f t="shared" si="253"/>
        <v>Կ-2</v>
      </c>
      <c r="AJ265" s="1018">
        <f t="shared" si="225"/>
        <v>201065.60000000001</v>
      </c>
      <c r="AK265" s="1019">
        <f t="shared" si="220"/>
        <v>201065.60000000001</v>
      </c>
      <c r="AL265" s="1020">
        <f t="shared" si="255"/>
        <v>2639991.3280000002</v>
      </c>
      <c r="AM265" s="1021">
        <f t="shared" si="256"/>
        <v>1</v>
      </c>
      <c r="AN265" s="1017">
        <f t="shared" si="221"/>
        <v>17</v>
      </c>
      <c r="AO265" s="1166">
        <v>1.9</v>
      </c>
      <c r="AP265" s="1171">
        <v>1</v>
      </c>
      <c r="AQ265" s="1166">
        <f t="shared" si="229"/>
        <v>3.8</v>
      </c>
      <c r="AR265" s="1018">
        <v>66140</v>
      </c>
      <c r="AS265" s="1013"/>
      <c r="AT265" s="1013"/>
      <c r="AU265" s="1049" t="str">
        <f t="shared" si="223"/>
        <v>Կ-2</v>
      </c>
      <c r="AV265" s="1018">
        <f t="shared" si="226"/>
        <v>251332</v>
      </c>
      <c r="AW265" s="1019">
        <f t="shared" si="224"/>
        <v>251332</v>
      </c>
      <c r="AX265" s="1020">
        <f t="shared" si="257"/>
        <v>3299989.16</v>
      </c>
    </row>
    <row r="266" spans="2:50" ht="26.25" customHeight="1" x14ac:dyDescent="0.3">
      <c r="B266" s="495">
        <v>46</v>
      </c>
      <c r="C266" s="648" t="s">
        <v>135</v>
      </c>
      <c r="D266" s="497" t="s">
        <v>2440</v>
      </c>
      <c r="E266" s="1021">
        <v>1</v>
      </c>
      <c r="F266" s="1057">
        <v>3</v>
      </c>
      <c r="G266" s="498">
        <f t="shared" si="247"/>
        <v>1.59</v>
      </c>
      <c r="H266" s="1018">
        <v>66140</v>
      </c>
      <c r="I266" s="1013"/>
      <c r="J266" s="1013"/>
      <c r="K266" s="874" t="s">
        <v>100</v>
      </c>
      <c r="L266" s="1018">
        <f t="shared" si="203"/>
        <v>105162.6</v>
      </c>
      <c r="M266" s="1019">
        <f t="shared" si="204"/>
        <v>105162.6</v>
      </c>
      <c r="N266" s="1020">
        <f t="shared" si="254"/>
        <v>1380784.9380000001</v>
      </c>
      <c r="O266" s="1021">
        <f t="shared" si="206"/>
        <v>1</v>
      </c>
      <c r="P266" s="1017">
        <f t="shared" si="217"/>
        <v>4</v>
      </c>
      <c r="Q266" s="1166">
        <v>1.63</v>
      </c>
      <c r="R266" s="1171">
        <v>0.3</v>
      </c>
      <c r="S266" s="1166">
        <f t="shared" si="227"/>
        <v>2.1189999999999998</v>
      </c>
      <c r="T266" s="1018">
        <v>66140</v>
      </c>
      <c r="U266" s="1013"/>
      <c r="V266" s="1013"/>
      <c r="W266" s="874" t="str">
        <f t="shared" si="248"/>
        <v>Կ-2</v>
      </c>
      <c r="X266" s="1018">
        <f t="shared" si="249"/>
        <v>140150.65999999997</v>
      </c>
      <c r="Y266" s="1019">
        <f t="shared" si="250"/>
        <v>140150.65999999997</v>
      </c>
      <c r="Z266" s="1020">
        <f t="shared" si="210"/>
        <v>1840178.1657999998</v>
      </c>
      <c r="AA266" s="1021">
        <f t="shared" si="251"/>
        <v>1</v>
      </c>
      <c r="AB266" s="1017">
        <f t="shared" si="252"/>
        <v>5</v>
      </c>
      <c r="AC266" s="1166">
        <v>1.63</v>
      </c>
      <c r="AD266" s="1171">
        <v>0.6</v>
      </c>
      <c r="AE266" s="1166">
        <f t="shared" si="228"/>
        <v>2.6079999999999997</v>
      </c>
      <c r="AF266" s="1018">
        <v>66140</v>
      </c>
      <c r="AG266" s="1013"/>
      <c r="AH266" s="1013"/>
      <c r="AI266" s="1049" t="str">
        <f t="shared" si="253"/>
        <v>Կ-2</v>
      </c>
      <c r="AJ266" s="1018">
        <f t="shared" si="225"/>
        <v>172493.11999999997</v>
      </c>
      <c r="AK266" s="1019">
        <f t="shared" si="220"/>
        <v>172493.11999999997</v>
      </c>
      <c r="AL266" s="1020">
        <f t="shared" si="255"/>
        <v>2264834.6655999995</v>
      </c>
      <c r="AM266" s="1021">
        <f t="shared" si="256"/>
        <v>1</v>
      </c>
      <c r="AN266" s="1017">
        <f t="shared" si="221"/>
        <v>6</v>
      </c>
      <c r="AO266" s="1166">
        <v>1.68</v>
      </c>
      <c r="AP266" s="1171">
        <v>1</v>
      </c>
      <c r="AQ266" s="1166">
        <f t="shared" si="229"/>
        <v>3.36</v>
      </c>
      <c r="AR266" s="1018">
        <v>66140</v>
      </c>
      <c r="AS266" s="1013"/>
      <c r="AT266" s="1013"/>
      <c r="AU266" s="1049" t="str">
        <f t="shared" si="223"/>
        <v>Կ-2</v>
      </c>
      <c r="AV266" s="1018">
        <f t="shared" si="226"/>
        <v>222230.39999999999</v>
      </c>
      <c r="AW266" s="1019">
        <f t="shared" si="224"/>
        <v>222230.39999999999</v>
      </c>
      <c r="AX266" s="1020">
        <f t="shared" si="257"/>
        <v>2917885.1520000002</v>
      </c>
    </row>
    <row r="267" spans="2:50" ht="27" customHeight="1" x14ac:dyDescent="0.3">
      <c r="B267" s="495">
        <v>47</v>
      </c>
      <c r="C267" s="648" t="s">
        <v>148</v>
      </c>
      <c r="D267" s="497" t="s">
        <v>2440</v>
      </c>
      <c r="E267" s="1021">
        <v>1</v>
      </c>
      <c r="F267" s="1057">
        <v>8</v>
      </c>
      <c r="G267" s="498">
        <f t="shared" si="247"/>
        <v>1.73</v>
      </c>
      <c r="H267" s="1018">
        <v>66140</v>
      </c>
      <c r="I267" s="1013"/>
      <c r="J267" s="1013"/>
      <c r="K267" s="874" t="s">
        <v>100</v>
      </c>
      <c r="L267" s="1018">
        <f t="shared" si="203"/>
        <v>114422.2</v>
      </c>
      <c r="M267" s="1019">
        <f t="shared" si="204"/>
        <v>114422.2</v>
      </c>
      <c r="N267" s="1020">
        <f t="shared" si="254"/>
        <v>1502363.486</v>
      </c>
      <c r="O267" s="1021">
        <f t="shared" si="206"/>
        <v>1</v>
      </c>
      <c r="P267" s="1017">
        <f t="shared" si="217"/>
        <v>9</v>
      </c>
      <c r="Q267" s="1166">
        <v>1.73</v>
      </c>
      <c r="R267" s="1171">
        <v>0.3</v>
      </c>
      <c r="S267" s="1166">
        <f t="shared" si="227"/>
        <v>2.2490000000000001</v>
      </c>
      <c r="T267" s="1018">
        <v>66140</v>
      </c>
      <c r="U267" s="1013"/>
      <c r="V267" s="1013"/>
      <c r="W267" s="874" t="str">
        <f t="shared" si="248"/>
        <v>Կ-2</v>
      </c>
      <c r="X267" s="1018">
        <f t="shared" si="249"/>
        <v>148748.86000000002</v>
      </c>
      <c r="Y267" s="1019">
        <f t="shared" si="250"/>
        <v>148748.86000000002</v>
      </c>
      <c r="Z267" s="1020">
        <f t="shared" si="210"/>
        <v>1953072.5318000002</v>
      </c>
      <c r="AA267" s="1021">
        <f t="shared" si="251"/>
        <v>1</v>
      </c>
      <c r="AB267" s="1017">
        <f t="shared" si="252"/>
        <v>10</v>
      </c>
      <c r="AC267" s="1166">
        <v>1.79</v>
      </c>
      <c r="AD267" s="1171">
        <v>0.6</v>
      </c>
      <c r="AE267" s="1166">
        <f t="shared" si="228"/>
        <v>2.8639999999999999</v>
      </c>
      <c r="AF267" s="1018">
        <v>66140</v>
      </c>
      <c r="AG267" s="1013"/>
      <c r="AH267" s="1013"/>
      <c r="AI267" s="1049" t="str">
        <f t="shared" si="253"/>
        <v>Կ-2</v>
      </c>
      <c r="AJ267" s="1018">
        <f t="shared" si="225"/>
        <v>189424.96</v>
      </c>
      <c r="AK267" s="1019">
        <f t="shared" si="220"/>
        <v>189424.96</v>
      </c>
      <c r="AL267" s="1020">
        <f t="shared" si="255"/>
        <v>2487149.7248</v>
      </c>
      <c r="AM267" s="1021">
        <f t="shared" si="256"/>
        <v>1</v>
      </c>
      <c r="AN267" s="1017">
        <f t="shared" si="221"/>
        <v>11</v>
      </c>
      <c r="AO267" s="1166">
        <v>1.79</v>
      </c>
      <c r="AP267" s="1171">
        <v>1</v>
      </c>
      <c r="AQ267" s="1166">
        <f t="shared" si="229"/>
        <v>3.58</v>
      </c>
      <c r="AR267" s="1018">
        <v>66140</v>
      </c>
      <c r="AS267" s="1013"/>
      <c r="AT267" s="1013"/>
      <c r="AU267" s="1049" t="str">
        <f t="shared" si="223"/>
        <v>Կ-2</v>
      </c>
      <c r="AV267" s="1018">
        <f t="shared" si="226"/>
        <v>236781.2</v>
      </c>
      <c r="AW267" s="1019">
        <f t="shared" si="224"/>
        <v>236781.2</v>
      </c>
      <c r="AX267" s="1020">
        <f t="shared" si="257"/>
        <v>3108937.1560000004</v>
      </c>
    </row>
    <row r="268" spans="2:50" ht="27.75" customHeight="1" x14ac:dyDescent="0.3">
      <c r="B268" s="495">
        <v>48</v>
      </c>
      <c r="C268" s="648" t="s">
        <v>805</v>
      </c>
      <c r="D268" s="497" t="s">
        <v>2440</v>
      </c>
      <c r="E268" s="1021">
        <v>1</v>
      </c>
      <c r="F268" s="1057">
        <v>6</v>
      </c>
      <c r="G268" s="498">
        <f t="shared" si="247"/>
        <v>1.68</v>
      </c>
      <c r="H268" s="1018">
        <v>66140</v>
      </c>
      <c r="I268" s="1013"/>
      <c r="J268" s="1013"/>
      <c r="K268" s="874" t="s">
        <v>100</v>
      </c>
      <c r="L268" s="1018">
        <f t="shared" si="203"/>
        <v>111115.2</v>
      </c>
      <c r="M268" s="1019">
        <f t="shared" si="204"/>
        <v>111115.2</v>
      </c>
      <c r="N268" s="1020">
        <f t="shared" si="254"/>
        <v>1458942.5760000001</v>
      </c>
      <c r="O268" s="1021">
        <f t="shared" si="206"/>
        <v>1</v>
      </c>
      <c r="P268" s="1017">
        <f t="shared" si="217"/>
        <v>7</v>
      </c>
      <c r="Q268" s="1166">
        <v>1.68</v>
      </c>
      <c r="R268" s="1171">
        <v>0.3</v>
      </c>
      <c r="S268" s="1166">
        <f t="shared" si="227"/>
        <v>2.1840000000000002</v>
      </c>
      <c r="T268" s="1018">
        <v>66140</v>
      </c>
      <c r="U268" s="1013"/>
      <c r="V268" s="1013"/>
      <c r="W268" s="874" t="str">
        <f t="shared" si="248"/>
        <v>Կ-2</v>
      </c>
      <c r="X268" s="1018">
        <f t="shared" si="249"/>
        <v>144449.76</v>
      </c>
      <c r="Y268" s="1019">
        <f t="shared" si="250"/>
        <v>144449.76</v>
      </c>
      <c r="Z268" s="1020">
        <f t="shared" si="210"/>
        <v>1896625.3488000003</v>
      </c>
      <c r="AA268" s="1021">
        <f t="shared" si="251"/>
        <v>1</v>
      </c>
      <c r="AB268" s="1017">
        <f t="shared" si="252"/>
        <v>8</v>
      </c>
      <c r="AC268" s="1166">
        <v>1.73</v>
      </c>
      <c r="AD268" s="1171">
        <v>0.6</v>
      </c>
      <c r="AE268" s="1166">
        <f t="shared" si="228"/>
        <v>2.7679999999999998</v>
      </c>
      <c r="AF268" s="1018">
        <v>66140</v>
      </c>
      <c r="AG268" s="1013"/>
      <c r="AH268" s="1013"/>
      <c r="AI268" s="1049" t="str">
        <f t="shared" si="253"/>
        <v>Կ-2</v>
      </c>
      <c r="AJ268" s="1018">
        <f t="shared" si="225"/>
        <v>183075.52</v>
      </c>
      <c r="AK268" s="1019">
        <f t="shared" si="220"/>
        <v>183075.52</v>
      </c>
      <c r="AL268" s="1020">
        <f t="shared" si="255"/>
        <v>2403781.5776</v>
      </c>
      <c r="AM268" s="1021">
        <f t="shared" si="256"/>
        <v>1</v>
      </c>
      <c r="AN268" s="1017">
        <f t="shared" si="221"/>
        <v>9</v>
      </c>
      <c r="AO268" s="1166">
        <v>1.73</v>
      </c>
      <c r="AP268" s="1171">
        <v>1</v>
      </c>
      <c r="AQ268" s="1166">
        <f t="shared" si="229"/>
        <v>3.46</v>
      </c>
      <c r="AR268" s="1018">
        <v>66140</v>
      </c>
      <c r="AS268" s="1013"/>
      <c r="AT268" s="1013"/>
      <c r="AU268" s="1049" t="str">
        <f t="shared" si="223"/>
        <v>Կ-2</v>
      </c>
      <c r="AV268" s="1018">
        <f t="shared" si="226"/>
        <v>228844.4</v>
      </c>
      <c r="AW268" s="1019">
        <f t="shared" si="224"/>
        <v>228844.4</v>
      </c>
      <c r="AX268" s="1020">
        <f t="shared" si="257"/>
        <v>3004726.9720000001</v>
      </c>
    </row>
    <row r="269" spans="2:50" ht="17.25" customHeight="1" x14ac:dyDescent="0.3">
      <c r="B269" s="495">
        <v>49</v>
      </c>
      <c r="C269" s="648" t="s">
        <v>2678</v>
      </c>
      <c r="D269" s="797" t="s">
        <v>630</v>
      </c>
      <c r="E269" s="1021">
        <v>1</v>
      </c>
      <c r="F269" s="1057">
        <v>0</v>
      </c>
      <c r="G269" s="498">
        <f t="shared" si="247"/>
        <v>1.68</v>
      </c>
      <c r="H269" s="1018">
        <v>66140</v>
      </c>
      <c r="I269" s="1013"/>
      <c r="J269" s="1013"/>
      <c r="K269" s="874" t="s">
        <v>99</v>
      </c>
      <c r="L269" s="1018">
        <f t="shared" si="203"/>
        <v>111115.2</v>
      </c>
      <c r="M269" s="1019">
        <f t="shared" si="204"/>
        <v>111115.2</v>
      </c>
      <c r="N269" s="1020">
        <f t="shared" si="254"/>
        <v>1458942.5760000001</v>
      </c>
      <c r="O269" s="1021">
        <f t="shared" si="206"/>
        <v>1</v>
      </c>
      <c r="P269" s="1017">
        <f t="shared" si="217"/>
        <v>1</v>
      </c>
      <c r="Q269" s="1166">
        <v>1.73</v>
      </c>
      <c r="R269" s="1171">
        <v>0.3</v>
      </c>
      <c r="S269" s="1166">
        <f t="shared" si="227"/>
        <v>2.2490000000000001</v>
      </c>
      <c r="T269" s="1018">
        <v>66140</v>
      </c>
      <c r="U269" s="1013"/>
      <c r="V269" s="1013"/>
      <c r="W269" s="874" t="str">
        <f t="shared" si="248"/>
        <v>Կ-1</v>
      </c>
      <c r="X269" s="1018">
        <f t="shared" si="249"/>
        <v>148748.86000000002</v>
      </c>
      <c r="Y269" s="1019">
        <f t="shared" si="250"/>
        <v>148748.86000000002</v>
      </c>
      <c r="Z269" s="1020">
        <f t="shared" si="210"/>
        <v>1953072.5318000002</v>
      </c>
      <c r="AA269" s="1021">
        <f t="shared" si="251"/>
        <v>1</v>
      </c>
      <c r="AB269" s="1017">
        <f t="shared" si="252"/>
        <v>2</v>
      </c>
      <c r="AC269" s="1166">
        <v>1.79</v>
      </c>
      <c r="AD269" s="1171">
        <v>0.6</v>
      </c>
      <c r="AE269" s="1166">
        <f t="shared" si="228"/>
        <v>2.8639999999999999</v>
      </c>
      <c r="AF269" s="1018">
        <v>66140</v>
      </c>
      <c r="AG269" s="1013"/>
      <c r="AH269" s="1013"/>
      <c r="AI269" s="1049" t="str">
        <f t="shared" si="253"/>
        <v>Կ-1</v>
      </c>
      <c r="AJ269" s="1018">
        <f t="shared" si="225"/>
        <v>189424.96</v>
      </c>
      <c r="AK269" s="1019">
        <f t="shared" si="220"/>
        <v>189424.96</v>
      </c>
      <c r="AL269" s="1020">
        <f t="shared" si="255"/>
        <v>2487149.7248</v>
      </c>
      <c r="AM269" s="1021">
        <f t="shared" si="256"/>
        <v>1</v>
      </c>
      <c r="AN269" s="1017">
        <f t="shared" si="221"/>
        <v>3</v>
      </c>
      <c r="AO269" s="1166">
        <v>1.84</v>
      </c>
      <c r="AP269" s="1171">
        <v>1</v>
      </c>
      <c r="AQ269" s="1166">
        <f t="shared" si="229"/>
        <v>3.68</v>
      </c>
      <c r="AR269" s="1018">
        <v>66140</v>
      </c>
      <c r="AS269" s="1013"/>
      <c r="AT269" s="1013"/>
      <c r="AU269" s="1049" t="str">
        <f t="shared" si="223"/>
        <v>Կ-1</v>
      </c>
      <c r="AV269" s="1018">
        <f t="shared" si="226"/>
        <v>243395.20000000001</v>
      </c>
      <c r="AW269" s="1019">
        <f t="shared" si="224"/>
        <v>243395.20000000001</v>
      </c>
      <c r="AX269" s="1020">
        <f t="shared" si="257"/>
        <v>3195778.9760000003</v>
      </c>
    </row>
    <row r="270" spans="2:50" ht="17.25" customHeight="1" x14ac:dyDescent="0.3">
      <c r="B270" s="495">
        <v>50</v>
      </c>
      <c r="C270" s="648" t="s">
        <v>143</v>
      </c>
      <c r="D270" s="797" t="s">
        <v>630</v>
      </c>
      <c r="E270" s="1021">
        <v>1</v>
      </c>
      <c r="F270" s="1057">
        <v>7</v>
      </c>
      <c r="G270" s="498">
        <f t="shared" si="247"/>
        <v>1.96</v>
      </c>
      <c r="H270" s="1018">
        <v>66140</v>
      </c>
      <c r="I270" s="1013"/>
      <c r="J270" s="1013"/>
      <c r="K270" s="874" t="s">
        <v>99</v>
      </c>
      <c r="L270" s="1018">
        <f t="shared" si="203"/>
        <v>129634.4</v>
      </c>
      <c r="M270" s="1019">
        <f t="shared" si="204"/>
        <v>129634.4</v>
      </c>
      <c r="N270" s="1020">
        <f t="shared" si="254"/>
        <v>1702099.672</v>
      </c>
      <c r="O270" s="1021">
        <f t="shared" si="206"/>
        <v>1</v>
      </c>
      <c r="P270" s="1017">
        <f t="shared" si="217"/>
        <v>8</v>
      </c>
      <c r="Q270" s="1166">
        <v>2.02</v>
      </c>
      <c r="R270" s="1171">
        <v>0.3</v>
      </c>
      <c r="S270" s="1166">
        <f t="shared" si="227"/>
        <v>2.6259999999999999</v>
      </c>
      <c r="T270" s="1018">
        <v>66140</v>
      </c>
      <c r="U270" s="1013"/>
      <c r="V270" s="1013"/>
      <c r="W270" s="874" t="str">
        <f t="shared" si="248"/>
        <v>Կ-1</v>
      </c>
      <c r="X270" s="1018">
        <f t="shared" si="249"/>
        <v>173683.63999999998</v>
      </c>
      <c r="Y270" s="1019">
        <f t="shared" si="250"/>
        <v>173683.63999999998</v>
      </c>
      <c r="Z270" s="1020">
        <f t="shared" si="210"/>
        <v>2280466.1932000001</v>
      </c>
      <c r="AA270" s="1021">
        <f t="shared" si="251"/>
        <v>1</v>
      </c>
      <c r="AB270" s="1017">
        <f t="shared" si="252"/>
        <v>9</v>
      </c>
      <c r="AC270" s="1166">
        <v>2.02</v>
      </c>
      <c r="AD270" s="1171">
        <v>0.6</v>
      </c>
      <c r="AE270" s="1166">
        <f t="shared" si="228"/>
        <v>3.2320000000000002</v>
      </c>
      <c r="AF270" s="1018">
        <v>66140</v>
      </c>
      <c r="AG270" s="1013"/>
      <c r="AH270" s="1013"/>
      <c r="AI270" s="1049" t="str">
        <f t="shared" si="253"/>
        <v>Կ-1</v>
      </c>
      <c r="AJ270" s="1018">
        <f t="shared" si="225"/>
        <v>213764.48000000001</v>
      </c>
      <c r="AK270" s="1019">
        <f t="shared" si="220"/>
        <v>213764.48000000001</v>
      </c>
      <c r="AL270" s="1020">
        <f t="shared" si="255"/>
        <v>2806727.6224000002</v>
      </c>
      <c r="AM270" s="1021">
        <f t="shared" si="256"/>
        <v>1</v>
      </c>
      <c r="AN270" s="1017">
        <f t="shared" si="221"/>
        <v>10</v>
      </c>
      <c r="AO270" s="1166">
        <v>2.08</v>
      </c>
      <c r="AP270" s="1171">
        <v>1</v>
      </c>
      <c r="AQ270" s="1166">
        <f t="shared" si="229"/>
        <v>4.16</v>
      </c>
      <c r="AR270" s="1018">
        <v>66140</v>
      </c>
      <c r="AS270" s="1013"/>
      <c r="AT270" s="1013"/>
      <c r="AU270" s="1049" t="str">
        <f t="shared" si="223"/>
        <v>Կ-1</v>
      </c>
      <c r="AV270" s="1018">
        <f t="shared" si="226"/>
        <v>275142.40000000002</v>
      </c>
      <c r="AW270" s="1019">
        <f t="shared" si="224"/>
        <v>275142.40000000002</v>
      </c>
      <c r="AX270" s="1020">
        <f t="shared" si="257"/>
        <v>3612619.7120000003</v>
      </c>
    </row>
    <row r="271" spans="2:50" ht="17.25" customHeight="1" x14ac:dyDescent="0.3">
      <c r="B271" s="495">
        <v>51</v>
      </c>
      <c r="C271" s="648" t="s">
        <v>2679</v>
      </c>
      <c r="D271" s="797" t="s">
        <v>630</v>
      </c>
      <c r="E271" s="1021">
        <v>1</v>
      </c>
      <c r="F271" s="1057">
        <v>1</v>
      </c>
      <c r="G271" s="498">
        <f t="shared" si="247"/>
        <v>1.73</v>
      </c>
      <c r="H271" s="1018">
        <v>66140</v>
      </c>
      <c r="I271" s="1013"/>
      <c r="J271" s="1013"/>
      <c r="K271" s="874" t="s">
        <v>99</v>
      </c>
      <c r="L271" s="1018">
        <f t="shared" si="203"/>
        <v>114422.2</v>
      </c>
      <c r="M271" s="1019">
        <f t="shared" si="204"/>
        <v>114422.2</v>
      </c>
      <c r="N271" s="1020">
        <f t="shared" si="254"/>
        <v>1502363.486</v>
      </c>
      <c r="O271" s="1021">
        <f t="shared" si="206"/>
        <v>1</v>
      </c>
      <c r="P271" s="1017">
        <f t="shared" si="217"/>
        <v>2</v>
      </c>
      <c r="Q271" s="1166">
        <v>1.79</v>
      </c>
      <c r="R271" s="1171">
        <v>0.3</v>
      </c>
      <c r="S271" s="1166">
        <f t="shared" si="227"/>
        <v>2.327</v>
      </c>
      <c r="T271" s="1018">
        <v>66140</v>
      </c>
      <c r="U271" s="1013"/>
      <c r="V271" s="1013"/>
      <c r="W271" s="874" t="str">
        <f t="shared" si="248"/>
        <v>Կ-1</v>
      </c>
      <c r="X271" s="1018">
        <f t="shared" si="249"/>
        <v>153907.78</v>
      </c>
      <c r="Y271" s="1019">
        <f t="shared" si="250"/>
        <v>153907.78</v>
      </c>
      <c r="Z271" s="1020">
        <f t="shared" si="210"/>
        <v>2020809.1514000001</v>
      </c>
      <c r="AA271" s="1021">
        <f t="shared" si="251"/>
        <v>1</v>
      </c>
      <c r="AB271" s="1017">
        <f t="shared" si="252"/>
        <v>3</v>
      </c>
      <c r="AC271" s="1166">
        <v>1.84</v>
      </c>
      <c r="AD271" s="1171">
        <v>0.6</v>
      </c>
      <c r="AE271" s="1166">
        <f t="shared" si="228"/>
        <v>2.944</v>
      </c>
      <c r="AF271" s="1018">
        <v>66140</v>
      </c>
      <c r="AG271" s="1013"/>
      <c r="AH271" s="1013"/>
      <c r="AI271" s="1049" t="str">
        <f t="shared" si="253"/>
        <v>Կ-1</v>
      </c>
      <c r="AJ271" s="1018">
        <f t="shared" si="225"/>
        <v>194716.16</v>
      </c>
      <c r="AK271" s="1019">
        <f t="shared" si="220"/>
        <v>194716.16</v>
      </c>
      <c r="AL271" s="1020">
        <f t="shared" si="255"/>
        <v>2556623.1808000002</v>
      </c>
      <c r="AM271" s="1021">
        <f t="shared" si="256"/>
        <v>1</v>
      </c>
      <c r="AN271" s="1017">
        <f t="shared" si="221"/>
        <v>4</v>
      </c>
      <c r="AO271" s="1166">
        <v>1.9</v>
      </c>
      <c r="AP271" s="1171">
        <v>1</v>
      </c>
      <c r="AQ271" s="1166">
        <f t="shared" si="229"/>
        <v>3.8</v>
      </c>
      <c r="AR271" s="1018">
        <v>66140</v>
      </c>
      <c r="AS271" s="1013"/>
      <c r="AT271" s="1013"/>
      <c r="AU271" s="1049" t="str">
        <f t="shared" si="223"/>
        <v>Կ-1</v>
      </c>
      <c r="AV271" s="1018">
        <f t="shared" si="226"/>
        <v>251332</v>
      </c>
      <c r="AW271" s="1019">
        <f t="shared" si="224"/>
        <v>251332</v>
      </c>
      <c r="AX271" s="1020">
        <f t="shared" si="257"/>
        <v>3299989.16</v>
      </c>
    </row>
    <row r="272" spans="2:50" ht="17.25" customHeight="1" x14ac:dyDescent="0.3">
      <c r="B272" s="495">
        <v>52</v>
      </c>
      <c r="C272" s="648" t="s">
        <v>807</v>
      </c>
      <c r="D272" s="797" t="s">
        <v>630</v>
      </c>
      <c r="E272" s="1021">
        <v>1</v>
      </c>
      <c r="F272" s="1057">
        <v>11</v>
      </c>
      <c r="G272" s="498">
        <f t="shared" si="247"/>
        <v>2.08</v>
      </c>
      <c r="H272" s="1018">
        <v>66140</v>
      </c>
      <c r="I272" s="1013"/>
      <c r="J272" s="1013"/>
      <c r="K272" s="874" t="s">
        <v>99</v>
      </c>
      <c r="L272" s="1018">
        <f t="shared" si="203"/>
        <v>137571.20000000001</v>
      </c>
      <c r="M272" s="1019">
        <f t="shared" si="204"/>
        <v>137571.20000000001</v>
      </c>
      <c r="N272" s="1020">
        <f t="shared" si="254"/>
        <v>1806309.8560000001</v>
      </c>
      <c r="O272" s="1021">
        <f t="shared" si="206"/>
        <v>1</v>
      </c>
      <c r="P272" s="1017">
        <f t="shared" si="217"/>
        <v>12</v>
      </c>
      <c r="Q272" s="1166">
        <v>2.08</v>
      </c>
      <c r="R272" s="1171">
        <v>0.3</v>
      </c>
      <c r="S272" s="1166">
        <f t="shared" si="227"/>
        <v>2.7040000000000002</v>
      </c>
      <c r="T272" s="1018">
        <v>66140</v>
      </c>
      <c r="U272" s="1013"/>
      <c r="V272" s="1013"/>
      <c r="W272" s="874" t="str">
        <f t="shared" si="248"/>
        <v>Կ-1</v>
      </c>
      <c r="X272" s="1018">
        <f t="shared" si="249"/>
        <v>178842.56</v>
      </c>
      <c r="Y272" s="1019">
        <f t="shared" si="250"/>
        <v>178842.56</v>
      </c>
      <c r="Z272" s="1020">
        <f t="shared" si="210"/>
        <v>2348202.8128</v>
      </c>
      <c r="AA272" s="1021">
        <f t="shared" si="251"/>
        <v>1</v>
      </c>
      <c r="AB272" s="1017">
        <f t="shared" si="252"/>
        <v>13</v>
      </c>
      <c r="AC272" s="1166">
        <v>2.14</v>
      </c>
      <c r="AD272" s="1171">
        <v>0.6</v>
      </c>
      <c r="AE272" s="1166">
        <f t="shared" si="228"/>
        <v>3.4240000000000004</v>
      </c>
      <c r="AF272" s="1018">
        <v>66140</v>
      </c>
      <c r="AG272" s="1013"/>
      <c r="AH272" s="1013"/>
      <c r="AI272" s="1049" t="str">
        <f t="shared" si="253"/>
        <v>Կ-1</v>
      </c>
      <c r="AJ272" s="1018">
        <f t="shared" si="225"/>
        <v>226463.36000000002</v>
      </c>
      <c r="AK272" s="1019">
        <f t="shared" si="220"/>
        <v>226463.36000000002</v>
      </c>
      <c r="AL272" s="1020">
        <f t="shared" si="255"/>
        <v>2973463.9168000002</v>
      </c>
      <c r="AM272" s="1021">
        <f t="shared" si="256"/>
        <v>1</v>
      </c>
      <c r="AN272" s="1017">
        <f t="shared" si="221"/>
        <v>14</v>
      </c>
      <c r="AO272" s="1166">
        <v>2.14</v>
      </c>
      <c r="AP272" s="1171">
        <v>1</v>
      </c>
      <c r="AQ272" s="1166">
        <f t="shared" si="229"/>
        <v>4.28</v>
      </c>
      <c r="AR272" s="1018">
        <v>66140</v>
      </c>
      <c r="AS272" s="1013"/>
      <c r="AT272" s="1013"/>
      <c r="AU272" s="1049" t="str">
        <f t="shared" si="223"/>
        <v>Կ-1</v>
      </c>
      <c r="AV272" s="1018">
        <f t="shared" si="226"/>
        <v>283079.2</v>
      </c>
      <c r="AW272" s="1019">
        <f t="shared" si="224"/>
        <v>283079.2</v>
      </c>
      <c r="AX272" s="1020">
        <f t="shared" si="257"/>
        <v>3716829.8960000002</v>
      </c>
    </row>
    <row r="273" spans="2:50" ht="17.25" customHeight="1" thickBot="1" x14ac:dyDescent="0.35">
      <c r="B273" s="495">
        <v>53</v>
      </c>
      <c r="C273" s="648" t="s">
        <v>144</v>
      </c>
      <c r="D273" s="797" t="s">
        <v>630</v>
      </c>
      <c r="E273" s="1021">
        <v>1</v>
      </c>
      <c r="F273" s="1057">
        <v>11</v>
      </c>
      <c r="G273" s="498">
        <f t="shared" ref="G273" si="258">IF(E273&lt;1,0,IF(K273="Բ-1",IF(F273=0,6.94,IF(F273=1,7.17,IF(F273=2,7.41,IF(F273=3,7.66,IF(OR(F273=5,F273=4),7.92,IF(OR(F273=6,F273=7),8.18,IF(OR(F273=8,F273=9),8.46,IF(OR(F273=10,F273=11,F273=12),8.74,IF(OR(F273=13,F273=14,F273=15),9.03,IF(OR(F273=16,F273=17,F273=18),9.33,9.65)))))))))),IF(K273="Բ-2", IF(F273=0,5.71,IF(F273=1,5.89,IF(F273=2,6.09,IF(F273=3,6.29,IF(OR(F273=5,F273=4),6.5,IF(OR(F273=6,F273=7),6.72,IF(OR(F273=8,F273=9),6.94,IF(OR(F273=10,F273=11,F273=12),7.17,IF(OR(F273=13,F273=14,F273=15),7.41,IF(OR(F273=16,F273=17,F273=18),7.65,7.91)))))))))), IF(K273="Գ-1", IF(F273=0,4.7,IF(F273=1,4.86,IF(F273=2,5.01,IF(F273=3,5.18,IF(OR(F273=5,F273=4),5.35,IF(OR(F273=6,F273=7),5.52,IF(OR(F273=8,F273=9),5.71,IF(OR(F273=10,F273=11,F273=12),5.89,IF(OR(F273=13,F273=14,F273=15),6.09,IF(OR(F273=16,F273=17,F273=18),6.29,6.49)))))))))), IF(K273="Գ-2", IF(F273=0,3.88,IF(F273=1,4.01,IF(F273=2,4.14,IF(F273=3,4.27,IF(OR(F273=5,F273=4),4.41,IF(OR(F273=6,F273=7),4.55,IF(OR(F273=8,F273=9),4.7,IF(OR(F273=10,F273=11,F273=12),4.85,IF(OR(F273=13,F273=14,F273=15),5.01,IF(OR(F273=16,F273=17,F273=18),5.17,5.34)))))))))), IF(K273="Գ-3", IF(F273=0,3.21,IF(F273=1,3.31,IF(F273=2,3.42,IF(F273=3,3.53,IF(OR(F273=5,F273=4),3.64,IF(OR(F273=6,F273=7),3.76,IF(OR(F273=8,F273=9),3.88,IF(OR(F273=10,F273=11,F273=12),4.01,IF(OR(F273=13,F273=14,F273=15),4.13,IF(OR(F273=16,F273=17,F273=18),4.27,4.4)))))))))), IF(K273="Ա-1", IF(F273=0,2.66,IF(F273=1,2.75,IF(F273=2,2.83,IF(F273=3,2.92,IF(OR(F273=5,F273=4),3.02,IF(OR(F273=6,F273=7),3.11,IF(OR(F273=8,F273=9),3.21,IF(OR(F273=10,F273=11,F273=12),3.31,IF(OR(F273=13,F273=14,F273=15),3.42,IF(OR(F273=16,F273=17,F273=18),3.53,3.64)))))))))), IF(K273="Ա-2", IF(F273=0,2.28,IF(F273=1,2.35,IF(F273=2,2.43,IF(F273=3,2.5,IF(OR(F273=5,F273=4),2.58,IF(OR(F273=6,F273=7),2.66,IF(OR(F273=8,F273=9),2.75,IF(OR(F273=10,F273=11,F273=12),2.83,IF(OR(F273=13,F273=14,F273=15),2.92,IF(OR(F273=16,F273=17,F273=18),3.01,3.11)))))))))),IF(K273="Ա-3", IF(F273=0,1.96,IF(F273=1,2.02,IF(F273=2,2.08,IF(F273=3,2.15,IF(OR(F273=5,F273=4),2.21,IF(OR(F273=6,F273=7),2.28,IF(OR(F273=8,F273=9),2.35,IF(OR(F273=10,F273=11,F273=12),2.42,IF(OR(F273=13,F273=14,F273=15),2.5,IF(OR(F273=16,F273=17,F273=18),2.58,2.66)))))))))), IF(K273="Կ-1", IF(F273=0,1.68,IF(F273=1,1.73,IF(F273=2,1.79,IF(F273=3,1.84,IF(OR(F273=5,F273=4),1.9,IF(OR(F273=6,F273=7),1.96,IF(OR(F273=8,F273=9),2.02,IF(OR(F273=10,F273=11,F273=12),2.08,IF(OR(F273=13,F273=14,F273=15),2.14,IF(OR(F273=16,F273=17,F273=18),2.21,2.28)))))))))), IF(K273="Կ-2", IF(F273=0,1.45,IF(F273=1,1.49,IF(F273=2,1.54,IF(F273=3,1.59,IF(OR(F273=5,F273=4),1.63,IF(OR(F273=6,F273=7),1.68,IF(OR(F273=8,F273=9),1.73,IF(OR(F273=10,F273=11,F273=12),1.79,IF(OR(F273=13,F273=14,F273=15),1.84,IF(OR(F273=16,F273=17,F273=18),1.9,1.95)))))))))),IF(K273="Կ-3", IF(F273=0,1.25,IF(F273=1,1.29,IF(F273=2,1.33,IF(F273=3,1.37,IF(OR(F273=5,F273=4),1.41,IF(OR(F273=6,F273=7),1.45,IF(OR(F273=8,F273=9),1.49,IF(OR(F273=10,F273=11,F273=12),1.54,IF(OR(F273=13,F273=14,F273=15),1.58,IF(OR(F273=16,F273=17,F273=18),1.63,1.68)))))))))), "Error"))))))))))))</f>
        <v>2.08</v>
      </c>
      <c r="H273" s="1018">
        <v>66140</v>
      </c>
      <c r="I273" s="1013"/>
      <c r="J273" s="1013"/>
      <c r="K273" s="874" t="s">
        <v>99</v>
      </c>
      <c r="L273" s="1018">
        <f t="shared" ref="L273" si="259">H273*G273</f>
        <v>137571.20000000001</v>
      </c>
      <c r="M273" s="1019">
        <f t="shared" ref="M273" si="260">G273*H273+I273+J273</f>
        <v>137571.20000000001</v>
      </c>
      <c r="N273" s="1020">
        <f t="shared" ref="N273" si="261">+M273*13.13</f>
        <v>1806309.8560000001</v>
      </c>
      <c r="O273" s="1021">
        <f t="shared" ref="O273" si="262">+E273</f>
        <v>1</v>
      </c>
      <c r="P273" s="1017">
        <f t="shared" ref="P273" si="263">+F273+1</f>
        <v>12</v>
      </c>
      <c r="Q273" s="1166">
        <v>2.08</v>
      </c>
      <c r="R273" s="1171">
        <v>0.3</v>
      </c>
      <c r="S273" s="1166">
        <f t="shared" ref="S273:S275" si="264">+Q273+Q273*R273</f>
        <v>2.7040000000000002</v>
      </c>
      <c r="T273" s="1018">
        <v>66140</v>
      </c>
      <c r="U273" s="1013"/>
      <c r="V273" s="1013"/>
      <c r="W273" s="874" t="str">
        <f t="shared" ref="W273" si="265">+K273</f>
        <v>Կ-1</v>
      </c>
      <c r="X273" s="1018">
        <f t="shared" ref="X273:X275" si="266">T273*S273</f>
        <v>178842.56</v>
      </c>
      <c r="Y273" s="1019">
        <f t="shared" ref="Y273:Y275" si="267">S273*T273+U273+V273</f>
        <v>178842.56</v>
      </c>
      <c r="Z273" s="1020">
        <f t="shared" ref="Z273:Z275" si="268">+Y273*13.13</f>
        <v>2348202.8128</v>
      </c>
      <c r="AA273" s="1021">
        <f t="shared" ref="AA273:AA275" si="269">+O273</f>
        <v>1</v>
      </c>
      <c r="AB273" s="1017">
        <f t="shared" ref="AB273:AB275" si="270">+P273+1</f>
        <v>13</v>
      </c>
      <c r="AC273" s="1166">
        <v>2.14</v>
      </c>
      <c r="AD273" s="1171">
        <v>0.6</v>
      </c>
      <c r="AE273" s="1166">
        <f t="shared" ref="AE273:AE275" si="271">+AC273+AC273*AD273</f>
        <v>3.4240000000000004</v>
      </c>
      <c r="AF273" s="1018">
        <v>66140</v>
      </c>
      <c r="AG273" s="1013"/>
      <c r="AH273" s="1013"/>
      <c r="AI273" s="1049" t="str">
        <f t="shared" ref="AI273" si="272">+W273</f>
        <v>Կ-1</v>
      </c>
      <c r="AJ273" s="1018">
        <f t="shared" ref="AJ273:AJ275" si="273">AF273*AE273</f>
        <v>226463.36000000002</v>
      </c>
      <c r="AK273" s="1019">
        <f t="shared" ref="AK273:AK275" si="274">AE273*AF273+AG273+AH273</f>
        <v>226463.36000000002</v>
      </c>
      <c r="AL273" s="1020">
        <f t="shared" ref="AL273:AL275" si="275">+AK273*13.13</f>
        <v>2973463.9168000002</v>
      </c>
      <c r="AM273" s="1021">
        <f t="shared" ref="AM273:AM275" si="276">+AA273</f>
        <v>1</v>
      </c>
      <c r="AN273" s="1017">
        <f t="shared" ref="AN273:AN275" si="277">+AB273+1</f>
        <v>14</v>
      </c>
      <c r="AO273" s="1166">
        <v>2.14</v>
      </c>
      <c r="AP273" s="1171">
        <v>1</v>
      </c>
      <c r="AQ273" s="1166">
        <f t="shared" ref="AQ273:AQ275" si="278">+AO273+AO273*AP273</f>
        <v>4.28</v>
      </c>
      <c r="AR273" s="1018">
        <v>66140</v>
      </c>
      <c r="AS273" s="1013"/>
      <c r="AT273" s="1013"/>
      <c r="AU273" s="1049" t="str">
        <f t="shared" ref="AU273:AU275" si="279">+AI273</f>
        <v>Կ-1</v>
      </c>
      <c r="AV273" s="1018">
        <f t="shared" ref="AV273:AV275" si="280">AR273*AQ273</f>
        <v>283079.2</v>
      </c>
      <c r="AW273" s="1019">
        <f t="shared" ref="AW273:AW275" si="281">AQ273*AR273+AS273+AT273</f>
        <v>283079.2</v>
      </c>
      <c r="AX273" s="1020">
        <f t="shared" ref="AX273:AX275" si="282">+AW273*13.13</f>
        <v>3716829.8960000002</v>
      </c>
    </row>
    <row r="274" spans="2:50" s="1248" customFormat="1" ht="18" customHeight="1" thickBot="1" x14ac:dyDescent="0.35">
      <c r="B274" s="1343">
        <v>52</v>
      </c>
      <c r="C274" s="1344" t="s">
        <v>71</v>
      </c>
      <c r="D274" s="1249" t="s">
        <v>630</v>
      </c>
      <c r="E274" s="1175"/>
      <c r="F274" s="1171"/>
      <c r="G274" s="1166"/>
      <c r="H274" s="1168"/>
      <c r="I274" s="1178"/>
      <c r="J274" s="1178"/>
      <c r="K274" s="1179"/>
      <c r="L274" s="1167"/>
      <c r="M274" s="1169"/>
      <c r="N274" s="1170"/>
      <c r="O274" s="1345">
        <v>1</v>
      </c>
      <c r="P274" s="1171">
        <v>0</v>
      </c>
      <c r="Q274" s="1166">
        <v>1.68</v>
      </c>
      <c r="R274" s="1171">
        <v>0.3</v>
      </c>
      <c r="S274" s="1166">
        <f t="shared" si="264"/>
        <v>2.1840000000000002</v>
      </c>
      <c r="T274" s="1167">
        <v>66140</v>
      </c>
      <c r="U274" s="1178"/>
      <c r="V274" s="1178"/>
      <c r="W274" s="1346" t="s">
        <v>99</v>
      </c>
      <c r="X274" s="1167">
        <f t="shared" si="266"/>
        <v>144449.76</v>
      </c>
      <c r="Y274" s="1169">
        <f t="shared" si="267"/>
        <v>144449.76</v>
      </c>
      <c r="Z274" s="1170">
        <f t="shared" si="268"/>
        <v>1896625.3488000003</v>
      </c>
      <c r="AA274" s="1165">
        <f t="shared" si="269"/>
        <v>1</v>
      </c>
      <c r="AB274" s="1171">
        <f t="shared" si="270"/>
        <v>1</v>
      </c>
      <c r="AC274" s="1166">
        <v>1.73</v>
      </c>
      <c r="AD274" s="1171">
        <v>0.6</v>
      </c>
      <c r="AE274" s="1166">
        <f t="shared" si="271"/>
        <v>2.7679999999999998</v>
      </c>
      <c r="AF274" s="1167">
        <v>66140</v>
      </c>
      <c r="AG274" s="1178"/>
      <c r="AH274" s="1178"/>
      <c r="AI274" s="1346" t="s">
        <v>99</v>
      </c>
      <c r="AJ274" s="1167">
        <f t="shared" si="273"/>
        <v>183075.52</v>
      </c>
      <c r="AK274" s="1169">
        <f t="shared" si="274"/>
        <v>183075.52</v>
      </c>
      <c r="AL274" s="1347">
        <f t="shared" si="275"/>
        <v>2403781.5776</v>
      </c>
      <c r="AM274" s="1175">
        <f t="shared" si="276"/>
        <v>1</v>
      </c>
      <c r="AN274" s="1279">
        <f t="shared" si="277"/>
        <v>2</v>
      </c>
      <c r="AO274" s="1275">
        <v>1.84</v>
      </c>
      <c r="AP274" s="1171">
        <v>1</v>
      </c>
      <c r="AQ274" s="1166">
        <f t="shared" si="278"/>
        <v>3.68</v>
      </c>
      <c r="AR274" s="1168">
        <v>66140</v>
      </c>
      <c r="AS274" s="1178"/>
      <c r="AT274" s="1178"/>
      <c r="AU274" s="1346" t="str">
        <f t="shared" si="279"/>
        <v>Կ-1</v>
      </c>
      <c r="AV274" s="1168">
        <f t="shared" si="280"/>
        <v>243395.20000000001</v>
      </c>
      <c r="AW274" s="1246">
        <f t="shared" si="281"/>
        <v>243395.20000000001</v>
      </c>
      <c r="AX274" s="1247">
        <f t="shared" si="282"/>
        <v>3195778.9760000003</v>
      </c>
    </row>
    <row r="275" spans="2:50" s="1248" customFormat="1" ht="18" customHeight="1" x14ac:dyDescent="0.3">
      <c r="B275" s="1343">
        <v>52</v>
      </c>
      <c r="C275" s="1344" t="s">
        <v>71</v>
      </c>
      <c r="D275" s="1249" t="s">
        <v>630</v>
      </c>
      <c r="E275" s="1175"/>
      <c r="F275" s="1171"/>
      <c r="G275" s="1166"/>
      <c r="H275" s="1168"/>
      <c r="I275" s="1178"/>
      <c r="J275" s="1178"/>
      <c r="K275" s="1179"/>
      <c r="L275" s="1167"/>
      <c r="M275" s="1169"/>
      <c r="N275" s="1170"/>
      <c r="O275" s="1345">
        <v>1</v>
      </c>
      <c r="P275" s="1171">
        <v>0</v>
      </c>
      <c r="Q275" s="1166">
        <v>1.68</v>
      </c>
      <c r="R275" s="1171">
        <v>0.3</v>
      </c>
      <c r="S275" s="1166">
        <f t="shared" si="264"/>
        <v>2.1840000000000002</v>
      </c>
      <c r="T275" s="1167">
        <v>66140</v>
      </c>
      <c r="U275" s="1178"/>
      <c r="V275" s="1178"/>
      <c r="W275" s="1346" t="s">
        <v>99</v>
      </c>
      <c r="X275" s="1167">
        <f t="shared" si="266"/>
        <v>144449.76</v>
      </c>
      <c r="Y275" s="1169">
        <f t="shared" si="267"/>
        <v>144449.76</v>
      </c>
      <c r="Z275" s="1170">
        <f t="shared" si="268"/>
        <v>1896625.3488000003</v>
      </c>
      <c r="AA275" s="1165">
        <f t="shared" si="269"/>
        <v>1</v>
      </c>
      <c r="AB275" s="1171">
        <f t="shared" si="270"/>
        <v>1</v>
      </c>
      <c r="AC275" s="1166">
        <v>1.73</v>
      </c>
      <c r="AD275" s="1171">
        <v>0.6</v>
      </c>
      <c r="AE275" s="1166">
        <f t="shared" si="271"/>
        <v>2.7679999999999998</v>
      </c>
      <c r="AF275" s="1167">
        <v>66140</v>
      </c>
      <c r="AG275" s="1178"/>
      <c r="AH275" s="1178"/>
      <c r="AI275" s="1346" t="s">
        <v>99</v>
      </c>
      <c r="AJ275" s="1167">
        <f t="shared" si="273"/>
        <v>183075.52</v>
      </c>
      <c r="AK275" s="1169">
        <f t="shared" si="274"/>
        <v>183075.52</v>
      </c>
      <c r="AL275" s="1347">
        <f t="shared" si="275"/>
        <v>2403781.5776</v>
      </c>
      <c r="AM275" s="1175">
        <f t="shared" si="276"/>
        <v>1</v>
      </c>
      <c r="AN275" s="1279">
        <f t="shared" si="277"/>
        <v>2</v>
      </c>
      <c r="AO275" s="1275">
        <v>1.84</v>
      </c>
      <c r="AP275" s="1171">
        <v>1</v>
      </c>
      <c r="AQ275" s="1166">
        <f t="shared" si="278"/>
        <v>3.68</v>
      </c>
      <c r="AR275" s="1168">
        <v>66140</v>
      </c>
      <c r="AS275" s="1178"/>
      <c r="AT275" s="1178"/>
      <c r="AU275" s="1346" t="str">
        <f t="shared" si="279"/>
        <v>Կ-1</v>
      </c>
      <c r="AV275" s="1168">
        <f t="shared" si="280"/>
        <v>243395.20000000001</v>
      </c>
      <c r="AW275" s="1246">
        <f t="shared" si="281"/>
        <v>243395.20000000001</v>
      </c>
      <c r="AX275" s="1247">
        <f t="shared" si="282"/>
        <v>3195778.9760000003</v>
      </c>
    </row>
    <row r="276" spans="2:50" ht="18" customHeight="1" thickBot="1" x14ac:dyDescent="0.3">
      <c r="B276" s="340"/>
      <c r="C276" s="500" t="s">
        <v>849</v>
      </c>
      <c r="D276" s="500"/>
      <c r="E276" s="1055"/>
      <c r="F276" s="1030"/>
      <c r="G276" s="720"/>
      <c r="H276" s="1031"/>
      <c r="I276" s="1053"/>
      <c r="J276" s="1053"/>
      <c r="K276" s="1026"/>
      <c r="L276" s="1059">
        <v>21000</v>
      </c>
      <c r="M276" s="1032">
        <v>21000</v>
      </c>
      <c r="N276" s="1033">
        <f>+M276*12</f>
        <v>252000</v>
      </c>
      <c r="O276" s="1055"/>
      <c r="P276" s="1030"/>
      <c r="Q276" s="1272"/>
      <c r="R276" s="1264"/>
      <c r="S276" s="1272"/>
      <c r="T276" s="1031"/>
      <c r="U276" s="1053"/>
      <c r="V276" s="1053"/>
      <c r="W276" s="1026"/>
      <c r="X276" s="1059">
        <v>21000</v>
      </c>
      <c r="Y276" s="1032">
        <v>21000</v>
      </c>
      <c r="Z276" s="1033">
        <f>+Y276*12</f>
        <v>252000</v>
      </c>
      <c r="AA276" s="1055"/>
      <c r="AB276" s="1030"/>
      <c r="AC276" s="1272"/>
      <c r="AD276" s="1264"/>
      <c r="AE276" s="1272"/>
      <c r="AF276" s="1031"/>
      <c r="AG276" s="1053"/>
      <c r="AH276" s="1053"/>
      <c r="AI276" s="1026"/>
      <c r="AJ276" s="1059">
        <v>21000</v>
      </c>
      <c r="AK276" s="1032">
        <v>21000</v>
      </c>
      <c r="AL276" s="1033">
        <f>+AK276*12</f>
        <v>252000</v>
      </c>
      <c r="AM276" s="1055"/>
      <c r="AN276" s="1030"/>
      <c r="AO276" s="1272"/>
      <c r="AP276" s="1264"/>
      <c r="AQ276" s="1272"/>
      <c r="AR276" s="1031"/>
      <c r="AS276" s="1053"/>
      <c r="AT276" s="1053"/>
      <c r="AU276" s="1026"/>
      <c r="AV276" s="1059">
        <v>21000</v>
      </c>
      <c r="AW276" s="1032">
        <v>21000</v>
      </c>
      <c r="AX276" s="1033">
        <f>+AW276*12</f>
        <v>252000</v>
      </c>
    </row>
    <row r="277" spans="2:50" ht="23.25" customHeight="1" thickBot="1" x14ac:dyDescent="0.3">
      <c r="B277" s="1468" t="s">
        <v>47</v>
      </c>
      <c r="C277" s="1469"/>
      <c r="D277" s="1469"/>
      <c r="E277" s="670">
        <f t="shared" ref="E277:AX277" si="283">SUM(E209:E276)</f>
        <v>52</v>
      </c>
      <c r="F277" s="670">
        <f t="shared" si="283"/>
        <v>184</v>
      </c>
      <c r="G277" s="670">
        <f t="shared" si="283"/>
        <v>145.50000000000009</v>
      </c>
      <c r="H277" s="670">
        <f t="shared" si="283"/>
        <v>3439280</v>
      </c>
      <c r="I277" s="670">
        <f t="shared" si="283"/>
        <v>23182.07</v>
      </c>
      <c r="J277" s="670">
        <f t="shared" si="283"/>
        <v>0</v>
      </c>
      <c r="K277" s="670">
        <f t="shared" si="283"/>
        <v>0</v>
      </c>
      <c r="L277" s="670">
        <f t="shared" si="283"/>
        <v>9644369.9999999981</v>
      </c>
      <c r="M277" s="670">
        <f t="shared" si="283"/>
        <v>9667552.0700000003</v>
      </c>
      <c r="N277" s="670">
        <f t="shared" si="283"/>
        <v>126911228.67910001</v>
      </c>
      <c r="O277" s="670">
        <f t="shared" si="283"/>
        <v>66</v>
      </c>
      <c r="P277" s="670">
        <f t="shared" si="283"/>
        <v>236</v>
      </c>
      <c r="Q277" s="1265">
        <v>149.37000000000009</v>
      </c>
      <c r="R277" s="1265"/>
      <c r="S277" s="1265">
        <v>149.37000000000009</v>
      </c>
      <c r="T277" s="670">
        <f t="shared" si="283"/>
        <v>4365240</v>
      </c>
      <c r="U277" s="670">
        <f t="shared" si="283"/>
        <v>30609.592000000001</v>
      </c>
      <c r="V277" s="670">
        <f t="shared" si="283"/>
        <v>0</v>
      </c>
      <c r="W277" s="670">
        <f t="shared" si="283"/>
        <v>0</v>
      </c>
      <c r="X277" s="670">
        <f t="shared" si="283"/>
        <v>16021390.380000001</v>
      </c>
      <c r="Y277" s="670">
        <f t="shared" si="283"/>
        <v>16051999.972000001</v>
      </c>
      <c r="Z277" s="670">
        <f t="shared" si="283"/>
        <v>210739029.63236001</v>
      </c>
      <c r="AA277" s="670">
        <f t="shared" si="283"/>
        <v>67</v>
      </c>
      <c r="AB277" s="670">
        <f t="shared" si="283"/>
        <v>302</v>
      </c>
      <c r="AC277" s="1265">
        <v>153.01999999999998</v>
      </c>
      <c r="AD277" s="1265"/>
      <c r="AE277" s="1265">
        <v>153.01999999999998</v>
      </c>
      <c r="AF277" s="670">
        <f t="shared" si="283"/>
        <v>4431380</v>
      </c>
      <c r="AG277" s="670">
        <f t="shared" si="283"/>
        <v>87251.888000000006</v>
      </c>
      <c r="AH277" s="670">
        <f t="shared" si="283"/>
        <v>0</v>
      </c>
      <c r="AI277" s="670">
        <f t="shared" si="283"/>
        <v>0</v>
      </c>
      <c r="AJ277" s="670">
        <f t="shared" si="283"/>
        <v>20564613.120000005</v>
      </c>
      <c r="AK277" s="670">
        <f t="shared" si="283"/>
        <v>20651865.008000005</v>
      </c>
      <c r="AL277" s="670">
        <f t="shared" si="283"/>
        <v>271135257.55504</v>
      </c>
      <c r="AM277" s="670">
        <f t="shared" si="283"/>
        <v>67</v>
      </c>
      <c r="AN277" s="670">
        <f t="shared" si="283"/>
        <v>369</v>
      </c>
      <c r="AO277" s="1265">
        <v>156.83999999999992</v>
      </c>
      <c r="AP277" s="1265"/>
      <c r="AQ277" s="1265">
        <v>156.83999999999992</v>
      </c>
      <c r="AR277" s="670">
        <f t="shared" si="283"/>
        <v>4431380</v>
      </c>
      <c r="AS277" s="670">
        <f t="shared" si="283"/>
        <v>111049.06</v>
      </c>
      <c r="AT277" s="670">
        <f t="shared" si="283"/>
        <v>0</v>
      </c>
      <c r="AU277" s="670">
        <f t="shared" si="283"/>
        <v>0</v>
      </c>
      <c r="AV277" s="670">
        <f t="shared" si="283"/>
        <v>26541817.199999981</v>
      </c>
      <c r="AW277" s="670">
        <f t="shared" si="283"/>
        <v>26652866.259999983</v>
      </c>
      <c r="AX277" s="670">
        <f t="shared" si="283"/>
        <v>349928403.99380034</v>
      </c>
    </row>
    <row r="278" spans="2:50" ht="16.5" customHeight="1" x14ac:dyDescent="0.25"/>
    <row r="279" spans="2:50" ht="17.25" customHeight="1" thickBot="1" x14ac:dyDescent="0.3"/>
    <row r="280" spans="2:50" s="323" customFormat="1" ht="22.5" customHeight="1" thickBot="1" x14ac:dyDescent="0.3">
      <c r="B280" s="1466" t="s">
        <v>842</v>
      </c>
      <c r="C280" s="1467"/>
      <c r="D280" s="1470"/>
      <c r="E280" s="1471" t="s">
        <v>67</v>
      </c>
      <c r="F280" s="1472"/>
      <c r="G280" s="1472"/>
      <c r="H280" s="1472"/>
      <c r="I280" s="1472"/>
      <c r="J280" s="1472"/>
      <c r="K280" s="1472"/>
      <c r="L280" s="1472"/>
      <c r="M280" s="1472"/>
      <c r="N280" s="1473"/>
      <c r="O280" s="1471" t="s">
        <v>67</v>
      </c>
      <c r="P280" s="1472"/>
      <c r="Q280" s="1472"/>
      <c r="R280" s="1472"/>
      <c r="S280" s="1472"/>
      <c r="T280" s="1472"/>
      <c r="U280" s="1472"/>
      <c r="V280" s="1472"/>
      <c r="W280" s="1472"/>
      <c r="X280" s="1472"/>
      <c r="Y280" s="1472"/>
      <c r="Z280" s="1473"/>
      <c r="AA280" s="1471" t="s">
        <v>67</v>
      </c>
      <c r="AB280" s="1472"/>
      <c r="AC280" s="1472"/>
      <c r="AD280" s="1472"/>
      <c r="AE280" s="1472"/>
      <c r="AF280" s="1472"/>
      <c r="AG280" s="1472"/>
      <c r="AH280" s="1472"/>
      <c r="AI280" s="1472"/>
      <c r="AJ280" s="1472"/>
      <c r="AK280" s="1472"/>
      <c r="AL280" s="1473"/>
      <c r="AM280" s="1471" t="s">
        <v>67</v>
      </c>
      <c r="AN280" s="1472"/>
      <c r="AO280" s="1472"/>
      <c r="AP280" s="1472"/>
      <c r="AQ280" s="1472"/>
      <c r="AR280" s="1472"/>
      <c r="AS280" s="1472"/>
      <c r="AT280" s="1472"/>
      <c r="AU280" s="1472"/>
      <c r="AV280" s="1472"/>
      <c r="AW280" s="1472"/>
      <c r="AX280" s="1473"/>
    </row>
    <row r="281" spans="2:50" s="323" customFormat="1" ht="24" customHeight="1" thickBot="1" x14ac:dyDescent="0.3">
      <c r="B281" s="1474" t="s">
        <v>102</v>
      </c>
      <c r="C281" s="1475"/>
      <c r="D281" s="1476"/>
      <c r="E281" s="1477" t="s">
        <v>2115</v>
      </c>
      <c r="F281" s="1478"/>
      <c r="G281" s="1478"/>
      <c r="H281" s="1478"/>
      <c r="I281" s="1478"/>
      <c r="J281" s="1478"/>
      <c r="K281" s="1478"/>
      <c r="L281" s="1478"/>
      <c r="M281" s="1478"/>
      <c r="N281" s="1479"/>
      <c r="O281" s="1477" t="s">
        <v>2147</v>
      </c>
      <c r="P281" s="1478"/>
      <c r="Q281" s="1478"/>
      <c r="R281" s="1478"/>
      <c r="S281" s="1478"/>
      <c r="T281" s="1478"/>
      <c r="U281" s="1478"/>
      <c r="V281" s="1478"/>
      <c r="W281" s="1478"/>
      <c r="X281" s="1478"/>
      <c r="Y281" s="1478"/>
      <c r="Z281" s="1479"/>
      <c r="AA281" s="1477" t="s">
        <v>2142</v>
      </c>
      <c r="AB281" s="1478"/>
      <c r="AC281" s="1478"/>
      <c r="AD281" s="1478"/>
      <c r="AE281" s="1478"/>
      <c r="AF281" s="1478"/>
      <c r="AG281" s="1478"/>
      <c r="AH281" s="1478"/>
      <c r="AI281" s="1478"/>
      <c r="AJ281" s="1478"/>
      <c r="AK281" s="1478"/>
      <c r="AL281" s="1479"/>
      <c r="AM281" s="1474" t="s">
        <v>2525</v>
      </c>
      <c r="AN281" s="1475"/>
      <c r="AO281" s="1475"/>
      <c r="AP281" s="1475"/>
      <c r="AQ281" s="1475"/>
      <c r="AR281" s="1475"/>
      <c r="AS281" s="1475"/>
      <c r="AT281" s="1475"/>
      <c r="AU281" s="1475"/>
      <c r="AV281" s="1475"/>
      <c r="AW281" s="1475"/>
      <c r="AX281" s="1476"/>
    </row>
    <row r="282" spans="2:50" s="323" customFormat="1" ht="101.25" customHeight="1" thickBot="1" x14ac:dyDescent="0.3">
      <c r="B282" s="324" t="s">
        <v>10</v>
      </c>
      <c r="C282" s="325" t="s">
        <v>54</v>
      </c>
      <c r="D282" s="326" t="s">
        <v>55</v>
      </c>
      <c r="E282" s="1011" t="s">
        <v>56</v>
      </c>
      <c r="F282" s="1008" t="s">
        <v>103</v>
      </c>
      <c r="G282" s="1008" t="s">
        <v>104</v>
      </c>
      <c r="H282" s="1008" t="s">
        <v>62</v>
      </c>
      <c r="I282" s="1008" t="str">
        <f>+I208</f>
        <v>Հավելավճար</v>
      </c>
      <c r="J282" s="1008" t="str">
        <f>+J208</f>
        <v>Հավելում (բարձր լեռնային կամ գաղտնիության)</v>
      </c>
      <c r="K282" s="1008" t="str">
        <f>+K208</f>
        <v>Ըստ դատ.ծառ.պաշտ.ենթախմբ.</v>
      </c>
      <c r="L282" s="1008" t="s">
        <v>936</v>
      </c>
      <c r="M282" s="1008" t="s">
        <v>905</v>
      </c>
      <c r="N282" s="1010" t="s">
        <v>1889</v>
      </c>
      <c r="O282" s="1011" t="s">
        <v>56</v>
      </c>
      <c r="P282" s="1008" t="s">
        <v>103</v>
      </c>
      <c r="Q282" s="1271" t="s">
        <v>104</v>
      </c>
      <c r="R282" s="1271" t="s">
        <v>2875</v>
      </c>
      <c r="S282" s="1271" t="s">
        <v>2874</v>
      </c>
      <c r="T282" s="1008" t="s">
        <v>62</v>
      </c>
      <c r="U282" s="1008" t="str">
        <f>+U208</f>
        <v>Հավելավճար</v>
      </c>
      <c r="V282" s="1008" t="str">
        <f>+V208</f>
        <v>Հավելում (բարձր լեռնային կամ գաղտնիության)</v>
      </c>
      <c r="W282" s="1008" t="str">
        <f>+W208</f>
        <v>Ըստ դատ.ծառ.պաշտ.ենթախմբ.</v>
      </c>
      <c r="X282" s="1008" t="s">
        <v>936</v>
      </c>
      <c r="Y282" s="1008" t="str">
        <f>+M282</f>
        <v xml:space="preserve">Ընդամենը ամսական աշխատավարձ </v>
      </c>
      <c r="Z282" s="1010" t="s">
        <v>2148</v>
      </c>
      <c r="AA282" s="1011" t="s">
        <v>56</v>
      </c>
      <c r="AB282" s="1008" t="s">
        <v>103</v>
      </c>
      <c r="AC282" s="1266" t="s">
        <v>104</v>
      </c>
      <c r="AD282" s="1271" t="s">
        <v>2880</v>
      </c>
      <c r="AE282" s="1263" t="s">
        <v>2881</v>
      </c>
      <c r="AF282" s="1008" t="s">
        <v>62</v>
      </c>
      <c r="AG282" s="1008" t="str">
        <f>+AG208</f>
        <v>Հավելավճար</v>
      </c>
      <c r="AH282" s="1008" t="str">
        <f>+AH208</f>
        <v>Հավելում (բարձր լեռնային կամ գաղտնիության)</v>
      </c>
      <c r="AI282" s="1008" t="str">
        <f>+AI208</f>
        <v>Ըստ դատ.ծառ.պաշտ.ենթախմբ.</v>
      </c>
      <c r="AJ282" s="1008" t="s">
        <v>936</v>
      </c>
      <c r="AK282" s="1008" t="str">
        <f>+Y282</f>
        <v xml:space="preserve">Ընդամենը ամսական աշխատավարձ </v>
      </c>
      <c r="AL282" s="1010" t="s">
        <v>2149</v>
      </c>
      <c r="AM282" s="1011" t="s">
        <v>56</v>
      </c>
      <c r="AN282" s="1008" t="s">
        <v>103</v>
      </c>
      <c r="AO282" s="1266" t="s">
        <v>104</v>
      </c>
      <c r="AP282" s="1271" t="s">
        <v>2878</v>
      </c>
      <c r="AQ282" s="1263" t="s">
        <v>2879</v>
      </c>
      <c r="AR282" s="1008" t="s">
        <v>62</v>
      </c>
      <c r="AS282" s="1008" t="str">
        <f>+AS208</f>
        <v>Հավելավճար</v>
      </c>
      <c r="AT282" s="1008" t="str">
        <f>+AT208</f>
        <v>Հավելում (բարձր լեռնային կամ գաղտնիության)</v>
      </c>
      <c r="AU282" s="1008" t="str">
        <f>+AU208</f>
        <v>Ըստ դատ.ծառ.պաշտ.ենթախմբ.</v>
      </c>
      <c r="AV282" s="1008" t="s">
        <v>936</v>
      </c>
      <c r="AW282" s="1008" t="str">
        <f>+AK282</f>
        <v xml:space="preserve">Ընդամենը ամսական աշխատավարձ </v>
      </c>
      <c r="AX282" s="1010" t="s">
        <v>2659</v>
      </c>
    </row>
    <row r="283" spans="2:50" s="330" customFormat="1" ht="17.25" customHeight="1" x14ac:dyDescent="0.25">
      <c r="B283" s="495">
        <v>1</v>
      </c>
      <c r="C283" s="506" t="s">
        <v>2157</v>
      </c>
      <c r="D283" s="807" t="s">
        <v>327</v>
      </c>
      <c r="E283" s="1021">
        <v>1</v>
      </c>
      <c r="F283" s="1017">
        <v>10</v>
      </c>
      <c r="G283" s="498">
        <f t="shared" ref="G283:G307" si="284">IF(E283&lt;1,0,IF(K283="Բ-1",IF(F283=0,6.94,IF(F283=1,7.17,IF(F283=2,7.41,IF(F283=3,7.66,IF(OR(F283=5,F283=4),7.92,IF(OR(F283=6,F283=7),8.18,IF(OR(F283=8,F283=9),8.46,IF(OR(F283=10,F283=11,F283=12),8.74,IF(OR(F283=13,F283=14,F283=15),9.03,IF(OR(F283=16,F283=17,F283=18),9.33,9.65)))))))))),IF(K283="Բ-2", IF(F283=0,5.71,IF(F283=1,5.89,IF(F283=2,6.09,IF(F283=3,6.29,IF(OR(F283=5,F283=4),6.5,IF(OR(F283=6,F283=7),6.72,IF(OR(F283=8,F283=9),6.94,IF(OR(F283=10,F283=11,F283=12),7.17,IF(OR(F283=13,F283=14,F283=15),7.41,IF(OR(F283=16,F283=17,F283=18),7.65,7.91)))))))))), IF(K283="Գ-1", IF(F283=0,4.7,IF(F283=1,4.86,IF(F283=2,5.01,IF(F283=3,5.18,IF(OR(F283=5,F283=4),5.35,IF(OR(F283=6,F283=7),5.52,IF(OR(F283=8,F283=9),5.71,IF(OR(F283=10,F283=11,F283=12),5.89,IF(OR(F283=13,F283=14,F283=15),6.09,IF(OR(F283=16,F283=17,F283=18),6.29,6.49)))))))))), IF(K283="Գ-2", IF(F283=0,3.88,IF(F283=1,4.01,IF(F283=2,4.14,IF(F283=3,4.27,IF(OR(F283=5,F283=4),4.41,IF(OR(F283=6,F283=7),4.55,IF(OR(F283=8,F283=9),4.7,IF(OR(F283=10,F283=11,F283=12),4.85,IF(OR(F283=13,F283=14,F283=15),5.01,IF(OR(F283=16,F283=17,F283=18),5.17,5.34)))))))))), IF(K283="Գ-3", IF(F283=0,3.21,IF(F283=1,3.31,IF(F283=2,3.42,IF(F283=3,3.53,IF(OR(F283=5,F283=4),3.64,IF(OR(F283=6,F283=7),3.76,IF(OR(F283=8,F283=9),3.88,IF(OR(F283=10,F283=11,F283=12),4.01,IF(OR(F283=13,F283=14,F283=15),4.13,IF(OR(F283=16,F283=17,F283=18),4.27,4.4)))))))))), IF(K283="Ա-1", IF(F283=0,2.66,IF(F283=1,2.75,IF(F283=2,2.83,IF(F283=3,2.92,IF(OR(F283=5,F283=4),3.02,IF(OR(F283=6,F283=7),3.11,IF(OR(F283=8,F283=9),3.21,IF(OR(F283=10,F283=11,F283=12),3.31,IF(OR(F283=13,F283=14,F283=15),3.42,IF(OR(F283=16,F283=17,F283=18),3.53,3.64)))))))))), IF(K283="Ա-2", IF(F283=0,2.28,IF(F283=1,2.35,IF(F283=2,2.43,IF(F283=3,2.5,IF(OR(F283=5,F283=4),2.58,IF(OR(F283=6,F283=7),2.66,IF(OR(F283=8,F283=9),2.75,IF(OR(F283=10,F283=11,F283=12),2.83,IF(OR(F283=13,F283=14,F283=15),2.92,IF(OR(F283=16,F283=17,F283=18),3.01,3.11)))))))))),IF(K283="Ա-3", IF(F283=0,1.96,IF(F283=1,2.02,IF(F283=2,2.08,IF(F283=3,2.15,IF(OR(F283=5,F283=4),2.21,IF(OR(F283=6,F283=7),2.28,IF(OR(F283=8,F283=9),2.35,IF(OR(F283=10,F283=11,F283=12),2.42,IF(OR(F283=13,F283=14,F283=15),2.5,IF(OR(F283=16,F283=17,F283=18),2.58,2.66)))))))))), IF(K283="Կ-1", IF(F283=0,1.68,IF(F283=1,1.73,IF(F283=2,1.79,IF(F283=3,1.84,IF(OR(F283=5,F283=4),1.9,IF(OR(F283=6,F283=7),1.96,IF(OR(F283=8,F283=9),2.02,IF(OR(F283=10,F283=11,F283=12),2.08,IF(OR(F283=13,F283=14,F283=15),2.14,IF(OR(F283=16,F283=17,F283=18),2.21,2.28)))))))))), IF(K283="Կ-2", IF(F283=0,1.45,IF(F283=1,1.49,IF(F283=2,1.54,IF(F283=3,1.59,IF(OR(F283=5,F283=4),1.63,IF(OR(F283=6,F283=7),1.68,IF(OR(F283=8,F283=9),1.73,IF(OR(F283=10,F283=11,F283=12),1.79,IF(OR(F283=13,F283=14,F283=15),1.84,IF(OR(F283=16,F283=17,F283=18),1.9,1.95)))))))))),IF(K283="Կ-3", IF(F283=0,1.25,IF(F283=1,1.29,IF(F283=2,1.33,IF(F283=3,1.37,IF(OR(F283=5,F283=4),1.41,IF(OR(F283=6,F283=7),1.45,IF(OR(F283=8,F283=9),1.49,IF(OR(F283=10,F283=11,F283=12),1.54,IF(OR(F283=13,F283=14,F283=15),1.58,IF(OR(F283=16,F283=17,F283=18),1.63,1.68)))))))))), "Error"))))))))))))</f>
        <v>5.89</v>
      </c>
      <c r="H283" s="1018">
        <v>66140</v>
      </c>
      <c r="I283" s="1018"/>
      <c r="J283" s="1018"/>
      <c r="K283" s="1049" t="s">
        <v>95</v>
      </c>
      <c r="L283" s="1018">
        <f t="shared" ref="L283:L340" si="285">H283*G283</f>
        <v>389564.6</v>
      </c>
      <c r="M283" s="1019">
        <f t="shared" ref="M283:M340" si="286">G283*H283+I283+J283</f>
        <v>389564.6</v>
      </c>
      <c r="N283" s="1020">
        <f>+M283*13.13</f>
        <v>5114983.1979999999</v>
      </c>
      <c r="O283" s="1021">
        <f t="shared" ref="O283:O340" si="287">+E283</f>
        <v>1</v>
      </c>
      <c r="P283" s="1017">
        <f>+F283+1</f>
        <v>11</v>
      </c>
      <c r="Q283" s="1166">
        <v>5.89</v>
      </c>
      <c r="R283" s="1171">
        <v>0.3</v>
      </c>
      <c r="S283" s="1166">
        <f>+Q283+Q283*R283</f>
        <v>7.657</v>
      </c>
      <c r="T283" s="1018">
        <v>66140</v>
      </c>
      <c r="U283" s="1018"/>
      <c r="V283" s="1018"/>
      <c r="W283" s="874" t="str">
        <f t="shared" ref="W283:W315" si="288">+K283</f>
        <v>Գ-1</v>
      </c>
      <c r="X283" s="1018">
        <f t="shared" ref="X283:X315" si="289">T283*S283</f>
        <v>506433.98</v>
      </c>
      <c r="Y283" s="1019">
        <f t="shared" ref="Y283:Y315" si="290">S283*T283+U283+V283</f>
        <v>506433.98</v>
      </c>
      <c r="Z283" s="1020">
        <f t="shared" ref="Z283:Z340" si="291">+Y283*13.13</f>
        <v>6649478.1573999999</v>
      </c>
      <c r="AA283" s="1021">
        <f t="shared" ref="AA283:AA315" si="292">+O283</f>
        <v>1</v>
      </c>
      <c r="AB283" s="1017">
        <f t="shared" ref="AB283:AB315" si="293">+P283+1</f>
        <v>12</v>
      </c>
      <c r="AC283" s="1166">
        <v>5.89</v>
      </c>
      <c r="AD283" s="1171">
        <v>0.6</v>
      </c>
      <c r="AE283" s="1166">
        <f>+AC283+AC283*AD283</f>
        <v>9.4239999999999995</v>
      </c>
      <c r="AF283" s="1018">
        <v>66140</v>
      </c>
      <c r="AG283" s="1018"/>
      <c r="AH283" s="1018"/>
      <c r="AI283" s="1049" t="str">
        <f t="shared" ref="AI283:AI315" si="294">+W283</f>
        <v>Գ-1</v>
      </c>
      <c r="AJ283" s="1018">
        <f>AF283*AE283</f>
        <v>623303.36</v>
      </c>
      <c r="AK283" s="1019">
        <f>AE283*AF283+AG283+AH283</f>
        <v>623303.36</v>
      </c>
      <c r="AL283" s="1020">
        <f>+AK283*13.13</f>
        <v>8183973.1168</v>
      </c>
      <c r="AM283" s="1021">
        <f>+AA283</f>
        <v>1</v>
      </c>
      <c r="AN283" s="1017">
        <f>+AB283+1</f>
        <v>13</v>
      </c>
      <c r="AO283" s="1166">
        <v>6.09</v>
      </c>
      <c r="AP283" s="1171">
        <v>1</v>
      </c>
      <c r="AQ283" s="1166">
        <f>+AO283+AO283*AP283</f>
        <v>12.18</v>
      </c>
      <c r="AR283" s="1018">
        <v>66140</v>
      </c>
      <c r="AS283" s="1018"/>
      <c r="AT283" s="1018"/>
      <c r="AU283" s="1049" t="str">
        <f>+AI283</f>
        <v>Գ-1</v>
      </c>
      <c r="AV283" s="1018">
        <f>AR283*AQ283</f>
        <v>805585.2</v>
      </c>
      <c r="AW283" s="1019">
        <f>AQ283*AR283+AS283+AT283</f>
        <v>805585.2</v>
      </c>
      <c r="AX283" s="1020">
        <f>+AW283*13.13</f>
        <v>10577333.676000001</v>
      </c>
    </row>
    <row r="284" spans="2:50" ht="17.25" customHeight="1" x14ac:dyDescent="0.25">
      <c r="B284" s="495">
        <v>2</v>
      </c>
      <c r="C284" s="506" t="s">
        <v>2158</v>
      </c>
      <c r="D284" s="497" t="s">
        <v>328</v>
      </c>
      <c r="E284" s="1021">
        <v>1</v>
      </c>
      <c r="F284" s="1017">
        <v>19</v>
      </c>
      <c r="G284" s="498">
        <f t="shared" si="284"/>
        <v>5.34</v>
      </c>
      <c r="H284" s="1018">
        <v>66140</v>
      </c>
      <c r="I284" s="1013"/>
      <c r="J284" s="1013"/>
      <c r="K284" s="874" t="s">
        <v>96</v>
      </c>
      <c r="L284" s="1018">
        <f t="shared" si="285"/>
        <v>353187.6</v>
      </c>
      <c r="M284" s="1019">
        <f t="shared" si="286"/>
        <v>353187.6</v>
      </c>
      <c r="N284" s="1020">
        <f t="shared" ref="N284:N340" si="295">+M284*13.13</f>
        <v>4637353.1880000001</v>
      </c>
      <c r="O284" s="1021">
        <f t="shared" si="287"/>
        <v>1</v>
      </c>
      <c r="P284" s="1017">
        <f t="shared" ref="P284:P340" si="296">+F284+1</f>
        <v>20</v>
      </c>
      <c r="Q284" s="1166">
        <v>5.34</v>
      </c>
      <c r="R284" s="1171">
        <v>0.3</v>
      </c>
      <c r="S284" s="1166">
        <f t="shared" ref="S284:S285" si="297">+Q284+Q284*R284</f>
        <v>6.9420000000000002</v>
      </c>
      <c r="T284" s="1018">
        <v>66140</v>
      </c>
      <c r="U284" s="1013"/>
      <c r="V284" s="1013"/>
      <c r="W284" s="874" t="str">
        <f t="shared" si="288"/>
        <v>Գ-2</v>
      </c>
      <c r="X284" s="1018">
        <f t="shared" si="289"/>
        <v>459143.88</v>
      </c>
      <c r="Y284" s="1019">
        <f t="shared" si="290"/>
        <v>459143.88</v>
      </c>
      <c r="Z284" s="1020">
        <f t="shared" si="291"/>
        <v>6028559.1444000006</v>
      </c>
      <c r="AA284" s="1021">
        <f t="shared" si="292"/>
        <v>1</v>
      </c>
      <c r="AB284" s="1017">
        <f t="shared" si="293"/>
        <v>21</v>
      </c>
      <c r="AC284" s="1166">
        <v>5.34</v>
      </c>
      <c r="AD284" s="1171">
        <v>0.6</v>
      </c>
      <c r="AE284" s="1166">
        <f t="shared" ref="AE284:AE287" si="298">+AC284+AC284*AD284</f>
        <v>8.5440000000000005</v>
      </c>
      <c r="AF284" s="1018">
        <v>66140</v>
      </c>
      <c r="AG284" s="1013"/>
      <c r="AH284" s="1013"/>
      <c r="AI284" s="1049" t="str">
        <f t="shared" si="294"/>
        <v>Գ-2</v>
      </c>
      <c r="AJ284" s="1018">
        <f t="shared" ref="AJ284:AJ340" si="299">AF284*AE284</f>
        <v>565100.16</v>
      </c>
      <c r="AK284" s="1019">
        <f t="shared" ref="AK284:AK340" si="300">AE284*AF284+AG284+AH284</f>
        <v>565100.16</v>
      </c>
      <c r="AL284" s="1020">
        <f t="shared" ref="AL284:AL289" si="301">+AK284*13.13</f>
        <v>7419765.1008000011</v>
      </c>
      <c r="AM284" s="1021">
        <f t="shared" ref="AM284:AM289" si="302">+AA284</f>
        <v>1</v>
      </c>
      <c r="AN284" s="1017">
        <f t="shared" ref="AN284:AN340" si="303">+AB284+1</f>
        <v>22</v>
      </c>
      <c r="AO284" s="1166">
        <v>5.34</v>
      </c>
      <c r="AP284" s="1171">
        <v>1</v>
      </c>
      <c r="AQ284" s="1166">
        <f t="shared" ref="AQ284:AQ287" si="304">+AO284+AO284*AP284</f>
        <v>10.68</v>
      </c>
      <c r="AR284" s="1018">
        <v>66140</v>
      </c>
      <c r="AS284" s="1013"/>
      <c r="AT284" s="1013"/>
      <c r="AU284" s="1049" t="str">
        <f t="shared" ref="AU284:AU340" si="305">+AI284</f>
        <v>Գ-2</v>
      </c>
      <c r="AV284" s="1018">
        <f t="shared" ref="AV284:AV340" si="306">AR284*AQ284</f>
        <v>706375.2</v>
      </c>
      <c r="AW284" s="1019">
        <f t="shared" ref="AW284:AW340" si="307">AQ284*AR284+AS284+AT284</f>
        <v>706375.2</v>
      </c>
      <c r="AX284" s="1020">
        <f t="shared" ref="AX284:AX289" si="308">+AW284*13.13</f>
        <v>9274706.3760000002</v>
      </c>
    </row>
    <row r="285" spans="2:50" ht="29.25" customHeight="1" x14ac:dyDescent="0.25">
      <c r="B285" s="495">
        <v>4</v>
      </c>
      <c r="C285" s="506" t="s">
        <v>2159</v>
      </c>
      <c r="D285" s="815" t="s">
        <v>2444</v>
      </c>
      <c r="E285" s="1021">
        <v>1</v>
      </c>
      <c r="F285" s="1017">
        <v>1</v>
      </c>
      <c r="G285" s="498">
        <f t="shared" si="284"/>
        <v>4.8600000000000003</v>
      </c>
      <c r="H285" s="1018">
        <v>66140</v>
      </c>
      <c r="I285" s="1013"/>
      <c r="J285" s="1013"/>
      <c r="K285" s="1049" t="s">
        <v>95</v>
      </c>
      <c r="L285" s="1018">
        <f t="shared" si="285"/>
        <v>321440.40000000002</v>
      </c>
      <c r="M285" s="1019">
        <f t="shared" si="286"/>
        <v>321440.40000000002</v>
      </c>
      <c r="N285" s="1020">
        <f t="shared" si="295"/>
        <v>4220512.4520000005</v>
      </c>
      <c r="O285" s="1021">
        <f t="shared" si="287"/>
        <v>1</v>
      </c>
      <c r="P285" s="1017">
        <f t="shared" si="296"/>
        <v>2</v>
      </c>
      <c r="Q285" s="1166">
        <v>5.01</v>
      </c>
      <c r="R285" s="1171">
        <v>0.3</v>
      </c>
      <c r="S285" s="1166">
        <f t="shared" si="297"/>
        <v>6.5129999999999999</v>
      </c>
      <c r="T285" s="1018">
        <v>66140</v>
      </c>
      <c r="U285" s="1013"/>
      <c r="V285" s="1013"/>
      <c r="W285" s="874" t="str">
        <f t="shared" si="288"/>
        <v>Գ-1</v>
      </c>
      <c r="X285" s="1018">
        <f t="shared" si="289"/>
        <v>430769.82</v>
      </c>
      <c r="Y285" s="1019">
        <f t="shared" si="290"/>
        <v>430769.82</v>
      </c>
      <c r="Z285" s="1020">
        <f t="shared" si="291"/>
        <v>5656007.7366000004</v>
      </c>
      <c r="AA285" s="1021">
        <f t="shared" si="292"/>
        <v>1</v>
      </c>
      <c r="AB285" s="1017">
        <f t="shared" si="293"/>
        <v>3</v>
      </c>
      <c r="AC285" s="1166">
        <v>5.18</v>
      </c>
      <c r="AD285" s="1171">
        <v>0.6</v>
      </c>
      <c r="AE285" s="1166">
        <f t="shared" si="298"/>
        <v>8.2880000000000003</v>
      </c>
      <c r="AF285" s="1018">
        <v>66140</v>
      </c>
      <c r="AG285" s="1013"/>
      <c r="AH285" s="1013"/>
      <c r="AI285" s="1049" t="str">
        <f t="shared" si="294"/>
        <v>Գ-1</v>
      </c>
      <c r="AJ285" s="1018">
        <f t="shared" si="299"/>
        <v>548168.32000000007</v>
      </c>
      <c r="AK285" s="1019">
        <f t="shared" si="300"/>
        <v>548168.32000000007</v>
      </c>
      <c r="AL285" s="1020">
        <f t="shared" si="301"/>
        <v>7197450.041600001</v>
      </c>
      <c r="AM285" s="1021">
        <f t="shared" si="302"/>
        <v>1</v>
      </c>
      <c r="AN285" s="1017">
        <f t="shared" si="303"/>
        <v>4</v>
      </c>
      <c r="AO285" s="1166">
        <v>5.35</v>
      </c>
      <c r="AP285" s="1171">
        <v>1</v>
      </c>
      <c r="AQ285" s="1166">
        <f t="shared" si="304"/>
        <v>10.7</v>
      </c>
      <c r="AR285" s="1018">
        <v>66140</v>
      </c>
      <c r="AS285" s="1013"/>
      <c r="AT285" s="1013"/>
      <c r="AU285" s="1049" t="str">
        <f t="shared" si="305"/>
        <v>Գ-1</v>
      </c>
      <c r="AV285" s="1018">
        <f t="shared" si="306"/>
        <v>707698</v>
      </c>
      <c r="AW285" s="1019">
        <f t="shared" si="307"/>
        <v>707698</v>
      </c>
      <c r="AX285" s="1020">
        <f t="shared" si="308"/>
        <v>9292074.7400000002</v>
      </c>
    </row>
    <row r="286" spans="2:50" s="1248" customFormat="1" ht="25.5" x14ac:dyDescent="0.25">
      <c r="B286" s="1343">
        <v>94</v>
      </c>
      <c r="C286" s="1375" t="s">
        <v>71</v>
      </c>
      <c r="D286" s="1147" t="s">
        <v>2885</v>
      </c>
      <c r="E286" s="1175"/>
      <c r="F286" s="1376"/>
      <c r="G286" s="1177"/>
      <c r="H286" s="1168"/>
      <c r="I286" s="1168"/>
      <c r="J286" s="1168"/>
      <c r="K286" s="1146"/>
      <c r="L286" s="1168"/>
      <c r="M286" s="1246"/>
      <c r="N286" s="1247"/>
      <c r="O286" s="1345"/>
      <c r="P286" s="1171"/>
      <c r="Q286" s="1166"/>
      <c r="R286" s="1171"/>
      <c r="S286" s="1166"/>
      <c r="T286" s="1167"/>
      <c r="U286" s="1168"/>
      <c r="V286" s="1168"/>
      <c r="W286" s="1146"/>
      <c r="X286" s="1167"/>
      <c r="Y286" s="1169"/>
      <c r="Z286" s="1170"/>
      <c r="AA286" s="1165">
        <v>1</v>
      </c>
      <c r="AB286" s="1171">
        <v>0</v>
      </c>
      <c r="AC286" s="1166">
        <v>3.21</v>
      </c>
      <c r="AD286" s="1171">
        <v>0.6</v>
      </c>
      <c r="AE286" s="1166">
        <f t="shared" si="298"/>
        <v>5.1360000000000001</v>
      </c>
      <c r="AF286" s="1167">
        <v>66140</v>
      </c>
      <c r="AG286" s="1168"/>
      <c r="AH286" s="1168"/>
      <c r="AI286" s="1146" t="s">
        <v>590</v>
      </c>
      <c r="AJ286" s="1167">
        <f t="shared" si="299"/>
        <v>339695.04</v>
      </c>
      <c r="AK286" s="1169">
        <f t="shared" si="300"/>
        <v>339695.04</v>
      </c>
      <c r="AL286" s="1170">
        <f t="shared" si="301"/>
        <v>4460195.8751999997</v>
      </c>
      <c r="AM286" s="1165">
        <f t="shared" si="302"/>
        <v>1</v>
      </c>
      <c r="AN286" s="1171">
        <f t="shared" si="303"/>
        <v>1</v>
      </c>
      <c r="AO286" s="1166">
        <v>3.31</v>
      </c>
      <c r="AP286" s="1171">
        <v>1</v>
      </c>
      <c r="AQ286" s="1166">
        <f t="shared" si="304"/>
        <v>6.62</v>
      </c>
      <c r="AR286" s="1167">
        <v>66140</v>
      </c>
      <c r="AS286" s="1168"/>
      <c r="AT286" s="1168"/>
      <c r="AU286" s="1146" t="str">
        <f t="shared" si="305"/>
        <v>Գ-3</v>
      </c>
      <c r="AV286" s="1167">
        <f t="shared" si="306"/>
        <v>437846.8</v>
      </c>
      <c r="AW286" s="1169">
        <f t="shared" si="307"/>
        <v>437846.8</v>
      </c>
      <c r="AX286" s="1170">
        <f t="shared" si="308"/>
        <v>5748928.4840000002</v>
      </c>
    </row>
    <row r="287" spans="2:50" ht="17.25" x14ac:dyDescent="0.25">
      <c r="B287" s="495">
        <v>5</v>
      </c>
      <c r="C287" s="506" t="s">
        <v>2709</v>
      </c>
      <c r="D287" s="497" t="s">
        <v>625</v>
      </c>
      <c r="E287" s="1021">
        <v>1</v>
      </c>
      <c r="F287" s="1017">
        <v>0</v>
      </c>
      <c r="G287" s="498">
        <f t="shared" ref="G287" si="309">IF(E287&lt;1,0,IF(K287="Բ-1",IF(F287=0,6.94,IF(F287=1,7.17,IF(F287=2,7.41,IF(F287=3,7.66,IF(OR(F287=5,F287=4),7.92,IF(OR(F287=6,F287=7),8.18,IF(OR(F287=8,F287=9),8.46,IF(OR(F287=10,F287=11,F287=12),8.74,IF(OR(F287=13,F287=14,F287=15),9.03,IF(OR(F287=16,F287=17,F287=18),9.33,9.65)))))))))),IF(K287="Բ-2", IF(F287=0,5.71,IF(F287=1,5.89,IF(F287=2,6.09,IF(F287=3,6.29,IF(OR(F287=5,F287=4),6.5,IF(OR(F287=6,F287=7),6.72,IF(OR(F287=8,F287=9),6.94,IF(OR(F287=10,F287=11,F287=12),7.17,IF(OR(F287=13,F287=14,F287=15),7.41,IF(OR(F287=16,F287=17,F287=18),7.65,7.91)))))))))), IF(K287="Գ-1", IF(F287=0,4.7,IF(F287=1,4.86,IF(F287=2,5.01,IF(F287=3,5.18,IF(OR(F287=5,F287=4),5.35,IF(OR(F287=6,F287=7),5.52,IF(OR(F287=8,F287=9),5.71,IF(OR(F287=10,F287=11,F287=12),5.89,IF(OR(F287=13,F287=14,F287=15),6.09,IF(OR(F287=16,F287=17,F287=18),6.29,6.49)))))))))), IF(K287="Գ-2", IF(F287=0,3.88,IF(F287=1,4.01,IF(F287=2,4.14,IF(F287=3,4.27,IF(OR(F287=5,F287=4),4.41,IF(OR(F287=6,F287=7),4.55,IF(OR(F287=8,F287=9),4.7,IF(OR(F287=10,F287=11,F287=12),4.85,IF(OR(F287=13,F287=14,F287=15),5.01,IF(OR(F287=16,F287=17,F287=18),5.17,5.34)))))))))), IF(K287="Գ-3", IF(F287=0,3.21,IF(F287=1,3.31,IF(F287=2,3.42,IF(F287=3,3.53,IF(OR(F287=5,F287=4),3.64,IF(OR(F287=6,F287=7),3.76,IF(OR(F287=8,F287=9),3.88,IF(OR(F287=10,F287=11,F287=12),4.01,IF(OR(F287=13,F287=14,F287=15),4.13,IF(OR(F287=16,F287=17,F287=18),4.27,4.4)))))))))), IF(K287="Ա-1", IF(F287=0,2.66,IF(F287=1,2.75,IF(F287=2,2.83,IF(F287=3,2.92,IF(OR(F287=5,F287=4),3.02,IF(OR(F287=6,F287=7),3.11,IF(OR(F287=8,F287=9),3.21,IF(OR(F287=10,F287=11,F287=12),3.31,IF(OR(F287=13,F287=14,F287=15),3.42,IF(OR(F287=16,F287=17,F287=18),3.53,3.64)))))))))), IF(K287="Ա-2", IF(F287=0,2.28,IF(F287=1,2.35,IF(F287=2,2.43,IF(F287=3,2.5,IF(OR(F287=5,F287=4),2.58,IF(OR(F287=6,F287=7),2.66,IF(OR(F287=8,F287=9),2.75,IF(OR(F287=10,F287=11,F287=12),2.83,IF(OR(F287=13,F287=14,F287=15),2.92,IF(OR(F287=16,F287=17,F287=18),3.01,3.11)))))))))),IF(K287="Ա-3", IF(F287=0,1.96,IF(F287=1,2.02,IF(F287=2,2.08,IF(F287=3,2.15,IF(OR(F287=5,F287=4),2.21,IF(OR(F287=6,F287=7),2.28,IF(OR(F287=8,F287=9),2.35,IF(OR(F287=10,F287=11,F287=12),2.42,IF(OR(F287=13,F287=14,F287=15),2.5,IF(OR(F287=16,F287=17,F287=18),2.58,2.66)))))))))), IF(K287="Կ-1", IF(F287=0,1.68,IF(F287=1,1.73,IF(F287=2,1.79,IF(F287=3,1.84,IF(OR(F287=5,F287=4),1.9,IF(OR(F287=6,F287=7),1.96,IF(OR(F287=8,F287=9),2.02,IF(OR(F287=10,F287=11,F287=12),2.08,IF(OR(F287=13,F287=14,F287=15),2.14,IF(OR(F287=16,F287=17,F287=18),2.21,2.28)))))))))), IF(K287="Կ-2", IF(F287=0,1.45,IF(F287=1,1.49,IF(F287=2,1.54,IF(F287=3,1.59,IF(OR(F287=5,F287=4),1.63,IF(OR(F287=6,F287=7),1.68,IF(OR(F287=8,F287=9),1.73,IF(OR(F287=10,F287=11,F287=12),1.79,IF(OR(F287=13,F287=14,F287=15),1.84,IF(OR(F287=16,F287=17,F287=18),1.9,1.95)))))))))),IF(K287="Կ-3", IF(F287=0,1.25,IF(F287=1,1.29,IF(F287=2,1.33,IF(F287=3,1.37,IF(OR(F287=5,F287=4),1.41,IF(OR(F287=6,F287=7),1.45,IF(OR(F287=8,F287=9),1.49,IF(OR(F287=10,F287=11,F287=12),1.54,IF(OR(F287=13,F287=14,F287=15),1.58,IF(OR(F287=16,F287=17,F287=18),1.63,1.68)))))))))), "Error"))))))))))))</f>
        <v>3.88</v>
      </c>
      <c r="H287" s="1018">
        <v>66140</v>
      </c>
      <c r="I287" s="1013"/>
      <c r="J287" s="1013"/>
      <c r="K287" s="874" t="s">
        <v>96</v>
      </c>
      <c r="L287" s="1018">
        <f t="shared" ref="L287" si="310">H287*G287</f>
        <v>256623.19999999998</v>
      </c>
      <c r="M287" s="1019">
        <f t="shared" ref="M287" si="311">G287*H287+I287+J287</f>
        <v>256623.19999999998</v>
      </c>
      <c r="N287" s="1020">
        <f t="shared" ref="N287" si="312">+M287*13.13</f>
        <v>3369462.6159999999</v>
      </c>
      <c r="O287" s="1021">
        <f t="shared" ref="O287" si="313">+E287</f>
        <v>1</v>
      </c>
      <c r="P287" s="1017">
        <f t="shared" ref="P287" si="314">+F287+1</f>
        <v>1</v>
      </c>
      <c r="Q287" s="1166">
        <v>4.01</v>
      </c>
      <c r="R287" s="1171">
        <v>0.3</v>
      </c>
      <c r="S287" s="1166">
        <f t="shared" ref="S287" si="315">+Q287+Q287*R287</f>
        <v>5.2129999999999992</v>
      </c>
      <c r="T287" s="1018">
        <v>66140</v>
      </c>
      <c r="U287" s="1013"/>
      <c r="V287" s="1013"/>
      <c r="W287" s="874" t="str">
        <f t="shared" ref="W287" si="316">+K287</f>
        <v>Գ-2</v>
      </c>
      <c r="X287" s="1018">
        <f t="shared" ref="X287" si="317">T287*S287</f>
        <v>344787.81999999995</v>
      </c>
      <c r="Y287" s="1019">
        <f t="shared" ref="Y287" si="318">S287*T287+U287+V287</f>
        <v>344787.81999999995</v>
      </c>
      <c r="Z287" s="1020">
        <f t="shared" ref="Z287" si="319">+Y287*13.13</f>
        <v>4527064.0765999993</v>
      </c>
      <c r="AA287" s="1021">
        <f t="shared" ref="AA287" si="320">+O287</f>
        <v>1</v>
      </c>
      <c r="AB287" s="1017">
        <f t="shared" ref="AB287" si="321">+P287+1</f>
        <v>2</v>
      </c>
      <c r="AC287" s="1166">
        <v>4.1399999999999997</v>
      </c>
      <c r="AD287" s="1171">
        <v>0.6</v>
      </c>
      <c r="AE287" s="1166">
        <f t="shared" si="298"/>
        <v>6.6239999999999988</v>
      </c>
      <c r="AF287" s="1167">
        <v>66140</v>
      </c>
      <c r="AG287" s="1013"/>
      <c r="AH287" s="1013"/>
      <c r="AI287" s="1049" t="str">
        <f t="shared" ref="AI287" si="322">+W287</f>
        <v>Գ-2</v>
      </c>
      <c r="AJ287" s="1018">
        <f t="shared" ref="AJ287" si="323">AF287*AE287</f>
        <v>438111.35999999993</v>
      </c>
      <c r="AK287" s="1019">
        <f t="shared" ref="AK287" si="324">AE287*AF287+AG287+AH287</f>
        <v>438111.35999999993</v>
      </c>
      <c r="AL287" s="1020">
        <f t="shared" ref="AL287" si="325">+AK287*13.13</f>
        <v>5752402.1567999991</v>
      </c>
      <c r="AM287" s="1021">
        <f t="shared" ref="AM287" si="326">+AA287</f>
        <v>1</v>
      </c>
      <c r="AN287" s="1017">
        <f t="shared" ref="AN287" si="327">+AB287+1</f>
        <v>3</v>
      </c>
      <c r="AO287" s="1166">
        <v>4.2699999999999996</v>
      </c>
      <c r="AP287" s="1171">
        <v>1</v>
      </c>
      <c r="AQ287" s="1166">
        <f t="shared" si="304"/>
        <v>8.5399999999999991</v>
      </c>
      <c r="AR287" s="1018">
        <v>66140</v>
      </c>
      <c r="AS287" s="1013"/>
      <c r="AT287" s="1013"/>
      <c r="AU287" s="1049" t="str">
        <f t="shared" ref="AU287" si="328">+AI287</f>
        <v>Գ-2</v>
      </c>
      <c r="AV287" s="1018">
        <f t="shared" ref="AV287" si="329">AR287*AQ287</f>
        <v>564835.6</v>
      </c>
      <c r="AW287" s="1019">
        <f t="shared" ref="AW287" si="330">AQ287*AR287+AS287+AT287</f>
        <v>564835.6</v>
      </c>
      <c r="AX287" s="1020">
        <f t="shared" ref="AX287" si="331">+AW287*13.13</f>
        <v>7416291.4280000003</v>
      </c>
    </row>
    <row r="288" spans="2:50" ht="17.25" customHeight="1" x14ac:dyDescent="0.25">
      <c r="B288" s="495">
        <v>6</v>
      </c>
      <c r="C288" s="506" t="s">
        <v>2710</v>
      </c>
      <c r="D288" s="497" t="s">
        <v>625</v>
      </c>
      <c r="E288" s="1021">
        <v>1</v>
      </c>
      <c r="F288" s="1017">
        <v>0</v>
      </c>
      <c r="G288" s="498">
        <f t="shared" si="284"/>
        <v>3.88</v>
      </c>
      <c r="H288" s="1018">
        <v>66140</v>
      </c>
      <c r="I288" s="1013"/>
      <c r="J288" s="1013"/>
      <c r="K288" s="874" t="s">
        <v>96</v>
      </c>
      <c r="L288" s="1018">
        <f t="shared" si="285"/>
        <v>256623.19999999998</v>
      </c>
      <c r="M288" s="1019">
        <f t="shared" si="286"/>
        <v>256623.19999999998</v>
      </c>
      <c r="N288" s="1020">
        <f t="shared" si="295"/>
        <v>3369462.6159999999</v>
      </c>
      <c r="O288" s="1021">
        <f t="shared" si="287"/>
        <v>1</v>
      </c>
      <c r="P288" s="1017">
        <f t="shared" si="296"/>
        <v>1</v>
      </c>
      <c r="Q288" s="1166">
        <v>4.01</v>
      </c>
      <c r="R288" s="1171">
        <v>0.3</v>
      </c>
      <c r="S288" s="1166">
        <f t="shared" ref="S288:S340" si="332">+Q288+Q288*R288</f>
        <v>5.2129999999999992</v>
      </c>
      <c r="T288" s="1018">
        <v>66140</v>
      </c>
      <c r="U288" s="1013"/>
      <c r="V288" s="1013"/>
      <c r="W288" s="874" t="str">
        <f t="shared" si="288"/>
        <v>Գ-2</v>
      </c>
      <c r="X288" s="1018">
        <f t="shared" si="289"/>
        <v>344787.81999999995</v>
      </c>
      <c r="Y288" s="1019">
        <f t="shared" si="290"/>
        <v>344787.81999999995</v>
      </c>
      <c r="Z288" s="1020">
        <f t="shared" si="291"/>
        <v>4527064.0765999993</v>
      </c>
      <c r="AA288" s="1021">
        <f t="shared" si="292"/>
        <v>1</v>
      </c>
      <c r="AB288" s="1017">
        <f t="shared" si="293"/>
        <v>2</v>
      </c>
      <c r="AC288" s="1166">
        <v>4.1399999999999997</v>
      </c>
      <c r="AD288" s="1171">
        <v>0.6</v>
      </c>
      <c r="AE288" s="1166">
        <f t="shared" ref="AE288:AE340" si="333">+AC288+AC288*AD288</f>
        <v>6.6239999999999988</v>
      </c>
      <c r="AF288" s="1018">
        <v>66140</v>
      </c>
      <c r="AG288" s="1013"/>
      <c r="AH288" s="1013"/>
      <c r="AI288" s="1049" t="str">
        <f t="shared" si="294"/>
        <v>Գ-2</v>
      </c>
      <c r="AJ288" s="1018">
        <f t="shared" si="299"/>
        <v>438111.35999999993</v>
      </c>
      <c r="AK288" s="1019">
        <f t="shared" si="300"/>
        <v>438111.35999999993</v>
      </c>
      <c r="AL288" s="1020">
        <f t="shared" si="301"/>
        <v>5752402.1567999991</v>
      </c>
      <c r="AM288" s="1021">
        <f t="shared" si="302"/>
        <v>1</v>
      </c>
      <c r="AN288" s="1017">
        <f t="shared" si="303"/>
        <v>3</v>
      </c>
      <c r="AO288" s="1166">
        <v>4.2699999999999996</v>
      </c>
      <c r="AP288" s="1171">
        <v>1</v>
      </c>
      <c r="AQ288" s="1166">
        <f t="shared" ref="AQ288:AQ340" si="334">+AO288+AO288*AP288</f>
        <v>8.5399999999999991</v>
      </c>
      <c r="AR288" s="1018">
        <v>66140</v>
      </c>
      <c r="AS288" s="1013"/>
      <c r="AT288" s="1013"/>
      <c r="AU288" s="1049" t="str">
        <f t="shared" si="305"/>
        <v>Գ-2</v>
      </c>
      <c r="AV288" s="1018">
        <f t="shared" si="306"/>
        <v>564835.6</v>
      </c>
      <c r="AW288" s="1019">
        <f t="shared" si="307"/>
        <v>564835.6</v>
      </c>
      <c r="AX288" s="1020">
        <f t="shared" si="308"/>
        <v>7416291.4280000003</v>
      </c>
    </row>
    <row r="289" spans="2:50" ht="17.25" customHeight="1" x14ac:dyDescent="0.25">
      <c r="B289" s="495">
        <v>7</v>
      </c>
      <c r="C289" s="506" t="s">
        <v>2711</v>
      </c>
      <c r="D289" s="497" t="s">
        <v>625</v>
      </c>
      <c r="E289" s="1021">
        <v>1</v>
      </c>
      <c r="F289" s="1017">
        <v>0</v>
      </c>
      <c r="G289" s="498">
        <f t="shared" si="284"/>
        <v>3.88</v>
      </c>
      <c r="H289" s="1018">
        <v>66140</v>
      </c>
      <c r="I289" s="1013"/>
      <c r="J289" s="1013"/>
      <c r="K289" s="874" t="s">
        <v>96</v>
      </c>
      <c r="L289" s="1018">
        <f t="shared" si="285"/>
        <v>256623.19999999998</v>
      </c>
      <c r="M289" s="1019">
        <f t="shared" si="286"/>
        <v>256623.19999999998</v>
      </c>
      <c r="N289" s="1020">
        <f t="shared" si="295"/>
        <v>3369462.6159999999</v>
      </c>
      <c r="O289" s="1021">
        <f t="shared" si="287"/>
        <v>1</v>
      </c>
      <c r="P289" s="1017">
        <f t="shared" si="296"/>
        <v>1</v>
      </c>
      <c r="Q289" s="1166">
        <v>4.01</v>
      </c>
      <c r="R289" s="1171">
        <v>0.3</v>
      </c>
      <c r="S289" s="1166">
        <f t="shared" si="332"/>
        <v>5.2129999999999992</v>
      </c>
      <c r="T289" s="1018">
        <v>66140</v>
      </c>
      <c r="U289" s="1013"/>
      <c r="V289" s="1013"/>
      <c r="W289" s="874" t="str">
        <f t="shared" si="288"/>
        <v>Գ-2</v>
      </c>
      <c r="X289" s="1018">
        <f t="shared" si="289"/>
        <v>344787.81999999995</v>
      </c>
      <c r="Y289" s="1019">
        <f t="shared" si="290"/>
        <v>344787.81999999995</v>
      </c>
      <c r="Z289" s="1020">
        <f t="shared" si="291"/>
        <v>4527064.0765999993</v>
      </c>
      <c r="AA289" s="1021">
        <f t="shared" si="292"/>
        <v>1</v>
      </c>
      <c r="AB289" s="1017">
        <f t="shared" si="293"/>
        <v>2</v>
      </c>
      <c r="AC289" s="1166">
        <v>4.1399999999999997</v>
      </c>
      <c r="AD289" s="1171">
        <v>0.6</v>
      </c>
      <c r="AE289" s="1166">
        <f t="shared" si="333"/>
        <v>6.6239999999999988</v>
      </c>
      <c r="AF289" s="1018">
        <v>66140</v>
      </c>
      <c r="AG289" s="1013"/>
      <c r="AH289" s="1013"/>
      <c r="AI289" s="1049" t="str">
        <f t="shared" si="294"/>
        <v>Գ-2</v>
      </c>
      <c r="AJ289" s="1018">
        <f t="shared" si="299"/>
        <v>438111.35999999993</v>
      </c>
      <c r="AK289" s="1019">
        <f t="shared" si="300"/>
        <v>438111.35999999993</v>
      </c>
      <c r="AL289" s="1020">
        <f t="shared" si="301"/>
        <v>5752402.1567999991</v>
      </c>
      <c r="AM289" s="1021">
        <f t="shared" si="302"/>
        <v>1</v>
      </c>
      <c r="AN289" s="1017">
        <f t="shared" si="303"/>
        <v>3</v>
      </c>
      <c r="AO289" s="1166">
        <v>4.2699999999999996</v>
      </c>
      <c r="AP289" s="1171">
        <v>1</v>
      </c>
      <c r="AQ289" s="1166">
        <f t="shared" si="334"/>
        <v>8.5399999999999991</v>
      </c>
      <c r="AR289" s="1018">
        <v>66140</v>
      </c>
      <c r="AS289" s="1013"/>
      <c r="AT289" s="1013"/>
      <c r="AU289" s="1049" t="str">
        <f t="shared" si="305"/>
        <v>Գ-2</v>
      </c>
      <c r="AV289" s="1018">
        <f t="shared" si="306"/>
        <v>564835.6</v>
      </c>
      <c r="AW289" s="1019">
        <f t="shared" si="307"/>
        <v>564835.6</v>
      </c>
      <c r="AX289" s="1020">
        <f t="shared" si="308"/>
        <v>7416291.4280000003</v>
      </c>
    </row>
    <row r="290" spans="2:50" ht="17.25" customHeight="1" x14ac:dyDescent="0.25">
      <c r="B290" s="495">
        <v>8</v>
      </c>
      <c r="C290" s="506" t="s">
        <v>2712</v>
      </c>
      <c r="D290" s="497" t="s">
        <v>625</v>
      </c>
      <c r="E290" s="1021">
        <v>1</v>
      </c>
      <c r="F290" s="1017">
        <v>0</v>
      </c>
      <c r="G290" s="498">
        <f t="shared" si="284"/>
        <v>3.88</v>
      </c>
      <c r="H290" s="1018">
        <v>66140</v>
      </c>
      <c r="I290" s="1013"/>
      <c r="J290" s="1013"/>
      <c r="K290" s="874" t="s">
        <v>96</v>
      </c>
      <c r="L290" s="1018">
        <f t="shared" si="285"/>
        <v>256623.19999999998</v>
      </c>
      <c r="M290" s="1019">
        <f t="shared" si="286"/>
        <v>256623.19999999998</v>
      </c>
      <c r="N290" s="1020">
        <f>+M290*13.13</f>
        <v>3369462.6159999999</v>
      </c>
      <c r="O290" s="1021">
        <f t="shared" si="287"/>
        <v>1</v>
      </c>
      <c r="P290" s="1017">
        <f t="shared" si="296"/>
        <v>1</v>
      </c>
      <c r="Q290" s="1166">
        <v>4.01</v>
      </c>
      <c r="R290" s="1171">
        <v>0.3</v>
      </c>
      <c r="S290" s="1166">
        <f t="shared" si="332"/>
        <v>5.2129999999999992</v>
      </c>
      <c r="T290" s="1018">
        <v>66140</v>
      </c>
      <c r="U290" s="1013"/>
      <c r="V290" s="1013"/>
      <c r="W290" s="874" t="str">
        <f t="shared" si="288"/>
        <v>Գ-2</v>
      </c>
      <c r="X290" s="1018">
        <f t="shared" si="289"/>
        <v>344787.81999999995</v>
      </c>
      <c r="Y290" s="1019">
        <f t="shared" si="290"/>
        <v>344787.81999999995</v>
      </c>
      <c r="Z290" s="1020">
        <f t="shared" si="291"/>
        <v>4527064.0765999993</v>
      </c>
      <c r="AA290" s="1021">
        <f t="shared" si="292"/>
        <v>1</v>
      </c>
      <c r="AB290" s="1017">
        <f t="shared" si="293"/>
        <v>2</v>
      </c>
      <c r="AC290" s="1166">
        <v>4.1399999999999997</v>
      </c>
      <c r="AD290" s="1171">
        <v>0.6</v>
      </c>
      <c r="AE290" s="1166">
        <f t="shared" si="333"/>
        <v>6.6239999999999988</v>
      </c>
      <c r="AF290" s="1018">
        <v>66140</v>
      </c>
      <c r="AG290" s="1013"/>
      <c r="AH290" s="1013"/>
      <c r="AI290" s="1049" t="str">
        <f t="shared" si="294"/>
        <v>Գ-2</v>
      </c>
      <c r="AJ290" s="1018">
        <f t="shared" si="299"/>
        <v>438111.35999999993</v>
      </c>
      <c r="AK290" s="1019">
        <f t="shared" si="300"/>
        <v>438111.35999999993</v>
      </c>
      <c r="AL290" s="1020">
        <f>+AK290*13.13</f>
        <v>5752402.1567999991</v>
      </c>
      <c r="AM290" s="1021">
        <f>+AA290</f>
        <v>1</v>
      </c>
      <c r="AN290" s="1017">
        <f t="shared" si="303"/>
        <v>3</v>
      </c>
      <c r="AO290" s="1166">
        <v>4.2699999999999996</v>
      </c>
      <c r="AP290" s="1171">
        <v>1</v>
      </c>
      <c r="AQ290" s="1166">
        <f t="shared" si="334"/>
        <v>8.5399999999999991</v>
      </c>
      <c r="AR290" s="1018">
        <v>66140</v>
      </c>
      <c r="AS290" s="1013"/>
      <c r="AT290" s="1013"/>
      <c r="AU290" s="1049" t="str">
        <f t="shared" si="305"/>
        <v>Գ-2</v>
      </c>
      <c r="AV290" s="1018">
        <f t="shared" si="306"/>
        <v>564835.6</v>
      </c>
      <c r="AW290" s="1019">
        <f t="shared" si="307"/>
        <v>564835.6</v>
      </c>
      <c r="AX290" s="1020">
        <f>+AW290*13.13</f>
        <v>7416291.4280000003</v>
      </c>
    </row>
    <row r="291" spans="2:50" ht="17.25" customHeight="1" x14ac:dyDescent="0.25">
      <c r="B291" s="495">
        <v>9</v>
      </c>
      <c r="C291" s="506" t="s">
        <v>2713</v>
      </c>
      <c r="D291" s="497" t="s">
        <v>625</v>
      </c>
      <c r="E291" s="1021">
        <v>1</v>
      </c>
      <c r="F291" s="1017">
        <v>0</v>
      </c>
      <c r="G291" s="498">
        <f t="shared" si="284"/>
        <v>3.88</v>
      </c>
      <c r="H291" s="1018">
        <v>66140</v>
      </c>
      <c r="I291" s="1013"/>
      <c r="J291" s="1013"/>
      <c r="K291" s="874" t="s">
        <v>96</v>
      </c>
      <c r="L291" s="1018">
        <f t="shared" si="285"/>
        <v>256623.19999999998</v>
      </c>
      <c r="M291" s="1019">
        <f t="shared" si="286"/>
        <v>256623.19999999998</v>
      </c>
      <c r="N291" s="1020">
        <f>+M291*13.13</f>
        <v>3369462.6159999999</v>
      </c>
      <c r="O291" s="1021">
        <f t="shared" si="287"/>
        <v>1</v>
      </c>
      <c r="P291" s="1017">
        <f t="shared" si="296"/>
        <v>1</v>
      </c>
      <c r="Q291" s="1166">
        <v>4.01</v>
      </c>
      <c r="R291" s="1171">
        <v>0.3</v>
      </c>
      <c r="S291" s="1166">
        <f t="shared" si="332"/>
        <v>5.2129999999999992</v>
      </c>
      <c r="T291" s="1018">
        <v>66140</v>
      </c>
      <c r="U291" s="1013"/>
      <c r="V291" s="1013"/>
      <c r="W291" s="874" t="str">
        <f t="shared" si="288"/>
        <v>Գ-2</v>
      </c>
      <c r="X291" s="1018">
        <f t="shared" si="289"/>
        <v>344787.81999999995</v>
      </c>
      <c r="Y291" s="1019">
        <f t="shared" si="290"/>
        <v>344787.81999999995</v>
      </c>
      <c r="Z291" s="1020">
        <f t="shared" si="291"/>
        <v>4527064.0765999993</v>
      </c>
      <c r="AA291" s="1021">
        <f t="shared" si="292"/>
        <v>1</v>
      </c>
      <c r="AB291" s="1017">
        <f t="shared" si="293"/>
        <v>2</v>
      </c>
      <c r="AC291" s="1166">
        <v>4.1399999999999997</v>
      </c>
      <c r="AD291" s="1171">
        <v>0.6</v>
      </c>
      <c r="AE291" s="1166">
        <f t="shared" si="333"/>
        <v>6.6239999999999988</v>
      </c>
      <c r="AF291" s="1018">
        <v>66140</v>
      </c>
      <c r="AG291" s="1013"/>
      <c r="AH291" s="1013"/>
      <c r="AI291" s="1049" t="str">
        <f t="shared" si="294"/>
        <v>Գ-2</v>
      </c>
      <c r="AJ291" s="1018">
        <f t="shared" si="299"/>
        <v>438111.35999999993</v>
      </c>
      <c r="AK291" s="1019">
        <f t="shared" si="300"/>
        <v>438111.35999999993</v>
      </c>
      <c r="AL291" s="1020">
        <f>+AK291*13.13</f>
        <v>5752402.1567999991</v>
      </c>
      <c r="AM291" s="1021">
        <f>+AA291</f>
        <v>1</v>
      </c>
      <c r="AN291" s="1017">
        <f t="shared" si="303"/>
        <v>3</v>
      </c>
      <c r="AO291" s="1166">
        <v>4.2699999999999996</v>
      </c>
      <c r="AP291" s="1171">
        <v>1</v>
      </c>
      <c r="AQ291" s="1166">
        <f t="shared" si="334"/>
        <v>8.5399999999999991</v>
      </c>
      <c r="AR291" s="1018">
        <v>66140</v>
      </c>
      <c r="AS291" s="1013"/>
      <c r="AT291" s="1013"/>
      <c r="AU291" s="1049" t="str">
        <f t="shared" si="305"/>
        <v>Գ-2</v>
      </c>
      <c r="AV291" s="1018">
        <f t="shared" si="306"/>
        <v>564835.6</v>
      </c>
      <c r="AW291" s="1019">
        <f t="shared" si="307"/>
        <v>564835.6</v>
      </c>
      <c r="AX291" s="1020">
        <f>+AW291*13.13</f>
        <v>7416291.4280000003</v>
      </c>
    </row>
    <row r="292" spans="2:50" ht="17.25" customHeight="1" x14ac:dyDescent="0.25">
      <c r="B292" s="495">
        <v>10</v>
      </c>
      <c r="C292" s="506" t="s">
        <v>2160</v>
      </c>
      <c r="D292" s="497" t="s">
        <v>625</v>
      </c>
      <c r="E292" s="1021">
        <v>1</v>
      </c>
      <c r="F292" s="1017">
        <v>0</v>
      </c>
      <c r="G292" s="498">
        <f t="shared" si="284"/>
        <v>3.88</v>
      </c>
      <c r="H292" s="1018">
        <v>66140</v>
      </c>
      <c r="I292" s="1013"/>
      <c r="J292" s="1013"/>
      <c r="K292" s="874" t="s">
        <v>96</v>
      </c>
      <c r="L292" s="1018">
        <f t="shared" si="285"/>
        <v>256623.19999999998</v>
      </c>
      <c r="M292" s="1019">
        <f t="shared" si="286"/>
        <v>256623.19999999998</v>
      </c>
      <c r="N292" s="1020">
        <f>+M292*13.13</f>
        <v>3369462.6159999999</v>
      </c>
      <c r="O292" s="1021">
        <f t="shared" si="287"/>
        <v>1</v>
      </c>
      <c r="P292" s="1017">
        <f t="shared" si="296"/>
        <v>1</v>
      </c>
      <c r="Q292" s="1166">
        <v>4.01</v>
      </c>
      <c r="R292" s="1171">
        <v>0.3</v>
      </c>
      <c r="S292" s="1166">
        <f t="shared" si="332"/>
        <v>5.2129999999999992</v>
      </c>
      <c r="T292" s="1018">
        <v>66140</v>
      </c>
      <c r="U292" s="1013"/>
      <c r="V292" s="1013"/>
      <c r="W292" s="874" t="str">
        <f t="shared" si="288"/>
        <v>Գ-2</v>
      </c>
      <c r="X292" s="1018">
        <f t="shared" si="289"/>
        <v>344787.81999999995</v>
      </c>
      <c r="Y292" s="1019">
        <f t="shared" si="290"/>
        <v>344787.81999999995</v>
      </c>
      <c r="Z292" s="1020">
        <f t="shared" si="291"/>
        <v>4527064.0765999993</v>
      </c>
      <c r="AA292" s="1021">
        <f t="shared" si="292"/>
        <v>1</v>
      </c>
      <c r="AB292" s="1017">
        <f t="shared" si="293"/>
        <v>2</v>
      </c>
      <c r="AC292" s="1166">
        <v>4.1399999999999997</v>
      </c>
      <c r="AD292" s="1171">
        <v>0.6</v>
      </c>
      <c r="AE292" s="1166">
        <f t="shared" si="333"/>
        <v>6.6239999999999988</v>
      </c>
      <c r="AF292" s="1018">
        <v>66140</v>
      </c>
      <c r="AG292" s="1013"/>
      <c r="AH292" s="1013"/>
      <c r="AI292" s="1049" t="str">
        <f t="shared" si="294"/>
        <v>Գ-2</v>
      </c>
      <c r="AJ292" s="1018">
        <f t="shared" si="299"/>
        <v>438111.35999999993</v>
      </c>
      <c r="AK292" s="1019">
        <f t="shared" si="300"/>
        <v>438111.35999999993</v>
      </c>
      <c r="AL292" s="1020">
        <f>+AK292*13.13</f>
        <v>5752402.1567999991</v>
      </c>
      <c r="AM292" s="1021">
        <f>+AA292</f>
        <v>1</v>
      </c>
      <c r="AN292" s="1017">
        <f t="shared" si="303"/>
        <v>3</v>
      </c>
      <c r="AO292" s="1166">
        <v>4.2699999999999996</v>
      </c>
      <c r="AP292" s="1171">
        <v>1</v>
      </c>
      <c r="AQ292" s="1166">
        <f t="shared" si="334"/>
        <v>8.5399999999999991</v>
      </c>
      <c r="AR292" s="1018">
        <v>66140</v>
      </c>
      <c r="AS292" s="1013"/>
      <c r="AT292" s="1013"/>
      <c r="AU292" s="1049" t="str">
        <f t="shared" si="305"/>
        <v>Գ-2</v>
      </c>
      <c r="AV292" s="1018">
        <f t="shared" si="306"/>
        <v>564835.6</v>
      </c>
      <c r="AW292" s="1019">
        <f t="shared" si="307"/>
        <v>564835.6</v>
      </c>
      <c r="AX292" s="1020">
        <f>+AW292*13.13</f>
        <v>7416291.4280000003</v>
      </c>
    </row>
    <row r="293" spans="2:50" ht="17.25" customHeight="1" x14ac:dyDescent="0.25">
      <c r="B293" s="495">
        <v>11</v>
      </c>
      <c r="C293" s="506" t="s">
        <v>2714</v>
      </c>
      <c r="D293" s="497" t="s">
        <v>625</v>
      </c>
      <c r="E293" s="1021">
        <v>1</v>
      </c>
      <c r="F293" s="1017">
        <v>0</v>
      </c>
      <c r="G293" s="498">
        <f t="shared" si="284"/>
        <v>3.88</v>
      </c>
      <c r="H293" s="1018">
        <v>66140</v>
      </c>
      <c r="I293" s="1013"/>
      <c r="J293" s="1013"/>
      <c r="K293" s="874" t="s">
        <v>96</v>
      </c>
      <c r="L293" s="1018">
        <f t="shared" si="285"/>
        <v>256623.19999999998</v>
      </c>
      <c r="M293" s="1019">
        <f t="shared" si="286"/>
        <v>256623.19999999998</v>
      </c>
      <c r="N293" s="1020">
        <f>+M293*13.13</f>
        <v>3369462.6159999999</v>
      </c>
      <c r="O293" s="1021">
        <f t="shared" si="287"/>
        <v>1</v>
      </c>
      <c r="P293" s="1017">
        <f t="shared" si="296"/>
        <v>1</v>
      </c>
      <c r="Q293" s="1166">
        <v>4.01</v>
      </c>
      <c r="R293" s="1171">
        <v>0.3</v>
      </c>
      <c r="S293" s="1166">
        <f t="shared" si="332"/>
        <v>5.2129999999999992</v>
      </c>
      <c r="T293" s="1018">
        <v>66140</v>
      </c>
      <c r="U293" s="1013"/>
      <c r="V293" s="1013"/>
      <c r="W293" s="874" t="str">
        <f t="shared" si="288"/>
        <v>Գ-2</v>
      </c>
      <c r="X293" s="1018">
        <f t="shared" si="289"/>
        <v>344787.81999999995</v>
      </c>
      <c r="Y293" s="1019">
        <f t="shared" si="290"/>
        <v>344787.81999999995</v>
      </c>
      <c r="Z293" s="1020">
        <f t="shared" si="291"/>
        <v>4527064.0765999993</v>
      </c>
      <c r="AA293" s="1021">
        <f t="shared" si="292"/>
        <v>1</v>
      </c>
      <c r="AB293" s="1017">
        <f t="shared" si="293"/>
        <v>2</v>
      </c>
      <c r="AC293" s="1166">
        <v>4.1399999999999997</v>
      </c>
      <c r="AD293" s="1171">
        <v>0.6</v>
      </c>
      <c r="AE293" s="1166">
        <f t="shared" si="333"/>
        <v>6.6239999999999988</v>
      </c>
      <c r="AF293" s="1018">
        <v>66140</v>
      </c>
      <c r="AG293" s="1013"/>
      <c r="AH293" s="1013"/>
      <c r="AI293" s="1049" t="str">
        <f t="shared" si="294"/>
        <v>Գ-2</v>
      </c>
      <c r="AJ293" s="1018">
        <f t="shared" si="299"/>
        <v>438111.35999999993</v>
      </c>
      <c r="AK293" s="1019">
        <f t="shared" si="300"/>
        <v>438111.35999999993</v>
      </c>
      <c r="AL293" s="1020">
        <f>+AK293*13.13</f>
        <v>5752402.1567999991</v>
      </c>
      <c r="AM293" s="1021">
        <f>+AA293</f>
        <v>1</v>
      </c>
      <c r="AN293" s="1017">
        <f t="shared" si="303"/>
        <v>3</v>
      </c>
      <c r="AO293" s="1166">
        <v>4.2699999999999996</v>
      </c>
      <c r="AP293" s="1171">
        <v>1</v>
      </c>
      <c r="AQ293" s="1166">
        <f t="shared" si="334"/>
        <v>8.5399999999999991</v>
      </c>
      <c r="AR293" s="1018">
        <v>66140</v>
      </c>
      <c r="AS293" s="1013"/>
      <c r="AT293" s="1013"/>
      <c r="AU293" s="1049" t="str">
        <f t="shared" si="305"/>
        <v>Գ-2</v>
      </c>
      <c r="AV293" s="1018">
        <f t="shared" si="306"/>
        <v>564835.6</v>
      </c>
      <c r="AW293" s="1019">
        <f t="shared" si="307"/>
        <v>564835.6</v>
      </c>
      <c r="AX293" s="1020">
        <f>+AW293*13.13</f>
        <v>7416291.4280000003</v>
      </c>
    </row>
    <row r="294" spans="2:50" ht="17.25" customHeight="1" x14ac:dyDescent="0.25">
      <c r="B294" s="495">
        <v>12</v>
      </c>
      <c r="C294" s="506" t="s">
        <v>2715</v>
      </c>
      <c r="D294" s="497" t="s">
        <v>625</v>
      </c>
      <c r="E294" s="1021">
        <v>1</v>
      </c>
      <c r="F294" s="1017">
        <v>0</v>
      </c>
      <c r="G294" s="498">
        <f t="shared" si="284"/>
        <v>3.88</v>
      </c>
      <c r="H294" s="1018">
        <v>66140</v>
      </c>
      <c r="I294" s="1013"/>
      <c r="J294" s="1013"/>
      <c r="K294" s="874" t="s">
        <v>96</v>
      </c>
      <c r="L294" s="1018">
        <f t="shared" si="285"/>
        <v>256623.19999999998</v>
      </c>
      <c r="M294" s="1019">
        <f t="shared" si="286"/>
        <v>256623.19999999998</v>
      </c>
      <c r="N294" s="1020">
        <f t="shared" si="295"/>
        <v>3369462.6159999999</v>
      </c>
      <c r="O294" s="1021">
        <f t="shared" si="287"/>
        <v>1</v>
      </c>
      <c r="P294" s="1017">
        <f t="shared" si="296"/>
        <v>1</v>
      </c>
      <c r="Q294" s="1166">
        <v>4.01</v>
      </c>
      <c r="R294" s="1171">
        <v>0.3</v>
      </c>
      <c r="S294" s="1166">
        <f t="shared" si="332"/>
        <v>5.2129999999999992</v>
      </c>
      <c r="T294" s="1018">
        <v>66140</v>
      </c>
      <c r="U294" s="1013"/>
      <c r="V294" s="1013"/>
      <c r="W294" s="874" t="str">
        <f t="shared" si="288"/>
        <v>Գ-2</v>
      </c>
      <c r="X294" s="1018">
        <f t="shared" si="289"/>
        <v>344787.81999999995</v>
      </c>
      <c r="Y294" s="1019">
        <f t="shared" si="290"/>
        <v>344787.81999999995</v>
      </c>
      <c r="Z294" s="1020">
        <f t="shared" si="291"/>
        <v>4527064.0765999993</v>
      </c>
      <c r="AA294" s="1021">
        <f t="shared" si="292"/>
        <v>1</v>
      </c>
      <c r="AB294" s="1017">
        <f t="shared" si="293"/>
        <v>2</v>
      </c>
      <c r="AC294" s="1166">
        <v>4.1399999999999997</v>
      </c>
      <c r="AD294" s="1171">
        <v>0.6</v>
      </c>
      <c r="AE294" s="1166">
        <f t="shared" si="333"/>
        <v>6.6239999999999988</v>
      </c>
      <c r="AF294" s="1018">
        <v>66140</v>
      </c>
      <c r="AG294" s="1013"/>
      <c r="AH294" s="1013"/>
      <c r="AI294" s="1049" t="str">
        <f t="shared" si="294"/>
        <v>Գ-2</v>
      </c>
      <c r="AJ294" s="1018">
        <f t="shared" si="299"/>
        <v>438111.35999999993</v>
      </c>
      <c r="AK294" s="1019">
        <f t="shared" si="300"/>
        <v>438111.35999999993</v>
      </c>
      <c r="AL294" s="1020">
        <f t="shared" ref="AL294" si="335">+AK294*13.13</f>
        <v>5752402.1567999991</v>
      </c>
      <c r="AM294" s="1021">
        <f t="shared" ref="AM294" si="336">+AA294</f>
        <v>1</v>
      </c>
      <c r="AN294" s="1017">
        <f t="shared" si="303"/>
        <v>3</v>
      </c>
      <c r="AO294" s="1166">
        <v>4.2699999999999996</v>
      </c>
      <c r="AP294" s="1171">
        <v>1</v>
      </c>
      <c r="AQ294" s="1166">
        <f t="shared" si="334"/>
        <v>8.5399999999999991</v>
      </c>
      <c r="AR294" s="1018">
        <v>66140</v>
      </c>
      <c r="AS294" s="1013"/>
      <c r="AT294" s="1013"/>
      <c r="AU294" s="1049" t="str">
        <f t="shared" si="305"/>
        <v>Գ-2</v>
      </c>
      <c r="AV294" s="1018">
        <f t="shared" si="306"/>
        <v>564835.6</v>
      </c>
      <c r="AW294" s="1019">
        <f t="shared" si="307"/>
        <v>564835.6</v>
      </c>
      <c r="AX294" s="1020">
        <f t="shared" ref="AX294" si="337">+AW294*13.13</f>
        <v>7416291.4280000003</v>
      </c>
    </row>
    <row r="295" spans="2:50" ht="17.25" customHeight="1" x14ac:dyDescent="0.25">
      <c r="B295" s="495">
        <v>13</v>
      </c>
      <c r="C295" s="506" t="s">
        <v>2716</v>
      </c>
      <c r="D295" s="497" t="s">
        <v>625</v>
      </c>
      <c r="E295" s="1021">
        <v>1</v>
      </c>
      <c r="F295" s="1017">
        <v>0</v>
      </c>
      <c r="G295" s="498">
        <f t="shared" si="284"/>
        <v>3.88</v>
      </c>
      <c r="H295" s="1018">
        <v>66140</v>
      </c>
      <c r="I295" s="1013"/>
      <c r="J295" s="1013"/>
      <c r="K295" s="874" t="s">
        <v>96</v>
      </c>
      <c r="L295" s="1018">
        <f t="shared" si="285"/>
        <v>256623.19999999998</v>
      </c>
      <c r="M295" s="1019">
        <f t="shared" si="286"/>
        <v>256623.19999999998</v>
      </c>
      <c r="N295" s="1020">
        <f>+M295*13.13</f>
        <v>3369462.6159999999</v>
      </c>
      <c r="O295" s="1021">
        <f t="shared" si="287"/>
        <v>1</v>
      </c>
      <c r="P295" s="1017">
        <f t="shared" si="296"/>
        <v>1</v>
      </c>
      <c r="Q295" s="1166">
        <v>4.01</v>
      </c>
      <c r="R295" s="1171">
        <v>0.3</v>
      </c>
      <c r="S295" s="1166">
        <f t="shared" si="332"/>
        <v>5.2129999999999992</v>
      </c>
      <c r="T295" s="1018">
        <v>66140</v>
      </c>
      <c r="U295" s="1013"/>
      <c r="V295" s="1013"/>
      <c r="W295" s="874" t="str">
        <f t="shared" si="288"/>
        <v>Գ-2</v>
      </c>
      <c r="X295" s="1018">
        <f t="shared" si="289"/>
        <v>344787.81999999995</v>
      </c>
      <c r="Y295" s="1019">
        <f t="shared" si="290"/>
        <v>344787.81999999995</v>
      </c>
      <c r="Z295" s="1020">
        <f t="shared" si="291"/>
        <v>4527064.0765999993</v>
      </c>
      <c r="AA295" s="1021">
        <f t="shared" si="292"/>
        <v>1</v>
      </c>
      <c r="AB295" s="1017">
        <f t="shared" si="293"/>
        <v>2</v>
      </c>
      <c r="AC295" s="1166">
        <v>4.1399999999999997</v>
      </c>
      <c r="AD295" s="1171">
        <v>0.6</v>
      </c>
      <c r="AE295" s="1166">
        <f t="shared" si="333"/>
        <v>6.6239999999999988</v>
      </c>
      <c r="AF295" s="1018">
        <v>66140</v>
      </c>
      <c r="AG295" s="1013"/>
      <c r="AH295" s="1013"/>
      <c r="AI295" s="1049" t="str">
        <f t="shared" si="294"/>
        <v>Գ-2</v>
      </c>
      <c r="AJ295" s="1018">
        <f t="shared" si="299"/>
        <v>438111.35999999993</v>
      </c>
      <c r="AK295" s="1019">
        <f t="shared" si="300"/>
        <v>438111.35999999993</v>
      </c>
      <c r="AL295" s="1020">
        <f>+AK295*13.13</f>
        <v>5752402.1567999991</v>
      </c>
      <c r="AM295" s="1021">
        <f>+AA295</f>
        <v>1</v>
      </c>
      <c r="AN295" s="1017">
        <f t="shared" si="303"/>
        <v>3</v>
      </c>
      <c r="AO295" s="1166">
        <v>4.2699999999999996</v>
      </c>
      <c r="AP295" s="1171">
        <v>1</v>
      </c>
      <c r="AQ295" s="1166">
        <f t="shared" si="334"/>
        <v>8.5399999999999991</v>
      </c>
      <c r="AR295" s="1018">
        <v>66140</v>
      </c>
      <c r="AS295" s="1013"/>
      <c r="AT295" s="1013"/>
      <c r="AU295" s="1049" t="str">
        <f t="shared" si="305"/>
        <v>Գ-2</v>
      </c>
      <c r="AV295" s="1018">
        <f t="shared" si="306"/>
        <v>564835.6</v>
      </c>
      <c r="AW295" s="1019">
        <f t="shared" si="307"/>
        <v>564835.6</v>
      </c>
      <c r="AX295" s="1020">
        <f>+AW295*13.13</f>
        <v>7416291.4280000003</v>
      </c>
    </row>
    <row r="296" spans="2:50" ht="17.25" customHeight="1" x14ac:dyDescent="0.25">
      <c r="B296" s="495">
        <v>14</v>
      </c>
      <c r="C296" s="506" t="s">
        <v>2717</v>
      </c>
      <c r="D296" s="497" t="s">
        <v>625</v>
      </c>
      <c r="E296" s="1021">
        <v>1</v>
      </c>
      <c r="F296" s="1017">
        <v>0</v>
      </c>
      <c r="G296" s="498">
        <f t="shared" si="284"/>
        <v>3.88</v>
      </c>
      <c r="H296" s="1018">
        <v>66140</v>
      </c>
      <c r="I296" s="1013"/>
      <c r="J296" s="1013"/>
      <c r="K296" s="874" t="s">
        <v>96</v>
      </c>
      <c r="L296" s="1018">
        <f t="shared" si="285"/>
        <v>256623.19999999998</v>
      </c>
      <c r="M296" s="1019">
        <f t="shared" si="286"/>
        <v>256623.19999999998</v>
      </c>
      <c r="N296" s="1020">
        <f t="shared" si="295"/>
        <v>3369462.6159999999</v>
      </c>
      <c r="O296" s="1021">
        <f t="shared" si="287"/>
        <v>1</v>
      </c>
      <c r="P296" s="1017">
        <f t="shared" si="296"/>
        <v>1</v>
      </c>
      <c r="Q296" s="1166">
        <v>4.01</v>
      </c>
      <c r="R296" s="1171">
        <v>0.3</v>
      </c>
      <c r="S296" s="1166">
        <f t="shared" si="332"/>
        <v>5.2129999999999992</v>
      </c>
      <c r="T296" s="1018">
        <v>66140</v>
      </c>
      <c r="U296" s="1013"/>
      <c r="V296" s="1013"/>
      <c r="W296" s="874" t="str">
        <f t="shared" si="288"/>
        <v>Գ-2</v>
      </c>
      <c r="X296" s="1018">
        <f t="shared" si="289"/>
        <v>344787.81999999995</v>
      </c>
      <c r="Y296" s="1019">
        <f t="shared" si="290"/>
        <v>344787.81999999995</v>
      </c>
      <c r="Z296" s="1020">
        <f t="shared" si="291"/>
        <v>4527064.0765999993</v>
      </c>
      <c r="AA296" s="1021">
        <f t="shared" si="292"/>
        <v>1</v>
      </c>
      <c r="AB296" s="1017">
        <f t="shared" si="293"/>
        <v>2</v>
      </c>
      <c r="AC296" s="1166">
        <v>4.1399999999999997</v>
      </c>
      <c r="AD296" s="1171">
        <v>0.6</v>
      </c>
      <c r="AE296" s="1166">
        <f t="shared" si="333"/>
        <v>6.6239999999999988</v>
      </c>
      <c r="AF296" s="1018">
        <v>66140</v>
      </c>
      <c r="AG296" s="1013"/>
      <c r="AH296" s="1013"/>
      <c r="AI296" s="1049" t="str">
        <f t="shared" si="294"/>
        <v>Գ-2</v>
      </c>
      <c r="AJ296" s="1018">
        <f t="shared" si="299"/>
        <v>438111.35999999993</v>
      </c>
      <c r="AK296" s="1019">
        <f t="shared" si="300"/>
        <v>438111.35999999993</v>
      </c>
      <c r="AL296" s="1020">
        <f t="shared" ref="AL296:AL298" si="338">+AK296*13.13</f>
        <v>5752402.1567999991</v>
      </c>
      <c r="AM296" s="1021">
        <f t="shared" ref="AM296:AM298" si="339">+AA296</f>
        <v>1</v>
      </c>
      <c r="AN296" s="1017">
        <f t="shared" si="303"/>
        <v>3</v>
      </c>
      <c r="AO296" s="1166">
        <v>4.2699999999999996</v>
      </c>
      <c r="AP296" s="1171">
        <v>1</v>
      </c>
      <c r="AQ296" s="1166">
        <f t="shared" si="334"/>
        <v>8.5399999999999991</v>
      </c>
      <c r="AR296" s="1018">
        <v>66140</v>
      </c>
      <c r="AS296" s="1013"/>
      <c r="AT296" s="1013"/>
      <c r="AU296" s="1049" t="str">
        <f t="shared" si="305"/>
        <v>Գ-2</v>
      </c>
      <c r="AV296" s="1018">
        <f t="shared" si="306"/>
        <v>564835.6</v>
      </c>
      <c r="AW296" s="1019">
        <f t="shared" si="307"/>
        <v>564835.6</v>
      </c>
      <c r="AX296" s="1020">
        <f t="shared" ref="AX296:AX298" si="340">+AW296*13.13</f>
        <v>7416291.4280000003</v>
      </c>
    </row>
    <row r="297" spans="2:50" ht="16.5" customHeight="1" x14ac:dyDescent="0.25">
      <c r="B297" s="495">
        <v>15</v>
      </c>
      <c r="C297" s="506" t="s">
        <v>2718</v>
      </c>
      <c r="D297" s="497" t="s">
        <v>625</v>
      </c>
      <c r="E297" s="1021">
        <v>1</v>
      </c>
      <c r="F297" s="1017">
        <v>0</v>
      </c>
      <c r="G297" s="498">
        <f t="shared" si="284"/>
        <v>3.88</v>
      </c>
      <c r="H297" s="1018">
        <v>66140</v>
      </c>
      <c r="I297" s="1013"/>
      <c r="J297" s="1013"/>
      <c r="K297" s="874" t="s">
        <v>96</v>
      </c>
      <c r="L297" s="1018">
        <f t="shared" si="285"/>
        <v>256623.19999999998</v>
      </c>
      <c r="M297" s="1019">
        <f t="shared" si="286"/>
        <v>256623.19999999998</v>
      </c>
      <c r="N297" s="1020">
        <f t="shared" si="295"/>
        <v>3369462.6159999999</v>
      </c>
      <c r="O297" s="1021">
        <f t="shared" si="287"/>
        <v>1</v>
      </c>
      <c r="P297" s="1017">
        <f t="shared" si="296"/>
        <v>1</v>
      </c>
      <c r="Q297" s="1166">
        <v>4.01</v>
      </c>
      <c r="R297" s="1171">
        <v>0.3</v>
      </c>
      <c r="S297" s="1166">
        <f t="shared" si="332"/>
        <v>5.2129999999999992</v>
      </c>
      <c r="T297" s="1018">
        <v>66140</v>
      </c>
      <c r="U297" s="1013"/>
      <c r="V297" s="1013"/>
      <c r="W297" s="874" t="str">
        <f t="shared" si="288"/>
        <v>Գ-2</v>
      </c>
      <c r="X297" s="1018">
        <f t="shared" si="289"/>
        <v>344787.81999999995</v>
      </c>
      <c r="Y297" s="1019">
        <f t="shared" si="290"/>
        <v>344787.81999999995</v>
      </c>
      <c r="Z297" s="1020">
        <f t="shared" si="291"/>
        <v>4527064.0765999993</v>
      </c>
      <c r="AA297" s="1021">
        <f t="shared" si="292"/>
        <v>1</v>
      </c>
      <c r="AB297" s="1017">
        <f t="shared" si="293"/>
        <v>2</v>
      </c>
      <c r="AC297" s="1166">
        <v>4.1399999999999997</v>
      </c>
      <c r="AD297" s="1171">
        <v>0.6</v>
      </c>
      <c r="AE297" s="1166">
        <f t="shared" si="333"/>
        <v>6.6239999999999988</v>
      </c>
      <c r="AF297" s="1018">
        <v>66140</v>
      </c>
      <c r="AG297" s="1013"/>
      <c r="AH297" s="1013"/>
      <c r="AI297" s="1049" t="str">
        <f t="shared" si="294"/>
        <v>Գ-2</v>
      </c>
      <c r="AJ297" s="1018">
        <f t="shared" si="299"/>
        <v>438111.35999999993</v>
      </c>
      <c r="AK297" s="1019">
        <f t="shared" si="300"/>
        <v>438111.35999999993</v>
      </c>
      <c r="AL297" s="1020">
        <f t="shared" si="338"/>
        <v>5752402.1567999991</v>
      </c>
      <c r="AM297" s="1021">
        <f t="shared" si="339"/>
        <v>1</v>
      </c>
      <c r="AN297" s="1017">
        <f t="shared" si="303"/>
        <v>3</v>
      </c>
      <c r="AO297" s="1166">
        <v>4.2699999999999996</v>
      </c>
      <c r="AP297" s="1171">
        <v>1</v>
      </c>
      <c r="AQ297" s="1166">
        <f t="shared" si="334"/>
        <v>8.5399999999999991</v>
      </c>
      <c r="AR297" s="1018">
        <v>66140</v>
      </c>
      <c r="AS297" s="1013"/>
      <c r="AT297" s="1013"/>
      <c r="AU297" s="1049" t="str">
        <f t="shared" si="305"/>
        <v>Գ-2</v>
      </c>
      <c r="AV297" s="1018">
        <f t="shared" si="306"/>
        <v>564835.6</v>
      </c>
      <c r="AW297" s="1019">
        <f t="shared" si="307"/>
        <v>564835.6</v>
      </c>
      <c r="AX297" s="1020">
        <f t="shared" si="340"/>
        <v>7416291.4280000003</v>
      </c>
    </row>
    <row r="298" spans="2:50" ht="17.25" customHeight="1" x14ac:dyDescent="0.25">
      <c r="B298" s="495">
        <v>16</v>
      </c>
      <c r="C298" s="506" t="s">
        <v>2719</v>
      </c>
      <c r="D298" s="497" t="s">
        <v>625</v>
      </c>
      <c r="E298" s="1021">
        <v>1</v>
      </c>
      <c r="F298" s="1017">
        <v>0</v>
      </c>
      <c r="G298" s="498">
        <f t="shared" si="284"/>
        <v>3.88</v>
      </c>
      <c r="H298" s="1018">
        <v>66140</v>
      </c>
      <c r="I298" s="1013"/>
      <c r="J298" s="1013"/>
      <c r="K298" s="874" t="s">
        <v>96</v>
      </c>
      <c r="L298" s="1018">
        <f t="shared" si="285"/>
        <v>256623.19999999998</v>
      </c>
      <c r="M298" s="1019">
        <f t="shared" si="286"/>
        <v>256623.19999999998</v>
      </c>
      <c r="N298" s="1020">
        <f t="shared" si="295"/>
        <v>3369462.6159999999</v>
      </c>
      <c r="O298" s="1021">
        <f t="shared" si="287"/>
        <v>1</v>
      </c>
      <c r="P298" s="1017">
        <f t="shared" si="296"/>
        <v>1</v>
      </c>
      <c r="Q298" s="1166">
        <v>4.01</v>
      </c>
      <c r="R298" s="1171">
        <v>0.3</v>
      </c>
      <c r="S298" s="1166">
        <f t="shared" si="332"/>
        <v>5.2129999999999992</v>
      </c>
      <c r="T298" s="1018">
        <v>66140</v>
      </c>
      <c r="U298" s="1013"/>
      <c r="V298" s="1013"/>
      <c r="W298" s="874" t="str">
        <f t="shared" si="288"/>
        <v>Գ-2</v>
      </c>
      <c r="X298" s="1018">
        <f t="shared" si="289"/>
        <v>344787.81999999995</v>
      </c>
      <c r="Y298" s="1019">
        <f t="shared" si="290"/>
        <v>344787.81999999995</v>
      </c>
      <c r="Z298" s="1020">
        <f t="shared" si="291"/>
        <v>4527064.0765999993</v>
      </c>
      <c r="AA298" s="1021">
        <f t="shared" si="292"/>
        <v>1</v>
      </c>
      <c r="AB298" s="1017">
        <f t="shared" si="293"/>
        <v>2</v>
      </c>
      <c r="AC298" s="1166">
        <v>4.1399999999999997</v>
      </c>
      <c r="AD298" s="1171">
        <v>0.6</v>
      </c>
      <c r="AE298" s="1166">
        <f t="shared" si="333"/>
        <v>6.6239999999999988</v>
      </c>
      <c r="AF298" s="1018">
        <v>66140</v>
      </c>
      <c r="AG298" s="1013"/>
      <c r="AH298" s="1013"/>
      <c r="AI298" s="1049" t="str">
        <f t="shared" si="294"/>
        <v>Գ-2</v>
      </c>
      <c r="AJ298" s="1018">
        <f t="shared" si="299"/>
        <v>438111.35999999993</v>
      </c>
      <c r="AK298" s="1019">
        <f t="shared" si="300"/>
        <v>438111.35999999993</v>
      </c>
      <c r="AL298" s="1020">
        <f t="shared" si="338"/>
        <v>5752402.1567999991</v>
      </c>
      <c r="AM298" s="1021">
        <f t="shared" si="339"/>
        <v>1</v>
      </c>
      <c r="AN298" s="1017">
        <f t="shared" si="303"/>
        <v>3</v>
      </c>
      <c r="AO298" s="1166">
        <v>4.2699999999999996</v>
      </c>
      <c r="AP298" s="1171">
        <v>1</v>
      </c>
      <c r="AQ298" s="1166">
        <f t="shared" si="334"/>
        <v>8.5399999999999991</v>
      </c>
      <c r="AR298" s="1018">
        <v>66140</v>
      </c>
      <c r="AS298" s="1013"/>
      <c r="AT298" s="1013"/>
      <c r="AU298" s="1049" t="str">
        <f t="shared" si="305"/>
        <v>Գ-2</v>
      </c>
      <c r="AV298" s="1018">
        <f t="shared" si="306"/>
        <v>564835.6</v>
      </c>
      <c r="AW298" s="1019">
        <f t="shared" si="307"/>
        <v>564835.6</v>
      </c>
      <c r="AX298" s="1020">
        <f t="shared" si="340"/>
        <v>7416291.4280000003</v>
      </c>
    </row>
    <row r="299" spans="2:50" ht="17.25" customHeight="1" x14ac:dyDescent="0.25">
      <c r="B299" s="495">
        <v>17</v>
      </c>
      <c r="C299" s="506" t="s">
        <v>967</v>
      </c>
      <c r="D299" s="497" t="s">
        <v>625</v>
      </c>
      <c r="E299" s="1021">
        <v>1</v>
      </c>
      <c r="F299" s="1017">
        <v>0</v>
      </c>
      <c r="G299" s="498">
        <f t="shared" si="284"/>
        <v>3.88</v>
      </c>
      <c r="H299" s="1018">
        <v>66140</v>
      </c>
      <c r="I299" s="1013"/>
      <c r="J299" s="1013"/>
      <c r="K299" s="874" t="s">
        <v>96</v>
      </c>
      <c r="L299" s="1018">
        <f t="shared" si="285"/>
        <v>256623.19999999998</v>
      </c>
      <c r="M299" s="1019">
        <f t="shared" si="286"/>
        <v>256623.19999999998</v>
      </c>
      <c r="N299" s="1020">
        <f>+M299*13.13</f>
        <v>3369462.6159999999</v>
      </c>
      <c r="O299" s="1021">
        <f t="shared" si="287"/>
        <v>1</v>
      </c>
      <c r="P299" s="1017">
        <f t="shared" si="296"/>
        <v>1</v>
      </c>
      <c r="Q299" s="1166">
        <v>4.01</v>
      </c>
      <c r="R299" s="1171">
        <v>0.3</v>
      </c>
      <c r="S299" s="1166">
        <f t="shared" si="332"/>
        <v>5.2129999999999992</v>
      </c>
      <c r="T299" s="1018">
        <v>66140</v>
      </c>
      <c r="U299" s="1013"/>
      <c r="V299" s="1013"/>
      <c r="W299" s="874" t="str">
        <f t="shared" si="288"/>
        <v>Գ-2</v>
      </c>
      <c r="X299" s="1018">
        <f t="shared" si="289"/>
        <v>344787.81999999995</v>
      </c>
      <c r="Y299" s="1019">
        <f t="shared" si="290"/>
        <v>344787.81999999995</v>
      </c>
      <c r="Z299" s="1020">
        <f t="shared" si="291"/>
        <v>4527064.0765999993</v>
      </c>
      <c r="AA299" s="1021">
        <f t="shared" si="292"/>
        <v>1</v>
      </c>
      <c r="AB299" s="1017">
        <f t="shared" si="293"/>
        <v>2</v>
      </c>
      <c r="AC299" s="1166">
        <v>4.1399999999999997</v>
      </c>
      <c r="AD299" s="1171">
        <v>0.6</v>
      </c>
      <c r="AE299" s="1166">
        <f t="shared" si="333"/>
        <v>6.6239999999999988</v>
      </c>
      <c r="AF299" s="1018">
        <v>66140</v>
      </c>
      <c r="AG299" s="1013"/>
      <c r="AH299" s="1013"/>
      <c r="AI299" s="1049" t="str">
        <f t="shared" si="294"/>
        <v>Գ-2</v>
      </c>
      <c r="AJ299" s="1018">
        <f t="shared" si="299"/>
        <v>438111.35999999993</v>
      </c>
      <c r="AK299" s="1019">
        <f t="shared" si="300"/>
        <v>438111.35999999993</v>
      </c>
      <c r="AL299" s="1020">
        <f>+AK299*13.13</f>
        <v>5752402.1567999991</v>
      </c>
      <c r="AM299" s="1021">
        <f>+AA299</f>
        <v>1</v>
      </c>
      <c r="AN299" s="1017">
        <f t="shared" si="303"/>
        <v>3</v>
      </c>
      <c r="AO299" s="1166">
        <v>4.2699999999999996</v>
      </c>
      <c r="AP299" s="1171">
        <v>1</v>
      </c>
      <c r="AQ299" s="1166">
        <f t="shared" si="334"/>
        <v>8.5399999999999991</v>
      </c>
      <c r="AR299" s="1018">
        <v>66140</v>
      </c>
      <c r="AS299" s="1013"/>
      <c r="AT299" s="1013"/>
      <c r="AU299" s="1049" t="str">
        <f t="shared" si="305"/>
        <v>Գ-2</v>
      </c>
      <c r="AV299" s="1018">
        <f t="shared" si="306"/>
        <v>564835.6</v>
      </c>
      <c r="AW299" s="1019">
        <f t="shared" si="307"/>
        <v>564835.6</v>
      </c>
      <c r="AX299" s="1020">
        <f>+AW299*13.13</f>
        <v>7416291.4280000003</v>
      </c>
    </row>
    <row r="300" spans="2:50" ht="17.25" customHeight="1" x14ac:dyDescent="0.25">
      <c r="B300" s="495">
        <v>18</v>
      </c>
      <c r="C300" s="912" t="s">
        <v>1918</v>
      </c>
      <c r="D300" s="497" t="s">
        <v>625</v>
      </c>
      <c r="E300" s="1021">
        <v>1</v>
      </c>
      <c r="F300" s="798">
        <v>0</v>
      </c>
      <c r="G300" s="498">
        <f t="shared" si="284"/>
        <v>3.88</v>
      </c>
      <c r="H300" s="1018">
        <v>66140</v>
      </c>
      <c r="I300" s="1013"/>
      <c r="J300" s="1013"/>
      <c r="K300" s="874" t="s">
        <v>96</v>
      </c>
      <c r="L300" s="1018">
        <f t="shared" si="285"/>
        <v>256623.19999999998</v>
      </c>
      <c r="M300" s="1019">
        <f t="shared" si="286"/>
        <v>256623.19999999998</v>
      </c>
      <c r="N300" s="1020">
        <f t="shared" si="295"/>
        <v>3369462.6159999999</v>
      </c>
      <c r="O300" s="1021">
        <f t="shared" si="287"/>
        <v>1</v>
      </c>
      <c r="P300" s="1017">
        <f t="shared" si="296"/>
        <v>1</v>
      </c>
      <c r="Q300" s="1166">
        <v>4.01</v>
      </c>
      <c r="R300" s="1171">
        <v>0.3</v>
      </c>
      <c r="S300" s="1166">
        <f t="shared" si="332"/>
        <v>5.2129999999999992</v>
      </c>
      <c r="T300" s="1018">
        <v>66140</v>
      </c>
      <c r="U300" s="1013"/>
      <c r="V300" s="1013"/>
      <c r="W300" s="874" t="str">
        <f t="shared" si="288"/>
        <v>Գ-2</v>
      </c>
      <c r="X300" s="1018">
        <f t="shared" si="289"/>
        <v>344787.81999999995</v>
      </c>
      <c r="Y300" s="1019">
        <f t="shared" si="290"/>
        <v>344787.81999999995</v>
      </c>
      <c r="Z300" s="1020">
        <f t="shared" si="291"/>
        <v>4527064.0765999993</v>
      </c>
      <c r="AA300" s="1021">
        <f t="shared" si="292"/>
        <v>1</v>
      </c>
      <c r="AB300" s="1017">
        <f t="shared" si="293"/>
        <v>2</v>
      </c>
      <c r="AC300" s="1166">
        <v>4.1399999999999997</v>
      </c>
      <c r="AD300" s="1171">
        <v>0.6</v>
      </c>
      <c r="AE300" s="1166">
        <f t="shared" si="333"/>
        <v>6.6239999999999988</v>
      </c>
      <c r="AF300" s="1018">
        <v>66140</v>
      </c>
      <c r="AG300" s="1013"/>
      <c r="AH300" s="1013"/>
      <c r="AI300" s="1049" t="str">
        <f t="shared" si="294"/>
        <v>Գ-2</v>
      </c>
      <c r="AJ300" s="1018">
        <f t="shared" si="299"/>
        <v>438111.35999999993</v>
      </c>
      <c r="AK300" s="1019">
        <f t="shared" si="300"/>
        <v>438111.35999999993</v>
      </c>
      <c r="AL300" s="1020">
        <f t="shared" ref="AL300:AL338" si="341">+AK300*13.13</f>
        <v>5752402.1567999991</v>
      </c>
      <c r="AM300" s="1021">
        <f t="shared" ref="AM300:AM338" si="342">+AA300</f>
        <v>1</v>
      </c>
      <c r="AN300" s="1017">
        <f t="shared" si="303"/>
        <v>3</v>
      </c>
      <c r="AO300" s="1166">
        <v>4.2699999999999996</v>
      </c>
      <c r="AP300" s="1171">
        <v>1</v>
      </c>
      <c r="AQ300" s="1166">
        <f t="shared" si="334"/>
        <v>8.5399999999999991</v>
      </c>
      <c r="AR300" s="1018">
        <v>66140</v>
      </c>
      <c r="AS300" s="1013"/>
      <c r="AT300" s="1013"/>
      <c r="AU300" s="1049" t="str">
        <f t="shared" si="305"/>
        <v>Գ-2</v>
      </c>
      <c r="AV300" s="1018">
        <f t="shared" si="306"/>
        <v>564835.6</v>
      </c>
      <c r="AW300" s="1019">
        <f t="shared" si="307"/>
        <v>564835.6</v>
      </c>
      <c r="AX300" s="1020">
        <f t="shared" ref="AX300:AX338" si="343">+AW300*13.13</f>
        <v>7416291.4280000003</v>
      </c>
    </row>
    <row r="301" spans="2:50" ht="17.25" customHeight="1" x14ac:dyDescent="0.25">
      <c r="B301" s="495">
        <v>19</v>
      </c>
      <c r="C301" s="912" t="s">
        <v>2720</v>
      </c>
      <c r="D301" s="497" t="s">
        <v>625</v>
      </c>
      <c r="E301" s="1021">
        <v>1</v>
      </c>
      <c r="F301" s="798">
        <v>0</v>
      </c>
      <c r="G301" s="498">
        <f t="shared" si="284"/>
        <v>3.88</v>
      </c>
      <c r="H301" s="1018">
        <v>66140</v>
      </c>
      <c r="I301" s="1013"/>
      <c r="J301" s="1013"/>
      <c r="K301" s="874" t="s">
        <v>96</v>
      </c>
      <c r="L301" s="1018">
        <f t="shared" si="285"/>
        <v>256623.19999999998</v>
      </c>
      <c r="M301" s="1019">
        <f t="shared" si="286"/>
        <v>256623.19999999998</v>
      </c>
      <c r="N301" s="1020">
        <f t="shared" si="295"/>
        <v>3369462.6159999999</v>
      </c>
      <c r="O301" s="1021">
        <f t="shared" si="287"/>
        <v>1</v>
      </c>
      <c r="P301" s="1017">
        <f t="shared" si="296"/>
        <v>1</v>
      </c>
      <c r="Q301" s="1166">
        <v>4.01</v>
      </c>
      <c r="R301" s="1171">
        <v>0.3</v>
      </c>
      <c r="S301" s="1166">
        <f t="shared" si="332"/>
        <v>5.2129999999999992</v>
      </c>
      <c r="T301" s="1018">
        <v>66140</v>
      </c>
      <c r="U301" s="1013"/>
      <c r="V301" s="1013"/>
      <c r="W301" s="874" t="str">
        <f t="shared" si="288"/>
        <v>Գ-2</v>
      </c>
      <c r="X301" s="1018">
        <f t="shared" si="289"/>
        <v>344787.81999999995</v>
      </c>
      <c r="Y301" s="1019">
        <f t="shared" si="290"/>
        <v>344787.81999999995</v>
      </c>
      <c r="Z301" s="1020">
        <f t="shared" si="291"/>
        <v>4527064.0765999993</v>
      </c>
      <c r="AA301" s="1021">
        <f t="shared" si="292"/>
        <v>1</v>
      </c>
      <c r="AB301" s="1017">
        <f t="shared" si="293"/>
        <v>2</v>
      </c>
      <c r="AC301" s="1166">
        <v>4.1399999999999997</v>
      </c>
      <c r="AD301" s="1171">
        <v>0.6</v>
      </c>
      <c r="AE301" s="1166">
        <f t="shared" si="333"/>
        <v>6.6239999999999988</v>
      </c>
      <c r="AF301" s="1018">
        <v>66140</v>
      </c>
      <c r="AG301" s="1013"/>
      <c r="AH301" s="1013"/>
      <c r="AI301" s="1049" t="str">
        <f t="shared" si="294"/>
        <v>Գ-2</v>
      </c>
      <c r="AJ301" s="1018">
        <f t="shared" si="299"/>
        <v>438111.35999999993</v>
      </c>
      <c r="AK301" s="1019">
        <f t="shared" si="300"/>
        <v>438111.35999999993</v>
      </c>
      <c r="AL301" s="1020">
        <f t="shared" si="341"/>
        <v>5752402.1567999991</v>
      </c>
      <c r="AM301" s="1021">
        <f t="shared" si="342"/>
        <v>1</v>
      </c>
      <c r="AN301" s="1017">
        <f t="shared" si="303"/>
        <v>3</v>
      </c>
      <c r="AO301" s="1166">
        <v>4.2699999999999996</v>
      </c>
      <c r="AP301" s="1171">
        <v>1</v>
      </c>
      <c r="AQ301" s="1166">
        <f t="shared" si="334"/>
        <v>8.5399999999999991</v>
      </c>
      <c r="AR301" s="1018">
        <v>66140</v>
      </c>
      <c r="AS301" s="1013"/>
      <c r="AT301" s="1013"/>
      <c r="AU301" s="1049" t="str">
        <f t="shared" si="305"/>
        <v>Գ-2</v>
      </c>
      <c r="AV301" s="1018">
        <f t="shared" si="306"/>
        <v>564835.6</v>
      </c>
      <c r="AW301" s="1019">
        <f t="shared" si="307"/>
        <v>564835.6</v>
      </c>
      <c r="AX301" s="1020">
        <f t="shared" si="343"/>
        <v>7416291.4280000003</v>
      </c>
    </row>
    <row r="302" spans="2:50" ht="17.25" customHeight="1" x14ac:dyDescent="0.25">
      <c r="B302" s="495">
        <v>20</v>
      </c>
      <c r="C302" s="912" t="s">
        <v>978</v>
      </c>
      <c r="D302" s="497" t="s">
        <v>625</v>
      </c>
      <c r="E302" s="1021">
        <v>1</v>
      </c>
      <c r="F302" s="798">
        <v>0</v>
      </c>
      <c r="G302" s="498">
        <f t="shared" si="284"/>
        <v>3.88</v>
      </c>
      <c r="H302" s="1018">
        <v>66140</v>
      </c>
      <c r="I302" s="1013"/>
      <c r="J302" s="1013"/>
      <c r="K302" s="874" t="s">
        <v>96</v>
      </c>
      <c r="L302" s="1018">
        <f t="shared" si="285"/>
        <v>256623.19999999998</v>
      </c>
      <c r="M302" s="1019">
        <f t="shared" si="286"/>
        <v>256623.19999999998</v>
      </c>
      <c r="N302" s="1020">
        <f t="shared" si="295"/>
        <v>3369462.6159999999</v>
      </c>
      <c r="O302" s="1021">
        <f t="shared" si="287"/>
        <v>1</v>
      </c>
      <c r="P302" s="1017">
        <f t="shared" si="296"/>
        <v>1</v>
      </c>
      <c r="Q302" s="1166">
        <v>4.01</v>
      </c>
      <c r="R302" s="1171">
        <v>0.3</v>
      </c>
      <c r="S302" s="1166">
        <f t="shared" si="332"/>
        <v>5.2129999999999992</v>
      </c>
      <c r="T302" s="1018">
        <v>66140</v>
      </c>
      <c r="U302" s="1013"/>
      <c r="V302" s="1013"/>
      <c r="W302" s="874" t="str">
        <f t="shared" si="288"/>
        <v>Գ-2</v>
      </c>
      <c r="X302" s="1018">
        <f t="shared" si="289"/>
        <v>344787.81999999995</v>
      </c>
      <c r="Y302" s="1019">
        <f t="shared" si="290"/>
        <v>344787.81999999995</v>
      </c>
      <c r="Z302" s="1020">
        <f t="shared" si="291"/>
        <v>4527064.0765999993</v>
      </c>
      <c r="AA302" s="1021">
        <f t="shared" si="292"/>
        <v>1</v>
      </c>
      <c r="AB302" s="1017">
        <f t="shared" si="293"/>
        <v>2</v>
      </c>
      <c r="AC302" s="1166">
        <v>4.1399999999999997</v>
      </c>
      <c r="AD302" s="1171">
        <v>0.6</v>
      </c>
      <c r="AE302" s="1166">
        <f t="shared" si="333"/>
        <v>6.6239999999999988</v>
      </c>
      <c r="AF302" s="1018">
        <v>66140</v>
      </c>
      <c r="AG302" s="1013"/>
      <c r="AH302" s="1013"/>
      <c r="AI302" s="1049" t="str">
        <f t="shared" si="294"/>
        <v>Գ-2</v>
      </c>
      <c r="AJ302" s="1018">
        <f t="shared" si="299"/>
        <v>438111.35999999993</v>
      </c>
      <c r="AK302" s="1019">
        <f t="shared" si="300"/>
        <v>438111.35999999993</v>
      </c>
      <c r="AL302" s="1020">
        <f t="shared" si="341"/>
        <v>5752402.1567999991</v>
      </c>
      <c r="AM302" s="1021">
        <f t="shared" si="342"/>
        <v>1</v>
      </c>
      <c r="AN302" s="1017">
        <f t="shared" si="303"/>
        <v>3</v>
      </c>
      <c r="AO302" s="1166">
        <v>4.2699999999999996</v>
      </c>
      <c r="AP302" s="1171">
        <v>1</v>
      </c>
      <c r="AQ302" s="1166">
        <f t="shared" si="334"/>
        <v>8.5399999999999991</v>
      </c>
      <c r="AR302" s="1018">
        <v>66140</v>
      </c>
      <c r="AS302" s="1013"/>
      <c r="AT302" s="1013"/>
      <c r="AU302" s="1049" t="str">
        <f t="shared" si="305"/>
        <v>Գ-2</v>
      </c>
      <c r="AV302" s="1018">
        <f t="shared" si="306"/>
        <v>564835.6</v>
      </c>
      <c r="AW302" s="1019">
        <f t="shared" si="307"/>
        <v>564835.6</v>
      </c>
      <c r="AX302" s="1020">
        <f t="shared" si="343"/>
        <v>7416291.4280000003</v>
      </c>
    </row>
    <row r="303" spans="2:50" ht="17.25" customHeight="1" x14ac:dyDescent="0.25">
      <c r="B303" s="495">
        <v>19</v>
      </c>
      <c r="C303" s="912" t="s">
        <v>2721</v>
      </c>
      <c r="D303" s="497" t="s">
        <v>625</v>
      </c>
      <c r="E303" s="1021">
        <v>1</v>
      </c>
      <c r="F303" s="798">
        <v>0</v>
      </c>
      <c r="G303" s="498">
        <f t="shared" si="284"/>
        <v>3.88</v>
      </c>
      <c r="H303" s="1018">
        <v>66140</v>
      </c>
      <c r="I303" s="1013"/>
      <c r="J303" s="1013"/>
      <c r="K303" s="874" t="s">
        <v>96</v>
      </c>
      <c r="L303" s="1018">
        <f t="shared" si="285"/>
        <v>256623.19999999998</v>
      </c>
      <c r="M303" s="1019">
        <f t="shared" si="286"/>
        <v>256623.19999999998</v>
      </c>
      <c r="N303" s="1020">
        <f t="shared" si="295"/>
        <v>3369462.6159999999</v>
      </c>
      <c r="O303" s="1021">
        <f t="shared" si="287"/>
        <v>1</v>
      </c>
      <c r="P303" s="1017">
        <f t="shared" si="296"/>
        <v>1</v>
      </c>
      <c r="Q303" s="1166">
        <v>4.01</v>
      </c>
      <c r="R303" s="1171">
        <v>0.3</v>
      </c>
      <c r="S303" s="1166">
        <f t="shared" si="332"/>
        <v>5.2129999999999992</v>
      </c>
      <c r="T303" s="1018">
        <v>66140</v>
      </c>
      <c r="U303" s="1013"/>
      <c r="V303" s="1013"/>
      <c r="W303" s="874" t="str">
        <f t="shared" si="288"/>
        <v>Գ-2</v>
      </c>
      <c r="X303" s="1018">
        <f t="shared" si="289"/>
        <v>344787.81999999995</v>
      </c>
      <c r="Y303" s="1019">
        <f t="shared" si="290"/>
        <v>344787.81999999995</v>
      </c>
      <c r="Z303" s="1020">
        <f t="shared" si="291"/>
        <v>4527064.0765999993</v>
      </c>
      <c r="AA303" s="1021">
        <f t="shared" si="292"/>
        <v>1</v>
      </c>
      <c r="AB303" s="1017">
        <f t="shared" si="293"/>
        <v>2</v>
      </c>
      <c r="AC303" s="1166">
        <v>4.1399999999999997</v>
      </c>
      <c r="AD303" s="1171">
        <v>0.6</v>
      </c>
      <c r="AE303" s="1166">
        <f t="shared" si="333"/>
        <v>6.6239999999999988</v>
      </c>
      <c r="AF303" s="1018">
        <v>66140</v>
      </c>
      <c r="AG303" s="1013"/>
      <c r="AH303" s="1013"/>
      <c r="AI303" s="1049" t="str">
        <f t="shared" si="294"/>
        <v>Գ-2</v>
      </c>
      <c r="AJ303" s="1018">
        <f t="shared" si="299"/>
        <v>438111.35999999993</v>
      </c>
      <c r="AK303" s="1019">
        <f t="shared" si="300"/>
        <v>438111.35999999993</v>
      </c>
      <c r="AL303" s="1020">
        <f t="shared" si="341"/>
        <v>5752402.1567999991</v>
      </c>
      <c r="AM303" s="1021">
        <f t="shared" si="342"/>
        <v>1</v>
      </c>
      <c r="AN303" s="1017">
        <f t="shared" si="303"/>
        <v>3</v>
      </c>
      <c r="AO303" s="1166">
        <v>4.2699999999999996</v>
      </c>
      <c r="AP303" s="1171">
        <v>1</v>
      </c>
      <c r="AQ303" s="1166">
        <f t="shared" si="334"/>
        <v>8.5399999999999991</v>
      </c>
      <c r="AR303" s="1018">
        <v>66140</v>
      </c>
      <c r="AS303" s="1013"/>
      <c r="AT303" s="1013"/>
      <c r="AU303" s="1049" t="str">
        <f t="shared" si="305"/>
        <v>Գ-2</v>
      </c>
      <c r="AV303" s="1018">
        <f t="shared" si="306"/>
        <v>564835.6</v>
      </c>
      <c r="AW303" s="1019">
        <f t="shared" si="307"/>
        <v>564835.6</v>
      </c>
      <c r="AX303" s="1020">
        <f t="shared" si="343"/>
        <v>7416291.4280000003</v>
      </c>
    </row>
    <row r="304" spans="2:50" ht="17.25" customHeight="1" x14ac:dyDescent="0.25">
      <c r="B304" s="495">
        <v>20</v>
      </c>
      <c r="C304" s="912" t="s">
        <v>2269</v>
      </c>
      <c r="D304" s="497" t="s">
        <v>625</v>
      </c>
      <c r="E304" s="1021">
        <v>1</v>
      </c>
      <c r="F304" s="798">
        <v>0</v>
      </c>
      <c r="G304" s="498">
        <f t="shared" si="284"/>
        <v>3.88</v>
      </c>
      <c r="H304" s="1018">
        <v>66140</v>
      </c>
      <c r="I304" s="1013"/>
      <c r="J304" s="1013"/>
      <c r="K304" s="874" t="s">
        <v>96</v>
      </c>
      <c r="L304" s="1018">
        <f t="shared" si="285"/>
        <v>256623.19999999998</v>
      </c>
      <c r="M304" s="1019">
        <f t="shared" si="286"/>
        <v>256623.19999999998</v>
      </c>
      <c r="N304" s="1020">
        <f t="shared" si="295"/>
        <v>3369462.6159999999</v>
      </c>
      <c r="O304" s="1021">
        <f t="shared" si="287"/>
        <v>1</v>
      </c>
      <c r="P304" s="1017">
        <f t="shared" si="296"/>
        <v>1</v>
      </c>
      <c r="Q304" s="1166">
        <v>4.01</v>
      </c>
      <c r="R304" s="1171">
        <v>0.3</v>
      </c>
      <c r="S304" s="1166">
        <f t="shared" si="332"/>
        <v>5.2129999999999992</v>
      </c>
      <c r="T304" s="1018">
        <v>66140</v>
      </c>
      <c r="U304" s="1013"/>
      <c r="V304" s="1013"/>
      <c r="W304" s="874" t="str">
        <f t="shared" si="288"/>
        <v>Գ-2</v>
      </c>
      <c r="X304" s="1018">
        <f t="shared" si="289"/>
        <v>344787.81999999995</v>
      </c>
      <c r="Y304" s="1019">
        <f t="shared" si="290"/>
        <v>344787.81999999995</v>
      </c>
      <c r="Z304" s="1020">
        <f t="shared" si="291"/>
        <v>4527064.0765999993</v>
      </c>
      <c r="AA304" s="1021">
        <f t="shared" si="292"/>
        <v>1</v>
      </c>
      <c r="AB304" s="1017">
        <f t="shared" si="293"/>
        <v>2</v>
      </c>
      <c r="AC304" s="1166">
        <v>4.1399999999999997</v>
      </c>
      <c r="AD304" s="1171">
        <v>0.6</v>
      </c>
      <c r="AE304" s="1166">
        <f t="shared" si="333"/>
        <v>6.6239999999999988</v>
      </c>
      <c r="AF304" s="1018">
        <v>66140</v>
      </c>
      <c r="AG304" s="1013"/>
      <c r="AH304" s="1013"/>
      <c r="AI304" s="1049" t="str">
        <f t="shared" si="294"/>
        <v>Գ-2</v>
      </c>
      <c r="AJ304" s="1018">
        <f t="shared" si="299"/>
        <v>438111.35999999993</v>
      </c>
      <c r="AK304" s="1019">
        <f t="shared" si="300"/>
        <v>438111.35999999993</v>
      </c>
      <c r="AL304" s="1020">
        <f t="shared" si="341"/>
        <v>5752402.1567999991</v>
      </c>
      <c r="AM304" s="1021">
        <f t="shared" si="342"/>
        <v>1</v>
      </c>
      <c r="AN304" s="1017">
        <f t="shared" si="303"/>
        <v>3</v>
      </c>
      <c r="AO304" s="1166">
        <v>4.2699999999999996</v>
      </c>
      <c r="AP304" s="1171">
        <v>1</v>
      </c>
      <c r="AQ304" s="1166">
        <f t="shared" si="334"/>
        <v>8.5399999999999991</v>
      </c>
      <c r="AR304" s="1018">
        <v>66140</v>
      </c>
      <c r="AS304" s="1013"/>
      <c r="AT304" s="1013"/>
      <c r="AU304" s="1049" t="str">
        <f t="shared" si="305"/>
        <v>Գ-2</v>
      </c>
      <c r="AV304" s="1018">
        <f t="shared" si="306"/>
        <v>564835.6</v>
      </c>
      <c r="AW304" s="1019">
        <f t="shared" si="307"/>
        <v>564835.6</v>
      </c>
      <c r="AX304" s="1020">
        <f t="shared" si="343"/>
        <v>7416291.4280000003</v>
      </c>
    </row>
    <row r="305" spans="2:50" ht="17.25" customHeight="1" x14ac:dyDescent="0.25">
      <c r="B305" s="495">
        <v>21</v>
      </c>
      <c r="C305" s="506" t="s">
        <v>2693</v>
      </c>
      <c r="D305" s="497" t="s">
        <v>333</v>
      </c>
      <c r="E305" s="1021">
        <v>1</v>
      </c>
      <c r="F305" s="1017">
        <v>10</v>
      </c>
      <c r="G305" s="498">
        <f t="shared" si="284"/>
        <v>2.08</v>
      </c>
      <c r="H305" s="1018">
        <v>66140</v>
      </c>
      <c r="I305" s="1013"/>
      <c r="J305" s="1013"/>
      <c r="K305" s="874" t="s">
        <v>99</v>
      </c>
      <c r="L305" s="1018">
        <f t="shared" si="285"/>
        <v>137571.20000000001</v>
      </c>
      <c r="M305" s="1019">
        <f t="shared" si="286"/>
        <v>137571.20000000001</v>
      </c>
      <c r="N305" s="1020">
        <f t="shared" si="295"/>
        <v>1806309.8560000001</v>
      </c>
      <c r="O305" s="1021">
        <f t="shared" si="287"/>
        <v>1</v>
      </c>
      <c r="P305" s="1017">
        <f t="shared" si="296"/>
        <v>11</v>
      </c>
      <c r="Q305" s="1166">
        <v>2.08</v>
      </c>
      <c r="R305" s="1171">
        <v>0.3</v>
      </c>
      <c r="S305" s="1166">
        <f t="shared" si="332"/>
        <v>2.7040000000000002</v>
      </c>
      <c r="T305" s="1018">
        <v>66140</v>
      </c>
      <c r="U305" s="1013"/>
      <c r="V305" s="1013"/>
      <c r="W305" s="874" t="str">
        <f t="shared" si="288"/>
        <v>Կ-1</v>
      </c>
      <c r="X305" s="1018">
        <f t="shared" si="289"/>
        <v>178842.56</v>
      </c>
      <c r="Y305" s="1019">
        <f t="shared" si="290"/>
        <v>178842.56</v>
      </c>
      <c r="Z305" s="1020">
        <f t="shared" si="291"/>
        <v>2348202.8128</v>
      </c>
      <c r="AA305" s="1021">
        <f t="shared" si="292"/>
        <v>1</v>
      </c>
      <c r="AB305" s="1017">
        <f t="shared" si="293"/>
        <v>12</v>
      </c>
      <c r="AC305" s="1166">
        <v>2.08</v>
      </c>
      <c r="AD305" s="1171">
        <v>0.6</v>
      </c>
      <c r="AE305" s="1166">
        <f t="shared" si="333"/>
        <v>3.3280000000000003</v>
      </c>
      <c r="AF305" s="1018">
        <v>66140</v>
      </c>
      <c r="AG305" s="1013"/>
      <c r="AH305" s="1013"/>
      <c r="AI305" s="1049" t="str">
        <f t="shared" si="294"/>
        <v>Կ-1</v>
      </c>
      <c r="AJ305" s="1018">
        <f t="shared" si="299"/>
        <v>220113.92000000001</v>
      </c>
      <c r="AK305" s="1019">
        <f t="shared" si="300"/>
        <v>220113.92000000001</v>
      </c>
      <c r="AL305" s="1020">
        <f t="shared" si="341"/>
        <v>2890095.7696000002</v>
      </c>
      <c r="AM305" s="1021">
        <f t="shared" si="342"/>
        <v>1</v>
      </c>
      <c r="AN305" s="1017">
        <f t="shared" si="303"/>
        <v>13</v>
      </c>
      <c r="AO305" s="1166">
        <v>2.14</v>
      </c>
      <c r="AP305" s="1171">
        <v>1</v>
      </c>
      <c r="AQ305" s="1166">
        <f t="shared" si="334"/>
        <v>4.28</v>
      </c>
      <c r="AR305" s="1018">
        <v>66140</v>
      </c>
      <c r="AS305" s="1013"/>
      <c r="AT305" s="1013"/>
      <c r="AU305" s="1049" t="str">
        <f t="shared" si="305"/>
        <v>Կ-1</v>
      </c>
      <c r="AV305" s="1018">
        <f t="shared" si="306"/>
        <v>283079.2</v>
      </c>
      <c r="AW305" s="1019">
        <f t="shared" si="307"/>
        <v>283079.2</v>
      </c>
      <c r="AX305" s="1020">
        <f t="shared" si="343"/>
        <v>3716829.8960000002</v>
      </c>
    </row>
    <row r="306" spans="2:50" ht="17.25" customHeight="1" x14ac:dyDescent="0.25">
      <c r="B306" s="495">
        <v>22</v>
      </c>
      <c r="C306" s="506" t="s">
        <v>2694</v>
      </c>
      <c r="D306" s="497" t="s">
        <v>333</v>
      </c>
      <c r="E306" s="1021">
        <v>1</v>
      </c>
      <c r="F306" s="1017">
        <v>6</v>
      </c>
      <c r="G306" s="498">
        <f t="shared" si="284"/>
        <v>1.96</v>
      </c>
      <c r="H306" s="1018">
        <v>66140</v>
      </c>
      <c r="I306" s="1013"/>
      <c r="J306" s="1013"/>
      <c r="K306" s="874" t="s">
        <v>99</v>
      </c>
      <c r="L306" s="1018">
        <f t="shared" si="285"/>
        <v>129634.4</v>
      </c>
      <c r="M306" s="1019">
        <f t="shared" si="286"/>
        <v>129634.4</v>
      </c>
      <c r="N306" s="1020">
        <f t="shared" si="295"/>
        <v>1702099.672</v>
      </c>
      <c r="O306" s="1021">
        <f t="shared" si="287"/>
        <v>1</v>
      </c>
      <c r="P306" s="1017">
        <f t="shared" si="296"/>
        <v>7</v>
      </c>
      <c r="Q306" s="1166">
        <v>1.96</v>
      </c>
      <c r="R306" s="1171">
        <v>0.3</v>
      </c>
      <c r="S306" s="1166">
        <f t="shared" si="332"/>
        <v>2.548</v>
      </c>
      <c r="T306" s="1018">
        <v>66140</v>
      </c>
      <c r="U306" s="1013"/>
      <c r="V306" s="1013"/>
      <c r="W306" s="874" t="str">
        <f t="shared" si="288"/>
        <v>Կ-1</v>
      </c>
      <c r="X306" s="1018">
        <f t="shared" si="289"/>
        <v>168524.72</v>
      </c>
      <c r="Y306" s="1019">
        <f t="shared" si="290"/>
        <v>168524.72</v>
      </c>
      <c r="Z306" s="1020">
        <f t="shared" si="291"/>
        <v>2212729.5736000002</v>
      </c>
      <c r="AA306" s="1021">
        <f t="shared" si="292"/>
        <v>1</v>
      </c>
      <c r="AB306" s="1017">
        <f t="shared" si="293"/>
        <v>8</v>
      </c>
      <c r="AC306" s="1166">
        <v>2.02</v>
      </c>
      <c r="AD306" s="1171">
        <v>0.6</v>
      </c>
      <c r="AE306" s="1166">
        <f t="shared" si="333"/>
        <v>3.2320000000000002</v>
      </c>
      <c r="AF306" s="1018">
        <v>66140</v>
      </c>
      <c r="AG306" s="1013"/>
      <c r="AH306" s="1013"/>
      <c r="AI306" s="1049" t="str">
        <f t="shared" si="294"/>
        <v>Կ-1</v>
      </c>
      <c r="AJ306" s="1018">
        <f t="shared" si="299"/>
        <v>213764.48000000001</v>
      </c>
      <c r="AK306" s="1019">
        <f t="shared" si="300"/>
        <v>213764.48000000001</v>
      </c>
      <c r="AL306" s="1020">
        <f t="shared" si="341"/>
        <v>2806727.6224000002</v>
      </c>
      <c r="AM306" s="1021">
        <f t="shared" si="342"/>
        <v>1</v>
      </c>
      <c r="AN306" s="1017">
        <f t="shared" si="303"/>
        <v>9</v>
      </c>
      <c r="AO306" s="1166">
        <v>2.02</v>
      </c>
      <c r="AP306" s="1171">
        <v>1</v>
      </c>
      <c r="AQ306" s="1166">
        <f t="shared" si="334"/>
        <v>4.04</v>
      </c>
      <c r="AR306" s="1018">
        <v>66140</v>
      </c>
      <c r="AS306" s="1013"/>
      <c r="AT306" s="1013"/>
      <c r="AU306" s="1049" t="str">
        <f t="shared" si="305"/>
        <v>Կ-1</v>
      </c>
      <c r="AV306" s="1018">
        <f t="shared" si="306"/>
        <v>267205.59999999998</v>
      </c>
      <c r="AW306" s="1019">
        <f t="shared" si="307"/>
        <v>267205.59999999998</v>
      </c>
      <c r="AX306" s="1020">
        <f t="shared" si="343"/>
        <v>3508409.5279999999</v>
      </c>
    </row>
    <row r="307" spans="2:50" ht="17.25" customHeight="1" x14ac:dyDescent="0.25">
      <c r="B307" s="495">
        <v>23</v>
      </c>
      <c r="C307" s="506" t="s">
        <v>2695</v>
      </c>
      <c r="D307" s="497" t="s">
        <v>333</v>
      </c>
      <c r="E307" s="1021">
        <v>1</v>
      </c>
      <c r="F307" s="1017">
        <v>4</v>
      </c>
      <c r="G307" s="498">
        <f t="shared" si="284"/>
        <v>1.9</v>
      </c>
      <c r="H307" s="1018">
        <v>66140</v>
      </c>
      <c r="I307" s="1013"/>
      <c r="J307" s="1013"/>
      <c r="K307" s="874" t="s">
        <v>99</v>
      </c>
      <c r="L307" s="1018">
        <f t="shared" si="285"/>
        <v>125666</v>
      </c>
      <c r="M307" s="1019">
        <f t="shared" si="286"/>
        <v>125666</v>
      </c>
      <c r="N307" s="1020">
        <f t="shared" si="295"/>
        <v>1649994.58</v>
      </c>
      <c r="O307" s="1021">
        <f t="shared" si="287"/>
        <v>1</v>
      </c>
      <c r="P307" s="1017">
        <f t="shared" si="296"/>
        <v>5</v>
      </c>
      <c r="Q307" s="1166">
        <v>1.9</v>
      </c>
      <c r="R307" s="1171">
        <v>0.3</v>
      </c>
      <c r="S307" s="1166">
        <f t="shared" si="332"/>
        <v>2.4699999999999998</v>
      </c>
      <c r="T307" s="1018">
        <v>66140</v>
      </c>
      <c r="U307" s="1013"/>
      <c r="V307" s="1013"/>
      <c r="W307" s="874" t="str">
        <f t="shared" si="288"/>
        <v>Կ-1</v>
      </c>
      <c r="X307" s="1018">
        <f t="shared" si="289"/>
        <v>163365.79999999999</v>
      </c>
      <c r="Y307" s="1019">
        <f t="shared" si="290"/>
        <v>163365.79999999999</v>
      </c>
      <c r="Z307" s="1020">
        <f t="shared" si="291"/>
        <v>2144992.9539999999</v>
      </c>
      <c r="AA307" s="1021">
        <f t="shared" si="292"/>
        <v>1</v>
      </c>
      <c r="AB307" s="1017">
        <f t="shared" si="293"/>
        <v>6</v>
      </c>
      <c r="AC307" s="1166">
        <v>1.96</v>
      </c>
      <c r="AD307" s="1171">
        <v>0.6</v>
      </c>
      <c r="AE307" s="1166">
        <f t="shared" si="333"/>
        <v>3.1360000000000001</v>
      </c>
      <c r="AF307" s="1018">
        <v>66140</v>
      </c>
      <c r="AG307" s="1013"/>
      <c r="AH307" s="1013"/>
      <c r="AI307" s="1049" t="str">
        <f t="shared" si="294"/>
        <v>Կ-1</v>
      </c>
      <c r="AJ307" s="1018">
        <f t="shared" si="299"/>
        <v>207415.04000000001</v>
      </c>
      <c r="AK307" s="1019">
        <f t="shared" si="300"/>
        <v>207415.04000000001</v>
      </c>
      <c r="AL307" s="1020">
        <f t="shared" si="341"/>
        <v>2723359.4752000002</v>
      </c>
      <c r="AM307" s="1021">
        <f t="shared" si="342"/>
        <v>1</v>
      </c>
      <c r="AN307" s="1017">
        <f t="shared" si="303"/>
        <v>7</v>
      </c>
      <c r="AO307" s="1166">
        <v>1.96</v>
      </c>
      <c r="AP307" s="1171">
        <v>1</v>
      </c>
      <c r="AQ307" s="1166">
        <f t="shared" si="334"/>
        <v>3.92</v>
      </c>
      <c r="AR307" s="1018">
        <v>66140</v>
      </c>
      <c r="AS307" s="1013"/>
      <c r="AT307" s="1013"/>
      <c r="AU307" s="1049" t="str">
        <f t="shared" si="305"/>
        <v>Կ-1</v>
      </c>
      <c r="AV307" s="1018">
        <f t="shared" si="306"/>
        <v>259268.8</v>
      </c>
      <c r="AW307" s="1019">
        <f t="shared" si="307"/>
        <v>259268.8</v>
      </c>
      <c r="AX307" s="1020">
        <f t="shared" si="343"/>
        <v>3404199.344</v>
      </c>
    </row>
    <row r="308" spans="2:50" ht="17.25" customHeight="1" x14ac:dyDescent="0.25">
      <c r="B308" s="495">
        <v>24</v>
      </c>
      <c r="C308" s="506" t="s">
        <v>2696</v>
      </c>
      <c r="D308" s="497" t="s">
        <v>333</v>
      </c>
      <c r="E308" s="1021">
        <v>1</v>
      </c>
      <c r="F308" s="1017">
        <v>3</v>
      </c>
      <c r="G308" s="498">
        <v>1.96</v>
      </c>
      <c r="H308" s="1018">
        <v>66140</v>
      </c>
      <c r="I308" s="1013"/>
      <c r="J308" s="1013"/>
      <c r="K308" s="874" t="s">
        <v>99</v>
      </c>
      <c r="L308" s="1018">
        <f t="shared" si="285"/>
        <v>129634.4</v>
      </c>
      <c r="M308" s="1019">
        <f t="shared" si="286"/>
        <v>129634.4</v>
      </c>
      <c r="N308" s="1020">
        <f t="shared" si="295"/>
        <v>1702099.672</v>
      </c>
      <c r="O308" s="1021">
        <f t="shared" si="287"/>
        <v>1</v>
      </c>
      <c r="P308" s="1017">
        <f t="shared" si="296"/>
        <v>4</v>
      </c>
      <c r="Q308" s="1166">
        <v>1.96</v>
      </c>
      <c r="R308" s="1171">
        <v>0.3</v>
      </c>
      <c r="S308" s="1166">
        <f t="shared" si="332"/>
        <v>2.548</v>
      </c>
      <c r="T308" s="1018">
        <v>66140</v>
      </c>
      <c r="U308" s="1013"/>
      <c r="V308" s="1013"/>
      <c r="W308" s="874" t="str">
        <f t="shared" si="288"/>
        <v>Կ-1</v>
      </c>
      <c r="X308" s="1018">
        <f t="shared" si="289"/>
        <v>168524.72</v>
      </c>
      <c r="Y308" s="1019">
        <f t="shared" si="290"/>
        <v>168524.72</v>
      </c>
      <c r="Z308" s="1020">
        <f t="shared" si="291"/>
        <v>2212729.5736000002</v>
      </c>
      <c r="AA308" s="1021">
        <f t="shared" si="292"/>
        <v>1</v>
      </c>
      <c r="AB308" s="1017">
        <f t="shared" si="293"/>
        <v>5</v>
      </c>
      <c r="AC308" s="1166">
        <v>1.96</v>
      </c>
      <c r="AD308" s="1171">
        <v>0.6</v>
      </c>
      <c r="AE308" s="1166">
        <f t="shared" si="333"/>
        <v>3.1360000000000001</v>
      </c>
      <c r="AF308" s="1018">
        <v>66140</v>
      </c>
      <c r="AG308" s="1013"/>
      <c r="AH308" s="1013"/>
      <c r="AI308" s="1049" t="str">
        <f t="shared" si="294"/>
        <v>Կ-1</v>
      </c>
      <c r="AJ308" s="1018">
        <f t="shared" si="299"/>
        <v>207415.04000000001</v>
      </c>
      <c r="AK308" s="1019">
        <f t="shared" si="300"/>
        <v>207415.04000000001</v>
      </c>
      <c r="AL308" s="1020">
        <f t="shared" si="341"/>
        <v>2723359.4752000002</v>
      </c>
      <c r="AM308" s="1021">
        <f t="shared" si="342"/>
        <v>1</v>
      </c>
      <c r="AN308" s="1017">
        <f t="shared" si="303"/>
        <v>6</v>
      </c>
      <c r="AO308" s="1166">
        <v>1.96</v>
      </c>
      <c r="AP308" s="1171">
        <v>1</v>
      </c>
      <c r="AQ308" s="1166">
        <f t="shared" si="334"/>
        <v>3.92</v>
      </c>
      <c r="AR308" s="1018">
        <v>66140</v>
      </c>
      <c r="AS308" s="1013"/>
      <c r="AT308" s="1013"/>
      <c r="AU308" s="1049" t="str">
        <f t="shared" si="305"/>
        <v>Կ-1</v>
      </c>
      <c r="AV308" s="1018">
        <f t="shared" si="306"/>
        <v>259268.8</v>
      </c>
      <c r="AW308" s="1019">
        <f t="shared" si="307"/>
        <v>259268.8</v>
      </c>
      <c r="AX308" s="1020">
        <f t="shared" si="343"/>
        <v>3404199.344</v>
      </c>
    </row>
    <row r="309" spans="2:50" ht="17.25" customHeight="1" x14ac:dyDescent="0.25">
      <c r="B309" s="495">
        <v>25</v>
      </c>
      <c r="C309" s="506" t="s">
        <v>2697</v>
      </c>
      <c r="D309" s="497" t="s">
        <v>333</v>
      </c>
      <c r="E309" s="1021">
        <v>1</v>
      </c>
      <c r="F309" s="1017">
        <v>11</v>
      </c>
      <c r="G309" s="498">
        <f>IF(E309&lt;1,0,IF(K309="Բ-1",IF(F309=0,6.94,IF(F309=1,7.17,IF(F309=2,7.41,IF(F309=3,7.66,IF(OR(F309=5,F309=4),7.92,IF(OR(F309=6,F309=7),8.18,IF(OR(F309=8,F309=9),8.46,IF(OR(F309=10,F309=11,F309=12),8.74,IF(OR(F309=13,F309=14,F309=15),9.03,IF(OR(F309=16,F309=17,F309=18),9.33,9.65)))))))))),IF(K309="Բ-2", IF(F309=0,5.71,IF(F309=1,5.89,IF(F309=2,6.09,IF(F309=3,6.29,IF(OR(F309=5,F309=4),6.5,IF(OR(F309=6,F309=7),6.72,IF(OR(F309=8,F309=9),6.94,IF(OR(F309=10,F309=11,F309=12),7.17,IF(OR(F309=13,F309=14,F309=15),7.41,IF(OR(F309=16,F309=17,F309=18),7.65,7.91)))))))))), IF(K309="Գ-1", IF(F309=0,4.7,IF(F309=1,4.86,IF(F309=2,5.01,IF(F309=3,5.18,IF(OR(F309=5,F309=4),5.35,IF(OR(F309=6,F309=7),5.52,IF(OR(F309=8,F309=9),5.71,IF(OR(F309=10,F309=11,F309=12),5.89,IF(OR(F309=13,F309=14,F309=15),6.09,IF(OR(F309=16,F309=17,F309=18),6.29,6.49)))))))))), IF(K309="Գ-2", IF(F309=0,3.88,IF(F309=1,4.01,IF(F309=2,4.14,IF(F309=3,4.27,IF(OR(F309=5,F309=4),4.41,IF(OR(F309=6,F309=7),4.55,IF(OR(F309=8,F309=9),4.7,IF(OR(F309=10,F309=11,F309=12),4.85,IF(OR(F309=13,F309=14,F309=15),5.01,IF(OR(F309=16,F309=17,F309=18),5.17,5.34)))))))))), IF(K309="Գ-3", IF(F309=0,3.21,IF(F309=1,3.31,IF(F309=2,3.42,IF(F309=3,3.53,IF(OR(F309=5,F309=4),3.64,IF(OR(F309=6,F309=7),3.76,IF(OR(F309=8,F309=9),3.88,IF(OR(F309=10,F309=11,F309=12),4.01,IF(OR(F309=13,F309=14,F309=15),4.13,IF(OR(F309=16,F309=17,F309=18),4.27,4.4)))))))))), IF(K309="Ա-1", IF(F309=0,2.66,IF(F309=1,2.75,IF(F309=2,2.83,IF(F309=3,2.92,IF(OR(F309=5,F309=4),3.02,IF(OR(F309=6,F309=7),3.11,IF(OR(F309=8,F309=9),3.21,IF(OR(F309=10,F309=11,F309=12),3.31,IF(OR(F309=13,F309=14,F309=15),3.42,IF(OR(F309=16,F309=17,F309=18),3.53,3.64)))))))))), IF(K309="Ա-2", IF(F309=0,2.28,IF(F309=1,2.35,IF(F309=2,2.43,IF(F309=3,2.5,IF(OR(F309=5,F309=4),2.58,IF(OR(F309=6,F309=7),2.66,IF(OR(F309=8,F309=9),2.75,IF(OR(F309=10,F309=11,F309=12),2.83,IF(OR(F309=13,F309=14,F309=15),2.92,IF(OR(F309=16,F309=17,F309=18),3.01,3.11)))))))))),IF(K309="Ա-3", IF(F309=0,1.96,IF(F309=1,2.02,IF(F309=2,2.08,IF(F309=3,2.15,IF(OR(F309=5,F309=4),2.21,IF(OR(F309=6,F309=7),2.28,IF(OR(F309=8,F309=9),2.35,IF(OR(F309=10,F309=11,F309=12),2.42,IF(OR(F309=13,F309=14,F309=15),2.5,IF(OR(F309=16,F309=17,F309=18),2.58,2.66)))))))))), IF(K309="Կ-1", IF(F309=0,1.68,IF(F309=1,1.73,IF(F309=2,1.79,IF(F309=3,1.84,IF(OR(F309=5,F309=4),1.9,IF(OR(F309=6,F309=7),1.96,IF(OR(F309=8,F309=9),2.02,IF(OR(F309=10,F309=11,F309=12),2.08,IF(OR(F309=13,F309=14,F309=15),2.14,IF(OR(F309=16,F309=17,F309=18),2.21,2.28)))))))))), IF(K309="Կ-2", IF(F309=0,1.45,IF(F309=1,1.49,IF(F309=2,1.54,IF(F309=3,1.59,IF(OR(F309=5,F309=4),1.63,IF(OR(F309=6,F309=7),1.68,IF(OR(F309=8,F309=9),1.73,IF(OR(F309=10,F309=11,F309=12),1.79,IF(OR(F309=13,F309=14,F309=15),1.84,IF(OR(F309=16,F309=17,F309=18),1.9,1.95)))))))))),IF(K309="Կ-3", IF(F309=0,1.25,IF(F309=1,1.29,IF(F309=2,1.33,IF(F309=3,1.37,IF(OR(F309=5,F309=4),1.41,IF(OR(F309=6,F309=7),1.45,IF(OR(F309=8,F309=9),1.49,IF(OR(F309=10,F309=11,F309=12),1.54,IF(OR(F309=13,F309=14,F309=15),1.58,IF(OR(F309=16,F309=17,F309=18),1.63,1.68)))))))))), "Error"))))))))))))</f>
        <v>2.08</v>
      </c>
      <c r="H309" s="1018">
        <v>66140</v>
      </c>
      <c r="I309" s="1013"/>
      <c r="J309" s="1013"/>
      <c r="K309" s="874" t="s">
        <v>99</v>
      </c>
      <c r="L309" s="1018">
        <f t="shared" si="285"/>
        <v>137571.20000000001</v>
      </c>
      <c r="M309" s="1019">
        <f t="shared" si="286"/>
        <v>137571.20000000001</v>
      </c>
      <c r="N309" s="1020">
        <f t="shared" si="295"/>
        <v>1806309.8560000001</v>
      </c>
      <c r="O309" s="1021">
        <f t="shared" si="287"/>
        <v>1</v>
      </c>
      <c r="P309" s="1017">
        <f t="shared" si="296"/>
        <v>12</v>
      </c>
      <c r="Q309" s="1166">
        <v>2.08</v>
      </c>
      <c r="R309" s="1171">
        <v>0.3</v>
      </c>
      <c r="S309" s="1166">
        <f t="shared" si="332"/>
        <v>2.7040000000000002</v>
      </c>
      <c r="T309" s="1018">
        <v>66140</v>
      </c>
      <c r="U309" s="1013"/>
      <c r="V309" s="1013"/>
      <c r="W309" s="874" t="str">
        <f t="shared" si="288"/>
        <v>Կ-1</v>
      </c>
      <c r="X309" s="1018">
        <f t="shared" si="289"/>
        <v>178842.56</v>
      </c>
      <c r="Y309" s="1019">
        <f t="shared" si="290"/>
        <v>178842.56</v>
      </c>
      <c r="Z309" s="1020">
        <f t="shared" si="291"/>
        <v>2348202.8128</v>
      </c>
      <c r="AA309" s="1021">
        <f t="shared" si="292"/>
        <v>1</v>
      </c>
      <c r="AB309" s="1017">
        <f t="shared" si="293"/>
        <v>13</v>
      </c>
      <c r="AC309" s="1166">
        <v>2.14</v>
      </c>
      <c r="AD309" s="1171">
        <v>0.6</v>
      </c>
      <c r="AE309" s="1166">
        <f t="shared" si="333"/>
        <v>3.4240000000000004</v>
      </c>
      <c r="AF309" s="1018">
        <v>66140</v>
      </c>
      <c r="AG309" s="1013"/>
      <c r="AH309" s="1013"/>
      <c r="AI309" s="1049" t="str">
        <f t="shared" si="294"/>
        <v>Կ-1</v>
      </c>
      <c r="AJ309" s="1018">
        <f t="shared" si="299"/>
        <v>226463.36000000002</v>
      </c>
      <c r="AK309" s="1019">
        <f t="shared" si="300"/>
        <v>226463.36000000002</v>
      </c>
      <c r="AL309" s="1020">
        <f t="shared" si="341"/>
        <v>2973463.9168000002</v>
      </c>
      <c r="AM309" s="1021">
        <f t="shared" si="342"/>
        <v>1</v>
      </c>
      <c r="AN309" s="1017">
        <f t="shared" si="303"/>
        <v>14</v>
      </c>
      <c r="AO309" s="1166">
        <v>2.14</v>
      </c>
      <c r="AP309" s="1171">
        <v>1</v>
      </c>
      <c r="AQ309" s="1166">
        <f t="shared" si="334"/>
        <v>4.28</v>
      </c>
      <c r="AR309" s="1018">
        <v>66140</v>
      </c>
      <c r="AS309" s="1013"/>
      <c r="AT309" s="1013"/>
      <c r="AU309" s="1049" t="str">
        <f t="shared" si="305"/>
        <v>Կ-1</v>
      </c>
      <c r="AV309" s="1018">
        <f t="shared" si="306"/>
        <v>283079.2</v>
      </c>
      <c r="AW309" s="1019">
        <f t="shared" si="307"/>
        <v>283079.2</v>
      </c>
      <c r="AX309" s="1020">
        <f t="shared" si="343"/>
        <v>3716829.8960000002</v>
      </c>
    </row>
    <row r="310" spans="2:50" ht="17.25" customHeight="1" x14ac:dyDescent="0.25">
      <c r="B310" s="495">
        <v>26</v>
      </c>
      <c r="C310" s="506" t="s">
        <v>2698</v>
      </c>
      <c r="D310" s="497" t="s">
        <v>333</v>
      </c>
      <c r="E310" s="1021">
        <v>1</v>
      </c>
      <c r="F310" s="1017">
        <v>1</v>
      </c>
      <c r="G310" s="498">
        <f>IF(E310&lt;1,0,IF(K310="Բ-1",IF(F310=0,6.94,IF(F310=1,7.17,IF(F310=2,7.41,IF(F310=3,7.66,IF(OR(F310=5,F310=4),7.92,IF(OR(F310=6,F310=7),8.18,IF(OR(F310=8,F310=9),8.46,IF(OR(F310=10,F310=11,F310=12),8.74,IF(OR(F310=13,F310=14,F310=15),9.03,IF(OR(F310=16,F310=17,F310=18),9.33,9.65)))))))))),IF(K310="Բ-2", IF(F310=0,5.71,IF(F310=1,5.89,IF(F310=2,6.09,IF(F310=3,6.29,IF(OR(F310=5,F310=4),6.5,IF(OR(F310=6,F310=7),6.72,IF(OR(F310=8,F310=9),6.94,IF(OR(F310=10,F310=11,F310=12),7.17,IF(OR(F310=13,F310=14,F310=15),7.41,IF(OR(F310=16,F310=17,F310=18),7.65,7.91)))))))))), IF(K310="Գ-1", IF(F310=0,4.7,IF(F310=1,4.86,IF(F310=2,5.01,IF(F310=3,5.18,IF(OR(F310=5,F310=4),5.35,IF(OR(F310=6,F310=7),5.52,IF(OR(F310=8,F310=9),5.71,IF(OR(F310=10,F310=11,F310=12),5.89,IF(OR(F310=13,F310=14,F310=15),6.09,IF(OR(F310=16,F310=17,F310=18),6.29,6.49)))))))))), IF(K310="Գ-2", IF(F310=0,3.88,IF(F310=1,4.01,IF(F310=2,4.14,IF(F310=3,4.27,IF(OR(F310=5,F310=4),4.41,IF(OR(F310=6,F310=7),4.55,IF(OR(F310=8,F310=9),4.7,IF(OR(F310=10,F310=11,F310=12),4.85,IF(OR(F310=13,F310=14,F310=15),5.01,IF(OR(F310=16,F310=17,F310=18),5.17,5.34)))))))))), IF(K310="Գ-3", IF(F310=0,3.21,IF(F310=1,3.31,IF(F310=2,3.42,IF(F310=3,3.53,IF(OR(F310=5,F310=4),3.64,IF(OR(F310=6,F310=7),3.76,IF(OR(F310=8,F310=9),3.88,IF(OR(F310=10,F310=11,F310=12),4.01,IF(OR(F310=13,F310=14,F310=15),4.13,IF(OR(F310=16,F310=17,F310=18),4.27,4.4)))))))))), IF(K310="Ա-1", IF(F310=0,2.66,IF(F310=1,2.75,IF(F310=2,2.83,IF(F310=3,2.92,IF(OR(F310=5,F310=4),3.02,IF(OR(F310=6,F310=7),3.11,IF(OR(F310=8,F310=9),3.21,IF(OR(F310=10,F310=11,F310=12),3.31,IF(OR(F310=13,F310=14,F310=15),3.42,IF(OR(F310=16,F310=17,F310=18),3.53,3.64)))))))))), IF(K310="Ա-2", IF(F310=0,2.28,IF(F310=1,2.35,IF(F310=2,2.43,IF(F310=3,2.5,IF(OR(F310=5,F310=4),2.58,IF(OR(F310=6,F310=7),2.66,IF(OR(F310=8,F310=9),2.75,IF(OR(F310=10,F310=11,F310=12),2.83,IF(OR(F310=13,F310=14,F310=15),2.92,IF(OR(F310=16,F310=17,F310=18),3.01,3.11)))))))))),IF(K310="Ա-3", IF(F310=0,1.96,IF(F310=1,2.02,IF(F310=2,2.08,IF(F310=3,2.15,IF(OR(F310=5,F310=4),2.21,IF(OR(F310=6,F310=7),2.28,IF(OR(F310=8,F310=9),2.35,IF(OR(F310=10,F310=11,F310=12),2.42,IF(OR(F310=13,F310=14,F310=15),2.5,IF(OR(F310=16,F310=17,F310=18),2.58,2.66)))))))))), IF(K310="Կ-1", IF(F310=0,1.68,IF(F310=1,1.73,IF(F310=2,1.79,IF(F310=3,1.84,IF(OR(F310=5,F310=4),1.9,IF(OR(F310=6,F310=7),1.96,IF(OR(F310=8,F310=9),2.02,IF(OR(F310=10,F310=11,F310=12),2.08,IF(OR(F310=13,F310=14,F310=15),2.14,IF(OR(F310=16,F310=17,F310=18),2.21,2.28)))))))))), IF(K310="Կ-2", IF(F310=0,1.45,IF(F310=1,1.49,IF(F310=2,1.54,IF(F310=3,1.59,IF(OR(F310=5,F310=4),1.63,IF(OR(F310=6,F310=7),1.68,IF(OR(F310=8,F310=9),1.73,IF(OR(F310=10,F310=11,F310=12),1.79,IF(OR(F310=13,F310=14,F310=15),1.84,IF(OR(F310=16,F310=17,F310=18),1.9,1.95)))))))))),IF(K310="Կ-3", IF(F310=0,1.25,IF(F310=1,1.29,IF(F310=2,1.33,IF(F310=3,1.37,IF(OR(F310=5,F310=4),1.41,IF(OR(F310=6,F310=7),1.45,IF(OR(F310=8,F310=9),1.49,IF(OR(F310=10,F310=11,F310=12),1.54,IF(OR(F310=13,F310=14,F310=15),1.58,IF(OR(F310=16,F310=17,F310=18),1.63,1.68)))))))))), "Error"))))))))))))</f>
        <v>1.73</v>
      </c>
      <c r="H310" s="1018">
        <v>66140</v>
      </c>
      <c r="I310" s="1013"/>
      <c r="J310" s="1013"/>
      <c r="K310" s="874" t="s">
        <v>99</v>
      </c>
      <c r="L310" s="1018">
        <f t="shared" si="285"/>
        <v>114422.2</v>
      </c>
      <c r="M310" s="1019">
        <f t="shared" si="286"/>
        <v>114422.2</v>
      </c>
      <c r="N310" s="1020">
        <f t="shared" si="295"/>
        <v>1502363.486</v>
      </c>
      <c r="O310" s="1021">
        <f t="shared" si="287"/>
        <v>1</v>
      </c>
      <c r="P310" s="1017">
        <f t="shared" si="296"/>
        <v>2</v>
      </c>
      <c r="Q310" s="1166">
        <v>1.79</v>
      </c>
      <c r="R310" s="1171">
        <v>0.3</v>
      </c>
      <c r="S310" s="1166">
        <f t="shared" si="332"/>
        <v>2.327</v>
      </c>
      <c r="T310" s="1018">
        <v>66140</v>
      </c>
      <c r="U310" s="1013"/>
      <c r="V310" s="1013"/>
      <c r="W310" s="874" t="str">
        <f t="shared" si="288"/>
        <v>Կ-1</v>
      </c>
      <c r="X310" s="1018">
        <f t="shared" si="289"/>
        <v>153907.78</v>
      </c>
      <c r="Y310" s="1019">
        <f t="shared" si="290"/>
        <v>153907.78</v>
      </c>
      <c r="Z310" s="1020">
        <f t="shared" si="291"/>
        <v>2020809.1514000001</v>
      </c>
      <c r="AA310" s="1021">
        <f t="shared" si="292"/>
        <v>1</v>
      </c>
      <c r="AB310" s="1017">
        <f t="shared" si="293"/>
        <v>3</v>
      </c>
      <c r="AC310" s="1166">
        <v>1.84</v>
      </c>
      <c r="AD310" s="1171">
        <v>0.6</v>
      </c>
      <c r="AE310" s="1166">
        <f t="shared" si="333"/>
        <v>2.944</v>
      </c>
      <c r="AF310" s="1018">
        <v>66140</v>
      </c>
      <c r="AG310" s="1013"/>
      <c r="AH310" s="1013"/>
      <c r="AI310" s="1049" t="str">
        <f t="shared" si="294"/>
        <v>Կ-1</v>
      </c>
      <c r="AJ310" s="1018">
        <f t="shared" si="299"/>
        <v>194716.16</v>
      </c>
      <c r="AK310" s="1019">
        <f t="shared" si="300"/>
        <v>194716.16</v>
      </c>
      <c r="AL310" s="1020">
        <f t="shared" si="341"/>
        <v>2556623.1808000002</v>
      </c>
      <c r="AM310" s="1021">
        <f t="shared" si="342"/>
        <v>1</v>
      </c>
      <c r="AN310" s="1017">
        <f t="shared" si="303"/>
        <v>4</v>
      </c>
      <c r="AO310" s="1166">
        <v>1.9</v>
      </c>
      <c r="AP310" s="1171">
        <v>1</v>
      </c>
      <c r="AQ310" s="1166">
        <f t="shared" si="334"/>
        <v>3.8</v>
      </c>
      <c r="AR310" s="1018">
        <v>66140</v>
      </c>
      <c r="AS310" s="1013"/>
      <c r="AT310" s="1013"/>
      <c r="AU310" s="1049" t="str">
        <f t="shared" si="305"/>
        <v>Կ-1</v>
      </c>
      <c r="AV310" s="1018">
        <f t="shared" si="306"/>
        <v>251332</v>
      </c>
      <c r="AW310" s="1019">
        <f t="shared" si="307"/>
        <v>251332</v>
      </c>
      <c r="AX310" s="1020">
        <f t="shared" si="343"/>
        <v>3299989.16</v>
      </c>
    </row>
    <row r="311" spans="2:50" ht="17.25" customHeight="1" x14ac:dyDescent="0.25">
      <c r="B311" s="495">
        <v>27</v>
      </c>
      <c r="C311" s="506" t="s">
        <v>2305</v>
      </c>
      <c r="D311" s="497" t="s">
        <v>333</v>
      </c>
      <c r="E311" s="1021">
        <v>1</v>
      </c>
      <c r="F311" s="1017">
        <v>3</v>
      </c>
      <c r="G311" s="498">
        <f>IF(E311&lt;1,0,IF(K311="Բ-1",IF(F311=0,6.94,IF(F311=1,7.17,IF(F311=2,7.41,IF(F311=3,7.66,IF(OR(F311=5,F311=4),7.92,IF(OR(F311=6,F311=7),8.18,IF(OR(F311=8,F311=9),8.46,IF(OR(F311=10,F311=11,F311=12),8.74,IF(OR(F311=13,F311=14,F311=15),9.03,IF(OR(F311=16,F311=17,F311=18),9.33,9.65)))))))))),IF(K311="Բ-2", IF(F311=0,5.71,IF(F311=1,5.89,IF(F311=2,6.09,IF(F311=3,6.29,IF(OR(F311=5,F311=4),6.5,IF(OR(F311=6,F311=7),6.72,IF(OR(F311=8,F311=9),6.94,IF(OR(F311=10,F311=11,F311=12),7.17,IF(OR(F311=13,F311=14,F311=15),7.41,IF(OR(F311=16,F311=17,F311=18),7.65,7.91)))))))))), IF(K311="Գ-1", IF(F311=0,4.7,IF(F311=1,4.86,IF(F311=2,5.01,IF(F311=3,5.18,IF(OR(F311=5,F311=4),5.35,IF(OR(F311=6,F311=7),5.52,IF(OR(F311=8,F311=9),5.71,IF(OR(F311=10,F311=11,F311=12),5.89,IF(OR(F311=13,F311=14,F311=15),6.09,IF(OR(F311=16,F311=17,F311=18),6.29,6.49)))))))))), IF(K311="Գ-2", IF(F311=0,3.88,IF(F311=1,4.01,IF(F311=2,4.14,IF(F311=3,4.27,IF(OR(F311=5,F311=4),4.41,IF(OR(F311=6,F311=7),4.55,IF(OR(F311=8,F311=9),4.7,IF(OR(F311=10,F311=11,F311=12),4.85,IF(OR(F311=13,F311=14,F311=15),5.01,IF(OR(F311=16,F311=17,F311=18),5.17,5.34)))))))))), IF(K311="Գ-3", IF(F311=0,3.21,IF(F311=1,3.31,IF(F311=2,3.42,IF(F311=3,3.53,IF(OR(F311=5,F311=4),3.64,IF(OR(F311=6,F311=7),3.76,IF(OR(F311=8,F311=9),3.88,IF(OR(F311=10,F311=11,F311=12),4.01,IF(OR(F311=13,F311=14,F311=15),4.13,IF(OR(F311=16,F311=17,F311=18),4.27,4.4)))))))))), IF(K311="Ա-1", IF(F311=0,2.66,IF(F311=1,2.75,IF(F311=2,2.83,IF(F311=3,2.92,IF(OR(F311=5,F311=4),3.02,IF(OR(F311=6,F311=7),3.11,IF(OR(F311=8,F311=9),3.21,IF(OR(F311=10,F311=11,F311=12),3.31,IF(OR(F311=13,F311=14,F311=15),3.42,IF(OR(F311=16,F311=17,F311=18),3.53,3.64)))))))))), IF(K311="Ա-2", IF(F311=0,2.28,IF(F311=1,2.35,IF(F311=2,2.43,IF(F311=3,2.5,IF(OR(F311=5,F311=4),2.58,IF(OR(F311=6,F311=7),2.66,IF(OR(F311=8,F311=9),2.75,IF(OR(F311=10,F311=11,F311=12),2.83,IF(OR(F311=13,F311=14,F311=15),2.92,IF(OR(F311=16,F311=17,F311=18),3.01,3.11)))))))))),IF(K311="Ա-3", IF(F311=0,1.96,IF(F311=1,2.02,IF(F311=2,2.08,IF(F311=3,2.15,IF(OR(F311=5,F311=4),2.21,IF(OR(F311=6,F311=7),2.28,IF(OR(F311=8,F311=9),2.35,IF(OR(F311=10,F311=11,F311=12),2.42,IF(OR(F311=13,F311=14,F311=15),2.5,IF(OR(F311=16,F311=17,F311=18),2.58,2.66)))))))))), IF(K311="Կ-1", IF(F311=0,1.68,IF(F311=1,1.73,IF(F311=2,1.79,IF(F311=3,1.84,IF(OR(F311=5,F311=4),1.9,IF(OR(F311=6,F311=7),1.96,IF(OR(F311=8,F311=9),2.02,IF(OR(F311=10,F311=11,F311=12),2.08,IF(OR(F311=13,F311=14,F311=15),2.14,IF(OR(F311=16,F311=17,F311=18),2.21,2.28)))))))))), IF(K311="Կ-2", IF(F311=0,1.45,IF(F311=1,1.49,IF(F311=2,1.54,IF(F311=3,1.59,IF(OR(F311=5,F311=4),1.63,IF(OR(F311=6,F311=7),1.68,IF(OR(F311=8,F311=9),1.73,IF(OR(F311=10,F311=11,F311=12),1.79,IF(OR(F311=13,F311=14,F311=15),1.84,IF(OR(F311=16,F311=17,F311=18),1.9,1.95)))))))))),IF(K311="Կ-3", IF(F311=0,1.25,IF(F311=1,1.29,IF(F311=2,1.33,IF(F311=3,1.37,IF(OR(F311=5,F311=4),1.41,IF(OR(F311=6,F311=7),1.45,IF(OR(F311=8,F311=9),1.49,IF(OR(F311=10,F311=11,F311=12),1.54,IF(OR(F311=13,F311=14,F311=15),1.58,IF(OR(F311=16,F311=17,F311=18),1.63,1.68)))))))))), "Error"))))))))))))</f>
        <v>1.84</v>
      </c>
      <c r="H311" s="1018">
        <v>66140</v>
      </c>
      <c r="I311" s="1013"/>
      <c r="J311" s="1013"/>
      <c r="K311" s="874" t="s">
        <v>99</v>
      </c>
      <c r="L311" s="1018">
        <f t="shared" si="285"/>
        <v>121697.60000000001</v>
      </c>
      <c r="M311" s="1019">
        <f t="shared" si="286"/>
        <v>121697.60000000001</v>
      </c>
      <c r="N311" s="1020">
        <f t="shared" si="295"/>
        <v>1597889.4880000001</v>
      </c>
      <c r="O311" s="1021">
        <f t="shared" si="287"/>
        <v>1</v>
      </c>
      <c r="P311" s="1017">
        <f t="shared" si="296"/>
        <v>4</v>
      </c>
      <c r="Q311" s="1166">
        <v>1.9</v>
      </c>
      <c r="R311" s="1171">
        <v>0.3</v>
      </c>
      <c r="S311" s="1166">
        <f t="shared" si="332"/>
        <v>2.4699999999999998</v>
      </c>
      <c r="T311" s="1018">
        <v>66140</v>
      </c>
      <c r="U311" s="1013"/>
      <c r="V311" s="1013"/>
      <c r="W311" s="874" t="str">
        <f t="shared" si="288"/>
        <v>Կ-1</v>
      </c>
      <c r="X311" s="1018">
        <f t="shared" si="289"/>
        <v>163365.79999999999</v>
      </c>
      <c r="Y311" s="1019">
        <f t="shared" si="290"/>
        <v>163365.79999999999</v>
      </c>
      <c r="Z311" s="1020">
        <f t="shared" si="291"/>
        <v>2144992.9539999999</v>
      </c>
      <c r="AA311" s="1021">
        <f t="shared" si="292"/>
        <v>1</v>
      </c>
      <c r="AB311" s="1017">
        <f t="shared" si="293"/>
        <v>5</v>
      </c>
      <c r="AC311" s="1166">
        <v>1.9</v>
      </c>
      <c r="AD311" s="1171">
        <v>0.6</v>
      </c>
      <c r="AE311" s="1166">
        <f t="shared" si="333"/>
        <v>3.04</v>
      </c>
      <c r="AF311" s="1018">
        <v>66140</v>
      </c>
      <c r="AG311" s="1013"/>
      <c r="AH311" s="1013"/>
      <c r="AI311" s="1049" t="str">
        <f t="shared" si="294"/>
        <v>Կ-1</v>
      </c>
      <c r="AJ311" s="1018">
        <f t="shared" si="299"/>
        <v>201065.60000000001</v>
      </c>
      <c r="AK311" s="1019">
        <f t="shared" si="300"/>
        <v>201065.60000000001</v>
      </c>
      <c r="AL311" s="1020">
        <f t="shared" si="341"/>
        <v>2639991.3280000002</v>
      </c>
      <c r="AM311" s="1021">
        <f t="shared" si="342"/>
        <v>1</v>
      </c>
      <c r="AN311" s="1017">
        <f t="shared" si="303"/>
        <v>6</v>
      </c>
      <c r="AO311" s="1166">
        <v>1.96</v>
      </c>
      <c r="AP311" s="1171">
        <v>1</v>
      </c>
      <c r="AQ311" s="1166">
        <f t="shared" si="334"/>
        <v>3.92</v>
      </c>
      <c r="AR311" s="1018">
        <v>66140</v>
      </c>
      <c r="AS311" s="1013"/>
      <c r="AT311" s="1013"/>
      <c r="AU311" s="1049" t="str">
        <f t="shared" si="305"/>
        <v>Կ-1</v>
      </c>
      <c r="AV311" s="1018">
        <f t="shared" si="306"/>
        <v>259268.8</v>
      </c>
      <c r="AW311" s="1019">
        <f t="shared" si="307"/>
        <v>259268.8</v>
      </c>
      <c r="AX311" s="1020">
        <f t="shared" si="343"/>
        <v>3404199.344</v>
      </c>
    </row>
    <row r="312" spans="2:50" ht="17.25" customHeight="1" x14ac:dyDescent="0.25">
      <c r="B312" s="495">
        <v>28</v>
      </c>
      <c r="C312" s="913" t="s">
        <v>2699</v>
      </c>
      <c r="D312" s="497" t="s">
        <v>333</v>
      </c>
      <c r="E312" s="1021">
        <v>1</v>
      </c>
      <c r="F312" s="1017">
        <v>2</v>
      </c>
      <c r="G312" s="498">
        <v>1.9</v>
      </c>
      <c r="H312" s="1018">
        <v>66140</v>
      </c>
      <c r="I312" s="1013"/>
      <c r="J312" s="1013"/>
      <c r="K312" s="874" t="s">
        <v>99</v>
      </c>
      <c r="L312" s="1018">
        <f t="shared" si="285"/>
        <v>125666</v>
      </c>
      <c r="M312" s="1019">
        <f t="shared" si="286"/>
        <v>125666</v>
      </c>
      <c r="N312" s="1020">
        <f t="shared" si="295"/>
        <v>1649994.58</v>
      </c>
      <c r="O312" s="1021">
        <f t="shared" si="287"/>
        <v>1</v>
      </c>
      <c r="P312" s="1017">
        <f t="shared" si="296"/>
        <v>3</v>
      </c>
      <c r="Q312" s="1166">
        <v>1.9</v>
      </c>
      <c r="R312" s="1171">
        <v>0.3</v>
      </c>
      <c r="S312" s="1166">
        <f t="shared" si="332"/>
        <v>2.4699999999999998</v>
      </c>
      <c r="T312" s="1018">
        <v>66140</v>
      </c>
      <c r="U312" s="1013"/>
      <c r="V312" s="1013"/>
      <c r="W312" s="874" t="str">
        <f t="shared" si="288"/>
        <v>Կ-1</v>
      </c>
      <c r="X312" s="1018">
        <f t="shared" si="289"/>
        <v>163365.79999999999</v>
      </c>
      <c r="Y312" s="1019">
        <f t="shared" si="290"/>
        <v>163365.79999999999</v>
      </c>
      <c r="Z312" s="1020">
        <f t="shared" si="291"/>
        <v>2144992.9539999999</v>
      </c>
      <c r="AA312" s="1021">
        <f t="shared" si="292"/>
        <v>1</v>
      </c>
      <c r="AB312" s="1017">
        <f t="shared" si="293"/>
        <v>4</v>
      </c>
      <c r="AC312" s="1166">
        <v>1.9</v>
      </c>
      <c r="AD312" s="1171">
        <v>0.6</v>
      </c>
      <c r="AE312" s="1166">
        <f t="shared" si="333"/>
        <v>3.04</v>
      </c>
      <c r="AF312" s="1018">
        <v>66140</v>
      </c>
      <c r="AG312" s="1013"/>
      <c r="AH312" s="1013"/>
      <c r="AI312" s="1049" t="str">
        <f t="shared" si="294"/>
        <v>Կ-1</v>
      </c>
      <c r="AJ312" s="1018">
        <f t="shared" si="299"/>
        <v>201065.60000000001</v>
      </c>
      <c r="AK312" s="1019">
        <f t="shared" si="300"/>
        <v>201065.60000000001</v>
      </c>
      <c r="AL312" s="1020">
        <f t="shared" si="341"/>
        <v>2639991.3280000002</v>
      </c>
      <c r="AM312" s="1021">
        <f t="shared" si="342"/>
        <v>1</v>
      </c>
      <c r="AN312" s="1017">
        <f t="shared" si="303"/>
        <v>5</v>
      </c>
      <c r="AO312" s="1166">
        <v>1.9</v>
      </c>
      <c r="AP312" s="1171">
        <v>1</v>
      </c>
      <c r="AQ312" s="1166">
        <f t="shared" si="334"/>
        <v>3.8</v>
      </c>
      <c r="AR312" s="1018">
        <v>66140</v>
      </c>
      <c r="AS312" s="1013"/>
      <c r="AT312" s="1013"/>
      <c r="AU312" s="1049" t="str">
        <f t="shared" si="305"/>
        <v>Կ-1</v>
      </c>
      <c r="AV312" s="1018">
        <f t="shared" si="306"/>
        <v>251332</v>
      </c>
      <c r="AW312" s="1019">
        <f t="shared" si="307"/>
        <v>251332</v>
      </c>
      <c r="AX312" s="1020">
        <f t="shared" si="343"/>
        <v>3299989.16</v>
      </c>
    </row>
    <row r="313" spans="2:50" ht="17.25" customHeight="1" x14ac:dyDescent="0.25">
      <c r="B313" s="495">
        <v>29</v>
      </c>
      <c r="C313" s="506" t="s">
        <v>2700</v>
      </c>
      <c r="D313" s="497" t="s">
        <v>333</v>
      </c>
      <c r="E313" s="1021">
        <v>1</v>
      </c>
      <c r="F313" s="1017">
        <v>2</v>
      </c>
      <c r="G313" s="498">
        <f t="shared" ref="G313:G340" si="344">IF(E313&lt;1,0,IF(K313="Բ-1",IF(F313=0,6.94,IF(F313=1,7.17,IF(F313=2,7.41,IF(F313=3,7.66,IF(OR(F313=5,F313=4),7.92,IF(OR(F313=6,F313=7),8.18,IF(OR(F313=8,F313=9),8.46,IF(OR(F313=10,F313=11,F313=12),8.74,IF(OR(F313=13,F313=14,F313=15),9.03,IF(OR(F313=16,F313=17,F313=18),9.33,9.65)))))))))),IF(K313="Բ-2", IF(F313=0,5.71,IF(F313=1,5.89,IF(F313=2,6.09,IF(F313=3,6.29,IF(OR(F313=5,F313=4),6.5,IF(OR(F313=6,F313=7),6.72,IF(OR(F313=8,F313=9),6.94,IF(OR(F313=10,F313=11,F313=12),7.17,IF(OR(F313=13,F313=14,F313=15),7.41,IF(OR(F313=16,F313=17,F313=18),7.65,7.91)))))))))), IF(K313="Գ-1", IF(F313=0,4.7,IF(F313=1,4.86,IF(F313=2,5.01,IF(F313=3,5.18,IF(OR(F313=5,F313=4),5.35,IF(OR(F313=6,F313=7),5.52,IF(OR(F313=8,F313=9),5.71,IF(OR(F313=10,F313=11,F313=12),5.89,IF(OR(F313=13,F313=14,F313=15),6.09,IF(OR(F313=16,F313=17,F313=18),6.29,6.49)))))))))), IF(K313="Գ-2", IF(F313=0,3.88,IF(F313=1,4.01,IF(F313=2,4.14,IF(F313=3,4.27,IF(OR(F313=5,F313=4),4.41,IF(OR(F313=6,F313=7),4.55,IF(OR(F313=8,F313=9),4.7,IF(OR(F313=10,F313=11,F313=12),4.85,IF(OR(F313=13,F313=14,F313=15),5.01,IF(OR(F313=16,F313=17,F313=18),5.17,5.34)))))))))), IF(K313="Գ-3", IF(F313=0,3.21,IF(F313=1,3.31,IF(F313=2,3.42,IF(F313=3,3.53,IF(OR(F313=5,F313=4),3.64,IF(OR(F313=6,F313=7),3.76,IF(OR(F313=8,F313=9),3.88,IF(OR(F313=10,F313=11,F313=12),4.01,IF(OR(F313=13,F313=14,F313=15),4.13,IF(OR(F313=16,F313=17,F313=18),4.27,4.4)))))))))), IF(K313="Ա-1", IF(F313=0,2.66,IF(F313=1,2.75,IF(F313=2,2.83,IF(F313=3,2.92,IF(OR(F313=5,F313=4),3.02,IF(OR(F313=6,F313=7),3.11,IF(OR(F313=8,F313=9),3.21,IF(OR(F313=10,F313=11,F313=12),3.31,IF(OR(F313=13,F313=14,F313=15),3.42,IF(OR(F313=16,F313=17,F313=18),3.53,3.64)))))))))), IF(K313="Ա-2", IF(F313=0,2.28,IF(F313=1,2.35,IF(F313=2,2.43,IF(F313=3,2.5,IF(OR(F313=5,F313=4),2.58,IF(OR(F313=6,F313=7),2.66,IF(OR(F313=8,F313=9),2.75,IF(OR(F313=10,F313=11,F313=12),2.83,IF(OR(F313=13,F313=14,F313=15),2.92,IF(OR(F313=16,F313=17,F313=18),3.01,3.11)))))))))),IF(K313="Ա-3", IF(F313=0,1.96,IF(F313=1,2.02,IF(F313=2,2.08,IF(F313=3,2.15,IF(OR(F313=5,F313=4),2.21,IF(OR(F313=6,F313=7),2.28,IF(OR(F313=8,F313=9),2.35,IF(OR(F313=10,F313=11,F313=12),2.42,IF(OR(F313=13,F313=14,F313=15),2.5,IF(OR(F313=16,F313=17,F313=18),2.58,2.66)))))))))), IF(K313="Կ-1", IF(F313=0,1.68,IF(F313=1,1.73,IF(F313=2,1.79,IF(F313=3,1.84,IF(OR(F313=5,F313=4),1.9,IF(OR(F313=6,F313=7),1.96,IF(OR(F313=8,F313=9),2.02,IF(OR(F313=10,F313=11,F313=12),2.08,IF(OR(F313=13,F313=14,F313=15),2.14,IF(OR(F313=16,F313=17,F313=18),2.21,2.28)))))))))), IF(K313="Կ-2", IF(F313=0,1.45,IF(F313=1,1.49,IF(F313=2,1.54,IF(F313=3,1.59,IF(OR(F313=5,F313=4),1.63,IF(OR(F313=6,F313=7),1.68,IF(OR(F313=8,F313=9),1.73,IF(OR(F313=10,F313=11,F313=12),1.79,IF(OR(F313=13,F313=14,F313=15),1.84,IF(OR(F313=16,F313=17,F313=18),1.9,1.95)))))))))),IF(K313="Կ-3", IF(F313=0,1.25,IF(F313=1,1.29,IF(F313=2,1.33,IF(F313=3,1.37,IF(OR(F313=5,F313=4),1.41,IF(OR(F313=6,F313=7),1.45,IF(OR(F313=8,F313=9),1.49,IF(OR(F313=10,F313=11,F313=12),1.54,IF(OR(F313=13,F313=14,F313=15),1.58,IF(OR(F313=16,F313=17,F313=18),1.63,1.68)))))))))), "Error"))))))))))))</f>
        <v>1.79</v>
      </c>
      <c r="H313" s="1018">
        <v>66140</v>
      </c>
      <c r="I313" s="1013"/>
      <c r="J313" s="1013"/>
      <c r="K313" s="874" t="s">
        <v>99</v>
      </c>
      <c r="L313" s="1018">
        <f t="shared" si="285"/>
        <v>118390.6</v>
      </c>
      <c r="M313" s="1019">
        <f t="shared" si="286"/>
        <v>118390.6</v>
      </c>
      <c r="N313" s="1020">
        <f t="shared" si="295"/>
        <v>1554468.5780000002</v>
      </c>
      <c r="O313" s="1021">
        <f t="shared" si="287"/>
        <v>1</v>
      </c>
      <c r="P313" s="1017">
        <f t="shared" si="296"/>
        <v>3</v>
      </c>
      <c r="Q313" s="1166">
        <v>1.84</v>
      </c>
      <c r="R313" s="1171">
        <v>0.3</v>
      </c>
      <c r="S313" s="1166">
        <f t="shared" si="332"/>
        <v>2.3920000000000003</v>
      </c>
      <c r="T313" s="1018">
        <v>66140</v>
      </c>
      <c r="U313" s="1013"/>
      <c r="V313" s="1013"/>
      <c r="W313" s="874" t="str">
        <f t="shared" si="288"/>
        <v>Կ-1</v>
      </c>
      <c r="X313" s="1018">
        <f t="shared" si="289"/>
        <v>158206.88000000003</v>
      </c>
      <c r="Y313" s="1019">
        <f t="shared" si="290"/>
        <v>158206.88000000003</v>
      </c>
      <c r="Z313" s="1020">
        <f t="shared" si="291"/>
        <v>2077256.3344000005</v>
      </c>
      <c r="AA313" s="1021">
        <f t="shared" si="292"/>
        <v>1</v>
      </c>
      <c r="AB313" s="1017">
        <f t="shared" si="293"/>
        <v>4</v>
      </c>
      <c r="AC313" s="1166">
        <v>1.9</v>
      </c>
      <c r="AD313" s="1171">
        <v>0.6</v>
      </c>
      <c r="AE313" s="1166">
        <f t="shared" si="333"/>
        <v>3.04</v>
      </c>
      <c r="AF313" s="1018">
        <v>66140</v>
      </c>
      <c r="AG313" s="1013"/>
      <c r="AH313" s="1013"/>
      <c r="AI313" s="1049" t="str">
        <f t="shared" si="294"/>
        <v>Կ-1</v>
      </c>
      <c r="AJ313" s="1018">
        <f t="shared" si="299"/>
        <v>201065.60000000001</v>
      </c>
      <c r="AK313" s="1019">
        <f t="shared" si="300"/>
        <v>201065.60000000001</v>
      </c>
      <c r="AL313" s="1020">
        <f t="shared" si="341"/>
        <v>2639991.3280000002</v>
      </c>
      <c r="AM313" s="1021">
        <f t="shared" si="342"/>
        <v>1</v>
      </c>
      <c r="AN313" s="1017">
        <f t="shared" si="303"/>
        <v>5</v>
      </c>
      <c r="AO313" s="1166">
        <v>1.9</v>
      </c>
      <c r="AP313" s="1171">
        <v>1</v>
      </c>
      <c r="AQ313" s="1166">
        <f t="shared" si="334"/>
        <v>3.8</v>
      </c>
      <c r="AR313" s="1018">
        <v>66140</v>
      </c>
      <c r="AS313" s="1013"/>
      <c r="AT313" s="1013"/>
      <c r="AU313" s="1049" t="str">
        <f t="shared" si="305"/>
        <v>Կ-1</v>
      </c>
      <c r="AV313" s="1018">
        <f t="shared" si="306"/>
        <v>251332</v>
      </c>
      <c r="AW313" s="1019">
        <f t="shared" si="307"/>
        <v>251332</v>
      </c>
      <c r="AX313" s="1020">
        <f t="shared" si="343"/>
        <v>3299989.16</v>
      </c>
    </row>
    <row r="314" spans="2:50" ht="17.25" customHeight="1" x14ac:dyDescent="0.25">
      <c r="B314" s="495">
        <v>30</v>
      </c>
      <c r="C314" s="826" t="s">
        <v>2161</v>
      </c>
      <c r="D314" s="497" t="s">
        <v>333</v>
      </c>
      <c r="E314" s="1021">
        <v>1</v>
      </c>
      <c r="F314" s="1017">
        <v>2</v>
      </c>
      <c r="G314" s="498">
        <f t="shared" si="344"/>
        <v>1.79</v>
      </c>
      <c r="H314" s="1018">
        <v>66140</v>
      </c>
      <c r="I314" s="1013"/>
      <c r="J314" s="1013"/>
      <c r="K314" s="874" t="s">
        <v>99</v>
      </c>
      <c r="L314" s="1018">
        <f t="shared" si="285"/>
        <v>118390.6</v>
      </c>
      <c r="M314" s="1019">
        <f t="shared" si="286"/>
        <v>118390.6</v>
      </c>
      <c r="N314" s="1020">
        <f t="shared" si="295"/>
        <v>1554468.5780000002</v>
      </c>
      <c r="O314" s="1021">
        <f t="shared" si="287"/>
        <v>1</v>
      </c>
      <c r="P314" s="1017">
        <f t="shared" si="296"/>
        <v>3</v>
      </c>
      <c r="Q314" s="1166">
        <v>1.84</v>
      </c>
      <c r="R314" s="1171">
        <v>0.3</v>
      </c>
      <c r="S314" s="1166">
        <f t="shared" si="332"/>
        <v>2.3920000000000003</v>
      </c>
      <c r="T314" s="1018">
        <v>66140</v>
      </c>
      <c r="U314" s="1013"/>
      <c r="V314" s="1013"/>
      <c r="W314" s="874" t="str">
        <f t="shared" si="288"/>
        <v>Կ-1</v>
      </c>
      <c r="X314" s="1018">
        <f t="shared" si="289"/>
        <v>158206.88000000003</v>
      </c>
      <c r="Y314" s="1019">
        <f t="shared" si="290"/>
        <v>158206.88000000003</v>
      </c>
      <c r="Z314" s="1020">
        <f t="shared" si="291"/>
        <v>2077256.3344000005</v>
      </c>
      <c r="AA314" s="1021">
        <f t="shared" si="292"/>
        <v>1</v>
      </c>
      <c r="AB314" s="1017">
        <f t="shared" si="293"/>
        <v>4</v>
      </c>
      <c r="AC314" s="1166">
        <v>1.9</v>
      </c>
      <c r="AD314" s="1171">
        <v>0.6</v>
      </c>
      <c r="AE314" s="1166">
        <f t="shared" si="333"/>
        <v>3.04</v>
      </c>
      <c r="AF314" s="1018">
        <v>66140</v>
      </c>
      <c r="AG314" s="1013"/>
      <c r="AH314" s="1013"/>
      <c r="AI314" s="1049" t="str">
        <f t="shared" si="294"/>
        <v>Կ-1</v>
      </c>
      <c r="AJ314" s="1018">
        <f t="shared" si="299"/>
        <v>201065.60000000001</v>
      </c>
      <c r="AK314" s="1019">
        <f t="shared" si="300"/>
        <v>201065.60000000001</v>
      </c>
      <c r="AL314" s="1020">
        <f t="shared" si="341"/>
        <v>2639991.3280000002</v>
      </c>
      <c r="AM314" s="1021">
        <f t="shared" si="342"/>
        <v>1</v>
      </c>
      <c r="AN314" s="1017">
        <f t="shared" si="303"/>
        <v>5</v>
      </c>
      <c r="AO314" s="1166">
        <v>1.9</v>
      </c>
      <c r="AP314" s="1171">
        <v>1</v>
      </c>
      <c r="AQ314" s="1166">
        <f t="shared" si="334"/>
        <v>3.8</v>
      </c>
      <c r="AR314" s="1018">
        <v>66140</v>
      </c>
      <c r="AS314" s="1013"/>
      <c r="AT314" s="1013"/>
      <c r="AU314" s="1049" t="str">
        <f t="shared" si="305"/>
        <v>Կ-1</v>
      </c>
      <c r="AV314" s="1018">
        <f t="shared" si="306"/>
        <v>251332</v>
      </c>
      <c r="AW314" s="1019">
        <f t="shared" si="307"/>
        <v>251332</v>
      </c>
      <c r="AX314" s="1020">
        <f t="shared" si="343"/>
        <v>3299989.16</v>
      </c>
    </row>
    <row r="315" spans="2:50" ht="17.25" customHeight="1" x14ac:dyDescent="0.25">
      <c r="B315" s="495">
        <v>31</v>
      </c>
      <c r="C315" s="826" t="s">
        <v>2701</v>
      </c>
      <c r="D315" s="497" t="s">
        <v>333</v>
      </c>
      <c r="E315" s="1021">
        <v>1</v>
      </c>
      <c r="F315" s="1017">
        <v>1</v>
      </c>
      <c r="G315" s="498">
        <f t="shared" si="344"/>
        <v>1.73</v>
      </c>
      <c r="H315" s="1018">
        <v>66140</v>
      </c>
      <c r="I315" s="1013"/>
      <c r="J315" s="1013"/>
      <c r="K315" s="874" t="s">
        <v>99</v>
      </c>
      <c r="L315" s="1018">
        <f t="shared" si="285"/>
        <v>114422.2</v>
      </c>
      <c r="M315" s="1019">
        <f t="shared" si="286"/>
        <v>114422.2</v>
      </c>
      <c r="N315" s="1020">
        <f t="shared" si="295"/>
        <v>1502363.486</v>
      </c>
      <c r="O315" s="1021">
        <f t="shared" si="287"/>
        <v>1</v>
      </c>
      <c r="P315" s="1017">
        <f t="shared" si="296"/>
        <v>2</v>
      </c>
      <c r="Q315" s="1166">
        <v>1.79</v>
      </c>
      <c r="R315" s="1171">
        <v>0.3</v>
      </c>
      <c r="S315" s="1166">
        <f t="shared" si="332"/>
        <v>2.327</v>
      </c>
      <c r="T315" s="1018">
        <v>66140</v>
      </c>
      <c r="U315" s="1013"/>
      <c r="V315" s="1013"/>
      <c r="W315" s="874" t="str">
        <f t="shared" si="288"/>
        <v>Կ-1</v>
      </c>
      <c r="X315" s="1018">
        <f t="shared" si="289"/>
        <v>153907.78</v>
      </c>
      <c r="Y315" s="1019">
        <f t="shared" si="290"/>
        <v>153907.78</v>
      </c>
      <c r="Z315" s="1020">
        <f t="shared" si="291"/>
        <v>2020809.1514000001</v>
      </c>
      <c r="AA315" s="1021">
        <f t="shared" si="292"/>
        <v>1</v>
      </c>
      <c r="AB315" s="1017">
        <f t="shared" si="293"/>
        <v>3</v>
      </c>
      <c r="AC315" s="1166">
        <v>1.84</v>
      </c>
      <c r="AD315" s="1171">
        <v>0.6</v>
      </c>
      <c r="AE315" s="1166">
        <f t="shared" si="333"/>
        <v>2.944</v>
      </c>
      <c r="AF315" s="1018">
        <v>66140</v>
      </c>
      <c r="AG315" s="1013"/>
      <c r="AH315" s="1013"/>
      <c r="AI315" s="1049" t="str">
        <f t="shared" si="294"/>
        <v>Կ-1</v>
      </c>
      <c r="AJ315" s="1018">
        <f t="shared" si="299"/>
        <v>194716.16</v>
      </c>
      <c r="AK315" s="1019">
        <f t="shared" si="300"/>
        <v>194716.16</v>
      </c>
      <c r="AL315" s="1020">
        <f t="shared" si="341"/>
        <v>2556623.1808000002</v>
      </c>
      <c r="AM315" s="1021">
        <f t="shared" si="342"/>
        <v>1</v>
      </c>
      <c r="AN315" s="1017">
        <f t="shared" si="303"/>
        <v>4</v>
      </c>
      <c r="AO315" s="1166">
        <v>1.9</v>
      </c>
      <c r="AP315" s="1171">
        <v>1</v>
      </c>
      <c r="AQ315" s="1166">
        <f t="shared" si="334"/>
        <v>3.8</v>
      </c>
      <c r="AR315" s="1018">
        <v>66140</v>
      </c>
      <c r="AS315" s="1013"/>
      <c r="AT315" s="1013"/>
      <c r="AU315" s="1049" t="str">
        <f t="shared" si="305"/>
        <v>Կ-1</v>
      </c>
      <c r="AV315" s="1018">
        <f t="shared" si="306"/>
        <v>251332</v>
      </c>
      <c r="AW315" s="1019">
        <f t="shared" si="307"/>
        <v>251332</v>
      </c>
      <c r="AX315" s="1020">
        <f t="shared" si="343"/>
        <v>3299989.16</v>
      </c>
    </row>
    <row r="316" spans="2:50" ht="17.25" customHeight="1" x14ac:dyDescent="0.25">
      <c r="B316" s="495">
        <v>32</v>
      </c>
      <c r="C316" s="826" t="s">
        <v>2702</v>
      </c>
      <c r="D316" s="497" t="s">
        <v>333</v>
      </c>
      <c r="E316" s="1021">
        <v>1</v>
      </c>
      <c r="F316" s="1017">
        <v>1</v>
      </c>
      <c r="G316" s="498">
        <f t="shared" si="344"/>
        <v>1.73</v>
      </c>
      <c r="H316" s="1018">
        <v>66140</v>
      </c>
      <c r="I316" s="1013"/>
      <c r="J316" s="1013"/>
      <c r="K316" s="874" t="s">
        <v>99</v>
      </c>
      <c r="L316" s="1018">
        <f t="shared" si="285"/>
        <v>114422.2</v>
      </c>
      <c r="M316" s="1019">
        <f t="shared" si="286"/>
        <v>114422.2</v>
      </c>
      <c r="N316" s="1020">
        <f t="shared" si="295"/>
        <v>1502363.486</v>
      </c>
      <c r="O316" s="1021">
        <f t="shared" si="287"/>
        <v>1</v>
      </c>
      <c r="P316" s="1017">
        <f t="shared" si="296"/>
        <v>2</v>
      </c>
      <c r="Q316" s="1166">
        <v>1.79</v>
      </c>
      <c r="R316" s="1171">
        <v>0.3</v>
      </c>
      <c r="S316" s="1166">
        <f t="shared" si="332"/>
        <v>2.327</v>
      </c>
      <c r="T316" s="1018">
        <v>66140</v>
      </c>
      <c r="U316" s="1013"/>
      <c r="V316" s="1013"/>
      <c r="W316" s="874" t="str">
        <f t="shared" ref="W316:W340" si="345">+K316</f>
        <v>Կ-1</v>
      </c>
      <c r="X316" s="1018">
        <f t="shared" ref="X316:X340" si="346">T316*S316</f>
        <v>153907.78</v>
      </c>
      <c r="Y316" s="1019">
        <f t="shared" ref="Y316:Y340" si="347">S316*T316+U316+V316</f>
        <v>153907.78</v>
      </c>
      <c r="Z316" s="1020">
        <f t="shared" si="291"/>
        <v>2020809.1514000001</v>
      </c>
      <c r="AA316" s="1021">
        <f t="shared" ref="AA316:AA340" si="348">+O316</f>
        <v>1</v>
      </c>
      <c r="AB316" s="1017">
        <f t="shared" ref="AB316:AB340" si="349">+P316+1</f>
        <v>3</v>
      </c>
      <c r="AC316" s="1166">
        <v>1.84</v>
      </c>
      <c r="AD316" s="1171">
        <v>0.6</v>
      </c>
      <c r="AE316" s="1166">
        <f t="shared" si="333"/>
        <v>2.944</v>
      </c>
      <c r="AF316" s="1018">
        <v>66140</v>
      </c>
      <c r="AG316" s="1013"/>
      <c r="AH316" s="1013"/>
      <c r="AI316" s="1049" t="str">
        <f t="shared" ref="AI316:AI340" si="350">+W316</f>
        <v>Կ-1</v>
      </c>
      <c r="AJ316" s="1018">
        <f t="shared" si="299"/>
        <v>194716.16</v>
      </c>
      <c r="AK316" s="1019">
        <f t="shared" si="300"/>
        <v>194716.16</v>
      </c>
      <c r="AL316" s="1020">
        <f t="shared" si="341"/>
        <v>2556623.1808000002</v>
      </c>
      <c r="AM316" s="1021">
        <f t="shared" si="342"/>
        <v>1</v>
      </c>
      <c r="AN316" s="1017">
        <f t="shared" si="303"/>
        <v>4</v>
      </c>
      <c r="AO316" s="1166">
        <v>1.9</v>
      </c>
      <c r="AP316" s="1171">
        <v>1</v>
      </c>
      <c r="AQ316" s="1166">
        <f t="shared" si="334"/>
        <v>3.8</v>
      </c>
      <c r="AR316" s="1018">
        <v>66140</v>
      </c>
      <c r="AS316" s="1013"/>
      <c r="AT316" s="1013"/>
      <c r="AU316" s="1049" t="str">
        <f t="shared" si="305"/>
        <v>Կ-1</v>
      </c>
      <c r="AV316" s="1018">
        <f t="shared" si="306"/>
        <v>251332</v>
      </c>
      <c r="AW316" s="1019">
        <f t="shared" si="307"/>
        <v>251332</v>
      </c>
      <c r="AX316" s="1020">
        <f t="shared" si="343"/>
        <v>3299989.16</v>
      </c>
    </row>
    <row r="317" spans="2:50" ht="17.25" customHeight="1" x14ac:dyDescent="0.25">
      <c r="B317" s="495">
        <v>33</v>
      </c>
      <c r="C317" s="506" t="s">
        <v>2703</v>
      </c>
      <c r="D317" s="497" t="s">
        <v>333</v>
      </c>
      <c r="E317" s="1021">
        <v>1</v>
      </c>
      <c r="F317" s="1017">
        <v>1</v>
      </c>
      <c r="G317" s="498">
        <f t="shared" si="344"/>
        <v>1.73</v>
      </c>
      <c r="H317" s="1018">
        <v>66140</v>
      </c>
      <c r="I317" s="1013"/>
      <c r="J317" s="1013"/>
      <c r="K317" s="874" t="s">
        <v>99</v>
      </c>
      <c r="L317" s="1018">
        <f t="shared" si="285"/>
        <v>114422.2</v>
      </c>
      <c r="M317" s="1019">
        <f t="shared" si="286"/>
        <v>114422.2</v>
      </c>
      <c r="N317" s="1020">
        <f t="shared" si="295"/>
        <v>1502363.486</v>
      </c>
      <c r="O317" s="1021">
        <f t="shared" si="287"/>
        <v>1</v>
      </c>
      <c r="P317" s="1017">
        <f t="shared" si="296"/>
        <v>2</v>
      </c>
      <c r="Q317" s="1166">
        <v>1.79</v>
      </c>
      <c r="R317" s="1171">
        <v>0.3</v>
      </c>
      <c r="S317" s="1166">
        <f t="shared" si="332"/>
        <v>2.327</v>
      </c>
      <c r="T317" s="1018">
        <v>66140</v>
      </c>
      <c r="U317" s="1013"/>
      <c r="V317" s="1013"/>
      <c r="W317" s="874" t="str">
        <f t="shared" si="345"/>
        <v>Կ-1</v>
      </c>
      <c r="X317" s="1018">
        <f t="shared" si="346"/>
        <v>153907.78</v>
      </c>
      <c r="Y317" s="1019">
        <f t="shared" si="347"/>
        <v>153907.78</v>
      </c>
      <c r="Z317" s="1020">
        <f t="shared" si="291"/>
        <v>2020809.1514000001</v>
      </c>
      <c r="AA317" s="1021">
        <f t="shared" si="348"/>
        <v>1</v>
      </c>
      <c r="AB317" s="1017">
        <f t="shared" si="349"/>
        <v>3</v>
      </c>
      <c r="AC317" s="1166">
        <v>1.84</v>
      </c>
      <c r="AD317" s="1171">
        <v>0.6</v>
      </c>
      <c r="AE317" s="1166">
        <f t="shared" si="333"/>
        <v>2.944</v>
      </c>
      <c r="AF317" s="1018">
        <v>66140</v>
      </c>
      <c r="AG317" s="1013"/>
      <c r="AH317" s="1013"/>
      <c r="AI317" s="1049" t="str">
        <f t="shared" si="350"/>
        <v>Կ-1</v>
      </c>
      <c r="AJ317" s="1018">
        <f t="shared" si="299"/>
        <v>194716.16</v>
      </c>
      <c r="AK317" s="1019">
        <f t="shared" si="300"/>
        <v>194716.16</v>
      </c>
      <c r="AL317" s="1020">
        <f t="shared" si="341"/>
        <v>2556623.1808000002</v>
      </c>
      <c r="AM317" s="1021">
        <f t="shared" si="342"/>
        <v>1</v>
      </c>
      <c r="AN317" s="1017">
        <f t="shared" si="303"/>
        <v>4</v>
      </c>
      <c r="AO317" s="1166">
        <v>1.9</v>
      </c>
      <c r="AP317" s="1171">
        <v>1</v>
      </c>
      <c r="AQ317" s="1166">
        <f t="shared" si="334"/>
        <v>3.8</v>
      </c>
      <c r="AR317" s="1018">
        <v>66140</v>
      </c>
      <c r="AS317" s="1013"/>
      <c r="AT317" s="1013"/>
      <c r="AU317" s="1049" t="str">
        <f t="shared" si="305"/>
        <v>Կ-1</v>
      </c>
      <c r="AV317" s="1018">
        <f t="shared" si="306"/>
        <v>251332</v>
      </c>
      <c r="AW317" s="1019">
        <f t="shared" si="307"/>
        <v>251332</v>
      </c>
      <c r="AX317" s="1020">
        <f t="shared" si="343"/>
        <v>3299989.16</v>
      </c>
    </row>
    <row r="318" spans="2:50" ht="17.25" customHeight="1" x14ac:dyDescent="0.25">
      <c r="B318" s="495">
        <v>34</v>
      </c>
      <c r="C318" s="506" t="s">
        <v>2704</v>
      </c>
      <c r="D318" s="497" t="s">
        <v>333</v>
      </c>
      <c r="E318" s="1021">
        <v>1</v>
      </c>
      <c r="F318" s="1017">
        <v>1</v>
      </c>
      <c r="G318" s="498">
        <f t="shared" si="344"/>
        <v>1.73</v>
      </c>
      <c r="H318" s="1018">
        <v>66140</v>
      </c>
      <c r="I318" s="1013"/>
      <c r="J318" s="1013"/>
      <c r="K318" s="874" t="s">
        <v>99</v>
      </c>
      <c r="L318" s="1018">
        <f t="shared" si="285"/>
        <v>114422.2</v>
      </c>
      <c r="M318" s="1019">
        <f t="shared" si="286"/>
        <v>114422.2</v>
      </c>
      <c r="N318" s="1020">
        <f t="shared" si="295"/>
        <v>1502363.486</v>
      </c>
      <c r="O318" s="1021">
        <f t="shared" si="287"/>
        <v>1</v>
      </c>
      <c r="P318" s="1017">
        <f t="shared" si="296"/>
        <v>2</v>
      </c>
      <c r="Q318" s="1166">
        <v>1.79</v>
      </c>
      <c r="R318" s="1171">
        <v>0.3</v>
      </c>
      <c r="S318" s="1166">
        <f t="shared" si="332"/>
        <v>2.327</v>
      </c>
      <c r="T318" s="1018">
        <v>66140</v>
      </c>
      <c r="U318" s="1013"/>
      <c r="V318" s="1013"/>
      <c r="W318" s="874" t="str">
        <f t="shared" si="345"/>
        <v>Կ-1</v>
      </c>
      <c r="X318" s="1018">
        <f t="shared" si="346"/>
        <v>153907.78</v>
      </c>
      <c r="Y318" s="1019">
        <f t="shared" si="347"/>
        <v>153907.78</v>
      </c>
      <c r="Z318" s="1020">
        <f t="shared" si="291"/>
        <v>2020809.1514000001</v>
      </c>
      <c r="AA318" s="1021">
        <f t="shared" si="348"/>
        <v>1</v>
      </c>
      <c r="AB318" s="1017">
        <f t="shared" si="349"/>
        <v>3</v>
      </c>
      <c r="AC318" s="1166">
        <v>1.84</v>
      </c>
      <c r="AD318" s="1171">
        <v>0.6</v>
      </c>
      <c r="AE318" s="1166">
        <f t="shared" si="333"/>
        <v>2.944</v>
      </c>
      <c r="AF318" s="1018">
        <v>66140</v>
      </c>
      <c r="AG318" s="1013"/>
      <c r="AH318" s="1013"/>
      <c r="AI318" s="1049" t="str">
        <f t="shared" si="350"/>
        <v>Կ-1</v>
      </c>
      <c r="AJ318" s="1018">
        <f t="shared" si="299"/>
        <v>194716.16</v>
      </c>
      <c r="AK318" s="1019">
        <f t="shared" si="300"/>
        <v>194716.16</v>
      </c>
      <c r="AL318" s="1020">
        <f t="shared" si="341"/>
        <v>2556623.1808000002</v>
      </c>
      <c r="AM318" s="1021">
        <f t="shared" si="342"/>
        <v>1</v>
      </c>
      <c r="AN318" s="1017">
        <f t="shared" si="303"/>
        <v>4</v>
      </c>
      <c r="AO318" s="1166">
        <v>1.9</v>
      </c>
      <c r="AP318" s="1171">
        <v>1</v>
      </c>
      <c r="AQ318" s="1166">
        <f t="shared" si="334"/>
        <v>3.8</v>
      </c>
      <c r="AR318" s="1018">
        <v>66140</v>
      </c>
      <c r="AS318" s="1013"/>
      <c r="AT318" s="1013"/>
      <c r="AU318" s="1049" t="str">
        <f t="shared" si="305"/>
        <v>Կ-1</v>
      </c>
      <c r="AV318" s="1018">
        <f t="shared" si="306"/>
        <v>251332</v>
      </c>
      <c r="AW318" s="1019">
        <f t="shared" si="307"/>
        <v>251332</v>
      </c>
      <c r="AX318" s="1020">
        <f t="shared" si="343"/>
        <v>3299989.16</v>
      </c>
    </row>
    <row r="319" spans="2:50" ht="17.25" customHeight="1" x14ac:dyDescent="0.25">
      <c r="B319" s="495">
        <v>35</v>
      </c>
      <c r="C319" s="912" t="s">
        <v>1905</v>
      </c>
      <c r="D319" s="497" t="s">
        <v>333</v>
      </c>
      <c r="E319" s="1021">
        <v>1</v>
      </c>
      <c r="F319" s="798">
        <v>2</v>
      </c>
      <c r="G319" s="498">
        <f t="shared" si="344"/>
        <v>1.79</v>
      </c>
      <c r="H319" s="1018">
        <v>66140</v>
      </c>
      <c r="I319" s="1013"/>
      <c r="J319" s="1013"/>
      <c r="K319" s="874" t="s">
        <v>99</v>
      </c>
      <c r="L319" s="1018">
        <f t="shared" si="285"/>
        <v>118390.6</v>
      </c>
      <c r="M319" s="1019">
        <f t="shared" si="286"/>
        <v>118390.6</v>
      </c>
      <c r="N319" s="1020">
        <f t="shared" si="295"/>
        <v>1554468.5780000002</v>
      </c>
      <c r="O319" s="1021">
        <f t="shared" si="287"/>
        <v>1</v>
      </c>
      <c r="P319" s="1017">
        <f t="shared" si="296"/>
        <v>3</v>
      </c>
      <c r="Q319" s="1166">
        <v>1.84</v>
      </c>
      <c r="R319" s="1171">
        <v>0.3</v>
      </c>
      <c r="S319" s="1166">
        <f t="shared" si="332"/>
        <v>2.3920000000000003</v>
      </c>
      <c r="T319" s="1018">
        <v>66140</v>
      </c>
      <c r="U319" s="1013"/>
      <c r="V319" s="1013"/>
      <c r="W319" s="874" t="str">
        <f t="shared" si="345"/>
        <v>Կ-1</v>
      </c>
      <c r="X319" s="1018">
        <f t="shared" si="346"/>
        <v>158206.88000000003</v>
      </c>
      <c r="Y319" s="1019">
        <f t="shared" si="347"/>
        <v>158206.88000000003</v>
      </c>
      <c r="Z319" s="1020">
        <f t="shared" si="291"/>
        <v>2077256.3344000005</v>
      </c>
      <c r="AA319" s="1021">
        <f t="shared" si="348"/>
        <v>1</v>
      </c>
      <c r="AB319" s="1017">
        <f t="shared" si="349"/>
        <v>4</v>
      </c>
      <c r="AC319" s="1166">
        <v>1.9</v>
      </c>
      <c r="AD319" s="1171">
        <v>0.6</v>
      </c>
      <c r="AE319" s="1166">
        <f t="shared" si="333"/>
        <v>3.04</v>
      </c>
      <c r="AF319" s="1018">
        <v>66140</v>
      </c>
      <c r="AG319" s="1013"/>
      <c r="AH319" s="1013"/>
      <c r="AI319" s="1049" t="str">
        <f t="shared" si="350"/>
        <v>Կ-1</v>
      </c>
      <c r="AJ319" s="1018">
        <f t="shared" si="299"/>
        <v>201065.60000000001</v>
      </c>
      <c r="AK319" s="1019">
        <f t="shared" si="300"/>
        <v>201065.60000000001</v>
      </c>
      <c r="AL319" s="1020">
        <f t="shared" si="341"/>
        <v>2639991.3280000002</v>
      </c>
      <c r="AM319" s="1021">
        <f t="shared" si="342"/>
        <v>1</v>
      </c>
      <c r="AN319" s="1017">
        <f t="shared" si="303"/>
        <v>5</v>
      </c>
      <c r="AO319" s="1166">
        <v>1.9</v>
      </c>
      <c r="AP319" s="1171">
        <v>1</v>
      </c>
      <c r="AQ319" s="1166">
        <f t="shared" si="334"/>
        <v>3.8</v>
      </c>
      <c r="AR319" s="1018">
        <v>66140</v>
      </c>
      <c r="AS319" s="1013"/>
      <c r="AT319" s="1013"/>
      <c r="AU319" s="1049" t="str">
        <f t="shared" si="305"/>
        <v>Կ-1</v>
      </c>
      <c r="AV319" s="1018">
        <f t="shared" si="306"/>
        <v>251332</v>
      </c>
      <c r="AW319" s="1019">
        <f t="shared" si="307"/>
        <v>251332</v>
      </c>
      <c r="AX319" s="1020">
        <f t="shared" si="343"/>
        <v>3299989.16</v>
      </c>
    </row>
    <row r="320" spans="2:50" ht="17.25" customHeight="1" x14ac:dyDescent="0.25">
      <c r="B320" s="495">
        <v>36</v>
      </c>
      <c r="C320" s="912" t="s">
        <v>2705</v>
      </c>
      <c r="D320" s="497" t="s">
        <v>333</v>
      </c>
      <c r="E320" s="1021">
        <v>1</v>
      </c>
      <c r="F320" s="798">
        <v>0</v>
      </c>
      <c r="G320" s="498">
        <f t="shared" si="344"/>
        <v>1.68</v>
      </c>
      <c r="H320" s="1018">
        <v>66140</v>
      </c>
      <c r="I320" s="1013"/>
      <c r="J320" s="1013"/>
      <c r="K320" s="874" t="s">
        <v>99</v>
      </c>
      <c r="L320" s="1018">
        <f t="shared" si="285"/>
        <v>111115.2</v>
      </c>
      <c r="M320" s="1019">
        <f t="shared" si="286"/>
        <v>111115.2</v>
      </c>
      <c r="N320" s="1020">
        <f t="shared" si="295"/>
        <v>1458942.5760000001</v>
      </c>
      <c r="O320" s="1021">
        <f t="shared" si="287"/>
        <v>1</v>
      </c>
      <c r="P320" s="1017">
        <f t="shared" si="296"/>
        <v>1</v>
      </c>
      <c r="Q320" s="1166">
        <v>1.73</v>
      </c>
      <c r="R320" s="1171">
        <v>0.3</v>
      </c>
      <c r="S320" s="1166">
        <f t="shared" si="332"/>
        <v>2.2490000000000001</v>
      </c>
      <c r="T320" s="1018">
        <v>66140</v>
      </c>
      <c r="U320" s="1013"/>
      <c r="V320" s="1013"/>
      <c r="W320" s="874" t="str">
        <f t="shared" si="345"/>
        <v>Կ-1</v>
      </c>
      <c r="X320" s="1018">
        <f t="shared" si="346"/>
        <v>148748.86000000002</v>
      </c>
      <c r="Y320" s="1019">
        <f t="shared" si="347"/>
        <v>148748.86000000002</v>
      </c>
      <c r="Z320" s="1020">
        <f t="shared" si="291"/>
        <v>1953072.5318000002</v>
      </c>
      <c r="AA320" s="1021">
        <f t="shared" si="348"/>
        <v>1</v>
      </c>
      <c r="AB320" s="1017">
        <f t="shared" si="349"/>
        <v>2</v>
      </c>
      <c r="AC320" s="1166">
        <v>1.79</v>
      </c>
      <c r="AD320" s="1171">
        <v>0.6</v>
      </c>
      <c r="AE320" s="1166">
        <f t="shared" si="333"/>
        <v>2.8639999999999999</v>
      </c>
      <c r="AF320" s="1018">
        <v>66140</v>
      </c>
      <c r="AG320" s="1013"/>
      <c r="AH320" s="1013"/>
      <c r="AI320" s="1049" t="str">
        <f t="shared" si="350"/>
        <v>Կ-1</v>
      </c>
      <c r="AJ320" s="1018">
        <f t="shared" si="299"/>
        <v>189424.96</v>
      </c>
      <c r="AK320" s="1019">
        <f t="shared" si="300"/>
        <v>189424.96</v>
      </c>
      <c r="AL320" s="1020">
        <f t="shared" si="341"/>
        <v>2487149.7248</v>
      </c>
      <c r="AM320" s="1021">
        <f t="shared" si="342"/>
        <v>1</v>
      </c>
      <c r="AN320" s="1017">
        <f t="shared" si="303"/>
        <v>3</v>
      </c>
      <c r="AO320" s="1166">
        <v>1.84</v>
      </c>
      <c r="AP320" s="1171">
        <v>1</v>
      </c>
      <c r="AQ320" s="1166">
        <f t="shared" si="334"/>
        <v>3.68</v>
      </c>
      <c r="AR320" s="1018">
        <v>66140</v>
      </c>
      <c r="AS320" s="1013"/>
      <c r="AT320" s="1013"/>
      <c r="AU320" s="1049" t="str">
        <f t="shared" si="305"/>
        <v>Կ-1</v>
      </c>
      <c r="AV320" s="1018">
        <f t="shared" si="306"/>
        <v>243395.20000000001</v>
      </c>
      <c r="AW320" s="1019">
        <f t="shared" si="307"/>
        <v>243395.20000000001</v>
      </c>
      <c r="AX320" s="1020">
        <f t="shared" si="343"/>
        <v>3195778.9760000003</v>
      </c>
    </row>
    <row r="321" spans="2:50" ht="17.25" customHeight="1" x14ac:dyDescent="0.25">
      <c r="B321" s="495">
        <v>35</v>
      </c>
      <c r="C321" s="912" t="s">
        <v>257</v>
      </c>
      <c r="D321" s="497" t="s">
        <v>333</v>
      </c>
      <c r="E321" s="1021">
        <v>1</v>
      </c>
      <c r="F321" s="798">
        <v>0</v>
      </c>
      <c r="G321" s="498">
        <f t="shared" si="344"/>
        <v>1.68</v>
      </c>
      <c r="H321" s="1018">
        <v>66140</v>
      </c>
      <c r="I321" s="1013"/>
      <c r="J321" s="1013"/>
      <c r="K321" s="874" t="s">
        <v>99</v>
      </c>
      <c r="L321" s="1018">
        <f t="shared" si="285"/>
        <v>111115.2</v>
      </c>
      <c r="M321" s="1019">
        <f t="shared" si="286"/>
        <v>111115.2</v>
      </c>
      <c r="N321" s="1020">
        <f t="shared" si="295"/>
        <v>1458942.5760000001</v>
      </c>
      <c r="O321" s="1021">
        <f t="shared" si="287"/>
        <v>1</v>
      </c>
      <c r="P321" s="1017">
        <f t="shared" si="296"/>
        <v>1</v>
      </c>
      <c r="Q321" s="1166">
        <v>1.73</v>
      </c>
      <c r="R321" s="1171">
        <v>0.3</v>
      </c>
      <c r="S321" s="1166">
        <f t="shared" si="332"/>
        <v>2.2490000000000001</v>
      </c>
      <c r="T321" s="1018">
        <v>66140</v>
      </c>
      <c r="U321" s="1013"/>
      <c r="V321" s="1013"/>
      <c r="W321" s="874" t="str">
        <f t="shared" si="345"/>
        <v>Կ-1</v>
      </c>
      <c r="X321" s="1018">
        <f t="shared" si="346"/>
        <v>148748.86000000002</v>
      </c>
      <c r="Y321" s="1019">
        <f t="shared" si="347"/>
        <v>148748.86000000002</v>
      </c>
      <c r="Z321" s="1020">
        <f t="shared" si="291"/>
        <v>1953072.5318000002</v>
      </c>
      <c r="AA321" s="1021">
        <f t="shared" si="348"/>
        <v>1</v>
      </c>
      <c r="AB321" s="1017">
        <f t="shared" si="349"/>
        <v>2</v>
      </c>
      <c r="AC321" s="1166">
        <v>1.79</v>
      </c>
      <c r="AD321" s="1171">
        <v>0.6</v>
      </c>
      <c r="AE321" s="1166">
        <f t="shared" si="333"/>
        <v>2.8639999999999999</v>
      </c>
      <c r="AF321" s="1018">
        <v>66140</v>
      </c>
      <c r="AG321" s="1013"/>
      <c r="AH321" s="1013"/>
      <c r="AI321" s="1049" t="str">
        <f t="shared" si="350"/>
        <v>Կ-1</v>
      </c>
      <c r="AJ321" s="1018">
        <f t="shared" si="299"/>
        <v>189424.96</v>
      </c>
      <c r="AK321" s="1019">
        <f t="shared" si="300"/>
        <v>189424.96</v>
      </c>
      <c r="AL321" s="1020">
        <f t="shared" si="341"/>
        <v>2487149.7248</v>
      </c>
      <c r="AM321" s="1021">
        <f t="shared" si="342"/>
        <v>1</v>
      </c>
      <c r="AN321" s="1017">
        <f t="shared" si="303"/>
        <v>3</v>
      </c>
      <c r="AO321" s="1166">
        <v>1.84</v>
      </c>
      <c r="AP321" s="1171">
        <v>1</v>
      </c>
      <c r="AQ321" s="1166">
        <f t="shared" si="334"/>
        <v>3.68</v>
      </c>
      <c r="AR321" s="1018">
        <v>66140</v>
      </c>
      <c r="AS321" s="1013"/>
      <c r="AT321" s="1013"/>
      <c r="AU321" s="1049" t="str">
        <f t="shared" si="305"/>
        <v>Կ-1</v>
      </c>
      <c r="AV321" s="1018">
        <f t="shared" si="306"/>
        <v>243395.20000000001</v>
      </c>
      <c r="AW321" s="1019">
        <f t="shared" si="307"/>
        <v>243395.20000000001</v>
      </c>
      <c r="AX321" s="1020">
        <f t="shared" si="343"/>
        <v>3195778.9760000003</v>
      </c>
    </row>
    <row r="322" spans="2:50" ht="17.25" customHeight="1" x14ac:dyDescent="0.25">
      <c r="B322" s="495">
        <v>36</v>
      </c>
      <c r="C322" s="912" t="s">
        <v>91</v>
      </c>
      <c r="D322" s="497" t="s">
        <v>333</v>
      </c>
      <c r="E322" s="1021">
        <v>1</v>
      </c>
      <c r="F322" s="798">
        <v>0</v>
      </c>
      <c r="G322" s="498">
        <f t="shared" si="344"/>
        <v>1.68</v>
      </c>
      <c r="H322" s="1018">
        <v>66140</v>
      </c>
      <c r="I322" s="1013"/>
      <c r="J322" s="1013"/>
      <c r="K322" s="874" t="s">
        <v>99</v>
      </c>
      <c r="L322" s="1018">
        <f t="shared" si="285"/>
        <v>111115.2</v>
      </c>
      <c r="M322" s="1019">
        <f t="shared" si="286"/>
        <v>111115.2</v>
      </c>
      <c r="N322" s="1020">
        <f t="shared" si="295"/>
        <v>1458942.5760000001</v>
      </c>
      <c r="O322" s="1021">
        <f t="shared" si="287"/>
        <v>1</v>
      </c>
      <c r="P322" s="1017">
        <f t="shared" si="296"/>
        <v>1</v>
      </c>
      <c r="Q322" s="1166">
        <v>1.73</v>
      </c>
      <c r="R322" s="1171">
        <v>0.3</v>
      </c>
      <c r="S322" s="1166">
        <f t="shared" si="332"/>
        <v>2.2490000000000001</v>
      </c>
      <c r="T322" s="1018">
        <v>66140</v>
      </c>
      <c r="U322" s="1013"/>
      <c r="V322" s="1013"/>
      <c r="W322" s="874" t="str">
        <f t="shared" si="345"/>
        <v>Կ-1</v>
      </c>
      <c r="X322" s="1018">
        <f t="shared" si="346"/>
        <v>148748.86000000002</v>
      </c>
      <c r="Y322" s="1019">
        <f t="shared" si="347"/>
        <v>148748.86000000002</v>
      </c>
      <c r="Z322" s="1020">
        <f t="shared" si="291"/>
        <v>1953072.5318000002</v>
      </c>
      <c r="AA322" s="1021">
        <f t="shared" si="348"/>
        <v>1</v>
      </c>
      <c r="AB322" s="1017">
        <f t="shared" si="349"/>
        <v>2</v>
      </c>
      <c r="AC322" s="1166">
        <v>1.79</v>
      </c>
      <c r="AD322" s="1171">
        <v>0.6</v>
      </c>
      <c r="AE322" s="1166">
        <f t="shared" si="333"/>
        <v>2.8639999999999999</v>
      </c>
      <c r="AF322" s="1018">
        <v>66140</v>
      </c>
      <c r="AG322" s="1013"/>
      <c r="AH322" s="1013"/>
      <c r="AI322" s="1049" t="str">
        <f t="shared" si="350"/>
        <v>Կ-1</v>
      </c>
      <c r="AJ322" s="1018">
        <f t="shared" si="299"/>
        <v>189424.96</v>
      </c>
      <c r="AK322" s="1019">
        <f t="shared" si="300"/>
        <v>189424.96</v>
      </c>
      <c r="AL322" s="1020">
        <f t="shared" si="341"/>
        <v>2487149.7248</v>
      </c>
      <c r="AM322" s="1021">
        <f t="shared" si="342"/>
        <v>1</v>
      </c>
      <c r="AN322" s="1017">
        <f t="shared" si="303"/>
        <v>3</v>
      </c>
      <c r="AO322" s="1166">
        <v>1.84</v>
      </c>
      <c r="AP322" s="1171">
        <v>1</v>
      </c>
      <c r="AQ322" s="1166">
        <f t="shared" si="334"/>
        <v>3.68</v>
      </c>
      <c r="AR322" s="1018">
        <v>66140</v>
      </c>
      <c r="AS322" s="1013"/>
      <c r="AT322" s="1013"/>
      <c r="AU322" s="1049" t="str">
        <f t="shared" si="305"/>
        <v>Կ-1</v>
      </c>
      <c r="AV322" s="1018">
        <f t="shared" si="306"/>
        <v>243395.20000000001</v>
      </c>
      <c r="AW322" s="1019">
        <f t="shared" si="307"/>
        <v>243395.20000000001</v>
      </c>
      <c r="AX322" s="1020">
        <f t="shared" si="343"/>
        <v>3195778.9760000003</v>
      </c>
    </row>
    <row r="323" spans="2:50" ht="27" customHeight="1" x14ac:dyDescent="0.25">
      <c r="B323" s="495">
        <v>37</v>
      </c>
      <c r="C323" s="506" t="s">
        <v>2162</v>
      </c>
      <c r="D323" s="815" t="s">
        <v>2443</v>
      </c>
      <c r="E323" s="1021">
        <v>1</v>
      </c>
      <c r="F323" s="1017">
        <v>11</v>
      </c>
      <c r="G323" s="498">
        <f t="shared" si="344"/>
        <v>4.8499999999999996</v>
      </c>
      <c r="H323" s="1018">
        <v>66140</v>
      </c>
      <c r="I323" s="1013"/>
      <c r="J323" s="1013"/>
      <c r="K323" s="874" t="s">
        <v>96</v>
      </c>
      <c r="L323" s="1018">
        <f t="shared" si="285"/>
        <v>320779</v>
      </c>
      <c r="M323" s="1019">
        <f t="shared" si="286"/>
        <v>320779</v>
      </c>
      <c r="N323" s="1020">
        <f t="shared" si="295"/>
        <v>4211828.2700000005</v>
      </c>
      <c r="O323" s="1021">
        <f t="shared" si="287"/>
        <v>1</v>
      </c>
      <c r="P323" s="1017">
        <f t="shared" si="296"/>
        <v>12</v>
      </c>
      <c r="Q323" s="1166">
        <v>4.8499999999999996</v>
      </c>
      <c r="R323" s="1171">
        <v>0.3</v>
      </c>
      <c r="S323" s="1166">
        <f t="shared" si="332"/>
        <v>6.3049999999999997</v>
      </c>
      <c r="T323" s="1018">
        <v>66140</v>
      </c>
      <c r="U323" s="1013"/>
      <c r="V323" s="1013"/>
      <c r="W323" s="874" t="str">
        <f t="shared" si="345"/>
        <v>Գ-2</v>
      </c>
      <c r="X323" s="1018">
        <f t="shared" si="346"/>
        <v>417012.69999999995</v>
      </c>
      <c r="Y323" s="1019">
        <f t="shared" si="347"/>
        <v>417012.69999999995</v>
      </c>
      <c r="Z323" s="1020">
        <f t="shared" si="291"/>
        <v>5475376.7510000002</v>
      </c>
      <c r="AA323" s="1021">
        <f t="shared" si="348"/>
        <v>1</v>
      </c>
      <c r="AB323" s="1017">
        <f t="shared" si="349"/>
        <v>13</v>
      </c>
      <c r="AC323" s="1166">
        <v>5.01</v>
      </c>
      <c r="AD323" s="1171">
        <v>0.6</v>
      </c>
      <c r="AE323" s="1166">
        <f t="shared" si="333"/>
        <v>8.016</v>
      </c>
      <c r="AF323" s="1018">
        <v>66140</v>
      </c>
      <c r="AG323" s="1013"/>
      <c r="AH323" s="1013"/>
      <c r="AI323" s="1049" t="str">
        <f t="shared" si="350"/>
        <v>Գ-2</v>
      </c>
      <c r="AJ323" s="1018">
        <f t="shared" si="299"/>
        <v>530178.24</v>
      </c>
      <c r="AK323" s="1019">
        <f t="shared" si="300"/>
        <v>530178.24</v>
      </c>
      <c r="AL323" s="1020">
        <f t="shared" si="341"/>
        <v>6961240.2911999999</v>
      </c>
      <c r="AM323" s="1021">
        <f t="shared" si="342"/>
        <v>1</v>
      </c>
      <c r="AN323" s="1017">
        <f t="shared" si="303"/>
        <v>14</v>
      </c>
      <c r="AO323" s="1166">
        <v>5.01</v>
      </c>
      <c r="AP323" s="1171">
        <v>1</v>
      </c>
      <c r="AQ323" s="1166">
        <f t="shared" si="334"/>
        <v>10.02</v>
      </c>
      <c r="AR323" s="1018">
        <v>66140</v>
      </c>
      <c r="AS323" s="1013"/>
      <c r="AT323" s="1013"/>
      <c r="AU323" s="1049" t="str">
        <f t="shared" si="305"/>
        <v>Գ-2</v>
      </c>
      <c r="AV323" s="1018">
        <f t="shared" si="306"/>
        <v>662722.79999999993</v>
      </c>
      <c r="AW323" s="1019">
        <f t="shared" si="307"/>
        <v>662722.79999999993</v>
      </c>
      <c r="AX323" s="1020">
        <f t="shared" si="343"/>
        <v>8701550.3640000001</v>
      </c>
    </row>
    <row r="324" spans="2:50" ht="40.5" customHeight="1" x14ac:dyDescent="0.25">
      <c r="B324" s="495">
        <v>38</v>
      </c>
      <c r="C324" s="506" t="s">
        <v>2163</v>
      </c>
      <c r="D324" s="815" t="s">
        <v>2442</v>
      </c>
      <c r="E324" s="1021">
        <v>1</v>
      </c>
      <c r="F324" s="1017">
        <v>11</v>
      </c>
      <c r="G324" s="498">
        <f t="shared" si="344"/>
        <v>3.31</v>
      </c>
      <c r="H324" s="1018">
        <v>66140</v>
      </c>
      <c r="I324" s="1013"/>
      <c r="J324" s="1013"/>
      <c r="K324" s="874" t="s">
        <v>97</v>
      </c>
      <c r="L324" s="1018">
        <f t="shared" si="285"/>
        <v>218923.4</v>
      </c>
      <c r="M324" s="1019">
        <f t="shared" si="286"/>
        <v>218923.4</v>
      </c>
      <c r="N324" s="1020">
        <f t="shared" si="295"/>
        <v>2874464.2420000001</v>
      </c>
      <c r="O324" s="1021">
        <f t="shared" si="287"/>
        <v>1</v>
      </c>
      <c r="P324" s="1017">
        <f t="shared" si="296"/>
        <v>12</v>
      </c>
      <c r="Q324" s="1166">
        <v>3.31</v>
      </c>
      <c r="R324" s="1171">
        <v>0.3</v>
      </c>
      <c r="S324" s="1166">
        <f t="shared" si="332"/>
        <v>4.3029999999999999</v>
      </c>
      <c r="T324" s="1018">
        <v>66140</v>
      </c>
      <c r="U324" s="1013"/>
      <c r="V324" s="1013"/>
      <c r="W324" s="874" t="str">
        <f t="shared" si="345"/>
        <v>Ա-1</v>
      </c>
      <c r="X324" s="1018">
        <f t="shared" si="346"/>
        <v>284600.42</v>
      </c>
      <c r="Y324" s="1019">
        <f t="shared" si="347"/>
        <v>284600.42</v>
      </c>
      <c r="Z324" s="1020">
        <f t="shared" si="291"/>
        <v>3736803.5145999999</v>
      </c>
      <c r="AA324" s="1021">
        <f t="shared" si="348"/>
        <v>1</v>
      </c>
      <c r="AB324" s="1017">
        <f t="shared" si="349"/>
        <v>13</v>
      </c>
      <c r="AC324" s="1166">
        <v>3.42</v>
      </c>
      <c r="AD324" s="1171">
        <v>0.6</v>
      </c>
      <c r="AE324" s="1166">
        <f t="shared" si="333"/>
        <v>5.4719999999999995</v>
      </c>
      <c r="AF324" s="1018">
        <v>66140</v>
      </c>
      <c r="AG324" s="1013"/>
      <c r="AH324" s="1013"/>
      <c r="AI324" s="1049" t="str">
        <f t="shared" si="350"/>
        <v>Ա-1</v>
      </c>
      <c r="AJ324" s="1018">
        <f t="shared" si="299"/>
        <v>361918.07999999996</v>
      </c>
      <c r="AK324" s="1019">
        <f t="shared" si="300"/>
        <v>361918.07999999996</v>
      </c>
      <c r="AL324" s="1020">
        <f t="shared" si="341"/>
        <v>4751984.3903999999</v>
      </c>
      <c r="AM324" s="1021">
        <f t="shared" si="342"/>
        <v>1</v>
      </c>
      <c r="AN324" s="1017">
        <f t="shared" si="303"/>
        <v>14</v>
      </c>
      <c r="AO324" s="1166">
        <v>3.42</v>
      </c>
      <c r="AP324" s="1171">
        <v>1</v>
      </c>
      <c r="AQ324" s="1166">
        <f t="shared" si="334"/>
        <v>6.84</v>
      </c>
      <c r="AR324" s="1018">
        <v>66140</v>
      </c>
      <c r="AS324" s="1013"/>
      <c r="AT324" s="1013"/>
      <c r="AU324" s="1049" t="str">
        <f t="shared" si="305"/>
        <v>Ա-1</v>
      </c>
      <c r="AV324" s="1018">
        <f t="shared" si="306"/>
        <v>452397.6</v>
      </c>
      <c r="AW324" s="1019">
        <f t="shared" si="307"/>
        <v>452397.6</v>
      </c>
      <c r="AX324" s="1020">
        <f t="shared" si="343"/>
        <v>5939980.4879999999</v>
      </c>
    </row>
    <row r="325" spans="2:50" ht="40.5" customHeight="1" x14ac:dyDescent="0.25">
      <c r="B325" s="495">
        <v>39</v>
      </c>
      <c r="C325" s="506" t="s">
        <v>2164</v>
      </c>
      <c r="D325" s="815" t="s">
        <v>2442</v>
      </c>
      <c r="E325" s="1021">
        <v>1</v>
      </c>
      <c r="F325" s="1017">
        <v>0</v>
      </c>
      <c r="G325" s="498">
        <f t="shared" si="344"/>
        <v>2.66</v>
      </c>
      <c r="H325" s="1018">
        <v>66140</v>
      </c>
      <c r="I325" s="1013"/>
      <c r="J325" s="1013"/>
      <c r="K325" s="874" t="s">
        <v>97</v>
      </c>
      <c r="L325" s="1018">
        <f t="shared" si="285"/>
        <v>175932.40000000002</v>
      </c>
      <c r="M325" s="1019">
        <f t="shared" si="286"/>
        <v>175932.40000000002</v>
      </c>
      <c r="N325" s="1020">
        <f t="shared" si="295"/>
        <v>2309992.4120000005</v>
      </c>
      <c r="O325" s="1021">
        <f t="shared" si="287"/>
        <v>1</v>
      </c>
      <c r="P325" s="1017">
        <f t="shared" si="296"/>
        <v>1</v>
      </c>
      <c r="Q325" s="1166">
        <v>2.75</v>
      </c>
      <c r="R325" s="1171">
        <v>0.3</v>
      </c>
      <c r="S325" s="1166">
        <f t="shared" si="332"/>
        <v>3.5750000000000002</v>
      </c>
      <c r="T325" s="1018">
        <v>66140</v>
      </c>
      <c r="U325" s="1013"/>
      <c r="V325" s="1013"/>
      <c r="W325" s="874" t="str">
        <f t="shared" si="345"/>
        <v>Ա-1</v>
      </c>
      <c r="X325" s="1018">
        <f t="shared" si="346"/>
        <v>236450.5</v>
      </c>
      <c r="Y325" s="1019">
        <f t="shared" si="347"/>
        <v>236450.5</v>
      </c>
      <c r="Z325" s="1020">
        <f t="shared" si="291"/>
        <v>3104595.0650000004</v>
      </c>
      <c r="AA325" s="1021">
        <f t="shared" si="348"/>
        <v>1</v>
      </c>
      <c r="AB325" s="1017">
        <f t="shared" si="349"/>
        <v>2</v>
      </c>
      <c r="AC325" s="1166">
        <v>2.83</v>
      </c>
      <c r="AD325" s="1171">
        <v>0.6</v>
      </c>
      <c r="AE325" s="1166">
        <f t="shared" si="333"/>
        <v>4.5280000000000005</v>
      </c>
      <c r="AF325" s="1018">
        <v>66140</v>
      </c>
      <c r="AG325" s="1013"/>
      <c r="AH325" s="1013"/>
      <c r="AI325" s="1049" t="str">
        <f t="shared" si="350"/>
        <v>Ա-1</v>
      </c>
      <c r="AJ325" s="1018">
        <f t="shared" si="299"/>
        <v>299481.92000000004</v>
      </c>
      <c r="AK325" s="1019">
        <f t="shared" si="300"/>
        <v>299481.92000000004</v>
      </c>
      <c r="AL325" s="1020">
        <f t="shared" si="341"/>
        <v>3932197.609600001</v>
      </c>
      <c r="AM325" s="1021">
        <f t="shared" si="342"/>
        <v>1</v>
      </c>
      <c r="AN325" s="1017">
        <f t="shared" si="303"/>
        <v>3</v>
      </c>
      <c r="AO325" s="1166">
        <v>2.92</v>
      </c>
      <c r="AP325" s="1171">
        <v>1</v>
      </c>
      <c r="AQ325" s="1166">
        <f t="shared" si="334"/>
        <v>5.84</v>
      </c>
      <c r="AR325" s="1018">
        <v>66140</v>
      </c>
      <c r="AS325" s="1013"/>
      <c r="AT325" s="1013"/>
      <c r="AU325" s="1049" t="str">
        <f t="shared" si="305"/>
        <v>Ա-1</v>
      </c>
      <c r="AV325" s="1018">
        <f t="shared" si="306"/>
        <v>386257.6</v>
      </c>
      <c r="AW325" s="1019">
        <f t="shared" si="307"/>
        <v>386257.6</v>
      </c>
      <c r="AX325" s="1020">
        <f t="shared" si="343"/>
        <v>5071562.2879999997</v>
      </c>
    </row>
    <row r="326" spans="2:50" ht="17.25" customHeight="1" x14ac:dyDescent="0.25">
      <c r="B326" s="495">
        <v>40</v>
      </c>
      <c r="C326" s="506" t="s">
        <v>2165</v>
      </c>
      <c r="D326" s="497" t="s">
        <v>330</v>
      </c>
      <c r="E326" s="1021">
        <v>1</v>
      </c>
      <c r="F326" s="1017">
        <v>3</v>
      </c>
      <c r="G326" s="498">
        <f t="shared" si="344"/>
        <v>4.2699999999999996</v>
      </c>
      <c r="H326" s="1018">
        <v>66140</v>
      </c>
      <c r="I326" s="1013"/>
      <c r="J326" s="1013"/>
      <c r="K326" s="874" t="s">
        <v>96</v>
      </c>
      <c r="L326" s="1018">
        <f t="shared" si="285"/>
        <v>282417.8</v>
      </c>
      <c r="M326" s="1019">
        <f t="shared" si="286"/>
        <v>282417.8</v>
      </c>
      <c r="N326" s="1020">
        <f t="shared" si="295"/>
        <v>3708145.7140000002</v>
      </c>
      <c r="O326" s="1021">
        <f t="shared" si="287"/>
        <v>1</v>
      </c>
      <c r="P326" s="1017">
        <f t="shared" si="296"/>
        <v>4</v>
      </c>
      <c r="Q326" s="1166">
        <v>4.41</v>
      </c>
      <c r="R326" s="1171">
        <v>0.3</v>
      </c>
      <c r="S326" s="1166">
        <f t="shared" si="332"/>
        <v>5.7330000000000005</v>
      </c>
      <c r="T326" s="1018">
        <v>66140</v>
      </c>
      <c r="U326" s="1013"/>
      <c r="V326" s="1013"/>
      <c r="W326" s="874" t="str">
        <f t="shared" si="345"/>
        <v>Գ-2</v>
      </c>
      <c r="X326" s="1018">
        <f t="shared" si="346"/>
        <v>379180.62000000005</v>
      </c>
      <c r="Y326" s="1019">
        <f t="shared" si="347"/>
        <v>379180.62000000005</v>
      </c>
      <c r="Z326" s="1020">
        <f t="shared" si="291"/>
        <v>4978641.5406000009</v>
      </c>
      <c r="AA326" s="1021">
        <f t="shared" si="348"/>
        <v>1</v>
      </c>
      <c r="AB326" s="1017">
        <f t="shared" si="349"/>
        <v>5</v>
      </c>
      <c r="AC326" s="1166">
        <v>4.41</v>
      </c>
      <c r="AD326" s="1171">
        <v>0.6</v>
      </c>
      <c r="AE326" s="1166">
        <f t="shared" si="333"/>
        <v>7.056</v>
      </c>
      <c r="AF326" s="1018">
        <v>66140</v>
      </c>
      <c r="AG326" s="1013"/>
      <c r="AH326" s="1013"/>
      <c r="AI326" s="1049" t="str">
        <f t="shared" si="350"/>
        <v>Գ-2</v>
      </c>
      <c r="AJ326" s="1018">
        <f t="shared" si="299"/>
        <v>466683.84</v>
      </c>
      <c r="AK326" s="1019">
        <f t="shared" si="300"/>
        <v>466683.84</v>
      </c>
      <c r="AL326" s="1020">
        <f t="shared" si="341"/>
        <v>6127558.8192000007</v>
      </c>
      <c r="AM326" s="1021">
        <f t="shared" si="342"/>
        <v>1</v>
      </c>
      <c r="AN326" s="1017">
        <f t="shared" si="303"/>
        <v>6</v>
      </c>
      <c r="AO326" s="1166">
        <v>4.55</v>
      </c>
      <c r="AP326" s="1171">
        <v>1</v>
      </c>
      <c r="AQ326" s="1166">
        <f t="shared" si="334"/>
        <v>9.1</v>
      </c>
      <c r="AR326" s="1018">
        <v>66140</v>
      </c>
      <c r="AS326" s="1013"/>
      <c r="AT326" s="1013"/>
      <c r="AU326" s="1049" t="str">
        <f t="shared" si="305"/>
        <v>Գ-2</v>
      </c>
      <c r="AV326" s="1018">
        <f t="shared" si="306"/>
        <v>601874</v>
      </c>
      <c r="AW326" s="1019">
        <f t="shared" si="307"/>
        <v>601874</v>
      </c>
      <c r="AX326" s="1020">
        <f t="shared" si="343"/>
        <v>7902605.6200000001</v>
      </c>
    </row>
    <row r="327" spans="2:50" ht="17.25" customHeight="1" x14ac:dyDescent="0.25">
      <c r="B327" s="495">
        <v>41</v>
      </c>
      <c r="C327" s="506" t="s">
        <v>2166</v>
      </c>
      <c r="D327" s="497" t="s">
        <v>2438</v>
      </c>
      <c r="E327" s="1021">
        <v>1</v>
      </c>
      <c r="F327" s="1017">
        <v>11</v>
      </c>
      <c r="G327" s="498">
        <f t="shared" si="344"/>
        <v>3.31</v>
      </c>
      <c r="H327" s="1018">
        <v>66140</v>
      </c>
      <c r="I327" s="1013"/>
      <c r="J327" s="1013"/>
      <c r="K327" s="874" t="s">
        <v>97</v>
      </c>
      <c r="L327" s="1018">
        <f t="shared" si="285"/>
        <v>218923.4</v>
      </c>
      <c r="M327" s="1019">
        <f t="shared" si="286"/>
        <v>218923.4</v>
      </c>
      <c r="N327" s="1020">
        <f t="shared" si="295"/>
        <v>2874464.2420000001</v>
      </c>
      <c r="O327" s="1021">
        <f t="shared" si="287"/>
        <v>1</v>
      </c>
      <c r="P327" s="1017">
        <f t="shared" si="296"/>
        <v>12</v>
      </c>
      <c r="Q327" s="1166">
        <v>3.31</v>
      </c>
      <c r="R327" s="1171">
        <v>0.3</v>
      </c>
      <c r="S327" s="1166">
        <f t="shared" si="332"/>
        <v>4.3029999999999999</v>
      </c>
      <c r="T327" s="1018">
        <v>66140</v>
      </c>
      <c r="U327" s="1013"/>
      <c r="V327" s="1013"/>
      <c r="W327" s="874" t="str">
        <f t="shared" si="345"/>
        <v>Ա-1</v>
      </c>
      <c r="X327" s="1018">
        <f t="shared" si="346"/>
        <v>284600.42</v>
      </c>
      <c r="Y327" s="1019">
        <f t="shared" si="347"/>
        <v>284600.42</v>
      </c>
      <c r="Z327" s="1020">
        <f t="shared" si="291"/>
        <v>3736803.5145999999</v>
      </c>
      <c r="AA327" s="1021">
        <f t="shared" si="348"/>
        <v>1</v>
      </c>
      <c r="AB327" s="1017">
        <f t="shared" si="349"/>
        <v>13</v>
      </c>
      <c r="AC327" s="1166">
        <v>3.42</v>
      </c>
      <c r="AD327" s="1171">
        <v>0.6</v>
      </c>
      <c r="AE327" s="1166">
        <f t="shared" si="333"/>
        <v>5.4719999999999995</v>
      </c>
      <c r="AF327" s="1018">
        <v>66140</v>
      </c>
      <c r="AG327" s="1013"/>
      <c r="AH327" s="1013"/>
      <c r="AI327" s="1049" t="str">
        <f t="shared" si="350"/>
        <v>Ա-1</v>
      </c>
      <c r="AJ327" s="1018">
        <f t="shared" si="299"/>
        <v>361918.07999999996</v>
      </c>
      <c r="AK327" s="1019">
        <f t="shared" si="300"/>
        <v>361918.07999999996</v>
      </c>
      <c r="AL327" s="1020">
        <f t="shared" si="341"/>
        <v>4751984.3903999999</v>
      </c>
      <c r="AM327" s="1021">
        <f t="shared" si="342"/>
        <v>1</v>
      </c>
      <c r="AN327" s="1017">
        <f t="shared" si="303"/>
        <v>14</v>
      </c>
      <c r="AO327" s="1166">
        <v>3.42</v>
      </c>
      <c r="AP327" s="1171">
        <v>1</v>
      </c>
      <c r="AQ327" s="1166">
        <f t="shared" si="334"/>
        <v>6.84</v>
      </c>
      <c r="AR327" s="1018">
        <v>66140</v>
      </c>
      <c r="AS327" s="1013"/>
      <c r="AT327" s="1013"/>
      <c r="AU327" s="1049" t="str">
        <f t="shared" si="305"/>
        <v>Ա-1</v>
      </c>
      <c r="AV327" s="1018">
        <f t="shared" si="306"/>
        <v>452397.6</v>
      </c>
      <c r="AW327" s="1019">
        <f t="shared" si="307"/>
        <v>452397.6</v>
      </c>
      <c r="AX327" s="1020">
        <f t="shared" si="343"/>
        <v>5939980.4879999999</v>
      </c>
    </row>
    <row r="328" spans="2:50" ht="17.25" customHeight="1" x14ac:dyDescent="0.25">
      <c r="B328" s="495">
        <v>42</v>
      </c>
      <c r="C328" s="506" t="s">
        <v>2167</v>
      </c>
      <c r="D328" s="497" t="s">
        <v>2439</v>
      </c>
      <c r="E328" s="1021">
        <v>1</v>
      </c>
      <c r="F328" s="1017">
        <v>6</v>
      </c>
      <c r="G328" s="498">
        <f t="shared" si="344"/>
        <v>2.66</v>
      </c>
      <c r="H328" s="1018">
        <v>66140</v>
      </c>
      <c r="I328" s="1013"/>
      <c r="J328" s="1013"/>
      <c r="K328" s="874" t="s">
        <v>98</v>
      </c>
      <c r="L328" s="1018">
        <f t="shared" si="285"/>
        <v>175932.40000000002</v>
      </c>
      <c r="M328" s="1019">
        <f t="shared" si="286"/>
        <v>175932.40000000002</v>
      </c>
      <c r="N328" s="1020">
        <f t="shared" si="295"/>
        <v>2309992.4120000005</v>
      </c>
      <c r="O328" s="1021">
        <f t="shared" si="287"/>
        <v>1</v>
      </c>
      <c r="P328" s="1017">
        <f t="shared" si="296"/>
        <v>7</v>
      </c>
      <c r="Q328" s="1166">
        <v>2.66</v>
      </c>
      <c r="R328" s="1171">
        <v>0.3</v>
      </c>
      <c r="S328" s="1166">
        <f t="shared" si="332"/>
        <v>3.4580000000000002</v>
      </c>
      <c r="T328" s="1018">
        <v>66140</v>
      </c>
      <c r="U328" s="1013"/>
      <c r="V328" s="1013"/>
      <c r="W328" s="874" t="str">
        <f t="shared" si="345"/>
        <v>Ա-2</v>
      </c>
      <c r="X328" s="1018">
        <f t="shared" si="346"/>
        <v>228712.12000000002</v>
      </c>
      <c r="Y328" s="1019">
        <f t="shared" si="347"/>
        <v>228712.12000000002</v>
      </c>
      <c r="Z328" s="1020">
        <f t="shared" si="291"/>
        <v>3002990.1356000006</v>
      </c>
      <c r="AA328" s="1021">
        <f t="shared" si="348"/>
        <v>1</v>
      </c>
      <c r="AB328" s="1017">
        <f t="shared" si="349"/>
        <v>8</v>
      </c>
      <c r="AC328" s="1166">
        <v>2.75</v>
      </c>
      <c r="AD328" s="1171">
        <v>0.6</v>
      </c>
      <c r="AE328" s="1166">
        <f t="shared" si="333"/>
        <v>4.4000000000000004</v>
      </c>
      <c r="AF328" s="1018">
        <v>66140</v>
      </c>
      <c r="AG328" s="1013"/>
      <c r="AH328" s="1013"/>
      <c r="AI328" s="1049" t="str">
        <f t="shared" si="350"/>
        <v>Ա-2</v>
      </c>
      <c r="AJ328" s="1018">
        <f t="shared" si="299"/>
        <v>291016</v>
      </c>
      <c r="AK328" s="1019">
        <f t="shared" si="300"/>
        <v>291016</v>
      </c>
      <c r="AL328" s="1020">
        <f t="shared" si="341"/>
        <v>3821040.08</v>
      </c>
      <c r="AM328" s="1021">
        <f t="shared" si="342"/>
        <v>1</v>
      </c>
      <c r="AN328" s="1017">
        <f t="shared" si="303"/>
        <v>9</v>
      </c>
      <c r="AO328" s="1166">
        <v>2.75</v>
      </c>
      <c r="AP328" s="1171">
        <v>1</v>
      </c>
      <c r="AQ328" s="1166">
        <f t="shared" si="334"/>
        <v>5.5</v>
      </c>
      <c r="AR328" s="1018">
        <v>66140</v>
      </c>
      <c r="AS328" s="1013"/>
      <c r="AT328" s="1013"/>
      <c r="AU328" s="1049" t="str">
        <f t="shared" si="305"/>
        <v>Ա-2</v>
      </c>
      <c r="AV328" s="1018">
        <f t="shared" si="306"/>
        <v>363770</v>
      </c>
      <c r="AW328" s="1019">
        <f t="shared" si="307"/>
        <v>363770</v>
      </c>
      <c r="AX328" s="1020">
        <f t="shared" si="343"/>
        <v>4776300.1000000006</v>
      </c>
    </row>
    <row r="329" spans="2:50" ht="30" customHeight="1" x14ac:dyDescent="0.25">
      <c r="B329" s="495">
        <v>43</v>
      </c>
      <c r="C329" s="506" t="s">
        <v>2689</v>
      </c>
      <c r="D329" s="497" t="s">
        <v>2440</v>
      </c>
      <c r="E329" s="1021">
        <v>1</v>
      </c>
      <c r="F329" s="1017">
        <v>20</v>
      </c>
      <c r="G329" s="498">
        <f t="shared" si="344"/>
        <v>1.95</v>
      </c>
      <c r="H329" s="1018">
        <v>66140</v>
      </c>
      <c r="I329" s="1013"/>
      <c r="J329" s="1013"/>
      <c r="K329" s="874" t="s">
        <v>100</v>
      </c>
      <c r="L329" s="1018">
        <f t="shared" si="285"/>
        <v>128973</v>
      </c>
      <c r="M329" s="1019">
        <f t="shared" si="286"/>
        <v>128973</v>
      </c>
      <c r="N329" s="1020">
        <f t="shared" si="295"/>
        <v>1693415.49</v>
      </c>
      <c r="O329" s="1021">
        <f t="shared" si="287"/>
        <v>1</v>
      </c>
      <c r="P329" s="1017">
        <f t="shared" si="296"/>
        <v>21</v>
      </c>
      <c r="Q329" s="1166">
        <v>1.95</v>
      </c>
      <c r="R329" s="1171">
        <v>0.3</v>
      </c>
      <c r="S329" s="1166">
        <f t="shared" si="332"/>
        <v>2.5350000000000001</v>
      </c>
      <c r="T329" s="1018">
        <v>66140</v>
      </c>
      <c r="U329" s="1013"/>
      <c r="V329" s="1013"/>
      <c r="W329" s="874" t="str">
        <f t="shared" si="345"/>
        <v>Կ-2</v>
      </c>
      <c r="X329" s="1018">
        <f t="shared" si="346"/>
        <v>167664.90000000002</v>
      </c>
      <c r="Y329" s="1019">
        <f t="shared" si="347"/>
        <v>167664.90000000002</v>
      </c>
      <c r="Z329" s="1020">
        <f t="shared" si="291"/>
        <v>2201440.1370000006</v>
      </c>
      <c r="AA329" s="1021">
        <f t="shared" si="348"/>
        <v>1</v>
      </c>
      <c r="AB329" s="1017">
        <f t="shared" si="349"/>
        <v>22</v>
      </c>
      <c r="AC329" s="1166">
        <v>1.95</v>
      </c>
      <c r="AD329" s="1171">
        <v>0.6</v>
      </c>
      <c r="AE329" s="1166">
        <f t="shared" si="333"/>
        <v>3.12</v>
      </c>
      <c r="AF329" s="1018">
        <v>66140</v>
      </c>
      <c r="AG329" s="1013"/>
      <c r="AH329" s="1013"/>
      <c r="AI329" s="1049" t="str">
        <f t="shared" si="350"/>
        <v>Կ-2</v>
      </c>
      <c r="AJ329" s="1018">
        <f t="shared" si="299"/>
        <v>206356.80000000002</v>
      </c>
      <c r="AK329" s="1019">
        <f t="shared" si="300"/>
        <v>206356.80000000002</v>
      </c>
      <c r="AL329" s="1020">
        <f t="shared" si="341"/>
        <v>2709464.7840000005</v>
      </c>
      <c r="AM329" s="1021">
        <f t="shared" si="342"/>
        <v>1</v>
      </c>
      <c r="AN329" s="1017">
        <f t="shared" si="303"/>
        <v>23</v>
      </c>
      <c r="AO329" s="1166">
        <v>1.95</v>
      </c>
      <c r="AP329" s="1171">
        <v>1</v>
      </c>
      <c r="AQ329" s="1166">
        <f t="shared" si="334"/>
        <v>3.9</v>
      </c>
      <c r="AR329" s="1018">
        <v>66140</v>
      </c>
      <c r="AS329" s="1013"/>
      <c r="AT329" s="1013"/>
      <c r="AU329" s="1049" t="str">
        <f t="shared" si="305"/>
        <v>Կ-2</v>
      </c>
      <c r="AV329" s="1018">
        <f t="shared" si="306"/>
        <v>257946</v>
      </c>
      <c r="AW329" s="1019">
        <f t="shared" si="307"/>
        <v>257946</v>
      </c>
      <c r="AX329" s="1020">
        <f t="shared" si="343"/>
        <v>3386830.98</v>
      </c>
    </row>
    <row r="330" spans="2:50" ht="30" customHeight="1" x14ac:dyDescent="0.25">
      <c r="B330" s="495">
        <v>44</v>
      </c>
      <c r="C330" s="506" t="s">
        <v>2690</v>
      </c>
      <c r="D330" s="497" t="s">
        <v>2440</v>
      </c>
      <c r="E330" s="1021">
        <v>1</v>
      </c>
      <c r="F330" s="1017">
        <v>3</v>
      </c>
      <c r="G330" s="498">
        <f t="shared" si="344"/>
        <v>1.59</v>
      </c>
      <c r="H330" s="1018">
        <v>66140</v>
      </c>
      <c r="I330" s="1013"/>
      <c r="J330" s="1013"/>
      <c r="K330" s="874" t="s">
        <v>100</v>
      </c>
      <c r="L330" s="1018">
        <f t="shared" si="285"/>
        <v>105162.6</v>
      </c>
      <c r="M330" s="1019">
        <f t="shared" si="286"/>
        <v>105162.6</v>
      </c>
      <c r="N330" s="1020">
        <f t="shared" si="295"/>
        <v>1380784.9380000001</v>
      </c>
      <c r="O330" s="1021">
        <f t="shared" si="287"/>
        <v>1</v>
      </c>
      <c r="P330" s="1017">
        <f t="shared" si="296"/>
        <v>4</v>
      </c>
      <c r="Q330" s="1166">
        <v>1.63</v>
      </c>
      <c r="R330" s="1171">
        <v>0.3</v>
      </c>
      <c r="S330" s="1166">
        <f t="shared" si="332"/>
        <v>2.1189999999999998</v>
      </c>
      <c r="T330" s="1018">
        <v>66140</v>
      </c>
      <c r="U330" s="1013"/>
      <c r="V330" s="1013"/>
      <c r="W330" s="874" t="str">
        <f t="shared" si="345"/>
        <v>Կ-2</v>
      </c>
      <c r="X330" s="1018">
        <f t="shared" si="346"/>
        <v>140150.65999999997</v>
      </c>
      <c r="Y330" s="1019">
        <f t="shared" si="347"/>
        <v>140150.65999999997</v>
      </c>
      <c r="Z330" s="1020">
        <f t="shared" si="291"/>
        <v>1840178.1657999998</v>
      </c>
      <c r="AA330" s="1021">
        <f t="shared" si="348"/>
        <v>1</v>
      </c>
      <c r="AB330" s="1017">
        <f t="shared" si="349"/>
        <v>5</v>
      </c>
      <c r="AC330" s="1166">
        <v>1.63</v>
      </c>
      <c r="AD330" s="1171">
        <v>0.6</v>
      </c>
      <c r="AE330" s="1166">
        <f t="shared" si="333"/>
        <v>2.6079999999999997</v>
      </c>
      <c r="AF330" s="1018">
        <v>66140</v>
      </c>
      <c r="AG330" s="1013"/>
      <c r="AH330" s="1013"/>
      <c r="AI330" s="1049" t="str">
        <f t="shared" si="350"/>
        <v>Կ-2</v>
      </c>
      <c r="AJ330" s="1018">
        <f t="shared" si="299"/>
        <v>172493.11999999997</v>
      </c>
      <c r="AK330" s="1019">
        <f t="shared" si="300"/>
        <v>172493.11999999997</v>
      </c>
      <c r="AL330" s="1020">
        <f t="shared" si="341"/>
        <v>2264834.6655999995</v>
      </c>
      <c r="AM330" s="1021">
        <f t="shared" si="342"/>
        <v>1</v>
      </c>
      <c r="AN330" s="1017">
        <f t="shared" si="303"/>
        <v>6</v>
      </c>
      <c r="AO330" s="1166">
        <v>1.68</v>
      </c>
      <c r="AP330" s="1171">
        <v>1</v>
      </c>
      <c r="AQ330" s="1166">
        <f t="shared" si="334"/>
        <v>3.36</v>
      </c>
      <c r="AR330" s="1018">
        <v>66140</v>
      </c>
      <c r="AS330" s="1013"/>
      <c r="AT330" s="1013"/>
      <c r="AU330" s="1049" t="str">
        <f t="shared" si="305"/>
        <v>Կ-2</v>
      </c>
      <c r="AV330" s="1018">
        <f t="shared" si="306"/>
        <v>222230.39999999999</v>
      </c>
      <c r="AW330" s="1019">
        <f t="shared" si="307"/>
        <v>222230.39999999999</v>
      </c>
      <c r="AX330" s="1020">
        <f t="shared" si="343"/>
        <v>2917885.1520000002</v>
      </c>
    </row>
    <row r="331" spans="2:50" ht="30" customHeight="1" x14ac:dyDescent="0.25">
      <c r="B331" s="495">
        <v>45</v>
      </c>
      <c r="C331" s="506" t="s">
        <v>1947</v>
      </c>
      <c r="D331" s="497" t="s">
        <v>2440</v>
      </c>
      <c r="E331" s="1021">
        <v>1</v>
      </c>
      <c r="F331" s="1017">
        <v>3</v>
      </c>
      <c r="G331" s="498">
        <f t="shared" si="344"/>
        <v>1.59</v>
      </c>
      <c r="H331" s="1018">
        <v>66140</v>
      </c>
      <c r="I331" s="1013"/>
      <c r="J331" s="1013"/>
      <c r="K331" s="874" t="s">
        <v>100</v>
      </c>
      <c r="L331" s="1018">
        <f t="shared" si="285"/>
        <v>105162.6</v>
      </c>
      <c r="M331" s="1019">
        <f t="shared" si="286"/>
        <v>105162.6</v>
      </c>
      <c r="N331" s="1020">
        <f t="shared" si="295"/>
        <v>1380784.9380000001</v>
      </c>
      <c r="O331" s="1021">
        <f t="shared" si="287"/>
        <v>1</v>
      </c>
      <c r="P331" s="1017">
        <f t="shared" si="296"/>
        <v>4</v>
      </c>
      <c r="Q331" s="1166">
        <v>1.63</v>
      </c>
      <c r="R331" s="1171">
        <v>0.3</v>
      </c>
      <c r="S331" s="1166">
        <f t="shared" si="332"/>
        <v>2.1189999999999998</v>
      </c>
      <c r="T331" s="1018">
        <v>66140</v>
      </c>
      <c r="U331" s="1013"/>
      <c r="V331" s="1013"/>
      <c r="W331" s="874" t="str">
        <f t="shared" si="345"/>
        <v>Կ-2</v>
      </c>
      <c r="X331" s="1018">
        <f t="shared" si="346"/>
        <v>140150.65999999997</v>
      </c>
      <c r="Y331" s="1019">
        <f t="shared" si="347"/>
        <v>140150.65999999997</v>
      </c>
      <c r="Z331" s="1020">
        <f t="shared" si="291"/>
        <v>1840178.1657999998</v>
      </c>
      <c r="AA331" s="1021">
        <f t="shared" si="348"/>
        <v>1</v>
      </c>
      <c r="AB331" s="1017">
        <f t="shared" si="349"/>
        <v>5</v>
      </c>
      <c r="AC331" s="1166">
        <v>1.63</v>
      </c>
      <c r="AD331" s="1171">
        <v>0.6</v>
      </c>
      <c r="AE331" s="1166">
        <f t="shared" si="333"/>
        <v>2.6079999999999997</v>
      </c>
      <c r="AF331" s="1018">
        <v>66140</v>
      </c>
      <c r="AG331" s="1013"/>
      <c r="AH331" s="1013"/>
      <c r="AI331" s="1049" t="str">
        <f t="shared" si="350"/>
        <v>Կ-2</v>
      </c>
      <c r="AJ331" s="1018">
        <f t="shared" si="299"/>
        <v>172493.11999999997</v>
      </c>
      <c r="AK331" s="1019">
        <f t="shared" si="300"/>
        <v>172493.11999999997</v>
      </c>
      <c r="AL331" s="1020">
        <f t="shared" si="341"/>
        <v>2264834.6655999995</v>
      </c>
      <c r="AM331" s="1021">
        <f t="shared" si="342"/>
        <v>1</v>
      </c>
      <c r="AN331" s="1017">
        <f t="shared" si="303"/>
        <v>6</v>
      </c>
      <c r="AO331" s="1166">
        <v>1.68</v>
      </c>
      <c r="AP331" s="1171">
        <v>1</v>
      </c>
      <c r="AQ331" s="1166">
        <f t="shared" si="334"/>
        <v>3.36</v>
      </c>
      <c r="AR331" s="1018">
        <v>66140</v>
      </c>
      <c r="AS331" s="1013"/>
      <c r="AT331" s="1013"/>
      <c r="AU331" s="1049" t="str">
        <f t="shared" si="305"/>
        <v>Կ-2</v>
      </c>
      <c r="AV331" s="1018">
        <f t="shared" si="306"/>
        <v>222230.39999999999</v>
      </c>
      <c r="AW331" s="1019">
        <f t="shared" si="307"/>
        <v>222230.39999999999</v>
      </c>
      <c r="AX331" s="1020">
        <f t="shared" si="343"/>
        <v>2917885.1520000002</v>
      </c>
    </row>
    <row r="332" spans="2:50" ht="30" customHeight="1" x14ac:dyDescent="0.25">
      <c r="B332" s="495">
        <v>46</v>
      </c>
      <c r="C332" s="506" t="s">
        <v>2691</v>
      </c>
      <c r="D332" s="497" t="s">
        <v>2440</v>
      </c>
      <c r="E332" s="1021">
        <v>1</v>
      </c>
      <c r="F332" s="1017">
        <v>19</v>
      </c>
      <c r="G332" s="498">
        <f t="shared" si="344"/>
        <v>1.95</v>
      </c>
      <c r="H332" s="1018">
        <v>66140</v>
      </c>
      <c r="I332" s="1013"/>
      <c r="J332" s="1013"/>
      <c r="K332" s="874" t="s">
        <v>100</v>
      </c>
      <c r="L332" s="1018">
        <f t="shared" si="285"/>
        <v>128973</v>
      </c>
      <c r="M332" s="1019">
        <f t="shared" si="286"/>
        <v>128973</v>
      </c>
      <c r="N332" s="1020">
        <f t="shared" si="295"/>
        <v>1693415.49</v>
      </c>
      <c r="O332" s="1021">
        <f t="shared" si="287"/>
        <v>1</v>
      </c>
      <c r="P332" s="1017">
        <f t="shared" si="296"/>
        <v>20</v>
      </c>
      <c r="Q332" s="1166">
        <v>1.95</v>
      </c>
      <c r="R332" s="1171">
        <v>0.3</v>
      </c>
      <c r="S332" s="1166">
        <f t="shared" si="332"/>
        <v>2.5350000000000001</v>
      </c>
      <c r="T332" s="1018">
        <v>66140</v>
      </c>
      <c r="U332" s="1013"/>
      <c r="V332" s="1013"/>
      <c r="W332" s="874" t="str">
        <f t="shared" si="345"/>
        <v>Կ-2</v>
      </c>
      <c r="X332" s="1018">
        <f t="shared" si="346"/>
        <v>167664.90000000002</v>
      </c>
      <c r="Y332" s="1019">
        <f t="shared" si="347"/>
        <v>167664.90000000002</v>
      </c>
      <c r="Z332" s="1020">
        <f t="shared" si="291"/>
        <v>2201440.1370000006</v>
      </c>
      <c r="AA332" s="1021">
        <f t="shared" si="348"/>
        <v>1</v>
      </c>
      <c r="AB332" s="1017">
        <f t="shared" si="349"/>
        <v>21</v>
      </c>
      <c r="AC332" s="1166">
        <v>1.95</v>
      </c>
      <c r="AD332" s="1171">
        <v>0.6</v>
      </c>
      <c r="AE332" s="1166">
        <f t="shared" si="333"/>
        <v>3.12</v>
      </c>
      <c r="AF332" s="1018">
        <v>66140</v>
      </c>
      <c r="AG332" s="1013"/>
      <c r="AH332" s="1013"/>
      <c r="AI332" s="1049" t="str">
        <f t="shared" si="350"/>
        <v>Կ-2</v>
      </c>
      <c r="AJ332" s="1018">
        <f t="shared" si="299"/>
        <v>206356.80000000002</v>
      </c>
      <c r="AK332" s="1019">
        <f t="shared" si="300"/>
        <v>206356.80000000002</v>
      </c>
      <c r="AL332" s="1020">
        <f t="shared" si="341"/>
        <v>2709464.7840000005</v>
      </c>
      <c r="AM332" s="1021">
        <f t="shared" si="342"/>
        <v>1</v>
      </c>
      <c r="AN332" s="1017">
        <f t="shared" si="303"/>
        <v>22</v>
      </c>
      <c r="AO332" s="1166">
        <v>1.95</v>
      </c>
      <c r="AP332" s="1171">
        <v>1</v>
      </c>
      <c r="AQ332" s="1166">
        <f t="shared" si="334"/>
        <v>3.9</v>
      </c>
      <c r="AR332" s="1018">
        <v>66140</v>
      </c>
      <c r="AS332" s="1013"/>
      <c r="AT332" s="1013"/>
      <c r="AU332" s="1049" t="str">
        <f t="shared" si="305"/>
        <v>Կ-2</v>
      </c>
      <c r="AV332" s="1018">
        <f t="shared" si="306"/>
        <v>257946</v>
      </c>
      <c r="AW332" s="1019">
        <f t="shared" si="307"/>
        <v>257946</v>
      </c>
      <c r="AX332" s="1020">
        <f t="shared" si="343"/>
        <v>3386830.98</v>
      </c>
    </row>
    <row r="333" spans="2:50" ht="30" customHeight="1" x14ac:dyDescent="0.25">
      <c r="B333" s="495">
        <v>47</v>
      </c>
      <c r="C333" s="912" t="s">
        <v>2692</v>
      </c>
      <c r="D333" s="497" t="s">
        <v>2440</v>
      </c>
      <c r="E333" s="1021">
        <v>1</v>
      </c>
      <c r="F333" s="798">
        <v>1</v>
      </c>
      <c r="G333" s="498">
        <f t="shared" si="344"/>
        <v>1.49</v>
      </c>
      <c r="H333" s="1018">
        <v>66140</v>
      </c>
      <c r="I333" s="1013"/>
      <c r="J333" s="1013"/>
      <c r="K333" s="874" t="s">
        <v>100</v>
      </c>
      <c r="L333" s="1018">
        <f t="shared" si="285"/>
        <v>98548.6</v>
      </c>
      <c r="M333" s="1019">
        <f t="shared" si="286"/>
        <v>98548.6</v>
      </c>
      <c r="N333" s="1020">
        <f t="shared" si="295"/>
        <v>1293943.1180000002</v>
      </c>
      <c r="O333" s="1021">
        <f t="shared" si="287"/>
        <v>1</v>
      </c>
      <c r="P333" s="1017">
        <f t="shared" si="296"/>
        <v>2</v>
      </c>
      <c r="Q333" s="1166">
        <v>1.54</v>
      </c>
      <c r="R333" s="1171">
        <v>0.3</v>
      </c>
      <c r="S333" s="1166">
        <f t="shared" si="332"/>
        <v>2.0019999999999998</v>
      </c>
      <c r="T333" s="1018">
        <v>66140</v>
      </c>
      <c r="U333" s="1013"/>
      <c r="V333" s="1013"/>
      <c r="W333" s="874" t="str">
        <f t="shared" si="345"/>
        <v>Կ-2</v>
      </c>
      <c r="X333" s="1018">
        <f t="shared" si="346"/>
        <v>132412.28</v>
      </c>
      <c r="Y333" s="1019">
        <f t="shared" si="347"/>
        <v>132412.28</v>
      </c>
      <c r="Z333" s="1020">
        <f t="shared" si="291"/>
        <v>1738573.2364000001</v>
      </c>
      <c r="AA333" s="1021">
        <f t="shared" si="348"/>
        <v>1</v>
      </c>
      <c r="AB333" s="1017">
        <f t="shared" si="349"/>
        <v>3</v>
      </c>
      <c r="AC333" s="1166">
        <v>1.59</v>
      </c>
      <c r="AD333" s="1171">
        <v>0.6</v>
      </c>
      <c r="AE333" s="1166">
        <f t="shared" si="333"/>
        <v>2.544</v>
      </c>
      <c r="AF333" s="1018">
        <v>66140</v>
      </c>
      <c r="AG333" s="1013"/>
      <c r="AH333" s="1013"/>
      <c r="AI333" s="1049" t="str">
        <f t="shared" si="350"/>
        <v>Կ-2</v>
      </c>
      <c r="AJ333" s="1018">
        <f t="shared" si="299"/>
        <v>168260.16</v>
      </c>
      <c r="AK333" s="1019">
        <f t="shared" si="300"/>
        <v>168260.16</v>
      </c>
      <c r="AL333" s="1020">
        <f t="shared" si="341"/>
        <v>2209255.9007999999</v>
      </c>
      <c r="AM333" s="1021">
        <f t="shared" si="342"/>
        <v>1</v>
      </c>
      <c r="AN333" s="1017">
        <f t="shared" si="303"/>
        <v>4</v>
      </c>
      <c r="AO333" s="1166">
        <v>1.63</v>
      </c>
      <c r="AP333" s="1171">
        <v>1</v>
      </c>
      <c r="AQ333" s="1166">
        <f t="shared" si="334"/>
        <v>3.26</v>
      </c>
      <c r="AR333" s="1018">
        <v>66140</v>
      </c>
      <c r="AS333" s="1013"/>
      <c r="AT333" s="1013"/>
      <c r="AU333" s="1049" t="str">
        <f t="shared" si="305"/>
        <v>Կ-2</v>
      </c>
      <c r="AV333" s="1018">
        <f t="shared" si="306"/>
        <v>215616.4</v>
      </c>
      <c r="AW333" s="1019">
        <f t="shared" si="307"/>
        <v>215616.4</v>
      </c>
      <c r="AX333" s="1020">
        <f t="shared" si="343"/>
        <v>2831043.3319999999</v>
      </c>
    </row>
    <row r="334" spans="2:50" ht="30" customHeight="1" x14ac:dyDescent="0.25">
      <c r="B334" s="495">
        <v>48</v>
      </c>
      <c r="C334" s="912" t="s">
        <v>91</v>
      </c>
      <c r="D334" s="497" t="s">
        <v>2440</v>
      </c>
      <c r="E334" s="1021">
        <v>1</v>
      </c>
      <c r="F334" s="798">
        <v>2</v>
      </c>
      <c r="G334" s="498">
        <f t="shared" si="344"/>
        <v>1.54</v>
      </c>
      <c r="H334" s="1018">
        <v>66140</v>
      </c>
      <c r="I334" s="1013"/>
      <c r="J334" s="1013"/>
      <c r="K334" s="874" t="s">
        <v>100</v>
      </c>
      <c r="L334" s="1018">
        <f t="shared" si="285"/>
        <v>101855.6</v>
      </c>
      <c r="M334" s="1019">
        <f t="shared" si="286"/>
        <v>101855.6</v>
      </c>
      <c r="N334" s="1020">
        <f t="shared" si="295"/>
        <v>1337364.0280000002</v>
      </c>
      <c r="O334" s="1021">
        <f t="shared" si="287"/>
        <v>1</v>
      </c>
      <c r="P334" s="1017">
        <f t="shared" si="296"/>
        <v>3</v>
      </c>
      <c r="Q334" s="1166">
        <v>1.59</v>
      </c>
      <c r="R334" s="1171">
        <v>0.3</v>
      </c>
      <c r="S334" s="1166">
        <f t="shared" si="332"/>
        <v>2.0670000000000002</v>
      </c>
      <c r="T334" s="1018">
        <v>66140</v>
      </c>
      <c r="U334" s="1013"/>
      <c r="V334" s="1013"/>
      <c r="W334" s="874" t="str">
        <f t="shared" si="345"/>
        <v>Կ-2</v>
      </c>
      <c r="X334" s="1018">
        <f t="shared" si="346"/>
        <v>136711.38</v>
      </c>
      <c r="Y334" s="1019">
        <f t="shared" si="347"/>
        <v>136711.38</v>
      </c>
      <c r="Z334" s="1020">
        <f t="shared" si="291"/>
        <v>1795020.4194000002</v>
      </c>
      <c r="AA334" s="1021">
        <f t="shared" si="348"/>
        <v>1</v>
      </c>
      <c r="AB334" s="1017">
        <f t="shared" si="349"/>
        <v>4</v>
      </c>
      <c r="AC334" s="1166">
        <v>1.63</v>
      </c>
      <c r="AD334" s="1171">
        <v>0.6</v>
      </c>
      <c r="AE334" s="1166">
        <f t="shared" si="333"/>
        <v>2.6079999999999997</v>
      </c>
      <c r="AF334" s="1018">
        <v>66140</v>
      </c>
      <c r="AG334" s="1013"/>
      <c r="AH334" s="1013"/>
      <c r="AI334" s="1049" t="str">
        <f t="shared" si="350"/>
        <v>Կ-2</v>
      </c>
      <c r="AJ334" s="1018">
        <f t="shared" si="299"/>
        <v>172493.11999999997</v>
      </c>
      <c r="AK334" s="1019">
        <f t="shared" si="300"/>
        <v>172493.11999999997</v>
      </c>
      <c r="AL334" s="1020">
        <f t="shared" si="341"/>
        <v>2264834.6655999995</v>
      </c>
      <c r="AM334" s="1021">
        <f t="shared" si="342"/>
        <v>1</v>
      </c>
      <c r="AN334" s="1017">
        <f t="shared" si="303"/>
        <v>5</v>
      </c>
      <c r="AO334" s="1166">
        <v>1.63</v>
      </c>
      <c r="AP334" s="1171">
        <v>1</v>
      </c>
      <c r="AQ334" s="1166">
        <f t="shared" si="334"/>
        <v>3.26</v>
      </c>
      <c r="AR334" s="1018">
        <v>66140</v>
      </c>
      <c r="AS334" s="1013"/>
      <c r="AT334" s="1013"/>
      <c r="AU334" s="1049" t="str">
        <f t="shared" si="305"/>
        <v>Կ-2</v>
      </c>
      <c r="AV334" s="1018">
        <f t="shared" si="306"/>
        <v>215616.4</v>
      </c>
      <c r="AW334" s="1019">
        <f t="shared" si="307"/>
        <v>215616.4</v>
      </c>
      <c r="AX334" s="1020">
        <f t="shared" si="343"/>
        <v>2831043.3319999999</v>
      </c>
    </row>
    <row r="335" spans="2:50" ht="17.25" customHeight="1" x14ac:dyDescent="0.25">
      <c r="B335" s="495">
        <v>50</v>
      </c>
      <c r="C335" s="912" t="s">
        <v>2706</v>
      </c>
      <c r="D335" s="797" t="s">
        <v>630</v>
      </c>
      <c r="E335" s="1021">
        <v>1</v>
      </c>
      <c r="F335" s="798">
        <v>7</v>
      </c>
      <c r="G335" s="498">
        <f t="shared" si="344"/>
        <v>1.96</v>
      </c>
      <c r="H335" s="1018">
        <v>66140</v>
      </c>
      <c r="I335" s="1013"/>
      <c r="J335" s="1013"/>
      <c r="K335" s="874" t="s">
        <v>99</v>
      </c>
      <c r="L335" s="1018">
        <f t="shared" si="285"/>
        <v>129634.4</v>
      </c>
      <c r="M335" s="1019">
        <f t="shared" si="286"/>
        <v>129634.4</v>
      </c>
      <c r="N335" s="1020">
        <f t="shared" si="295"/>
        <v>1702099.672</v>
      </c>
      <c r="O335" s="1021">
        <f t="shared" si="287"/>
        <v>1</v>
      </c>
      <c r="P335" s="1017">
        <f t="shared" si="296"/>
        <v>8</v>
      </c>
      <c r="Q335" s="1166">
        <v>2.02</v>
      </c>
      <c r="R335" s="1171">
        <v>0.3</v>
      </c>
      <c r="S335" s="1166">
        <f t="shared" si="332"/>
        <v>2.6259999999999999</v>
      </c>
      <c r="T335" s="1018">
        <v>66140</v>
      </c>
      <c r="U335" s="1013"/>
      <c r="V335" s="1013"/>
      <c r="W335" s="874" t="str">
        <f t="shared" si="345"/>
        <v>Կ-1</v>
      </c>
      <c r="X335" s="1018">
        <f t="shared" si="346"/>
        <v>173683.63999999998</v>
      </c>
      <c r="Y335" s="1019">
        <f t="shared" si="347"/>
        <v>173683.63999999998</v>
      </c>
      <c r="Z335" s="1020">
        <f t="shared" si="291"/>
        <v>2280466.1932000001</v>
      </c>
      <c r="AA335" s="1021">
        <f t="shared" si="348"/>
        <v>1</v>
      </c>
      <c r="AB335" s="1017">
        <f t="shared" si="349"/>
        <v>9</v>
      </c>
      <c r="AC335" s="1166">
        <v>2.02</v>
      </c>
      <c r="AD335" s="1171">
        <v>0.6</v>
      </c>
      <c r="AE335" s="1166">
        <f t="shared" si="333"/>
        <v>3.2320000000000002</v>
      </c>
      <c r="AF335" s="1018">
        <v>66140</v>
      </c>
      <c r="AG335" s="1013"/>
      <c r="AH335" s="1013"/>
      <c r="AI335" s="1049" t="str">
        <f t="shared" si="350"/>
        <v>Կ-1</v>
      </c>
      <c r="AJ335" s="1018">
        <f t="shared" si="299"/>
        <v>213764.48000000001</v>
      </c>
      <c r="AK335" s="1019">
        <f t="shared" si="300"/>
        <v>213764.48000000001</v>
      </c>
      <c r="AL335" s="1020">
        <f t="shared" si="341"/>
        <v>2806727.6224000002</v>
      </c>
      <c r="AM335" s="1021">
        <f t="shared" si="342"/>
        <v>1</v>
      </c>
      <c r="AN335" s="1017">
        <f t="shared" si="303"/>
        <v>10</v>
      </c>
      <c r="AO335" s="1166">
        <v>2.08</v>
      </c>
      <c r="AP335" s="1171">
        <v>1</v>
      </c>
      <c r="AQ335" s="1166">
        <f t="shared" si="334"/>
        <v>4.16</v>
      </c>
      <c r="AR335" s="1018">
        <v>66140</v>
      </c>
      <c r="AS335" s="1013"/>
      <c r="AT335" s="1013"/>
      <c r="AU335" s="1049" t="str">
        <f t="shared" si="305"/>
        <v>Կ-1</v>
      </c>
      <c r="AV335" s="1018">
        <f t="shared" si="306"/>
        <v>275142.40000000002</v>
      </c>
      <c r="AW335" s="1019">
        <f t="shared" si="307"/>
        <v>275142.40000000002</v>
      </c>
      <c r="AX335" s="1020">
        <f t="shared" si="343"/>
        <v>3612619.7120000003</v>
      </c>
    </row>
    <row r="336" spans="2:50" ht="17.25" customHeight="1" x14ac:dyDescent="0.25">
      <c r="B336" s="495">
        <v>50</v>
      </c>
      <c r="C336" s="506" t="s">
        <v>2707</v>
      </c>
      <c r="D336" s="797" t="s">
        <v>630</v>
      </c>
      <c r="E336" s="1021">
        <v>1</v>
      </c>
      <c r="F336" s="1017">
        <v>16</v>
      </c>
      <c r="G336" s="498">
        <f t="shared" si="344"/>
        <v>2.21</v>
      </c>
      <c r="H336" s="1018">
        <v>66140</v>
      </c>
      <c r="I336" s="1013"/>
      <c r="J336" s="1013"/>
      <c r="K336" s="874" t="s">
        <v>99</v>
      </c>
      <c r="L336" s="1018">
        <f t="shared" si="285"/>
        <v>146169.4</v>
      </c>
      <c r="M336" s="1019">
        <f t="shared" si="286"/>
        <v>146169.4</v>
      </c>
      <c r="N336" s="1020">
        <f t="shared" si="295"/>
        <v>1919204.2220000001</v>
      </c>
      <c r="O336" s="1021">
        <f t="shared" si="287"/>
        <v>1</v>
      </c>
      <c r="P336" s="1017">
        <f t="shared" si="296"/>
        <v>17</v>
      </c>
      <c r="Q336" s="1166">
        <v>2.21</v>
      </c>
      <c r="R336" s="1171">
        <v>0.3</v>
      </c>
      <c r="S336" s="1166">
        <f t="shared" si="332"/>
        <v>2.8729999999999998</v>
      </c>
      <c r="T336" s="1018">
        <v>66140</v>
      </c>
      <c r="U336" s="1013"/>
      <c r="V336" s="1013"/>
      <c r="W336" s="874" t="str">
        <f t="shared" si="345"/>
        <v>Կ-1</v>
      </c>
      <c r="X336" s="1018">
        <f t="shared" si="346"/>
        <v>190020.21999999997</v>
      </c>
      <c r="Y336" s="1019">
        <f t="shared" si="347"/>
        <v>190020.21999999997</v>
      </c>
      <c r="Z336" s="1020">
        <f t="shared" si="291"/>
        <v>2494965.4885999998</v>
      </c>
      <c r="AA336" s="1021">
        <f t="shared" si="348"/>
        <v>1</v>
      </c>
      <c r="AB336" s="1017">
        <f t="shared" si="349"/>
        <v>18</v>
      </c>
      <c r="AC336" s="1166">
        <v>2.21</v>
      </c>
      <c r="AD336" s="1171">
        <v>0.6</v>
      </c>
      <c r="AE336" s="1166">
        <f t="shared" si="333"/>
        <v>3.5359999999999996</v>
      </c>
      <c r="AF336" s="1018">
        <v>66140</v>
      </c>
      <c r="AG336" s="1013"/>
      <c r="AH336" s="1013"/>
      <c r="AI336" s="1049" t="str">
        <f t="shared" si="350"/>
        <v>Կ-1</v>
      </c>
      <c r="AJ336" s="1018">
        <f t="shared" si="299"/>
        <v>233871.03999999998</v>
      </c>
      <c r="AK336" s="1019">
        <f t="shared" si="300"/>
        <v>233871.03999999998</v>
      </c>
      <c r="AL336" s="1020">
        <f t="shared" si="341"/>
        <v>3070726.7552</v>
      </c>
      <c r="AM336" s="1021">
        <f t="shared" si="342"/>
        <v>1</v>
      </c>
      <c r="AN336" s="1017">
        <f t="shared" si="303"/>
        <v>19</v>
      </c>
      <c r="AO336" s="1166">
        <v>2.2799999999999998</v>
      </c>
      <c r="AP336" s="1171">
        <v>1</v>
      </c>
      <c r="AQ336" s="1166">
        <f t="shared" si="334"/>
        <v>4.5599999999999996</v>
      </c>
      <c r="AR336" s="1018">
        <v>66140</v>
      </c>
      <c r="AS336" s="1013"/>
      <c r="AT336" s="1013"/>
      <c r="AU336" s="1049" t="str">
        <f t="shared" si="305"/>
        <v>Կ-1</v>
      </c>
      <c r="AV336" s="1018">
        <f t="shared" si="306"/>
        <v>301598.39999999997</v>
      </c>
      <c r="AW336" s="1019">
        <f t="shared" si="307"/>
        <v>301598.39999999997</v>
      </c>
      <c r="AX336" s="1020">
        <f t="shared" si="343"/>
        <v>3959986.9919999996</v>
      </c>
    </row>
    <row r="337" spans="2:50" ht="17.25" customHeight="1" x14ac:dyDescent="0.25">
      <c r="B337" s="495">
        <v>51</v>
      </c>
      <c r="C337" s="506" t="s">
        <v>2708</v>
      </c>
      <c r="D337" s="797" t="s">
        <v>630</v>
      </c>
      <c r="E337" s="1021">
        <v>1</v>
      </c>
      <c r="F337" s="1017">
        <v>20</v>
      </c>
      <c r="G337" s="498">
        <f t="shared" si="344"/>
        <v>2.2799999999999998</v>
      </c>
      <c r="H337" s="1018">
        <v>66140</v>
      </c>
      <c r="I337" s="1013"/>
      <c r="J337" s="1013"/>
      <c r="K337" s="874" t="s">
        <v>99</v>
      </c>
      <c r="L337" s="1018">
        <f t="shared" si="285"/>
        <v>150799.19999999998</v>
      </c>
      <c r="M337" s="1019">
        <f t="shared" si="286"/>
        <v>150799.19999999998</v>
      </c>
      <c r="N337" s="1020">
        <f t="shared" si="295"/>
        <v>1979993.4959999998</v>
      </c>
      <c r="O337" s="1021">
        <f t="shared" si="287"/>
        <v>1</v>
      </c>
      <c r="P337" s="1017">
        <f t="shared" si="296"/>
        <v>21</v>
      </c>
      <c r="Q337" s="1166">
        <v>2.2799999999999998</v>
      </c>
      <c r="R337" s="1171">
        <v>0.3</v>
      </c>
      <c r="S337" s="1166">
        <f t="shared" si="332"/>
        <v>2.9639999999999995</v>
      </c>
      <c r="T337" s="1018">
        <v>66140</v>
      </c>
      <c r="U337" s="1013"/>
      <c r="V337" s="1013"/>
      <c r="W337" s="874" t="str">
        <f t="shared" si="345"/>
        <v>Կ-1</v>
      </c>
      <c r="X337" s="1018">
        <f t="shared" si="346"/>
        <v>196038.95999999996</v>
      </c>
      <c r="Y337" s="1019">
        <f t="shared" si="347"/>
        <v>196038.95999999996</v>
      </c>
      <c r="Z337" s="1020">
        <f t="shared" si="291"/>
        <v>2573991.5447999998</v>
      </c>
      <c r="AA337" s="1021">
        <f t="shared" si="348"/>
        <v>1</v>
      </c>
      <c r="AB337" s="1017">
        <f t="shared" si="349"/>
        <v>22</v>
      </c>
      <c r="AC337" s="1166">
        <v>2.2799999999999998</v>
      </c>
      <c r="AD337" s="1171">
        <v>0.6</v>
      </c>
      <c r="AE337" s="1166">
        <f t="shared" si="333"/>
        <v>3.6479999999999997</v>
      </c>
      <c r="AF337" s="1018">
        <v>66140</v>
      </c>
      <c r="AG337" s="1013"/>
      <c r="AH337" s="1013"/>
      <c r="AI337" s="1049" t="str">
        <f t="shared" si="350"/>
        <v>Կ-1</v>
      </c>
      <c r="AJ337" s="1018">
        <f t="shared" si="299"/>
        <v>241278.71999999997</v>
      </c>
      <c r="AK337" s="1019">
        <f t="shared" si="300"/>
        <v>241278.71999999997</v>
      </c>
      <c r="AL337" s="1020">
        <f t="shared" si="341"/>
        <v>3167989.5935999998</v>
      </c>
      <c r="AM337" s="1021">
        <f t="shared" si="342"/>
        <v>1</v>
      </c>
      <c r="AN337" s="1017">
        <f t="shared" si="303"/>
        <v>23</v>
      </c>
      <c r="AO337" s="1166">
        <v>2.2799999999999998</v>
      </c>
      <c r="AP337" s="1171">
        <v>1</v>
      </c>
      <c r="AQ337" s="1166">
        <f t="shared" si="334"/>
        <v>4.5599999999999996</v>
      </c>
      <c r="AR337" s="1018">
        <v>66140</v>
      </c>
      <c r="AS337" s="1013"/>
      <c r="AT337" s="1013"/>
      <c r="AU337" s="1049" t="str">
        <f t="shared" si="305"/>
        <v>Կ-1</v>
      </c>
      <c r="AV337" s="1018">
        <f t="shared" si="306"/>
        <v>301598.39999999997</v>
      </c>
      <c r="AW337" s="1019">
        <f t="shared" si="307"/>
        <v>301598.39999999997</v>
      </c>
      <c r="AX337" s="1020">
        <f t="shared" si="343"/>
        <v>3959986.9919999996</v>
      </c>
    </row>
    <row r="338" spans="2:50" ht="17.25" customHeight="1" x14ac:dyDescent="0.25">
      <c r="B338" s="495">
        <v>52</v>
      </c>
      <c r="C338" s="506" t="s">
        <v>1968</v>
      </c>
      <c r="D338" s="797" t="s">
        <v>630</v>
      </c>
      <c r="E338" s="1021">
        <v>1</v>
      </c>
      <c r="F338" s="1017">
        <v>4</v>
      </c>
      <c r="G338" s="498">
        <f t="shared" si="344"/>
        <v>1.9</v>
      </c>
      <c r="H338" s="1018">
        <v>66140</v>
      </c>
      <c r="I338" s="1013"/>
      <c r="J338" s="1013"/>
      <c r="K338" s="874" t="s">
        <v>99</v>
      </c>
      <c r="L338" s="1018">
        <f t="shared" si="285"/>
        <v>125666</v>
      </c>
      <c r="M338" s="1019">
        <f t="shared" si="286"/>
        <v>125666</v>
      </c>
      <c r="N338" s="1020">
        <f t="shared" si="295"/>
        <v>1649994.58</v>
      </c>
      <c r="O338" s="1021">
        <f t="shared" si="287"/>
        <v>1</v>
      </c>
      <c r="P338" s="1017">
        <f t="shared" si="296"/>
        <v>5</v>
      </c>
      <c r="Q338" s="1166">
        <v>1.9</v>
      </c>
      <c r="R338" s="1171">
        <v>0.3</v>
      </c>
      <c r="S338" s="1166">
        <f t="shared" si="332"/>
        <v>2.4699999999999998</v>
      </c>
      <c r="T338" s="1018">
        <v>66140</v>
      </c>
      <c r="U338" s="1013"/>
      <c r="V338" s="1013"/>
      <c r="W338" s="874" t="str">
        <f t="shared" si="345"/>
        <v>Կ-1</v>
      </c>
      <c r="X338" s="1018">
        <f t="shared" si="346"/>
        <v>163365.79999999999</v>
      </c>
      <c r="Y338" s="1019">
        <f t="shared" si="347"/>
        <v>163365.79999999999</v>
      </c>
      <c r="Z338" s="1020">
        <f t="shared" si="291"/>
        <v>2144992.9539999999</v>
      </c>
      <c r="AA338" s="1021">
        <f t="shared" si="348"/>
        <v>1</v>
      </c>
      <c r="AB338" s="1017">
        <f t="shared" si="349"/>
        <v>6</v>
      </c>
      <c r="AC338" s="1166">
        <v>1.96</v>
      </c>
      <c r="AD338" s="1171">
        <v>0.6</v>
      </c>
      <c r="AE338" s="1166">
        <f t="shared" si="333"/>
        <v>3.1360000000000001</v>
      </c>
      <c r="AF338" s="1018">
        <v>66140</v>
      </c>
      <c r="AG338" s="1013"/>
      <c r="AH338" s="1013"/>
      <c r="AI338" s="1049" t="str">
        <f t="shared" si="350"/>
        <v>Կ-1</v>
      </c>
      <c r="AJ338" s="1018">
        <f t="shared" si="299"/>
        <v>207415.04000000001</v>
      </c>
      <c r="AK338" s="1019">
        <f t="shared" si="300"/>
        <v>207415.04000000001</v>
      </c>
      <c r="AL338" s="1020">
        <f t="shared" si="341"/>
        <v>2723359.4752000002</v>
      </c>
      <c r="AM338" s="1021">
        <f t="shared" si="342"/>
        <v>1</v>
      </c>
      <c r="AN338" s="1017">
        <f t="shared" si="303"/>
        <v>7</v>
      </c>
      <c r="AO338" s="1166">
        <v>1.96</v>
      </c>
      <c r="AP338" s="1171">
        <v>1</v>
      </c>
      <c r="AQ338" s="1166">
        <f t="shared" si="334"/>
        <v>3.92</v>
      </c>
      <c r="AR338" s="1018">
        <v>66140</v>
      </c>
      <c r="AS338" s="1013"/>
      <c r="AT338" s="1013"/>
      <c r="AU338" s="1049" t="str">
        <f t="shared" si="305"/>
        <v>Կ-1</v>
      </c>
      <c r="AV338" s="1018">
        <f t="shared" si="306"/>
        <v>259268.8</v>
      </c>
      <c r="AW338" s="1019">
        <f t="shared" si="307"/>
        <v>259268.8</v>
      </c>
      <c r="AX338" s="1020">
        <f t="shared" si="343"/>
        <v>3404199.344</v>
      </c>
    </row>
    <row r="339" spans="2:50" ht="17.25" customHeight="1" x14ac:dyDescent="0.25">
      <c r="B339" s="495">
        <v>53</v>
      </c>
      <c r="C339" s="506" t="s">
        <v>91</v>
      </c>
      <c r="D339" s="797" t="s">
        <v>630</v>
      </c>
      <c r="E339" s="1021">
        <v>1</v>
      </c>
      <c r="F339" s="1017">
        <v>5</v>
      </c>
      <c r="G339" s="498">
        <f t="shared" si="344"/>
        <v>1.9</v>
      </c>
      <c r="H339" s="1018">
        <v>66140</v>
      </c>
      <c r="I339" s="1013"/>
      <c r="J339" s="1013"/>
      <c r="K339" s="874" t="s">
        <v>99</v>
      </c>
      <c r="L339" s="1018">
        <f t="shared" si="285"/>
        <v>125666</v>
      </c>
      <c r="M339" s="1019">
        <f t="shared" si="286"/>
        <v>125666</v>
      </c>
      <c r="N339" s="1020">
        <f>+M339*13.13</f>
        <v>1649994.58</v>
      </c>
      <c r="O339" s="1021">
        <f t="shared" si="287"/>
        <v>1</v>
      </c>
      <c r="P339" s="1017">
        <f t="shared" si="296"/>
        <v>6</v>
      </c>
      <c r="Q339" s="1166">
        <v>1.96</v>
      </c>
      <c r="R339" s="1171">
        <v>0.3</v>
      </c>
      <c r="S339" s="1166">
        <f t="shared" si="332"/>
        <v>2.548</v>
      </c>
      <c r="T339" s="1018">
        <v>66140</v>
      </c>
      <c r="U339" s="1013"/>
      <c r="V339" s="1013"/>
      <c r="W339" s="874" t="str">
        <f t="shared" si="345"/>
        <v>Կ-1</v>
      </c>
      <c r="X339" s="1018">
        <f t="shared" si="346"/>
        <v>168524.72</v>
      </c>
      <c r="Y339" s="1019">
        <f t="shared" si="347"/>
        <v>168524.72</v>
      </c>
      <c r="Z339" s="1020">
        <f t="shared" si="291"/>
        <v>2212729.5736000002</v>
      </c>
      <c r="AA339" s="1021">
        <f t="shared" si="348"/>
        <v>1</v>
      </c>
      <c r="AB339" s="1017">
        <f t="shared" si="349"/>
        <v>7</v>
      </c>
      <c r="AC339" s="1166">
        <v>1.96</v>
      </c>
      <c r="AD339" s="1171">
        <v>0.6</v>
      </c>
      <c r="AE339" s="1166">
        <f t="shared" si="333"/>
        <v>3.1360000000000001</v>
      </c>
      <c r="AF339" s="1018">
        <v>66140</v>
      </c>
      <c r="AG339" s="1013"/>
      <c r="AH339" s="1013"/>
      <c r="AI339" s="1049" t="str">
        <f t="shared" si="350"/>
        <v>Կ-1</v>
      </c>
      <c r="AJ339" s="1018">
        <f t="shared" si="299"/>
        <v>207415.04000000001</v>
      </c>
      <c r="AK339" s="1019">
        <f t="shared" si="300"/>
        <v>207415.04000000001</v>
      </c>
      <c r="AL339" s="1020">
        <f>+AK339*13.13</f>
        <v>2723359.4752000002</v>
      </c>
      <c r="AM339" s="1021">
        <f>+AA339</f>
        <v>1</v>
      </c>
      <c r="AN339" s="1017">
        <f t="shared" si="303"/>
        <v>8</v>
      </c>
      <c r="AO339" s="1166">
        <v>2.02</v>
      </c>
      <c r="AP339" s="1171">
        <v>1</v>
      </c>
      <c r="AQ339" s="1166">
        <f t="shared" si="334"/>
        <v>4.04</v>
      </c>
      <c r="AR339" s="1018">
        <v>66140</v>
      </c>
      <c r="AS339" s="1013"/>
      <c r="AT339" s="1013"/>
      <c r="AU339" s="1049" t="str">
        <f t="shared" si="305"/>
        <v>Կ-1</v>
      </c>
      <c r="AV339" s="1018">
        <f t="shared" si="306"/>
        <v>267205.59999999998</v>
      </c>
      <c r="AW339" s="1019">
        <f t="shared" si="307"/>
        <v>267205.59999999998</v>
      </c>
      <c r="AX339" s="1020">
        <f>+AW339*13.13</f>
        <v>3508409.5279999999</v>
      </c>
    </row>
    <row r="340" spans="2:50" ht="17.25" customHeight="1" x14ac:dyDescent="0.25">
      <c r="B340" s="495">
        <v>54</v>
      </c>
      <c r="C340" s="506" t="s">
        <v>91</v>
      </c>
      <c r="D340" s="797" t="s">
        <v>630</v>
      </c>
      <c r="E340" s="1021">
        <v>1</v>
      </c>
      <c r="F340" s="1017">
        <v>3</v>
      </c>
      <c r="G340" s="498">
        <f t="shared" si="344"/>
        <v>1.84</v>
      </c>
      <c r="H340" s="1018">
        <v>66140</v>
      </c>
      <c r="I340" s="1013"/>
      <c r="J340" s="1013"/>
      <c r="K340" s="874" t="s">
        <v>99</v>
      </c>
      <c r="L340" s="1018">
        <f t="shared" si="285"/>
        <v>121697.60000000001</v>
      </c>
      <c r="M340" s="1019">
        <f t="shared" si="286"/>
        <v>121697.60000000001</v>
      </c>
      <c r="N340" s="1020">
        <f t="shared" si="295"/>
        <v>1597889.4880000001</v>
      </c>
      <c r="O340" s="1021">
        <f t="shared" si="287"/>
        <v>1</v>
      </c>
      <c r="P340" s="1017">
        <f t="shared" si="296"/>
        <v>4</v>
      </c>
      <c r="Q340" s="1166">
        <v>1.9</v>
      </c>
      <c r="R340" s="1171">
        <v>0.3</v>
      </c>
      <c r="S340" s="1166">
        <f t="shared" si="332"/>
        <v>2.4699999999999998</v>
      </c>
      <c r="T340" s="1018">
        <v>66140</v>
      </c>
      <c r="U340" s="1013"/>
      <c r="V340" s="1013"/>
      <c r="W340" s="874" t="str">
        <f t="shared" si="345"/>
        <v>Կ-1</v>
      </c>
      <c r="X340" s="1018">
        <f t="shared" si="346"/>
        <v>163365.79999999999</v>
      </c>
      <c r="Y340" s="1019">
        <f t="shared" si="347"/>
        <v>163365.79999999999</v>
      </c>
      <c r="Z340" s="1020">
        <f t="shared" si="291"/>
        <v>2144992.9539999999</v>
      </c>
      <c r="AA340" s="1021">
        <f t="shared" si="348"/>
        <v>1</v>
      </c>
      <c r="AB340" s="1017">
        <f t="shared" si="349"/>
        <v>5</v>
      </c>
      <c r="AC340" s="1166">
        <v>1.9</v>
      </c>
      <c r="AD340" s="1171">
        <v>0.6</v>
      </c>
      <c r="AE340" s="1166">
        <f t="shared" si="333"/>
        <v>3.04</v>
      </c>
      <c r="AF340" s="1018">
        <v>66140</v>
      </c>
      <c r="AG340" s="1013"/>
      <c r="AH340" s="1013"/>
      <c r="AI340" s="1049" t="str">
        <f t="shared" si="350"/>
        <v>Կ-1</v>
      </c>
      <c r="AJ340" s="1018">
        <f t="shared" si="299"/>
        <v>201065.60000000001</v>
      </c>
      <c r="AK340" s="1019">
        <f t="shared" si="300"/>
        <v>201065.60000000001</v>
      </c>
      <c r="AL340" s="1020">
        <f t="shared" ref="AL340" si="351">+AK340*13.13</f>
        <v>2639991.3280000002</v>
      </c>
      <c r="AM340" s="1021">
        <f t="shared" ref="AM340" si="352">+AA340</f>
        <v>1</v>
      </c>
      <c r="AN340" s="1017">
        <f t="shared" si="303"/>
        <v>6</v>
      </c>
      <c r="AO340" s="1166">
        <v>1.96</v>
      </c>
      <c r="AP340" s="1171">
        <v>1</v>
      </c>
      <c r="AQ340" s="1166">
        <f t="shared" si="334"/>
        <v>3.92</v>
      </c>
      <c r="AR340" s="1018">
        <v>66140</v>
      </c>
      <c r="AS340" s="1013"/>
      <c r="AT340" s="1013"/>
      <c r="AU340" s="1049" t="str">
        <f t="shared" si="305"/>
        <v>Կ-1</v>
      </c>
      <c r="AV340" s="1018">
        <f t="shared" si="306"/>
        <v>259268.8</v>
      </c>
      <c r="AW340" s="1019">
        <f t="shared" si="307"/>
        <v>259268.8</v>
      </c>
      <c r="AX340" s="1020">
        <f t="shared" ref="AX340" si="353">+AW340*13.13</f>
        <v>3404199.344</v>
      </c>
    </row>
    <row r="341" spans="2:50" ht="18" customHeight="1" thickBot="1" x14ac:dyDescent="0.3">
      <c r="B341" s="340"/>
      <c r="C341" s="500" t="s">
        <v>1759</v>
      </c>
      <c r="D341" s="500"/>
      <c r="E341" s="1055"/>
      <c r="F341" s="1030"/>
      <c r="G341" s="720"/>
      <c r="H341" s="1031"/>
      <c r="I341" s="1053"/>
      <c r="J341" s="1053"/>
      <c r="K341" s="1026"/>
      <c r="L341" s="1060">
        <v>12000</v>
      </c>
      <c r="M341" s="1032">
        <v>12000</v>
      </c>
      <c r="N341" s="1033">
        <f>+M341*12</f>
        <v>144000</v>
      </c>
      <c r="O341" s="1055"/>
      <c r="P341" s="1030"/>
      <c r="Q341" s="1272"/>
      <c r="R341" s="1264"/>
      <c r="S341" s="1272"/>
      <c r="T341" s="1031"/>
      <c r="U341" s="1053"/>
      <c r="V341" s="1053"/>
      <c r="W341" s="1026"/>
      <c r="X341" s="1060">
        <v>12000</v>
      </c>
      <c r="Y341" s="1032">
        <v>12000</v>
      </c>
      <c r="Z341" s="1033">
        <f>+Y341*12</f>
        <v>144000</v>
      </c>
      <c r="AA341" s="1055"/>
      <c r="AB341" s="1030"/>
      <c r="AC341" s="1272"/>
      <c r="AD341" s="1264"/>
      <c r="AE341" s="1272"/>
      <c r="AF341" s="1031"/>
      <c r="AG341" s="1053"/>
      <c r="AH341" s="1053"/>
      <c r="AI341" s="1026"/>
      <c r="AJ341" s="1060">
        <v>12000</v>
      </c>
      <c r="AK341" s="1032">
        <v>12000</v>
      </c>
      <c r="AL341" s="1033">
        <f>+AK341*12</f>
        <v>144000</v>
      </c>
      <c r="AM341" s="1055"/>
      <c r="AN341" s="1030"/>
      <c r="AO341" s="1272"/>
      <c r="AP341" s="1264"/>
      <c r="AQ341" s="1272"/>
      <c r="AR341" s="1031"/>
      <c r="AS341" s="1053"/>
      <c r="AT341" s="1053"/>
      <c r="AU341" s="1026"/>
      <c r="AV341" s="1060">
        <v>12000</v>
      </c>
      <c r="AW341" s="1032">
        <v>12000</v>
      </c>
      <c r="AX341" s="1033">
        <f>+AW341*12</f>
        <v>144000</v>
      </c>
    </row>
    <row r="342" spans="2:50" ht="23.25" customHeight="1" thickBot="1" x14ac:dyDescent="0.3">
      <c r="B342" s="1468" t="s">
        <v>47</v>
      </c>
      <c r="C342" s="1469"/>
      <c r="D342" s="1469"/>
      <c r="E342" s="670">
        <f t="shared" ref="E342:AX342" si="354">SUM(E283:E341)</f>
        <v>57</v>
      </c>
      <c r="F342" s="670">
        <f t="shared" si="354"/>
        <v>225</v>
      </c>
      <c r="G342" s="670">
        <f t="shared" si="354"/>
        <v>161.97000000000008</v>
      </c>
      <c r="H342" s="670">
        <f t="shared" si="354"/>
        <v>3769980</v>
      </c>
      <c r="I342" s="670">
        <f t="shared" si="354"/>
        <v>0</v>
      </c>
      <c r="J342" s="670">
        <f t="shared" si="354"/>
        <v>0</v>
      </c>
      <c r="K342" s="670">
        <f t="shared" si="354"/>
        <v>0</v>
      </c>
      <c r="L342" s="670">
        <f t="shared" si="354"/>
        <v>10724695.800000003</v>
      </c>
      <c r="M342" s="670">
        <f t="shared" si="354"/>
        <v>10724695.800000003</v>
      </c>
      <c r="N342" s="670">
        <f t="shared" si="354"/>
        <v>140801695.854</v>
      </c>
      <c r="O342" s="670">
        <f t="shared" si="354"/>
        <v>57</v>
      </c>
      <c r="P342" s="670">
        <f t="shared" si="354"/>
        <v>282</v>
      </c>
      <c r="Q342" s="1265">
        <v>165.71000000000006</v>
      </c>
      <c r="R342" s="1265"/>
      <c r="S342" s="1265">
        <v>165.71000000000006</v>
      </c>
      <c r="T342" s="670">
        <f t="shared" si="354"/>
        <v>3769980</v>
      </c>
      <c r="U342" s="670">
        <f t="shared" si="354"/>
        <v>0</v>
      </c>
      <c r="V342" s="670">
        <f t="shared" si="354"/>
        <v>0</v>
      </c>
      <c r="W342" s="670">
        <f t="shared" si="354"/>
        <v>0</v>
      </c>
      <c r="X342" s="670">
        <f t="shared" si="354"/>
        <v>14260077.220000001</v>
      </c>
      <c r="Y342" s="670">
        <f t="shared" si="354"/>
        <v>14260077.220000001</v>
      </c>
      <c r="Z342" s="670">
        <f t="shared" si="354"/>
        <v>187221253.89859998</v>
      </c>
      <c r="AA342" s="670">
        <f t="shared" si="354"/>
        <v>58</v>
      </c>
      <c r="AB342" s="670">
        <f t="shared" si="354"/>
        <v>339</v>
      </c>
      <c r="AC342" s="1265">
        <v>169.71000000000004</v>
      </c>
      <c r="AD342" s="1265"/>
      <c r="AE342" s="1265">
        <v>169.71000000000004</v>
      </c>
      <c r="AF342" s="670">
        <f t="shared" si="354"/>
        <v>3836120</v>
      </c>
      <c r="AG342" s="670">
        <f t="shared" si="354"/>
        <v>0</v>
      </c>
      <c r="AH342" s="670">
        <f t="shared" si="354"/>
        <v>0</v>
      </c>
      <c r="AI342" s="670">
        <f t="shared" si="354"/>
        <v>0</v>
      </c>
      <c r="AJ342" s="670">
        <f t="shared" si="354"/>
        <v>18311086.079999998</v>
      </c>
      <c r="AK342" s="670">
        <f t="shared" si="354"/>
        <v>18311086.079999998</v>
      </c>
      <c r="AL342" s="670">
        <f t="shared" si="354"/>
        <v>240411000.23040003</v>
      </c>
      <c r="AM342" s="670">
        <f t="shared" si="354"/>
        <v>58</v>
      </c>
      <c r="AN342" s="670">
        <f t="shared" si="354"/>
        <v>397</v>
      </c>
      <c r="AO342" s="1265">
        <v>173.60999999999996</v>
      </c>
      <c r="AP342" s="1265"/>
      <c r="AQ342" s="1265">
        <v>173.60999999999996</v>
      </c>
      <c r="AR342" s="670">
        <f t="shared" si="354"/>
        <v>3836120</v>
      </c>
      <c r="AS342" s="670">
        <f t="shared" si="354"/>
        <v>0</v>
      </c>
      <c r="AT342" s="670">
        <f t="shared" si="354"/>
        <v>0</v>
      </c>
      <c r="AU342" s="670">
        <f t="shared" si="354"/>
        <v>0</v>
      </c>
      <c r="AV342" s="670">
        <f t="shared" si="354"/>
        <v>23414977.59999999</v>
      </c>
      <c r="AW342" s="670">
        <f t="shared" si="354"/>
        <v>23414977.59999999</v>
      </c>
      <c r="AX342" s="670">
        <f t="shared" si="354"/>
        <v>307425095.88800007</v>
      </c>
    </row>
    <row r="343" spans="2:50" ht="16.5" customHeight="1" x14ac:dyDescent="0.25"/>
    <row r="344" spans="2:50" ht="17.25" customHeight="1" thickBot="1" x14ac:dyDescent="0.3"/>
    <row r="345" spans="2:50" s="323" customFormat="1" ht="22.5" customHeight="1" thickBot="1" x14ac:dyDescent="0.3">
      <c r="B345" s="1466" t="s">
        <v>842</v>
      </c>
      <c r="C345" s="1467"/>
      <c r="D345" s="1470"/>
      <c r="E345" s="1471" t="s">
        <v>70</v>
      </c>
      <c r="F345" s="1472"/>
      <c r="G345" s="1472"/>
      <c r="H345" s="1472"/>
      <c r="I345" s="1472"/>
      <c r="J345" s="1472"/>
      <c r="K345" s="1472"/>
      <c r="L345" s="1472"/>
      <c r="M345" s="1472"/>
      <c r="N345" s="1473"/>
      <c r="O345" s="1471" t="s">
        <v>70</v>
      </c>
      <c r="P345" s="1472"/>
      <c r="Q345" s="1472"/>
      <c r="R345" s="1472"/>
      <c r="S345" s="1472"/>
      <c r="T345" s="1472"/>
      <c r="U345" s="1472"/>
      <c r="V345" s="1472"/>
      <c r="W345" s="1472"/>
      <c r="X345" s="1472"/>
      <c r="Y345" s="1472"/>
      <c r="Z345" s="1473"/>
      <c r="AA345" s="1471" t="s">
        <v>70</v>
      </c>
      <c r="AB345" s="1472"/>
      <c r="AC345" s="1472"/>
      <c r="AD345" s="1472"/>
      <c r="AE345" s="1472"/>
      <c r="AF345" s="1472"/>
      <c r="AG345" s="1472"/>
      <c r="AH345" s="1472"/>
      <c r="AI345" s="1472"/>
      <c r="AJ345" s="1472"/>
      <c r="AK345" s="1472"/>
      <c r="AL345" s="1473"/>
      <c r="AM345" s="1471" t="s">
        <v>70</v>
      </c>
      <c r="AN345" s="1472"/>
      <c r="AO345" s="1472"/>
      <c r="AP345" s="1472"/>
      <c r="AQ345" s="1472"/>
      <c r="AR345" s="1472"/>
      <c r="AS345" s="1472"/>
      <c r="AT345" s="1472"/>
      <c r="AU345" s="1472"/>
      <c r="AV345" s="1472"/>
      <c r="AW345" s="1472"/>
      <c r="AX345" s="1473"/>
    </row>
    <row r="346" spans="2:50" s="323" customFormat="1" ht="24" customHeight="1" thickBot="1" x14ac:dyDescent="0.3">
      <c r="B346" s="1474" t="s">
        <v>102</v>
      </c>
      <c r="C346" s="1475"/>
      <c r="D346" s="1476"/>
      <c r="E346" s="1477" t="s">
        <v>2115</v>
      </c>
      <c r="F346" s="1478"/>
      <c r="G346" s="1478"/>
      <c r="H346" s="1478"/>
      <c r="I346" s="1478"/>
      <c r="J346" s="1478"/>
      <c r="K346" s="1478"/>
      <c r="L346" s="1478"/>
      <c r="M346" s="1478"/>
      <c r="N346" s="1479"/>
      <c r="O346" s="1477" t="s">
        <v>2147</v>
      </c>
      <c r="P346" s="1478"/>
      <c r="Q346" s="1478"/>
      <c r="R346" s="1478"/>
      <c r="S346" s="1478"/>
      <c r="T346" s="1478"/>
      <c r="U346" s="1478"/>
      <c r="V346" s="1478"/>
      <c r="W346" s="1478"/>
      <c r="X346" s="1478"/>
      <c r="Y346" s="1478"/>
      <c r="Z346" s="1479"/>
      <c r="AA346" s="1477" t="s">
        <v>2142</v>
      </c>
      <c r="AB346" s="1478"/>
      <c r="AC346" s="1478"/>
      <c r="AD346" s="1478"/>
      <c r="AE346" s="1478"/>
      <c r="AF346" s="1478"/>
      <c r="AG346" s="1478"/>
      <c r="AH346" s="1478"/>
      <c r="AI346" s="1478"/>
      <c r="AJ346" s="1478"/>
      <c r="AK346" s="1478"/>
      <c r="AL346" s="1479"/>
      <c r="AM346" s="1474" t="s">
        <v>2525</v>
      </c>
      <c r="AN346" s="1475"/>
      <c r="AO346" s="1475"/>
      <c r="AP346" s="1475"/>
      <c r="AQ346" s="1475"/>
      <c r="AR346" s="1475"/>
      <c r="AS346" s="1475"/>
      <c r="AT346" s="1475"/>
      <c r="AU346" s="1475"/>
      <c r="AV346" s="1475"/>
      <c r="AW346" s="1475"/>
      <c r="AX346" s="1476"/>
    </row>
    <row r="347" spans="2:50" s="323" customFormat="1" ht="109.5" customHeight="1" thickBot="1" x14ac:dyDescent="0.3">
      <c r="B347" s="324" t="s">
        <v>10</v>
      </c>
      <c r="C347" s="325" t="s">
        <v>54</v>
      </c>
      <c r="D347" s="326" t="s">
        <v>55</v>
      </c>
      <c r="E347" s="1011" t="s">
        <v>56</v>
      </c>
      <c r="F347" s="1008" t="s">
        <v>103</v>
      </c>
      <c r="G347" s="1008" t="s">
        <v>104</v>
      </c>
      <c r="H347" s="1008" t="s">
        <v>62</v>
      </c>
      <c r="I347" s="1008" t="str">
        <f>+I282</f>
        <v>Հավելավճար</v>
      </c>
      <c r="J347" s="1008" t="str">
        <f>+J282</f>
        <v>Հավելում (բարձր լեռնային կամ գաղտնիության)</v>
      </c>
      <c r="K347" s="1008" t="str">
        <f>+K282</f>
        <v>Ըստ դատ.ծառ.պաշտ.ենթախմբ.</v>
      </c>
      <c r="L347" s="1008" t="s">
        <v>936</v>
      </c>
      <c r="M347" s="1008" t="s">
        <v>905</v>
      </c>
      <c r="N347" s="1010" t="s">
        <v>1889</v>
      </c>
      <c r="O347" s="1011" t="s">
        <v>56</v>
      </c>
      <c r="P347" s="1008" t="s">
        <v>103</v>
      </c>
      <c r="Q347" s="1271" t="s">
        <v>104</v>
      </c>
      <c r="R347" s="1271" t="s">
        <v>2875</v>
      </c>
      <c r="S347" s="1271" t="s">
        <v>2874</v>
      </c>
      <c r="T347" s="1008" t="s">
        <v>62</v>
      </c>
      <c r="U347" s="1008" t="str">
        <f>+U282</f>
        <v>Հավելավճար</v>
      </c>
      <c r="V347" s="1008" t="str">
        <f>+V282</f>
        <v>Հավելում (բարձր լեռնային կամ գաղտնիության)</v>
      </c>
      <c r="W347" s="1008" t="str">
        <f>+W282</f>
        <v>Ըստ դատ.ծառ.պաշտ.ենթախմբ.</v>
      </c>
      <c r="X347" s="1008" t="s">
        <v>936</v>
      </c>
      <c r="Y347" s="1008" t="str">
        <f>+M347</f>
        <v xml:space="preserve">Ընդամենը ամսական աշխատավարձ </v>
      </c>
      <c r="Z347" s="1010" t="s">
        <v>2148</v>
      </c>
      <c r="AA347" s="1011" t="s">
        <v>56</v>
      </c>
      <c r="AB347" s="1008" t="s">
        <v>103</v>
      </c>
      <c r="AC347" s="1266" t="s">
        <v>104</v>
      </c>
      <c r="AD347" s="1271" t="s">
        <v>2880</v>
      </c>
      <c r="AE347" s="1263" t="s">
        <v>2881</v>
      </c>
      <c r="AF347" s="1008" t="s">
        <v>62</v>
      </c>
      <c r="AG347" s="1008" t="str">
        <f>+AG282</f>
        <v>Հավելավճար</v>
      </c>
      <c r="AH347" s="1008" t="str">
        <f>+AH282</f>
        <v>Հավելում (բարձր լեռնային կամ գաղտնիության)</v>
      </c>
      <c r="AI347" s="1008" t="str">
        <f>+AI282</f>
        <v>Ըստ դատ.ծառ.պաշտ.ենթախմբ.</v>
      </c>
      <c r="AJ347" s="1008" t="s">
        <v>936</v>
      </c>
      <c r="AK347" s="1008" t="str">
        <f>+Y347</f>
        <v xml:space="preserve">Ընդամենը ամսական աշխատավարձ </v>
      </c>
      <c r="AL347" s="1010" t="s">
        <v>2149</v>
      </c>
      <c r="AM347" s="1011" t="s">
        <v>56</v>
      </c>
      <c r="AN347" s="1008" t="s">
        <v>103</v>
      </c>
      <c r="AO347" s="1266" t="s">
        <v>104</v>
      </c>
      <c r="AP347" s="1271" t="s">
        <v>2878</v>
      </c>
      <c r="AQ347" s="1263" t="s">
        <v>2879</v>
      </c>
      <c r="AR347" s="1008" t="s">
        <v>62</v>
      </c>
      <c r="AS347" s="1008" t="str">
        <f>+AS282</f>
        <v>Հավելավճար</v>
      </c>
      <c r="AT347" s="1008" t="str">
        <f>+AT282</f>
        <v>Հավելում (բարձր լեռնային կամ գաղտնիության)</v>
      </c>
      <c r="AU347" s="1008" t="str">
        <f>+AU282</f>
        <v>Ըստ դատ.ծառ.պաշտ.ենթախմբ.</v>
      </c>
      <c r="AV347" s="1008" t="s">
        <v>936</v>
      </c>
      <c r="AW347" s="1008" t="str">
        <f>+AK347</f>
        <v xml:space="preserve">Ընդամենը ամսական աշխատավարձ </v>
      </c>
      <c r="AX347" s="1010" t="s">
        <v>2659</v>
      </c>
    </row>
    <row r="348" spans="2:50" s="330" customFormat="1" ht="17.25" customHeight="1" x14ac:dyDescent="0.25">
      <c r="B348" s="495">
        <v>1</v>
      </c>
      <c r="C348" s="797" t="s">
        <v>153</v>
      </c>
      <c r="D348" s="807" t="s">
        <v>327</v>
      </c>
      <c r="E348" s="1021">
        <v>1</v>
      </c>
      <c r="F348" s="1261">
        <v>7</v>
      </c>
      <c r="G348" s="498">
        <f t="shared" ref="G348:G381" si="355">IF(E348&lt;1,0,IF(K348="Բ-1",IF(F348=0,6.94,IF(F348=1,7.17,IF(F348=2,7.41,IF(F348=3,7.66,IF(OR(F348=5,F348=4),7.92,IF(OR(F348=6,F348=7),8.18,IF(OR(F348=8,F348=9),8.46,IF(OR(F348=10,F348=11,F348=12),8.74,IF(OR(F348=13,F348=14,F348=15),9.03,IF(OR(F348=16,F348=17,F348=18),9.33,9.65)))))))))),IF(K348="Բ-2", IF(F348=0,5.71,IF(F348=1,5.89,IF(F348=2,6.09,IF(F348=3,6.29,IF(OR(F348=5,F348=4),6.5,IF(OR(F348=6,F348=7),6.72,IF(OR(F348=8,F348=9),6.94,IF(OR(F348=10,F348=11,F348=12),7.17,IF(OR(F348=13,F348=14,F348=15),7.41,IF(OR(F348=16,F348=17,F348=18),7.65,7.91)))))))))), IF(K348="Գ-1", IF(F348=0,4.7,IF(F348=1,4.86,IF(F348=2,5.01,IF(F348=3,5.18,IF(OR(F348=5,F348=4),5.35,IF(OR(F348=6,F348=7),5.52,IF(OR(F348=8,F348=9),5.71,IF(OR(F348=10,F348=11,F348=12),5.89,IF(OR(F348=13,F348=14,F348=15),6.09,IF(OR(F348=16,F348=17,F348=18),6.29,6.49)))))))))), IF(K348="Գ-2", IF(F348=0,3.88,IF(F348=1,4.01,IF(F348=2,4.14,IF(F348=3,4.27,IF(OR(F348=5,F348=4),4.41,IF(OR(F348=6,F348=7),4.55,IF(OR(F348=8,F348=9),4.7,IF(OR(F348=10,F348=11,F348=12),4.85,IF(OR(F348=13,F348=14,F348=15),5.01,IF(OR(F348=16,F348=17,F348=18),5.17,5.34)))))))))), IF(K348="Գ-3", IF(F348=0,3.21,IF(F348=1,3.31,IF(F348=2,3.42,IF(F348=3,3.53,IF(OR(F348=5,F348=4),3.64,IF(OR(F348=6,F348=7),3.76,IF(OR(F348=8,F348=9),3.88,IF(OR(F348=10,F348=11,F348=12),4.01,IF(OR(F348=13,F348=14,F348=15),4.13,IF(OR(F348=16,F348=17,F348=18),4.27,4.4)))))))))), IF(K348="Ա-1", IF(F348=0,2.66,IF(F348=1,2.75,IF(F348=2,2.83,IF(F348=3,2.92,IF(OR(F348=5,F348=4),3.02,IF(OR(F348=6,F348=7),3.11,IF(OR(F348=8,F348=9),3.21,IF(OR(F348=10,F348=11,F348=12),3.31,IF(OR(F348=13,F348=14,F348=15),3.42,IF(OR(F348=16,F348=17,F348=18),3.53,3.64)))))))))), IF(K348="Ա-2", IF(F348=0,2.28,IF(F348=1,2.35,IF(F348=2,2.43,IF(F348=3,2.5,IF(OR(F348=5,F348=4),2.58,IF(OR(F348=6,F348=7),2.66,IF(OR(F348=8,F348=9),2.75,IF(OR(F348=10,F348=11,F348=12),2.83,IF(OR(F348=13,F348=14,F348=15),2.92,IF(OR(F348=16,F348=17,F348=18),3.01,3.11)))))))))),IF(K348="Ա-3", IF(F348=0,1.96,IF(F348=1,2.02,IF(F348=2,2.08,IF(F348=3,2.15,IF(OR(F348=5,F348=4),2.21,IF(OR(F348=6,F348=7),2.28,IF(OR(F348=8,F348=9),2.35,IF(OR(F348=10,F348=11,F348=12),2.42,IF(OR(F348=13,F348=14,F348=15),2.5,IF(OR(F348=16,F348=17,F348=18),2.58,2.66)))))))))), IF(K348="Կ-1", IF(F348=0,1.68,IF(F348=1,1.73,IF(F348=2,1.79,IF(F348=3,1.84,IF(OR(F348=5,F348=4),1.9,IF(OR(F348=6,F348=7),1.96,IF(OR(F348=8,F348=9),2.02,IF(OR(F348=10,F348=11,F348=12),2.08,IF(OR(F348=13,F348=14,F348=15),2.14,IF(OR(F348=16,F348=17,F348=18),2.21,2.28)))))))))), IF(K348="Կ-2", IF(F348=0,1.45,IF(F348=1,1.49,IF(F348=2,1.54,IF(F348=3,1.59,IF(OR(F348=5,F348=4),1.63,IF(OR(F348=6,F348=7),1.68,IF(OR(F348=8,F348=9),1.73,IF(OR(F348=10,F348=11,F348=12),1.79,IF(OR(F348=13,F348=14,F348=15),1.84,IF(OR(F348=16,F348=17,F348=18),1.9,1.95)))))))))),IF(K348="Կ-3", IF(F348=0,1.25,IF(F348=1,1.29,IF(F348=2,1.33,IF(F348=3,1.37,IF(OR(F348=5,F348=4),1.41,IF(OR(F348=6,F348=7),1.45,IF(OR(F348=8,F348=9),1.49,IF(OR(F348=10,F348=11,F348=12),1.54,IF(OR(F348=13,F348=14,F348=15),1.58,IF(OR(F348=16,F348=17,F348=18),1.63,1.68)))))))))), "Error"))))))))))))</f>
        <v>5.52</v>
      </c>
      <c r="H348" s="1018">
        <v>66140</v>
      </c>
      <c r="I348" s="1018"/>
      <c r="J348" s="1018"/>
      <c r="K348" s="722" t="s">
        <v>95</v>
      </c>
      <c r="L348" s="1018">
        <f t="shared" ref="L348:L382" si="356">H348*G348</f>
        <v>365092.8</v>
      </c>
      <c r="M348" s="1019">
        <f t="shared" ref="M348:M382" si="357">G348*H348+I348+J348</f>
        <v>365092.8</v>
      </c>
      <c r="N348" s="1020">
        <f>+M348*13.13</f>
        <v>4793668.4639999997</v>
      </c>
      <c r="O348" s="1021">
        <f t="shared" ref="O348:O382" si="358">+E348</f>
        <v>1</v>
      </c>
      <c r="P348" s="1017">
        <f>+F348+1</f>
        <v>8</v>
      </c>
      <c r="Q348" s="1166">
        <v>5.71</v>
      </c>
      <c r="R348" s="1171">
        <v>0.3</v>
      </c>
      <c r="S348" s="1166">
        <f>+Q348+Q348*R348</f>
        <v>7.423</v>
      </c>
      <c r="T348" s="1018">
        <v>66140</v>
      </c>
      <c r="U348" s="1018"/>
      <c r="V348" s="1018"/>
      <c r="W348" s="874" t="str">
        <f t="shared" ref="W348:W382" si="359">+K348</f>
        <v>Գ-1</v>
      </c>
      <c r="X348" s="1018">
        <f t="shared" ref="X348:X382" si="360">T348*S348</f>
        <v>490957.22000000003</v>
      </c>
      <c r="Y348" s="1019">
        <f t="shared" ref="Y348:Y382" si="361">S348*T348+U348+V348</f>
        <v>490957.22000000003</v>
      </c>
      <c r="Z348" s="1020">
        <f t="shared" ref="Z348:Z382" si="362">+Y348*13.13</f>
        <v>6446268.2986000003</v>
      </c>
      <c r="AA348" s="1021">
        <f t="shared" ref="AA348:AA382" si="363">+O348</f>
        <v>1</v>
      </c>
      <c r="AB348" s="1017">
        <f t="shared" ref="AB348:AB382" si="364">+P348+1</f>
        <v>9</v>
      </c>
      <c r="AC348" s="1166">
        <v>5.71</v>
      </c>
      <c r="AD348" s="1171">
        <v>0.6</v>
      </c>
      <c r="AE348" s="1166">
        <f>+AC348+AC348*AD348</f>
        <v>9.1359999999999992</v>
      </c>
      <c r="AF348" s="1018">
        <v>66140</v>
      </c>
      <c r="AG348" s="1018"/>
      <c r="AH348" s="1018"/>
      <c r="AI348" s="722" t="str">
        <f t="shared" ref="AI348:AI382" si="365">+W348</f>
        <v>Գ-1</v>
      </c>
      <c r="AJ348" s="1018">
        <f>AF348*AE348</f>
        <v>604255.03999999992</v>
      </c>
      <c r="AK348" s="1019">
        <f>AE348*AF348+AG348+AH348</f>
        <v>604255.03999999992</v>
      </c>
      <c r="AL348" s="1020">
        <f>+AK348*13.13</f>
        <v>7933868.6751999995</v>
      </c>
      <c r="AM348" s="1021">
        <f>+AA348</f>
        <v>1</v>
      </c>
      <c r="AN348" s="1017">
        <f>+AB348+1</f>
        <v>10</v>
      </c>
      <c r="AO348" s="1166">
        <v>5.89</v>
      </c>
      <c r="AP348" s="1171">
        <v>1</v>
      </c>
      <c r="AQ348" s="1166">
        <f>+AO348+AO348*AP348</f>
        <v>11.78</v>
      </c>
      <c r="AR348" s="1018">
        <v>66140</v>
      </c>
      <c r="AS348" s="1018"/>
      <c r="AT348" s="1018"/>
      <c r="AU348" s="722" t="str">
        <f>+AI348</f>
        <v>Գ-1</v>
      </c>
      <c r="AV348" s="1018">
        <f>AR348*AQ348</f>
        <v>779129.2</v>
      </c>
      <c r="AW348" s="1019">
        <f>AQ348*AR348+AS348+AT348</f>
        <v>779129.2</v>
      </c>
      <c r="AX348" s="1020">
        <f>+AW348*13.13</f>
        <v>10229966.396</v>
      </c>
    </row>
    <row r="349" spans="2:50" ht="32.25" customHeight="1" x14ac:dyDescent="0.25">
      <c r="B349" s="495">
        <v>2</v>
      </c>
      <c r="C349" s="797" t="s">
        <v>156</v>
      </c>
      <c r="D349" s="815" t="s">
        <v>2444</v>
      </c>
      <c r="E349" s="1021">
        <v>1</v>
      </c>
      <c r="F349" s="1260">
        <v>0</v>
      </c>
      <c r="G349" s="498">
        <f t="shared" si="355"/>
        <v>4.7</v>
      </c>
      <c r="H349" s="1018">
        <v>66140</v>
      </c>
      <c r="I349" s="1013"/>
      <c r="J349" s="1013"/>
      <c r="K349" s="722" t="s">
        <v>95</v>
      </c>
      <c r="L349" s="1018">
        <f t="shared" si="356"/>
        <v>310858</v>
      </c>
      <c r="M349" s="1019">
        <f t="shared" si="357"/>
        <v>310858</v>
      </c>
      <c r="N349" s="1020">
        <f t="shared" ref="N349:N382" si="366">+M349*13.13</f>
        <v>4081565.54</v>
      </c>
      <c r="O349" s="1021">
        <f t="shared" si="358"/>
        <v>1</v>
      </c>
      <c r="P349" s="1017">
        <f t="shared" ref="P349:P382" si="367">+F349+1</f>
        <v>1</v>
      </c>
      <c r="Q349" s="1166">
        <v>4.8600000000000003</v>
      </c>
      <c r="R349" s="1171">
        <v>0.3</v>
      </c>
      <c r="S349" s="1166">
        <f t="shared" ref="S349:S350" si="368">+Q349+Q349*R349</f>
        <v>6.3180000000000005</v>
      </c>
      <c r="T349" s="1018">
        <v>66140</v>
      </c>
      <c r="U349" s="1013"/>
      <c r="V349" s="1013"/>
      <c r="W349" s="874" t="str">
        <f t="shared" si="359"/>
        <v>Գ-1</v>
      </c>
      <c r="X349" s="1018">
        <f t="shared" si="360"/>
        <v>417872.52</v>
      </c>
      <c r="Y349" s="1019">
        <f t="shared" si="361"/>
        <v>417872.52</v>
      </c>
      <c r="Z349" s="1020">
        <f t="shared" si="362"/>
        <v>5486666.1876000008</v>
      </c>
      <c r="AA349" s="1021">
        <f t="shared" si="363"/>
        <v>1</v>
      </c>
      <c r="AB349" s="1017">
        <f t="shared" si="364"/>
        <v>2</v>
      </c>
      <c r="AC349" s="1166">
        <v>5.01</v>
      </c>
      <c r="AD349" s="1171">
        <v>0.6</v>
      </c>
      <c r="AE349" s="1166">
        <f t="shared" ref="AE349:AE350" si="369">+AC349+AC349*AD349</f>
        <v>8.016</v>
      </c>
      <c r="AF349" s="1018">
        <v>66140</v>
      </c>
      <c r="AG349" s="1013"/>
      <c r="AH349" s="1013"/>
      <c r="AI349" s="722" t="str">
        <f t="shared" si="365"/>
        <v>Գ-1</v>
      </c>
      <c r="AJ349" s="1018">
        <f t="shared" ref="AJ349:AJ382" si="370">AF349*AE349</f>
        <v>530178.24</v>
      </c>
      <c r="AK349" s="1019">
        <f t="shared" ref="AK349:AK382" si="371">AE349*AF349+AG349+AH349</f>
        <v>530178.24</v>
      </c>
      <c r="AL349" s="1020">
        <f t="shared" ref="AL349:AL382" si="372">+AK349*13.13</f>
        <v>6961240.2911999999</v>
      </c>
      <c r="AM349" s="1021">
        <f t="shared" ref="AM349:AM382" si="373">+AA349</f>
        <v>1</v>
      </c>
      <c r="AN349" s="1017">
        <f t="shared" ref="AN349:AN382" si="374">+AB349+1</f>
        <v>3</v>
      </c>
      <c r="AO349" s="1166">
        <v>5.18</v>
      </c>
      <c r="AP349" s="1171">
        <v>1</v>
      </c>
      <c r="AQ349" s="1166">
        <f t="shared" ref="AQ349:AQ350" si="375">+AO349+AO349*AP349</f>
        <v>10.36</v>
      </c>
      <c r="AR349" s="1018">
        <v>66140</v>
      </c>
      <c r="AS349" s="1013"/>
      <c r="AT349" s="1013"/>
      <c r="AU349" s="722" t="str">
        <f t="shared" ref="AU349:AU382" si="376">+AI349</f>
        <v>Գ-1</v>
      </c>
      <c r="AV349" s="1018">
        <f t="shared" ref="AV349:AV382" si="377">AR349*AQ349</f>
        <v>685210.39999999991</v>
      </c>
      <c r="AW349" s="1019">
        <f t="shared" ref="AW349:AW382" si="378">AQ349*AR349+AS349+AT349</f>
        <v>685210.39999999991</v>
      </c>
      <c r="AX349" s="1020">
        <f t="shared" ref="AX349:AX382" si="379">+AW349*13.13</f>
        <v>8996812.5519999992</v>
      </c>
    </row>
    <row r="350" spans="2:50" ht="17.25" customHeight="1" x14ac:dyDescent="0.25">
      <c r="B350" s="495">
        <v>3</v>
      </c>
      <c r="C350" s="797" t="s">
        <v>155</v>
      </c>
      <c r="D350" s="497" t="s">
        <v>328</v>
      </c>
      <c r="E350" s="1021">
        <v>1</v>
      </c>
      <c r="F350" s="1260">
        <v>19</v>
      </c>
      <c r="G350" s="498">
        <f t="shared" si="355"/>
        <v>5.34</v>
      </c>
      <c r="H350" s="1018">
        <v>66140</v>
      </c>
      <c r="I350" s="1013"/>
      <c r="J350" s="1013"/>
      <c r="K350" s="502" t="s">
        <v>96</v>
      </c>
      <c r="L350" s="1018">
        <f t="shared" si="356"/>
        <v>353187.6</v>
      </c>
      <c r="M350" s="1019">
        <f t="shared" si="357"/>
        <v>353187.6</v>
      </c>
      <c r="N350" s="1020">
        <f t="shared" si="366"/>
        <v>4637353.1880000001</v>
      </c>
      <c r="O350" s="1021">
        <f t="shared" si="358"/>
        <v>1</v>
      </c>
      <c r="P350" s="1017">
        <f t="shared" si="367"/>
        <v>20</v>
      </c>
      <c r="Q350" s="1166">
        <v>5.34</v>
      </c>
      <c r="R350" s="1171">
        <v>0.3</v>
      </c>
      <c r="S350" s="1166">
        <f t="shared" si="368"/>
        <v>6.9420000000000002</v>
      </c>
      <c r="T350" s="1018">
        <v>66140</v>
      </c>
      <c r="U350" s="1013"/>
      <c r="V350" s="1013"/>
      <c r="W350" s="874" t="str">
        <f t="shared" si="359"/>
        <v>Գ-2</v>
      </c>
      <c r="X350" s="1018">
        <f t="shared" si="360"/>
        <v>459143.88</v>
      </c>
      <c r="Y350" s="1019">
        <f t="shared" si="361"/>
        <v>459143.88</v>
      </c>
      <c r="Z350" s="1020">
        <f t="shared" si="362"/>
        <v>6028559.1444000006</v>
      </c>
      <c r="AA350" s="1021">
        <f t="shared" si="363"/>
        <v>1</v>
      </c>
      <c r="AB350" s="1017">
        <f t="shared" si="364"/>
        <v>21</v>
      </c>
      <c r="AC350" s="1166">
        <v>5.34</v>
      </c>
      <c r="AD350" s="1171">
        <v>0.6</v>
      </c>
      <c r="AE350" s="1166">
        <f t="shared" si="369"/>
        <v>8.5440000000000005</v>
      </c>
      <c r="AF350" s="1018">
        <v>66140</v>
      </c>
      <c r="AG350" s="1013"/>
      <c r="AH350" s="1013"/>
      <c r="AI350" s="722" t="str">
        <f t="shared" si="365"/>
        <v>Գ-2</v>
      </c>
      <c r="AJ350" s="1018">
        <f t="shared" si="370"/>
        <v>565100.16</v>
      </c>
      <c r="AK350" s="1019">
        <f t="shared" si="371"/>
        <v>565100.16</v>
      </c>
      <c r="AL350" s="1020">
        <f t="shared" si="372"/>
        <v>7419765.1008000011</v>
      </c>
      <c r="AM350" s="1021">
        <f t="shared" si="373"/>
        <v>1</v>
      </c>
      <c r="AN350" s="1017">
        <f t="shared" si="374"/>
        <v>22</v>
      </c>
      <c r="AO350" s="1166">
        <v>5.34</v>
      </c>
      <c r="AP350" s="1171">
        <v>1</v>
      </c>
      <c r="AQ350" s="1166">
        <f t="shared" si="375"/>
        <v>10.68</v>
      </c>
      <c r="AR350" s="1018">
        <v>66140</v>
      </c>
      <c r="AS350" s="1013"/>
      <c r="AT350" s="1013"/>
      <c r="AU350" s="722" t="str">
        <f t="shared" si="376"/>
        <v>Գ-2</v>
      </c>
      <c r="AV350" s="1018">
        <f t="shared" si="377"/>
        <v>706375.2</v>
      </c>
      <c r="AW350" s="1019">
        <f t="shared" si="378"/>
        <v>706375.2</v>
      </c>
      <c r="AX350" s="1020">
        <f t="shared" si="379"/>
        <v>9274706.3760000002</v>
      </c>
    </row>
    <row r="351" spans="2:50" ht="27" customHeight="1" x14ac:dyDescent="0.25">
      <c r="B351" s="495">
        <v>5</v>
      </c>
      <c r="C351" s="797" t="s">
        <v>157</v>
      </c>
      <c r="D351" s="815" t="s">
        <v>2443</v>
      </c>
      <c r="E351" s="1021">
        <v>1</v>
      </c>
      <c r="F351" s="1260">
        <v>11</v>
      </c>
      <c r="G351" s="498">
        <f t="shared" si="355"/>
        <v>4.8499999999999996</v>
      </c>
      <c r="H351" s="1018">
        <v>66140</v>
      </c>
      <c r="I351" s="1013"/>
      <c r="J351" s="1013"/>
      <c r="K351" s="502" t="s">
        <v>96</v>
      </c>
      <c r="L351" s="1018">
        <f t="shared" si="356"/>
        <v>320779</v>
      </c>
      <c r="M351" s="1019">
        <f t="shared" si="357"/>
        <v>320779</v>
      </c>
      <c r="N351" s="1020">
        <f t="shared" si="366"/>
        <v>4211828.2700000005</v>
      </c>
      <c r="O351" s="1021">
        <f t="shared" si="358"/>
        <v>1</v>
      </c>
      <c r="P351" s="1017">
        <f t="shared" si="367"/>
        <v>12</v>
      </c>
      <c r="Q351" s="1166">
        <v>4.8499999999999996</v>
      </c>
      <c r="R351" s="1171">
        <v>0.3</v>
      </c>
      <c r="S351" s="1166">
        <f t="shared" ref="S351:S382" si="380">+Q351+Q351*R351</f>
        <v>6.3049999999999997</v>
      </c>
      <c r="T351" s="1018">
        <v>66140</v>
      </c>
      <c r="U351" s="1013"/>
      <c r="V351" s="1013"/>
      <c r="W351" s="874" t="str">
        <f t="shared" si="359"/>
        <v>Գ-2</v>
      </c>
      <c r="X351" s="1018">
        <f t="shared" si="360"/>
        <v>417012.69999999995</v>
      </c>
      <c r="Y351" s="1019">
        <f t="shared" si="361"/>
        <v>417012.69999999995</v>
      </c>
      <c r="Z351" s="1020">
        <f t="shared" si="362"/>
        <v>5475376.7510000002</v>
      </c>
      <c r="AA351" s="1021">
        <f t="shared" si="363"/>
        <v>1</v>
      </c>
      <c r="AB351" s="1017">
        <f t="shared" si="364"/>
        <v>13</v>
      </c>
      <c r="AC351" s="1166">
        <v>5.01</v>
      </c>
      <c r="AD351" s="1171">
        <v>0.6</v>
      </c>
      <c r="AE351" s="1166">
        <f t="shared" ref="AE351:AE382" si="381">+AC351+AC351*AD351</f>
        <v>8.016</v>
      </c>
      <c r="AF351" s="1018">
        <v>66140</v>
      </c>
      <c r="AG351" s="1013"/>
      <c r="AH351" s="1013"/>
      <c r="AI351" s="722" t="str">
        <f t="shared" si="365"/>
        <v>Գ-2</v>
      </c>
      <c r="AJ351" s="1018">
        <f t="shared" si="370"/>
        <v>530178.24</v>
      </c>
      <c r="AK351" s="1019">
        <f t="shared" si="371"/>
        <v>530178.24</v>
      </c>
      <c r="AL351" s="1020">
        <f t="shared" si="372"/>
        <v>6961240.2911999999</v>
      </c>
      <c r="AM351" s="1021">
        <f t="shared" si="373"/>
        <v>1</v>
      </c>
      <c r="AN351" s="1017">
        <f t="shared" si="374"/>
        <v>14</v>
      </c>
      <c r="AO351" s="1166">
        <v>5.01</v>
      </c>
      <c r="AP351" s="1171">
        <v>1</v>
      </c>
      <c r="AQ351" s="1166">
        <f t="shared" ref="AQ351:AQ382" si="382">+AO351+AO351*AP351</f>
        <v>10.02</v>
      </c>
      <c r="AR351" s="1018">
        <v>66140</v>
      </c>
      <c r="AS351" s="1013"/>
      <c r="AT351" s="1013"/>
      <c r="AU351" s="722" t="str">
        <f t="shared" si="376"/>
        <v>Գ-2</v>
      </c>
      <c r="AV351" s="1018">
        <f t="shared" si="377"/>
        <v>662722.79999999993</v>
      </c>
      <c r="AW351" s="1019">
        <f t="shared" si="378"/>
        <v>662722.79999999993</v>
      </c>
      <c r="AX351" s="1020">
        <f t="shared" si="379"/>
        <v>8701550.3640000001</v>
      </c>
    </row>
    <row r="352" spans="2:50" ht="40.5" customHeight="1" x14ac:dyDescent="0.25">
      <c r="B352" s="495">
        <v>6</v>
      </c>
      <c r="C352" s="797" t="s">
        <v>77</v>
      </c>
      <c r="D352" s="815" t="s">
        <v>2442</v>
      </c>
      <c r="E352" s="1021">
        <v>1</v>
      </c>
      <c r="F352" s="1260">
        <v>4</v>
      </c>
      <c r="G352" s="498">
        <f t="shared" si="355"/>
        <v>3.02</v>
      </c>
      <c r="H352" s="1018">
        <v>66140</v>
      </c>
      <c r="I352" s="1013"/>
      <c r="J352" s="1013"/>
      <c r="K352" s="502" t="s">
        <v>97</v>
      </c>
      <c r="L352" s="1018">
        <f t="shared" si="356"/>
        <v>199742.8</v>
      </c>
      <c r="M352" s="1019">
        <f t="shared" si="357"/>
        <v>199742.8</v>
      </c>
      <c r="N352" s="1020">
        <f t="shared" si="366"/>
        <v>2622622.9640000002</v>
      </c>
      <c r="O352" s="1021">
        <f t="shared" si="358"/>
        <v>1</v>
      </c>
      <c r="P352" s="1017">
        <f t="shared" si="367"/>
        <v>5</v>
      </c>
      <c r="Q352" s="1166">
        <v>3.02</v>
      </c>
      <c r="R352" s="1171">
        <v>0.3</v>
      </c>
      <c r="S352" s="1166">
        <f t="shared" si="380"/>
        <v>3.9260000000000002</v>
      </c>
      <c r="T352" s="1018">
        <v>66140</v>
      </c>
      <c r="U352" s="1013"/>
      <c r="V352" s="1013"/>
      <c r="W352" s="874" t="str">
        <f t="shared" si="359"/>
        <v>Ա-1</v>
      </c>
      <c r="X352" s="1018">
        <f t="shared" si="360"/>
        <v>259665.64</v>
      </c>
      <c r="Y352" s="1019">
        <f t="shared" si="361"/>
        <v>259665.64</v>
      </c>
      <c r="Z352" s="1020">
        <f t="shared" si="362"/>
        <v>3409409.8532000002</v>
      </c>
      <c r="AA352" s="1021">
        <f t="shared" si="363"/>
        <v>1</v>
      </c>
      <c r="AB352" s="1017">
        <f t="shared" si="364"/>
        <v>6</v>
      </c>
      <c r="AC352" s="1166">
        <v>3.11</v>
      </c>
      <c r="AD352" s="1171">
        <v>0.6</v>
      </c>
      <c r="AE352" s="1166">
        <f t="shared" si="381"/>
        <v>4.976</v>
      </c>
      <c r="AF352" s="1018">
        <v>66140</v>
      </c>
      <c r="AG352" s="1013"/>
      <c r="AH352" s="1013"/>
      <c r="AI352" s="722" t="str">
        <f t="shared" si="365"/>
        <v>Ա-1</v>
      </c>
      <c r="AJ352" s="1018">
        <f t="shared" si="370"/>
        <v>329112.64</v>
      </c>
      <c r="AK352" s="1019">
        <f t="shared" si="371"/>
        <v>329112.64</v>
      </c>
      <c r="AL352" s="1020">
        <f t="shared" si="372"/>
        <v>4321248.9632000001</v>
      </c>
      <c r="AM352" s="1021">
        <f t="shared" si="373"/>
        <v>1</v>
      </c>
      <c r="AN352" s="1017">
        <f t="shared" si="374"/>
        <v>7</v>
      </c>
      <c r="AO352" s="1166">
        <v>3.11</v>
      </c>
      <c r="AP352" s="1171">
        <v>1</v>
      </c>
      <c r="AQ352" s="1166">
        <f t="shared" si="382"/>
        <v>6.22</v>
      </c>
      <c r="AR352" s="1018">
        <v>66140</v>
      </c>
      <c r="AS352" s="1013"/>
      <c r="AT352" s="1013"/>
      <c r="AU352" s="722" t="str">
        <f t="shared" si="376"/>
        <v>Ա-1</v>
      </c>
      <c r="AV352" s="1018">
        <f t="shared" si="377"/>
        <v>411390.8</v>
      </c>
      <c r="AW352" s="1019">
        <f t="shared" si="378"/>
        <v>411390.8</v>
      </c>
      <c r="AX352" s="1020">
        <f t="shared" si="379"/>
        <v>5401561.2039999999</v>
      </c>
    </row>
    <row r="353" spans="2:50" ht="40.5" customHeight="1" x14ac:dyDescent="0.25">
      <c r="B353" s="495">
        <v>7</v>
      </c>
      <c r="C353" s="797" t="s">
        <v>91</v>
      </c>
      <c r="D353" s="815" t="s">
        <v>2441</v>
      </c>
      <c r="E353" s="1021">
        <v>1</v>
      </c>
      <c r="F353" s="1260">
        <v>0</v>
      </c>
      <c r="G353" s="498">
        <f t="shared" si="355"/>
        <v>1.68</v>
      </c>
      <c r="H353" s="1018">
        <v>66140</v>
      </c>
      <c r="I353" s="1013"/>
      <c r="J353" s="1013"/>
      <c r="K353" s="502" t="s">
        <v>99</v>
      </c>
      <c r="L353" s="1018">
        <f t="shared" si="356"/>
        <v>111115.2</v>
      </c>
      <c r="M353" s="1019">
        <f t="shared" si="357"/>
        <v>111115.2</v>
      </c>
      <c r="N353" s="1020">
        <f t="shared" si="366"/>
        <v>1458942.5760000001</v>
      </c>
      <c r="O353" s="1021">
        <f t="shared" si="358"/>
        <v>1</v>
      </c>
      <c r="P353" s="1017">
        <f t="shared" si="367"/>
        <v>1</v>
      </c>
      <c r="Q353" s="1166">
        <v>1.73</v>
      </c>
      <c r="R353" s="1171">
        <v>0.3</v>
      </c>
      <c r="S353" s="1166">
        <f t="shared" si="380"/>
        <v>2.2490000000000001</v>
      </c>
      <c r="T353" s="1018">
        <v>66140</v>
      </c>
      <c r="U353" s="1013"/>
      <c r="V353" s="1013"/>
      <c r="W353" s="874" t="str">
        <f t="shared" si="359"/>
        <v>Կ-1</v>
      </c>
      <c r="X353" s="1018">
        <f t="shared" si="360"/>
        <v>148748.86000000002</v>
      </c>
      <c r="Y353" s="1019">
        <f t="shared" si="361"/>
        <v>148748.86000000002</v>
      </c>
      <c r="Z353" s="1020">
        <f t="shared" si="362"/>
        <v>1953072.5318000002</v>
      </c>
      <c r="AA353" s="1021">
        <f t="shared" si="363"/>
        <v>1</v>
      </c>
      <c r="AB353" s="1017">
        <f t="shared" si="364"/>
        <v>2</v>
      </c>
      <c r="AC353" s="1166">
        <v>1.79</v>
      </c>
      <c r="AD353" s="1171">
        <v>0.6</v>
      </c>
      <c r="AE353" s="1166">
        <f t="shared" si="381"/>
        <v>2.8639999999999999</v>
      </c>
      <c r="AF353" s="1018">
        <v>66140</v>
      </c>
      <c r="AG353" s="1013"/>
      <c r="AH353" s="1013"/>
      <c r="AI353" s="722" t="str">
        <f t="shared" si="365"/>
        <v>Կ-1</v>
      </c>
      <c r="AJ353" s="1018">
        <f t="shared" si="370"/>
        <v>189424.96</v>
      </c>
      <c r="AK353" s="1019">
        <f t="shared" si="371"/>
        <v>189424.96</v>
      </c>
      <c r="AL353" s="1020">
        <f t="shared" si="372"/>
        <v>2487149.7248</v>
      </c>
      <c r="AM353" s="1021">
        <f t="shared" si="373"/>
        <v>1</v>
      </c>
      <c r="AN353" s="1017">
        <f t="shared" si="374"/>
        <v>3</v>
      </c>
      <c r="AO353" s="1166">
        <v>1.84</v>
      </c>
      <c r="AP353" s="1171">
        <v>1</v>
      </c>
      <c r="AQ353" s="1166">
        <f t="shared" si="382"/>
        <v>3.68</v>
      </c>
      <c r="AR353" s="1018">
        <v>66140</v>
      </c>
      <c r="AS353" s="1013"/>
      <c r="AT353" s="1013"/>
      <c r="AU353" s="722" t="str">
        <f t="shared" si="376"/>
        <v>Կ-1</v>
      </c>
      <c r="AV353" s="1018">
        <f t="shared" si="377"/>
        <v>243395.20000000001</v>
      </c>
      <c r="AW353" s="1019">
        <f t="shared" si="378"/>
        <v>243395.20000000001</v>
      </c>
      <c r="AX353" s="1020">
        <f t="shared" si="379"/>
        <v>3195778.9760000003</v>
      </c>
    </row>
    <row r="354" spans="2:50" s="1248" customFormat="1" ht="25.5" x14ac:dyDescent="0.25">
      <c r="B354" s="1343">
        <v>94</v>
      </c>
      <c r="C354" s="1375" t="s">
        <v>71</v>
      </c>
      <c r="D354" s="1147" t="s">
        <v>2885</v>
      </c>
      <c r="E354" s="1175"/>
      <c r="F354" s="1376"/>
      <c r="G354" s="1177"/>
      <c r="H354" s="1168"/>
      <c r="I354" s="1168"/>
      <c r="J354" s="1168"/>
      <c r="K354" s="1146"/>
      <c r="L354" s="1168"/>
      <c r="M354" s="1246"/>
      <c r="N354" s="1247"/>
      <c r="O354" s="1345"/>
      <c r="P354" s="1171"/>
      <c r="Q354" s="1166"/>
      <c r="R354" s="1171"/>
      <c r="S354" s="1166"/>
      <c r="T354" s="1167"/>
      <c r="U354" s="1168"/>
      <c r="V354" s="1168"/>
      <c r="W354" s="1146"/>
      <c r="X354" s="1167"/>
      <c r="Y354" s="1169"/>
      <c r="Z354" s="1170"/>
      <c r="AA354" s="1165">
        <v>1</v>
      </c>
      <c r="AB354" s="1171">
        <v>0</v>
      </c>
      <c r="AC354" s="1166">
        <v>3.21</v>
      </c>
      <c r="AD354" s="1171">
        <v>0.6</v>
      </c>
      <c r="AE354" s="1166">
        <f t="shared" si="381"/>
        <v>5.1360000000000001</v>
      </c>
      <c r="AF354" s="1167">
        <v>66140</v>
      </c>
      <c r="AG354" s="1168"/>
      <c r="AH354" s="1168"/>
      <c r="AI354" s="1146" t="s">
        <v>590</v>
      </c>
      <c r="AJ354" s="1167">
        <f t="shared" si="370"/>
        <v>339695.04</v>
      </c>
      <c r="AK354" s="1169">
        <f t="shared" si="371"/>
        <v>339695.04</v>
      </c>
      <c r="AL354" s="1170">
        <f t="shared" si="372"/>
        <v>4460195.8751999997</v>
      </c>
      <c r="AM354" s="1165">
        <f t="shared" si="373"/>
        <v>1</v>
      </c>
      <c r="AN354" s="1171">
        <f t="shared" si="374"/>
        <v>1</v>
      </c>
      <c r="AO354" s="1166">
        <v>3.31</v>
      </c>
      <c r="AP354" s="1171">
        <v>1</v>
      </c>
      <c r="AQ354" s="1166">
        <f t="shared" si="382"/>
        <v>6.62</v>
      </c>
      <c r="AR354" s="1167">
        <v>66140</v>
      </c>
      <c r="AS354" s="1168"/>
      <c r="AT354" s="1168"/>
      <c r="AU354" s="1146" t="str">
        <f t="shared" si="376"/>
        <v>Գ-3</v>
      </c>
      <c r="AV354" s="1167">
        <f t="shared" si="377"/>
        <v>437846.8</v>
      </c>
      <c r="AW354" s="1169">
        <f t="shared" si="378"/>
        <v>437846.8</v>
      </c>
      <c r="AX354" s="1170">
        <f t="shared" si="379"/>
        <v>5748928.4840000002</v>
      </c>
    </row>
    <row r="355" spans="2:50" ht="17.25" customHeight="1" x14ac:dyDescent="0.25">
      <c r="B355" s="495">
        <v>8</v>
      </c>
      <c r="C355" s="797" t="s">
        <v>801</v>
      </c>
      <c r="D355" s="497" t="s">
        <v>625</v>
      </c>
      <c r="E355" s="1021">
        <v>1</v>
      </c>
      <c r="F355" s="1260">
        <v>0</v>
      </c>
      <c r="G355" s="498">
        <f t="shared" si="355"/>
        <v>3.88</v>
      </c>
      <c r="H355" s="1018">
        <v>66140</v>
      </c>
      <c r="I355" s="1013"/>
      <c r="J355" s="1013"/>
      <c r="K355" s="502" t="s">
        <v>96</v>
      </c>
      <c r="L355" s="1018">
        <f t="shared" si="356"/>
        <v>256623.19999999998</v>
      </c>
      <c r="M355" s="1019">
        <f t="shared" si="357"/>
        <v>256623.19999999998</v>
      </c>
      <c r="N355" s="1020">
        <f t="shared" si="366"/>
        <v>3369462.6159999999</v>
      </c>
      <c r="O355" s="1021">
        <f t="shared" si="358"/>
        <v>1</v>
      </c>
      <c r="P355" s="1017">
        <f t="shared" si="367"/>
        <v>1</v>
      </c>
      <c r="Q355" s="1166">
        <v>4.01</v>
      </c>
      <c r="R355" s="1171">
        <v>0.3</v>
      </c>
      <c r="S355" s="1166">
        <f t="shared" si="380"/>
        <v>5.2129999999999992</v>
      </c>
      <c r="T355" s="1018">
        <v>66140</v>
      </c>
      <c r="U355" s="1013"/>
      <c r="V355" s="1013"/>
      <c r="W355" s="874" t="str">
        <f t="shared" si="359"/>
        <v>Գ-2</v>
      </c>
      <c r="X355" s="1018">
        <f t="shared" si="360"/>
        <v>344787.81999999995</v>
      </c>
      <c r="Y355" s="1019">
        <f t="shared" si="361"/>
        <v>344787.81999999995</v>
      </c>
      <c r="Z355" s="1020">
        <f t="shared" si="362"/>
        <v>4527064.0765999993</v>
      </c>
      <c r="AA355" s="1021">
        <f t="shared" si="363"/>
        <v>1</v>
      </c>
      <c r="AB355" s="1017">
        <f t="shared" si="364"/>
        <v>2</v>
      </c>
      <c r="AC355" s="1166">
        <v>4.1399999999999997</v>
      </c>
      <c r="AD355" s="1171">
        <v>0.6</v>
      </c>
      <c r="AE355" s="1166">
        <f t="shared" si="381"/>
        <v>6.6239999999999988</v>
      </c>
      <c r="AF355" s="1018">
        <v>66140</v>
      </c>
      <c r="AG355" s="1013"/>
      <c r="AH355" s="1013"/>
      <c r="AI355" s="722" t="str">
        <f t="shared" si="365"/>
        <v>Գ-2</v>
      </c>
      <c r="AJ355" s="1018">
        <f t="shared" si="370"/>
        <v>438111.35999999993</v>
      </c>
      <c r="AK355" s="1019">
        <f t="shared" si="371"/>
        <v>438111.35999999993</v>
      </c>
      <c r="AL355" s="1020">
        <f t="shared" si="372"/>
        <v>5752402.1567999991</v>
      </c>
      <c r="AM355" s="1021">
        <f t="shared" si="373"/>
        <v>1</v>
      </c>
      <c r="AN355" s="1017">
        <f t="shared" si="374"/>
        <v>3</v>
      </c>
      <c r="AO355" s="1166">
        <v>4.2699999999999996</v>
      </c>
      <c r="AP355" s="1171">
        <v>1</v>
      </c>
      <c r="AQ355" s="1166">
        <f t="shared" si="382"/>
        <v>8.5399999999999991</v>
      </c>
      <c r="AR355" s="1018">
        <v>66140</v>
      </c>
      <c r="AS355" s="1013"/>
      <c r="AT355" s="1013"/>
      <c r="AU355" s="722" t="str">
        <f t="shared" si="376"/>
        <v>Գ-2</v>
      </c>
      <c r="AV355" s="1018">
        <f t="shared" si="377"/>
        <v>564835.6</v>
      </c>
      <c r="AW355" s="1019">
        <f t="shared" si="378"/>
        <v>564835.6</v>
      </c>
      <c r="AX355" s="1020">
        <f t="shared" si="379"/>
        <v>7416291.4280000003</v>
      </c>
    </row>
    <row r="356" spans="2:50" ht="17.25" customHeight="1" x14ac:dyDescent="0.25">
      <c r="B356" s="495">
        <v>9</v>
      </c>
      <c r="C356" s="797" t="s">
        <v>1014</v>
      </c>
      <c r="D356" s="497" t="s">
        <v>625</v>
      </c>
      <c r="E356" s="1021">
        <v>1</v>
      </c>
      <c r="F356" s="1260">
        <v>0</v>
      </c>
      <c r="G356" s="498">
        <f t="shared" si="355"/>
        <v>3.88</v>
      </c>
      <c r="H356" s="1018">
        <v>66140</v>
      </c>
      <c r="I356" s="1013"/>
      <c r="J356" s="1013"/>
      <c r="K356" s="502" t="s">
        <v>96</v>
      </c>
      <c r="L356" s="1018">
        <f t="shared" si="356"/>
        <v>256623.19999999998</v>
      </c>
      <c r="M356" s="1019">
        <f t="shared" si="357"/>
        <v>256623.19999999998</v>
      </c>
      <c r="N356" s="1020">
        <f t="shared" si="366"/>
        <v>3369462.6159999999</v>
      </c>
      <c r="O356" s="1021">
        <f t="shared" si="358"/>
        <v>1</v>
      </c>
      <c r="P356" s="1017">
        <f t="shared" si="367"/>
        <v>1</v>
      </c>
      <c r="Q356" s="1166">
        <v>4.01</v>
      </c>
      <c r="R356" s="1171">
        <v>0.3</v>
      </c>
      <c r="S356" s="1166">
        <f t="shared" si="380"/>
        <v>5.2129999999999992</v>
      </c>
      <c r="T356" s="1018">
        <v>66140</v>
      </c>
      <c r="U356" s="1013"/>
      <c r="V356" s="1013"/>
      <c r="W356" s="874" t="str">
        <f t="shared" si="359"/>
        <v>Գ-2</v>
      </c>
      <c r="X356" s="1018">
        <f t="shared" si="360"/>
        <v>344787.81999999995</v>
      </c>
      <c r="Y356" s="1019">
        <f t="shared" si="361"/>
        <v>344787.81999999995</v>
      </c>
      <c r="Z356" s="1020">
        <f t="shared" si="362"/>
        <v>4527064.0765999993</v>
      </c>
      <c r="AA356" s="1021">
        <f t="shared" si="363"/>
        <v>1</v>
      </c>
      <c r="AB356" s="1017">
        <f t="shared" si="364"/>
        <v>2</v>
      </c>
      <c r="AC356" s="1166">
        <v>4.1399999999999997</v>
      </c>
      <c r="AD356" s="1171">
        <v>0.6</v>
      </c>
      <c r="AE356" s="1166">
        <f t="shared" si="381"/>
        <v>6.6239999999999988</v>
      </c>
      <c r="AF356" s="1018">
        <v>66140</v>
      </c>
      <c r="AG356" s="1013"/>
      <c r="AH356" s="1013"/>
      <c r="AI356" s="722" t="str">
        <f t="shared" si="365"/>
        <v>Գ-2</v>
      </c>
      <c r="AJ356" s="1018">
        <f t="shared" si="370"/>
        <v>438111.35999999993</v>
      </c>
      <c r="AK356" s="1019">
        <f t="shared" si="371"/>
        <v>438111.35999999993</v>
      </c>
      <c r="AL356" s="1020">
        <f t="shared" si="372"/>
        <v>5752402.1567999991</v>
      </c>
      <c r="AM356" s="1021">
        <f t="shared" si="373"/>
        <v>1</v>
      </c>
      <c r="AN356" s="1017">
        <f t="shared" si="374"/>
        <v>3</v>
      </c>
      <c r="AO356" s="1166">
        <v>4.2699999999999996</v>
      </c>
      <c r="AP356" s="1171">
        <v>1</v>
      </c>
      <c r="AQ356" s="1166">
        <f t="shared" si="382"/>
        <v>8.5399999999999991</v>
      </c>
      <c r="AR356" s="1018">
        <v>66140</v>
      </c>
      <c r="AS356" s="1013"/>
      <c r="AT356" s="1013"/>
      <c r="AU356" s="722" t="str">
        <f t="shared" si="376"/>
        <v>Գ-2</v>
      </c>
      <c r="AV356" s="1018">
        <f t="shared" si="377"/>
        <v>564835.6</v>
      </c>
      <c r="AW356" s="1019">
        <f t="shared" si="378"/>
        <v>564835.6</v>
      </c>
      <c r="AX356" s="1020">
        <f t="shared" si="379"/>
        <v>7416291.4280000003</v>
      </c>
    </row>
    <row r="357" spans="2:50" ht="17.25" customHeight="1" x14ac:dyDescent="0.25">
      <c r="B357" s="495">
        <v>10</v>
      </c>
      <c r="C357" s="797" t="s">
        <v>2726</v>
      </c>
      <c r="D357" s="497" t="s">
        <v>625</v>
      </c>
      <c r="E357" s="1021">
        <v>1</v>
      </c>
      <c r="F357" s="1260">
        <v>0</v>
      </c>
      <c r="G357" s="498">
        <f t="shared" si="355"/>
        <v>3.88</v>
      </c>
      <c r="H357" s="1018">
        <v>66140</v>
      </c>
      <c r="I357" s="1013"/>
      <c r="J357" s="1013"/>
      <c r="K357" s="502" t="s">
        <v>96</v>
      </c>
      <c r="L357" s="1018">
        <f t="shared" si="356"/>
        <v>256623.19999999998</v>
      </c>
      <c r="M357" s="1019">
        <f t="shared" si="357"/>
        <v>256623.19999999998</v>
      </c>
      <c r="N357" s="1020">
        <f t="shared" si="366"/>
        <v>3369462.6159999999</v>
      </c>
      <c r="O357" s="1021">
        <f t="shared" si="358"/>
        <v>1</v>
      </c>
      <c r="P357" s="1017">
        <f t="shared" si="367"/>
        <v>1</v>
      </c>
      <c r="Q357" s="1166">
        <v>4.01</v>
      </c>
      <c r="R357" s="1171">
        <v>0.3</v>
      </c>
      <c r="S357" s="1166">
        <f t="shared" si="380"/>
        <v>5.2129999999999992</v>
      </c>
      <c r="T357" s="1018">
        <v>66140</v>
      </c>
      <c r="U357" s="1013"/>
      <c r="V357" s="1013"/>
      <c r="W357" s="874" t="str">
        <f t="shared" si="359"/>
        <v>Գ-2</v>
      </c>
      <c r="X357" s="1018">
        <f t="shared" si="360"/>
        <v>344787.81999999995</v>
      </c>
      <c r="Y357" s="1019">
        <f t="shared" si="361"/>
        <v>344787.81999999995</v>
      </c>
      <c r="Z357" s="1020">
        <f t="shared" si="362"/>
        <v>4527064.0765999993</v>
      </c>
      <c r="AA357" s="1021">
        <f t="shared" si="363"/>
        <v>1</v>
      </c>
      <c r="AB357" s="1017">
        <f t="shared" si="364"/>
        <v>2</v>
      </c>
      <c r="AC357" s="1166">
        <v>4.1399999999999997</v>
      </c>
      <c r="AD357" s="1171">
        <v>0.6</v>
      </c>
      <c r="AE357" s="1166">
        <f t="shared" si="381"/>
        <v>6.6239999999999988</v>
      </c>
      <c r="AF357" s="1018">
        <v>66140</v>
      </c>
      <c r="AG357" s="1013"/>
      <c r="AH357" s="1013"/>
      <c r="AI357" s="722" t="str">
        <f t="shared" si="365"/>
        <v>Գ-2</v>
      </c>
      <c r="AJ357" s="1018">
        <f t="shared" si="370"/>
        <v>438111.35999999993</v>
      </c>
      <c r="AK357" s="1019">
        <f t="shared" si="371"/>
        <v>438111.35999999993</v>
      </c>
      <c r="AL357" s="1020">
        <f t="shared" si="372"/>
        <v>5752402.1567999991</v>
      </c>
      <c r="AM357" s="1021">
        <f t="shared" si="373"/>
        <v>1</v>
      </c>
      <c r="AN357" s="1017">
        <f t="shared" si="374"/>
        <v>3</v>
      </c>
      <c r="AO357" s="1166">
        <v>4.2699999999999996</v>
      </c>
      <c r="AP357" s="1171">
        <v>1</v>
      </c>
      <c r="AQ357" s="1166">
        <f t="shared" si="382"/>
        <v>8.5399999999999991</v>
      </c>
      <c r="AR357" s="1018">
        <v>66140</v>
      </c>
      <c r="AS357" s="1013"/>
      <c r="AT357" s="1013"/>
      <c r="AU357" s="722" t="str">
        <f t="shared" si="376"/>
        <v>Գ-2</v>
      </c>
      <c r="AV357" s="1018">
        <f t="shared" si="377"/>
        <v>564835.6</v>
      </c>
      <c r="AW357" s="1019">
        <f t="shared" si="378"/>
        <v>564835.6</v>
      </c>
      <c r="AX357" s="1020">
        <f t="shared" si="379"/>
        <v>7416291.4280000003</v>
      </c>
    </row>
    <row r="358" spans="2:50" ht="17.25" customHeight="1" x14ac:dyDescent="0.25">
      <c r="B358" s="495">
        <v>11</v>
      </c>
      <c r="C358" s="797" t="s">
        <v>159</v>
      </c>
      <c r="D358" s="497" t="s">
        <v>625</v>
      </c>
      <c r="E358" s="1021">
        <v>1</v>
      </c>
      <c r="F358" s="1260">
        <v>0</v>
      </c>
      <c r="G358" s="498">
        <f t="shared" si="355"/>
        <v>3.88</v>
      </c>
      <c r="H358" s="1018">
        <v>66140</v>
      </c>
      <c r="I358" s="1013"/>
      <c r="J358" s="1013"/>
      <c r="K358" s="502" t="s">
        <v>96</v>
      </c>
      <c r="L358" s="1018">
        <f t="shared" si="356"/>
        <v>256623.19999999998</v>
      </c>
      <c r="M358" s="1019">
        <f t="shared" si="357"/>
        <v>256623.19999999998</v>
      </c>
      <c r="N358" s="1020">
        <f t="shared" si="366"/>
        <v>3369462.6159999999</v>
      </c>
      <c r="O358" s="1021">
        <f t="shared" si="358"/>
        <v>1</v>
      </c>
      <c r="P358" s="1017">
        <f t="shared" si="367"/>
        <v>1</v>
      </c>
      <c r="Q358" s="1166">
        <v>4.01</v>
      </c>
      <c r="R358" s="1171">
        <v>0.3</v>
      </c>
      <c r="S358" s="1166">
        <f t="shared" si="380"/>
        <v>5.2129999999999992</v>
      </c>
      <c r="T358" s="1018">
        <v>66140</v>
      </c>
      <c r="U358" s="1013"/>
      <c r="V358" s="1013"/>
      <c r="W358" s="874" t="str">
        <f t="shared" si="359"/>
        <v>Գ-2</v>
      </c>
      <c r="X358" s="1018">
        <f t="shared" si="360"/>
        <v>344787.81999999995</v>
      </c>
      <c r="Y358" s="1019">
        <f t="shared" si="361"/>
        <v>344787.81999999995</v>
      </c>
      <c r="Z358" s="1020">
        <f t="shared" si="362"/>
        <v>4527064.0765999993</v>
      </c>
      <c r="AA358" s="1021">
        <f t="shared" si="363"/>
        <v>1</v>
      </c>
      <c r="AB358" s="1017">
        <f t="shared" si="364"/>
        <v>2</v>
      </c>
      <c r="AC358" s="1166">
        <v>4.1399999999999997</v>
      </c>
      <c r="AD358" s="1171">
        <v>0.6</v>
      </c>
      <c r="AE358" s="1166">
        <f t="shared" si="381"/>
        <v>6.6239999999999988</v>
      </c>
      <c r="AF358" s="1018">
        <v>66140</v>
      </c>
      <c r="AG358" s="1013"/>
      <c r="AH358" s="1013"/>
      <c r="AI358" s="722" t="str">
        <f t="shared" si="365"/>
        <v>Գ-2</v>
      </c>
      <c r="AJ358" s="1018">
        <f t="shared" si="370"/>
        <v>438111.35999999993</v>
      </c>
      <c r="AK358" s="1019">
        <f t="shared" si="371"/>
        <v>438111.35999999993</v>
      </c>
      <c r="AL358" s="1020">
        <f t="shared" si="372"/>
        <v>5752402.1567999991</v>
      </c>
      <c r="AM358" s="1021">
        <f t="shared" si="373"/>
        <v>1</v>
      </c>
      <c r="AN358" s="1017">
        <f t="shared" si="374"/>
        <v>3</v>
      </c>
      <c r="AO358" s="1166">
        <v>4.2699999999999996</v>
      </c>
      <c r="AP358" s="1171">
        <v>1</v>
      </c>
      <c r="AQ358" s="1166">
        <f t="shared" si="382"/>
        <v>8.5399999999999991</v>
      </c>
      <c r="AR358" s="1018">
        <v>66140</v>
      </c>
      <c r="AS358" s="1013"/>
      <c r="AT358" s="1013"/>
      <c r="AU358" s="722" t="str">
        <f t="shared" si="376"/>
        <v>Գ-2</v>
      </c>
      <c r="AV358" s="1018">
        <f t="shared" si="377"/>
        <v>564835.6</v>
      </c>
      <c r="AW358" s="1019">
        <f t="shared" si="378"/>
        <v>564835.6</v>
      </c>
      <c r="AX358" s="1020">
        <f t="shared" si="379"/>
        <v>7416291.4280000003</v>
      </c>
    </row>
    <row r="359" spans="2:50" ht="17.25" customHeight="1" x14ac:dyDescent="0.25">
      <c r="B359" s="495">
        <v>12</v>
      </c>
      <c r="C359" s="797" t="s">
        <v>900</v>
      </c>
      <c r="D359" s="497" t="s">
        <v>625</v>
      </c>
      <c r="E359" s="1021">
        <v>1</v>
      </c>
      <c r="F359" s="1260">
        <v>0</v>
      </c>
      <c r="G359" s="498">
        <f t="shared" si="355"/>
        <v>3.88</v>
      </c>
      <c r="H359" s="1018">
        <v>66140</v>
      </c>
      <c r="I359" s="1013"/>
      <c r="J359" s="1013"/>
      <c r="K359" s="502" t="s">
        <v>96</v>
      </c>
      <c r="L359" s="1018">
        <f t="shared" si="356"/>
        <v>256623.19999999998</v>
      </c>
      <c r="M359" s="1019">
        <f t="shared" si="357"/>
        <v>256623.19999999998</v>
      </c>
      <c r="N359" s="1020">
        <f t="shared" si="366"/>
        <v>3369462.6159999999</v>
      </c>
      <c r="O359" s="1021">
        <f t="shared" si="358"/>
        <v>1</v>
      </c>
      <c r="P359" s="1017">
        <f t="shared" si="367"/>
        <v>1</v>
      </c>
      <c r="Q359" s="1166">
        <v>4.01</v>
      </c>
      <c r="R359" s="1171">
        <v>0.3</v>
      </c>
      <c r="S359" s="1166">
        <f t="shared" si="380"/>
        <v>5.2129999999999992</v>
      </c>
      <c r="T359" s="1018">
        <v>66140</v>
      </c>
      <c r="U359" s="1013"/>
      <c r="V359" s="1013"/>
      <c r="W359" s="874" t="str">
        <f t="shared" si="359"/>
        <v>Գ-2</v>
      </c>
      <c r="X359" s="1018">
        <f t="shared" si="360"/>
        <v>344787.81999999995</v>
      </c>
      <c r="Y359" s="1019">
        <f t="shared" si="361"/>
        <v>344787.81999999995</v>
      </c>
      <c r="Z359" s="1020">
        <f t="shared" si="362"/>
        <v>4527064.0765999993</v>
      </c>
      <c r="AA359" s="1021">
        <f t="shared" si="363"/>
        <v>1</v>
      </c>
      <c r="AB359" s="1017">
        <f t="shared" si="364"/>
        <v>2</v>
      </c>
      <c r="AC359" s="1166">
        <v>4.1399999999999997</v>
      </c>
      <c r="AD359" s="1171">
        <v>0.6</v>
      </c>
      <c r="AE359" s="1166">
        <f t="shared" si="381"/>
        <v>6.6239999999999988</v>
      </c>
      <c r="AF359" s="1018">
        <v>66140</v>
      </c>
      <c r="AG359" s="1013"/>
      <c r="AH359" s="1013"/>
      <c r="AI359" s="722" t="str">
        <f t="shared" si="365"/>
        <v>Գ-2</v>
      </c>
      <c r="AJ359" s="1018">
        <f t="shared" si="370"/>
        <v>438111.35999999993</v>
      </c>
      <c r="AK359" s="1019">
        <f t="shared" si="371"/>
        <v>438111.35999999993</v>
      </c>
      <c r="AL359" s="1020">
        <f t="shared" si="372"/>
        <v>5752402.1567999991</v>
      </c>
      <c r="AM359" s="1021">
        <f t="shared" si="373"/>
        <v>1</v>
      </c>
      <c r="AN359" s="1017">
        <f t="shared" si="374"/>
        <v>3</v>
      </c>
      <c r="AO359" s="1166">
        <v>4.2699999999999996</v>
      </c>
      <c r="AP359" s="1171">
        <v>1</v>
      </c>
      <c r="AQ359" s="1166">
        <f t="shared" si="382"/>
        <v>8.5399999999999991</v>
      </c>
      <c r="AR359" s="1018">
        <v>66140</v>
      </c>
      <c r="AS359" s="1013"/>
      <c r="AT359" s="1013"/>
      <c r="AU359" s="722" t="str">
        <f t="shared" si="376"/>
        <v>Գ-2</v>
      </c>
      <c r="AV359" s="1018">
        <f t="shared" si="377"/>
        <v>564835.6</v>
      </c>
      <c r="AW359" s="1019">
        <f t="shared" si="378"/>
        <v>564835.6</v>
      </c>
      <c r="AX359" s="1020">
        <f t="shared" si="379"/>
        <v>7416291.4280000003</v>
      </c>
    </row>
    <row r="360" spans="2:50" ht="17.25" customHeight="1" x14ac:dyDescent="0.25">
      <c r="B360" s="495">
        <v>13</v>
      </c>
      <c r="C360" s="797" t="s">
        <v>168</v>
      </c>
      <c r="D360" s="497" t="s">
        <v>625</v>
      </c>
      <c r="E360" s="1021">
        <v>1</v>
      </c>
      <c r="F360" s="1260">
        <v>0</v>
      </c>
      <c r="G360" s="498">
        <f t="shared" si="355"/>
        <v>3.88</v>
      </c>
      <c r="H360" s="1018">
        <v>66140</v>
      </c>
      <c r="I360" s="1013"/>
      <c r="J360" s="1013"/>
      <c r="K360" s="502" t="s">
        <v>96</v>
      </c>
      <c r="L360" s="1018">
        <f t="shared" si="356"/>
        <v>256623.19999999998</v>
      </c>
      <c r="M360" s="1019">
        <f t="shared" si="357"/>
        <v>256623.19999999998</v>
      </c>
      <c r="N360" s="1020">
        <f t="shared" si="366"/>
        <v>3369462.6159999999</v>
      </c>
      <c r="O360" s="1021">
        <f t="shared" si="358"/>
        <v>1</v>
      </c>
      <c r="P360" s="1017">
        <f t="shared" si="367"/>
        <v>1</v>
      </c>
      <c r="Q360" s="1166">
        <v>4.01</v>
      </c>
      <c r="R360" s="1171">
        <v>0.3</v>
      </c>
      <c r="S360" s="1166">
        <f t="shared" si="380"/>
        <v>5.2129999999999992</v>
      </c>
      <c r="T360" s="1018">
        <v>66140</v>
      </c>
      <c r="U360" s="1013"/>
      <c r="V360" s="1013"/>
      <c r="W360" s="874" t="str">
        <f t="shared" si="359"/>
        <v>Գ-2</v>
      </c>
      <c r="X360" s="1018">
        <f t="shared" si="360"/>
        <v>344787.81999999995</v>
      </c>
      <c r="Y360" s="1019">
        <f t="shared" si="361"/>
        <v>344787.81999999995</v>
      </c>
      <c r="Z360" s="1020">
        <f t="shared" si="362"/>
        <v>4527064.0765999993</v>
      </c>
      <c r="AA360" s="1021">
        <f t="shared" si="363"/>
        <v>1</v>
      </c>
      <c r="AB360" s="1017">
        <f t="shared" si="364"/>
        <v>2</v>
      </c>
      <c r="AC360" s="1166">
        <v>4.1399999999999997</v>
      </c>
      <c r="AD360" s="1171">
        <v>0.6</v>
      </c>
      <c r="AE360" s="1166">
        <f t="shared" si="381"/>
        <v>6.6239999999999988</v>
      </c>
      <c r="AF360" s="1018">
        <v>66140</v>
      </c>
      <c r="AG360" s="1013">
        <f>+AF360*AE360*0.05</f>
        <v>21905.567999999999</v>
      </c>
      <c r="AH360" s="1013"/>
      <c r="AI360" s="722" t="str">
        <f t="shared" si="365"/>
        <v>Գ-2</v>
      </c>
      <c r="AJ360" s="1018">
        <f t="shared" si="370"/>
        <v>438111.35999999993</v>
      </c>
      <c r="AK360" s="1019">
        <f t="shared" si="371"/>
        <v>460016.92799999996</v>
      </c>
      <c r="AL360" s="1020">
        <f t="shared" si="372"/>
        <v>6040022.2646399997</v>
      </c>
      <c r="AM360" s="1021">
        <f t="shared" si="373"/>
        <v>1</v>
      </c>
      <c r="AN360" s="1017">
        <f t="shared" si="374"/>
        <v>3</v>
      </c>
      <c r="AO360" s="1166">
        <v>4.2699999999999996</v>
      </c>
      <c r="AP360" s="1171">
        <v>1</v>
      </c>
      <c r="AQ360" s="1166">
        <f t="shared" si="382"/>
        <v>8.5399999999999991</v>
      </c>
      <c r="AR360" s="1018">
        <v>66140</v>
      </c>
      <c r="AS360" s="1013">
        <f>+AR360*AQ360*0.05</f>
        <v>28241.78</v>
      </c>
      <c r="AT360" s="1013"/>
      <c r="AU360" s="722" t="str">
        <f t="shared" si="376"/>
        <v>Գ-2</v>
      </c>
      <c r="AV360" s="1018">
        <f t="shared" si="377"/>
        <v>564835.6</v>
      </c>
      <c r="AW360" s="1019">
        <f t="shared" si="378"/>
        <v>593077.38</v>
      </c>
      <c r="AX360" s="1020">
        <f t="shared" si="379"/>
        <v>7787105.9994000001</v>
      </c>
    </row>
    <row r="361" spans="2:50" ht="17.25" customHeight="1" x14ac:dyDescent="0.25">
      <c r="B361" s="495">
        <v>14</v>
      </c>
      <c r="C361" s="797" t="s">
        <v>971</v>
      </c>
      <c r="D361" s="497" t="s">
        <v>625</v>
      </c>
      <c r="E361" s="1021">
        <v>1</v>
      </c>
      <c r="F361" s="1260">
        <v>0</v>
      </c>
      <c r="G361" s="498">
        <f t="shared" si="355"/>
        <v>3.88</v>
      </c>
      <c r="H361" s="1018">
        <v>66140</v>
      </c>
      <c r="I361" s="1013"/>
      <c r="J361" s="1013"/>
      <c r="K361" s="502" t="s">
        <v>96</v>
      </c>
      <c r="L361" s="1018">
        <f t="shared" si="356"/>
        <v>256623.19999999998</v>
      </c>
      <c r="M361" s="1019">
        <f t="shared" si="357"/>
        <v>256623.19999999998</v>
      </c>
      <c r="N361" s="1020">
        <f t="shared" si="366"/>
        <v>3369462.6159999999</v>
      </c>
      <c r="O361" s="1021">
        <f t="shared" si="358"/>
        <v>1</v>
      </c>
      <c r="P361" s="1017">
        <f t="shared" si="367"/>
        <v>1</v>
      </c>
      <c r="Q361" s="1166">
        <v>4.01</v>
      </c>
      <c r="R361" s="1171">
        <v>0.3</v>
      </c>
      <c r="S361" s="1166">
        <f t="shared" si="380"/>
        <v>5.2129999999999992</v>
      </c>
      <c r="T361" s="1018">
        <v>66140</v>
      </c>
      <c r="U361" s="1013"/>
      <c r="V361" s="1013"/>
      <c r="W361" s="874" t="str">
        <f t="shared" si="359"/>
        <v>Գ-2</v>
      </c>
      <c r="X361" s="1018">
        <f t="shared" si="360"/>
        <v>344787.81999999995</v>
      </c>
      <c r="Y361" s="1019">
        <f t="shared" si="361"/>
        <v>344787.81999999995</v>
      </c>
      <c r="Z361" s="1020">
        <f t="shared" si="362"/>
        <v>4527064.0765999993</v>
      </c>
      <c r="AA361" s="1021">
        <f t="shared" si="363"/>
        <v>1</v>
      </c>
      <c r="AB361" s="1017">
        <f t="shared" si="364"/>
        <v>2</v>
      </c>
      <c r="AC361" s="1166">
        <v>4.1399999999999997</v>
      </c>
      <c r="AD361" s="1171">
        <v>0.6</v>
      </c>
      <c r="AE361" s="1166">
        <f t="shared" si="381"/>
        <v>6.6239999999999988</v>
      </c>
      <c r="AF361" s="1018">
        <v>66140</v>
      </c>
      <c r="AG361" s="1013"/>
      <c r="AH361" s="1013"/>
      <c r="AI361" s="722" t="str">
        <f t="shared" si="365"/>
        <v>Գ-2</v>
      </c>
      <c r="AJ361" s="1018">
        <f t="shared" si="370"/>
        <v>438111.35999999993</v>
      </c>
      <c r="AK361" s="1019">
        <f t="shared" si="371"/>
        <v>438111.35999999993</v>
      </c>
      <c r="AL361" s="1020">
        <f t="shared" si="372"/>
        <v>5752402.1567999991</v>
      </c>
      <c r="AM361" s="1021">
        <f t="shared" si="373"/>
        <v>1</v>
      </c>
      <c r="AN361" s="1017">
        <f t="shared" si="374"/>
        <v>3</v>
      </c>
      <c r="AO361" s="1166">
        <v>4.2699999999999996</v>
      </c>
      <c r="AP361" s="1171">
        <v>1</v>
      </c>
      <c r="AQ361" s="1166">
        <f t="shared" si="382"/>
        <v>8.5399999999999991</v>
      </c>
      <c r="AR361" s="1018">
        <v>66140</v>
      </c>
      <c r="AS361" s="1013"/>
      <c r="AT361" s="1013"/>
      <c r="AU361" s="722" t="str">
        <f t="shared" si="376"/>
        <v>Գ-2</v>
      </c>
      <c r="AV361" s="1018">
        <f t="shared" si="377"/>
        <v>564835.6</v>
      </c>
      <c r="AW361" s="1019">
        <f t="shared" si="378"/>
        <v>564835.6</v>
      </c>
      <c r="AX361" s="1020">
        <f t="shared" si="379"/>
        <v>7416291.4280000003</v>
      </c>
    </row>
    <row r="362" spans="2:50" ht="17.25" customHeight="1" x14ac:dyDescent="0.25">
      <c r="B362" s="495">
        <v>15</v>
      </c>
      <c r="C362" s="797" t="s">
        <v>1980</v>
      </c>
      <c r="D362" s="497" t="s">
        <v>625</v>
      </c>
      <c r="E362" s="1021">
        <v>1</v>
      </c>
      <c r="F362" s="1260">
        <v>0</v>
      </c>
      <c r="G362" s="498">
        <f t="shared" si="355"/>
        <v>3.88</v>
      </c>
      <c r="H362" s="1018">
        <v>66140</v>
      </c>
      <c r="I362" s="1013"/>
      <c r="J362" s="1013"/>
      <c r="K362" s="502" t="s">
        <v>96</v>
      </c>
      <c r="L362" s="1018">
        <f t="shared" si="356"/>
        <v>256623.19999999998</v>
      </c>
      <c r="M362" s="1019">
        <f t="shared" si="357"/>
        <v>256623.19999999998</v>
      </c>
      <c r="N362" s="1020">
        <f t="shared" si="366"/>
        <v>3369462.6159999999</v>
      </c>
      <c r="O362" s="1021">
        <f t="shared" si="358"/>
        <v>1</v>
      </c>
      <c r="P362" s="1017">
        <f t="shared" si="367"/>
        <v>1</v>
      </c>
      <c r="Q362" s="1166">
        <v>4.01</v>
      </c>
      <c r="R362" s="1171">
        <v>0.3</v>
      </c>
      <c r="S362" s="1166">
        <f t="shared" si="380"/>
        <v>5.2129999999999992</v>
      </c>
      <c r="T362" s="1018">
        <v>66140</v>
      </c>
      <c r="U362" s="1013"/>
      <c r="V362" s="1013"/>
      <c r="W362" s="874" t="str">
        <f t="shared" si="359"/>
        <v>Գ-2</v>
      </c>
      <c r="X362" s="1018">
        <f t="shared" si="360"/>
        <v>344787.81999999995</v>
      </c>
      <c r="Y362" s="1019">
        <f t="shared" si="361"/>
        <v>344787.81999999995</v>
      </c>
      <c r="Z362" s="1020">
        <f t="shared" si="362"/>
        <v>4527064.0765999993</v>
      </c>
      <c r="AA362" s="1021">
        <f t="shared" si="363"/>
        <v>1</v>
      </c>
      <c r="AB362" s="1017">
        <f t="shared" si="364"/>
        <v>2</v>
      </c>
      <c r="AC362" s="1166">
        <v>4.1399999999999997</v>
      </c>
      <c r="AD362" s="1171">
        <v>0.6</v>
      </c>
      <c r="AE362" s="1166">
        <f t="shared" si="381"/>
        <v>6.6239999999999988</v>
      </c>
      <c r="AF362" s="1018">
        <v>66140</v>
      </c>
      <c r="AG362" s="1013"/>
      <c r="AH362" s="1013"/>
      <c r="AI362" s="722" t="str">
        <f t="shared" si="365"/>
        <v>Գ-2</v>
      </c>
      <c r="AJ362" s="1018">
        <f t="shared" si="370"/>
        <v>438111.35999999993</v>
      </c>
      <c r="AK362" s="1019">
        <f t="shared" si="371"/>
        <v>438111.35999999993</v>
      </c>
      <c r="AL362" s="1020">
        <f t="shared" si="372"/>
        <v>5752402.1567999991</v>
      </c>
      <c r="AM362" s="1021">
        <f t="shared" si="373"/>
        <v>1</v>
      </c>
      <c r="AN362" s="1017">
        <f t="shared" si="374"/>
        <v>3</v>
      </c>
      <c r="AO362" s="1166">
        <v>4.2699999999999996</v>
      </c>
      <c r="AP362" s="1171">
        <v>1</v>
      </c>
      <c r="AQ362" s="1166">
        <f t="shared" si="382"/>
        <v>8.5399999999999991</v>
      </c>
      <c r="AR362" s="1018">
        <v>66140</v>
      </c>
      <c r="AS362" s="1013"/>
      <c r="AT362" s="1013"/>
      <c r="AU362" s="722" t="str">
        <f t="shared" si="376"/>
        <v>Գ-2</v>
      </c>
      <c r="AV362" s="1018">
        <f t="shared" si="377"/>
        <v>564835.6</v>
      </c>
      <c r="AW362" s="1019">
        <f t="shared" si="378"/>
        <v>564835.6</v>
      </c>
      <c r="AX362" s="1020">
        <f t="shared" si="379"/>
        <v>7416291.4280000003</v>
      </c>
    </row>
    <row r="363" spans="2:50" ht="17.25" customHeight="1" x14ac:dyDescent="0.25">
      <c r="B363" s="495">
        <v>16</v>
      </c>
      <c r="C363" s="797" t="s">
        <v>2727</v>
      </c>
      <c r="D363" s="497" t="s">
        <v>625</v>
      </c>
      <c r="E363" s="1021">
        <v>1</v>
      </c>
      <c r="F363" s="1260">
        <v>0</v>
      </c>
      <c r="G363" s="498">
        <f t="shared" si="355"/>
        <v>3.88</v>
      </c>
      <c r="H363" s="1018">
        <v>66140</v>
      </c>
      <c r="I363" s="1013"/>
      <c r="J363" s="1013"/>
      <c r="K363" s="502" t="s">
        <v>96</v>
      </c>
      <c r="L363" s="1018">
        <f t="shared" si="356"/>
        <v>256623.19999999998</v>
      </c>
      <c r="M363" s="1019">
        <f t="shared" si="357"/>
        <v>256623.19999999998</v>
      </c>
      <c r="N363" s="1020">
        <f t="shared" si="366"/>
        <v>3369462.6159999999</v>
      </c>
      <c r="O363" s="1021">
        <f t="shared" si="358"/>
        <v>1</v>
      </c>
      <c r="P363" s="1017">
        <f t="shared" si="367"/>
        <v>1</v>
      </c>
      <c r="Q363" s="1166">
        <v>4.01</v>
      </c>
      <c r="R363" s="1171">
        <v>0.3</v>
      </c>
      <c r="S363" s="1166">
        <f t="shared" si="380"/>
        <v>5.2129999999999992</v>
      </c>
      <c r="T363" s="1018">
        <v>66140</v>
      </c>
      <c r="U363" s="1013"/>
      <c r="V363" s="1013"/>
      <c r="W363" s="874" t="str">
        <f t="shared" si="359"/>
        <v>Գ-2</v>
      </c>
      <c r="X363" s="1018">
        <f t="shared" si="360"/>
        <v>344787.81999999995</v>
      </c>
      <c r="Y363" s="1019">
        <f t="shared" si="361"/>
        <v>344787.81999999995</v>
      </c>
      <c r="Z363" s="1020">
        <f t="shared" si="362"/>
        <v>4527064.0765999993</v>
      </c>
      <c r="AA363" s="1021">
        <f t="shared" si="363"/>
        <v>1</v>
      </c>
      <c r="AB363" s="1017">
        <f t="shared" si="364"/>
        <v>2</v>
      </c>
      <c r="AC363" s="1166">
        <v>4.1399999999999997</v>
      </c>
      <c r="AD363" s="1171">
        <v>0.6</v>
      </c>
      <c r="AE363" s="1166">
        <f t="shared" si="381"/>
        <v>6.6239999999999988</v>
      </c>
      <c r="AF363" s="1018">
        <v>66140</v>
      </c>
      <c r="AG363" s="1013"/>
      <c r="AH363" s="1013"/>
      <c r="AI363" s="722" t="str">
        <f t="shared" si="365"/>
        <v>Գ-2</v>
      </c>
      <c r="AJ363" s="1018">
        <f t="shared" si="370"/>
        <v>438111.35999999993</v>
      </c>
      <c r="AK363" s="1019">
        <f t="shared" si="371"/>
        <v>438111.35999999993</v>
      </c>
      <c r="AL363" s="1020">
        <f t="shared" si="372"/>
        <v>5752402.1567999991</v>
      </c>
      <c r="AM363" s="1021">
        <f t="shared" si="373"/>
        <v>1</v>
      </c>
      <c r="AN363" s="1017">
        <f t="shared" si="374"/>
        <v>3</v>
      </c>
      <c r="AO363" s="1166">
        <v>4.2699999999999996</v>
      </c>
      <c r="AP363" s="1171">
        <v>1</v>
      </c>
      <c r="AQ363" s="1166">
        <f t="shared" si="382"/>
        <v>8.5399999999999991</v>
      </c>
      <c r="AR363" s="1018">
        <v>66140</v>
      </c>
      <c r="AS363" s="1013"/>
      <c r="AT363" s="1013"/>
      <c r="AU363" s="722" t="str">
        <f t="shared" si="376"/>
        <v>Գ-2</v>
      </c>
      <c r="AV363" s="1018">
        <f t="shared" si="377"/>
        <v>564835.6</v>
      </c>
      <c r="AW363" s="1019">
        <f t="shared" si="378"/>
        <v>564835.6</v>
      </c>
      <c r="AX363" s="1020">
        <f t="shared" si="379"/>
        <v>7416291.4280000003</v>
      </c>
    </row>
    <row r="364" spans="2:50" ht="17.25" customHeight="1" x14ac:dyDescent="0.25">
      <c r="B364" s="495">
        <v>17</v>
      </c>
      <c r="C364" s="797" t="s">
        <v>2728</v>
      </c>
      <c r="D364" s="497" t="s">
        <v>625</v>
      </c>
      <c r="E364" s="1021">
        <v>1</v>
      </c>
      <c r="F364" s="1260">
        <v>0</v>
      </c>
      <c r="G364" s="498">
        <f t="shared" si="355"/>
        <v>3.88</v>
      </c>
      <c r="H364" s="1018">
        <v>66140</v>
      </c>
      <c r="I364" s="1013"/>
      <c r="J364" s="1013"/>
      <c r="K364" s="502" t="s">
        <v>96</v>
      </c>
      <c r="L364" s="1018">
        <f t="shared" si="356"/>
        <v>256623.19999999998</v>
      </c>
      <c r="M364" s="1019">
        <f t="shared" si="357"/>
        <v>256623.19999999998</v>
      </c>
      <c r="N364" s="1020">
        <f t="shared" si="366"/>
        <v>3369462.6159999999</v>
      </c>
      <c r="O364" s="1021">
        <f t="shared" si="358"/>
        <v>1</v>
      </c>
      <c r="P364" s="1017">
        <f t="shared" si="367"/>
        <v>1</v>
      </c>
      <c r="Q364" s="1166">
        <v>4.01</v>
      </c>
      <c r="R364" s="1171">
        <v>0.3</v>
      </c>
      <c r="S364" s="1166">
        <f t="shared" si="380"/>
        <v>5.2129999999999992</v>
      </c>
      <c r="T364" s="1018">
        <v>66140</v>
      </c>
      <c r="U364" s="1013"/>
      <c r="V364" s="1013"/>
      <c r="W364" s="874" t="str">
        <f t="shared" si="359"/>
        <v>Գ-2</v>
      </c>
      <c r="X364" s="1018">
        <f t="shared" si="360"/>
        <v>344787.81999999995</v>
      </c>
      <c r="Y364" s="1019">
        <f t="shared" si="361"/>
        <v>344787.81999999995</v>
      </c>
      <c r="Z364" s="1020">
        <f t="shared" si="362"/>
        <v>4527064.0765999993</v>
      </c>
      <c r="AA364" s="1021">
        <f t="shared" si="363"/>
        <v>1</v>
      </c>
      <c r="AB364" s="1017">
        <f t="shared" si="364"/>
        <v>2</v>
      </c>
      <c r="AC364" s="1166">
        <v>4.1399999999999997</v>
      </c>
      <c r="AD364" s="1171">
        <v>0.6</v>
      </c>
      <c r="AE364" s="1166">
        <f t="shared" si="381"/>
        <v>6.6239999999999988</v>
      </c>
      <c r="AF364" s="1018">
        <v>66140</v>
      </c>
      <c r="AG364" s="1013"/>
      <c r="AH364" s="1013"/>
      <c r="AI364" s="722" t="str">
        <f t="shared" si="365"/>
        <v>Գ-2</v>
      </c>
      <c r="AJ364" s="1018">
        <f t="shared" si="370"/>
        <v>438111.35999999993</v>
      </c>
      <c r="AK364" s="1019">
        <f t="shared" si="371"/>
        <v>438111.35999999993</v>
      </c>
      <c r="AL364" s="1020">
        <f t="shared" si="372"/>
        <v>5752402.1567999991</v>
      </c>
      <c r="AM364" s="1021">
        <f t="shared" si="373"/>
        <v>1</v>
      </c>
      <c r="AN364" s="1017">
        <f t="shared" si="374"/>
        <v>3</v>
      </c>
      <c r="AO364" s="1166">
        <v>4.2699999999999996</v>
      </c>
      <c r="AP364" s="1171">
        <v>1</v>
      </c>
      <c r="AQ364" s="1166">
        <f t="shared" si="382"/>
        <v>8.5399999999999991</v>
      </c>
      <c r="AR364" s="1018">
        <v>66140</v>
      </c>
      <c r="AS364" s="1013"/>
      <c r="AT364" s="1013"/>
      <c r="AU364" s="722" t="str">
        <f t="shared" si="376"/>
        <v>Գ-2</v>
      </c>
      <c r="AV364" s="1018">
        <f t="shared" si="377"/>
        <v>564835.6</v>
      </c>
      <c r="AW364" s="1019">
        <f t="shared" si="378"/>
        <v>564835.6</v>
      </c>
      <c r="AX364" s="1020">
        <f t="shared" si="379"/>
        <v>7416291.4280000003</v>
      </c>
    </row>
    <row r="365" spans="2:50" ht="17.25" customHeight="1" x14ac:dyDescent="0.25">
      <c r="B365" s="495">
        <v>18</v>
      </c>
      <c r="C365" s="797" t="s">
        <v>162</v>
      </c>
      <c r="D365" s="797" t="s">
        <v>630</v>
      </c>
      <c r="E365" s="1021">
        <v>1</v>
      </c>
      <c r="F365" s="1260">
        <v>11</v>
      </c>
      <c r="G365" s="498">
        <f t="shared" si="355"/>
        <v>2.08</v>
      </c>
      <c r="H365" s="1018">
        <v>66140</v>
      </c>
      <c r="I365" s="1013"/>
      <c r="J365" s="1013"/>
      <c r="K365" s="502" t="s">
        <v>99</v>
      </c>
      <c r="L365" s="1018">
        <f t="shared" si="356"/>
        <v>137571.20000000001</v>
      </c>
      <c r="M365" s="1019">
        <f t="shared" si="357"/>
        <v>137571.20000000001</v>
      </c>
      <c r="N365" s="1020">
        <f t="shared" si="366"/>
        <v>1806309.8560000001</v>
      </c>
      <c r="O365" s="1021">
        <f t="shared" si="358"/>
        <v>1</v>
      </c>
      <c r="P365" s="1017">
        <f t="shared" si="367"/>
        <v>12</v>
      </c>
      <c r="Q365" s="1166">
        <v>2.08</v>
      </c>
      <c r="R365" s="1171">
        <v>0.3</v>
      </c>
      <c r="S365" s="1166">
        <f t="shared" si="380"/>
        <v>2.7040000000000002</v>
      </c>
      <c r="T365" s="1018">
        <v>66140</v>
      </c>
      <c r="U365" s="1013"/>
      <c r="V365" s="1013"/>
      <c r="W365" s="874" t="str">
        <f t="shared" si="359"/>
        <v>Կ-1</v>
      </c>
      <c r="X365" s="1018">
        <f t="shared" si="360"/>
        <v>178842.56</v>
      </c>
      <c r="Y365" s="1019">
        <f t="shared" si="361"/>
        <v>178842.56</v>
      </c>
      <c r="Z365" s="1020">
        <f t="shared" si="362"/>
        <v>2348202.8128</v>
      </c>
      <c r="AA365" s="1021">
        <f t="shared" si="363"/>
        <v>1</v>
      </c>
      <c r="AB365" s="1017">
        <f t="shared" si="364"/>
        <v>13</v>
      </c>
      <c r="AC365" s="1166">
        <v>2.14</v>
      </c>
      <c r="AD365" s="1171">
        <v>0.6</v>
      </c>
      <c r="AE365" s="1166">
        <f t="shared" si="381"/>
        <v>3.4240000000000004</v>
      </c>
      <c r="AF365" s="1018">
        <v>66140</v>
      </c>
      <c r="AG365" s="1013"/>
      <c r="AH365" s="1013"/>
      <c r="AI365" s="722" t="str">
        <f t="shared" si="365"/>
        <v>Կ-1</v>
      </c>
      <c r="AJ365" s="1018">
        <f t="shared" si="370"/>
        <v>226463.36000000002</v>
      </c>
      <c r="AK365" s="1019">
        <f t="shared" si="371"/>
        <v>226463.36000000002</v>
      </c>
      <c r="AL365" s="1020">
        <f t="shared" si="372"/>
        <v>2973463.9168000002</v>
      </c>
      <c r="AM365" s="1021">
        <f t="shared" si="373"/>
        <v>1</v>
      </c>
      <c r="AN365" s="1017">
        <f t="shared" si="374"/>
        <v>14</v>
      </c>
      <c r="AO365" s="1166">
        <v>2.14</v>
      </c>
      <c r="AP365" s="1171">
        <v>1</v>
      </c>
      <c r="AQ365" s="1166">
        <f t="shared" si="382"/>
        <v>4.28</v>
      </c>
      <c r="AR365" s="1018">
        <v>66140</v>
      </c>
      <c r="AS365" s="1013"/>
      <c r="AT365" s="1013"/>
      <c r="AU365" s="722" t="str">
        <f t="shared" si="376"/>
        <v>Կ-1</v>
      </c>
      <c r="AV365" s="1018">
        <f t="shared" si="377"/>
        <v>283079.2</v>
      </c>
      <c r="AW365" s="1019">
        <f t="shared" si="378"/>
        <v>283079.2</v>
      </c>
      <c r="AX365" s="1020">
        <f t="shared" si="379"/>
        <v>3716829.8960000002</v>
      </c>
    </row>
    <row r="366" spans="2:50" ht="17.25" customHeight="1" x14ac:dyDescent="0.25">
      <c r="B366" s="495">
        <v>19</v>
      </c>
      <c r="C366" s="797" t="s">
        <v>972</v>
      </c>
      <c r="D366" s="797" t="s">
        <v>630</v>
      </c>
      <c r="E366" s="1021">
        <v>1</v>
      </c>
      <c r="F366" s="1260">
        <v>20</v>
      </c>
      <c r="G366" s="498">
        <f t="shared" si="355"/>
        <v>2.2799999999999998</v>
      </c>
      <c r="H366" s="1018">
        <v>66140</v>
      </c>
      <c r="I366" s="1013"/>
      <c r="J366" s="1013"/>
      <c r="K366" s="502" t="s">
        <v>99</v>
      </c>
      <c r="L366" s="1018">
        <f t="shared" si="356"/>
        <v>150799.19999999998</v>
      </c>
      <c r="M366" s="1019">
        <f t="shared" si="357"/>
        <v>150799.19999999998</v>
      </c>
      <c r="N366" s="1020">
        <f t="shared" si="366"/>
        <v>1979993.4959999998</v>
      </c>
      <c r="O366" s="1021">
        <f t="shared" si="358"/>
        <v>1</v>
      </c>
      <c r="P366" s="1017">
        <f t="shared" si="367"/>
        <v>21</v>
      </c>
      <c r="Q366" s="1166">
        <v>2.2799999999999998</v>
      </c>
      <c r="R366" s="1171">
        <v>0.3</v>
      </c>
      <c r="S366" s="1166">
        <f t="shared" si="380"/>
        <v>2.9639999999999995</v>
      </c>
      <c r="T366" s="1018">
        <v>66140</v>
      </c>
      <c r="U366" s="1013"/>
      <c r="V366" s="1013"/>
      <c r="W366" s="874" t="str">
        <f t="shared" si="359"/>
        <v>Կ-1</v>
      </c>
      <c r="X366" s="1018">
        <f t="shared" si="360"/>
        <v>196038.95999999996</v>
      </c>
      <c r="Y366" s="1019">
        <f t="shared" si="361"/>
        <v>196038.95999999996</v>
      </c>
      <c r="Z366" s="1020">
        <f t="shared" si="362"/>
        <v>2573991.5447999998</v>
      </c>
      <c r="AA366" s="1021">
        <f t="shared" si="363"/>
        <v>1</v>
      </c>
      <c r="AB366" s="1017">
        <f t="shared" si="364"/>
        <v>22</v>
      </c>
      <c r="AC366" s="1166">
        <v>2.2799999999999998</v>
      </c>
      <c r="AD366" s="1171">
        <v>0.6</v>
      </c>
      <c r="AE366" s="1166">
        <f t="shared" si="381"/>
        <v>3.6479999999999997</v>
      </c>
      <c r="AF366" s="1018">
        <v>66140</v>
      </c>
      <c r="AG366" s="1013"/>
      <c r="AH366" s="1013"/>
      <c r="AI366" s="722" t="str">
        <f t="shared" si="365"/>
        <v>Կ-1</v>
      </c>
      <c r="AJ366" s="1018">
        <f t="shared" si="370"/>
        <v>241278.71999999997</v>
      </c>
      <c r="AK366" s="1019">
        <f t="shared" si="371"/>
        <v>241278.71999999997</v>
      </c>
      <c r="AL366" s="1020">
        <f t="shared" si="372"/>
        <v>3167989.5935999998</v>
      </c>
      <c r="AM366" s="1021">
        <f t="shared" si="373"/>
        <v>1</v>
      </c>
      <c r="AN366" s="1017">
        <f t="shared" si="374"/>
        <v>23</v>
      </c>
      <c r="AO366" s="1166">
        <v>2.2799999999999998</v>
      </c>
      <c r="AP366" s="1171">
        <v>1</v>
      </c>
      <c r="AQ366" s="1166">
        <f t="shared" si="382"/>
        <v>4.5599999999999996</v>
      </c>
      <c r="AR366" s="1018">
        <v>66140</v>
      </c>
      <c r="AS366" s="1013"/>
      <c r="AT366" s="1013"/>
      <c r="AU366" s="722" t="str">
        <f t="shared" si="376"/>
        <v>Կ-1</v>
      </c>
      <c r="AV366" s="1018">
        <f t="shared" si="377"/>
        <v>301598.39999999997</v>
      </c>
      <c r="AW366" s="1019">
        <f t="shared" si="378"/>
        <v>301598.39999999997</v>
      </c>
      <c r="AX366" s="1020">
        <f t="shared" si="379"/>
        <v>3959986.9919999996</v>
      </c>
    </row>
    <row r="367" spans="2:50" ht="17.25" customHeight="1" x14ac:dyDescent="0.25">
      <c r="B367" s="495">
        <v>20</v>
      </c>
      <c r="C367" s="797" t="s">
        <v>2722</v>
      </c>
      <c r="D367" s="797" t="s">
        <v>630</v>
      </c>
      <c r="E367" s="1021">
        <v>1</v>
      </c>
      <c r="F367" s="798">
        <v>1</v>
      </c>
      <c r="G367" s="498">
        <f t="shared" si="355"/>
        <v>1.73</v>
      </c>
      <c r="H367" s="1018">
        <v>66140</v>
      </c>
      <c r="I367" s="1013"/>
      <c r="J367" s="1013"/>
      <c r="K367" s="502" t="s">
        <v>99</v>
      </c>
      <c r="L367" s="1018">
        <f t="shared" si="356"/>
        <v>114422.2</v>
      </c>
      <c r="M367" s="1019">
        <f t="shared" si="357"/>
        <v>114422.2</v>
      </c>
      <c r="N367" s="1020">
        <f t="shared" si="366"/>
        <v>1502363.486</v>
      </c>
      <c r="O367" s="1021">
        <f t="shared" si="358"/>
        <v>1</v>
      </c>
      <c r="P367" s="1017">
        <f t="shared" si="367"/>
        <v>2</v>
      </c>
      <c r="Q367" s="1166">
        <v>1.79</v>
      </c>
      <c r="R367" s="1171">
        <v>0.3</v>
      </c>
      <c r="S367" s="1166">
        <f t="shared" si="380"/>
        <v>2.327</v>
      </c>
      <c r="T367" s="1018">
        <v>66140</v>
      </c>
      <c r="U367" s="1013"/>
      <c r="V367" s="1013"/>
      <c r="W367" s="874" t="str">
        <f t="shared" si="359"/>
        <v>Կ-1</v>
      </c>
      <c r="X367" s="1018">
        <f t="shared" si="360"/>
        <v>153907.78</v>
      </c>
      <c r="Y367" s="1019">
        <f t="shared" si="361"/>
        <v>153907.78</v>
      </c>
      <c r="Z367" s="1020">
        <f t="shared" si="362"/>
        <v>2020809.1514000001</v>
      </c>
      <c r="AA367" s="1021">
        <f t="shared" si="363"/>
        <v>1</v>
      </c>
      <c r="AB367" s="1017">
        <f t="shared" si="364"/>
        <v>3</v>
      </c>
      <c r="AC367" s="1166">
        <v>1.84</v>
      </c>
      <c r="AD367" s="1171">
        <v>0.6</v>
      </c>
      <c r="AE367" s="1166">
        <f t="shared" si="381"/>
        <v>2.944</v>
      </c>
      <c r="AF367" s="1018">
        <v>66140</v>
      </c>
      <c r="AG367" s="1013"/>
      <c r="AH367" s="1013"/>
      <c r="AI367" s="722" t="str">
        <f t="shared" si="365"/>
        <v>Կ-1</v>
      </c>
      <c r="AJ367" s="1018">
        <f t="shared" si="370"/>
        <v>194716.16</v>
      </c>
      <c r="AK367" s="1019">
        <f t="shared" si="371"/>
        <v>194716.16</v>
      </c>
      <c r="AL367" s="1020">
        <f t="shared" si="372"/>
        <v>2556623.1808000002</v>
      </c>
      <c r="AM367" s="1021">
        <f t="shared" si="373"/>
        <v>1</v>
      </c>
      <c r="AN367" s="1017">
        <f t="shared" si="374"/>
        <v>4</v>
      </c>
      <c r="AO367" s="1166">
        <v>1.9</v>
      </c>
      <c r="AP367" s="1171">
        <v>1</v>
      </c>
      <c r="AQ367" s="1166">
        <f t="shared" si="382"/>
        <v>3.8</v>
      </c>
      <c r="AR367" s="1018">
        <v>66140</v>
      </c>
      <c r="AS367" s="1013"/>
      <c r="AT367" s="1013"/>
      <c r="AU367" s="722" t="str">
        <f t="shared" si="376"/>
        <v>Կ-1</v>
      </c>
      <c r="AV367" s="1018">
        <f t="shared" si="377"/>
        <v>251332</v>
      </c>
      <c r="AW367" s="1019">
        <f t="shared" si="378"/>
        <v>251332</v>
      </c>
      <c r="AX367" s="1020">
        <f t="shared" si="379"/>
        <v>3299989.16</v>
      </c>
    </row>
    <row r="368" spans="2:50" ht="17.25" customHeight="1" x14ac:dyDescent="0.25">
      <c r="B368" s="495">
        <v>21</v>
      </c>
      <c r="C368" s="797" t="s">
        <v>163</v>
      </c>
      <c r="D368" s="497" t="s">
        <v>333</v>
      </c>
      <c r="E368" s="1021">
        <v>1</v>
      </c>
      <c r="F368" s="1260">
        <v>11</v>
      </c>
      <c r="G368" s="498">
        <f t="shared" si="355"/>
        <v>2.08</v>
      </c>
      <c r="H368" s="1018">
        <v>66140</v>
      </c>
      <c r="I368" s="1013"/>
      <c r="J368" s="1013"/>
      <c r="K368" s="502" t="s">
        <v>99</v>
      </c>
      <c r="L368" s="1018">
        <f t="shared" si="356"/>
        <v>137571.20000000001</v>
      </c>
      <c r="M368" s="1019">
        <f t="shared" si="357"/>
        <v>137571.20000000001</v>
      </c>
      <c r="N368" s="1020">
        <f t="shared" si="366"/>
        <v>1806309.8560000001</v>
      </c>
      <c r="O368" s="1021">
        <f t="shared" si="358"/>
        <v>1</v>
      </c>
      <c r="P368" s="1017">
        <f t="shared" si="367"/>
        <v>12</v>
      </c>
      <c r="Q368" s="1166">
        <v>2.08</v>
      </c>
      <c r="R368" s="1171">
        <v>0.3</v>
      </c>
      <c r="S368" s="1166">
        <f t="shared" si="380"/>
        <v>2.7040000000000002</v>
      </c>
      <c r="T368" s="1018">
        <v>66140</v>
      </c>
      <c r="U368" s="1013"/>
      <c r="V368" s="1013"/>
      <c r="W368" s="874" t="str">
        <f t="shared" si="359"/>
        <v>Կ-1</v>
      </c>
      <c r="X368" s="1018">
        <f t="shared" si="360"/>
        <v>178842.56</v>
      </c>
      <c r="Y368" s="1019">
        <f t="shared" si="361"/>
        <v>178842.56</v>
      </c>
      <c r="Z368" s="1020">
        <f t="shared" si="362"/>
        <v>2348202.8128</v>
      </c>
      <c r="AA368" s="1021">
        <f t="shared" si="363"/>
        <v>1</v>
      </c>
      <c r="AB368" s="1017">
        <f t="shared" si="364"/>
        <v>13</v>
      </c>
      <c r="AC368" s="1166">
        <v>2.14</v>
      </c>
      <c r="AD368" s="1171">
        <v>0.6</v>
      </c>
      <c r="AE368" s="1166">
        <f t="shared" si="381"/>
        <v>3.4240000000000004</v>
      </c>
      <c r="AF368" s="1018">
        <v>66140</v>
      </c>
      <c r="AG368" s="1013"/>
      <c r="AH368" s="1013"/>
      <c r="AI368" s="722" t="str">
        <f t="shared" si="365"/>
        <v>Կ-1</v>
      </c>
      <c r="AJ368" s="1018">
        <f t="shared" si="370"/>
        <v>226463.36000000002</v>
      </c>
      <c r="AK368" s="1019">
        <f t="shared" si="371"/>
        <v>226463.36000000002</v>
      </c>
      <c r="AL368" s="1020">
        <f t="shared" si="372"/>
        <v>2973463.9168000002</v>
      </c>
      <c r="AM368" s="1021">
        <f t="shared" si="373"/>
        <v>1</v>
      </c>
      <c r="AN368" s="1017">
        <f t="shared" si="374"/>
        <v>14</v>
      </c>
      <c r="AO368" s="1166">
        <v>2.14</v>
      </c>
      <c r="AP368" s="1171">
        <v>1</v>
      </c>
      <c r="AQ368" s="1166">
        <f t="shared" si="382"/>
        <v>4.28</v>
      </c>
      <c r="AR368" s="1018">
        <v>66140</v>
      </c>
      <c r="AS368" s="1013"/>
      <c r="AT368" s="1013"/>
      <c r="AU368" s="722" t="str">
        <f t="shared" si="376"/>
        <v>Կ-1</v>
      </c>
      <c r="AV368" s="1018">
        <f t="shared" si="377"/>
        <v>283079.2</v>
      </c>
      <c r="AW368" s="1019">
        <f t="shared" si="378"/>
        <v>283079.2</v>
      </c>
      <c r="AX368" s="1020">
        <f t="shared" si="379"/>
        <v>3716829.8960000002</v>
      </c>
    </row>
    <row r="369" spans="2:50" ht="17.25" customHeight="1" x14ac:dyDescent="0.25">
      <c r="B369" s="495">
        <v>22</v>
      </c>
      <c r="C369" s="797" t="s">
        <v>1902</v>
      </c>
      <c r="D369" s="497" t="s">
        <v>333</v>
      </c>
      <c r="E369" s="1021">
        <v>1</v>
      </c>
      <c r="F369" s="1260">
        <v>2</v>
      </c>
      <c r="G369" s="498">
        <f t="shared" si="355"/>
        <v>1.79</v>
      </c>
      <c r="H369" s="1018">
        <v>66140</v>
      </c>
      <c r="I369" s="1013"/>
      <c r="J369" s="1013"/>
      <c r="K369" s="502" t="s">
        <v>99</v>
      </c>
      <c r="L369" s="1018">
        <f t="shared" si="356"/>
        <v>118390.6</v>
      </c>
      <c r="M369" s="1019">
        <f t="shared" si="357"/>
        <v>118390.6</v>
      </c>
      <c r="N369" s="1020">
        <f t="shared" si="366"/>
        <v>1554468.5780000002</v>
      </c>
      <c r="O369" s="1021">
        <f t="shared" si="358"/>
        <v>1</v>
      </c>
      <c r="P369" s="1017">
        <f t="shared" si="367"/>
        <v>3</v>
      </c>
      <c r="Q369" s="1166">
        <v>1.84</v>
      </c>
      <c r="R369" s="1171">
        <v>0.3</v>
      </c>
      <c r="S369" s="1166">
        <f t="shared" si="380"/>
        <v>2.3920000000000003</v>
      </c>
      <c r="T369" s="1018">
        <v>66140</v>
      </c>
      <c r="U369" s="1013"/>
      <c r="V369" s="1013"/>
      <c r="W369" s="874" t="str">
        <f t="shared" si="359"/>
        <v>Կ-1</v>
      </c>
      <c r="X369" s="1018">
        <f t="shared" si="360"/>
        <v>158206.88000000003</v>
      </c>
      <c r="Y369" s="1019">
        <f t="shared" si="361"/>
        <v>158206.88000000003</v>
      </c>
      <c r="Z369" s="1020">
        <f t="shared" si="362"/>
        <v>2077256.3344000005</v>
      </c>
      <c r="AA369" s="1021">
        <f t="shared" si="363"/>
        <v>1</v>
      </c>
      <c r="AB369" s="1017">
        <f t="shared" si="364"/>
        <v>4</v>
      </c>
      <c r="AC369" s="1166">
        <v>1.9</v>
      </c>
      <c r="AD369" s="1171">
        <v>0.6</v>
      </c>
      <c r="AE369" s="1166">
        <f t="shared" si="381"/>
        <v>3.04</v>
      </c>
      <c r="AF369" s="1018">
        <v>66140</v>
      </c>
      <c r="AG369" s="1013"/>
      <c r="AH369" s="1013"/>
      <c r="AI369" s="722" t="str">
        <f t="shared" si="365"/>
        <v>Կ-1</v>
      </c>
      <c r="AJ369" s="1018">
        <f t="shared" si="370"/>
        <v>201065.60000000001</v>
      </c>
      <c r="AK369" s="1019">
        <f t="shared" si="371"/>
        <v>201065.60000000001</v>
      </c>
      <c r="AL369" s="1020">
        <f t="shared" si="372"/>
        <v>2639991.3280000002</v>
      </c>
      <c r="AM369" s="1021">
        <f t="shared" si="373"/>
        <v>1</v>
      </c>
      <c r="AN369" s="1017">
        <f t="shared" si="374"/>
        <v>5</v>
      </c>
      <c r="AO369" s="1166">
        <v>1.9</v>
      </c>
      <c r="AP369" s="1171">
        <v>1</v>
      </c>
      <c r="AQ369" s="1166">
        <f t="shared" si="382"/>
        <v>3.8</v>
      </c>
      <c r="AR369" s="1018">
        <v>66140</v>
      </c>
      <c r="AS369" s="1013"/>
      <c r="AT369" s="1013"/>
      <c r="AU369" s="722" t="str">
        <f t="shared" si="376"/>
        <v>Կ-1</v>
      </c>
      <c r="AV369" s="1018">
        <f t="shared" si="377"/>
        <v>251332</v>
      </c>
      <c r="AW369" s="1019">
        <f t="shared" si="378"/>
        <v>251332</v>
      </c>
      <c r="AX369" s="1020">
        <f t="shared" si="379"/>
        <v>3299989.16</v>
      </c>
    </row>
    <row r="370" spans="2:50" ht="17.25" customHeight="1" x14ac:dyDescent="0.25">
      <c r="B370" s="495">
        <v>23</v>
      </c>
      <c r="C370" s="797" t="s">
        <v>2723</v>
      </c>
      <c r="D370" s="497" t="s">
        <v>333</v>
      </c>
      <c r="E370" s="1021">
        <v>1</v>
      </c>
      <c r="F370" s="1260">
        <v>1</v>
      </c>
      <c r="G370" s="498">
        <f t="shared" si="355"/>
        <v>1.73</v>
      </c>
      <c r="H370" s="1018">
        <v>66140</v>
      </c>
      <c r="I370" s="1013"/>
      <c r="J370" s="1013"/>
      <c r="K370" s="502" t="s">
        <v>99</v>
      </c>
      <c r="L370" s="1018">
        <f t="shared" si="356"/>
        <v>114422.2</v>
      </c>
      <c r="M370" s="1019">
        <f t="shared" si="357"/>
        <v>114422.2</v>
      </c>
      <c r="N370" s="1020">
        <f t="shared" si="366"/>
        <v>1502363.486</v>
      </c>
      <c r="O370" s="1021">
        <f t="shared" si="358"/>
        <v>1</v>
      </c>
      <c r="P370" s="1017">
        <f t="shared" si="367"/>
        <v>2</v>
      </c>
      <c r="Q370" s="1166">
        <v>1.79</v>
      </c>
      <c r="R370" s="1171">
        <v>0.3</v>
      </c>
      <c r="S370" s="1166">
        <f t="shared" si="380"/>
        <v>2.327</v>
      </c>
      <c r="T370" s="1018">
        <v>66140</v>
      </c>
      <c r="U370" s="1013"/>
      <c r="V370" s="1013"/>
      <c r="W370" s="874" t="str">
        <f t="shared" si="359"/>
        <v>Կ-1</v>
      </c>
      <c r="X370" s="1018">
        <f t="shared" si="360"/>
        <v>153907.78</v>
      </c>
      <c r="Y370" s="1019">
        <f t="shared" si="361"/>
        <v>153907.78</v>
      </c>
      <c r="Z370" s="1020">
        <f t="shared" si="362"/>
        <v>2020809.1514000001</v>
      </c>
      <c r="AA370" s="1021">
        <f t="shared" si="363"/>
        <v>1</v>
      </c>
      <c r="AB370" s="1017">
        <f t="shared" si="364"/>
        <v>3</v>
      </c>
      <c r="AC370" s="1166">
        <v>1.84</v>
      </c>
      <c r="AD370" s="1171">
        <v>0.6</v>
      </c>
      <c r="AE370" s="1166">
        <f t="shared" si="381"/>
        <v>2.944</v>
      </c>
      <c r="AF370" s="1018">
        <v>66140</v>
      </c>
      <c r="AG370" s="1013"/>
      <c r="AH370" s="1013"/>
      <c r="AI370" s="722" t="str">
        <f t="shared" si="365"/>
        <v>Կ-1</v>
      </c>
      <c r="AJ370" s="1018">
        <f t="shared" si="370"/>
        <v>194716.16</v>
      </c>
      <c r="AK370" s="1019">
        <f t="shared" si="371"/>
        <v>194716.16</v>
      </c>
      <c r="AL370" s="1020">
        <f t="shared" si="372"/>
        <v>2556623.1808000002</v>
      </c>
      <c r="AM370" s="1021">
        <f t="shared" si="373"/>
        <v>1</v>
      </c>
      <c r="AN370" s="1017">
        <f t="shared" si="374"/>
        <v>4</v>
      </c>
      <c r="AO370" s="1166">
        <v>1.9</v>
      </c>
      <c r="AP370" s="1171">
        <v>1</v>
      </c>
      <c r="AQ370" s="1166">
        <f t="shared" si="382"/>
        <v>3.8</v>
      </c>
      <c r="AR370" s="1018">
        <v>66140</v>
      </c>
      <c r="AS370" s="1013"/>
      <c r="AT370" s="1013"/>
      <c r="AU370" s="722" t="str">
        <f t="shared" si="376"/>
        <v>Կ-1</v>
      </c>
      <c r="AV370" s="1018">
        <f t="shared" si="377"/>
        <v>251332</v>
      </c>
      <c r="AW370" s="1019">
        <f t="shared" si="378"/>
        <v>251332</v>
      </c>
      <c r="AX370" s="1020">
        <f t="shared" si="379"/>
        <v>3299989.16</v>
      </c>
    </row>
    <row r="371" spans="2:50" ht="17.25" customHeight="1" x14ac:dyDescent="0.25">
      <c r="B371" s="495">
        <v>24</v>
      </c>
      <c r="C371" s="797" t="s">
        <v>164</v>
      </c>
      <c r="D371" s="497" t="s">
        <v>333</v>
      </c>
      <c r="E371" s="1021">
        <v>1</v>
      </c>
      <c r="F371" s="1260">
        <v>8</v>
      </c>
      <c r="G371" s="498">
        <f t="shared" si="355"/>
        <v>2.02</v>
      </c>
      <c r="H371" s="1018">
        <v>66140</v>
      </c>
      <c r="I371" s="1013"/>
      <c r="J371" s="1013"/>
      <c r="K371" s="502" t="s">
        <v>99</v>
      </c>
      <c r="L371" s="1018">
        <f t="shared" si="356"/>
        <v>133602.79999999999</v>
      </c>
      <c r="M371" s="1019">
        <f t="shared" si="357"/>
        <v>133602.79999999999</v>
      </c>
      <c r="N371" s="1020">
        <f t="shared" si="366"/>
        <v>1754204.764</v>
      </c>
      <c r="O371" s="1021">
        <f t="shared" si="358"/>
        <v>1</v>
      </c>
      <c r="P371" s="1017">
        <f t="shared" si="367"/>
        <v>9</v>
      </c>
      <c r="Q371" s="1166">
        <v>2.02</v>
      </c>
      <c r="R371" s="1171">
        <v>0.3</v>
      </c>
      <c r="S371" s="1166">
        <f t="shared" si="380"/>
        <v>2.6259999999999999</v>
      </c>
      <c r="T371" s="1018">
        <v>66140</v>
      </c>
      <c r="U371" s="1013"/>
      <c r="V371" s="1013"/>
      <c r="W371" s="874" t="str">
        <f t="shared" si="359"/>
        <v>Կ-1</v>
      </c>
      <c r="X371" s="1018">
        <f t="shared" si="360"/>
        <v>173683.63999999998</v>
      </c>
      <c r="Y371" s="1019">
        <f t="shared" si="361"/>
        <v>173683.63999999998</v>
      </c>
      <c r="Z371" s="1020">
        <f t="shared" si="362"/>
        <v>2280466.1932000001</v>
      </c>
      <c r="AA371" s="1021">
        <f t="shared" si="363"/>
        <v>1</v>
      </c>
      <c r="AB371" s="1017">
        <f t="shared" si="364"/>
        <v>10</v>
      </c>
      <c r="AC371" s="1166">
        <v>2.08</v>
      </c>
      <c r="AD371" s="1171">
        <v>0.6</v>
      </c>
      <c r="AE371" s="1166">
        <f t="shared" si="381"/>
        <v>3.3280000000000003</v>
      </c>
      <c r="AF371" s="1018">
        <v>66140</v>
      </c>
      <c r="AG371" s="1013"/>
      <c r="AH371" s="1013"/>
      <c r="AI371" s="722" t="str">
        <f t="shared" si="365"/>
        <v>Կ-1</v>
      </c>
      <c r="AJ371" s="1018">
        <f t="shared" si="370"/>
        <v>220113.92000000001</v>
      </c>
      <c r="AK371" s="1019">
        <f t="shared" si="371"/>
        <v>220113.92000000001</v>
      </c>
      <c r="AL371" s="1020">
        <f t="shared" si="372"/>
        <v>2890095.7696000002</v>
      </c>
      <c r="AM371" s="1021">
        <f t="shared" si="373"/>
        <v>1</v>
      </c>
      <c r="AN371" s="1017">
        <f t="shared" si="374"/>
        <v>11</v>
      </c>
      <c r="AO371" s="1166">
        <v>2.08</v>
      </c>
      <c r="AP371" s="1171">
        <v>1</v>
      </c>
      <c r="AQ371" s="1166">
        <f t="shared" si="382"/>
        <v>4.16</v>
      </c>
      <c r="AR371" s="1018">
        <v>66140</v>
      </c>
      <c r="AS371" s="1013"/>
      <c r="AT371" s="1013"/>
      <c r="AU371" s="722" t="str">
        <f t="shared" si="376"/>
        <v>Կ-1</v>
      </c>
      <c r="AV371" s="1018">
        <f t="shared" si="377"/>
        <v>275142.40000000002</v>
      </c>
      <c r="AW371" s="1019">
        <f t="shared" si="378"/>
        <v>275142.40000000002</v>
      </c>
      <c r="AX371" s="1020">
        <f t="shared" si="379"/>
        <v>3612619.7120000003</v>
      </c>
    </row>
    <row r="372" spans="2:50" ht="17.25" customHeight="1" x14ac:dyDescent="0.25">
      <c r="B372" s="495">
        <v>25</v>
      </c>
      <c r="C372" s="797" t="s">
        <v>166</v>
      </c>
      <c r="D372" s="497" t="s">
        <v>333</v>
      </c>
      <c r="E372" s="1021">
        <v>1</v>
      </c>
      <c r="F372" s="1260">
        <v>7</v>
      </c>
      <c r="G372" s="498">
        <f t="shared" si="355"/>
        <v>1.96</v>
      </c>
      <c r="H372" s="1018">
        <v>66140</v>
      </c>
      <c r="I372" s="1013"/>
      <c r="J372" s="1013"/>
      <c r="K372" s="502" t="s">
        <v>99</v>
      </c>
      <c r="L372" s="1018">
        <f t="shared" si="356"/>
        <v>129634.4</v>
      </c>
      <c r="M372" s="1019">
        <f t="shared" si="357"/>
        <v>129634.4</v>
      </c>
      <c r="N372" s="1020">
        <f t="shared" si="366"/>
        <v>1702099.672</v>
      </c>
      <c r="O372" s="1021">
        <f t="shared" si="358"/>
        <v>1</v>
      </c>
      <c r="P372" s="1017">
        <f t="shared" si="367"/>
        <v>8</v>
      </c>
      <c r="Q372" s="1166">
        <v>2.02</v>
      </c>
      <c r="R372" s="1171">
        <v>0.3</v>
      </c>
      <c r="S372" s="1166">
        <f t="shared" si="380"/>
        <v>2.6259999999999999</v>
      </c>
      <c r="T372" s="1018">
        <v>66140</v>
      </c>
      <c r="U372" s="1013"/>
      <c r="V372" s="1013"/>
      <c r="W372" s="874" t="str">
        <f t="shared" si="359"/>
        <v>Կ-1</v>
      </c>
      <c r="X372" s="1018">
        <f t="shared" si="360"/>
        <v>173683.63999999998</v>
      </c>
      <c r="Y372" s="1019">
        <f t="shared" si="361"/>
        <v>173683.63999999998</v>
      </c>
      <c r="Z372" s="1020">
        <f t="shared" si="362"/>
        <v>2280466.1932000001</v>
      </c>
      <c r="AA372" s="1021">
        <f t="shared" si="363"/>
        <v>1</v>
      </c>
      <c r="AB372" s="1017">
        <f t="shared" si="364"/>
        <v>9</v>
      </c>
      <c r="AC372" s="1166">
        <v>2.02</v>
      </c>
      <c r="AD372" s="1171">
        <v>0.6</v>
      </c>
      <c r="AE372" s="1166">
        <f t="shared" si="381"/>
        <v>3.2320000000000002</v>
      </c>
      <c r="AF372" s="1018">
        <v>66140</v>
      </c>
      <c r="AG372" s="1013"/>
      <c r="AH372" s="1013"/>
      <c r="AI372" s="722" t="str">
        <f t="shared" si="365"/>
        <v>Կ-1</v>
      </c>
      <c r="AJ372" s="1018">
        <f t="shared" si="370"/>
        <v>213764.48000000001</v>
      </c>
      <c r="AK372" s="1019">
        <f t="shared" si="371"/>
        <v>213764.48000000001</v>
      </c>
      <c r="AL372" s="1020">
        <f t="shared" si="372"/>
        <v>2806727.6224000002</v>
      </c>
      <c r="AM372" s="1021">
        <f t="shared" si="373"/>
        <v>1</v>
      </c>
      <c r="AN372" s="1017">
        <f t="shared" si="374"/>
        <v>10</v>
      </c>
      <c r="AO372" s="1166">
        <v>2.08</v>
      </c>
      <c r="AP372" s="1171">
        <v>1</v>
      </c>
      <c r="AQ372" s="1166">
        <f t="shared" si="382"/>
        <v>4.16</v>
      </c>
      <c r="AR372" s="1018">
        <v>66140</v>
      </c>
      <c r="AS372" s="1013"/>
      <c r="AT372" s="1013"/>
      <c r="AU372" s="722" t="str">
        <f t="shared" si="376"/>
        <v>Կ-1</v>
      </c>
      <c r="AV372" s="1018">
        <f t="shared" si="377"/>
        <v>275142.40000000002</v>
      </c>
      <c r="AW372" s="1019">
        <f t="shared" si="378"/>
        <v>275142.40000000002</v>
      </c>
      <c r="AX372" s="1020">
        <f t="shared" si="379"/>
        <v>3612619.7120000003</v>
      </c>
    </row>
    <row r="373" spans="2:50" ht="17.25" customHeight="1" x14ac:dyDescent="0.25">
      <c r="B373" s="495">
        <v>26</v>
      </c>
      <c r="C373" s="797" t="s">
        <v>2724</v>
      </c>
      <c r="D373" s="497" t="s">
        <v>333</v>
      </c>
      <c r="E373" s="1021">
        <v>1</v>
      </c>
      <c r="F373" s="1260">
        <v>1</v>
      </c>
      <c r="G373" s="498">
        <f t="shared" si="355"/>
        <v>1.73</v>
      </c>
      <c r="H373" s="1018">
        <v>66140</v>
      </c>
      <c r="I373" s="1013"/>
      <c r="J373" s="1013"/>
      <c r="K373" s="502" t="s">
        <v>99</v>
      </c>
      <c r="L373" s="1018">
        <f t="shared" si="356"/>
        <v>114422.2</v>
      </c>
      <c r="M373" s="1019">
        <f t="shared" si="357"/>
        <v>114422.2</v>
      </c>
      <c r="N373" s="1020">
        <f t="shared" si="366"/>
        <v>1502363.486</v>
      </c>
      <c r="O373" s="1021">
        <f t="shared" si="358"/>
        <v>1</v>
      </c>
      <c r="P373" s="1017">
        <f t="shared" si="367"/>
        <v>2</v>
      </c>
      <c r="Q373" s="1166">
        <v>1.79</v>
      </c>
      <c r="R373" s="1171">
        <v>0.3</v>
      </c>
      <c r="S373" s="1166">
        <f t="shared" si="380"/>
        <v>2.327</v>
      </c>
      <c r="T373" s="1018">
        <v>66140</v>
      </c>
      <c r="U373" s="1013"/>
      <c r="V373" s="1013"/>
      <c r="W373" s="874" t="str">
        <f t="shared" si="359"/>
        <v>Կ-1</v>
      </c>
      <c r="X373" s="1018">
        <f t="shared" si="360"/>
        <v>153907.78</v>
      </c>
      <c r="Y373" s="1019">
        <f t="shared" si="361"/>
        <v>153907.78</v>
      </c>
      <c r="Z373" s="1020">
        <f t="shared" si="362"/>
        <v>2020809.1514000001</v>
      </c>
      <c r="AA373" s="1021">
        <f t="shared" si="363"/>
        <v>1</v>
      </c>
      <c r="AB373" s="1017">
        <f t="shared" si="364"/>
        <v>3</v>
      </c>
      <c r="AC373" s="1166">
        <v>1.84</v>
      </c>
      <c r="AD373" s="1171">
        <v>0.6</v>
      </c>
      <c r="AE373" s="1166">
        <f t="shared" si="381"/>
        <v>2.944</v>
      </c>
      <c r="AF373" s="1018">
        <v>66140</v>
      </c>
      <c r="AG373" s="1013"/>
      <c r="AH373" s="1013"/>
      <c r="AI373" s="722" t="str">
        <f t="shared" si="365"/>
        <v>Կ-1</v>
      </c>
      <c r="AJ373" s="1018">
        <f t="shared" si="370"/>
        <v>194716.16</v>
      </c>
      <c r="AK373" s="1019">
        <f t="shared" si="371"/>
        <v>194716.16</v>
      </c>
      <c r="AL373" s="1020">
        <f t="shared" si="372"/>
        <v>2556623.1808000002</v>
      </c>
      <c r="AM373" s="1021">
        <f t="shared" si="373"/>
        <v>1</v>
      </c>
      <c r="AN373" s="1017">
        <f t="shared" si="374"/>
        <v>4</v>
      </c>
      <c r="AO373" s="1166">
        <v>1.9</v>
      </c>
      <c r="AP373" s="1171">
        <v>1</v>
      </c>
      <c r="AQ373" s="1166">
        <f t="shared" si="382"/>
        <v>3.8</v>
      </c>
      <c r="AR373" s="1018">
        <v>66140</v>
      </c>
      <c r="AS373" s="1013"/>
      <c r="AT373" s="1013"/>
      <c r="AU373" s="722" t="str">
        <f t="shared" si="376"/>
        <v>Կ-1</v>
      </c>
      <c r="AV373" s="1018">
        <f t="shared" si="377"/>
        <v>251332</v>
      </c>
      <c r="AW373" s="1019">
        <f t="shared" si="378"/>
        <v>251332</v>
      </c>
      <c r="AX373" s="1020">
        <f t="shared" si="379"/>
        <v>3299989.16</v>
      </c>
    </row>
    <row r="374" spans="2:50" ht="17.25" customHeight="1" x14ac:dyDescent="0.25">
      <c r="B374" s="495">
        <v>27</v>
      </c>
      <c r="C374" s="797" t="s">
        <v>2725</v>
      </c>
      <c r="D374" s="497" t="s">
        <v>333</v>
      </c>
      <c r="E374" s="1021">
        <v>1</v>
      </c>
      <c r="F374" s="1260">
        <v>1</v>
      </c>
      <c r="G374" s="498">
        <f t="shared" si="355"/>
        <v>1.73</v>
      </c>
      <c r="H374" s="1018">
        <v>66140</v>
      </c>
      <c r="I374" s="1013"/>
      <c r="J374" s="1013"/>
      <c r="K374" s="502" t="s">
        <v>99</v>
      </c>
      <c r="L374" s="1018">
        <f t="shared" si="356"/>
        <v>114422.2</v>
      </c>
      <c r="M374" s="1019">
        <f t="shared" si="357"/>
        <v>114422.2</v>
      </c>
      <c r="N374" s="1020">
        <f t="shared" si="366"/>
        <v>1502363.486</v>
      </c>
      <c r="O374" s="1021">
        <f t="shared" si="358"/>
        <v>1</v>
      </c>
      <c r="P374" s="1017">
        <f t="shared" si="367"/>
        <v>2</v>
      </c>
      <c r="Q374" s="1166">
        <v>1.79</v>
      </c>
      <c r="R374" s="1171">
        <v>0.3</v>
      </c>
      <c r="S374" s="1166">
        <f t="shared" si="380"/>
        <v>2.327</v>
      </c>
      <c r="T374" s="1018">
        <v>66140</v>
      </c>
      <c r="U374" s="1013"/>
      <c r="V374" s="1013"/>
      <c r="W374" s="874" t="str">
        <f t="shared" si="359"/>
        <v>Կ-1</v>
      </c>
      <c r="X374" s="1018">
        <f t="shared" si="360"/>
        <v>153907.78</v>
      </c>
      <c r="Y374" s="1019">
        <f t="shared" si="361"/>
        <v>153907.78</v>
      </c>
      <c r="Z374" s="1020">
        <f t="shared" si="362"/>
        <v>2020809.1514000001</v>
      </c>
      <c r="AA374" s="1021">
        <f t="shared" si="363"/>
        <v>1</v>
      </c>
      <c r="AB374" s="1017">
        <f t="shared" si="364"/>
        <v>3</v>
      </c>
      <c r="AC374" s="1166">
        <v>1.84</v>
      </c>
      <c r="AD374" s="1171">
        <v>0.6</v>
      </c>
      <c r="AE374" s="1166">
        <f t="shared" si="381"/>
        <v>2.944</v>
      </c>
      <c r="AF374" s="1018">
        <v>66140</v>
      </c>
      <c r="AG374" s="1013"/>
      <c r="AH374" s="1013"/>
      <c r="AI374" s="722" t="str">
        <f t="shared" si="365"/>
        <v>Կ-1</v>
      </c>
      <c r="AJ374" s="1018">
        <f t="shared" si="370"/>
        <v>194716.16</v>
      </c>
      <c r="AK374" s="1019">
        <f t="shared" si="371"/>
        <v>194716.16</v>
      </c>
      <c r="AL374" s="1020">
        <f t="shared" si="372"/>
        <v>2556623.1808000002</v>
      </c>
      <c r="AM374" s="1021">
        <f t="shared" si="373"/>
        <v>1</v>
      </c>
      <c r="AN374" s="1017">
        <f t="shared" si="374"/>
        <v>4</v>
      </c>
      <c r="AO374" s="1166">
        <v>1.9</v>
      </c>
      <c r="AP374" s="1171">
        <v>1</v>
      </c>
      <c r="AQ374" s="1166">
        <f t="shared" si="382"/>
        <v>3.8</v>
      </c>
      <c r="AR374" s="1018">
        <v>66140</v>
      </c>
      <c r="AS374" s="1013"/>
      <c r="AT374" s="1013"/>
      <c r="AU374" s="722" t="str">
        <f t="shared" si="376"/>
        <v>Կ-1</v>
      </c>
      <c r="AV374" s="1018">
        <f t="shared" si="377"/>
        <v>251332</v>
      </c>
      <c r="AW374" s="1019">
        <f t="shared" si="378"/>
        <v>251332</v>
      </c>
      <c r="AX374" s="1020">
        <f t="shared" si="379"/>
        <v>3299989.16</v>
      </c>
    </row>
    <row r="375" spans="2:50" ht="17.25" customHeight="1" x14ac:dyDescent="0.25">
      <c r="B375" s="495">
        <v>28</v>
      </c>
      <c r="C375" s="797" t="s">
        <v>2338</v>
      </c>
      <c r="D375" s="497" t="s">
        <v>333</v>
      </c>
      <c r="E375" s="1021">
        <v>1</v>
      </c>
      <c r="F375" s="1260">
        <v>1</v>
      </c>
      <c r="G375" s="498">
        <f t="shared" si="355"/>
        <v>1.73</v>
      </c>
      <c r="H375" s="1018">
        <v>66140</v>
      </c>
      <c r="I375" s="1013"/>
      <c r="J375" s="1013"/>
      <c r="K375" s="502" t="s">
        <v>99</v>
      </c>
      <c r="L375" s="1018">
        <f t="shared" si="356"/>
        <v>114422.2</v>
      </c>
      <c r="M375" s="1019">
        <f t="shared" si="357"/>
        <v>114422.2</v>
      </c>
      <c r="N375" s="1020">
        <f t="shared" si="366"/>
        <v>1502363.486</v>
      </c>
      <c r="O375" s="1021">
        <f t="shared" si="358"/>
        <v>1</v>
      </c>
      <c r="P375" s="1017">
        <f t="shared" si="367"/>
        <v>2</v>
      </c>
      <c r="Q375" s="1166">
        <v>1.79</v>
      </c>
      <c r="R375" s="1171">
        <v>0.3</v>
      </c>
      <c r="S375" s="1166">
        <f t="shared" si="380"/>
        <v>2.327</v>
      </c>
      <c r="T375" s="1018">
        <v>66141</v>
      </c>
      <c r="U375" s="1013"/>
      <c r="V375" s="1013"/>
      <c r="W375" s="874" t="str">
        <f t="shared" si="359"/>
        <v>Կ-1</v>
      </c>
      <c r="X375" s="1018">
        <f t="shared" si="360"/>
        <v>153910.10699999999</v>
      </c>
      <c r="Y375" s="1019">
        <f t="shared" si="361"/>
        <v>153910.10699999999</v>
      </c>
      <c r="Z375" s="1020">
        <f t="shared" si="362"/>
        <v>2020839.7049100001</v>
      </c>
      <c r="AA375" s="1021">
        <f t="shared" si="363"/>
        <v>1</v>
      </c>
      <c r="AB375" s="1017">
        <f t="shared" si="364"/>
        <v>3</v>
      </c>
      <c r="AC375" s="1166">
        <v>1.84</v>
      </c>
      <c r="AD375" s="1171">
        <v>0.6</v>
      </c>
      <c r="AE375" s="1166">
        <f t="shared" si="381"/>
        <v>2.944</v>
      </c>
      <c r="AF375" s="1018">
        <v>66141</v>
      </c>
      <c r="AG375" s="1013"/>
      <c r="AH375" s="1013"/>
      <c r="AI375" s="722" t="str">
        <f t="shared" si="365"/>
        <v>Կ-1</v>
      </c>
      <c r="AJ375" s="1018">
        <f t="shared" si="370"/>
        <v>194719.10399999999</v>
      </c>
      <c r="AK375" s="1019">
        <f t="shared" si="371"/>
        <v>194719.10399999999</v>
      </c>
      <c r="AL375" s="1020">
        <f t="shared" si="372"/>
        <v>2556661.8355200002</v>
      </c>
      <c r="AM375" s="1021">
        <f t="shared" si="373"/>
        <v>1</v>
      </c>
      <c r="AN375" s="1017">
        <f t="shared" si="374"/>
        <v>4</v>
      </c>
      <c r="AO375" s="1166">
        <v>1.9</v>
      </c>
      <c r="AP375" s="1171">
        <v>1</v>
      </c>
      <c r="AQ375" s="1166">
        <f t="shared" si="382"/>
        <v>3.8</v>
      </c>
      <c r="AR375" s="1018">
        <v>66141</v>
      </c>
      <c r="AS375" s="1013"/>
      <c r="AT375" s="1013"/>
      <c r="AU375" s="722" t="str">
        <f t="shared" si="376"/>
        <v>Կ-1</v>
      </c>
      <c r="AV375" s="1018">
        <f t="shared" si="377"/>
        <v>251335.8</v>
      </c>
      <c r="AW375" s="1019">
        <f t="shared" si="378"/>
        <v>251335.8</v>
      </c>
      <c r="AX375" s="1020">
        <f t="shared" si="379"/>
        <v>3300039.054</v>
      </c>
    </row>
    <row r="376" spans="2:50" ht="17.25" customHeight="1" x14ac:dyDescent="0.25">
      <c r="B376" s="495">
        <v>29</v>
      </c>
      <c r="C376" s="797" t="s">
        <v>1808</v>
      </c>
      <c r="D376" s="497" t="s">
        <v>333</v>
      </c>
      <c r="E376" s="1021">
        <v>1</v>
      </c>
      <c r="F376" s="1260">
        <v>2</v>
      </c>
      <c r="G376" s="498">
        <f t="shared" si="355"/>
        <v>1.79</v>
      </c>
      <c r="H376" s="1018">
        <v>66140</v>
      </c>
      <c r="I376" s="1013"/>
      <c r="J376" s="1013"/>
      <c r="K376" s="502" t="s">
        <v>99</v>
      </c>
      <c r="L376" s="1018">
        <f t="shared" si="356"/>
        <v>118390.6</v>
      </c>
      <c r="M376" s="1019">
        <f t="shared" si="357"/>
        <v>118390.6</v>
      </c>
      <c r="N376" s="1020">
        <f t="shared" si="366"/>
        <v>1554468.5780000002</v>
      </c>
      <c r="O376" s="1021">
        <f t="shared" si="358"/>
        <v>1</v>
      </c>
      <c r="P376" s="1017">
        <f t="shared" si="367"/>
        <v>3</v>
      </c>
      <c r="Q376" s="1166">
        <v>1.84</v>
      </c>
      <c r="R376" s="1171">
        <v>0.3</v>
      </c>
      <c r="S376" s="1166">
        <f t="shared" si="380"/>
        <v>2.3920000000000003</v>
      </c>
      <c r="T376" s="1018">
        <v>66142</v>
      </c>
      <c r="U376" s="1013"/>
      <c r="V376" s="1013"/>
      <c r="W376" s="874" t="str">
        <f t="shared" si="359"/>
        <v>Կ-1</v>
      </c>
      <c r="X376" s="1018">
        <f t="shared" si="360"/>
        <v>158211.66400000002</v>
      </c>
      <c r="Y376" s="1019">
        <f t="shared" si="361"/>
        <v>158211.66400000002</v>
      </c>
      <c r="Z376" s="1020">
        <f t="shared" si="362"/>
        <v>2077319.1483200004</v>
      </c>
      <c r="AA376" s="1021">
        <f t="shared" si="363"/>
        <v>1</v>
      </c>
      <c r="AB376" s="1017">
        <f t="shared" si="364"/>
        <v>4</v>
      </c>
      <c r="AC376" s="1166">
        <v>1.9</v>
      </c>
      <c r="AD376" s="1171">
        <v>0.6</v>
      </c>
      <c r="AE376" s="1166">
        <f t="shared" si="381"/>
        <v>3.04</v>
      </c>
      <c r="AF376" s="1018">
        <v>66142</v>
      </c>
      <c r="AG376" s="1013"/>
      <c r="AH376" s="1013"/>
      <c r="AI376" s="722" t="str">
        <f t="shared" si="365"/>
        <v>Կ-1</v>
      </c>
      <c r="AJ376" s="1018">
        <f t="shared" si="370"/>
        <v>201071.68</v>
      </c>
      <c r="AK376" s="1019">
        <f t="shared" si="371"/>
        <v>201071.68</v>
      </c>
      <c r="AL376" s="1020">
        <f t="shared" si="372"/>
        <v>2640071.1584000001</v>
      </c>
      <c r="AM376" s="1021">
        <f t="shared" si="373"/>
        <v>1</v>
      </c>
      <c r="AN376" s="1017">
        <f t="shared" si="374"/>
        <v>5</v>
      </c>
      <c r="AO376" s="1166">
        <v>1.9</v>
      </c>
      <c r="AP376" s="1171">
        <v>1</v>
      </c>
      <c r="AQ376" s="1166">
        <f t="shared" si="382"/>
        <v>3.8</v>
      </c>
      <c r="AR376" s="1018">
        <v>66142</v>
      </c>
      <c r="AS376" s="1013"/>
      <c r="AT376" s="1013"/>
      <c r="AU376" s="722" t="str">
        <f t="shared" si="376"/>
        <v>Կ-1</v>
      </c>
      <c r="AV376" s="1018">
        <f t="shared" si="377"/>
        <v>251339.59999999998</v>
      </c>
      <c r="AW376" s="1019">
        <f t="shared" si="378"/>
        <v>251339.59999999998</v>
      </c>
      <c r="AX376" s="1020">
        <f t="shared" si="379"/>
        <v>3300088.9479999999</v>
      </c>
    </row>
    <row r="377" spans="2:50" ht="17.25" customHeight="1" x14ac:dyDescent="0.25">
      <c r="B377" s="495">
        <v>30</v>
      </c>
      <c r="C377" s="797" t="s">
        <v>899</v>
      </c>
      <c r="D377" s="497" t="s">
        <v>333</v>
      </c>
      <c r="E377" s="1021">
        <v>1</v>
      </c>
      <c r="F377" s="1260">
        <v>5</v>
      </c>
      <c r="G377" s="498">
        <f t="shared" si="355"/>
        <v>1.9</v>
      </c>
      <c r="H377" s="1018">
        <v>66140</v>
      </c>
      <c r="I377" s="1013"/>
      <c r="J377" s="1013"/>
      <c r="K377" s="502" t="s">
        <v>99</v>
      </c>
      <c r="L377" s="1018">
        <f t="shared" si="356"/>
        <v>125666</v>
      </c>
      <c r="M377" s="1019">
        <f t="shared" si="357"/>
        <v>125666</v>
      </c>
      <c r="N377" s="1020">
        <f t="shared" si="366"/>
        <v>1649994.58</v>
      </c>
      <c r="O377" s="1021">
        <f t="shared" si="358"/>
        <v>1</v>
      </c>
      <c r="P377" s="1017">
        <f t="shared" si="367"/>
        <v>6</v>
      </c>
      <c r="Q377" s="1166">
        <v>1.96</v>
      </c>
      <c r="R377" s="1171">
        <v>0.3</v>
      </c>
      <c r="S377" s="1166">
        <f t="shared" si="380"/>
        <v>2.548</v>
      </c>
      <c r="T377" s="1018">
        <v>66143</v>
      </c>
      <c r="U377" s="1013"/>
      <c r="V377" s="1013"/>
      <c r="W377" s="874" t="str">
        <f t="shared" si="359"/>
        <v>Կ-1</v>
      </c>
      <c r="X377" s="1018">
        <f t="shared" si="360"/>
        <v>168532.364</v>
      </c>
      <c r="Y377" s="1019">
        <f t="shared" si="361"/>
        <v>168532.364</v>
      </c>
      <c r="Z377" s="1020">
        <f t="shared" si="362"/>
        <v>2212829.9393200004</v>
      </c>
      <c r="AA377" s="1021">
        <f t="shared" si="363"/>
        <v>1</v>
      </c>
      <c r="AB377" s="1017">
        <f t="shared" si="364"/>
        <v>7</v>
      </c>
      <c r="AC377" s="1166">
        <v>1.96</v>
      </c>
      <c r="AD377" s="1171">
        <v>0.6</v>
      </c>
      <c r="AE377" s="1166">
        <f t="shared" si="381"/>
        <v>3.1360000000000001</v>
      </c>
      <c r="AF377" s="1018">
        <v>66143</v>
      </c>
      <c r="AG377" s="1013"/>
      <c r="AH377" s="1013"/>
      <c r="AI377" s="722" t="str">
        <f t="shared" si="365"/>
        <v>Կ-1</v>
      </c>
      <c r="AJ377" s="1018">
        <f t="shared" si="370"/>
        <v>207424.448</v>
      </c>
      <c r="AK377" s="1019">
        <f t="shared" si="371"/>
        <v>207424.448</v>
      </c>
      <c r="AL377" s="1020">
        <f t="shared" si="372"/>
        <v>2723483.0022400003</v>
      </c>
      <c r="AM377" s="1021">
        <f t="shared" si="373"/>
        <v>1</v>
      </c>
      <c r="AN377" s="1017">
        <f t="shared" si="374"/>
        <v>8</v>
      </c>
      <c r="AO377" s="1166">
        <v>2.02</v>
      </c>
      <c r="AP377" s="1171">
        <v>1</v>
      </c>
      <c r="AQ377" s="1166">
        <f t="shared" si="382"/>
        <v>4.04</v>
      </c>
      <c r="AR377" s="1018">
        <v>66143</v>
      </c>
      <c r="AS377" s="1013"/>
      <c r="AT377" s="1013"/>
      <c r="AU377" s="722" t="str">
        <f t="shared" si="376"/>
        <v>Կ-1</v>
      </c>
      <c r="AV377" s="1018">
        <f t="shared" si="377"/>
        <v>267217.72000000003</v>
      </c>
      <c r="AW377" s="1019">
        <f t="shared" si="378"/>
        <v>267217.72000000003</v>
      </c>
      <c r="AX377" s="1020">
        <f t="shared" si="379"/>
        <v>3508568.6636000006</v>
      </c>
    </row>
    <row r="378" spans="2:50" ht="17.25" customHeight="1" x14ac:dyDescent="0.25">
      <c r="B378" s="495">
        <v>31</v>
      </c>
      <c r="C378" s="797" t="s">
        <v>154</v>
      </c>
      <c r="D378" s="497" t="s">
        <v>330</v>
      </c>
      <c r="E378" s="1021">
        <v>1</v>
      </c>
      <c r="F378" s="1260">
        <v>16</v>
      </c>
      <c r="G378" s="498">
        <f t="shared" si="355"/>
        <v>5.17</v>
      </c>
      <c r="H378" s="1018">
        <v>66140</v>
      </c>
      <c r="I378" s="1013"/>
      <c r="J378" s="1013"/>
      <c r="K378" s="502" t="s">
        <v>96</v>
      </c>
      <c r="L378" s="1018">
        <f t="shared" si="356"/>
        <v>341943.8</v>
      </c>
      <c r="M378" s="1019">
        <f t="shared" si="357"/>
        <v>341943.8</v>
      </c>
      <c r="N378" s="1020">
        <f t="shared" si="366"/>
        <v>4489722.0940000005</v>
      </c>
      <c r="O378" s="1021">
        <f t="shared" si="358"/>
        <v>1</v>
      </c>
      <c r="P378" s="1017">
        <f t="shared" si="367"/>
        <v>17</v>
      </c>
      <c r="Q378" s="1166">
        <v>5.17</v>
      </c>
      <c r="R378" s="1171">
        <v>0.3</v>
      </c>
      <c r="S378" s="1166">
        <f t="shared" si="380"/>
        <v>6.7210000000000001</v>
      </c>
      <c r="T378" s="1018">
        <v>66140</v>
      </c>
      <c r="U378" s="1013"/>
      <c r="V378" s="1013"/>
      <c r="W378" s="874" t="str">
        <f t="shared" si="359"/>
        <v>Գ-2</v>
      </c>
      <c r="X378" s="1018">
        <f t="shared" si="360"/>
        <v>444526.94</v>
      </c>
      <c r="Y378" s="1019">
        <f t="shared" si="361"/>
        <v>444526.94</v>
      </c>
      <c r="Z378" s="1020">
        <f t="shared" si="362"/>
        <v>5836638.7222000007</v>
      </c>
      <c r="AA378" s="1021">
        <f t="shared" si="363"/>
        <v>1</v>
      </c>
      <c r="AB378" s="1017">
        <f t="shared" si="364"/>
        <v>18</v>
      </c>
      <c r="AC378" s="1166">
        <v>5.17</v>
      </c>
      <c r="AD378" s="1171">
        <v>0.6</v>
      </c>
      <c r="AE378" s="1166">
        <f t="shared" si="381"/>
        <v>8.2720000000000002</v>
      </c>
      <c r="AF378" s="1018">
        <v>66140</v>
      </c>
      <c r="AG378" s="1013"/>
      <c r="AH378" s="1013"/>
      <c r="AI378" s="722" t="str">
        <f t="shared" si="365"/>
        <v>Գ-2</v>
      </c>
      <c r="AJ378" s="1018">
        <f t="shared" si="370"/>
        <v>547110.07999999996</v>
      </c>
      <c r="AK378" s="1019">
        <f t="shared" si="371"/>
        <v>547110.07999999996</v>
      </c>
      <c r="AL378" s="1020">
        <f t="shared" si="372"/>
        <v>7183555.3503999999</v>
      </c>
      <c r="AM378" s="1021">
        <f t="shared" si="373"/>
        <v>1</v>
      </c>
      <c r="AN378" s="1017">
        <f t="shared" si="374"/>
        <v>19</v>
      </c>
      <c r="AO378" s="1166">
        <v>5.34</v>
      </c>
      <c r="AP378" s="1171">
        <v>1</v>
      </c>
      <c r="AQ378" s="1166">
        <f t="shared" si="382"/>
        <v>10.68</v>
      </c>
      <c r="AR378" s="1018">
        <v>66140</v>
      </c>
      <c r="AS378" s="1013"/>
      <c r="AT378" s="1013"/>
      <c r="AU378" s="722" t="str">
        <f t="shared" si="376"/>
        <v>Գ-2</v>
      </c>
      <c r="AV378" s="1018">
        <f t="shared" si="377"/>
        <v>706375.2</v>
      </c>
      <c r="AW378" s="1019">
        <f t="shared" si="378"/>
        <v>706375.2</v>
      </c>
      <c r="AX378" s="1020">
        <f t="shared" si="379"/>
        <v>9274706.3760000002</v>
      </c>
    </row>
    <row r="379" spans="2:50" ht="17.25" customHeight="1" x14ac:dyDescent="0.25">
      <c r="B379" s="495">
        <v>32</v>
      </c>
      <c r="C379" s="797" t="s">
        <v>161</v>
      </c>
      <c r="D379" s="497" t="s">
        <v>2438</v>
      </c>
      <c r="E379" s="1021">
        <v>1</v>
      </c>
      <c r="F379" s="1260">
        <v>10</v>
      </c>
      <c r="G379" s="498">
        <f t="shared" si="355"/>
        <v>3.31</v>
      </c>
      <c r="H379" s="1018">
        <v>66140</v>
      </c>
      <c r="I379" s="1013"/>
      <c r="J379" s="1013"/>
      <c r="K379" s="502" t="s">
        <v>97</v>
      </c>
      <c r="L379" s="1018">
        <f t="shared" si="356"/>
        <v>218923.4</v>
      </c>
      <c r="M379" s="1019">
        <f t="shared" si="357"/>
        <v>218923.4</v>
      </c>
      <c r="N379" s="1020">
        <f t="shared" si="366"/>
        <v>2874464.2420000001</v>
      </c>
      <c r="O379" s="1021">
        <f t="shared" si="358"/>
        <v>1</v>
      </c>
      <c r="P379" s="1017">
        <f t="shared" si="367"/>
        <v>11</v>
      </c>
      <c r="Q379" s="1166">
        <v>3.31</v>
      </c>
      <c r="R379" s="1171">
        <v>0.3</v>
      </c>
      <c r="S379" s="1166">
        <f t="shared" si="380"/>
        <v>4.3029999999999999</v>
      </c>
      <c r="T379" s="1018">
        <v>66140</v>
      </c>
      <c r="U379" s="1013"/>
      <c r="V379" s="1013"/>
      <c r="W379" s="874" t="str">
        <f t="shared" si="359"/>
        <v>Ա-1</v>
      </c>
      <c r="X379" s="1018">
        <f t="shared" si="360"/>
        <v>284600.42</v>
      </c>
      <c r="Y379" s="1019">
        <f t="shared" si="361"/>
        <v>284600.42</v>
      </c>
      <c r="Z379" s="1020">
        <f t="shared" si="362"/>
        <v>3736803.5145999999</v>
      </c>
      <c r="AA379" s="1021">
        <f t="shared" si="363"/>
        <v>1</v>
      </c>
      <c r="AB379" s="1017">
        <f t="shared" si="364"/>
        <v>12</v>
      </c>
      <c r="AC379" s="1166">
        <v>3.31</v>
      </c>
      <c r="AD379" s="1171">
        <v>0.6</v>
      </c>
      <c r="AE379" s="1166">
        <f t="shared" si="381"/>
        <v>5.2960000000000003</v>
      </c>
      <c r="AF379" s="1018">
        <v>66140</v>
      </c>
      <c r="AG379" s="1013"/>
      <c r="AH379" s="1013"/>
      <c r="AI379" s="722" t="str">
        <f t="shared" si="365"/>
        <v>Ա-1</v>
      </c>
      <c r="AJ379" s="1018">
        <f t="shared" si="370"/>
        <v>350277.44</v>
      </c>
      <c r="AK379" s="1019">
        <f t="shared" si="371"/>
        <v>350277.44</v>
      </c>
      <c r="AL379" s="1020">
        <f t="shared" si="372"/>
        <v>4599142.7872000001</v>
      </c>
      <c r="AM379" s="1021">
        <f t="shared" si="373"/>
        <v>1</v>
      </c>
      <c r="AN379" s="1017">
        <f t="shared" si="374"/>
        <v>13</v>
      </c>
      <c r="AO379" s="1166">
        <v>3.42</v>
      </c>
      <c r="AP379" s="1171">
        <v>1</v>
      </c>
      <c r="AQ379" s="1166">
        <f t="shared" si="382"/>
        <v>6.84</v>
      </c>
      <c r="AR379" s="1018">
        <v>66140</v>
      </c>
      <c r="AS379" s="1013"/>
      <c r="AT379" s="1013"/>
      <c r="AU379" s="722" t="str">
        <f t="shared" si="376"/>
        <v>Ա-1</v>
      </c>
      <c r="AV379" s="1018">
        <f t="shared" si="377"/>
        <v>452397.6</v>
      </c>
      <c r="AW379" s="1019">
        <f t="shared" si="378"/>
        <v>452397.6</v>
      </c>
      <c r="AX379" s="1020">
        <f t="shared" si="379"/>
        <v>5939980.4879999999</v>
      </c>
    </row>
    <row r="380" spans="2:50" ht="17.25" customHeight="1" x14ac:dyDescent="0.25">
      <c r="B380" s="495">
        <v>33</v>
      </c>
      <c r="C380" s="797" t="s">
        <v>802</v>
      </c>
      <c r="D380" s="497" t="s">
        <v>2439</v>
      </c>
      <c r="E380" s="1021">
        <v>1</v>
      </c>
      <c r="F380" s="1260">
        <v>1</v>
      </c>
      <c r="G380" s="498">
        <f t="shared" si="355"/>
        <v>2.35</v>
      </c>
      <c r="H380" s="1018">
        <v>66140</v>
      </c>
      <c r="I380" s="1013"/>
      <c r="J380" s="1013"/>
      <c r="K380" s="502" t="s">
        <v>98</v>
      </c>
      <c r="L380" s="1018">
        <f t="shared" si="356"/>
        <v>155429</v>
      </c>
      <c r="M380" s="1019">
        <f t="shared" si="357"/>
        <v>155429</v>
      </c>
      <c r="N380" s="1020">
        <f t="shared" si="366"/>
        <v>2040782.77</v>
      </c>
      <c r="O380" s="1021">
        <f t="shared" si="358"/>
        <v>1</v>
      </c>
      <c r="P380" s="1017">
        <f t="shared" si="367"/>
        <v>2</v>
      </c>
      <c r="Q380" s="1166">
        <v>2.4300000000000002</v>
      </c>
      <c r="R380" s="1171">
        <v>0.3</v>
      </c>
      <c r="S380" s="1166">
        <f t="shared" si="380"/>
        <v>3.1590000000000003</v>
      </c>
      <c r="T380" s="1018">
        <v>66140</v>
      </c>
      <c r="U380" s="1013"/>
      <c r="V380" s="1013"/>
      <c r="W380" s="874" t="str">
        <f t="shared" si="359"/>
        <v>Ա-2</v>
      </c>
      <c r="X380" s="1018">
        <f t="shared" si="360"/>
        <v>208936.26</v>
      </c>
      <c r="Y380" s="1019">
        <f t="shared" si="361"/>
        <v>208936.26</v>
      </c>
      <c r="Z380" s="1020">
        <f t="shared" si="362"/>
        <v>2743333.0938000004</v>
      </c>
      <c r="AA380" s="1021">
        <f t="shared" si="363"/>
        <v>1</v>
      </c>
      <c r="AB380" s="1017">
        <f t="shared" si="364"/>
        <v>3</v>
      </c>
      <c r="AC380" s="1166">
        <v>2.5</v>
      </c>
      <c r="AD380" s="1171">
        <v>0.6</v>
      </c>
      <c r="AE380" s="1166">
        <f t="shared" si="381"/>
        <v>4</v>
      </c>
      <c r="AF380" s="1018">
        <v>66140</v>
      </c>
      <c r="AG380" s="1013"/>
      <c r="AH380" s="1013"/>
      <c r="AI380" s="722" t="str">
        <f t="shared" si="365"/>
        <v>Ա-2</v>
      </c>
      <c r="AJ380" s="1018">
        <f t="shared" si="370"/>
        <v>264560</v>
      </c>
      <c r="AK380" s="1019">
        <f t="shared" si="371"/>
        <v>264560</v>
      </c>
      <c r="AL380" s="1020">
        <f t="shared" si="372"/>
        <v>3473672.8000000003</v>
      </c>
      <c r="AM380" s="1021">
        <f t="shared" si="373"/>
        <v>1</v>
      </c>
      <c r="AN380" s="1017">
        <f t="shared" si="374"/>
        <v>4</v>
      </c>
      <c r="AO380" s="1166">
        <v>2.58</v>
      </c>
      <c r="AP380" s="1171">
        <v>1</v>
      </c>
      <c r="AQ380" s="1166">
        <f t="shared" si="382"/>
        <v>5.16</v>
      </c>
      <c r="AR380" s="1018">
        <v>66140</v>
      </c>
      <c r="AS380" s="1013"/>
      <c r="AT380" s="1013"/>
      <c r="AU380" s="722" t="str">
        <f t="shared" si="376"/>
        <v>Ա-2</v>
      </c>
      <c r="AV380" s="1018">
        <f t="shared" si="377"/>
        <v>341282.4</v>
      </c>
      <c r="AW380" s="1019">
        <f t="shared" si="378"/>
        <v>341282.4</v>
      </c>
      <c r="AX380" s="1020">
        <f t="shared" si="379"/>
        <v>4481037.9120000005</v>
      </c>
    </row>
    <row r="381" spans="2:50" ht="24" customHeight="1" x14ac:dyDescent="0.25">
      <c r="B381" s="495">
        <v>34</v>
      </c>
      <c r="C381" s="797" t="s">
        <v>167</v>
      </c>
      <c r="D381" s="497" t="s">
        <v>2440</v>
      </c>
      <c r="E381" s="1021">
        <v>1</v>
      </c>
      <c r="F381" s="1260">
        <v>5</v>
      </c>
      <c r="G381" s="498">
        <f t="shared" si="355"/>
        <v>1.63</v>
      </c>
      <c r="H381" s="1018">
        <v>66140</v>
      </c>
      <c r="I381" s="1013"/>
      <c r="J381" s="1013"/>
      <c r="K381" s="502" t="s">
        <v>100</v>
      </c>
      <c r="L381" s="1018">
        <f t="shared" si="356"/>
        <v>107808.2</v>
      </c>
      <c r="M381" s="1019">
        <f t="shared" si="357"/>
        <v>107808.2</v>
      </c>
      <c r="N381" s="1020">
        <f t="shared" si="366"/>
        <v>1415521.666</v>
      </c>
      <c r="O381" s="1021">
        <f t="shared" si="358"/>
        <v>1</v>
      </c>
      <c r="P381" s="1017">
        <f t="shared" si="367"/>
        <v>6</v>
      </c>
      <c r="Q381" s="1166">
        <v>1.68</v>
      </c>
      <c r="R381" s="1171">
        <v>0.3</v>
      </c>
      <c r="S381" s="1166">
        <f t="shared" si="380"/>
        <v>2.1840000000000002</v>
      </c>
      <c r="T381" s="1018">
        <v>66140</v>
      </c>
      <c r="U381" s="1013"/>
      <c r="V381" s="1013"/>
      <c r="W381" s="874" t="str">
        <f t="shared" si="359"/>
        <v>Կ-2</v>
      </c>
      <c r="X381" s="1018">
        <f t="shared" si="360"/>
        <v>144449.76</v>
      </c>
      <c r="Y381" s="1019">
        <f t="shared" si="361"/>
        <v>144449.76</v>
      </c>
      <c r="Z381" s="1020">
        <f t="shared" si="362"/>
        <v>1896625.3488000003</v>
      </c>
      <c r="AA381" s="1021">
        <f t="shared" si="363"/>
        <v>1</v>
      </c>
      <c r="AB381" s="1017">
        <f t="shared" si="364"/>
        <v>7</v>
      </c>
      <c r="AC381" s="1166">
        <v>1.68</v>
      </c>
      <c r="AD381" s="1171">
        <v>0.6</v>
      </c>
      <c r="AE381" s="1166">
        <f t="shared" si="381"/>
        <v>2.6879999999999997</v>
      </c>
      <c r="AF381" s="1018">
        <v>66140</v>
      </c>
      <c r="AG381" s="1013"/>
      <c r="AH381" s="1013"/>
      <c r="AI381" s="722" t="str">
        <f t="shared" si="365"/>
        <v>Կ-2</v>
      </c>
      <c r="AJ381" s="1018">
        <f t="shared" si="370"/>
        <v>177784.31999999998</v>
      </c>
      <c r="AK381" s="1019">
        <f t="shared" si="371"/>
        <v>177784.31999999998</v>
      </c>
      <c r="AL381" s="1020">
        <f t="shared" si="372"/>
        <v>2334308.1215999997</v>
      </c>
      <c r="AM381" s="1021">
        <f t="shared" si="373"/>
        <v>1</v>
      </c>
      <c r="AN381" s="1017">
        <f t="shared" si="374"/>
        <v>8</v>
      </c>
      <c r="AO381" s="1166">
        <v>1.73</v>
      </c>
      <c r="AP381" s="1171">
        <v>1</v>
      </c>
      <c r="AQ381" s="1166">
        <f t="shared" si="382"/>
        <v>3.46</v>
      </c>
      <c r="AR381" s="1018">
        <v>66140</v>
      </c>
      <c r="AS381" s="1013"/>
      <c r="AT381" s="1013"/>
      <c r="AU381" s="722" t="str">
        <f t="shared" si="376"/>
        <v>Կ-2</v>
      </c>
      <c r="AV381" s="1018">
        <f t="shared" si="377"/>
        <v>228844.4</v>
      </c>
      <c r="AW381" s="1019">
        <f t="shared" si="378"/>
        <v>228844.4</v>
      </c>
      <c r="AX381" s="1020">
        <f t="shared" si="379"/>
        <v>3004726.9720000001</v>
      </c>
    </row>
    <row r="382" spans="2:50" ht="24" customHeight="1" x14ac:dyDescent="0.25">
      <c r="B382" s="495">
        <v>35</v>
      </c>
      <c r="C382" s="797" t="s">
        <v>165</v>
      </c>
      <c r="D382" s="497" t="s">
        <v>2440</v>
      </c>
      <c r="E382" s="1021">
        <v>1</v>
      </c>
      <c r="F382" s="1260">
        <v>2</v>
      </c>
      <c r="G382" s="498">
        <v>1.95</v>
      </c>
      <c r="H382" s="1018">
        <v>66140</v>
      </c>
      <c r="I382" s="1013">
        <f>+H382*G382*0.05</f>
        <v>6448.6500000000005</v>
      </c>
      <c r="J382" s="1013"/>
      <c r="K382" s="502" t="s">
        <v>100</v>
      </c>
      <c r="L382" s="1018">
        <f t="shared" si="356"/>
        <v>128973</v>
      </c>
      <c r="M382" s="1019">
        <f t="shared" si="357"/>
        <v>135421.65</v>
      </c>
      <c r="N382" s="1020">
        <f t="shared" si="366"/>
        <v>1778086.2645</v>
      </c>
      <c r="O382" s="1021">
        <f t="shared" si="358"/>
        <v>1</v>
      </c>
      <c r="P382" s="1017">
        <f t="shared" si="367"/>
        <v>3</v>
      </c>
      <c r="Q382" s="1166">
        <v>1.95</v>
      </c>
      <c r="R382" s="1171">
        <v>0.3</v>
      </c>
      <c r="S382" s="1166">
        <f t="shared" si="380"/>
        <v>2.5350000000000001</v>
      </c>
      <c r="T382" s="1018">
        <v>66140</v>
      </c>
      <c r="U382" s="1013">
        <f>+T382*S382*0.05</f>
        <v>8383.2450000000008</v>
      </c>
      <c r="V382" s="1013"/>
      <c r="W382" s="874" t="str">
        <f t="shared" si="359"/>
        <v>Կ-2</v>
      </c>
      <c r="X382" s="1018">
        <f t="shared" si="360"/>
        <v>167664.90000000002</v>
      </c>
      <c r="Y382" s="1019">
        <f t="shared" si="361"/>
        <v>176048.14500000002</v>
      </c>
      <c r="Z382" s="1020">
        <f t="shared" si="362"/>
        <v>2311512.1438500006</v>
      </c>
      <c r="AA382" s="1021">
        <f t="shared" si="363"/>
        <v>1</v>
      </c>
      <c r="AB382" s="1017">
        <f t="shared" si="364"/>
        <v>4</v>
      </c>
      <c r="AC382" s="1166">
        <v>1.95</v>
      </c>
      <c r="AD382" s="1171">
        <v>0.6</v>
      </c>
      <c r="AE382" s="1166">
        <f t="shared" si="381"/>
        <v>3.12</v>
      </c>
      <c r="AF382" s="1018">
        <v>66140</v>
      </c>
      <c r="AG382" s="1013">
        <f>+AF382*AE382*0.05</f>
        <v>10317.840000000002</v>
      </c>
      <c r="AH382" s="1013"/>
      <c r="AI382" s="722" t="str">
        <f t="shared" si="365"/>
        <v>Կ-2</v>
      </c>
      <c r="AJ382" s="1018">
        <f t="shared" si="370"/>
        <v>206356.80000000002</v>
      </c>
      <c r="AK382" s="1019">
        <f t="shared" si="371"/>
        <v>216674.64</v>
      </c>
      <c r="AL382" s="1020">
        <f t="shared" si="372"/>
        <v>2844938.0232000002</v>
      </c>
      <c r="AM382" s="1021">
        <f t="shared" si="373"/>
        <v>1</v>
      </c>
      <c r="AN382" s="1017">
        <f t="shared" si="374"/>
        <v>5</v>
      </c>
      <c r="AO382" s="1166">
        <v>1.95</v>
      </c>
      <c r="AP382" s="1171">
        <v>1</v>
      </c>
      <c r="AQ382" s="1166">
        <f t="shared" si="382"/>
        <v>3.9</v>
      </c>
      <c r="AR382" s="1018">
        <v>66140</v>
      </c>
      <c r="AS382" s="1013">
        <f>+AR382*AQ382*0.05</f>
        <v>12897.300000000001</v>
      </c>
      <c r="AT382" s="1013"/>
      <c r="AU382" s="722" t="str">
        <f t="shared" si="376"/>
        <v>Կ-2</v>
      </c>
      <c r="AV382" s="1018">
        <f t="shared" si="377"/>
        <v>257946</v>
      </c>
      <c r="AW382" s="1019">
        <f t="shared" si="378"/>
        <v>270843.3</v>
      </c>
      <c r="AX382" s="1020">
        <f t="shared" si="379"/>
        <v>3556172.5290000001</v>
      </c>
    </row>
    <row r="383" spans="2:50" ht="18" customHeight="1" thickBot="1" x14ac:dyDescent="0.3">
      <c r="B383" s="340"/>
      <c r="C383" s="500" t="s">
        <v>851</v>
      </c>
      <c r="D383" s="500"/>
      <c r="E383" s="1055"/>
      <c r="F383" s="1030"/>
      <c r="G383" s="720"/>
      <c r="H383" s="1031"/>
      <c r="I383" s="1053"/>
      <c r="J383" s="1053"/>
      <c r="K383" s="1026"/>
      <c r="L383" s="1060">
        <v>6000</v>
      </c>
      <c r="M383" s="1032">
        <v>6000</v>
      </c>
      <c r="N383" s="1033">
        <f>+M383*12</f>
        <v>72000</v>
      </c>
      <c r="O383" s="1055"/>
      <c r="P383" s="1030"/>
      <c r="Q383" s="1272"/>
      <c r="R383" s="1264"/>
      <c r="S383" s="1272"/>
      <c r="T383" s="1031"/>
      <c r="U383" s="1053"/>
      <c r="V383" s="1053"/>
      <c r="W383" s="1026"/>
      <c r="X383" s="1060">
        <v>6000</v>
      </c>
      <c r="Y383" s="1032">
        <v>6000</v>
      </c>
      <c r="Z383" s="1033">
        <f>+Y383*12</f>
        <v>72000</v>
      </c>
      <c r="AA383" s="1055"/>
      <c r="AB383" s="1030"/>
      <c r="AC383" s="1272"/>
      <c r="AD383" s="1264"/>
      <c r="AE383" s="1272"/>
      <c r="AF383" s="1031"/>
      <c r="AG383" s="1053"/>
      <c r="AH383" s="1053"/>
      <c r="AI383" s="1026"/>
      <c r="AJ383" s="1060">
        <v>6000</v>
      </c>
      <c r="AK383" s="1032">
        <v>6000</v>
      </c>
      <c r="AL383" s="1033">
        <f>+AK383*12</f>
        <v>72000</v>
      </c>
      <c r="AM383" s="1055"/>
      <c r="AN383" s="1030"/>
      <c r="AO383" s="1272"/>
      <c r="AP383" s="1264"/>
      <c r="AQ383" s="1272"/>
      <c r="AR383" s="1031"/>
      <c r="AS383" s="1053"/>
      <c r="AT383" s="1053"/>
      <c r="AU383" s="1026"/>
      <c r="AV383" s="1060">
        <v>6000</v>
      </c>
      <c r="AW383" s="1032">
        <v>6000</v>
      </c>
      <c r="AX383" s="1033">
        <f>+AW383*12</f>
        <v>72000</v>
      </c>
    </row>
    <row r="384" spans="2:50" ht="23.25" customHeight="1" thickBot="1" x14ac:dyDescent="0.3">
      <c r="B384" s="1468" t="s">
        <v>47</v>
      </c>
      <c r="C384" s="1469"/>
      <c r="D384" s="1469"/>
      <c r="E384" s="670">
        <f t="shared" ref="E384:AX384" si="383">SUM(E348:E383)</f>
        <v>34</v>
      </c>
      <c r="F384" s="670">
        <f t="shared" si="383"/>
        <v>146</v>
      </c>
      <c r="G384" s="670">
        <f t="shared" si="383"/>
        <v>102.87000000000005</v>
      </c>
      <c r="H384" s="670">
        <f t="shared" si="383"/>
        <v>2248760</v>
      </c>
      <c r="I384" s="670">
        <f t="shared" si="383"/>
        <v>6448.6500000000005</v>
      </c>
      <c r="J384" s="670">
        <f t="shared" si="383"/>
        <v>0</v>
      </c>
      <c r="K384" s="670">
        <f t="shared" si="383"/>
        <v>0</v>
      </c>
      <c r="L384" s="670">
        <f t="shared" si="383"/>
        <v>6809821.8000000026</v>
      </c>
      <c r="M384" s="670">
        <f t="shared" si="383"/>
        <v>6816270.450000003</v>
      </c>
      <c r="N384" s="670">
        <f t="shared" si="383"/>
        <v>89490851.00849998</v>
      </c>
      <c r="O384" s="670">
        <f t="shared" si="383"/>
        <v>34</v>
      </c>
      <c r="P384" s="670">
        <f t="shared" si="383"/>
        <v>180</v>
      </c>
      <c r="Q384" s="1265">
        <v>105.22000000000003</v>
      </c>
      <c r="R384" s="1265"/>
      <c r="S384" s="1265">
        <v>105.22000000000003</v>
      </c>
      <c r="T384" s="670">
        <f t="shared" si="383"/>
        <v>2248766</v>
      </c>
      <c r="U384" s="670">
        <f t="shared" si="383"/>
        <v>8383.2450000000008</v>
      </c>
      <c r="V384" s="670">
        <f t="shared" si="383"/>
        <v>0</v>
      </c>
      <c r="W384" s="670">
        <f t="shared" si="383"/>
        <v>0</v>
      </c>
      <c r="X384" s="670">
        <f t="shared" si="383"/>
        <v>9053040.7949999999</v>
      </c>
      <c r="Y384" s="670">
        <f t="shared" si="383"/>
        <v>9061424.0399999991</v>
      </c>
      <c r="Z384" s="670">
        <f t="shared" si="383"/>
        <v>118969717.64520001</v>
      </c>
      <c r="AA384" s="670">
        <f t="shared" si="383"/>
        <v>35</v>
      </c>
      <c r="AB384" s="670">
        <f t="shared" si="383"/>
        <v>214</v>
      </c>
      <c r="AC384" s="1265">
        <v>107.60000000000004</v>
      </c>
      <c r="AD384" s="1265"/>
      <c r="AE384" s="1265">
        <v>107.60000000000004</v>
      </c>
      <c r="AF384" s="670">
        <f t="shared" si="383"/>
        <v>2314906</v>
      </c>
      <c r="AG384" s="670">
        <f t="shared" si="383"/>
        <v>32223.408000000003</v>
      </c>
      <c r="AH384" s="670">
        <f t="shared" si="383"/>
        <v>0</v>
      </c>
      <c r="AI384" s="670">
        <f t="shared" si="383"/>
        <v>0</v>
      </c>
      <c r="AJ384" s="670">
        <f t="shared" si="383"/>
        <v>11732375.872000005</v>
      </c>
      <c r="AK384" s="670">
        <f t="shared" si="383"/>
        <v>11764599.280000005</v>
      </c>
      <c r="AL384" s="670">
        <f t="shared" si="383"/>
        <v>154462408.54640007</v>
      </c>
      <c r="AM384" s="670">
        <f t="shared" si="383"/>
        <v>35</v>
      </c>
      <c r="AN384" s="670">
        <f t="shared" si="383"/>
        <v>249</v>
      </c>
      <c r="AO384" s="1265">
        <v>110.13000000000001</v>
      </c>
      <c r="AP384" s="1265"/>
      <c r="AQ384" s="1265">
        <v>110.13000000000001</v>
      </c>
      <c r="AR384" s="670">
        <f t="shared" si="383"/>
        <v>2314906</v>
      </c>
      <c r="AS384" s="670">
        <f t="shared" si="383"/>
        <v>41139.08</v>
      </c>
      <c r="AT384" s="670">
        <f t="shared" si="383"/>
        <v>0</v>
      </c>
      <c r="AU384" s="670">
        <f t="shared" si="383"/>
        <v>0</v>
      </c>
      <c r="AV384" s="670">
        <f t="shared" si="383"/>
        <v>15011866.719999997</v>
      </c>
      <c r="AW384" s="670">
        <f t="shared" si="383"/>
        <v>15053005.799999997</v>
      </c>
      <c r="AX384" s="670">
        <f t="shared" si="383"/>
        <v>197639186.15400004</v>
      </c>
    </row>
    <row r="385" spans="1:50" ht="16.5" customHeight="1" x14ac:dyDescent="0.25"/>
    <row r="386" spans="1:50" ht="17.25" customHeight="1" thickBot="1" x14ac:dyDescent="0.3"/>
    <row r="387" spans="1:50" s="323" customFormat="1" ht="22.5" customHeight="1" thickBot="1" x14ac:dyDescent="0.3">
      <c r="B387" s="1466" t="s">
        <v>842</v>
      </c>
      <c r="C387" s="1467"/>
      <c r="D387" s="1470"/>
      <c r="E387" s="1471" t="s">
        <v>2399</v>
      </c>
      <c r="F387" s="1472"/>
      <c r="G387" s="1472"/>
      <c r="H387" s="1472"/>
      <c r="I387" s="1472"/>
      <c r="J387" s="1472"/>
      <c r="K387" s="1472"/>
      <c r="L387" s="1472"/>
      <c r="M387" s="1473"/>
      <c r="N387" s="491"/>
      <c r="O387" s="1471" t="s">
        <v>2399</v>
      </c>
      <c r="P387" s="1472"/>
      <c r="Q387" s="1472"/>
      <c r="R387" s="1472"/>
      <c r="S387" s="1472"/>
      <c r="T387" s="1472"/>
      <c r="U387" s="1472"/>
      <c r="V387" s="1472"/>
      <c r="W387" s="1472"/>
      <c r="X387" s="1472"/>
      <c r="Y387" s="1473"/>
      <c r="Z387" s="491"/>
      <c r="AA387" s="1471" t="s">
        <v>2399</v>
      </c>
      <c r="AB387" s="1472"/>
      <c r="AC387" s="1472"/>
      <c r="AD387" s="1472"/>
      <c r="AE387" s="1472"/>
      <c r="AF387" s="1472"/>
      <c r="AG387" s="1472"/>
      <c r="AH387" s="1472"/>
      <c r="AI387" s="1472"/>
      <c r="AJ387" s="1472"/>
      <c r="AK387" s="1473"/>
      <c r="AL387" s="491"/>
      <c r="AM387" s="1471" t="s">
        <v>2399</v>
      </c>
      <c r="AN387" s="1472"/>
      <c r="AO387" s="1472"/>
      <c r="AP387" s="1472"/>
      <c r="AQ387" s="1472"/>
      <c r="AR387" s="1472"/>
      <c r="AS387" s="1472"/>
      <c r="AT387" s="1472"/>
      <c r="AU387" s="1472"/>
      <c r="AV387" s="1472"/>
      <c r="AW387" s="1472"/>
      <c r="AX387" s="1472"/>
    </row>
    <row r="388" spans="1:50" s="323" customFormat="1" ht="24" customHeight="1" thickBot="1" x14ac:dyDescent="0.3">
      <c r="B388" s="1474" t="s">
        <v>102</v>
      </c>
      <c r="C388" s="1475"/>
      <c r="D388" s="1476"/>
      <c r="E388" s="1477" t="s">
        <v>2115</v>
      </c>
      <c r="F388" s="1478"/>
      <c r="G388" s="1478"/>
      <c r="H388" s="1478"/>
      <c r="I388" s="1478"/>
      <c r="J388" s="1478"/>
      <c r="K388" s="1478"/>
      <c r="L388" s="1478"/>
      <c r="M388" s="1478"/>
      <c r="N388" s="1479"/>
      <c r="O388" s="1477" t="s">
        <v>2147</v>
      </c>
      <c r="P388" s="1478"/>
      <c r="Q388" s="1478"/>
      <c r="R388" s="1478"/>
      <c r="S388" s="1478"/>
      <c r="T388" s="1478"/>
      <c r="U388" s="1478"/>
      <c r="V388" s="1478"/>
      <c r="W388" s="1478"/>
      <c r="X388" s="1478"/>
      <c r="Y388" s="1478"/>
      <c r="Z388" s="1479"/>
      <c r="AA388" s="1474" t="s">
        <v>2142</v>
      </c>
      <c r="AB388" s="1475"/>
      <c r="AC388" s="1475"/>
      <c r="AD388" s="1475"/>
      <c r="AE388" s="1475"/>
      <c r="AF388" s="1475"/>
      <c r="AG388" s="1475"/>
      <c r="AH388" s="1475"/>
      <c r="AI388" s="1475"/>
      <c r="AJ388" s="1475"/>
      <c r="AK388" s="1475"/>
      <c r="AL388" s="1476"/>
      <c r="AM388" s="1474" t="s">
        <v>2525</v>
      </c>
      <c r="AN388" s="1475"/>
      <c r="AO388" s="1475"/>
      <c r="AP388" s="1475"/>
      <c r="AQ388" s="1475"/>
      <c r="AR388" s="1475"/>
      <c r="AS388" s="1475"/>
      <c r="AT388" s="1475"/>
      <c r="AU388" s="1475"/>
      <c r="AV388" s="1475"/>
      <c r="AW388" s="1475"/>
      <c r="AX388" s="1476"/>
    </row>
    <row r="389" spans="1:50" s="323" customFormat="1" ht="109.5" customHeight="1" thickBot="1" x14ac:dyDescent="0.3">
      <c r="B389" s="324" t="s">
        <v>10</v>
      </c>
      <c r="C389" s="325" t="s">
        <v>54</v>
      </c>
      <c r="D389" s="326" t="s">
        <v>55</v>
      </c>
      <c r="E389" s="1011" t="s">
        <v>56</v>
      </c>
      <c r="F389" s="1008" t="s">
        <v>103</v>
      </c>
      <c r="G389" s="1008" t="s">
        <v>104</v>
      </c>
      <c r="H389" s="1008" t="s">
        <v>62</v>
      </c>
      <c r="I389" s="1008" t="str">
        <f>+I347</f>
        <v>Հավելավճար</v>
      </c>
      <c r="J389" s="1008" t="str">
        <f>+J347</f>
        <v>Հավելում (բարձր լեռնային կամ գաղտնիության)</v>
      </c>
      <c r="K389" s="1008" t="str">
        <f>+K347</f>
        <v>Ըստ դատ.ծառ.պաշտ.ենթախմբ.</v>
      </c>
      <c r="L389" s="1008" t="s">
        <v>936</v>
      </c>
      <c r="M389" s="1008" t="s">
        <v>905</v>
      </c>
      <c r="N389" s="1010" t="s">
        <v>1889</v>
      </c>
      <c r="O389" s="1011" t="s">
        <v>56</v>
      </c>
      <c r="P389" s="1008" t="s">
        <v>103</v>
      </c>
      <c r="Q389" s="1271" t="s">
        <v>104</v>
      </c>
      <c r="R389" s="1271" t="s">
        <v>2875</v>
      </c>
      <c r="S389" s="1271" t="s">
        <v>2874</v>
      </c>
      <c r="T389" s="1008" t="s">
        <v>62</v>
      </c>
      <c r="U389" s="1008" t="str">
        <f>+U347</f>
        <v>Հավելավճար</v>
      </c>
      <c r="V389" s="1008" t="str">
        <f>+V347</f>
        <v>Հավելում (բարձր լեռնային կամ գաղտնիության)</v>
      </c>
      <c r="W389" s="1008" t="str">
        <f>+W347</f>
        <v>Ըստ դատ.ծառ.պաշտ.ենթախմբ.</v>
      </c>
      <c r="X389" s="1008" t="s">
        <v>936</v>
      </c>
      <c r="Y389" s="1008" t="str">
        <f>+M389</f>
        <v xml:space="preserve">Ընդամենը ամսական աշխատավարձ </v>
      </c>
      <c r="Z389" s="1010" t="s">
        <v>2148</v>
      </c>
      <c r="AA389" s="1007" t="s">
        <v>56</v>
      </c>
      <c r="AB389" s="1007" t="s">
        <v>103</v>
      </c>
      <c r="AC389" s="1268" t="s">
        <v>104</v>
      </c>
      <c r="AD389" s="1271" t="s">
        <v>2880</v>
      </c>
      <c r="AE389" s="1263" t="s">
        <v>2881</v>
      </c>
      <c r="AF389" s="1007" t="s">
        <v>62</v>
      </c>
      <c r="AG389" s="1011" t="str">
        <f>+AG347</f>
        <v>Հավելավճար</v>
      </c>
      <c r="AH389" s="1011" t="str">
        <f>+AH347</f>
        <v>Հավելում (բարձր լեռնային կամ գաղտնիության)</v>
      </c>
      <c r="AI389" s="1011" t="str">
        <f>+AI347</f>
        <v>Ըստ դատ.ծառ.պաշտ.ենթախմբ.</v>
      </c>
      <c r="AJ389" s="1008" t="s">
        <v>936</v>
      </c>
      <c r="AK389" s="1009" t="str">
        <f>+Y389</f>
        <v xml:space="preserve">Ընդամենը ամսական աշխատավարձ </v>
      </c>
      <c r="AL389" s="1010" t="s">
        <v>2149</v>
      </c>
      <c r="AM389" s="1011" t="s">
        <v>56</v>
      </c>
      <c r="AN389" s="1008" t="s">
        <v>103</v>
      </c>
      <c r="AO389" s="1266" t="s">
        <v>104</v>
      </c>
      <c r="AP389" s="1271" t="s">
        <v>2878</v>
      </c>
      <c r="AQ389" s="1263" t="s">
        <v>2879</v>
      </c>
      <c r="AR389" s="1008" t="s">
        <v>62</v>
      </c>
      <c r="AS389" s="1008" t="str">
        <f>+AS347</f>
        <v>Հավելավճար</v>
      </c>
      <c r="AT389" s="1008" t="str">
        <f>+AT347</f>
        <v>Հավելում (բարձր լեռնային կամ գաղտնիության)</v>
      </c>
      <c r="AU389" s="1008" t="str">
        <f>+AU347</f>
        <v>Ըստ դատ.ծառ.պաշտ.ենթախմբ.</v>
      </c>
      <c r="AV389" s="1008" t="s">
        <v>936</v>
      </c>
      <c r="AW389" s="1008" t="str">
        <f>+AK389</f>
        <v xml:space="preserve">Ընդամենը ամսական աշխատավարձ </v>
      </c>
      <c r="AX389" s="1010" t="s">
        <v>2659</v>
      </c>
    </row>
    <row r="390" spans="1:50" s="330" customFormat="1" ht="27.75" customHeight="1" x14ac:dyDescent="0.3">
      <c r="A390" s="871"/>
      <c r="B390" s="495">
        <v>1</v>
      </c>
      <c r="C390" s="506" t="s">
        <v>1990</v>
      </c>
      <c r="D390" s="497" t="s">
        <v>2445</v>
      </c>
      <c r="E390" s="1021">
        <v>1</v>
      </c>
      <c r="F390" s="1017">
        <v>6</v>
      </c>
      <c r="G390" s="498">
        <f t="shared" ref="G390:G483" si="384">IF(E390&lt;1,0,IF(K390="Բ-1",IF(F390=0,6.94,IF(F390=1,7.17,IF(F390=2,7.41,IF(F390=3,7.66,IF(OR(F390=5,F390=4),7.92,IF(OR(F390=6,F390=7),8.18,IF(OR(F390=8,F390=9),8.46,IF(OR(F390=10,F390=11,F390=12),8.74,IF(OR(F390=13,F390=14,F390=15),9.03,IF(OR(F390=16,F390=17,F390=18),9.33,9.65)))))))))),IF(K390="Բ-2", IF(F390=0,5.71,IF(F390=1,5.89,IF(F390=2,6.09,IF(F390=3,6.29,IF(OR(F390=5,F390=4),6.5,IF(OR(F390=6,F390=7),6.72,IF(OR(F390=8,F390=9),6.94,IF(OR(F390=10,F390=11,F390=12),7.17,IF(OR(F390=13,F390=14,F390=15),7.41,IF(OR(F390=16,F390=17,F390=18),7.65,7.91)))))))))), IF(K390="Գ-1", IF(F390=0,4.7,IF(F390=1,4.86,IF(F390=2,5.01,IF(F390=3,5.18,IF(OR(F390=5,F390=4),5.35,IF(OR(F390=6,F390=7),5.52,IF(OR(F390=8,F390=9),5.71,IF(OR(F390=10,F390=11,F390=12),5.89,IF(OR(F390=13,F390=14,F390=15),6.09,IF(OR(F390=16,F390=17,F390=18),6.29,6.49)))))))))), IF(K390="Գ-2", IF(F390=0,3.88,IF(F390=1,4.01,IF(F390=2,4.14,IF(F390=3,4.27,IF(OR(F390=5,F390=4),4.41,IF(OR(F390=6,F390=7),4.55,IF(OR(F390=8,F390=9),4.7,IF(OR(F390=10,F390=11,F390=12),4.85,IF(OR(F390=13,F390=14,F390=15),5.01,IF(OR(F390=16,F390=17,F390=18),5.17,5.34)))))))))), IF(K390="Գ-3", IF(F390=0,3.21,IF(F390=1,3.31,IF(F390=2,3.42,IF(F390=3,3.53,IF(OR(F390=5,F390=4),3.64,IF(OR(F390=6,F390=7),3.76,IF(OR(F390=8,F390=9),3.88,IF(OR(F390=10,F390=11,F390=12),4.01,IF(OR(F390=13,F390=14,F390=15),4.13,IF(OR(F390=16,F390=17,F390=18),4.27,4.4)))))))))), IF(K390="Ա-1", IF(F390=0,2.66,IF(F390=1,2.75,IF(F390=2,2.83,IF(F390=3,2.92,IF(OR(F390=5,F390=4),3.02,IF(OR(F390=6,F390=7),3.11,IF(OR(F390=8,F390=9),3.21,IF(OR(F390=10,F390=11,F390=12),3.31,IF(OR(F390=13,F390=14,F390=15),3.42,IF(OR(F390=16,F390=17,F390=18),3.53,3.64)))))))))), IF(K390="Ա-2", IF(F390=0,2.28,IF(F390=1,2.35,IF(F390=2,2.43,IF(F390=3,2.5,IF(OR(F390=5,F390=4),2.58,IF(OR(F390=6,F390=7),2.66,IF(OR(F390=8,F390=9),2.75,IF(OR(F390=10,F390=11,F390=12),2.83,IF(OR(F390=13,F390=14,F390=15),2.92,IF(OR(F390=16,F390=17,F390=18),3.01,3.11)))))))))),IF(K390="Ա-3", IF(F390=0,1.96,IF(F390=1,2.02,IF(F390=2,2.08,IF(F390=3,2.15,IF(OR(F390=5,F390=4),2.21,IF(OR(F390=6,F390=7),2.28,IF(OR(F390=8,F390=9),2.35,IF(OR(F390=10,F390=11,F390=12),2.42,IF(OR(F390=13,F390=14,F390=15),2.5,IF(OR(F390=16,F390=17,F390=18),2.58,2.66)))))))))), IF(K390="Կ-1", IF(F390=0,1.68,IF(F390=1,1.73,IF(F390=2,1.79,IF(F390=3,1.84,IF(OR(F390=5,F390=4),1.9,IF(OR(F390=6,F390=7),1.96,IF(OR(F390=8,F390=9),2.02,IF(OR(F390=10,F390=11,F390=12),2.08,IF(OR(F390=13,F390=14,F390=15),2.14,IF(OR(F390=16,F390=17,F390=18),2.21,2.28)))))))))), IF(K390="Կ-2", IF(F390=0,1.45,IF(F390=1,1.49,IF(F390=2,1.54,IF(F390=3,1.59,IF(OR(F390=5,F390=4),1.63,IF(OR(F390=6,F390=7),1.68,IF(OR(F390=8,F390=9),1.73,IF(OR(F390=10,F390=11,F390=12),1.79,IF(OR(F390=13,F390=14,F390=15),1.84,IF(OR(F390=16,F390=17,F390=18),1.9,1.95)))))))))),IF(K390="Կ-3", IF(F390=0,1.25,IF(F390=1,1.29,IF(F390=2,1.33,IF(F390=3,1.37,IF(OR(F390=5,F390=4),1.41,IF(OR(F390=6,F390=7),1.45,IF(OR(F390=8,F390=9),1.49,IF(OR(F390=10,F390=11,F390=12),1.54,IF(OR(F390=13,F390=14,F390=15),1.58,IF(OR(F390=16,F390=17,F390=18),1.63,1.68)))))))))), "Error"))))))))))))</f>
        <v>5.52</v>
      </c>
      <c r="H390" s="1018">
        <v>66140</v>
      </c>
      <c r="I390" s="1061"/>
      <c r="J390" s="1061"/>
      <c r="K390" s="799" t="s">
        <v>95</v>
      </c>
      <c r="L390" s="1018">
        <f t="shared" ref="L390:L483" si="385">H390*G390</f>
        <v>365092.8</v>
      </c>
      <c r="M390" s="1019">
        <f t="shared" ref="M390:M483" si="386">G390*H390+I390+J390</f>
        <v>365092.8</v>
      </c>
      <c r="N390" s="1020">
        <f>+M390*13.13</f>
        <v>4793668.4639999997</v>
      </c>
      <c r="O390" s="1021">
        <f t="shared" ref="O390:O403" si="387">+E390</f>
        <v>1</v>
      </c>
      <c r="P390" s="1017">
        <f>+F390+1</f>
        <v>7</v>
      </c>
      <c r="Q390" s="1166">
        <v>5.52</v>
      </c>
      <c r="R390" s="1171">
        <v>0.3</v>
      </c>
      <c r="S390" s="1166">
        <f>+Q390+Q390*R390</f>
        <v>7.1759999999999993</v>
      </c>
      <c r="T390" s="1018">
        <v>66140</v>
      </c>
      <c r="U390" s="1061"/>
      <c r="V390" s="1061"/>
      <c r="W390" s="874" t="str">
        <f t="shared" ref="W390:W483" si="388">+K390</f>
        <v>Գ-1</v>
      </c>
      <c r="X390" s="1018">
        <f t="shared" ref="X390:X483" si="389">T390*S390</f>
        <v>474620.63999999996</v>
      </c>
      <c r="Y390" s="1019">
        <f t="shared" ref="Y390:Y483" si="390">S390*T390+U390+V390</f>
        <v>474620.63999999996</v>
      </c>
      <c r="Z390" s="1020">
        <f t="shared" ref="Z390:Z403" si="391">+Y390*13.13</f>
        <v>6231769.0032000002</v>
      </c>
      <c r="AA390" s="1021">
        <f t="shared" ref="AA390:AA451" si="392">+O390</f>
        <v>1</v>
      </c>
      <c r="AB390" s="1017">
        <f t="shared" ref="AB390:AB483" si="393">+P390+1</f>
        <v>8</v>
      </c>
      <c r="AC390" s="1166">
        <v>5.71</v>
      </c>
      <c r="AD390" s="1171">
        <v>0.6</v>
      </c>
      <c r="AE390" s="1166">
        <f>+AC390+AC390*AD390</f>
        <v>9.1359999999999992</v>
      </c>
      <c r="AF390" s="1018">
        <v>66140</v>
      </c>
      <c r="AG390" s="1061"/>
      <c r="AH390" s="1061"/>
      <c r="AI390" s="1049" t="str">
        <f t="shared" ref="AI390:AI483" si="394">+W390</f>
        <v>Գ-1</v>
      </c>
      <c r="AJ390" s="1018">
        <f>AF390*AE390</f>
        <v>604255.03999999992</v>
      </c>
      <c r="AK390" s="1019">
        <f>AE390*AF390+AG390+AH390</f>
        <v>604255.03999999992</v>
      </c>
      <c r="AL390" s="1020">
        <f>+AK390*13.13</f>
        <v>7933868.6751999995</v>
      </c>
      <c r="AM390" s="1021">
        <f>+AA390</f>
        <v>1</v>
      </c>
      <c r="AN390" s="1017">
        <f>+AB390+1</f>
        <v>9</v>
      </c>
      <c r="AO390" s="1166">
        <v>5.71</v>
      </c>
      <c r="AP390" s="1171">
        <v>1</v>
      </c>
      <c r="AQ390" s="1166">
        <f>+AO390+AO390*AP390</f>
        <v>11.42</v>
      </c>
      <c r="AR390" s="1018">
        <v>66140</v>
      </c>
      <c r="AS390" s="1061"/>
      <c r="AT390" s="1061"/>
      <c r="AU390" s="1049" t="str">
        <f>+AI390</f>
        <v>Գ-1</v>
      </c>
      <c r="AV390" s="1018">
        <f>AR390*AQ390</f>
        <v>755318.8</v>
      </c>
      <c r="AW390" s="1019">
        <f>AQ390*AR390+AS390+AT390</f>
        <v>755318.8</v>
      </c>
      <c r="AX390" s="1020">
        <f>+AW390*13.13</f>
        <v>9917335.8440000005</v>
      </c>
    </row>
    <row r="391" spans="1:50" s="330" customFormat="1" ht="27.75" customHeight="1" x14ac:dyDescent="0.3">
      <c r="A391" s="871"/>
      <c r="B391" s="495">
        <v>1</v>
      </c>
      <c r="C391" s="506" t="s">
        <v>91</v>
      </c>
      <c r="D391" s="497" t="s">
        <v>330</v>
      </c>
      <c r="E391" s="1021">
        <v>1</v>
      </c>
      <c r="F391" s="1017">
        <v>0</v>
      </c>
      <c r="G391" s="498">
        <f t="shared" si="384"/>
        <v>3.88</v>
      </c>
      <c r="H391" s="1018">
        <v>66140</v>
      </c>
      <c r="I391" s="1061"/>
      <c r="J391" s="1061"/>
      <c r="K391" s="800" t="s">
        <v>96</v>
      </c>
      <c r="L391" s="1145">
        <f t="shared" si="385"/>
        <v>256623.19999999998</v>
      </c>
      <c r="M391" s="1019">
        <f t="shared" si="386"/>
        <v>256623.19999999998</v>
      </c>
      <c r="N391" s="1020">
        <f>+M391*13.13</f>
        <v>3369462.6159999999</v>
      </c>
      <c r="O391" s="1021">
        <f t="shared" si="387"/>
        <v>1</v>
      </c>
      <c r="P391" s="1017">
        <f t="shared" ref="P391:P484" si="395">+F391+1</f>
        <v>1</v>
      </c>
      <c r="Q391" s="1166">
        <v>4.01</v>
      </c>
      <c r="R391" s="1171">
        <v>0.3</v>
      </c>
      <c r="S391" s="1166">
        <f t="shared" ref="S391:S392" si="396">+Q391+Q391*R391</f>
        <v>5.2129999999999992</v>
      </c>
      <c r="T391" s="1018">
        <v>66140</v>
      </c>
      <c r="U391" s="1061"/>
      <c r="V391" s="1061"/>
      <c r="W391" s="874" t="str">
        <f t="shared" si="388"/>
        <v>Գ-2</v>
      </c>
      <c r="X391" s="1018">
        <f t="shared" si="389"/>
        <v>344787.81999999995</v>
      </c>
      <c r="Y391" s="1019">
        <f t="shared" si="390"/>
        <v>344787.81999999995</v>
      </c>
      <c r="Z391" s="1020">
        <f t="shared" si="391"/>
        <v>4527064.0765999993</v>
      </c>
      <c r="AA391" s="1021">
        <f t="shared" si="392"/>
        <v>1</v>
      </c>
      <c r="AB391" s="1017">
        <f t="shared" si="393"/>
        <v>2</v>
      </c>
      <c r="AC391" s="1166">
        <v>4.1399999999999997</v>
      </c>
      <c r="AD391" s="1171">
        <v>0.6</v>
      </c>
      <c r="AE391" s="1166">
        <f t="shared" ref="AE391:AE392" si="397">+AC391+AC391*AD391</f>
        <v>6.6239999999999988</v>
      </c>
      <c r="AF391" s="1018">
        <v>66140</v>
      </c>
      <c r="AG391" s="1061"/>
      <c r="AH391" s="1061"/>
      <c r="AI391" s="1049" t="str">
        <f t="shared" si="394"/>
        <v>Գ-2</v>
      </c>
      <c r="AJ391" s="1018">
        <f>AF391*AE391</f>
        <v>438111.35999999993</v>
      </c>
      <c r="AK391" s="1019">
        <f>AE391*AF391+AG391+AH391</f>
        <v>438111.35999999993</v>
      </c>
      <c r="AL391" s="1020">
        <f>+AK391*13.13</f>
        <v>5752402.1567999991</v>
      </c>
      <c r="AM391" s="1021">
        <f>+AA391</f>
        <v>1</v>
      </c>
      <c r="AN391" s="1017">
        <f t="shared" ref="AN391:AN484" si="398">+AB391+1</f>
        <v>3</v>
      </c>
      <c r="AO391" s="1166">
        <v>4.2699999999999996</v>
      </c>
      <c r="AP391" s="1171">
        <v>1</v>
      </c>
      <c r="AQ391" s="1166">
        <f t="shared" ref="AQ391:AQ392" si="399">+AO391+AO391*AP391</f>
        <v>8.5399999999999991</v>
      </c>
      <c r="AR391" s="1018">
        <v>66140</v>
      </c>
      <c r="AS391" s="1061"/>
      <c r="AT391" s="1061"/>
      <c r="AU391" s="1049" t="str">
        <f t="shared" ref="AU391:AU484" si="400">+AI391</f>
        <v>Գ-2</v>
      </c>
      <c r="AV391" s="1018">
        <f>AR391*AQ391</f>
        <v>564835.6</v>
      </c>
      <c r="AW391" s="1019">
        <f>AQ391*AR391+AS391+AT391</f>
        <v>564835.6</v>
      </c>
      <c r="AX391" s="1020">
        <f>+AW391*13.13</f>
        <v>7416291.4280000003</v>
      </c>
    </row>
    <row r="392" spans="1:50" ht="17.25" customHeight="1" x14ac:dyDescent="0.3">
      <c r="A392" s="872"/>
      <c r="B392" s="495">
        <v>2</v>
      </c>
      <c r="C392" s="801" t="s">
        <v>987</v>
      </c>
      <c r="D392" s="497" t="s">
        <v>2438</v>
      </c>
      <c r="E392" s="1021">
        <v>1</v>
      </c>
      <c r="F392" s="1017">
        <v>19</v>
      </c>
      <c r="G392" s="498">
        <f t="shared" si="384"/>
        <v>3.64</v>
      </c>
      <c r="H392" s="1018">
        <v>66140</v>
      </c>
      <c r="I392" s="1052">
        <v>12037.480000000001</v>
      </c>
      <c r="J392" s="1052"/>
      <c r="K392" s="800" t="s">
        <v>97</v>
      </c>
      <c r="L392" s="1018">
        <f t="shared" si="385"/>
        <v>240749.6</v>
      </c>
      <c r="M392" s="1019">
        <f t="shared" si="386"/>
        <v>252787.08000000002</v>
      </c>
      <c r="N392" s="1020">
        <f t="shared" ref="N392:N450" si="401">+M392*13.13</f>
        <v>3319094.3604000006</v>
      </c>
      <c r="O392" s="1021">
        <f t="shared" si="387"/>
        <v>1</v>
      </c>
      <c r="P392" s="1017">
        <f t="shared" si="395"/>
        <v>20</v>
      </c>
      <c r="Q392" s="1166">
        <v>3.64</v>
      </c>
      <c r="R392" s="1171">
        <v>0.3</v>
      </c>
      <c r="S392" s="1166">
        <f t="shared" si="396"/>
        <v>4.7320000000000002</v>
      </c>
      <c r="T392" s="1018">
        <v>66140</v>
      </c>
      <c r="U392" s="1052">
        <f>T392*S392*5%</f>
        <v>15648.724000000002</v>
      </c>
      <c r="V392" s="1052"/>
      <c r="W392" s="874" t="str">
        <f t="shared" si="388"/>
        <v>Ա-1</v>
      </c>
      <c r="X392" s="1018">
        <f t="shared" si="389"/>
        <v>312974.48000000004</v>
      </c>
      <c r="Y392" s="1019">
        <f t="shared" si="390"/>
        <v>328623.20400000003</v>
      </c>
      <c r="Z392" s="1020">
        <f t="shared" si="391"/>
        <v>4314822.6685200008</v>
      </c>
      <c r="AA392" s="1021">
        <f t="shared" si="392"/>
        <v>1</v>
      </c>
      <c r="AB392" s="1017">
        <f t="shared" si="393"/>
        <v>21</v>
      </c>
      <c r="AC392" s="1166">
        <v>3.64</v>
      </c>
      <c r="AD392" s="1171">
        <v>0.6</v>
      </c>
      <c r="AE392" s="1166">
        <f t="shared" si="397"/>
        <v>5.8239999999999998</v>
      </c>
      <c r="AF392" s="1018">
        <v>66140</v>
      </c>
      <c r="AG392" s="1052">
        <f>AF392*AE392*5%</f>
        <v>19259.968000000001</v>
      </c>
      <c r="AH392" s="1052"/>
      <c r="AI392" s="1049" t="str">
        <f t="shared" si="394"/>
        <v>Ա-1</v>
      </c>
      <c r="AJ392" s="1018">
        <f t="shared" ref="AJ392:AJ450" si="402">AF392*AE392</f>
        <v>385199.35999999999</v>
      </c>
      <c r="AK392" s="1019">
        <f t="shared" ref="AK392:AK450" si="403">AE392*AF392+AG392+AH392</f>
        <v>404459.32799999998</v>
      </c>
      <c r="AL392" s="1020">
        <f t="shared" ref="AL392:AL444" si="404">+AK392*13.13</f>
        <v>5310550.97664</v>
      </c>
      <c r="AM392" s="1021">
        <f t="shared" ref="AM392:AM444" si="405">+AA392</f>
        <v>1</v>
      </c>
      <c r="AN392" s="1017">
        <f t="shared" si="398"/>
        <v>22</v>
      </c>
      <c r="AO392" s="1166">
        <v>3.64</v>
      </c>
      <c r="AP392" s="1171">
        <v>1</v>
      </c>
      <c r="AQ392" s="1166">
        <f t="shared" si="399"/>
        <v>7.28</v>
      </c>
      <c r="AR392" s="1018">
        <v>66140</v>
      </c>
      <c r="AS392" s="1052">
        <f>AR392*AQ392*5%</f>
        <v>24074.960000000003</v>
      </c>
      <c r="AT392" s="1052"/>
      <c r="AU392" s="1049" t="str">
        <f t="shared" si="400"/>
        <v>Ա-1</v>
      </c>
      <c r="AV392" s="1018">
        <f t="shared" ref="AV392:AV450" si="406">AR392*AQ392</f>
        <v>481499.2</v>
      </c>
      <c r="AW392" s="1019">
        <f t="shared" ref="AW392:AW450" si="407">AQ392*AR392+AS392+AT392</f>
        <v>505574.16000000003</v>
      </c>
      <c r="AX392" s="1020">
        <f t="shared" ref="AX392:AX444" si="408">+AW392*13.13</f>
        <v>6638188.7208000012</v>
      </c>
    </row>
    <row r="393" spans="1:50" ht="17.25" customHeight="1" x14ac:dyDescent="0.3">
      <c r="B393" s="495">
        <v>5</v>
      </c>
      <c r="C393" s="506" t="s">
        <v>185</v>
      </c>
      <c r="D393" s="497" t="s">
        <v>2438</v>
      </c>
      <c r="E393" s="1021">
        <v>1</v>
      </c>
      <c r="F393" s="1017">
        <v>7</v>
      </c>
      <c r="G393" s="498">
        <f t="shared" si="384"/>
        <v>3.11</v>
      </c>
      <c r="H393" s="1018">
        <v>66140</v>
      </c>
      <c r="I393" s="1052"/>
      <c r="J393" s="1052"/>
      <c r="K393" s="800" t="s">
        <v>97</v>
      </c>
      <c r="L393" s="1018">
        <f t="shared" si="385"/>
        <v>205695.4</v>
      </c>
      <c r="M393" s="1019">
        <f t="shared" si="386"/>
        <v>205695.4</v>
      </c>
      <c r="N393" s="1020">
        <f t="shared" si="401"/>
        <v>2700780.602</v>
      </c>
      <c r="O393" s="1021">
        <f t="shared" si="387"/>
        <v>1</v>
      </c>
      <c r="P393" s="1017">
        <f t="shared" si="395"/>
        <v>8</v>
      </c>
      <c r="Q393" s="1166">
        <v>3.21</v>
      </c>
      <c r="R393" s="1171">
        <v>0.3</v>
      </c>
      <c r="S393" s="1166">
        <f t="shared" ref="S393:S486" si="409">+Q393+Q393*R393</f>
        <v>4.173</v>
      </c>
      <c r="T393" s="1018">
        <v>66140</v>
      </c>
      <c r="U393" s="1052"/>
      <c r="V393" s="1052"/>
      <c r="W393" s="874" t="str">
        <f t="shared" si="388"/>
        <v>Ա-1</v>
      </c>
      <c r="X393" s="1018">
        <f t="shared" si="389"/>
        <v>276002.22000000003</v>
      </c>
      <c r="Y393" s="1019">
        <f t="shared" si="390"/>
        <v>276002.22000000003</v>
      </c>
      <c r="Z393" s="1020">
        <f t="shared" si="391"/>
        <v>3623909.1486000004</v>
      </c>
      <c r="AA393" s="1021">
        <f t="shared" si="392"/>
        <v>1</v>
      </c>
      <c r="AB393" s="1017">
        <f t="shared" si="393"/>
        <v>9</v>
      </c>
      <c r="AC393" s="1166">
        <v>3.21</v>
      </c>
      <c r="AD393" s="1171">
        <v>0.6</v>
      </c>
      <c r="AE393" s="1166">
        <f t="shared" ref="AE393:AE486" si="410">+AC393+AC393*AD393</f>
        <v>5.1360000000000001</v>
      </c>
      <c r="AF393" s="1018">
        <v>66140</v>
      </c>
      <c r="AG393" s="1052"/>
      <c r="AH393" s="1052"/>
      <c r="AI393" s="1049" t="str">
        <f t="shared" si="394"/>
        <v>Ա-1</v>
      </c>
      <c r="AJ393" s="1018">
        <f t="shared" si="402"/>
        <v>339695.04</v>
      </c>
      <c r="AK393" s="1019">
        <f t="shared" si="403"/>
        <v>339695.04</v>
      </c>
      <c r="AL393" s="1020">
        <f t="shared" si="404"/>
        <v>4460195.8751999997</v>
      </c>
      <c r="AM393" s="1021">
        <f t="shared" si="405"/>
        <v>1</v>
      </c>
      <c r="AN393" s="1017">
        <f t="shared" si="398"/>
        <v>10</v>
      </c>
      <c r="AO393" s="1166">
        <v>3.31</v>
      </c>
      <c r="AP393" s="1171">
        <v>1</v>
      </c>
      <c r="AQ393" s="1166">
        <f t="shared" ref="AQ393:AQ486" si="411">+AO393+AO393*AP393</f>
        <v>6.62</v>
      </c>
      <c r="AR393" s="1018">
        <v>66140</v>
      </c>
      <c r="AS393" s="1052"/>
      <c r="AT393" s="1052"/>
      <c r="AU393" s="1049" t="str">
        <f t="shared" si="400"/>
        <v>Ա-1</v>
      </c>
      <c r="AV393" s="1018">
        <f t="shared" si="406"/>
        <v>437846.8</v>
      </c>
      <c r="AW393" s="1019">
        <f t="shared" si="407"/>
        <v>437846.8</v>
      </c>
      <c r="AX393" s="1020">
        <f t="shared" si="408"/>
        <v>5748928.4840000002</v>
      </c>
    </row>
    <row r="394" spans="1:50" ht="17.25" customHeight="1" x14ac:dyDescent="0.3">
      <c r="B394" s="495">
        <v>6</v>
      </c>
      <c r="C394" s="801" t="s">
        <v>1916</v>
      </c>
      <c r="D394" s="497" t="s">
        <v>2438</v>
      </c>
      <c r="E394" s="1021">
        <v>1</v>
      </c>
      <c r="F394" s="1017">
        <v>8</v>
      </c>
      <c r="G394" s="498">
        <f t="shared" si="384"/>
        <v>3.21</v>
      </c>
      <c r="H394" s="1018">
        <v>66140</v>
      </c>
      <c r="I394" s="1052"/>
      <c r="J394" s="1052"/>
      <c r="K394" s="800" t="s">
        <v>97</v>
      </c>
      <c r="L394" s="1018">
        <f t="shared" si="385"/>
        <v>212309.4</v>
      </c>
      <c r="M394" s="1019">
        <f t="shared" si="386"/>
        <v>212309.4</v>
      </c>
      <c r="N394" s="1020">
        <f t="shared" si="401"/>
        <v>2787622.4220000003</v>
      </c>
      <c r="O394" s="1021">
        <f t="shared" si="387"/>
        <v>1</v>
      </c>
      <c r="P394" s="1017">
        <f t="shared" si="395"/>
        <v>9</v>
      </c>
      <c r="Q394" s="1166">
        <v>3.21</v>
      </c>
      <c r="R394" s="1171">
        <v>0.3</v>
      </c>
      <c r="S394" s="1166">
        <f t="shared" si="409"/>
        <v>4.173</v>
      </c>
      <c r="T394" s="1018">
        <v>66140</v>
      </c>
      <c r="U394" s="1052"/>
      <c r="V394" s="1052"/>
      <c r="W394" s="874" t="str">
        <f t="shared" si="388"/>
        <v>Ա-1</v>
      </c>
      <c r="X394" s="1018">
        <f t="shared" si="389"/>
        <v>276002.22000000003</v>
      </c>
      <c r="Y394" s="1019">
        <f t="shared" si="390"/>
        <v>276002.22000000003</v>
      </c>
      <c r="Z394" s="1020">
        <f t="shared" si="391"/>
        <v>3623909.1486000004</v>
      </c>
      <c r="AA394" s="1021">
        <f t="shared" si="392"/>
        <v>1</v>
      </c>
      <c r="AB394" s="1017">
        <f t="shared" si="393"/>
        <v>10</v>
      </c>
      <c r="AC394" s="1166">
        <v>3.31</v>
      </c>
      <c r="AD394" s="1171">
        <v>0.6</v>
      </c>
      <c r="AE394" s="1166">
        <f t="shared" si="410"/>
        <v>5.2960000000000003</v>
      </c>
      <c r="AF394" s="1018">
        <v>66140</v>
      </c>
      <c r="AG394" s="1052"/>
      <c r="AH394" s="1052"/>
      <c r="AI394" s="1049" t="str">
        <f t="shared" si="394"/>
        <v>Ա-1</v>
      </c>
      <c r="AJ394" s="1018">
        <f t="shared" si="402"/>
        <v>350277.44</v>
      </c>
      <c r="AK394" s="1019">
        <f t="shared" si="403"/>
        <v>350277.44</v>
      </c>
      <c r="AL394" s="1020">
        <f t="shared" si="404"/>
        <v>4599142.7872000001</v>
      </c>
      <c r="AM394" s="1021">
        <f t="shared" si="405"/>
        <v>1</v>
      </c>
      <c r="AN394" s="1017">
        <f t="shared" si="398"/>
        <v>11</v>
      </c>
      <c r="AO394" s="1166">
        <v>3.31</v>
      </c>
      <c r="AP394" s="1171">
        <v>1</v>
      </c>
      <c r="AQ394" s="1166">
        <f t="shared" si="411"/>
        <v>6.62</v>
      </c>
      <c r="AR394" s="1018">
        <v>66140</v>
      </c>
      <c r="AS394" s="1052"/>
      <c r="AT394" s="1052"/>
      <c r="AU394" s="1049" t="str">
        <f t="shared" si="400"/>
        <v>Ա-1</v>
      </c>
      <c r="AV394" s="1018">
        <f t="shared" si="406"/>
        <v>437846.8</v>
      </c>
      <c r="AW394" s="1019">
        <f t="shared" si="407"/>
        <v>437846.8</v>
      </c>
      <c r="AX394" s="1020">
        <f t="shared" si="408"/>
        <v>5748928.4840000002</v>
      </c>
    </row>
    <row r="395" spans="1:50" s="1248" customFormat="1" ht="25.5" x14ac:dyDescent="0.25">
      <c r="B395" s="1343">
        <v>94</v>
      </c>
      <c r="C395" s="1375" t="s">
        <v>71</v>
      </c>
      <c r="D395" s="1147" t="s">
        <v>2885</v>
      </c>
      <c r="E395" s="1175"/>
      <c r="F395" s="1376"/>
      <c r="G395" s="1177"/>
      <c r="H395" s="1168"/>
      <c r="I395" s="1168"/>
      <c r="J395" s="1168"/>
      <c r="K395" s="1146"/>
      <c r="L395" s="1168"/>
      <c r="M395" s="1246"/>
      <c r="N395" s="1247"/>
      <c r="O395" s="1345"/>
      <c r="P395" s="1171"/>
      <c r="Q395" s="1166"/>
      <c r="R395" s="1171"/>
      <c r="S395" s="1166"/>
      <c r="T395" s="1167"/>
      <c r="U395" s="1168"/>
      <c r="V395" s="1168"/>
      <c r="W395" s="1146"/>
      <c r="X395" s="1167"/>
      <c r="Y395" s="1169"/>
      <c r="Z395" s="1170"/>
      <c r="AA395" s="1165">
        <v>1</v>
      </c>
      <c r="AB395" s="1171">
        <v>0</v>
      </c>
      <c r="AC395" s="1166">
        <v>3.21</v>
      </c>
      <c r="AD395" s="1171">
        <v>0.6</v>
      </c>
      <c r="AE395" s="1166">
        <f t="shared" si="410"/>
        <v>5.1360000000000001</v>
      </c>
      <c r="AF395" s="1167">
        <v>66140</v>
      </c>
      <c r="AG395" s="1168"/>
      <c r="AH395" s="1168"/>
      <c r="AI395" s="1146" t="s">
        <v>590</v>
      </c>
      <c r="AJ395" s="1167">
        <f t="shared" si="402"/>
        <v>339695.04</v>
      </c>
      <c r="AK395" s="1169">
        <f t="shared" si="403"/>
        <v>339695.04</v>
      </c>
      <c r="AL395" s="1170">
        <f t="shared" si="404"/>
        <v>4460195.8751999997</v>
      </c>
      <c r="AM395" s="1165">
        <f t="shared" si="405"/>
        <v>1</v>
      </c>
      <c r="AN395" s="1171">
        <f t="shared" si="398"/>
        <v>1</v>
      </c>
      <c r="AO395" s="1166">
        <v>3.31</v>
      </c>
      <c r="AP395" s="1171">
        <v>1</v>
      </c>
      <c r="AQ395" s="1166">
        <f t="shared" si="411"/>
        <v>6.62</v>
      </c>
      <c r="AR395" s="1167">
        <v>66140</v>
      </c>
      <c r="AS395" s="1168"/>
      <c r="AT395" s="1168"/>
      <c r="AU395" s="1146" t="str">
        <f t="shared" si="400"/>
        <v>Գ-3</v>
      </c>
      <c r="AV395" s="1167">
        <f t="shared" si="406"/>
        <v>437846.8</v>
      </c>
      <c r="AW395" s="1169">
        <f t="shared" si="407"/>
        <v>437846.8</v>
      </c>
      <c r="AX395" s="1170">
        <f t="shared" si="408"/>
        <v>5748928.4840000002</v>
      </c>
    </row>
    <row r="396" spans="1:50" s="1248" customFormat="1" ht="25.5" x14ac:dyDescent="0.25">
      <c r="B396" s="1343">
        <v>94</v>
      </c>
      <c r="C396" s="1375" t="s">
        <v>71</v>
      </c>
      <c r="D396" s="1147" t="s">
        <v>2885</v>
      </c>
      <c r="E396" s="1175"/>
      <c r="F396" s="1376"/>
      <c r="G396" s="1177"/>
      <c r="H396" s="1168"/>
      <c r="I396" s="1168"/>
      <c r="J396" s="1168"/>
      <c r="K396" s="1146"/>
      <c r="L396" s="1168"/>
      <c r="M396" s="1246"/>
      <c r="N396" s="1247"/>
      <c r="O396" s="1345"/>
      <c r="P396" s="1171"/>
      <c r="Q396" s="1166"/>
      <c r="R396" s="1171"/>
      <c r="S396" s="1166"/>
      <c r="T396" s="1167"/>
      <c r="U396" s="1168"/>
      <c r="V396" s="1168"/>
      <c r="W396" s="1146"/>
      <c r="X396" s="1167"/>
      <c r="Y396" s="1169"/>
      <c r="Z396" s="1170"/>
      <c r="AA396" s="1165">
        <v>1</v>
      </c>
      <c r="AB396" s="1171">
        <v>0</v>
      </c>
      <c r="AC396" s="1166">
        <v>3.21</v>
      </c>
      <c r="AD396" s="1171">
        <v>0.6</v>
      </c>
      <c r="AE396" s="1166">
        <f t="shared" ref="AE396:AE400" si="412">+AC396+AC396*AD396</f>
        <v>5.1360000000000001</v>
      </c>
      <c r="AF396" s="1167">
        <v>66140</v>
      </c>
      <c r="AG396" s="1168"/>
      <c r="AH396" s="1168"/>
      <c r="AI396" s="1146" t="s">
        <v>590</v>
      </c>
      <c r="AJ396" s="1167">
        <f t="shared" ref="AJ396:AJ400" si="413">AF396*AE396</f>
        <v>339695.04</v>
      </c>
      <c r="AK396" s="1169">
        <f t="shared" ref="AK396:AK400" si="414">AE396*AF396+AG396+AH396</f>
        <v>339695.04</v>
      </c>
      <c r="AL396" s="1170">
        <f t="shared" ref="AL396:AL400" si="415">+AK396*13.13</f>
        <v>4460195.8751999997</v>
      </c>
      <c r="AM396" s="1165">
        <f t="shared" ref="AM396:AM400" si="416">+AA396</f>
        <v>1</v>
      </c>
      <c r="AN396" s="1171">
        <f t="shared" ref="AN396:AN400" si="417">+AB396+1</f>
        <v>1</v>
      </c>
      <c r="AO396" s="1166">
        <v>3.31</v>
      </c>
      <c r="AP396" s="1171">
        <v>1</v>
      </c>
      <c r="AQ396" s="1166">
        <f t="shared" ref="AQ396:AQ400" si="418">+AO396+AO396*AP396</f>
        <v>6.62</v>
      </c>
      <c r="AR396" s="1167">
        <v>66140</v>
      </c>
      <c r="AS396" s="1168"/>
      <c r="AT396" s="1168"/>
      <c r="AU396" s="1146" t="str">
        <f t="shared" ref="AU396:AU400" si="419">+AI396</f>
        <v>Գ-3</v>
      </c>
      <c r="AV396" s="1167">
        <f t="shared" ref="AV396:AV400" si="420">AR396*AQ396</f>
        <v>437846.8</v>
      </c>
      <c r="AW396" s="1169">
        <f t="shared" ref="AW396:AW400" si="421">AQ396*AR396+AS396+AT396</f>
        <v>437846.8</v>
      </c>
      <c r="AX396" s="1170">
        <f t="shared" ref="AX396:AX400" si="422">+AW396*13.13</f>
        <v>5748928.4840000002</v>
      </c>
    </row>
    <row r="397" spans="1:50" s="1248" customFormat="1" ht="25.5" x14ac:dyDescent="0.25">
      <c r="B397" s="1343">
        <v>94</v>
      </c>
      <c r="C397" s="1375" t="s">
        <v>71</v>
      </c>
      <c r="D397" s="1147" t="s">
        <v>2885</v>
      </c>
      <c r="E397" s="1175"/>
      <c r="F397" s="1376"/>
      <c r="G397" s="1177"/>
      <c r="H397" s="1168"/>
      <c r="I397" s="1168"/>
      <c r="J397" s="1168"/>
      <c r="K397" s="1146"/>
      <c r="L397" s="1168"/>
      <c r="M397" s="1246"/>
      <c r="N397" s="1247"/>
      <c r="O397" s="1345"/>
      <c r="P397" s="1171"/>
      <c r="Q397" s="1166"/>
      <c r="R397" s="1171"/>
      <c r="S397" s="1166"/>
      <c r="T397" s="1167"/>
      <c r="U397" s="1168"/>
      <c r="V397" s="1168"/>
      <c r="W397" s="1146"/>
      <c r="X397" s="1167"/>
      <c r="Y397" s="1169"/>
      <c r="Z397" s="1170"/>
      <c r="AA397" s="1165">
        <v>1</v>
      </c>
      <c r="AB397" s="1171">
        <v>0</v>
      </c>
      <c r="AC397" s="1166">
        <v>3.21</v>
      </c>
      <c r="AD397" s="1171">
        <v>0.6</v>
      </c>
      <c r="AE397" s="1166">
        <f t="shared" si="412"/>
        <v>5.1360000000000001</v>
      </c>
      <c r="AF397" s="1167">
        <v>66140</v>
      </c>
      <c r="AG397" s="1168"/>
      <c r="AH397" s="1168"/>
      <c r="AI397" s="1146" t="s">
        <v>590</v>
      </c>
      <c r="AJ397" s="1167">
        <f t="shared" si="413"/>
        <v>339695.04</v>
      </c>
      <c r="AK397" s="1169">
        <f t="shared" si="414"/>
        <v>339695.04</v>
      </c>
      <c r="AL397" s="1170">
        <f t="shared" si="415"/>
        <v>4460195.8751999997</v>
      </c>
      <c r="AM397" s="1165">
        <f t="shared" si="416"/>
        <v>1</v>
      </c>
      <c r="AN397" s="1171">
        <f t="shared" si="417"/>
        <v>1</v>
      </c>
      <c r="AO397" s="1166">
        <v>3.31</v>
      </c>
      <c r="AP397" s="1171">
        <v>1</v>
      </c>
      <c r="AQ397" s="1166">
        <f t="shared" si="418"/>
        <v>6.62</v>
      </c>
      <c r="AR397" s="1167">
        <v>66140</v>
      </c>
      <c r="AS397" s="1168"/>
      <c r="AT397" s="1168"/>
      <c r="AU397" s="1146" t="str">
        <f t="shared" si="419"/>
        <v>Գ-3</v>
      </c>
      <c r="AV397" s="1167">
        <f t="shared" si="420"/>
        <v>437846.8</v>
      </c>
      <c r="AW397" s="1169">
        <f t="shared" si="421"/>
        <v>437846.8</v>
      </c>
      <c r="AX397" s="1170">
        <f t="shared" si="422"/>
        <v>5748928.4840000002</v>
      </c>
    </row>
    <row r="398" spans="1:50" s="1248" customFormat="1" ht="25.5" x14ac:dyDescent="0.25">
      <c r="B398" s="1343">
        <v>94</v>
      </c>
      <c r="C398" s="1375" t="s">
        <v>71</v>
      </c>
      <c r="D398" s="1147" t="s">
        <v>2885</v>
      </c>
      <c r="E398" s="1175"/>
      <c r="F398" s="1376"/>
      <c r="G398" s="1177"/>
      <c r="H398" s="1168"/>
      <c r="I398" s="1168"/>
      <c r="J398" s="1168"/>
      <c r="K398" s="1146"/>
      <c r="L398" s="1168"/>
      <c r="M398" s="1246"/>
      <c r="N398" s="1247"/>
      <c r="O398" s="1345"/>
      <c r="P398" s="1171"/>
      <c r="Q398" s="1166"/>
      <c r="R398" s="1171"/>
      <c r="S398" s="1166"/>
      <c r="T398" s="1167"/>
      <c r="U398" s="1168"/>
      <c r="V398" s="1168"/>
      <c r="W398" s="1146"/>
      <c r="X398" s="1167"/>
      <c r="Y398" s="1169"/>
      <c r="Z398" s="1170"/>
      <c r="AA398" s="1165">
        <v>1</v>
      </c>
      <c r="AB398" s="1171">
        <v>0</v>
      </c>
      <c r="AC398" s="1166">
        <v>3.21</v>
      </c>
      <c r="AD398" s="1171">
        <v>0.6</v>
      </c>
      <c r="AE398" s="1166">
        <f t="shared" si="412"/>
        <v>5.1360000000000001</v>
      </c>
      <c r="AF398" s="1167">
        <v>66140</v>
      </c>
      <c r="AG398" s="1168"/>
      <c r="AH398" s="1168"/>
      <c r="AI398" s="1146" t="s">
        <v>590</v>
      </c>
      <c r="AJ398" s="1167">
        <f t="shared" si="413"/>
        <v>339695.04</v>
      </c>
      <c r="AK398" s="1169">
        <f t="shared" si="414"/>
        <v>339695.04</v>
      </c>
      <c r="AL398" s="1170">
        <f t="shared" si="415"/>
        <v>4460195.8751999997</v>
      </c>
      <c r="AM398" s="1165">
        <f t="shared" si="416"/>
        <v>1</v>
      </c>
      <c r="AN398" s="1171">
        <f t="shared" si="417"/>
        <v>1</v>
      </c>
      <c r="AO398" s="1166">
        <v>3.31</v>
      </c>
      <c r="AP398" s="1171">
        <v>1</v>
      </c>
      <c r="AQ398" s="1166">
        <f t="shared" si="418"/>
        <v>6.62</v>
      </c>
      <c r="AR398" s="1167">
        <v>66140</v>
      </c>
      <c r="AS398" s="1168"/>
      <c r="AT398" s="1168"/>
      <c r="AU398" s="1146" t="str">
        <f t="shared" si="419"/>
        <v>Գ-3</v>
      </c>
      <c r="AV398" s="1167">
        <f t="shared" si="420"/>
        <v>437846.8</v>
      </c>
      <c r="AW398" s="1169">
        <f t="shared" si="421"/>
        <v>437846.8</v>
      </c>
      <c r="AX398" s="1170">
        <f t="shared" si="422"/>
        <v>5748928.4840000002</v>
      </c>
    </row>
    <row r="399" spans="1:50" s="1248" customFormat="1" ht="25.5" x14ac:dyDescent="0.25">
      <c r="B399" s="1343">
        <v>94</v>
      </c>
      <c r="C399" s="1375" t="s">
        <v>71</v>
      </c>
      <c r="D399" s="1147" t="s">
        <v>2885</v>
      </c>
      <c r="E399" s="1175"/>
      <c r="F399" s="1376"/>
      <c r="G399" s="1177"/>
      <c r="H399" s="1168"/>
      <c r="I399" s="1168"/>
      <c r="J399" s="1168"/>
      <c r="K399" s="1146"/>
      <c r="L399" s="1168"/>
      <c r="M399" s="1246"/>
      <c r="N399" s="1247"/>
      <c r="O399" s="1345"/>
      <c r="P399" s="1171"/>
      <c r="Q399" s="1166"/>
      <c r="R399" s="1171"/>
      <c r="S399" s="1166"/>
      <c r="T399" s="1167"/>
      <c r="U399" s="1168"/>
      <c r="V399" s="1168"/>
      <c r="W399" s="1146"/>
      <c r="X399" s="1167"/>
      <c r="Y399" s="1169"/>
      <c r="Z399" s="1170"/>
      <c r="AA399" s="1165">
        <v>1</v>
      </c>
      <c r="AB399" s="1171">
        <v>0</v>
      </c>
      <c r="AC399" s="1166">
        <v>3.21</v>
      </c>
      <c r="AD399" s="1171">
        <v>0.6</v>
      </c>
      <c r="AE399" s="1166">
        <f t="shared" si="412"/>
        <v>5.1360000000000001</v>
      </c>
      <c r="AF399" s="1167">
        <v>66140</v>
      </c>
      <c r="AG399" s="1168"/>
      <c r="AH399" s="1168"/>
      <c r="AI399" s="1146" t="s">
        <v>590</v>
      </c>
      <c r="AJ399" s="1167">
        <f t="shared" si="413"/>
        <v>339695.04</v>
      </c>
      <c r="AK399" s="1169">
        <f t="shared" si="414"/>
        <v>339695.04</v>
      </c>
      <c r="AL399" s="1170">
        <f t="shared" si="415"/>
        <v>4460195.8751999997</v>
      </c>
      <c r="AM399" s="1165">
        <f t="shared" si="416"/>
        <v>1</v>
      </c>
      <c r="AN399" s="1171">
        <f t="shared" si="417"/>
        <v>1</v>
      </c>
      <c r="AO399" s="1166">
        <v>3.31</v>
      </c>
      <c r="AP399" s="1171">
        <v>1</v>
      </c>
      <c r="AQ399" s="1166">
        <f t="shared" si="418"/>
        <v>6.62</v>
      </c>
      <c r="AR399" s="1167">
        <v>66140</v>
      </c>
      <c r="AS399" s="1168"/>
      <c r="AT399" s="1168"/>
      <c r="AU399" s="1146" t="str">
        <f t="shared" si="419"/>
        <v>Գ-3</v>
      </c>
      <c r="AV399" s="1167">
        <f t="shared" si="420"/>
        <v>437846.8</v>
      </c>
      <c r="AW399" s="1169">
        <f t="shared" si="421"/>
        <v>437846.8</v>
      </c>
      <c r="AX399" s="1170">
        <f t="shared" si="422"/>
        <v>5748928.4840000002</v>
      </c>
    </row>
    <row r="400" spans="1:50" s="1248" customFormat="1" ht="25.5" x14ac:dyDescent="0.25">
      <c r="B400" s="1343">
        <v>94</v>
      </c>
      <c r="C400" s="1375" t="s">
        <v>71</v>
      </c>
      <c r="D400" s="1147" t="s">
        <v>2885</v>
      </c>
      <c r="E400" s="1175"/>
      <c r="F400" s="1376"/>
      <c r="G400" s="1177"/>
      <c r="H400" s="1168"/>
      <c r="I400" s="1168"/>
      <c r="J400" s="1168"/>
      <c r="K400" s="1146"/>
      <c r="L400" s="1168"/>
      <c r="M400" s="1246"/>
      <c r="N400" s="1247"/>
      <c r="O400" s="1345"/>
      <c r="P400" s="1171"/>
      <c r="Q400" s="1166"/>
      <c r="R400" s="1171"/>
      <c r="S400" s="1166"/>
      <c r="T400" s="1167"/>
      <c r="U400" s="1168"/>
      <c r="V400" s="1168"/>
      <c r="W400" s="1146"/>
      <c r="X400" s="1167"/>
      <c r="Y400" s="1169"/>
      <c r="Z400" s="1170"/>
      <c r="AA400" s="1165">
        <v>1</v>
      </c>
      <c r="AB400" s="1171">
        <v>0</v>
      </c>
      <c r="AC400" s="1166">
        <v>3.21</v>
      </c>
      <c r="AD400" s="1171">
        <v>0.6</v>
      </c>
      <c r="AE400" s="1166">
        <f t="shared" si="412"/>
        <v>5.1360000000000001</v>
      </c>
      <c r="AF400" s="1167">
        <v>66140</v>
      </c>
      <c r="AG400" s="1168"/>
      <c r="AH400" s="1168"/>
      <c r="AI400" s="1146" t="s">
        <v>590</v>
      </c>
      <c r="AJ400" s="1167">
        <f t="shared" si="413"/>
        <v>339695.04</v>
      </c>
      <c r="AK400" s="1169">
        <f t="shared" si="414"/>
        <v>339695.04</v>
      </c>
      <c r="AL400" s="1170">
        <f t="shared" si="415"/>
        <v>4460195.8751999997</v>
      </c>
      <c r="AM400" s="1165">
        <f t="shared" si="416"/>
        <v>1</v>
      </c>
      <c r="AN400" s="1171">
        <f t="shared" si="417"/>
        <v>1</v>
      </c>
      <c r="AO400" s="1166">
        <v>3.31</v>
      </c>
      <c r="AP400" s="1171">
        <v>1</v>
      </c>
      <c r="AQ400" s="1166">
        <f t="shared" si="418"/>
        <v>6.62</v>
      </c>
      <c r="AR400" s="1167">
        <v>66140</v>
      </c>
      <c r="AS400" s="1168"/>
      <c r="AT400" s="1168"/>
      <c r="AU400" s="1146" t="str">
        <f t="shared" si="419"/>
        <v>Գ-3</v>
      </c>
      <c r="AV400" s="1167">
        <f t="shared" si="420"/>
        <v>437846.8</v>
      </c>
      <c r="AW400" s="1169">
        <f t="shared" si="421"/>
        <v>437846.8</v>
      </c>
      <c r="AX400" s="1170">
        <f t="shared" si="422"/>
        <v>5748928.4840000002</v>
      </c>
    </row>
    <row r="401" spans="1:50" ht="17.25" customHeight="1" x14ac:dyDescent="0.3">
      <c r="A401" s="872"/>
      <c r="B401" s="495">
        <v>7</v>
      </c>
      <c r="C401" s="506" t="s">
        <v>182</v>
      </c>
      <c r="D401" s="497" t="s">
        <v>625</v>
      </c>
      <c r="E401" s="1021">
        <v>1</v>
      </c>
      <c r="F401" s="1017">
        <v>0</v>
      </c>
      <c r="G401" s="498">
        <f t="shared" si="384"/>
        <v>3.88</v>
      </c>
      <c r="H401" s="1018">
        <v>66140</v>
      </c>
      <c r="I401" s="1052"/>
      <c r="J401" s="1052"/>
      <c r="K401" s="800" t="s">
        <v>96</v>
      </c>
      <c r="L401" s="1018">
        <f t="shared" si="385"/>
        <v>256623.19999999998</v>
      </c>
      <c r="M401" s="1019">
        <f t="shared" si="386"/>
        <v>256623.19999999998</v>
      </c>
      <c r="N401" s="1020">
        <f t="shared" si="401"/>
        <v>3369462.6159999999</v>
      </c>
      <c r="O401" s="1021">
        <f t="shared" si="387"/>
        <v>1</v>
      </c>
      <c r="P401" s="1017">
        <f t="shared" si="395"/>
        <v>1</v>
      </c>
      <c r="Q401" s="1166">
        <v>4.01</v>
      </c>
      <c r="R401" s="1171">
        <v>0.3</v>
      </c>
      <c r="S401" s="1166">
        <f t="shared" si="409"/>
        <v>5.2129999999999992</v>
      </c>
      <c r="T401" s="1018">
        <v>66140</v>
      </c>
      <c r="U401" s="1052"/>
      <c r="V401" s="1052"/>
      <c r="W401" s="874" t="str">
        <f t="shared" si="388"/>
        <v>Գ-2</v>
      </c>
      <c r="X401" s="1018">
        <f t="shared" si="389"/>
        <v>344787.81999999995</v>
      </c>
      <c r="Y401" s="1019">
        <f t="shared" si="390"/>
        <v>344787.81999999995</v>
      </c>
      <c r="Z401" s="1020">
        <f t="shared" si="391"/>
        <v>4527064.0765999993</v>
      </c>
      <c r="AA401" s="1021">
        <f t="shared" si="392"/>
        <v>1</v>
      </c>
      <c r="AB401" s="1017">
        <f t="shared" si="393"/>
        <v>2</v>
      </c>
      <c r="AC401" s="1166">
        <v>4.1399999999999997</v>
      </c>
      <c r="AD401" s="1171">
        <v>0.6</v>
      </c>
      <c r="AE401" s="1166">
        <f t="shared" si="410"/>
        <v>6.6239999999999988</v>
      </c>
      <c r="AF401" s="1018">
        <v>66140</v>
      </c>
      <c r="AG401" s="1052"/>
      <c r="AH401" s="1052"/>
      <c r="AI401" s="1049" t="str">
        <f t="shared" si="394"/>
        <v>Գ-2</v>
      </c>
      <c r="AJ401" s="1018">
        <f t="shared" si="402"/>
        <v>438111.35999999993</v>
      </c>
      <c r="AK401" s="1019">
        <f t="shared" si="403"/>
        <v>438111.35999999993</v>
      </c>
      <c r="AL401" s="1020">
        <f t="shared" si="404"/>
        <v>5752402.1567999991</v>
      </c>
      <c r="AM401" s="1021">
        <f t="shared" si="405"/>
        <v>1</v>
      </c>
      <c r="AN401" s="1017">
        <f t="shared" si="398"/>
        <v>3</v>
      </c>
      <c r="AO401" s="1166">
        <v>4.2699999999999996</v>
      </c>
      <c r="AP401" s="1171">
        <v>1</v>
      </c>
      <c r="AQ401" s="1166">
        <f t="shared" si="411"/>
        <v>8.5399999999999991</v>
      </c>
      <c r="AR401" s="1018">
        <v>66140</v>
      </c>
      <c r="AS401" s="1052"/>
      <c r="AT401" s="1052"/>
      <c r="AU401" s="1049" t="str">
        <f t="shared" si="400"/>
        <v>Գ-2</v>
      </c>
      <c r="AV401" s="1018">
        <f t="shared" si="406"/>
        <v>564835.6</v>
      </c>
      <c r="AW401" s="1019">
        <f t="shared" si="407"/>
        <v>564835.6</v>
      </c>
      <c r="AX401" s="1020">
        <f t="shared" si="408"/>
        <v>7416291.4280000003</v>
      </c>
    </row>
    <row r="402" spans="1:50" ht="17.25" customHeight="1" x14ac:dyDescent="0.3">
      <c r="A402" s="872"/>
      <c r="B402" s="495">
        <v>7</v>
      </c>
      <c r="C402" s="506" t="s">
        <v>976</v>
      </c>
      <c r="D402" s="497" t="s">
        <v>625</v>
      </c>
      <c r="E402" s="1021">
        <v>1</v>
      </c>
      <c r="F402" s="1017">
        <v>0</v>
      </c>
      <c r="G402" s="498">
        <f t="shared" si="384"/>
        <v>3.88</v>
      </c>
      <c r="H402" s="1018">
        <v>66140</v>
      </c>
      <c r="I402" s="1052"/>
      <c r="J402" s="1052"/>
      <c r="K402" s="800" t="s">
        <v>96</v>
      </c>
      <c r="L402" s="1018">
        <f t="shared" si="385"/>
        <v>256623.19999999998</v>
      </c>
      <c r="M402" s="1019">
        <f t="shared" si="386"/>
        <v>256623.19999999998</v>
      </c>
      <c r="N402" s="1020">
        <f t="shared" si="401"/>
        <v>3369462.6159999999</v>
      </c>
      <c r="O402" s="1021">
        <f t="shared" si="387"/>
        <v>1</v>
      </c>
      <c r="P402" s="1017">
        <f t="shared" si="395"/>
        <v>1</v>
      </c>
      <c r="Q402" s="1166">
        <v>4.01</v>
      </c>
      <c r="R402" s="1171">
        <v>0.3</v>
      </c>
      <c r="S402" s="1166">
        <f t="shared" si="409"/>
        <v>5.2129999999999992</v>
      </c>
      <c r="T402" s="1018">
        <v>66140</v>
      </c>
      <c r="U402" s="1052"/>
      <c r="V402" s="1052"/>
      <c r="W402" s="874" t="str">
        <f t="shared" si="388"/>
        <v>Գ-2</v>
      </c>
      <c r="X402" s="1018">
        <f t="shared" si="389"/>
        <v>344787.81999999995</v>
      </c>
      <c r="Y402" s="1019">
        <f t="shared" si="390"/>
        <v>344787.81999999995</v>
      </c>
      <c r="Z402" s="1020">
        <f t="shared" si="391"/>
        <v>4527064.0765999993</v>
      </c>
      <c r="AA402" s="1021">
        <f t="shared" si="392"/>
        <v>1</v>
      </c>
      <c r="AB402" s="1017">
        <f t="shared" si="393"/>
        <v>2</v>
      </c>
      <c r="AC402" s="1166">
        <v>4.1399999999999997</v>
      </c>
      <c r="AD402" s="1171">
        <v>0.6</v>
      </c>
      <c r="AE402" s="1166">
        <f t="shared" ref="AE402" si="423">+AC402+AC402*AD402</f>
        <v>6.6239999999999988</v>
      </c>
      <c r="AF402" s="1018">
        <v>66140</v>
      </c>
      <c r="AG402" s="1052"/>
      <c r="AH402" s="1052"/>
      <c r="AI402" s="1049" t="str">
        <f t="shared" si="394"/>
        <v>Գ-2</v>
      </c>
      <c r="AJ402" s="1018">
        <f t="shared" ref="AJ402" si="424">AF402*AE402</f>
        <v>438111.35999999993</v>
      </c>
      <c r="AK402" s="1019">
        <f t="shared" ref="AK402" si="425">AE402*AF402+AG402+AH402</f>
        <v>438111.35999999993</v>
      </c>
      <c r="AL402" s="1020">
        <f t="shared" ref="AL402" si="426">+AK402*13.13</f>
        <v>5752402.1567999991</v>
      </c>
      <c r="AM402" s="1021">
        <f t="shared" ref="AM402" si="427">+AA402</f>
        <v>1</v>
      </c>
      <c r="AN402" s="1017">
        <f t="shared" ref="AN402" si="428">+AB402+1</f>
        <v>3</v>
      </c>
      <c r="AO402" s="1166">
        <v>4.2699999999999996</v>
      </c>
      <c r="AP402" s="1171">
        <v>1</v>
      </c>
      <c r="AQ402" s="1166">
        <f t="shared" ref="AQ402" si="429">+AO402+AO402*AP402</f>
        <v>8.5399999999999991</v>
      </c>
      <c r="AR402" s="1018">
        <v>66140</v>
      </c>
      <c r="AS402" s="1052"/>
      <c r="AT402" s="1052"/>
      <c r="AU402" s="1049" t="str">
        <f t="shared" ref="AU402" si="430">+AI402</f>
        <v>Գ-2</v>
      </c>
      <c r="AV402" s="1018">
        <f t="shared" ref="AV402" si="431">AR402*AQ402</f>
        <v>564835.6</v>
      </c>
      <c r="AW402" s="1019">
        <f t="shared" ref="AW402" si="432">AQ402*AR402+AS402+AT402</f>
        <v>564835.6</v>
      </c>
      <c r="AX402" s="1020">
        <f t="shared" ref="AX402" si="433">+AW402*13.13</f>
        <v>7416291.4280000003</v>
      </c>
    </row>
    <row r="403" spans="1:50" ht="17.25" customHeight="1" x14ac:dyDescent="0.3">
      <c r="B403" s="495">
        <v>8</v>
      </c>
      <c r="C403" s="506" t="s">
        <v>192</v>
      </c>
      <c r="D403" s="497" t="s">
        <v>625</v>
      </c>
      <c r="E403" s="1021">
        <v>1</v>
      </c>
      <c r="F403" s="1017">
        <v>0</v>
      </c>
      <c r="G403" s="498">
        <f t="shared" si="384"/>
        <v>3.88</v>
      </c>
      <c r="H403" s="1018">
        <v>66140</v>
      </c>
      <c r="I403" s="1052"/>
      <c r="J403" s="1052"/>
      <c r="K403" s="800" t="s">
        <v>96</v>
      </c>
      <c r="L403" s="1018">
        <f t="shared" si="385"/>
        <v>256623.19999999998</v>
      </c>
      <c r="M403" s="1019">
        <f t="shared" si="386"/>
        <v>256623.19999999998</v>
      </c>
      <c r="N403" s="1020">
        <f t="shared" si="401"/>
        <v>3369462.6159999999</v>
      </c>
      <c r="O403" s="1021">
        <f t="shared" si="387"/>
        <v>1</v>
      </c>
      <c r="P403" s="1017">
        <f t="shared" si="395"/>
        <v>1</v>
      </c>
      <c r="Q403" s="1166">
        <v>4.01</v>
      </c>
      <c r="R403" s="1171">
        <v>0.3</v>
      </c>
      <c r="S403" s="1166">
        <f t="shared" si="409"/>
        <v>5.2129999999999992</v>
      </c>
      <c r="T403" s="1018">
        <v>66140</v>
      </c>
      <c r="U403" s="1052"/>
      <c r="V403" s="1052"/>
      <c r="W403" s="874" t="str">
        <f t="shared" si="388"/>
        <v>Գ-2</v>
      </c>
      <c r="X403" s="1018">
        <f t="shared" si="389"/>
        <v>344787.81999999995</v>
      </c>
      <c r="Y403" s="1019">
        <f t="shared" si="390"/>
        <v>344787.81999999995</v>
      </c>
      <c r="Z403" s="1020">
        <f t="shared" si="391"/>
        <v>4527064.0765999993</v>
      </c>
      <c r="AA403" s="1021">
        <f t="shared" si="392"/>
        <v>1</v>
      </c>
      <c r="AB403" s="1017">
        <f t="shared" si="393"/>
        <v>2</v>
      </c>
      <c r="AC403" s="1166">
        <v>4.1399999999999997</v>
      </c>
      <c r="AD403" s="1171">
        <v>0.6</v>
      </c>
      <c r="AE403" s="1166">
        <f t="shared" si="410"/>
        <v>6.6239999999999988</v>
      </c>
      <c r="AF403" s="1018">
        <v>66140</v>
      </c>
      <c r="AG403" s="1052"/>
      <c r="AH403" s="1052"/>
      <c r="AI403" s="1049" t="str">
        <f t="shared" si="394"/>
        <v>Գ-2</v>
      </c>
      <c r="AJ403" s="1018">
        <f t="shared" si="402"/>
        <v>438111.35999999993</v>
      </c>
      <c r="AK403" s="1019">
        <f t="shared" si="403"/>
        <v>438111.35999999993</v>
      </c>
      <c r="AL403" s="1020">
        <f t="shared" si="404"/>
        <v>5752402.1567999991</v>
      </c>
      <c r="AM403" s="1021">
        <f t="shared" si="405"/>
        <v>1</v>
      </c>
      <c r="AN403" s="1017">
        <f t="shared" si="398"/>
        <v>3</v>
      </c>
      <c r="AO403" s="1166">
        <v>4.2699999999999996</v>
      </c>
      <c r="AP403" s="1171">
        <v>1</v>
      </c>
      <c r="AQ403" s="1166">
        <f t="shared" si="411"/>
        <v>8.5399999999999991</v>
      </c>
      <c r="AR403" s="1018">
        <v>66140</v>
      </c>
      <c r="AS403" s="1052"/>
      <c r="AT403" s="1052"/>
      <c r="AU403" s="1049" t="str">
        <f t="shared" si="400"/>
        <v>Գ-2</v>
      </c>
      <c r="AV403" s="1018">
        <f t="shared" si="406"/>
        <v>564835.6</v>
      </c>
      <c r="AW403" s="1019">
        <f t="shared" si="407"/>
        <v>564835.6</v>
      </c>
      <c r="AX403" s="1020">
        <f t="shared" si="408"/>
        <v>7416291.4280000003</v>
      </c>
    </row>
    <row r="404" spans="1:50" ht="17.25" customHeight="1" x14ac:dyDescent="0.3">
      <c r="B404" s="495">
        <v>10</v>
      </c>
      <c r="C404" s="506" t="s">
        <v>2787</v>
      </c>
      <c r="D404" s="497" t="s">
        <v>625</v>
      </c>
      <c r="E404" s="1021">
        <v>1</v>
      </c>
      <c r="F404" s="1017">
        <v>0</v>
      </c>
      <c r="G404" s="498">
        <f t="shared" si="384"/>
        <v>3.88</v>
      </c>
      <c r="H404" s="1018">
        <v>66140</v>
      </c>
      <c r="I404" s="1052"/>
      <c r="J404" s="1052"/>
      <c r="K404" s="800" t="s">
        <v>96</v>
      </c>
      <c r="L404" s="1018">
        <f t="shared" si="385"/>
        <v>256623.19999999998</v>
      </c>
      <c r="M404" s="1019">
        <f t="shared" si="386"/>
        <v>256623.19999999998</v>
      </c>
      <c r="N404" s="1020">
        <f t="shared" si="401"/>
        <v>3369462.6159999999</v>
      </c>
      <c r="O404" s="1021">
        <f>+E404</f>
        <v>1</v>
      </c>
      <c r="P404" s="1017">
        <f t="shared" si="395"/>
        <v>1</v>
      </c>
      <c r="Q404" s="1166">
        <v>4.01</v>
      </c>
      <c r="R404" s="1171">
        <v>0.3</v>
      </c>
      <c r="S404" s="1166">
        <f t="shared" si="409"/>
        <v>5.2129999999999992</v>
      </c>
      <c r="T404" s="1018">
        <v>66140</v>
      </c>
      <c r="U404" s="1052"/>
      <c r="V404" s="1052"/>
      <c r="W404" s="874" t="str">
        <f t="shared" si="388"/>
        <v>Գ-2</v>
      </c>
      <c r="X404" s="1018">
        <f t="shared" si="389"/>
        <v>344787.81999999995</v>
      </c>
      <c r="Y404" s="1019">
        <f t="shared" si="390"/>
        <v>344787.81999999995</v>
      </c>
      <c r="Z404" s="1020">
        <f>+Y404*13.13</f>
        <v>4527064.0765999993</v>
      </c>
      <c r="AA404" s="1021">
        <f t="shared" si="392"/>
        <v>1</v>
      </c>
      <c r="AB404" s="1017">
        <f t="shared" si="393"/>
        <v>2</v>
      </c>
      <c r="AC404" s="1166">
        <v>4.1399999999999997</v>
      </c>
      <c r="AD404" s="1171">
        <v>0.6</v>
      </c>
      <c r="AE404" s="1166">
        <f t="shared" si="410"/>
        <v>6.6239999999999988</v>
      </c>
      <c r="AF404" s="1018">
        <v>66140</v>
      </c>
      <c r="AG404" s="1052"/>
      <c r="AH404" s="1052"/>
      <c r="AI404" s="1049" t="str">
        <f t="shared" si="394"/>
        <v>Գ-2</v>
      </c>
      <c r="AJ404" s="1018">
        <f t="shared" si="402"/>
        <v>438111.35999999993</v>
      </c>
      <c r="AK404" s="1019">
        <f t="shared" si="403"/>
        <v>438111.35999999993</v>
      </c>
      <c r="AL404" s="1020">
        <f t="shared" si="404"/>
        <v>5752402.1567999991</v>
      </c>
      <c r="AM404" s="1021">
        <f t="shared" si="405"/>
        <v>1</v>
      </c>
      <c r="AN404" s="1017">
        <f t="shared" si="398"/>
        <v>3</v>
      </c>
      <c r="AO404" s="1166">
        <v>4.2699999999999996</v>
      </c>
      <c r="AP404" s="1171">
        <v>1</v>
      </c>
      <c r="AQ404" s="1166">
        <f t="shared" si="411"/>
        <v>8.5399999999999991</v>
      </c>
      <c r="AR404" s="1018">
        <v>66140</v>
      </c>
      <c r="AS404" s="1052"/>
      <c r="AT404" s="1052"/>
      <c r="AU404" s="1049" t="str">
        <f t="shared" si="400"/>
        <v>Գ-2</v>
      </c>
      <c r="AV404" s="1018">
        <f t="shared" si="406"/>
        <v>564835.6</v>
      </c>
      <c r="AW404" s="1019">
        <f t="shared" si="407"/>
        <v>564835.6</v>
      </c>
      <c r="AX404" s="1020">
        <f t="shared" si="408"/>
        <v>7416291.4280000003</v>
      </c>
    </row>
    <row r="405" spans="1:50" ht="17.25" customHeight="1" x14ac:dyDescent="0.3">
      <c r="B405" s="495">
        <v>11</v>
      </c>
      <c r="C405" s="506" t="s">
        <v>974</v>
      </c>
      <c r="D405" s="497" t="s">
        <v>625</v>
      </c>
      <c r="E405" s="1021">
        <v>1</v>
      </c>
      <c r="F405" s="1017">
        <v>0</v>
      </c>
      <c r="G405" s="498">
        <f t="shared" si="384"/>
        <v>3.88</v>
      </c>
      <c r="H405" s="1018">
        <v>66140</v>
      </c>
      <c r="I405" s="1052"/>
      <c r="J405" s="1052"/>
      <c r="K405" s="800" t="s">
        <v>96</v>
      </c>
      <c r="L405" s="1018">
        <f t="shared" si="385"/>
        <v>256623.19999999998</v>
      </c>
      <c r="M405" s="1019">
        <f t="shared" si="386"/>
        <v>256623.19999999998</v>
      </c>
      <c r="N405" s="1020">
        <f t="shared" si="401"/>
        <v>3369462.6159999999</v>
      </c>
      <c r="O405" s="1021">
        <f>+E405</f>
        <v>1</v>
      </c>
      <c r="P405" s="1017">
        <f t="shared" si="395"/>
        <v>1</v>
      </c>
      <c r="Q405" s="1166">
        <v>4.01</v>
      </c>
      <c r="R405" s="1171">
        <v>0.3</v>
      </c>
      <c r="S405" s="1166">
        <f t="shared" si="409"/>
        <v>5.2129999999999992</v>
      </c>
      <c r="T405" s="1018">
        <v>66140</v>
      </c>
      <c r="U405" s="1052"/>
      <c r="V405" s="1052"/>
      <c r="W405" s="874" t="str">
        <f t="shared" si="388"/>
        <v>Գ-2</v>
      </c>
      <c r="X405" s="1018">
        <f t="shared" si="389"/>
        <v>344787.81999999995</v>
      </c>
      <c r="Y405" s="1019">
        <f t="shared" si="390"/>
        <v>344787.81999999995</v>
      </c>
      <c r="Z405" s="1020">
        <f>+Y405*13.13</f>
        <v>4527064.0765999993</v>
      </c>
      <c r="AA405" s="1021">
        <f t="shared" si="392"/>
        <v>1</v>
      </c>
      <c r="AB405" s="1017">
        <f t="shared" si="393"/>
        <v>2</v>
      </c>
      <c r="AC405" s="1166">
        <v>4.1399999999999997</v>
      </c>
      <c r="AD405" s="1171">
        <v>0.6</v>
      </c>
      <c r="AE405" s="1166">
        <f t="shared" si="410"/>
        <v>6.6239999999999988</v>
      </c>
      <c r="AF405" s="1018">
        <v>66140</v>
      </c>
      <c r="AG405" s="1052"/>
      <c r="AH405" s="1052"/>
      <c r="AI405" s="1049" t="str">
        <f t="shared" si="394"/>
        <v>Գ-2</v>
      </c>
      <c r="AJ405" s="1018">
        <f t="shared" si="402"/>
        <v>438111.35999999993</v>
      </c>
      <c r="AK405" s="1019">
        <f t="shared" si="403"/>
        <v>438111.35999999993</v>
      </c>
      <c r="AL405" s="1020">
        <f t="shared" si="404"/>
        <v>5752402.1567999991</v>
      </c>
      <c r="AM405" s="1021">
        <f t="shared" si="405"/>
        <v>1</v>
      </c>
      <c r="AN405" s="1017">
        <f t="shared" si="398"/>
        <v>3</v>
      </c>
      <c r="AO405" s="1166">
        <v>4.2699999999999996</v>
      </c>
      <c r="AP405" s="1171">
        <v>1</v>
      </c>
      <c r="AQ405" s="1166">
        <f t="shared" si="411"/>
        <v>8.5399999999999991</v>
      </c>
      <c r="AR405" s="1018">
        <v>66140</v>
      </c>
      <c r="AS405" s="1052"/>
      <c r="AT405" s="1052"/>
      <c r="AU405" s="1049" t="str">
        <f t="shared" si="400"/>
        <v>Գ-2</v>
      </c>
      <c r="AV405" s="1018">
        <f t="shared" si="406"/>
        <v>564835.6</v>
      </c>
      <c r="AW405" s="1019">
        <f t="shared" si="407"/>
        <v>564835.6</v>
      </c>
      <c r="AX405" s="1020">
        <f t="shared" si="408"/>
        <v>7416291.4280000003</v>
      </c>
    </row>
    <row r="406" spans="1:50" ht="17.25" customHeight="1" x14ac:dyDescent="0.3">
      <c r="B406" s="495">
        <v>12</v>
      </c>
      <c r="C406" s="506" t="s">
        <v>2788</v>
      </c>
      <c r="D406" s="497" t="s">
        <v>625</v>
      </c>
      <c r="E406" s="1021">
        <v>1</v>
      </c>
      <c r="F406" s="1017">
        <v>0</v>
      </c>
      <c r="G406" s="498">
        <f t="shared" si="384"/>
        <v>3.88</v>
      </c>
      <c r="H406" s="1018">
        <v>66140</v>
      </c>
      <c r="I406" s="1052"/>
      <c r="J406" s="1052"/>
      <c r="K406" s="800" t="s">
        <v>96</v>
      </c>
      <c r="L406" s="1018">
        <f t="shared" si="385"/>
        <v>256623.19999999998</v>
      </c>
      <c r="M406" s="1019">
        <f t="shared" si="386"/>
        <v>256623.19999999998</v>
      </c>
      <c r="N406" s="1020">
        <f t="shared" si="401"/>
        <v>3369462.6159999999</v>
      </c>
      <c r="O406" s="1021">
        <f>+E406</f>
        <v>1</v>
      </c>
      <c r="P406" s="1017">
        <f t="shared" si="395"/>
        <v>1</v>
      </c>
      <c r="Q406" s="1166">
        <v>4.01</v>
      </c>
      <c r="R406" s="1171">
        <v>0.3</v>
      </c>
      <c r="S406" s="1166">
        <f t="shared" si="409"/>
        <v>5.2129999999999992</v>
      </c>
      <c r="T406" s="1018">
        <v>66140</v>
      </c>
      <c r="U406" s="1052"/>
      <c r="V406" s="1052"/>
      <c r="W406" s="874" t="str">
        <f t="shared" si="388"/>
        <v>Գ-2</v>
      </c>
      <c r="X406" s="1018">
        <f t="shared" si="389"/>
        <v>344787.81999999995</v>
      </c>
      <c r="Y406" s="1019">
        <f t="shared" si="390"/>
        <v>344787.81999999995</v>
      </c>
      <c r="Z406" s="1020">
        <f>+Y406*13.13</f>
        <v>4527064.0765999993</v>
      </c>
      <c r="AA406" s="1021">
        <f t="shared" si="392"/>
        <v>1</v>
      </c>
      <c r="AB406" s="1017">
        <f t="shared" si="393"/>
        <v>2</v>
      </c>
      <c r="AC406" s="1166">
        <v>4.1399999999999997</v>
      </c>
      <c r="AD406" s="1171">
        <v>0.6</v>
      </c>
      <c r="AE406" s="1166">
        <f t="shared" si="410"/>
        <v>6.6239999999999988</v>
      </c>
      <c r="AF406" s="1018">
        <v>66140</v>
      </c>
      <c r="AG406" s="1052">
        <f>AF406*AE406*5%</f>
        <v>21905.567999999999</v>
      </c>
      <c r="AH406" s="1052"/>
      <c r="AI406" s="1049" t="str">
        <f t="shared" si="394"/>
        <v>Գ-2</v>
      </c>
      <c r="AJ406" s="1018">
        <f t="shared" si="402"/>
        <v>438111.35999999993</v>
      </c>
      <c r="AK406" s="1019">
        <f t="shared" si="403"/>
        <v>460016.92799999996</v>
      </c>
      <c r="AL406" s="1020">
        <f t="shared" si="404"/>
        <v>6040022.2646399997</v>
      </c>
      <c r="AM406" s="1021">
        <f t="shared" si="405"/>
        <v>1</v>
      </c>
      <c r="AN406" s="1017">
        <f t="shared" si="398"/>
        <v>3</v>
      </c>
      <c r="AO406" s="1166">
        <v>4.2699999999999996</v>
      </c>
      <c r="AP406" s="1171">
        <v>1</v>
      </c>
      <c r="AQ406" s="1166">
        <f t="shared" si="411"/>
        <v>8.5399999999999991</v>
      </c>
      <c r="AR406" s="1018">
        <v>66140</v>
      </c>
      <c r="AS406" s="1052">
        <f>AR406*AQ406*5%</f>
        <v>28241.78</v>
      </c>
      <c r="AT406" s="1052"/>
      <c r="AU406" s="1049" t="str">
        <f t="shared" si="400"/>
        <v>Գ-2</v>
      </c>
      <c r="AV406" s="1018">
        <f t="shared" si="406"/>
        <v>564835.6</v>
      </c>
      <c r="AW406" s="1019">
        <f t="shared" si="407"/>
        <v>593077.38</v>
      </c>
      <c r="AX406" s="1020">
        <f t="shared" si="408"/>
        <v>7787105.9994000001</v>
      </c>
    </row>
    <row r="407" spans="1:50" ht="17.25" customHeight="1" x14ac:dyDescent="0.3">
      <c r="B407" s="495">
        <v>13</v>
      </c>
      <c r="C407" s="506" t="s">
        <v>242</v>
      </c>
      <c r="D407" s="497" t="s">
        <v>625</v>
      </c>
      <c r="E407" s="1021">
        <v>1</v>
      </c>
      <c r="F407" s="1017">
        <v>0</v>
      </c>
      <c r="G407" s="498">
        <f t="shared" si="384"/>
        <v>3.88</v>
      </c>
      <c r="H407" s="1018">
        <v>66140</v>
      </c>
      <c r="I407" s="1052"/>
      <c r="J407" s="1052"/>
      <c r="K407" s="800" t="s">
        <v>96</v>
      </c>
      <c r="L407" s="1018">
        <f t="shared" si="385"/>
        <v>256623.19999999998</v>
      </c>
      <c r="M407" s="1019">
        <f t="shared" si="386"/>
        <v>256623.19999999998</v>
      </c>
      <c r="N407" s="1020">
        <f t="shared" si="401"/>
        <v>3369462.6159999999</v>
      </c>
      <c r="O407" s="1021">
        <f>+E407</f>
        <v>1</v>
      </c>
      <c r="P407" s="1017">
        <f t="shared" si="395"/>
        <v>1</v>
      </c>
      <c r="Q407" s="1166">
        <v>4.01</v>
      </c>
      <c r="R407" s="1171">
        <v>0.3</v>
      </c>
      <c r="S407" s="1166">
        <f t="shared" si="409"/>
        <v>5.2129999999999992</v>
      </c>
      <c r="T407" s="1018">
        <v>66140</v>
      </c>
      <c r="U407" s="1052"/>
      <c r="V407" s="1052"/>
      <c r="W407" s="874" t="str">
        <f t="shared" si="388"/>
        <v>Գ-2</v>
      </c>
      <c r="X407" s="1018">
        <f t="shared" si="389"/>
        <v>344787.81999999995</v>
      </c>
      <c r="Y407" s="1019">
        <f t="shared" si="390"/>
        <v>344787.81999999995</v>
      </c>
      <c r="Z407" s="1020">
        <f>+Y407*13.13</f>
        <v>4527064.0765999993</v>
      </c>
      <c r="AA407" s="1021">
        <f t="shared" si="392"/>
        <v>1</v>
      </c>
      <c r="AB407" s="1017">
        <f t="shared" si="393"/>
        <v>2</v>
      </c>
      <c r="AC407" s="1166">
        <v>4.1399999999999997</v>
      </c>
      <c r="AD407" s="1171">
        <v>0.6</v>
      </c>
      <c r="AE407" s="1166">
        <f t="shared" si="410"/>
        <v>6.6239999999999988</v>
      </c>
      <c r="AF407" s="1018">
        <v>66140</v>
      </c>
      <c r="AG407" s="1052"/>
      <c r="AH407" s="1052"/>
      <c r="AI407" s="1049" t="str">
        <f t="shared" si="394"/>
        <v>Գ-2</v>
      </c>
      <c r="AJ407" s="1018">
        <f t="shared" si="402"/>
        <v>438111.35999999993</v>
      </c>
      <c r="AK407" s="1019">
        <f t="shared" si="403"/>
        <v>438111.35999999993</v>
      </c>
      <c r="AL407" s="1020">
        <f t="shared" si="404"/>
        <v>5752402.1567999991</v>
      </c>
      <c r="AM407" s="1021">
        <f t="shared" si="405"/>
        <v>1</v>
      </c>
      <c r="AN407" s="1017">
        <f t="shared" si="398"/>
        <v>3</v>
      </c>
      <c r="AO407" s="1166">
        <v>4.2699999999999996</v>
      </c>
      <c r="AP407" s="1171">
        <v>1</v>
      </c>
      <c r="AQ407" s="1166">
        <f t="shared" si="411"/>
        <v>8.5399999999999991</v>
      </c>
      <c r="AR407" s="1018">
        <v>66140</v>
      </c>
      <c r="AS407" s="1052"/>
      <c r="AT407" s="1052"/>
      <c r="AU407" s="1049" t="str">
        <f t="shared" si="400"/>
        <v>Գ-2</v>
      </c>
      <c r="AV407" s="1018">
        <f t="shared" si="406"/>
        <v>564835.6</v>
      </c>
      <c r="AW407" s="1019">
        <f t="shared" si="407"/>
        <v>564835.6</v>
      </c>
      <c r="AX407" s="1020">
        <f t="shared" si="408"/>
        <v>7416291.4280000003</v>
      </c>
    </row>
    <row r="408" spans="1:50" ht="17.25" customHeight="1" x14ac:dyDescent="0.3">
      <c r="B408" s="495">
        <v>14</v>
      </c>
      <c r="C408" s="506" t="s">
        <v>1110</v>
      </c>
      <c r="D408" s="497" t="s">
        <v>625</v>
      </c>
      <c r="E408" s="1021">
        <v>1</v>
      </c>
      <c r="F408" s="1017">
        <v>0</v>
      </c>
      <c r="G408" s="498">
        <f t="shared" si="384"/>
        <v>3.88</v>
      </c>
      <c r="H408" s="1018">
        <v>66140</v>
      </c>
      <c r="I408" s="1052"/>
      <c r="J408" s="1052"/>
      <c r="K408" s="800" t="s">
        <v>96</v>
      </c>
      <c r="L408" s="1018">
        <f t="shared" si="385"/>
        <v>256623.19999999998</v>
      </c>
      <c r="M408" s="1019">
        <f t="shared" si="386"/>
        <v>256623.19999999998</v>
      </c>
      <c r="N408" s="1020">
        <f t="shared" si="401"/>
        <v>3369462.6159999999</v>
      </c>
      <c r="O408" s="1021">
        <f>+E408</f>
        <v>1</v>
      </c>
      <c r="P408" s="1017">
        <f t="shared" si="395"/>
        <v>1</v>
      </c>
      <c r="Q408" s="1166">
        <v>4.01</v>
      </c>
      <c r="R408" s="1171">
        <v>0.3</v>
      </c>
      <c r="S408" s="1166">
        <f t="shared" si="409"/>
        <v>5.2129999999999992</v>
      </c>
      <c r="T408" s="1018">
        <v>66140</v>
      </c>
      <c r="U408" s="1052"/>
      <c r="V408" s="1052"/>
      <c r="W408" s="874" t="str">
        <f t="shared" si="388"/>
        <v>Գ-2</v>
      </c>
      <c r="X408" s="1018">
        <f t="shared" si="389"/>
        <v>344787.81999999995</v>
      </c>
      <c r="Y408" s="1019">
        <f t="shared" si="390"/>
        <v>344787.81999999995</v>
      </c>
      <c r="Z408" s="1020">
        <f>+Y408*13.13</f>
        <v>4527064.0765999993</v>
      </c>
      <c r="AA408" s="1021">
        <f t="shared" si="392"/>
        <v>1</v>
      </c>
      <c r="AB408" s="1017">
        <f t="shared" si="393"/>
        <v>2</v>
      </c>
      <c r="AC408" s="1166">
        <v>4.1399999999999997</v>
      </c>
      <c r="AD408" s="1171">
        <v>0.6</v>
      </c>
      <c r="AE408" s="1166">
        <f t="shared" si="410"/>
        <v>6.6239999999999988</v>
      </c>
      <c r="AF408" s="1018">
        <v>66140</v>
      </c>
      <c r="AG408" s="1052"/>
      <c r="AH408" s="1052"/>
      <c r="AI408" s="1049" t="str">
        <f t="shared" si="394"/>
        <v>Գ-2</v>
      </c>
      <c r="AJ408" s="1018">
        <f t="shared" si="402"/>
        <v>438111.35999999993</v>
      </c>
      <c r="AK408" s="1019">
        <f t="shared" si="403"/>
        <v>438111.35999999993</v>
      </c>
      <c r="AL408" s="1020">
        <f t="shared" si="404"/>
        <v>5752402.1567999991</v>
      </c>
      <c r="AM408" s="1021">
        <f t="shared" si="405"/>
        <v>1</v>
      </c>
      <c r="AN408" s="1017">
        <f t="shared" si="398"/>
        <v>3</v>
      </c>
      <c r="AO408" s="1166">
        <v>4.2699999999999996</v>
      </c>
      <c r="AP408" s="1171">
        <v>1</v>
      </c>
      <c r="AQ408" s="1166">
        <f t="shared" si="411"/>
        <v>8.5399999999999991</v>
      </c>
      <c r="AR408" s="1018">
        <v>66140</v>
      </c>
      <c r="AS408" s="1052"/>
      <c r="AT408" s="1052"/>
      <c r="AU408" s="1049" t="str">
        <f t="shared" si="400"/>
        <v>Գ-2</v>
      </c>
      <c r="AV408" s="1018">
        <f t="shared" si="406"/>
        <v>564835.6</v>
      </c>
      <c r="AW408" s="1019">
        <f t="shared" si="407"/>
        <v>564835.6</v>
      </c>
      <c r="AX408" s="1020">
        <f t="shared" si="408"/>
        <v>7416291.4280000003</v>
      </c>
    </row>
    <row r="409" spans="1:50" ht="17.25" customHeight="1" x14ac:dyDescent="0.3">
      <c r="B409" s="495">
        <v>16</v>
      </c>
      <c r="C409" s="506" t="s">
        <v>193</v>
      </c>
      <c r="D409" s="797" t="s">
        <v>630</v>
      </c>
      <c r="E409" s="1021">
        <v>1</v>
      </c>
      <c r="F409" s="1017">
        <v>29</v>
      </c>
      <c r="G409" s="498">
        <f t="shared" si="384"/>
        <v>2.2799999999999998</v>
      </c>
      <c r="H409" s="1018">
        <v>66140</v>
      </c>
      <c r="I409" s="1052"/>
      <c r="J409" s="1052"/>
      <c r="K409" s="800" t="s">
        <v>99</v>
      </c>
      <c r="L409" s="1018">
        <f t="shared" si="385"/>
        <v>150799.19999999998</v>
      </c>
      <c r="M409" s="1019">
        <f t="shared" si="386"/>
        <v>150799.19999999998</v>
      </c>
      <c r="N409" s="1020">
        <f t="shared" si="401"/>
        <v>1979993.4959999998</v>
      </c>
      <c r="O409" s="1021">
        <f t="shared" ref="O409:O495" si="434">+E409</f>
        <v>1</v>
      </c>
      <c r="P409" s="1017">
        <f t="shared" si="395"/>
        <v>30</v>
      </c>
      <c r="Q409" s="1166">
        <v>2.2799999999999998</v>
      </c>
      <c r="R409" s="1171">
        <v>0.3</v>
      </c>
      <c r="S409" s="1166">
        <f t="shared" si="409"/>
        <v>2.9639999999999995</v>
      </c>
      <c r="T409" s="1018">
        <v>66140</v>
      </c>
      <c r="U409" s="1052"/>
      <c r="V409" s="1052"/>
      <c r="W409" s="874" t="str">
        <f t="shared" si="388"/>
        <v>Կ-1</v>
      </c>
      <c r="X409" s="1018">
        <f t="shared" si="389"/>
        <v>196038.95999999996</v>
      </c>
      <c r="Y409" s="1019">
        <f t="shared" si="390"/>
        <v>196038.95999999996</v>
      </c>
      <c r="Z409" s="1020">
        <f t="shared" ref="Z409:Z495" si="435">+Y409*13.13</f>
        <v>2573991.5447999998</v>
      </c>
      <c r="AA409" s="1021">
        <f t="shared" si="392"/>
        <v>1</v>
      </c>
      <c r="AB409" s="1017">
        <f t="shared" si="393"/>
        <v>31</v>
      </c>
      <c r="AC409" s="1166">
        <v>2.2799999999999998</v>
      </c>
      <c r="AD409" s="1171">
        <v>0.6</v>
      </c>
      <c r="AE409" s="1166">
        <f t="shared" si="410"/>
        <v>3.6479999999999997</v>
      </c>
      <c r="AF409" s="1018">
        <v>66140</v>
      </c>
      <c r="AG409" s="1052"/>
      <c r="AH409" s="1052"/>
      <c r="AI409" s="1049" t="str">
        <f t="shared" si="394"/>
        <v>Կ-1</v>
      </c>
      <c r="AJ409" s="1018">
        <f t="shared" si="402"/>
        <v>241278.71999999997</v>
      </c>
      <c r="AK409" s="1019">
        <f t="shared" si="403"/>
        <v>241278.71999999997</v>
      </c>
      <c r="AL409" s="1020">
        <f t="shared" si="404"/>
        <v>3167989.5935999998</v>
      </c>
      <c r="AM409" s="1021">
        <f t="shared" si="405"/>
        <v>1</v>
      </c>
      <c r="AN409" s="1017">
        <f t="shared" si="398"/>
        <v>32</v>
      </c>
      <c r="AO409" s="1166">
        <v>2.2799999999999998</v>
      </c>
      <c r="AP409" s="1171">
        <v>1</v>
      </c>
      <c r="AQ409" s="1166">
        <f t="shared" si="411"/>
        <v>4.5599999999999996</v>
      </c>
      <c r="AR409" s="1018">
        <v>66140</v>
      </c>
      <c r="AS409" s="1052"/>
      <c r="AT409" s="1052"/>
      <c r="AU409" s="1049" t="str">
        <f t="shared" si="400"/>
        <v>Կ-1</v>
      </c>
      <c r="AV409" s="1018">
        <f t="shared" si="406"/>
        <v>301598.39999999997</v>
      </c>
      <c r="AW409" s="1019">
        <f t="shared" si="407"/>
        <v>301598.39999999997</v>
      </c>
      <c r="AX409" s="1020">
        <f t="shared" si="408"/>
        <v>3959986.9919999996</v>
      </c>
    </row>
    <row r="410" spans="1:50" ht="17.25" customHeight="1" x14ac:dyDescent="0.3">
      <c r="B410" s="495">
        <v>17</v>
      </c>
      <c r="C410" s="506" t="s">
        <v>875</v>
      </c>
      <c r="D410" s="797" t="s">
        <v>630</v>
      </c>
      <c r="E410" s="1021">
        <v>1</v>
      </c>
      <c r="F410" s="1017">
        <v>4</v>
      </c>
      <c r="G410" s="498">
        <f t="shared" si="384"/>
        <v>1.9</v>
      </c>
      <c r="H410" s="1018">
        <v>66140</v>
      </c>
      <c r="I410" s="1052"/>
      <c r="J410" s="1052"/>
      <c r="K410" s="800" t="s">
        <v>99</v>
      </c>
      <c r="L410" s="1018">
        <f t="shared" si="385"/>
        <v>125666</v>
      </c>
      <c r="M410" s="1019">
        <f t="shared" si="386"/>
        <v>125666</v>
      </c>
      <c r="N410" s="1020">
        <f t="shared" si="401"/>
        <v>1649994.58</v>
      </c>
      <c r="O410" s="1021">
        <f t="shared" si="434"/>
        <v>1</v>
      </c>
      <c r="P410" s="1017">
        <f t="shared" si="395"/>
        <v>5</v>
      </c>
      <c r="Q410" s="1166">
        <v>1.9</v>
      </c>
      <c r="R410" s="1171">
        <v>0.3</v>
      </c>
      <c r="S410" s="1166">
        <f t="shared" si="409"/>
        <v>2.4699999999999998</v>
      </c>
      <c r="T410" s="1018">
        <v>66140</v>
      </c>
      <c r="U410" s="1052"/>
      <c r="V410" s="1052"/>
      <c r="W410" s="874" t="str">
        <f t="shared" si="388"/>
        <v>Կ-1</v>
      </c>
      <c r="X410" s="1018">
        <f t="shared" si="389"/>
        <v>163365.79999999999</v>
      </c>
      <c r="Y410" s="1019">
        <f t="shared" si="390"/>
        <v>163365.79999999999</v>
      </c>
      <c r="Z410" s="1020">
        <f t="shared" si="435"/>
        <v>2144992.9539999999</v>
      </c>
      <c r="AA410" s="1021">
        <f t="shared" si="392"/>
        <v>1</v>
      </c>
      <c r="AB410" s="1017">
        <f t="shared" si="393"/>
        <v>6</v>
      </c>
      <c r="AC410" s="1166">
        <v>1.96</v>
      </c>
      <c r="AD410" s="1171">
        <v>0.6</v>
      </c>
      <c r="AE410" s="1166">
        <f t="shared" si="410"/>
        <v>3.1360000000000001</v>
      </c>
      <c r="AF410" s="1018">
        <v>66140</v>
      </c>
      <c r="AG410" s="1052"/>
      <c r="AH410" s="1052"/>
      <c r="AI410" s="1049" t="str">
        <f t="shared" si="394"/>
        <v>Կ-1</v>
      </c>
      <c r="AJ410" s="1018">
        <f t="shared" si="402"/>
        <v>207415.04000000001</v>
      </c>
      <c r="AK410" s="1019">
        <f t="shared" si="403"/>
        <v>207415.04000000001</v>
      </c>
      <c r="AL410" s="1020">
        <f t="shared" si="404"/>
        <v>2723359.4752000002</v>
      </c>
      <c r="AM410" s="1021">
        <f t="shared" si="405"/>
        <v>1</v>
      </c>
      <c r="AN410" s="1017">
        <f t="shared" si="398"/>
        <v>7</v>
      </c>
      <c r="AO410" s="1166">
        <v>1.96</v>
      </c>
      <c r="AP410" s="1171">
        <v>1</v>
      </c>
      <c r="AQ410" s="1166">
        <f t="shared" si="411"/>
        <v>3.92</v>
      </c>
      <c r="AR410" s="1018">
        <v>66140</v>
      </c>
      <c r="AS410" s="1052"/>
      <c r="AT410" s="1052"/>
      <c r="AU410" s="1049" t="str">
        <f t="shared" si="400"/>
        <v>Կ-1</v>
      </c>
      <c r="AV410" s="1018">
        <f t="shared" si="406"/>
        <v>259268.8</v>
      </c>
      <c r="AW410" s="1019">
        <f t="shared" si="407"/>
        <v>259268.8</v>
      </c>
      <c r="AX410" s="1020">
        <f t="shared" si="408"/>
        <v>3404199.344</v>
      </c>
    </row>
    <row r="411" spans="1:50" ht="17.25" customHeight="1" x14ac:dyDescent="0.3">
      <c r="B411" s="495">
        <v>18</v>
      </c>
      <c r="C411" s="506" t="s">
        <v>191</v>
      </c>
      <c r="D411" s="797" t="s">
        <v>630</v>
      </c>
      <c r="E411" s="1021">
        <v>1</v>
      </c>
      <c r="F411" s="1017">
        <v>11</v>
      </c>
      <c r="G411" s="498">
        <f t="shared" si="384"/>
        <v>2.08</v>
      </c>
      <c r="H411" s="1018">
        <v>66140</v>
      </c>
      <c r="I411" s="1052"/>
      <c r="J411" s="1052"/>
      <c r="K411" s="800" t="s">
        <v>99</v>
      </c>
      <c r="L411" s="1018">
        <f t="shared" si="385"/>
        <v>137571.20000000001</v>
      </c>
      <c r="M411" s="1019">
        <f t="shared" si="386"/>
        <v>137571.20000000001</v>
      </c>
      <c r="N411" s="1020">
        <f t="shared" si="401"/>
        <v>1806309.8560000001</v>
      </c>
      <c r="O411" s="1021">
        <f t="shared" si="434"/>
        <v>1</v>
      </c>
      <c r="P411" s="1017">
        <f t="shared" si="395"/>
        <v>12</v>
      </c>
      <c r="Q411" s="1166">
        <v>2.08</v>
      </c>
      <c r="R411" s="1171">
        <v>0.3</v>
      </c>
      <c r="S411" s="1166">
        <f t="shared" si="409"/>
        <v>2.7040000000000002</v>
      </c>
      <c r="T411" s="1018">
        <v>66140</v>
      </c>
      <c r="U411" s="1052"/>
      <c r="V411" s="1052"/>
      <c r="W411" s="874" t="str">
        <f t="shared" si="388"/>
        <v>Կ-1</v>
      </c>
      <c r="X411" s="1018">
        <f t="shared" si="389"/>
        <v>178842.56</v>
      </c>
      <c r="Y411" s="1019">
        <f t="shared" si="390"/>
        <v>178842.56</v>
      </c>
      <c r="Z411" s="1020">
        <f t="shared" si="435"/>
        <v>2348202.8128</v>
      </c>
      <c r="AA411" s="1021">
        <f t="shared" si="392"/>
        <v>1</v>
      </c>
      <c r="AB411" s="1017">
        <f t="shared" si="393"/>
        <v>13</v>
      </c>
      <c r="AC411" s="1166">
        <v>2.14</v>
      </c>
      <c r="AD411" s="1171">
        <v>0.6</v>
      </c>
      <c r="AE411" s="1166">
        <f t="shared" si="410"/>
        <v>3.4240000000000004</v>
      </c>
      <c r="AF411" s="1018">
        <v>66140</v>
      </c>
      <c r="AG411" s="1052"/>
      <c r="AH411" s="1052"/>
      <c r="AI411" s="1049" t="str">
        <f t="shared" si="394"/>
        <v>Կ-1</v>
      </c>
      <c r="AJ411" s="1018">
        <f t="shared" si="402"/>
        <v>226463.36000000002</v>
      </c>
      <c r="AK411" s="1019">
        <f t="shared" si="403"/>
        <v>226463.36000000002</v>
      </c>
      <c r="AL411" s="1020">
        <f t="shared" si="404"/>
        <v>2973463.9168000002</v>
      </c>
      <c r="AM411" s="1021">
        <f t="shared" si="405"/>
        <v>1</v>
      </c>
      <c r="AN411" s="1017">
        <f t="shared" si="398"/>
        <v>14</v>
      </c>
      <c r="AO411" s="1166">
        <v>2.14</v>
      </c>
      <c r="AP411" s="1171">
        <v>1</v>
      </c>
      <c r="AQ411" s="1166">
        <f t="shared" si="411"/>
        <v>4.28</v>
      </c>
      <c r="AR411" s="1018">
        <v>66140</v>
      </c>
      <c r="AS411" s="1052"/>
      <c r="AT411" s="1052"/>
      <c r="AU411" s="1049" t="str">
        <f t="shared" si="400"/>
        <v>Կ-1</v>
      </c>
      <c r="AV411" s="1018">
        <f t="shared" si="406"/>
        <v>283079.2</v>
      </c>
      <c r="AW411" s="1019">
        <f t="shared" si="407"/>
        <v>283079.2</v>
      </c>
      <c r="AX411" s="1020">
        <f t="shared" si="408"/>
        <v>3716829.8960000002</v>
      </c>
    </row>
    <row r="412" spans="1:50" ht="17.25" customHeight="1" x14ac:dyDescent="0.3">
      <c r="B412" s="495">
        <v>19</v>
      </c>
      <c r="C412" s="506" t="s">
        <v>2742</v>
      </c>
      <c r="D412" s="797" t="s">
        <v>630</v>
      </c>
      <c r="E412" s="1021">
        <v>1</v>
      </c>
      <c r="F412" s="1017">
        <v>0</v>
      </c>
      <c r="G412" s="498">
        <f t="shared" si="384"/>
        <v>1.68</v>
      </c>
      <c r="H412" s="1018">
        <v>66140</v>
      </c>
      <c r="I412" s="1052"/>
      <c r="J412" s="1052"/>
      <c r="K412" s="800" t="s">
        <v>99</v>
      </c>
      <c r="L412" s="1018">
        <f t="shared" si="385"/>
        <v>111115.2</v>
      </c>
      <c r="M412" s="1019">
        <f t="shared" si="386"/>
        <v>111115.2</v>
      </c>
      <c r="N412" s="1020">
        <f t="shared" si="401"/>
        <v>1458942.5760000001</v>
      </c>
      <c r="O412" s="1021">
        <f t="shared" si="434"/>
        <v>1</v>
      </c>
      <c r="P412" s="1017">
        <f t="shared" si="395"/>
        <v>1</v>
      </c>
      <c r="Q412" s="1166">
        <v>1.73</v>
      </c>
      <c r="R412" s="1171">
        <v>0.3</v>
      </c>
      <c r="S412" s="1166">
        <f t="shared" si="409"/>
        <v>2.2490000000000001</v>
      </c>
      <c r="T412" s="1018">
        <v>66140</v>
      </c>
      <c r="U412" s="1052"/>
      <c r="V412" s="1052"/>
      <c r="W412" s="874" t="str">
        <f t="shared" si="388"/>
        <v>Կ-1</v>
      </c>
      <c r="X412" s="1018">
        <f t="shared" si="389"/>
        <v>148748.86000000002</v>
      </c>
      <c r="Y412" s="1019">
        <f t="shared" si="390"/>
        <v>148748.86000000002</v>
      </c>
      <c r="Z412" s="1020">
        <f t="shared" si="435"/>
        <v>1953072.5318000002</v>
      </c>
      <c r="AA412" s="1021">
        <f t="shared" si="392"/>
        <v>1</v>
      </c>
      <c r="AB412" s="1017">
        <f t="shared" si="393"/>
        <v>2</v>
      </c>
      <c r="AC412" s="1166">
        <v>1.79</v>
      </c>
      <c r="AD412" s="1171">
        <v>0.6</v>
      </c>
      <c r="AE412" s="1166">
        <f t="shared" si="410"/>
        <v>2.8639999999999999</v>
      </c>
      <c r="AF412" s="1018">
        <v>66140</v>
      </c>
      <c r="AG412" s="1052"/>
      <c r="AH412" s="1052"/>
      <c r="AI412" s="1049" t="str">
        <f t="shared" si="394"/>
        <v>Կ-1</v>
      </c>
      <c r="AJ412" s="1018">
        <f t="shared" si="402"/>
        <v>189424.96</v>
      </c>
      <c r="AK412" s="1019">
        <f t="shared" si="403"/>
        <v>189424.96</v>
      </c>
      <c r="AL412" s="1020">
        <f t="shared" si="404"/>
        <v>2487149.7248</v>
      </c>
      <c r="AM412" s="1021">
        <f t="shared" si="405"/>
        <v>1</v>
      </c>
      <c r="AN412" s="1017">
        <f t="shared" si="398"/>
        <v>3</v>
      </c>
      <c r="AO412" s="1166">
        <v>1.84</v>
      </c>
      <c r="AP412" s="1171">
        <v>1</v>
      </c>
      <c r="AQ412" s="1166">
        <f t="shared" si="411"/>
        <v>3.68</v>
      </c>
      <c r="AR412" s="1018">
        <v>66140</v>
      </c>
      <c r="AS412" s="1052"/>
      <c r="AT412" s="1052"/>
      <c r="AU412" s="1049" t="str">
        <f t="shared" si="400"/>
        <v>Կ-1</v>
      </c>
      <c r="AV412" s="1018">
        <f t="shared" si="406"/>
        <v>243395.20000000001</v>
      </c>
      <c r="AW412" s="1019">
        <f t="shared" si="407"/>
        <v>243395.20000000001</v>
      </c>
      <c r="AX412" s="1020">
        <f t="shared" si="408"/>
        <v>3195778.9760000003</v>
      </c>
    </row>
    <row r="413" spans="1:50" ht="17.25" customHeight="1" x14ac:dyDescent="0.3">
      <c r="B413" s="495">
        <v>20</v>
      </c>
      <c r="C413" s="801" t="s">
        <v>2339</v>
      </c>
      <c r="D413" s="797" t="s">
        <v>630</v>
      </c>
      <c r="E413" s="1021">
        <v>1</v>
      </c>
      <c r="F413" s="1017">
        <v>2</v>
      </c>
      <c r="G413" s="498">
        <f t="shared" si="384"/>
        <v>1.79</v>
      </c>
      <c r="H413" s="1018">
        <v>66140</v>
      </c>
      <c r="I413" s="1052"/>
      <c r="J413" s="1052"/>
      <c r="K413" s="800" t="s">
        <v>99</v>
      </c>
      <c r="L413" s="1018">
        <f t="shared" si="385"/>
        <v>118390.6</v>
      </c>
      <c r="M413" s="1019">
        <f t="shared" si="386"/>
        <v>118390.6</v>
      </c>
      <c r="N413" s="1020">
        <f t="shared" si="401"/>
        <v>1554468.5780000002</v>
      </c>
      <c r="O413" s="1021">
        <f t="shared" si="434"/>
        <v>1</v>
      </c>
      <c r="P413" s="1017">
        <f t="shared" si="395"/>
        <v>3</v>
      </c>
      <c r="Q413" s="1166">
        <v>1.84</v>
      </c>
      <c r="R413" s="1171">
        <v>0.3</v>
      </c>
      <c r="S413" s="1166">
        <f t="shared" si="409"/>
        <v>2.3920000000000003</v>
      </c>
      <c r="T413" s="1018">
        <v>66140</v>
      </c>
      <c r="U413" s="1052"/>
      <c r="V413" s="1052"/>
      <c r="W413" s="874" t="str">
        <f t="shared" si="388"/>
        <v>Կ-1</v>
      </c>
      <c r="X413" s="1018">
        <f t="shared" si="389"/>
        <v>158206.88000000003</v>
      </c>
      <c r="Y413" s="1019">
        <f t="shared" si="390"/>
        <v>158206.88000000003</v>
      </c>
      <c r="Z413" s="1020">
        <f t="shared" si="435"/>
        <v>2077256.3344000005</v>
      </c>
      <c r="AA413" s="1021">
        <f t="shared" si="392"/>
        <v>1</v>
      </c>
      <c r="AB413" s="1017">
        <f t="shared" si="393"/>
        <v>4</v>
      </c>
      <c r="AC413" s="1166">
        <v>1.9</v>
      </c>
      <c r="AD413" s="1171">
        <v>0.6</v>
      </c>
      <c r="AE413" s="1166">
        <f t="shared" si="410"/>
        <v>3.04</v>
      </c>
      <c r="AF413" s="1018">
        <v>66140</v>
      </c>
      <c r="AG413" s="1052"/>
      <c r="AH413" s="1052"/>
      <c r="AI413" s="1049" t="str">
        <f t="shared" si="394"/>
        <v>Կ-1</v>
      </c>
      <c r="AJ413" s="1018">
        <f t="shared" si="402"/>
        <v>201065.60000000001</v>
      </c>
      <c r="AK413" s="1019">
        <f t="shared" si="403"/>
        <v>201065.60000000001</v>
      </c>
      <c r="AL413" s="1020">
        <f t="shared" si="404"/>
        <v>2639991.3280000002</v>
      </c>
      <c r="AM413" s="1021">
        <f t="shared" si="405"/>
        <v>1</v>
      </c>
      <c r="AN413" s="1017">
        <f t="shared" si="398"/>
        <v>5</v>
      </c>
      <c r="AO413" s="1166">
        <v>1.9</v>
      </c>
      <c r="AP413" s="1171">
        <v>1</v>
      </c>
      <c r="AQ413" s="1166">
        <f t="shared" si="411"/>
        <v>3.8</v>
      </c>
      <c r="AR413" s="1018">
        <v>66140</v>
      </c>
      <c r="AS413" s="1052"/>
      <c r="AT413" s="1052"/>
      <c r="AU413" s="1049" t="str">
        <f t="shared" si="400"/>
        <v>Կ-1</v>
      </c>
      <c r="AV413" s="1018">
        <f t="shared" si="406"/>
        <v>251332</v>
      </c>
      <c r="AW413" s="1019">
        <f t="shared" si="407"/>
        <v>251332</v>
      </c>
      <c r="AX413" s="1020">
        <f t="shared" si="408"/>
        <v>3299989.16</v>
      </c>
    </row>
    <row r="414" spans="1:50" ht="17.25" customHeight="1" x14ac:dyDescent="0.3">
      <c r="B414" s="495">
        <v>21</v>
      </c>
      <c r="C414" s="506" t="s">
        <v>195</v>
      </c>
      <c r="D414" s="797" t="s">
        <v>630</v>
      </c>
      <c r="E414" s="1021">
        <v>1</v>
      </c>
      <c r="F414" s="1017">
        <v>7</v>
      </c>
      <c r="G414" s="498">
        <f t="shared" si="384"/>
        <v>1.96</v>
      </c>
      <c r="H414" s="1018">
        <v>66140</v>
      </c>
      <c r="I414" s="1052"/>
      <c r="J414" s="1052"/>
      <c r="K414" s="800" t="s">
        <v>99</v>
      </c>
      <c r="L414" s="1018">
        <f t="shared" si="385"/>
        <v>129634.4</v>
      </c>
      <c r="M414" s="1019">
        <f t="shared" si="386"/>
        <v>129634.4</v>
      </c>
      <c r="N414" s="1020">
        <f t="shared" si="401"/>
        <v>1702099.672</v>
      </c>
      <c r="O414" s="1021">
        <f t="shared" si="434"/>
        <v>1</v>
      </c>
      <c r="P414" s="1017">
        <f t="shared" si="395"/>
        <v>8</v>
      </c>
      <c r="Q414" s="1166">
        <v>2.02</v>
      </c>
      <c r="R414" s="1171">
        <v>0.3</v>
      </c>
      <c r="S414" s="1166">
        <f t="shared" si="409"/>
        <v>2.6259999999999999</v>
      </c>
      <c r="T414" s="1018">
        <v>66140</v>
      </c>
      <c r="U414" s="1052"/>
      <c r="V414" s="1052"/>
      <c r="W414" s="874" t="str">
        <f t="shared" si="388"/>
        <v>Կ-1</v>
      </c>
      <c r="X414" s="1018">
        <f t="shared" si="389"/>
        <v>173683.63999999998</v>
      </c>
      <c r="Y414" s="1019">
        <f t="shared" si="390"/>
        <v>173683.63999999998</v>
      </c>
      <c r="Z414" s="1020">
        <f t="shared" si="435"/>
        <v>2280466.1932000001</v>
      </c>
      <c r="AA414" s="1021">
        <f t="shared" si="392"/>
        <v>1</v>
      </c>
      <c r="AB414" s="1017">
        <f t="shared" si="393"/>
        <v>9</v>
      </c>
      <c r="AC414" s="1166">
        <v>2.02</v>
      </c>
      <c r="AD414" s="1171">
        <v>0.6</v>
      </c>
      <c r="AE414" s="1166">
        <f t="shared" si="410"/>
        <v>3.2320000000000002</v>
      </c>
      <c r="AF414" s="1018">
        <v>66140</v>
      </c>
      <c r="AG414" s="1052"/>
      <c r="AH414" s="1052"/>
      <c r="AI414" s="1049" t="str">
        <f t="shared" si="394"/>
        <v>Կ-1</v>
      </c>
      <c r="AJ414" s="1018">
        <f t="shared" si="402"/>
        <v>213764.48000000001</v>
      </c>
      <c r="AK414" s="1019">
        <f t="shared" si="403"/>
        <v>213764.48000000001</v>
      </c>
      <c r="AL414" s="1020">
        <f t="shared" si="404"/>
        <v>2806727.6224000002</v>
      </c>
      <c r="AM414" s="1021">
        <f t="shared" si="405"/>
        <v>1</v>
      </c>
      <c r="AN414" s="1017">
        <f t="shared" si="398"/>
        <v>10</v>
      </c>
      <c r="AO414" s="1166">
        <v>2.08</v>
      </c>
      <c r="AP414" s="1171">
        <v>1</v>
      </c>
      <c r="AQ414" s="1166">
        <f t="shared" si="411"/>
        <v>4.16</v>
      </c>
      <c r="AR414" s="1018">
        <v>66140</v>
      </c>
      <c r="AS414" s="1052"/>
      <c r="AT414" s="1052"/>
      <c r="AU414" s="1049" t="str">
        <f t="shared" si="400"/>
        <v>Կ-1</v>
      </c>
      <c r="AV414" s="1018">
        <f t="shared" si="406"/>
        <v>275142.40000000002</v>
      </c>
      <c r="AW414" s="1019">
        <f t="shared" si="407"/>
        <v>275142.40000000002</v>
      </c>
      <c r="AX414" s="1020">
        <f t="shared" si="408"/>
        <v>3612619.7120000003</v>
      </c>
    </row>
    <row r="415" spans="1:50" ht="17.25" customHeight="1" x14ac:dyDescent="0.3">
      <c r="B415" s="495">
        <v>22</v>
      </c>
      <c r="C415" s="802" t="s">
        <v>1813</v>
      </c>
      <c r="D415" s="797" t="s">
        <v>630</v>
      </c>
      <c r="E415" s="1021">
        <v>1</v>
      </c>
      <c r="F415" s="1017">
        <v>4</v>
      </c>
      <c r="G415" s="498">
        <f t="shared" si="384"/>
        <v>1.9</v>
      </c>
      <c r="H415" s="1018">
        <v>66140</v>
      </c>
      <c r="I415" s="1052"/>
      <c r="J415" s="1052"/>
      <c r="K415" s="800" t="s">
        <v>99</v>
      </c>
      <c r="L415" s="1018">
        <f t="shared" si="385"/>
        <v>125666</v>
      </c>
      <c r="M415" s="1019">
        <f t="shared" si="386"/>
        <v>125666</v>
      </c>
      <c r="N415" s="1020">
        <f t="shared" si="401"/>
        <v>1649994.58</v>
      </c>
      <c r="O415" s="1021">
        <f t="shared" si="434"/>
        <v>1</v>
      </c>
      <c r="P415" s="1017">
        <f t="shared" si="395"/>
        <v>5</v>
      </c>
      <c r="Q415" s="1166">
        <v>1.9</v>
      </c>
      <c r="R415" s="1171">
        <v>0.3</v>
      </c>
      <c r="S415" s="1166">
        <f t="shared" si="409"/>
        <v>2.4699999999999998</v>
      </c>
      <c r="T415" s="1018">
        <v>66140</v>
      </c>
      <c r="U415" s="1052"/>
      <c r="V415" s="1052"/>
      <c r="W415" s="874" t="str">
        <f t="shared" si="388"/>
        <v>Կ-1</v>
      </c>
      <c r="X415" s="1018">
        <f t="shared" si="389"/>
        <v>163365.79999999999</v>
      </c>
      <c r="Y415" s="1019">
        <f t="shared" si="390"/>
        <v>163365.79999999999</v>
      </c>
      <c r="Z415" s="1020">
        <f t="shared" si="435"/>
        <v>2144992.9539999999</v>
      </c>
      <c r="AA415" s="1021">
        <f t="shared" si="392"/>
        <v>1</v>
      </c>
      <c r="AB415" s="1017">
        <f t="shared" si="393"/>
        <v>6</v>
      </c>
      <c r="AC415" s="1166">
        <v>1.96</v>
      </c>
      <c r="AD415" s="1171">
        <v>0.6</v>
      </c>
      <c r="AE415" s="1166">
        <f t="shared" si="410"/>
        <v>3.1360000000000001</v>
      </c>
      <c r="AF415" s="1018">
        <v>66140</v>
      </c>
      <c r="AG415" s="1052"/>
      <c r="AH415" s="1052"/>
      <c r="AI415" s="1049" t="str">
        <f t="shared" si="394"/>
        <v>Կ-1</v>
      </c>
      <c r="AJ415" s="1018">
        <f t="shared" si="402"/>
        <v>207415.04000000001</v>
      </c>
      <c r="AK415" s="1019">
        <f t="shared" si="403"/>
        <v>207415.04000000001</v>
      </c>
      <c r="AL415" s="1020">
        <f t="shared" si="404"/>
        <v>2723359.4752000002</v>
      </c>
      <c r="AM415" s="1021">
        <f t="shared" si="405"/>
        <v>1</v>
      </c>
      <c r="AN415" s="1017">
        <f t="shared" si="398"/>
        <v>7</v>
      </c>
      <c r="AO415" s="1166">
        <v>1.96</v>
      </c>
      <c r="AP415" s="1171">
        <v>1</v>
      </c>
      <c r="AQ415" s="1166">
        <f t="shared" si="411"/>
        <v>3.92</v>
      </c>
      <c r="AR415" s="1018">
        <v>66140</v>
      </c>
      <c r="AS415" s="1052"/>
      <c r="AT415" s="1052"/>
      <c r="AU415" s="1049" t="str">
        <f t="shared" si="400"/>
        <v>Կ-1</v>
      </c>
      <c r="AV415" s="1018">
        <f t="shared" si="406"/>
        <v>259268.8</v>
      </c>
      <c r="AW415" s="1019">
        <f t="shared" si="407"/>
        <v>259268.8</v>
      </c>
      <c r="AX415" s="1020">
        <f t="shared" si="408"/>
        <v>3404199.344</v>
      </c>
    </row>
    <row r="416" spans="1:50" s="1248" customFormat="1" ht="17.25" customHeight="1" x14ac:dyDescent="0.3">
      <c r="B416" s="1343">
        <v>14</v>
      </c>
      <c r="C416" s="1245" t="s">
        <v>91</v>
      </c>
      <c r="D416" s="1164" t="s">
        <v>625</v>
      </c>
      <c r="E416" s="1165"/>
      <c r="F416" s="1171"/>
      <c r="G416" s="1166"/>
      <c r="H416" s="1167"/>
      <c r="I416" s="1173"/>
      <c r="J416" s="1173"/>
      <c r="K416" s="1172"/>
      <c r="L416" s="1167"/>
      <c r="M416" s="1169"/>
      <c r="N416" s="1170"/>
      <c r="O416" s="1165"/>
      <c r="P416" s="1171"/>
      <c r="Q416" s="1166"/>
      <c r="R416" s="1171"/>
      <c r="S416" s="1166"/>
      <c r="T416" s="1167"/>
      <c r="U416" s="1173"/>
      <c r="V416" s="1173"/>
      <c r="W416" s="1146"/>
      <c r="X416" s="1167"/>
      <c r="Y416" s="1169"/>
      <c r="Z416" s="1170"/>
      <c r="AA416" s="1165">
        <v>1</v>
      </c>
      <c r="AB416" s="1171">
        <v>0</v>
      </c>
      <c r="AC416" s="1166">
        <v>3.88</v>
      </c>
      <c r="AD416" s="1171">
        <v>0.6</v>
      </c>
      <c r="AE416" s="1166">
        <f t="shared" ref="AE416" si="436">+AC416+AC416*AD416</f>
        <v>6.2080000000000002</v>
      </c>
      <c r="AF416" s="1167">
        <v>66140</v>
      </c>
      <c r="AG416" s="1173"/>
      <c r="AH416" s="1173"/>
      <c r="AI416" s="1262" t="s">
        <v>99</v>
      </c>
      <c r="AJ416" s="1167">
        <f t="shared" ref="AJ416" si="437">AF416*AE416</f>
        <v>410597.12</v>
      </c>
      <c r="AK416" s="1169">
        <f t="shared" ref="AK416" si="438">AE416*AF416+AG416+AH416</f>
        <v>410597.12</v>
      </c>
      <c r="AL416" s="1170">
        <f t="shared" ref="AL416" si="439">+AK416*13.13</f>
        <v>5391140.1856000004</v>
      </c>
      <c r="AM416" s="1165">
        <f t="shared" ref="AM416" si="440">+AA416</f>
        <v>1</v>
      </c>
      <c r="AN416" s="1171">
        <f t="shared" ref="AN416" si="441">+AB416+1</f>
        <v>1</v>
      </c>
      <c r="AO416" s="1166">
        <v>4.01</v>
      </c>
      <c r="AP416" s="1171">
        <v>1</v>
      </c>
      <c r="AQ416" s="1166">
        <f t="shared" ref="AQ416" si="442">+AO416+AO416*AP416</f>
        <v>8.02</v>
      </c>
      <c r="AR416" s="1167">
        <v>66140</v>
      </c>
      <c r="AS416" s="1173"/>
      <c r="AT416" s="1173"/>
      <c r="AU416" s="1262" t="str">
        <f t="shared" ref="AU416" si="443">+AI416</f>
        <v>Կ-1</v>
      </c>
      <c r="AV416" s="1167">
        <f t="shared" ref="AV416" si="444">AR416*AQ416</f>
        <v>530442.79999999993</v>
      </c>
      <c r="AW416" s="1169">
        <f t="shared" ref="AW416" si="445">AQ416*AR416+AS416+AT416</f>
        <v>530442.79999999993</v>
      </c>
      <c r="AX416" s="1170">
        <f t="shared" ref="AX416" si="446">+AW416*13.13</f>
        <v>6964713.9639999997</v>
      </c>
    </row>
    <row r="417" spans="2:50" s="1248" customFormat="1" ht="17.25" customHeight="1" x14ac:dyDescent="0.3">
      <c r="B417" s="1343">
        <v>14</v>
      </c>
      <c r="C417" s="1245" t="s">
        <v>91</v>
      </c>
      <c r="D417" s="1164" t="s">
        <v>625</v>
      </c>
      <c r="E417" s="1165"/>
      <c r="F417" s="1171"/>
      <c r="G417" s="1166"/>
      <c r="H417" s="1167"/>
      <c r="I417" s="1173"/>
      <c r="J417" s="1173"/>
      <c r="K417" s="1172"/>
      <c r="L417" s="1167"/>
      <c r="M417" s="1169"/>
      <c r="N417" s="1170"/>
      <c r="O417" s="1165"/>
      <c r="P417" s="1171"/>
      <c r="Q417" s="1166"/>
      <c r="R417" s="1171"/>
      <c r="S417" s="1166"/>
      <c r="T417" s="1167"/>
      <c r="U417" s="1173"/>
      <c r="V417" s="1173"/>
      <c r="W417" s="1146"/>
      <c r="X417" s="1167"/>
      <c r="Y417" s="1169"/>
      <c r="Z417" s="1170"/>
      <c r="AA417" s="1165">
        <v>1</v>
      </c>
      <c r="AB417" s="1171">
        <v>0</v>
      </c>
      <c r="AC417" s="1166">
        <v>3.88</v>
      </c>
      <c r="AD417" s="1171">
        <v>0.6</v>
      </c>
      <c r="AE417" s="1166">
        <f t="shared" ref="AE417:AE423" si="447">+AC417+AC417*AD417</f>
        <v>6.2080000000000002</v>
      </c>
      <c r="AF417" s="1167">
        <v>66140</v>
      </c>
      <c r="AG417" s="1173"/>
      <c r="AH417" s="1173"/>
      <c r="AI417" s="1262" t="s">
        <v>99</v>
      </c>
      <c r="AJ417" s="1167">
        <f t="shared" ref="AJ417:AJ423" si="448">AF417*AE417</f>
        <v>410597.12</v>
      </c>
      <c r="AK417" s="1169">
        <f t="shared" ref="AK417:AK423" si="449">AE417*AF417+AG417+AH417</f>
        <v>410597.12</v>
      </c>
      <c r="AL417" s="1170">
        <f t="shared" ref="AL417:AL423" si="450">+AK417*13.13</f>
        <v>5391140.1856000004</v>
      </c>
      <c r="AM417" s="1165">
        <f t="shared" ref="AM417:AM423" si="451">+AA417</f>
        <v>1</v>
      </c>
      <c r="AN417" s="1171">
        <f t="shared" ref="AN417:AN423" si="452">+AB417+1</f>
        <v>1</v>
      </c>
      <c r="AO417" s="1166">
        <v>4.01</v>
      </c>
      <c r="AP417" s="1171">
        <v>1</v>
      </c>
      <c r="AQ417" s="1166">
        <f t="shared" ref="AQ417:AQ423" si="453">+AO417+AO417*AP417</f>
        <v>8.02</v>
      </c>
      <c r="AR417" s="1167">
        <v>66140</v>
      </c>
      <c r="AS417" s="1173"/>
      <c r="AT417" s="1173"/>
      <c r="AU417" s="1262" t="str">
        <f t="shared" ref="AU417:AU423" si="454">+AI417</f>
        <v>Կ-1</v>
      </c>
      <c r="AV417" s="1167">
        <f t="shared" ref="AV417:AV423" si="455">AR417*AQ417</f>
        <v>530442.79999999993</v>
      </c>
      <c r="AW417" s="1169">
        <f t="shared" ref="AW417:AW423" si="456">AQ417*AR417+AS417+AT417</f>
        <v>530442.79999999993</v>
      </c>
      <c r="AX417" s="1170">
        <f t="shared" ref="AX417:AX423" si="457">+AW417*13.13</f>
        <v>6964713.9639999997</v>
      </c>
    </row>
    <row r="418" spans="2:50" s="1248" customFormat="1" ht="17.25" customHeight="1" x14ac:dyDescent="0.3">
      <c r="B418" s="1343">
        <v>14</v>
      </c>
      <c r="C418" s="1245" t="s">
        <v>91</v>
      </c>
      <c r="D418" s="1164" t="s">
        <v>625</v>
      </c>
      <c r="E418" s="1165"/>
      <c r="F418" s="1171"/>
      <c r="G418" s="1166"/>
      <c r="H418" s="1167"/>
      <c r="I418" s="1173"/>
      <c r="J418" s="1173"/>
      <c r="K418" s="1172"/>
      <c r="L418" s="1167"/>
      <c r="M418" s="1169"/>
      <c r="N418" s="1170"/>
      <c r="O418" s="1165"/>
      <c r="P418" s="1171"/>
      <c r="Q418" s="1166"/>
      <c r="R418" s="1171"/>
      <c r="S418" s="1166"/>
      <c r="T418" s="1167"/>
      <c r="U418" s="1173"/>
      <c r="V418" s="1173"/>
      <c r="W418" s="1146"/>
      <c r="X418" s="1167"/>
      <c r="Y418" s="1169"/>
      <c r="Z418" s="1170"/>
      <c r="AA418" s="1165">
        <v>1</v>
      </c>
      <c r="AB418" s="1171">
        <v>0</v>
      </c>
      <c r="AC418" s="1166">
        <v>3.88</v>
      </c>
      <c r="AD418" s="1171">
        <v>0.6</v>
      </c>
      <c r="AE418" s="1166">
        <f t="shared" si="447"/>
        <v>6.2080000000000002</v>
      </c>
      <c r="AF418" s="1167">
        <v>66140</v>
      </c>
      <c r="AG418" s="1173"/>
      <c r="AH418" s="1173"/>
      <c r="AI418" s="1262" t="s">
        <v>99</v>
      </c>
      <c r="AJ418" s="1167">
        <f t="shared" si="448"/>
        <v>410597.12</v>
      </c>
      <c r="AK418" s="1169">
        <f t="shared" si="449"/>
        <v>410597.12</v>
      </c>
      <c r="AL418" s="1170">
        <f t="shared" si="450"/>
        <v>5391140.1856000004</v>
      </c>
      <c r="AM418" s="1165">
        <f t="shared" si="451"/>
        <v>1</v>
      </c>
      <c r="AN418" s="1171">
        <f t="shared" si="452"/>
        <v>1</v>
      </c>
      <c r="AO418" s="1166">
        <v>4.01</v>
      </c>
      <c r="AP418" s="1171">
        <v>1</v>
      </c>
      <c r="AQ418" s="1166">
        <f t="shared" si="453"/>
        <v>8.02</v>
      </c>
      <c r="AR418" s="1167">
        <v>66140</v>
      </c>
      <c r="AS418" s="1173"/>
      <c r="AT418" s="1173"/>
      <c r="AU418" s="1262" t="str">
        <f t="shared" si="454"/>
        <v>Կ-1</v>
      </c>
      <c r="AV418" s="1167">
        <f t="shared" si="455"/>
        <v>530442.79999999993</v>
      </c>
      <c r="AW418" s="1169">
        <f t="shared" si="456"/>
        <v>530442.79999999993</v>
      </c>
      <c r="AX418" s="1170">
        <f t="shared" si="457"/>
        <v>6964713.9639999997</v>
      </c>
    </row>
    <row r="419" spans="2:50" s="1248" customFormat="1" ht="17.25" customHeight="1" x14ac:dyDescent="0.3">
      <c r="B419" s="1343">
        <v>14</v>
      </c>
      <c r="C419" s="1245" t="s">
        <v>91</v>
      </c>
      <c r="D419" s="1164" t="s">
        <v>625</v>
      </c>
      <c r="E419" s="1165"/>
      <c r="F419" s="1171"/>
      <c r="G419" s="1166"/>
      <c r="H419" s="1167"/>
      <c r="I419" s="1173"/>
      <c r="J419" s="1173"/>
      <c r="K419" s="1172"/>
      <c r="L419" s="1167"/>
      <c r="M419" s="1169"/>
      <c r="N419" s="1170"/>
      <c r="O419" s="1165"/>
      <c r="P419" s="1171"/>
      <c r="Q419" s="1166"/>
      <c r="R419" s="1171"/>
      <c r="S419" s="1166"/>
      <c r="T419" s="1167"/>
      <c r="U419" s="1173"/>
      <c r="V419" s="1173"/>
      <c r="W419" s="1146"/>
      <c r="X419" s="1167"/>
      <c r="Y419" s="1169"/>
      <c r="Z419" s="1170"/>
      <c r="AA419" s="1165">
        <v>1</v>
      </c>
      <c r="AB419" s="1171">
        <v>0</v>
      </c>
      <c r="AC419" s="1166">
        <v>3.88</v>
      </c>
      <c r="AD419" s="1171">
        <v>0.6</v>
      </c>
      <c r="AE419" s="1166">
        <f t="shared" si="447"/>
        <v>6.2080000000000002</v>
      </c>
      <c r="AF419" s="1167">
        <v>66140</v>
      </c>
      <c r="AG419" s="1173"/>
      <c r="AH419" s="1173"/>
      <c r="AI419" s="1262" t="s">
        <v>99</v>
      </c>
      <c r="AJ419" s="1167">
        <f t="shared" si="448"/>
        <v>410597.12</v>
      </c>
      <c r="AK419" s="1169">
        <f t="shared" si="449"/>
        <v>410597.12</v>
      </c>
      <c r="AL419" s="1170">
        <f t="shared" si="450"/>
        <v>5391140.1856000004</v>
      </c>
      <c r="AM419" s="1165">
        <f t="shared" si="451"/>
        <v>1</v>
      </c>
      <c r="AN419" s="1171">
        <f t="shared" si="452"/>
        <v>1</v>
      </c>
      <c r="AO419" s="1166">
        <v>4.01</v>
      </c>
      <c r="AP419" s="1171">
        <v>1</v>
      </c>
      <c r="AQ419" s="1166">
        <f t="shared" si="453"/>
        <v>8.02</v>
      </c>
      <c r="AR419" s="1167">
        <v>66140</v>
      </c>
      <c r="AS419" s="1173"/>
      <c r="AT419" s="1173"/>
      <c r="AU419" s="1262" t="str">
        <f t="shared" si="454"/>
        <v>Կ-1</v>
      </c>
      <c r="AV419" s="1167">
        <f t="shared" si="455"/>
        <v>530442.79999999993</v>
      </c>
      <c r="AW419" s="1169">
        <f t="shared" si="456"/>
        <v>530442.79999999993</v>
      </c>
      <c r="AX419" s="1170">
        <f t="shared" si="457"/>
        <v>6964713.9639999997</v>
      </c>
    </row>
    <row r="420" spans="2:50" s="1248" customFormat="1" ht="17.25" customHeight="1" x14ac:dyDescent="0.3">
      <c r="B420" s="1343">
        <v>14</v>
      </c>
      <c r="C420" s="1245" t="s">
        <v>91</v>
      </c>
      <c r="D420" s="1164" t="s">
        <v>625</v>
      </c>
      <c r="E420" s="1165"/>
      <c r="F420" s="1171"/>
      <c r="G420" s="1166"/>
      <c r="H420" s="1167"/>
      <c r="I420" s="1173"/>
      <c r="J420" s="1173"/>
      <c r="K420" s="1172"/>
      <c r="L420" s="1167"/>
      <c r="M420" s="1169"/>
      <c r="N420" s="1170"/>
      <c r="O420" s="1165"/>
      <c r="P420" s="1171"/>
      <c r="Q420" s="1166"/>
      <c r="R420" s="1171"/>
      <c r="S420" s="1166"/>
      <c r="T420" s="1167"/>
      <c r="U420" s="1173"/>
      <c r="V420" s="1173"/>
      <c r="W420" s="1146"/>
      <c r="X420" s="1167"/>
      <c r="Y420" s="1169"/>
      <c r="Z420" s="1170"/>
      <c r="AA420" s="1165">
        <v>1</v>
      </c>
      <c r="AB420" s="1171">
        <v>0</v>
      </c>
      <c r="AC420" s="1166">
        <v>3.88</v>
      </c>
      <c r="AD420" s="1171">
        <v>0.6</v>
      </c>
      <c r="AE420" s="1166">
        <f t="shared" si="447"/>
        <v>6.2080000000000002</v>
      </c>
      <c r="AF420" s="1167">
        <v>66140</v>
      </c>
      <c r="AG420" s="1173"/>
      <c r="AH420" s="1173"/>
      <c r="AI420" s="1262" t="s">
        <v>99</v>
      </c>
      <c r="AJ420" s="1167">
        <f t="shared" si="448"/>
        <v>410597.12</v>
      </c>
      <c r="AK420" s="1169">
        <f t="shared" si="449"/>
        <v>410597.12</v>
      </c>
      <c r="AL420" s="1170">
        <f t="shared" si="450"/>
        <v>5391140.1856000004</v>
      </c>
      <c r="AM420" s="1165">
        <f t="shared" si="451"/>
        <v>1</v>
      </c>
      <c r="AN420" s="1171">
        <f t="shared" si="452"/>
        <v>1</v>
      </c>
      <c r="AO420" s="1166">
        <v>4.01</v>
      </c>
      <c r="AP420" s="1171">
        <v>1</v>
      </c>
      <c r="AQ420" s="1166">
        <f t="shared" si="453"/>
        <v>8.02</v>
      </c>
      <c r="AR420" s="1167">
        <v>66140</v>
      </c>
      <c r="AS420" s="1173"/>
      <c r="AT420" s="1173"/>
      <c r="AU420" s="1262" t="str">
        <f t="shared" si="454"/>
        <v>Կ-1</v>
      </c>
      <c r="AV420" s="1167">
        <f t="shared" si="455"/>
        <v>530442.79999999993</v>
      </c>
      <c r="AW420" s="1169">
        <f t="shared" si="456"/>
        <v>530442.79999999993</v>
      </c>
      <c r="AX420" s="1170">
        <f t="shared" si="457"/>
        <v>6964713.9639999997</v>
      </c>
    </row>
    <row r="421" spans="2:50" s="1248" customFormat="1" ht="17.25" customHeight="1" x14ac:dyDescent="0.3">
      <c r="B421" s="1343">
        <v>14</v>
      </c>
      <c r="C421" s="1245" t="s">
        <v>91</v>
      </c>
      <c r="D421" s="1164" t="s">
        <v>625</v>
      </c>
      <c r="E421" s="1165"/>
      <c r="F421" s="1171"/>
      <c r="G421" s="1166"/>
      <c r="H421" s="1167"/>
      <c r="I421" s="1173"/>
      <c r="J421" s="1173"/>
      <c r="K421" s="1172"/>
      <c r="L421" s="1167"/>
      <c r="M421" s="1169"/>
      <c r="N421" s="1170"/>
      <c r="O421" s="1165"/>
      <c r="P421" s="1171"/>
      <c r="Q421" s="1166"/>
      <c r="R421" s="1171"/>
      <c r="S421" s="1166"/>
      <c r="T421" s="1167"/>
      <c r="U421" s="1173"/>
      <c r="V421" s="1173"/>
      <c r="W421" s="1146"/>
      <c r="X421" s="1167"/>
      <c r="Y421" s="1169"/>
      <c r="Z421" s="1170"/>
      <c r="AA421" s="1165">
        <v>1</v>
      </c>
      <c r="AB421" s="1171">
        <v>0</v>
      </c>
      <c r="AC421" s="1166">
        <v>3.88</v>
      </c>
      <c r="AD421" s="1171">
        <v>0.6</v>
      </c>
      <c r="AE421" s="1166">
        <f t="shared" si="447"/>
        <v>6.2080000000000002</v>
      </c>
      <c r="AF421" s="1167">
        <v>66140</v>
      </c>
      <c r="AG421" s="1173"/>
      <c r="AH421" s="1173"/>
      <c r="AI421" s="1262" t="s">
        <v>99</v>
      </c>
      <c r="AJ421" s="1167">
        <f t="shared" si="448"/>
        <v>410597.12</v>
      </c>
      <c r="AK421" s="1169">
        <f t="shared" si="449"/>
        <v>410597.12</v>
      </c>
      <c r="AL421" s="1170">
        <f t="shared" si="450"/>
        <v>5391140.1856000004</v>
      </c>
      <c r="AM421" s="1165">
        <f t="shared" si="451"/>
        <v>1</v>
      </c>
      <c r="AN421" s="1171">
        <f t="shared" si="452"/>
        <v>1</v>
      </c>
      <c r="AO421" s="1166">
        <v>4.01</v>
      </c>
      <c r="AP421" s="1171">
        <v>1</v>
      </c>
      <c r="AQ421" s="1166">
        <f t="shared" si="453"/>
        <v>8.02</v>
      </c>
      <c r="AR421" s="1167">
        <v>66140</v>
      </c>
      <c r="AS421" s="1173"/>
      <c r="AT421" s="1173"/>
      <c r="AU421" s="1262" t="str">
        <f t="shared" si="454"/>
        <v>Կ-1</v>
      </c>
      <c r="AV421" s="1167">
        <f t="shared" si="455"/>
        <v>530442.79999999993</v>
      </c>
      <c r="AW421" s="1169">
        <f t="shared" si="456"/>
        <v>530442.79999999993</v>
      </c>
      <c r="AX421" s="1170">
        <f t="shared" si="457"/>
        <v>6964713.9639999997</v>
      </c>
    </row>
    <row r="422" spans="2:50" s="1248" customFormat="1" ht="17.25" customHeight="1" x14ac:dyDescent="0.3">
      <c r="B422" s="1343">
        <v>14</v>
      </c>
      <c r="C422" s="1245" t="s">
        <v>91</v>
      </c>
      <c r="D422" s="1164" t="s">
        <v>625</v>
      </c>
      <c r="E422" s="1165"/>
      <c r="F422" s="1171"/>
      <c r="G422" s="1166"/>
      <c r="H422" s="1167"/>
      <c r="I422" s="1173"/>
      <c r="J422" s="1173"/>
      <c r="K422" s="1172"/>
      <c r="L422" s="1167"/>
      <c r="M422" s="1169"/>
      <c r="N422" s="1170"/>
      <c r="O422" s="1165"/>
      <c r="P422" s="1171"/>
      <c r="Q422" s="1166"/>
      <c r="R422" s="1171"/>
      <c r="S422" s="1166"/>
      <c r="T422" s="1167"/>
      <c r="U422" s="1173"/>
      <c r="V422" s="1173"/>
      <c r="W422" s="1146"/>
      <c r="X422" s="1167"/>
      <c r="Y422" s="1169"/>
      <c r="Z422" s="1170"/>
      <c r="AA422" s="1165">
        <v>1</v>
      </c>
      <c r="AB422" s="1171">
        <v>0</v>
      </c>
      <c r="AC422" s="1166">
        <v>3.88</v>
      </c>
      <c r="AD422" s="1171">
        <v>0.6</v>
      </c>
      <c r="AE422" s="1166">
        <f t="shared" si="447"/>
        <v>6.2080000000000002</v>
      </c>
      <c r="AF422" s="1167">
        <v>66140</v>
      </c>
      <c r="AG422" s="1173"/>
      <c r="AH422" s="1173"/>
      <c r="AI422" s="1262" t="s">
        <v>99</v>
      </c>
      <c r="AJ422" s="1167">
        <f t="shared" si="448"/>
        <v>410597.12</v>
      </c>
      <c r="AK422" s="1169">
        <f t="shared" si="449"/>
        <v>410597.12</v>
      </c>
      <c r="AL422" s="1170">
        <f t="shared" si="450"/>
        <v>5391140.1856000004</v>
      </c>
      <c r="AM422" s="1165">
        <f t="shared" si="451"/>
        <v>1</v>
      </c>
      <c r="AN422" s="1171">
        <f t="shared" si="452"/>
        <v>1</v>
      </c>
      <c r="AO422" s="1166">
        <v>4.01</v>
      </c>
      <c r="AP422" s="1171">
        <v>1</v>
      </c>
      <c r="AQ422" s="1166">
        <f t="shared" si="453"/>
        <v>8.02</v>
      </c>
      <c r="AR422" s="1167">
        <v>66140</v>
      </c>
      <c r="AS422" s="1173"/>
      <c r="AT422" s="1173"/>
      <c r="AU422" s="1262" t="str">
        <f t="shared" si="454"/>
        <v>Կ-1</v>
      </c>
      <c r="AV422" s="1167">
        <f t="shared" si="455"/>
        <v>530442.79999999993</v>
      </c>
      <c r="AW422" s="1169">
        <f t="shared" si="456"/>
        <v>530442.79999999993</v>
      </c>
      <c r="AX422" s="1170">
        <f t="shared" si="457"/>
        <v>6964713.9639999997</v>
      </c>
    </row>
    <row r="423" spans="2:50" s="1248" customFormat="1" ht="17.25" customHeight="1" x14ac:dyDescent="0.3">
      <c r="B423" s="1343">
        <v>14</v>
      </c>
      <c r="C423" s="1245" t="s">
        <v>91</v>
      </c>
      <c r="D423" s="1164" t="s">
        <v>625</v>
      </c>
      <c r="E423" s="1165"/>
      <c r="F423" s="1171"/>
      <c r="G423" s="1166"/>
      <c r="H423" s="1167"/>
      <c r="I423" s="1173"/>
      <c r="J423" s="1173"/>
      <c r="K423" s="1172"/>
      <c r="L423" s="1167"/>
      <c r="M423" s="1169"/>
      <c r="N423" s="1170"/>
      <c r="O423" s="1165"/>
      <c r="P423" s="1171"/>
      <c r="Q423" s="1166"/>
      <c r="R423" s="1171"/>
      <c r="S423" s="1166"/>
      <c r="T423" s="1167"/>
      <c r="U423" s="1173"/>
      <c r="V423" s="1173"/>
      <c r="W423" s="1146"/>
      <c r="X423" s="1167"/>
      <c r="Y423" s="1169"/>
      <c r="Z423" s="1170"/>
      <c r="AA423" s="1165">
        <v>1</v>
      </c>
      <c r="AB423" s="1171">
        <v>0</v>
      </c>
      <c r="AC423" s="1166">
        <v>3.88</v>
      </c>
      <c r="AD423" s="1171">
        <v>0.6</v>
      </c>
      <c r="AE423" s="1166">
        <f t="shared" si="447"/>
        <v>6.2080000000000002</v>
      </c>
      <c r="AF423" s="1167">
        <v>66140</v>
      </c>
      <c r="AG423" s="1173"/>
      <c r="AH423" s="1173"/>
      <c r="AI423" s="1262" t="s">
        <v>99</v>
      </c>
      <c r="AJ423" s="1167">
        <f t="shared" si="448"/>
        <v>410597.12</v>
      </c>
      <c r="AK423" s="1169">
        <f t="shared" si="449"/>
        <v>410597.12</v>
      </c>
      <c r="AL423" s="1170">
        <f t="shared" si="450"/>
        <v>5391140.1856000004</v>
      </c>
      <c r="AM423" s="1165">
        <f t="shared" si="451"/>
        <v>1</v>
      </c>
      <c r="AN423" s="1171">
        <f t="shared" si="452"/>
        <v>1</v>
      </c>
      <c r="AO423" s="1166">
        <v>4.01</v>
      </c>
      <c r="AP423" s="1171">
        <v>1</v>
      </c>
      <c r="AQ423" s="1166">
        <f t="shared" si="453"/>
        <v>8.02</v>
      </c>
      <c r="AR423" s="1167">
        <v>66140</v>
      </c>
      <c r="AS423" s="1173"/>
      <c r="AT423" s="1173"/>
      <c r="AU423" s="1262" t="str">
        <f t="shared" si="454"/>
        <v>Կ-1</v>
      </c>
      <c r="AV423" s="1167">
        <f t="shared" si="455"/>
        <v>530442.79999999993</v>
      </c>
      <c r="AW423" s="1169">
        <f t="shared" si="456"/>
        <v>530442.79999999993</v>
      </c>
      <c r="AX423" s="1170">
        <f t="shared" si="457"/>
        <v>6964713.9639999997</v>
      </c>
    </row>
    <row r="424" spans="2:50" s="1248" customFormat="1" ht="17.25" customHeight="1" x14ac:dyDescent="0.3">
      <c r="B424" s="1343">
        <v>19</v>
      </c>
      <c r="C424" s="1245" t="s">
        <v>91</v>
      </c>
      <c r="D424" s="1249" t="s">
        <v>630</v>
      </c>
      <c r="E424" s="1165"/>
      <c r="F424" s="1171"/>
      <c r="G424" s="1166"/>
      <c r="H424" s="1167"/>
      <c r="I424" s="1173"/>
      <c r="J424" s="1173"/>
      <c r="K424" s="1172"/>
      <c r="L424" s="1167"/>
      <c r="M424" s="1169"/>
      <c r="N424" s="1170"/>
      <c r="O424" s="1165"/>
      <c r="P424" s="1171"/>
      <c r="Q424" s="1166"/>
      <c r="R424" s="1171"/>
      <c r="S424" s="1166"/>
      <c r="T424" s="1167"/>
      <c r="U424" s="1173"/>
      <c r="V424" s="1173"/>
      <c r="W424" s="1146"/>
      <c r="X424" s="1167"/>
      <c r="Y424" s="1169"/>
      <c r="Z424" s="1170"/>
      <c r="AA424" s="1165">
        <v>1</v>
      </c>
      <c r="AB424" s="1171">
        <v>0</v>
      </c>
      <c r="AC424" s="1166">
        <v>1.68</v>
      </c>
      <c r="AD424" s="1171">
        <v>0.6</v>
      </c>
      <c r="AE424" s="1166">
        <f t="shared" ref="AE424" si="458">+AC424+AC424*AD424</f>
        <v>2.6879999999999997</v>
      </c>
      <c r="AF424" s="1167">
        <v>66140</v>
      </c>
      <c r="AG424" s="1173"/>
      <c r="AH424" s="1173"/>
      <c r="AI424" s="1262" t="s">
        <v>99</v>
      </c>
      <c r="AJ424" s="1167">
        <f t="shared" ref="AJ424" si="459">AF424*AE424</f>
        <v>177784.31999999998</v>
      </c>
      <c r="AK424" s="1169">
        <f t="shared" ref="AK424" si="460">AE424*AF424+AG424+AH424</f>
        <v>177784.31999999998</v>
      </c>
      <c r="AL424" s="1170">
        <f t="shared" ref="AL424" si="461">+AK424*13.13</f>
        <v>2334308.1215999997</v>
      </c>
      <c r="AM424" s="1165">
        <f t="shared" ref="AM424" si="462">+AA424</f>
        <v>1</v>
      </c>
      <c r="AN424" s="1171">
        <f t="shared" ref="AN424" si="463">+AB424+1</f>
        <v>1</v>
      </c>
      <c r="AO424" s="1166">
        <v>1.73</v>
      </c>
      <c r="AP424" s="1171">
        <v>1</v>
      </c>
      <c r="AQ424" s="1166">
        <f t="shared" ref="AQ424" si="464">+AO424+AO424*AP424</f>
        <v>3.46</v>
      </c>
      <c r="AR424" s="1167">
        <v>66140</v>
      </c>
      <c r="AS424" s="1173"/>
      <c r="AT424" s="1173"/>
      <c r="AU424" s="1262" t="str">
        <f t="shared" ref="AU424" si="465">+AI424</f>
        <v>Կ-1</v>
      </c>
      <c r="AV424" s="1167">
        <f t="shared" ref="AV424" si="466">AR424*AQ424</f>
        <v>228844.4</v>
      </c>
      <c r="AW424" s="1169">
        <f t="shared" ref="AW424" si="467">AQ424*AR424+AS424+AT424</f>
        <v>228844.4</v>
      </c>
      <c r="AX424" s="1170">
        <f t="shared" ref="AX424" si="468">+AW424*13.13</f>
        <v>3004726.9720000001</v>
      </c>
    </row>
    <row r="425" spans="2:50" s="1248" customFormat="1" ht="17.25" customHeight="1" x14ac:dyDescent="0.3">
      <c r="B425" s="1343">
        <v>19</v>
      </c>
      <c r="C425" s="1245" t="s">
        <v>91</v>
      </c>
      <c r="D425" s="1249" t="s">
        <v>630</v>
      </c>
      <c r="E425" s="1165"/>
      <c r="F425" s="1171"/>
      <c r="G425" s="1166"/>
      <c r="H425" s="1167"/>
      <c r="I425" s="1173"/>
      <c r="J425" s="1173"/>
      <c r="K425" s="1172"/>
      <c r="L425" s="1167"/>
      <c r="M425" s="1169"/>
      <c r="N425" s="1170"/>
      <c r="O425" s="1165"/>
      <c r="P425" s="1171"/>
      <c r="Q425" s="1166"/>
      <c r="R425" s="1171"/>
      <c r="S425" s="1166"/>
      <c r="T425" s="1167"/>
      <c r="U425" s="1173"/>
      <c r="V425" s="1173"/>
      <c r="W425" s="1146"/>
      <c r="X425" s="1167"/>
      <c r="Y425" s="1169"/>
      <c r="Z425" s="1170"/>
      <c r="AA425" s="1165">
        <v>1</v>
      </c>
      <c r="AB425" s="1171">
        <v>0</v>
      </c>
      <c r="AC425" s="1166">
        <v>1.68</v>
      </c>
      <c r="AD425" s="1171">
        <v>0.6</v>
      </c>
      <c r="AE425" s="1166">
        <f t="shared" ref="AE425:AE432" si="469">+AC425+AC425*AD425</f>
        <v>2.6879999999999997</v>
      </c>
      <c r="AF425" s="1167">
        <v>66140</v>
      </c>
      <c r="AG425" s="1173"/>
      <c r="AH425" s="1173"/>
      <c r="AI425" s="1262" t="s">
        <v>99</v>
      </c>
      <c r="AJ425" s="1167">
        <f t="shared" ref="AJ425:AJ432" si="470">AF425*AE425</f>
        <v>177784.31999999998</v>
      </c>
      <c r="AK425" s="1169">
        <f t="shared" ref="AK425:AK432" si="471">AE425*AF425+AG425+AH425</f>
        <v>177784.31999999998</v>
      </c>
      <c r="AL425" s="1170">
        <f t="shared" ref="AL425:AL432" si="472">+AK425*13.13</f>
        <v>2334308.1215999997</v>
      </c>
      <c r="AM425" s="1165">
        <f t="shared" ref="AM425:AM432" si="473">+AA425</f>
        <v>1</v>
      </c>
      <c r="AN425" s="1171">
        <f t="shared" ref="AN425:AN432" si="474">+AB425+1</f>
        <v>1</v>
      </c>
      <c r="AO425" s="1166">
        <v>1.73</v>
      </c>
      <c r="AP425" s="1171">
        <v>1</v>
      </c>
      <c r="AQ425" s="1166">
        <f t="shared" ref="AQ425:AQ432" si="475">+AO425+AO425*AP425</f>
        <v>3.46</v>
      </c>
      <c r="AR425" s="1167">
        <v>66140</v>
      </c>
      <c r="AS425" s="1173"/>
      <c r="AT425" s="1173"/>
      <c r="AU425" s="1262" t="str">
        <f t="shared" ref="AU425:AU432" si="476">+AI425</f>
        <v>Կ-1</v>
      </c>
      <c r="AV425" s="1167">
        <f t="shared" ref="AV425:AV432" si="477">AR425*AQ425</f>
        <v>228844.4</v>
      </c>
      <c r="AW425" s="1169">
        <f t="shared" ref="AW425:AW432" si="478">AQ425*AR425+AS425+AT425</f>
        <v>228844.4</v>
      </c>
      <c r="AX425" s="1170">
        <f t="shared" ref="AX425:AX432" si="479">+AW425*13.13</f>
        <v>3004726.9720000001</v>
      </c>
    </row>
    <row r="426" spans="2:50" s="1248" customFormat="1" ht="17.25" customHeight="1" x14ac:dyDescent="0.3">
      <c r="B426" s="1343">
        <v>19</v>
      </c>
      <c r="C426" s="1245" t="s">
        <v>91</v>
      </c>
      <c r="D426" s="1249" t="s">
        <v>630</v>
      </c>
      <c r="E426" s="1165"/>
      <c r="F426" s="1171"/>
      <c r="G426" s="1166"/>
      <c r="H426" s="1167"/>
      <c r="I426" s="1173"/>
      <c r="J426" s="1173"/>
      <c r="K426" s="1172"/>
      <c r="L426" s="1167"/>
      <c r="M426" s="1169"/>
      <c r="N426" s="1170"/>
      <c r="O426" s="1165"/>
      <c r="P426" s="1171"/>
      <c r="Q426" s="1166"/>
      <c r="R426" s="1171"/>
      <c r="S426" s="1166"/>
      <c r="T426" s="1167"/>
      <c r="U426" s="1173"/>
      <c r="V426" s="1173"/>
      <c r="W426" s="1146"/>
      <c r="X426" s="1167"/>
      <c r="Y426" s="1169"/>
      <c r="Z426" s="1170"/>
      <c r="AA426" s="1165">
        <v>1</v>
      </c>
      <c r="AB426" s="1171">
        <v>0</v>
      </c>
      <c r="AC426" s="1166">
        <v>1.68</v>
      </c>
      <c r="AD426" s="1171">
        <v>0.6</v>
      </c>
      <c r="AE426" s="1166">
        <f t="shared" si="469"/>
        <v>2.6879999999999997</v>
      </c>
      <c r="AF426" s="1167">
        <v>66140</v>
      </c>
      <c r="AG426" s="1173"/>
      <c r="AH426" s="1173"/>
      <c r="AI426" s="1262" t="s">
        <v>99</v>
      </c>
      <c r="AJ426" s="1167">
        <f t="shared" si="470"/>
        <v>177784.31999999998</v>
      </c>
      <c r="AK426" s="1169">
        <f t="shared" si="471"/>
        <v>177784.31999999998</v>
      </c>
      <c r="AL426" s="1170">
        <f t="shared" si="472"/>
        <v>2334308.1215999997</v>
      </c>
      <c r="AM426" s="1165">
        <f t="shared" si="473"/>
        <v>1</v>
      </c>
      <c r="AN426" s="1171">
        <f t="shared" si="474"/>
        <v>1</v>
      </c>
      <c r="AO426" s="1166">
        <v>1.73</v>
      </c>
      <c r="AP426" s="1171">
        <v>1</v>
      </c>
      <c r="AQ426" s="1166">
        <f t="shared" si="475"/>
        <v>3.46</v>
      </c>
      <c r="AR426" s="1167">
        <v>66140</v>
      </c>
      <c r="AS426" s="1173"/>
      <c r="AT426" s="1173"/>
      <c r="AU426" s="1262" t="str">
        <f t="shared" si="476"/>
        <v>Կ-1</v>
      </c>
      <c r="AV426" s="1167">
        <f t="shared" si="477"/>
        <v>228844.4</v>
      </c>
      <c r="AW426" s="1169">
        <f t="shared" si="478"/>
        <v>228844.4</v>
      </c>
      <c r="AX426" s="1170">
        <f t="shared" si="479"/>
        <v>3004726.9720000001</v>
      </c>
    </row>
    <row r="427" spans="2:50" s="1248" customFormat="1" ht="17.25" customHeight="1" x14ac:dyDescent="0.3">
      <c r="B427" s="1343">
        <v>19</v>
      </c>
      <c r="C427" s="1245" t="s">
        <v>91</v>
      </c>
      <c r="D427" s="1249" t="s">
        <v>630</v>
      </c>
      <c r="E427" s="1165"/>
      <c r="F427" s="1171"/>
      <c r="G427" s="1166"/>
      <c r="H427" s="1167"/>
      <c r="I427" s="1173"/>
      <c r="J427" s="1173"/>
      <c r="K427" s="1172"/>
      <c r="L427" s="1167"/>
      <c r="M427" s="1169"/>
      <c r="N427" s="1170"/>
      <c r="O427" s="1165"/>
      <c r="P427" s="1171"/>
      <c r="Q427" s="1166"/>
      <c r="R427" s="1171"/>
      <c r="S427" s="1166"/>
      <c r="T427" s="1167"/>
      <c r="U427" s="1173"/>
      <c r="V427" s="1173"/>
      <c r="W427" s="1146"/>
      <c r="X427" s="1167"/>
      <c r="Y427" s="1169"/>
      <c r="Z427" s="1170"/>
      <c r="AA427" s="1165">
        <v>1</v>
      </c>
      <c r="AB427" s="1171">
        <v>0</v>
      </c>
      <c r="AC427" s="1166">
        <v>1.68</v>
      </c>
      <c r="AD427" s="1171">
        <v>0.6</v>
      </c>
      <c r="AE427" s="1166">
        <f t="shared" si="469"/>
        <v>2.6879999999999997</v>
      </c>
      <c r="AF427" s="1167">
        <v>66140</v>
      </c>
      <c r="AG427" s="1173"/>
      <c r="AH427" s="1173"/>
      <c r="AI427" s="1262" t="s">
        <v>99</v>
      </c>
      <c r="AJ427" s="1167">
        <f t="shared" si="470"/>
        <v>177784.31999999998</v>
      </c>
      <c r="AK427" s="1169">
        <f t="shared" si="471"/>
        <v>177784.31999999998</v>
      </c>
      <c r="AL427" s="1170">
        <f t="shared" si="472"/>
        <v>2334308.1215999997</v>
      </c>
      <c r="AM427" s="1165">
        <f t="shared" si="473"/>
        <v>1</v>
      </c>
      <c r="AN427" s="1171">
        <f t="shared" si="474"/>
        <v>1</v>
      </c>
      <c r="AO427" s="1166">
        <v>1.73</v>
      </c>
      <c r="AP427" s="1171">
        <v>1</v>
      </c>
      <c r="AQ427" s="1166">
        <f t="shared" si="475"/>
        <v>3.46</v>
      </c>
      <c r="AR427" s="1167">
        <v>66140</v>
      </c>
      <c r="AS427" s="1173"/>
      <c r="AT427" s="1173"/>
      <c r="AU427" s="1262" t="str">
        <f t="shared" si="476"/>
        <v>Կ-1</v>
      </c>
      <c r="AV427" s="1167">
        <f t="shared" si="477"/>
        <v>228844.4</v>
      </c>
      <c r="AW427" s="1169">
        <f t="shared" si="478"/>
        <v>228844.4</v>
      </c>
      <c r="AX427" s="1170">
        <f t="shared" si="479"/>
        <v>3004726.9720000001</v>
      </c>
    </row>
    <row r="428" spans="2:50" s="1248" customFormat="1" ht="17.25" customHeight="1" x14ac:dyDescent="0.3">
      <c r="B428" s="1343">
        <v>19</v>
      </c>
      <c r="C428" s="1245" t="s">
        <v>91</v>
      </c>
      <c r="D428" s="1249" t="s">
        <v>630</v>
      </c>
      <c r="E428" s="1165"/>
      <c r="F428" s="1171"/>
      <c r="G428" s="1166"/>
      <c r="H428" s="1167"/>
      <c r="I428" s="1173"/>
      <c r="J428" s="1173"/>
      <c r="K428" s="1172"/>
      <c r="L428" s="1167"/>
      <c r="M428" s="1169"/>
      <c r="N428" s="1170"/>
      <c r="O428" s="1165"/>
      <c r="P428" s="1171"/>
      <c r="Q428" s="1166"/>
      <c r="R428" s="1171"/>
      <c r="S428" s="1166"/>
      <c r="T428" s="1167"/>
      <c r="U428" s="1173"/>
      <c r="V428" s="1173"/>
      <c r="W428" s="1146"/>
      <c r="X428" s="1167"/>
      <c r="Y428" s="1169"/>
      <c r="Z428" s="1170"/>
      <c r="AA428" s="1165">
        <v>1</v>
      </c>
      <c r="AB428" s="1171">
        <v>0</v>
      </c>
      <c r="AC428" s="1166">
        <v>1.68</v>
      </c>
      <c r="AD428" s="1171">
        <v>0.6</v>
      </c>
      <c r="AE428" s="1166">
        <f t="shared" si="469"/>
        <v>2.6879999999999997</v>
      </c>
      <c r="AF428" s="1167">
        <v>66140</v>
      </c>
      <c r="AG428" s="1173"/>
      <c r="AH428" s="1173"/>
      <c r="AI428" s="1262" t="s">
        <v>99</v>
      </c>
      <c r="AJ428" s="1167">
        <f t="shared" si="470"/>
        <v>177784.31999999998</v>
      </c>
      <c r="AK428" s="1169">
        <f t="shared" si="471"/>
        <v>177784.31999999998</v>
      </c>
      <c r="AL428" s="1170">
        <f t="shared" si="472"/>
        <v>2334308.1215999997</v>
      </c>
      <c r="AM428" s="1165">
        <f t="shared" si="473"/>
        <v>1</v>
      </c>
      <c r="AN428" s="1171">
        <f t="shared" si="474"/>
        <v>1</v>
      </c>
      <c r="AO428" s="1166">
        <v>1.73</v>
      </c>
      <c r="AP428" s="1171">
        <v>1</v>
      </c>
      <c r="AQ428" s="1166">
        <f t="shared" si="475"/>
        <v>3.46</v>
      </c>
      <c r="AR428" s="1167">
        <v>66140</v>
      </c>
      <c r="AS428" s="1173"/>
      <c r="AT428" s="1173"/>
      <c r="AU428" s="1262" t="str">
        <f t="shared" si="476"/>
        <v>Կ-1</v>
      </c>
      <c r="AV428" s="1167">
        <f t="shared" si="477"/>
        <v>228844.4</v>
      </c>
      <c r="AW428" s="1169">
        <f t="shared" si="478"/>
        <v>228844.4</v>
      </c>
      <c r="AX428" s="1170">
        <f t="shared" si="479"/>
        <v>3004726.9720000001</v>
      </c>
    </row>
    <row r="429" spans="2:50" s="1248" customFormat="1" ht="17.25" customHeight="1" x14ac:dyDescent="0.3">
      <c r="B429" s="1343">
        <v>19</v>
      </c>
      <c r="C429" s="1245" t="s">
        <v>91</v>
      </c>
      <c r="D429" s="1249" t="s">
        <v>630</v>
      </c>
      <c r="E429" s="1165"/>
      <c r="F429" s="1171"/>
      <c r="G429" s="1166"/>
      <c r="H429" s="1167"/>
      <c r="I429" s="1173"/>
      <c r="J429" s="1173"/>
      <c r="K429" s="1172"/>
      <c r="L429" s="1167"/>
      <c r="M429" s="1169"/>
      <c r="N429" s="1170"/>
      <c r="O429" s="1165"/>
      <c r="P429" s="1171"/>
      <c r="Q429" s="1166"/>
      <c r="R429" s="1171"/>
      <c r="S429" s="1166"/>
      <c r="T429" s="1167"/>
      <c r="U429" s="1173"/>
      <c r="V429" s="1173"/>
      <c r="W429" s="1146"/>
      <c r="X429" s="1167"/>
      <c r="Y429" s="1169"/>
      <c r="Z429" s="1170"/>
      <c r="AA429" s="1165">
        <v>1</v>
      </c>
      <c r="AB429" s="1171">
        <v>0</v>
      </c>
      <c r="AC429" s="1166">
        <v>1.68</v>
      </c>
      <c r="AD429" s="1171">
        <v>0.6</v>
      </c>
      <c r="AE429" s="1166">
        <f t="shared" si="469"/>
        <v>2.6879999999999997</v>
      </c>
      <c r="AF429" s="1167">
        <v>66140</v>
      </c>
      <c r="AG429" s="1173"/>
      <c r="AH429" s="1173"/>
      <c r="AI429" s="1262" t="s">
        <v>99</v>
      </c>
      <c r="AJ429" s="1167">
        <f t="shared" si="470"/>
        <v>177784.31999999998</v>
      </c>
      <c r="AK429" s="1169">
        <f t="shared" si="471"/>
        <v>177784.31999999998</v>
      </c>
      <c r="AL429" s="1170">
        <f t="shared" si="472"/>
        <v>2334308.1215999997</v>
      </c>
      <c r="AM429" s="1165">
        <f t="shared" si="473"/>
        <v>1</v>
      </c>
      <c r="AN429" s="1171">
        <f t="shared" si="474"/>
        <v>1</v>
      </c>
      <c r="AO429" s="1166">
        <v>1.73</v>
      </c>
      <c r="AP429" s="1171">
        <v>1</v>
      </c>
      <c r="AQ429" s="1166">
        <f t="shared" si="475"/>
        <v>3.46</v>
      </c>
      <c r="AR429" s="1167">
        <v>66140</v>
      </c>
      <c r="AS429" s="1173"/>
      <c r="AT429" s="1173"/>
      <c r="AU429" s="1262" t="str">
        <f t="shared" si="476"/>
        <v>Կ-1</v>
      </c>
      <c r="AV429" s="1167">
        <f t="shared" si="477"/>
        <v>228844.4</v>
      </c>
      <c r="AW429" s="1169">
        <f t="shared" si="478"/>
        <v>228844.4</v>
      </c>
      <c r="AX429" s="1170">
        <f t="shared" si="479"/>
        <v>3004726.9720000001</v>
      </c>
    </row>
    <row r="430" spans="2:50" s="1248" customFormat="1" ht="17.25" customHeight="1" x14ac:dyDescent="0.3">
      <c r="B430" s="1343">
        <v>19</v>
      </c>
      <c r="C430" s="1245" t="s">
        <v>91</v>
      </c>
      <c r="D430" s="1249" t="s">
        <v>630</v>
      </c>
      <c r="E430" s="1165"/>
      <c r="F430" s="1171"/>
      <c r="G430" s="1166"/>
      <c r="H430" s="1167"/>
      <c r="I430" s="1173"/>
      <c r="J430" s="1173"/>
      <c r="K430" s="1172"/>
      <c r="L430" s="1167"/>
      <c r="M430" s="1169"/>
      <c r="N430" s="1170"/>
      <c r="O430" s="1165"/>
      <c r="P430" s="1171"/>
      <c r="Q430" s="1166"/>
      <c r="R430" s="1171"/>
      <c r="S430" s="1166"/>
      <c r="T430" s="1167"/>
      <c r="U430" s="1173"/>
      <c r="V430" s="1173"/>
      <c r="W430" s="1146"/>
      <c r="X430" s="1167"/>
      <c r="Y430" s="1169"/>
      <c r="Z430" s="1170"/>
      <c r="AA430" s="1165">
        <v>1</v>
      </c>
      <c r="AB430" s="1171">
        <v>0</v>
      </c>
      <c r="AC430" s="1166">
        <v>1.68</v>
      </c>
      <c r="AD430" s="1171">
        <v>0.6</v>
      </c>
      <c r="AE430" s="1166">
        <f t="shared" si="469"/>
        <v>2.6879999999999997</v>
      </c>
      <c r="AF430" s="1167">
        <v>66140</v>
      </c>
      <c r="AG430" s="1173"/>
      <c r="AH430" s="1173"/>
      <c r="AI430" s="1262" t="s">
        <v>99</v>
      </c>
      <c r="AJ430" s="1167">
        <f t="shared" si="470"/>
        <v>177784.31999999998</v>
      </c>
      <c r="AK430" s="1169">
        <f t="shared" si="471"/>
        <v>177784.31999999998</v>
      </c>
      <c r="AL430" s="1170">
        <f t="shared" si="472"/>
        <v>2334308.1215999997</v>
      </c>
      <c r="AM430" s="1165">
        <f t="shared" si="473"/>
        <v>1</v>
      </c>
      <c r="AN430" s="1171">
        <f t="shared" si="474"/>
        <v>1</v>
      </c>
      <c r="AO430" s="1166">
        <v>1.73</v>
      </c>
      <c r="AP430" s="1171">
        <v>1</v>
      </c>
      <c r="AQ430" s="1166">
        <f t="shared" si="475"/>
        <v>3.46</v>
      </c>
      <c r="AR430" s="1167">
        <v>66140</v>
      </c>
      <c r="AS430" s="1173"/>
      <c r="AT430" s="1173"/>
      <c r="AU430" s="1262" t="str">
        <f t="shared" si="476"/>
        <v>Կ-1</v>
      </c>
      <c r="AV430" s="1167">
        <f t="shared" si="477"/>
        <v>228844.4</v>
      </c>
      <c r="AW430" s="1169">
        <f t="shared" si="478"/>
        <v>228844.4</v>
      </c>
      <c r="AX430" s="1170">
        <f t="shared" si="479"/>
        <v>3004726.9720000001</v>
      </c>
    </row>
    <row r="431" spans="2:50" s="1248" customFormat="1" ht="17.25" customHeight="1" x14ac:dyDescent="0.3">
      <c r="B431" s="1343">
        <v>19</v>
      </c>
      <c r="C431" s="1245" t="s">
        <v>91</v>
      </c>
      <c r="D431" s="1249" t="s">
        <v>630</v>
      </c>
      <c r="E431" s="1165"/>
      <c r="F431" s="1171"/>
      <c r="G431" s="1166"/>
      <c r="H431" s="1167"/>
      <c r="I431" s="1173"/>
      <c r="J431" s="1173"/>
      <c r="K431" s="1172"/>
      <c r="L431" s="1167"/>
      <c r="M431" s="1169"/>
      <c r="N431" s="1170"/>
      <c r="O431" s="1165"/>
      <c r="P431" s="1171"/>
      <c r="Q431" s="1166"/>
      <c r="R431" s="1171"/>
      <c r="S431" s="1166"/>
      <c r="T431" s="1167"/>
      <c r="U431" s="1173"/>
      <c r="V431" s="1173"/>
      <c r="W431" s="1146"/>
      <c r="X431" s="1167"/>
      <c r="Y431" s="1169"/>
      <c r="Z431" s="1170"/>
      <c r="AA431" s="1165">
        <v>1</v>
      </c>
      <c r="AB431" s="1171">
        <v>0</v>
      </c>
      <c r="AC431" s="1166">
        <v>1.68</v>
      </c>
      <c r="AD431" s="1171">
        <v>0.6</v>
      </c>
      <c r="AE431" s="1166">
        <f t="shared" si="469"/>
        <v>2.6879999999999997</v>
      </c>
      <c r="AF431" s="1167">
        <v>66140</v>
      </c>
      <c r="AG431" s="1173"/>
      <c r="AH431" s="1173"/>
      <c r="AI431" s="1262" t="s">
        <v>99</v>
      </c>
      <c r="AJ431" s="1167">
        <f t="shared" si="470"/>
        <v>177784.31999999998</v>
      </c>
      <c r="AK431" s="1169">
        <f t="shared" si="471"/>
        <v>177784.31999999998</v>
      </c>
      <c r="AL431" s="1170">
        <f t="shared" si="472"/>
        <v>2334308.1215999997</v>
      </c>
      <c r="AM431" s="1165">
        <f t="shared" si="473"/>
        <v>1</v>
      </c>
      <c r="AN431" s="1171">
        <f t="shared" si="474"/>
        <v>1</v>
      </c>
      <c r="AO431" s="1166">
        <v>1.73</v>
      </c>
      <c r="AP431" s="1171">
        <v>1</v>
      </c>
      <c r="AQ431" s="1166">
        <f t="shared" si="475"/>
        <v>3.46</v>
      </c>
      <c r="AR431" s="1167">
        <v>66140</v>
      </c>
      <c r="AS431" s="1173"/>
      <c r="AT431" s="1173"/>
      <c r="AU431" s="1262" t="str">
        <f t="shared" si="476"/>
        <v>Կ-1</v>
      </c>
      <c r="AV431" s="1167">
        <f t="shared" si="477"/>
        <v>228844.4</v>
      </c>
      <c r="AW431" s="1169">
        <f t="shared" si="478"/>
        <v>228844.4</v>
      </c>
      <c r="AX431" s="1170">
        <f t="shared" si="479"/>
        <v>3004726.9720000001</v>
      </c>
    </row>
    <row r="432" spans="2:50" s="1248" customFormat="1" ht="17.25" customHeight="1" x14ac:dyDescent="0.3">
      <c r="B432" s="1343">
        <v>19</v>
      </c>
      <c r="C432" s="1245" t="s">
        <v>91</v>
      </c>
      <c r="D432" s="1164" t="s">
        <v>333</v>
      </c>
      <c r="E432" s="1165"/>
      <c r="F432" s="1171"/>
      <c r="G432" s="1166"/>
      <c r="H432" s="1167"/>
      <c r="I432" s="1173"/>
      <c r="J432" s="1173"/>
      <c r="K432" s="1172"/>
      <c r="L432" s="1167"/>
      <c r="M432" s="1169"/>
      <c r="N432" s="1170"/>
      <c r="O432" s="1165"/>
      <c r="P432" s="1171"/>
      <c r="Q432" s="1166"/>
      <c r="R432" s="1171"/>
      <c r="S432" s="1166"/>
      <c r="T432" s="1167"/>
      <c r="U432" s="1173"/>
      <c r="V432" s="1173"/>
      <c r="W432" s="1146"/>
      <c r="X432" s="1167"/>
      <c r="Y432" s="1169"/>
      <c r="Z432" s="1170"/>
      <c r="AA432" s="1165">
        <v>1</v>
      </c>
      <c r="AB432" s="1171">
        <v>0</v>
      </c>
      <c r="AC432" s="1166">
        <v>1.68</v>
      </c>
      <c r="AD432" s="1171">
        <v>0.6</v>
      </c>
      <c r="AE432" s="1166">
        <f t="shared" si="469"/>
        <v>2.6879999999999997</v>
      </c>
      <c r="AF432" s="1167">
        <v>66140</v>
      </c>
      <c r="AG432" s="1173"/>
      <c r="AH432" s="1173"/>
      <c r="AI432" s="1262" t="s">
        <v>99</v>
      </c>
      <c r="AJ432" s="1167">
        <f t="shared" si="470"/>
        <v>177784.31999999998</v>
      </c>
      <c r="AK432" s="1169">
        <f t="shared" si="471"/>
        <v>177784.31999999998</v>
      </c>
      <c r="AL432" s="1170">
        <f t="shared" si="472"/>
        <v>2334308.1215999997</v>
      </c>
      <c r="AM432" s="1165">
        <f t="shared" si="473"/>
        <v>1</v>
      </c>
      <c r="AN432" s="1171">
        <f t="shared" si="474"/>
        <v>1</v>
      </c>
      <c r="AO432" s="1166">
        <v>1.73</v>
      </c>
      <c r="AP432" s="1171">
        <v>1</v>
      </c>
      <c r="AQ432" s="1166">
        <f t="shared" si="475"/>
        <v>3.46</v>
      </c>
      <c r="AR432" s="1167">
        <v>66140</v>
      </c>
      <c r="AS432" s="1173"/>
      <c r="AT432" s="1173"/>
      <c r="AU432" s="1262" t="str">
        <f t="shared" si="476"/>
        <v>Կ-1</v>
      </c>
      <c r="AV432" s="1167">
        <f t="shared" si="477"/>
        <v>228844.4</v>
      </c>
      <c r="AW432" s="1169">
        <f t="shared" si="478"/>
        <v>228844.4</v>
      </c>
      <c r="AX432" s="1170">
        <f t="shared" si="479"/>
        <v>3004726.9720000001</v>
      </c>
    </row>
    <row r="433" spans="2:50" s="1248" customFormat="1" ht="17.25" customHeight="1" x14ac:dyDescent="0.3">
      <c r="B433" s="1343">
        <v>19</v>
      </c>
      <c r="C433" s="1245" t="s">
        <v>91</v>
      </c>
      <c r="D433" s="1164" t="s">
        <v>333</v>
      </c>
      <c r="E433" s="1165"/>
      <c r="F433" s="1171"/>
      <c r="G433" s="1166"/>
      <c r="H433" s="1167"/>
      <c r="I433" s="1173"/>
      <c r="J433" s="1173"/>
      <c r="K433" s="1172"/>
      <c r="L433" s="1167"/>
      <c r="M433" s="1169"/>
      <c r="N433" s="1170"/>
      <c r="O433" s="1165"/>
      <c r="P433" s="1171"/>
      <c r="Q433" s="1166"/>
      <c r="R433" s="1171"/>
      <c r="S433" s="1166"/>
      <c r="T433" s="1167"/>
      <c r="U433" s="1173"/>
      <c r="V433" s="1173"/>
      <c r="W433" s="1146"/>
      <c r="X433" s="1167"/>
      <c r="Y433" s="1169"/>
      <c r="Z433" s="1170"/>
      <c r="AA433" s="1165">
        <v>1</v>
      </c>
      <c r="AB433" s="1171">
        <v>0</v>
      </c>
      <c r="AC433" s="1166">
        <v>1.68</v>
      </c>
      <c r="AD433" s="1171">
        <v>0.6</v>
      </c>
      <c r="AE433" s="1166">
        <f t="shared" ref="AE433:AE439" si="480">+AC433+AC433*AD433</f>
        <v>2.6879999999999997</v>
      </c>
      <c r="AF433" s="1167">
        <v>66140</v>
      </c>
      <c r="AG433" s="1173"/>
      <c r="AH433" s="1173"/>
      <c r="AI433" s="1262" t="s">
        <v>99</v>
      </c>
      <c r="AJ433" s="1167">
        <f t="shared" ref="AJ433:AJ439" si="481">AF433*AE433</f>
        <v>177784.31999999998</v>
      </c>
      <c r="AK433" s="1169">
        <f t="shared" ref="AK433:AK439" si="482">AE433*AF433+AG433+AH433</f>
        <v>177784.31999999998</v>
      </c>
      <c r="AL433" s="1170">
        <f t="shared" ref="AL433:AL439" si="483">+AK433*13.13</f>
        <v>2334308.1215999997</v>
      </c>
      <c r="AM433" s="1165">
        <f t="shared" ref="AM433:AM439" si="484">+AA433</f>
        <v>1</v>
      </c>
      <c r="AN433" s="1171">
        <f t="shared" ref="AN433:AN439" si="485">+AB433+1</f>
        <v>1</v>
      </c>
      <c r="AO433" s="1166">
        <v>1.73</v>
      </c>
      <c r="AP433" s="1171">
        <v>1</v>
      </c>
      <c r="AQ433" s="1166">
        <f t="shared" ref="AQ433:AQ439" si="486">+AO433+AO433*AP433</f>
        <v>3.46</v>
      </c>
      <c r="AR433" s="1167">
        <v>66140</v>
      </c>
      <c r="AS433" s="1173"/>
      <c r="AT433" s="1173"/>
      <c r="AU433" s="1262" t="str">
        <f t="shared" ref="AU433:AU439" si="487">+AI433</f>
        <v>Կ-1</v>
      </c>
      <c r="AV433" s="1167">
        <f t="shared" ref="AV433:AV439" si="488">AR433*AQ433</f>
        <v>228844.4</v>
      </c>
      <c r="AW433" s="1169">
        <f t="shared" ref="AW433:AW439" si="489">AQ433*AR433+AS433+AT433</f>
        <v>228844.4</v>
      </c>
      <c r="AX433" s="1170">
        <f t="shared" ref="AX433:AX439" si="490">+AW433*13.13</f>
        <v>3004726.9720000001</v>
      </c>
    </row>
    <row r="434" spans="2:50" s="1248" customFormat="1" ht="17.25" customHeight="1" x14ac:dyDescent="0.3">
      <c r="B434" s="1343">
        <v>19</v>
      </c>
      <c r="C434" s="1245" t="s">
        <v>91</v>
      </c>
      <c r="D434" s="1164" t="s">
        <v>333</v>
      </c>
      <c r="E434" s="1165"/>
      <c r="F434" s="1171"/>
      <c r="G434" s="1166"/>
      <c r="H434" s="1167"/>
      <c r="I434" s="1173"/>
      <c r="J434" s="1173"/>
      <c r="K434" s="1172"/>
      <c r="L434" s="1167"/>
      <c r="M434" s="1169"/>
      <c r="N434" s="1170"/>
      <c r="O434" s="1165"/>
      <c r="P434" s="1171"/>
      <c r="Q434" s="1166"/>
      <c r="R434" s="1171"/>
      <c r="S434" s="1166"/>
      <c r="T434" s="1167"/>
      <c r="U434" s="1173"/>
      <c r="V434" s="1173"/>
      <c r="W434" s="1146"/>
      <c r="X434" s="1167"/>
      <c r="Y434" s="1169"/>
      <c r="Z434" s="1170"/>
      <c r="AA434" s="1165">
        <v>1</v>
      </c>
      <c r="AB434" s="1171">
        <v>0</v>
      </c>
      <c r="AC434" s="1166">
        <v>1.68</v>
      </c>
      <c r="AD434" s="1171">
        <v>0.6</v>
      </c>
      <c r="AE434" s="1166">
        <f t="shared" si="480"/>
        <v>2.6879999999999997</v>
      </c>
      <c r="AF434" s="1167">
        <v>66140</v>
      </c>
      <c r="AG434" s="1173"/>
      <c r="AH434" s="1173"/>
      <c r="AI434" s="1262" t="s">
        <v>99</v>
      </c>
      <c r="AJ434" s="1167">
        <f t="shared" si="481"/>
        <v>177784.31999999998</v>
      </c>
      <c r="AK434" s="1169">
        <f t="shared" si="482"/>
        <v>177784.31999999998</v>
      </c>
      <c r="AL434" s="1170">
        <f t="shared" si="483"/>
        <v>2334308.1215999997</v>
      </c>
      <c r="AM434" s="1165">
        <f t="shared" si="484"/>
        <v>1</v>
      </c>
      <c r="AN434" s="1171">
        <f t="shared" si="485"/>
        <v>1</v>
      </c>
      <c r="AO434" s="1166">
        <v>1.73</v>
      </c>
      <c r="AP434" s="1171">
        <v>1</v>
      </c>
      <c r="AQ434" s="1166">
        <f t="shared" si="486"/>
        <v>3.46</v>
      </c>
      <c r="AR434" s="1167">
        <v>66140</v>
      </c>
      <c r="AS434" s="1173"/>
      <c r="AT434" s="1173"/>
      <c r="AU434" s="1262" t="str">
        <f t="shared" si="487"/>
        <v>Կ-1</v>
      </c>
      <c r="AV434" s="1167">
        <f t="shared" si="488"/>
        <v>228844.4</v>
      </c>
      <c r="AW434" s="1169">
        <f t="shared" si="489"/>
        <v>228844.4</v>
      </c>
      <c r="AX434" s="1170">
        <f t="shared" si="490"/>
        <v>3004726.9720000001</v>
      </c>
    </row>
    <row r="435" spans="2:50" s="1248" customFormat="1" ht="17.25" customHeight="1" x14ac:dyDescent="0.3">
      <c r="B435" s="1343">
        <v>19</v>
      </c>
      <c r="C435" s="1245" t="s">
        <v>91</v>
      </c>
      <c r="D435" s="1164" t="s">
        <v>333</v>
      </c>
      <c r="E435" s="1165"/>
      <c r="F435" s="1171"/>
      <c r="G435" s="1166"/>
      <c r="H435" s="1167"/>
      <c r="I435" s="1173"/>
      <c r="J435" s="1173"/>
      <c r="K435" s="1172"/>
      <c r="L435" s="1167"/>
      <c r="M435" s="1169"/>
      <c r="N435" s="1170"/>
      <c r="O435" s="1165"/>
      <c r="P435" s="1171"/>
      <c r="Q435" s="1166"/>
      <c r="R435" s="1171"/>
      <c r="S435" s="1166"/>
      <c r="T435" s="1167"/>
      <c r="U435" s="1173"/>
      <c r="V435" s="1173"/>
      <c r="W435" s="1146"/>
      <c r="X435" s="1167"/>
      <c r="Y435" s="1169"/>
      <c r="Z435" s="1170"/>
      <c r="AA435" s="1165">
        <v>1</v>
      </c>
      <c r="AB435" s="1171">
        <v>0</v>
      </c>
      <c r="AC435" s="1166">
        <v>1.68</v>
      </c>
      <c r="AD435" s="1171">
        <v>0.6</v>
      </c>
      <c r="AE435" s="1166">
        <f t="shared" si="480"/>
        <v>2.6879999999999997</v>
      </c>
      <c r="AF435" s="1167">
        <v>66140</v>
      </c>
      <c r="AG435" s="1173"/>
      <c r="AH435" s="1173"/>
      <c r="AI435" s="1262" t="s">
        <v>99</v>
      </c>
      <c r="AJ435" s="1167">
        <f t="shared" si="481"/>
        <v>177784.31999999998</v>
      </c>
      <c r="AK435" s="1169">
        <f t="shared" si="482"/>
        <v>177784.31999999998</v>
      </c>
      <c r="AL435" s="1170">
        <f t="shared" si="483"/>
        <v>2334308.1215999997</v>
      </c>
      <c r="AM435" s="1165">
        <f t="shared" si="484"/>
        <v>1</v>
      </c>
      <c r="AN435" s="1171">
        <f t="shared" si="485"/>
        <v>1</v>
      </c>
      <c r="AO435" s="1166">
        <v>1.73</v>
      </c>
      <c r="AP435" s="1171">
        <v>1</v>
      </c>
      <c r="AQ435" s="1166">
        <f t="shared" si="486"/>
        <v>3.46</v>
      </c>
      <c r="AR435" s="1167">
        <v>66140</v>
      </c>
      <c r="AS435" s="1173"/>
      <c r="AT435" s="1173"/>
      <c r="AU435" s="1262" t="str">
        <f t="shared" si="487"/>
        <v>Կ-1</v>
      </c>
      <c r="AV435" s="1167">
        <f t="shared" si="488"/>
        <v>228844.4</v>
      </c>
      <c r="AW435" s="1169">
        <f t="shared" si="489"/>
        <v>228844.4</v>
      </c>
      <c r="AX435" s="1170">
        <f t="shared" si="490"/>
        <v>3004726.9720000001</v>
      </c>
    </row>
    <row r="436" spans="2:50" s="1248" customFormat="1" ht="17.25" customHeight="1" x14ac:dyDescent="0.3">
      <c r="B436" s="1343">
        <v>19</v>
      </c>
      <c r="C436" s="1245" t="s">
        <v>91</v>
      </c>
      <c r="D436" s="1164" t="s">
        <v>333</v>
      </c>
      <c r="E436" s="1165"/>
      <c r="F436" s="1171"/>
      <c r="G436" s="1166"/>
      <c r="H436" s="1167"/>
      <c r="I436" s="1173"/>
      <c r="J436" s="1173"/>
      <c r="K436" s="1172"/>
      <c r="L436" s="1167"/>
      <c r="M436" s="1169"/>
      <c r="N436" s="1170"/>
      <c r="O436" s="1165"/>
      <c r="P436" s="1171"/>
      <c r="Q436" s="1166"/>
      <c r="R436" s="1171"/>
      <c r="S436" s="1166"/>
      <c r="T436" s="1167"/>
      <c r="U436" s="1173"/>
      <c r="V436" s="1173"/>
      <c r="W436" s="1146"/>
      <c r="X436" s="1167"/>
      <c r="Y436" s="1169"/>
      <c r="Z436" s="1170"/>
      <c r="AA436" s="1165">
        <v>1</v>
      </c>
      <c r="AB436" s="1171">
        <v>0</v>
      </c>
      <c r="AC436" s="1166">
        <v>1.68</v>
      </c>
      <c r="AD436" s="1171">
        <v>0.6</v>
      </c>
      <c r="AE436" s="1166">
        <f t="shared" si="480"/>
        <v>2.6879999999999997</v>
      </c>
      <c r="AF436" s="1167">
        <v>66140</v>
      </c>
      <c r="AG436" s="1173"/>
      <c r="AH436" s="1173"/>
      <c r="AI436" s="1262" t="s">
        <v>99</v>
      </c>
      <c r="AJ436" s="1167">
        <f t="shared" si="481"/>
        <v>177784.31999999998</v>
      </c>
      <c r="AK436" s="1169">
        <f t="shared" si="482"/>
        <v>177784.31999999998</v>
      </c>
      <c r="AL436" s="1170">
        <f t="shared" si="483"/>
        <v>2334308.1215999997</v>
      </c>
      <c r="AM436" s="1165">
        <f t="shared" si="484"/>
        <v>1</v>
      </c>
      <c r="AN436" s="1171">
        <f t="shared" si="485"/>
        <v>1</v>
      </c>
      <c r="AO436" s="1166">
        <v>1.73</v>
      </c>
      <c r="AP436" s="1171">
        <v>1</v>
      </c>
      <c r="AQ436" s="1166">
        <f t="shared" si="486"/>
        <v>3.46</v>
      </c>
      <c r="AR436" s="1167">
        <v>66140</v>
      </c>
      <c r="AS436" s="1173"/>
      <c r="AT436" s="1173"/>
      <c r="AU436" s="1262" t="str">
        <f t="shared" si="487"/>
        <v>Կ-1</v>
      </c>
      <c r="AV436" s="1167">
        <f t="shared" si="488"/>
        <v>228844.4</v>
      </c>
      <c r="AW436" s="1169">
        <f t="shared" si="489"/>
        <v>228844.4</v>
      </c>
      <c r="AX436" s="1170">
        <f t="shared" si="490"/>
        <v>3004726.9720000001</v>
      </c>
    </row>
    <row r="437" spans="2:50" s="1248" customFormat="1" ht="17.25" customHeight="1" x14ac:dyDescent="0.3">
      <c r="B437" s="1343">
        <v>19</v>
      </c>
      <c r="C437" s="1245" t="s">
        <v>91</v>
      </c>
      <c r="D437" s="1164" t="s">
        <v>333</v>
      </c>
      <c r="E437" s="1165"/>
      <c r="F437" s="1171"/>
      <c r="G437" s="1166"/>
      <c r="H437" s="1167"/>
      <c r="I437" s="1173"/>
      <c r="J437" s="1173"/>
      <c r="K437" s="1172"/>
      <c r="L437" s="1167"/>
      <c r="M437" s="1169"/>
      <c r="N437" s="1170"/>
      <c r="O437" s="1165"/>
      <c r="P437" s="1171"/>
      <c r="Q437" s="1166"/>
      <c r="R437" s="1171"/>
      <c r="S437" s="1166"/>
      <c r="T437" s="1167"/>
      <c r="U437" s="1173"/>
      <c r="V437" s="1173"/>
      <c r="W437" s="1146"/>
      <c r="X437" s="1167"/>
      <c r="Y437" s="1169"/>
      <c r="Z437" s="1170"/>
      <c r="AA437" s="1165">
        <v>1</v>
      </c>
      <c r="AB437" s="1171">
        <v>0</v>
      </c>
      <c r="AC437" s="1166">
        <v>1.68</v>
      </c>
      <c r="AD437" s="1171">
        <v>0.6</v>
      </c>
      <c r="AE437" s="1166">
        <f t="shared" si="480"/>
        <v>2.6879999999999997</v>
      </c>
      <c r="AF437" s="1167">
        <v>66140</v>
      </c>
      <c r="AG437" s="1173"/>
      <c r="AH437" s="1173"/>
      <c r="AI437" s="1262" t="s">
        <v>99</v>
      </c>
      <c r="AJ437" s="1167">
        <f t="shared" si="481"/>
        <v>177784.31999999998</v>
      </c>
      <c r="AK437" s="1169">
        <f t="shared" si="482"/>
        <v>177784.31999999998</v>
      </c>
      <c r="AL437" s="1170">
        <f t="shared" si="483"/>
        <v>2334308.1215999997</v>
      </c>
      <c r="AM437" s="1165">
        <f t="shared" si="484"/>
        <v>1</v>
      </c>
      <c r="AN437" s="1171">
        <f t="shared" si="485"/>
        <v>1</v>
      </c>
      <c r="AO437" s="1166">
        <v>1.73</v>
      </c>
      <c r="AP437" s="1171">
        <v>1</v>
      </c>
      <c r="AQ437" s="1166">
        <f t="shared" si="486"/>
        <v>3.46</v>
      </c>
      <c r="AR437" s="1167">
        <v>66140</v>
      </c>
      <c r="AS437" s="1173"/>
      <c r="AT437" s="1173"/>
      <c r="AU437" s="1262" t="str">
        <f t="shared" si="487"/>
        <v>Կ-1</v>
      </c>
      <c r="AV437" s="1167">
        <f t="shared" si="488"/>
        <v>228844.4</v>
      </c>
      <c r="AW437" s="1169">
        <f t="shared" si="489"/>
        <v>228844.4</v>
      </c>
      <c r="AX437" s="1170">
        <f t="shared" si="490"/>
        <v>3004726.9720000001</v>
      </c>
    </row>
    <row r="438" spans="2:50" s="1248" customFormat="1" ht="17.25" customHeight="1" x14ac:dyDescent="0.3">
      <c r="B438" s="1343">
        <v>19</v>
      </c>
      <c r="C438" s="1245" t="s">
        <v>91</v>
      </c>
      <c r="D438" s="1164" t="s">
        <v>333</v>
      </c>
      <c r="E438" s="1165"/>
      <c r="F438" s="1171"/>
      <c r="G438" s="1166"/>
      <c r="H438" s="1167"/>
      <c r="I438" s="1173"/>
      <c r="J438" s="1173"/>
      <c r="K438" s="1172"/>
      <c r="L438" s="1167"/>
      <c r="M438" s="1169"/>
      <c r="N438" s="1170"/>
      <c r="O438" s="1165"/>
      <c r="P438" s="1171"/>
      <c r="Q438" s="1166"/>
      <c r="R438" s="1171"/>
      <c r="S438" s="1166"/>
      <c r="T438" s="1167"/>
      <c r="U438" s="1173"/>
      <c r="V438" s="1173"/>
      <c r="W438" s="1146"/>
      <c r="X438" s="1167"/>
      <c r="Y438" s="1169"/>
      <c r="Z438" s="1170"/>
      <c r="AA438" s="1165">
        <v>1</v>
      </c>
      <c r="AB438" s="1171">
        <v>0</v>
      </c>
      <c r="AC438" s="1166">
        <v>1.68</v>
      </c>
      <c r="AD438" s="1171">
        <v>0.6</v>
      </c>
      <c r="AE438" s="1166">
        <f t="shared" si="480"/>
        <v>2.6879999999999997</v>
      </c>
      <c r="AF438" s="1167">
        <v>66140</v>
      </c>
      <c r="AG438" s="1173"/>
      <c r="AH438" s="1173"/>
      <c r="AI438" s="1262" t="s">
        <v>99</v>
      </c>
      <c r="AJ438" s="1167">
        <f t="shared" si="481"/>
        <v>177784.31999999998</v>
      </c>
      <c r="AK438" s="1169">
        <f t="shared" si="482"/>
        <v>177784.31999999998</v>
      </c>
      <c r="AL438" s="1170">
        <f t="shared" si="483"/>
        <v>2334308.1215999997</v>
      </c>
      <c r="AM438" s="1165">
        <f t="shared" si="484"/>
        <v>1</v>
      </c>
      <c r="AN438" s="1171">
        <f t="shared" si="485"/>
        <v>1</v>
      </c>
      <c r="AO438" s="1166">
        <v>1.73</v>
      </c>
      <c r="AP438" s="1171">
        <v>1</v>
      </c>
      <c r="AQ438" s="1166">
        <f t="shared" si="486"/>
        <v>3.46</v>
      </c>
      <c r="AR438" s="1167">
        <v>66140</v>
      </c>
      <c r="AS438" s="1173"/>
      <c r="AT438" s="1173"/>
      <c r="AU438" s="1262" t="str">
        <f t="shared" si="487"/>
        <v>Կ-1</v>
      </c>
      <c r="AV438" s="1167">
        <f t="shared" si="488"/>
        <v>228844.4</v>
      </c>
      <c r="AW438" s="1169">
        <f t="shared" si="489"/>
        <v>228844.4</v>
      </c>
      <c r="AX438" s="1170">
        <f t="shared" si="490"/>
        <v>3004726.9720000001</v>
      </c>
    </row>
    <row r="439" spans="2:50" s="1248" customFormat="1" ht="17.25" customHeight="1" x14ac:dyDescent="0.3">
      <c r="B439" s="1343">
        <v>19</v>
      </c>
      <c r="C439" s="1245" t="s">
        <v>91</v>
      </c>
      <c r="D439" s="1164" t="s">
        <v>333</v>
      </c>
      <c r="E439" s="1165"/>
      <c r="F439" s="1171"/>
      <c r="G439" s="1166"/>
      <c r="H439" s="1167"/>
      <c r="I439" s="1173"/>
      <c r="J439" s="1173"/>
      <c r="K439" s="1172"/>
      <c r="L439" s="1167"/>
      <c r="M439" s="1169"/>
      <c r="N439" s="1170"/>
      <c r="O439" s="1165"/>
      <c r="P439" s="1171"/>
      <c r="Q439" s="1166"/>
      <c r="R439" s="1171"/>
      <c r="S439" s="1166"/>
      <c r="T439" s="1167"/>
      <c r="U439" s="1173"/>
      <c r="V439" s="1173"/>
      <c r="W439" s="1146"/>
      <c r="X439" s="1167"/>
      <c r="Y439" s="1169"/>
      <c r="Z439" s="1170"/>
      <c r="AA439" s="1165">
        <v>1</v>
      </c>
      <c r="AB439" s="1171">
        <v>0</v>
      </c>
      <c r="AC439" s="1166">
        <v>1.68</v>
      </c>
      <c r="AD439" s="1171">
        <v>0.6</v>
      </c>
      <c r="AE439" s="1166">
        <f t="shared" si="480"/>
        <v>2.6879999999999997</v>
      </c>
      <c r="AF439" s="1167">
        <v>66140</v>
      </c>
      <c r="AG439" s="1173"/>
      <c r="AH439" s="1173"/>
      <c r="AI439" s="1262" t="s">
        <v>99</v>
      </c>
      <c r="AJ439" s="1167">
        <f t="shared" si="481"/>
        <v>177784.31999999998</v>
      </c>
      <c r="AK439" s="1169">
        <f t="shared" si="482"/>
        <v>177784.31999999998</v>
      </c>
      <c r="AL439" s="1170">
        <f t="shared" si="483"/>
        <v>2334308.1215999997</v>
      </c>
      <c r="AM439" s="1165">
        <f t="shared" si="484"/>
        <v>1</v>
      </c>
      <c r="AN439" s="1171">
        <f t="shared" si="485"/>
        <v>1</v>
      </c>
      <c r="AO439" s="1166">
        <v>1.73</v>
      </c>
      <c r="AP439" s="1171">
        <v>1</v>
      </c>
      <c r="AQ439" s="1166">
        <f t="shared" si="486"/>
        <v>3.46</v>
      </c>
      <c r="AR439" s="1167">
        <v>66140</v>
      </c>
      <c r="AS439" s="1173"/>
      <c r="AT439" s="1173"/>
      <c r="AU439" s="1262" t="str">
        <f t="shared" si="487"/>
        <v>Կ-1</v>
      </c>
      <c r="AV439" s="1167">
        <f t="shared" si="488"/>
        <v>228844.4</v>
      </c>
      <c r="AW439" s="1169">
        <f t="shared" si="489"/>
        <v>228844.4</v>
      </c>
      <c r="AX439" s="1170">
        <f t="shared" si="490"/>
        <v>3004726.9720000001</v>
      </c>
    </row>
    <row r="440" spans="2:50" ht="17.25" customHeight="1" x14ac:dyDescent="0.3">
      <c r="B440" s="495">
        <v>23</v>
      </c>
      <c r="C440" s="801" t="s">
        <v>189</v>
      </c>
      <c r="D440" s="497" t="s">
        <v>333</v>
      </c>
      <c r="E440" s="1021">
        <v>1</v>
      </c>
      <c r="F440" s="1017">
        <v>8</v>
      </c>
      <c r="G440" s="498">
        <f t="shared" si="384"/>
        <v>2.02</v>
      </c>
      <c r="H440" s="1018">
        <v>66140</v>
      </c>
      <c r="I440" s="1052"/>
      <c r="J440" s="1052"/>
      <c r="K440" s="800" t="s">
        <v>99</v>
      </c>
      <c r="L440" s="1018">
        <f t="shared" si="385"/>
        <v>133602.79999999999</v>
      </c>
      <c r="M440" s="1019">
        <f t="shared" si="386"/>
        <v>133602.79999999999</v>
      </c>
      <c r="N440" s="1020">
        <f t="shared" si="401"/>
        <v>1754204.764</v>
      </c>
      <c r="O440" s="1021">
        <f t="shared" si="434"/>
        <v>1</v>
      </c>
      <c r="P440" s="1017">
        <f t="shared" si="395"/>
        <v>9</v>
      </c>
      <c r="Q440" s="1166">
        <v>2.02</v>
      </c>
      <c r="R440" s="1171">
        <v>0.3</v>
      </c>
      <c r="S440" s="1166">
        <f t="shared" si="409"/>
        <v>2.6259999999999999</v>
      </c>
      <c r="T440" s="1018">
        <v>66140</v>
      </c>
      <c r="U440" s="1052"/>
      <c r="V440" s="1052"/>
      <c r="W440" s="874" t="str">
        <f t="shared" si="388"/>
        <v>Կ-1</v>
      </c>
      <c r="X440" s="1018">
        <f t="shared" si="389"/>
        <v>173683.63999999998</v>
      </c>
      <c r="Y440" s="1019">
        <f t="shared" si="390"/>
        <v>173683.63999999998</v>
      </c>
      <c r="Z440" s="1020">
        <f t="shared" si="435"/>
        <v>2280466.1932000001</v>
      </c>
      <c r="AA440" s="1021">
        <f t="shared" si="392"/>
        <v>1</v>
      </c>
      <c r="AB440" s="1017">
        <f t="shared" si="393"/>
        <v>10</v>
      </c>
      <c r="AC440" s="1166">
        <v>2.08</v>
      </c>
      <c r="AD440" s="1171">
        <v>0.6</v>
      </c>
      <c r="AE440" s="1166">
        <f t="shared" si="410"/>
        <v>3.3280000000000003</v>
      </c>
      <c r="AF440" s="1018">
        <v>66140</v>
      </c>
      <c r="AG440" s="1052"/>
      <c r="AH440" s="1052"/>
      <c r="AI440" s="1049" t="str">
        <f t="shared" si="394"/>
        <v>Կ-1</v>
      </c>
      <c r="AJ440" s="1018">
        <f t="shared" si="402"/>
        <v>220113.92000000001</v>
      </c>
      <c r="AK440" s="1019">
        <f t="shared" si="403"/>
        <v>220113.92000000001</v>
      </c>
      <c r="AL440" s="1020">
        <f t="shared" si="404"/>
        <v>2890095.7696000002</v>
      </c>
      <c r="AM440" s="1021">
        <f t="shared" si="405"/>
        <v>1</v>
      </c>
      <c r="AN440" s="1017">
        <f t="shared" si="398"/>
        <v>11</v>
      </c>
      <c r="AO440" s="1166">
        <v>2.08</v>
      </c>
      <c r="AP440" s="1171">
        <v>1</v>
      </c>
      <c r="AQ440" s="1166">
        <f t="shared" si="411"/>
        <v>4.16</v>
      </c>
      <c r="AR440" s="1018">
        <v>66140</v>
      </c>
      <c r="AS440" s="1052"/>
      <c r="AT440" s="1052"/>
      <c r="AU440" s="1049" t="str">
        <f t="shared" si="400"/>
        <v>Կ-1</v>
      </c>
      <c r="AV440" s="1018">
        <f t="shared" si="406"/>
        <v>275142.40000000002</v>
      </c>
      <c r="AW440" s="1019">
        <f t="shared" si="407"/>
        <v>275142.40000000002</v>
      </c>
      <c r="AX440" s="1020">
        <f t="shared" si="408"/>
        <v>3612619.7120000003</v>
      </c>
    </row>
    <row r="441" spans="2:50" ht="17.25" customHeight="1" x14ac:dyDescent="0.3">
      <c r="B441" s="495">
        <v>26</v>
      </c>
      <c r="C441" s="803" t="s">
        <v>1807</v>
      </c>
      <c r="D441" s="497" t="s">
        <v>333</v>
      </c>
      <c r="E441" s="1021">
        <v>1</v>
      </c>
      <c r="F441" s="1017">
        <v>2</v>
      </c>
      <c r="G441" s="498">
        <f t="shared" si="384"/>
        <v>1.79</v>
      </c>
      <c r="H441" s="1018">
        <v>66140</v>
      </c>
      <c r="I441" s="1052"/>
      <c r="J441" s="1052"/>
      <c r="K441" s="800" t="s">
        <v>99</v>
      </c>
      <c r="L441" s="1018">
        <f t="shared" si="385"/>
        <v>118390.6</v>
      </c>
      <c r="M441" s="1019">
        <f t="shared" si="386"/>
        <v>118390.6</v>
      </c>
      <c r="N441" s="1020">
        <f t="shared" si="401"/>
        <v>1554468.5780000002</v>
      </c>
      <c r="O441" s="1021">
        <f t="shared" si="434"/>
        <v>1</v>
      </c>
      <c r="P441" s="1017">
        <f t="shared" si="395"/>
        <v>3</v>
      </c>
      <c r="Q441" s="1166">
        <v>1.84</v>
      </c>
      <c r="R441" s="1171">
        <v>0.3</v>
      </c>
      <c r="S441" s="1166">
        <f t="shared" si="409"/>
        <v>2.3920000000000003</v>
      </c>
      <c r="T441" s="1018">
        <v>66140</v>
      </c>
      <c r="U441" s="1052"/>
      <c r="V441" s="1052"/>
      <c r="W441" s="874" t="str">
        <f t="shared" si="388"/>
        <v>Կ-1</v>
      </c>
      <c r="X441" s="1018">
        <f t="shared" si="389"/>
        <v>158206.88000000003</v>
      </c>
      <c r="Y441" s="1019">
        <f t="shared" si="390"/>
        <v>158206.88000000003</v>
      </c>
      <c r="Z441" s="1020">
        <f t="shared" si="435"/>
        <v>2077256.3344000005</v>
      </c>
      <c r="AA441" s="1021">
        <f t="shared" si="392"/>
        <v>1</v>
      </c>
      <c r="AB441" s="1017">
        <f t="shared" si="393"/>
        <v>4</v>
      </c>
      <c r="AC441" s="1166">
        <v>1.9</v>
      </c>
      <c r="AD441" s="1171">
        <v>0.6</v>
      </c>
      <c r="AE441" s="1166">
        <f t="shared" si="410"/>
        <v>3.04</v>
      </c>
      <c r="AF441" s="1018">
        <v>66140</v>
      </c>
      <c r="AG441" s="1052"/>
      <c r="AH441" s="1052"/>
      <c r="AI441" s="1049" t="str">
        <f t="shared" si="394"/>
        <v>Կ-1</v>
      </c>
      <c r="AJ441" s="1018">
        <f t="shared" si="402"/>
        <v>201065.60000000001</v>
      </c>
      <c r="AK441" s="1019">
        <f t="shared" si="403"/>
        <v>201065.60000000001</v>
      </c>
      <c r="AL441" s="1020">
        <f t="shared" si="404"/>
        <v>2639991.3280000002</v>
      </c>
      <c r="AM441" s="1021">
        <f t="shared" si="405"/>
        <v>1</v>
      </c>
      <c r="AN441" s="1017">
        <f t="shared" si="398"/>
        <v>5</v>
      </c>
      <c r="AO441" s="1166">
        <v>1.9</v>
      </c>
      <c r="AP441" s="1171">
        <v>1</v>
      </c>
      <c r="AQ441" s="1166">
        <f t="shared" si="411"/>
        <v>3.8</v>
      </c>
      <c r="AR441" s="1018">
        <v>66140</v>
      </c>
      <c r="AS441" s="1052"/>
      <c r="AT441" s="1052"/>
      <c r="AU441" s="1049" t="str">
        <f t="shared" si="400"/>
        <v>Կ-1</v>
      </c>
      <c r="AV441" s="1018">
        <f t="shared" si="406"/>
        <v>251332</v>
      </c>
      <c r="AW441" s="1019">
        <f t="shared" si="407"/>
        <v>251332</v>
      </c>
      <c r="AX441" s="1020">
        <f t="shared" si="408"/>
        <v>3299989.16</v>
      </c>
    </row>
    <row r="442" spans="2:50" ht="17.25" customHeight="1" x14ac:dyDescent="0.3">
      <c r="B442" s="495">
        <v>27</v>
      </c>
      <c r="C442" s="803" t="s">
        <v>1912</v>
      </c>
      <c r="D442" s="497" t="s">
        <v>333</v>
      </c>
      <c r="E442" s="1021">
        <v>1</v>
      </c>
      <c r="F442" s="1017">
        <v>19</v>
      </c>
      <c r="G442" s="498">
        <f t="shared" si="384"/>
        <v>2.2799999999999998</v>
      </c>
      <c r="H442" s="1018">
        <v>66140</v>
      </c>
      <c r="I442" s="1052"/>
      <c r="J442" s="1052"/>
      <c r="K442" s="800" t="s">
        <v>99</v>
      </c>
      <c r="L442" s="1018">
        <f t="shared" si="385"/>
        <v>150799.19999999998</v>
      </c>
      <c r="M442" s="1019">
        <f t="shared" si="386"/>
        <v>150799.19999999998</v>
      </c>
      <c r="N442" s="1020">
        <f t="shared" si="401"/>
        <v>1979993.4959999998</v>
      </c>
      <c r="O442" s="1021">
        <f t="shared" si="434"/>
        <v>1</v>
      </c>
      <c r="P442" s="1017">
        <f t="shared" si="395"/>
        <v>20</v>
      </c>
      <c r="Q442" s="1166">
        <v>2.2799999999999998</v>
      </c>
      <c r="R442" s="1171">
        <v>0.3</v>
      </c>
      <c r="S442" s="1166">
        <f t="shared" si="409"/>
        <v>2.9639999999999995</v>
      </c>
      <c r="T442" s="1018">
        <v>66140</v>
      </c>
      <c r="U442" s="1052"/>
      <c r="V442" s="1052"/>
      <c r="W442" s="874" t="str">
        <f t="shared" si="388"/>
        <v>Կ-1</v>
      </c>
      <c r="X442" s="1018">
        <f t="shared" si="389"/>
        <v>196038.95999999996</v>
      </c>
      <c r="Y442" s="1019">
        <f t="shared" si="390"/>
        <v>196038.95999999996</v>
      </c>
      <c r="Z442" s="1020">
        <f t="shared" si="435"/>
        <v>2573991.5447999998</v>
      </c>
      <c r="AA442" s="1021">
        <f t="shared" si="392"/>
        <v>1</v>
      </c>
      <c r="AB442" s="1017">
        <f t="shared" si="393"/>
        <v>21</v>
      </c>
      <c r="AC442" s="1166">
        <v>2.2799999999999998</v>
      </c>
      <c r="AD442" s="1171">
        <v>0.6</v>
      </c>
      <c r="AE442" s="1166">
        <f t="shared" si="410"/>
        <v>3.6479999999999997</v>
      </c>
      <c r="AF442" s="1018">
        <v>66140</v>
      </c>
      <c r="AG442" s="1052"/>
      <c r="AH442" s="1052"/>
      <c r="AI442" s="1049" t="str">
        <f t="shared" si="394"/>
        <v>Կ-1</v>
      </c>
      <c r="AJ442" s="1018">
        <f t="shared" si="402"/>
        <v>241278.71999999997</v>
      </c>
      <c r="AK442" s="1019">
        <f t="shared" si="403"/>
        <v>241278.71999999997</v>
      </c>
      <c r="AL442" s="1020">
        <f t="shared" si="404"/>
        <v>3167989.5935999998</v>
      </c>
      <c r="AM442" s="1021">
        <f t="shared" si="405"/>
        <v>1</v>
      </c>
      <c r="AN442" s="1017">
        <f t="shared" si="398"/>
        <v>22</v>
      </c>
      <c r="AO442" s="1166">
        <v>2.2799999999999998</v>
      </c>
      <c r="AP442" s="1171">
        <v>1</v>
      </c>
      <c r="AQ442" s="1166">
        <f t="shared" si="411"/>
        <v>4.5599999999999996</v>
      </c>
      <c r="AR442" s="1018">
        <v>66140</v>
      </c>
      <c r="AS442" s="1052"/>
      <c r="AT442" s="1052"/>
      <c r="AU442" s="1049" t="str">
        <f t="shared" si="400"/>
        <v>Կ-1</v>
      </c>
      <c r="AV442" s="1018">
        <f t="shared" si="406"/>
        <v>301598.39999999997</v>
      </c>
      <c r="AW442" s="1019">
        <f t="shared" si="407"/>
        <v>301598.39999999997</v>
      </c>
      <c r="AX442" s="1020">
        <f t="shared" si="408"/>
        <v>3959986.9919999996</v>
      </c>
    </row>
    <row r="443" spans="2:50" ht="17.25" customHeight="1" x14ac:dyDescent="0.3">
      <c r="B443" s="495">
        <v>28</v>
      </c>
      <c r="C443" s="803" t="s">
        <v>2770</v>
      </c>
      <c r="D443" s="497" t="s">
        <v>333</v>
      </c>
      <c r="E443" s="1021">
        <v>1</v>
      </c>
      <c r="F443" s="1017">
        <v>2</v>
      </c>
      <c r="G443" s="498">
        <f t="shared" si="384"/>
        <v>1.79</v>
      </c>
      <c r="H443" s="1018">
        <v>66140</v>
      </c>
      <c r="I443" s="1052"/>
      <c r="J443" s="1052"/>
      <c r="K443" s="800" t="s">
        <v>99</v>
      </c>
      <c r="L443" s="1018">
        <f t="shared" si="385"/>
        <v>118390.6</v>
      </c>
      <c r="M443" s="1019">
        <f t="shared" si="386"/>
        <v>118390.6</v>
      </c>
      <c r="N443" s="1020">
        <f t="shared" si="401"/>
        <v>1554468.5780000002</v>
      </c>
      <c r="O443" s="1021">
        <f t="shared" si="434"/>
        <v>1</v>
      </c>
      <c r="P443" s="1017">
        <f t="shared" si="395"/>
        <v>3</v>
      </c>
      <c r="Q443" s="1166">
        <v>1.84</v>
      </c>
      <c r="R443" s="1171">
        <v>0.3</v>
      </c>
      <c r="S443" s="1166">
        <f t="shared" si="409"/>
        <v>2.3920000000000003</v>
      </c>
      <c r="T443" s="1018">
        <v>66140</v>
      </c>
      <c r="U443" s="1052"/>
      <c r="V443" s="1052"/>
      <c r="W443" s="874" t="str">
        <f t="shared" si="388"/>
        <v>Կ-1</v>
      </c>
      <c r="X443" s="1018">
        <f t="shared" si="389"/>
        <v>158206.88000000003</v>
      </c>
      <c r="Y443" s="1019">
        <f t="shared" si="390"/>
        <v>158206.88000000003</v>
      </c>
      <c r="Z443" s="1020">
        <f t="shared" si="435"/>
        <v>2077256.3344000005</v>
      </c>
      <c r="AA443" s="1021">
        <f t="shared" si="392"/>
        <v>1</v>
      </c>
      <c r="AB443" s="1017">
        <f t="shared" si="393"/>
        <v>4</v>
      </c>
      <c r="AC443" s="1166">
        <v>1.9</v>
      </c>
      <c r="AD443" s="1171">
        <v>0.6</v>
      </c>
      <c r="AE443" s="1166">
        <f t="shared" si="410"/>
        <v>3.04</v>
      </c>
      <c r="AF443" s="1018">
        <v>66140</v>
      </c>
      <c r="AG443" s="1052"/>
      <c r="AH443" s="1052"/>
      <c r="AI443" s="1049" t="str">
        <f t="shared" si="394"/>
        <v>Կ-1</v>
      </c>
      <c r="AJ443" s="1018">
        <f t="shared" si="402"/>
        <v>201065.60000000001</v>
      </c>
      <c r="AK443" s="1019">
        <f t="shared" si="403"/>
        <v>201065.60000000001</v>
      </c>
      <c r="AL443" s="1020">
        <f t="shared" si="404"/>
        <v>2639991.3280000002</v>
      </c>
      <c r="AM443" s="1021">
        <f t="shared" si="405"/>
        <v>1</v>
      </c>
      <c r="AN443" s="1017">
        <f t="shared" si="398"/>
        <v>5</v>
      </c>
      <c r="AO443" s="1166">
        <v>1.9</v>
      </c>
      <c r="AP443" s="1171">
        <v>1</v>
      </c>
      <c r="AQ443" s="1166">
        <f t="shared" si="411"/>
        <v>3.8</v>
      </c>
      <c r="AR443" s="1018">
        <v>66140</v>
      </c>
      <c r="AS443" s="1052"/>
      <c r="AT443" s="1052"/>
      <c r="AU443" s="1049" t="str">
        <f t="shared" si="400"/>
        <v>Կ-1</v>
      </c>
      <c r="AV443" s="1018">
        <f t="shared" si="406"/>
        <v>251332</v>
      </c>
      <c r="AW443" s="1019">
        <f t="shared" si="407"/>
        <v>251332</v>
      </c>
      <c r="AX443" s="1020">
        <f t="shared" si="408"/>
        <v>3299989.16</v>
      </c>
    </row>
    <row r="444" spans="2:50" ht="17.25" customHeight="1" x14ac:dyDescent="0.3">
      <c r="B444" s="495">
        <v>29</v>
      </c>
      <c r="C444" s="803" t="s">
        <v>1904</v>
      </c>
      <c r="D444" s="497" t="s">
        <v>333</v>
      </c>
      <c r="E444" s="1021">
        <v>1</v>
      </c>
      <c r="F444" s="1017">
        <v>2</v>
      </c>
      <c r="G444" s="498">
        <f t="shared" si="384"/>
        <v>1.79</v>
      </c>
      <c r="H444" s="1018">
        <v>66140</v>
      </c>
      <c r="I444" s="1052"/>
      <c r="J444" s="1052"/>
      <c r="K444" s="800" t="s">
        <v>99</v>
      </c>
      <c r="L444" s="1018">
        <f t="shared" si="385"/>
        <v>118390.6</v>
      </c>
      <c r="M444" s="1019">
        <f t="shared" si="386"/>
        <v>118390.6</v>
      </c>
      <c r="N444" s="1020">
        <f t="shared" si="401"/>
        <v>1554468.5780000002</v>
      </c>
      <c r="O444" s="1021">
        <f t="shared" si="434"/>
        <v>1</v>
      </c>
      <c r="P444" s="1017">
        <f t="shared" si="395"/>
        <v>3</v>
      </c>
      <c r="Q444" s="1166">
        <v>1.84</v>
      </c>
      <c r="R444" s="1171">
        <v>0.3</v>
      </c>
      <c r="S444" s="1166">
        <f t="shared" si="409"/>
        <v>2.3920000000000003</v>
      </c>
      <c r="T444" s="1018">
        <v>66140</v>
      </c>
      <c r="U444" s="1052"/>
      <c r="V444" s="1052"/>
      <c r="W444" s="874" t="str">
        <f t="shared" si="388"/>
        <v>Կ-1</v>
      </c>
      <c r="X444" s="1018">
        <f t="shared" si="389"/>
        <v>158206.88000000003</v>
      </c>
      <c r="Y444" s="1019">
        <f t="shared" si="390"/>
        <v>158206.88000000003</v>
      </c>
      <c r="Z444" s="1020">
        <f t="shared" si="435"/>
        <v>2077256.3344000005</v>
      </c>
      <c r="AA444" s="1021">
        <f t="shared" si="392"/>
        <v>1</v>
      </c>
      <c r="AB444" s="1017">
        <f t="shared" si="393"/>
        <v>4</v>
      </c>
      <c r="AC444" s="1166">
        <v>1.9</v>
      </c>
      <c r="AD444" s="1171">
        <v>0.6</v>
      </c>
      <c r="AE444" s="1166">
        <f t="shared" si="410"/>
        <v>3.04</v>
      </c>
      <c r="AF444" s="1018">
        <v>66140</v>
      </c>
      <c r="AG444" s="1052"/>
      <c r="AH444" s="1052"/>
      <c r="AI444" s="1049" t="str">
        <f t="shared" si="394"/>
        <v>Կ-1</v>
      </c>
      <c r="AJ444" s="1018">
        <f t="shared" si="402"/>
        <v>201065.60000000001</v>
      </c>
      <c r="AK444" s="1019">
        <f t="shared" si="403"/>
        <v>201065.60000000001</v>
      </c>
      <c r="AL444" s="1020">
        <f t="shared" si="404"/>
        <v>2639991.3280000002</v>
      </c>
      <c r="AM444" s="1021">
        <f t="shared" si="405"/>
        <v>1</v>
      </c>
      <c r="AN444" s="1017">
        <f t="shared" si="398"/>
        <v>5</v>
      </c>
      <c r="AO444" s="1166">
        <v>1.9</v>
      </c>
      <c r="AP444" s="1171">
        <v>1</v>
      </c>
      <c r="AQ444" s="1166">
        <f t="shared" si="411"/>
        <v>3.8</v>
      </c>
      <c r="AR444" s="1018">
        <v>66140</v>
      </c>
      <c r="AS444" s="1052"/>
      <c r="AT444" s="1052"/>
      <c r="AU444" s="1049" t="str">
        <f t="shared" si="400"/>
        <v>Կ-1</v>
      </c>
      <c r="AV444" s="1018">
        <f t="shared" si="406"/>
        <v>251332</v>
      </c>
      <c r="AW444" s="1019">
        <f t="shared" si="407"/>
        <v>251332</v>
      </c>
      <c r="AX444" s="1020">
        <f t="shared" si="408"/>
        <v>3299989.16</v>
      </c>
    </row>
    <row r="445" spans="2:50" ht="17.25" customHeight="1" x14ac:dyDescent="0.3">
      <c r="B445" s="495">
        <v>30</v>
      </c>
      <c r="C445" s="803" t="s">
        <v>1095</v>
      </c>
      <c r="D445" s="497" t="s">
        <v>333</v>
      </c>
      <c r="E445" s="1021">
        <v>1</v>
      </c>
      <c r="F445" s="1017">
        <v>19</v>
      </c>
      <c r="G445" s="498">
        <f t="shared" si="384"/>
        <v>2.2799999999999998</v>
      </c>
      <c r="H445" s="1018">
        <v>66140</v>
      </c>
      <c r="I445" s="1013">
        <f>G445*H445*5%</f>
        <v>7539.9599999999991</v>
      </c>
      <c r="J445" s="1052"/>
      <c r="K445" s="800" t="s">
        <v>99</v>
      </c>
      <c r="L445" s="1018">
        <f t="shared" si="385"/>
        <v>150799.19999999998</v>
      </c>
      <c r="M445" s="1019">
        <f t="shared" si="386"/>
        <v>158339.15999999997</v>
      </c>
      <c r="N445" s="1020">
        <f>+M445*13.13</f>
        <v>2078993.1707999997</v>
      </c>
      <c r="O445" s="1021">
        <f t="shared" si="434"/>
        <v>1</v>
      </c>
      <c r="P445" s="1017">
        <f t="shared" si="395"/>
        <v>20</v>
      </c>
      <c r="Q445" s="1166">
        <v>2.2799999999999998</v>
      </c>
      <c r="R445" s="1171">
        <v>0.3</v>
      </c>
      <c r="S445" s="1166">
        <f t="shared" si="409"/>
        <v>2.9639999999999995</v>
      </c>
      <c r="T445" s="1018">
        <v>66140</v>
      </c>
      <c r="U445" s="1052"/>
      <c r="V445" s="1052"/>
      <c r="W445" s="874" t="str">
        <f t="shared" si="388"/>
        <v>Կ-1</v>
      </c>
      <c r="X445" s="1018">
        <f t="shared" si="389"/>
        <v>196038.95999999996</v>
      </c>
      <c r="Y445" s="1019">
        <f t="shared" si="390"/>
        <v>196038.95999999996</v>
      </c>
      <c r="Z445" s="1020">
        <f t="shared" si="435"/>
        <v>2573991.5447999998</v>
      </c>
      <c r="AA445" s="1021">
        <f t="shared" si="392"/>
        <v>1</v>
      </c>
      <c r="AB445" s="1017">
        <f t="shared" si="393"/>
        <v>21</v>
      </c>
      <c r="AC445" s="1166">
        <v>2.2799999999999998</v>
      </c>
      <c r="AD445" s="1171">
        <v>0.6</v>
      </c>
      <c r="AE445" s="1166">
        <f t="shared" si="410"/>
        <v>3.6479999999999997</v>
      </c>
      <c r="AF445" s="1018">
        <v>66140</v>
      </c>
      <c r="AG445" s="1052"/>
      <c r="AH445" s="1052"/>
      <c r="AI445" s="1049" t="str">
        <f t="shared" si="394"/>
        <v>Կ-1</v>
      </c>
      <c r="AJ445" s="1018">
        <f t="shared" si="402"/>
        <v>241278.71999999997</v>
      </c>
      <c r="AK445" s="1019">
        <f t="shared" si="403"/>
        <v>241278.71999999997</v>
      </c>
      <c r="AL445" s="1020">
        <f>+AK445*13.13</f>
        <v>3167989.5935999998</v>
      </c>
      <c r="AM445" s="1021">
        <f>+AA445</f>
        <v>1</v>
      </c>
      <c r="AN445" s="1017">
        <f t="shared" si="398"/>
        <v>22</v>
      </c>
      <c r="AO445" s="1166">
        <v>2.2799999999999998</v>
      </c>
      <c r="AP445" s="1171">
        <v>1</v>
      </c>
      <c r="AQ445" s="1166">
        <f t="shared" si="411"/>
        <v>4.5599999999999996</v>
      </c>
      <c r="AR445" s="1018">
        <v>66140</v>
      </c>
      <c r="AS445" s="1052"/>
      <c r="AT445" s="1052"/>
      <c r="AU445" s="1049" t="str">
        <f t="shared" si="400"/>
        <v>Կ-1</v>
      </c>
      <c r="AV445" s="1018">
        <f t="shared" si="406"/>
        <v>301598.39999999997</v>
      </c>
      <c r="AW445" s="1019">
        <f t="shared" si="407"/>
        <v>301598.39999999997</v>
      </c>
      <c r="AX445" s="1020">
        <f>+AW445*13.13</f>
        <v>3959986.9919999996</v>
      </c>
    </row>
    <row r="446" spans="2:50" ht="17.25" customHeight="1" x14ac:dyDescent="0.3">
      <c r="B446" s="495">
        <v>31</v>
      </c>
      <c r="C446" s="803" t="s">
        <v>187</v>
      </c>
      <c r="D446" s="497" t="s">
        <v>2439</v>
      </c>
      <c r="E446" s="1021">
        <v>1</v>
      </c>
      <c r="F446" s="1017">
        <v>7</v>
      </c>
      <c r="G446" s="498">
        <f t="shared" si="384"/>
        <v>2.66</v>
      </c>
      <c r="H446" s="1018">
        <v>66140</v>
      </c>
      <c r="I446" s="1052"/>
      <c r="J446" s="1052"/>
      <c r="K446" s="800" t="s">
        <v>98</v>
      </c>
      <c r="L446" s="1018">
        <f t="shared" si="385"/>
        <v>175932.40000000002</v>
      </c>
      <c r="M446" s="1019">
        <f t="shared" si="386"/>
        <v>175932.40000000002</v>
      </c>
      <c r="N446" s="1020">
        <f t="shared" si="401"/>
        <v>2309992.4120000005</v>
      </c>
      <c r="O446" s="1021">
        <f t="shared" si="434"/>
        <v>1</v>
      </c>
      <c r="P446" s="1017">
        <f t="shared" si="395"/>
        <v>8</v>
      </c>
      <c r="Q446" s="1166">
        <v>2.75</v>
      </c>
      <c r="R446" s="1171">
        <v>0.3</v>
      </c>
      <c r="S446" s="1166">
        <f t="shared" si="409"/>
        <v>3.5750000000000002</v>
      </c>
      <c r="T446" s="1018">
        <v>66140</v>
      </c>
      <c r="U446" s="1052"/>
      <c r="V446" s="1052"/>
      <c r="W446" s="874" t="str">
        <f t="shared" si="388"/>
        <v>Ա-2</v>
      </c>
      <c r="X446" s="1018">
        <f t="shared" si="389"/>
        <v>236450.5</v>
      </c>
      <c r="Y446" s="1019">
        <f t="shared" si="390"/>
        <v>236450.5</v>
      </c>
      <c r="Z446" s="1020">
        <f t="shared" si="435"/>
        <v>3104595.0650000004</v>
      </c>
      <c r="AA446" s="1021">
        <f t="shared" si="392"/>
        <v>1</v>
      </c>
      <c r="AB446" s="1017">
        <f t="shared" si="393"/>
        <v>9</v>
      </c>
      <c r="AC446" s="1166">
        <v>2.75</v>
      </c>
      <c r="AD446" s="1171">
        <v>0.6</v>
      </c>
      <c r="AE446" s="1166">
        <f t="shared" si="410"/>
        <v>4.4000000000000004</v>
      </c>
      <c r="AF446" s="1018">
        <v>66140</v>
      </c>
      <c r="AG446" s="1052"/>
      <c r="AH446" s="1052"/>
      <c r="AI446" s="1049" t="str">
        <f t="shared" si="394"/>
        <v>Ա-2</v>
      </c>
      <c r="AJ446" s="1018">
        <f t="shared" si="402"/>
        <v>291016</v>
      </c>
      <c r="AK446" s="1019">
        <f t="shared" si="403"/>
        <v>291016</v>
      </c>
      <c r="AL446" s="1020">
        <f t="shared" ref="AL446" si="491">+AK446*13.13</f>
        <v>3821040.08</v>
      </c>
      <c r="AM446" s="1021">
        <f t="shared" ref="AM446" si="492">+AA446</f>
        <v>1</v>
      </c>
      <c r="AN446" s="1017">
        <f t="shared" si="398"/>
        <v>10</v>
      </c>
      <c r="AO446" s="1166">
        <v>2.83</v>
      </c>
      <c r="AP446" s="1171">
        <v>1</v>
      </c>
      <c r="AQ446" s="1166">
        <f t="shared" si="411"/>
        <v>5.66</v>
      </c>
      <c r="AR446" s="1018">
        <v>66140</v>
      </c>
      <c r="AS446" s="1052"/>
      <c r="AT446" s="1052"/>
      <c r="AU446" s="1049" t="str">
        <f t="shared" si="400"/>
        <v>Ա-2</v>
      </c>
      <c r="AV446" s="1018">
        <f t="shared" si="406"/>
        <v>374352.4</v>
      </c>
      <c r="AW446" s="1019">
        <f t="shared" si="407"/>
        <v>374352.4</v>
      </c>
      <c r="AX446" s="1020">
        <f t="shared" ref="AX446" si="493">+AW446*13.13</f>
        <v>4915247.012000001</v>
      </c>
    </row>
    <row r="447" spans="2:50" ht="17.25" customHeight="1" x14ac:dyDescent="0.3">
      <c r="B447" s="495">
        <v>32</v>
      </c>
      <c r="C447" s="803" t="s">
        <v>186</v>
      </c>
      <c r="D447" s="497" t="s">
        <v>2439</v>
      </c>
      <c r="E447" s="1021">
        <v>1</v>
      </c>
      <c r="F447" s="1017">
        <v>10</v>
      </c>
      <c r="G447" s="498">
        <f t="shared" si="384"/>
        <v>2.83</v>
      </c>
      <c r="H447" s="1018">
        <v>66140</v>
      </c>
      <c r="I447" s="1062"/>
      <c r="J447" s="1052"/>
      <c r="K447" s="800" t="s">
        <v>98</v>
      </c>
      <c r="L447" s="1018">
        <f t="shared" si="385"/>
        <v>187176.2</v>
      </c>
      <c r="M447" s="1019">
        <f t="shared" si="386"/>
        <v>187176.2</v>
      </c>
      <c r="N447" s="1020">
        <f>+M447*13.13</f>
        <v>2457623.5060000005</v>
      </c>
      <c r="O447" s="1021">
        <f t="shared" si="434"/>
        <v>1</v>
      </c>
      <c r="P447" s="1017">
        <f t="shared" si="395"/>
        <v>11</v>
      </c>
      <c r="Q447" s="1166">
        <v>2.83</v>
      </c>
      <c r="R447" s="1171">
        <v>0.3</v>
      </c>
      <c r="S447" s="1166">
        <f t="shared" si="409"/>
        <v>3.6790000000000003</v>
      </c>
      <c r="T447" s="1018">
        <v>66140</v>
      </c>
      <c r="U447" s="1062"/>
      <c r="V447" s="1052"/>
      <c r="W447" s="874" t="str">
        <f t="shared" si="388"/>
        <v>Ա-2</v>
      </c>
      <c r="X447" s="1018">
        <f t="shared" si="389"/>
        <v>243329.06000000003</v>
      </c>
      <c r="Y447" s="1019">
        <f t="shared" si="390"/>
        <v>243329.06000000003</v>
      </c>
      <c r="Z447" s="1020">
        <f t="shared" si="435"/>
        <v>3194910.5578000005</v>
      </c>
      <c r="AA447" s="1021">
        <f t="shared" si="392"/>
        <v>1</v>
      </c>
      <c r="AB447" s="1017">
        <f t="shared" si="393"/>
        <v>12</v>
      </c>
      <c r="AC447" s="1166">
        <v>2.83</v>
      </c>
      <c r="AD447" s="1171">
        <v>0.6</v>
      </c>
      <c r="AE447" s="1166">
        <f t="shared" si="410"/>
        <v>4.5280000000000005</v>
      </c>
      <c r="AF447" s="1018">
        <v>66140</v>
      </c>
      <c r="AG447" s="1062"/>
      <c r="AH447" s="1052"/>
      <c r="AI447" s="1049" t="str">
        <f t="shared" si="394"/>
        <v>Ա-2</v>
      </c>
      <c r="AJ447" s="1018">
        <f t="shared" si="402"/>
        <v>299481.92000000004</v>
      </c>
      <c r="AK447" s="1019">
        <f t="shared" si="403"/>
        <v>299481.92000000004</v>
      </c>
      <c r="AL447" s="1020">
        <f>+AK447*13.13</f>
        <v>3932197.609600001</v>
      </c>
      <c r="AM447" s="1021">
        <f>+AA447</f>
        <v>1</v>
      </c>
      <c r="AN447" s="1017">
        <f t="shared" si="398"/>
        <v>13</v>
      </c>
      <c r="AO447" s="1166">
        <v>2.92</v>
      </c>
      <c r="AP447" s="1171">
        <v>1</v>
      </c>
      <c r="AQ447" s="1166">
        <f t="shared" si="411"/>
        <v>5.84</v>
      </c>
      <c r="AR447" s="1018">
        <v>66140</v>
      </c>
      <c r="AS447" s="1062"/>
      <c r="AT447" s="1052"/>
      <c r="AU447" s="1049" t="str">
        <f t="shared" si="400"/>
        <v>Ա-2</v>
      </c>
      <c r="AV447" s="1018">
        <f t="shared" si="406"/>
        <v>386257.6</v>
      </c>
      <c r="AW447" s="1019">
        <f t="shared" si="407"/>
        <v>386257.6</v>
      </c>
      <c r="AX447" s="1020">
        <f>+AW447*13.13</f>
        <v>5071562.2879999997</v>
      </c>
    </row>
    <row r="448" spans="2:50" ht="17.25" customHeight="1" x14ac:dyDescent="0.3">
      <c r="B448" s="495">
        <v>33</v>
      </c>
      <c r="C448" s="803" t="s">
        <v>1097</v>
      </c>
      <c r="D448" s="497" t="s">
        <v>130</v>
      </c>
      <c r="E448" s="1021">
        <v>1</v>
      </c>
      <c r="F448" s="1017">
        <v>3</v>
      </c>
      <c r="G448" s="498">
        <f t="shared" si="384"/>
        <v>1.84</v>
      </c>
      <c r="H448" s="1018">
        <v>66140</v>
      </c>
      <c r="I448" s="1052"/>
      <c r="J448" s="1052"/>
      <c r="K448" s="800" t="s">
        <v>99</v>
      </c>
      <c r="L448" s="1018">
        <f t="shared" si="385"/>
        <v>121697.60000000001</v>
      </c>
      <c r="M448" s="1019">
        <f t="shared" si="386"/>
        <v>121697.60000000001</v>
      </c>
      <c r="N448" s="1020">
        <f t="shared" si="401"/>
        <v>1597889.4880000001</v>
      </c>
      <c r="O448" s="1021">
        <f t="shared" si="434"/>
        <v>1</v>
      </c>
      <c r="P448" s="1017">
        <f t="shared" si="395"/>
        <v>4</v>
      </c>
      <c r="Q448" s="1166">
        <v>1.9</v>
      </c>
      <c r="R448" s="1171">
        <v>0.3</v>
      </c>
      <c r="S448" s="1166">
        <f t="shared" si="409"/>
        <v>2.4699999999999998</v>
      </c>
      <c r="T448" s="1018">
        <v>66140</v>
      </c>
      <c r="U448" s="1052"/>
      <c r="V448" s="1052"/>
      <c r="W448" s="874" t="str">
        <f t="shared" si="388"/>
        <v>Կ-1</v>
      </c>
      <c r="X448" s="1018">
        <f t="shared" si="389"/>
        <v>163365.79999999999</v>
      </c>
      <c r="Y448" s="1019">
        <f t="shared" si="390"/>
        <v>163365.79999999999</v>
      </c>
      <c r="Z448" s="1020">
        <f t="shared" si="435"/>
        <v>2144992.9539999999</v>
      </c>
      <c r="AA448" s="1021">
        <f t="shared" si="392"/>
        <v>1</v>
      </c>
      <c r="AB448" s="1017">
        <f t="shared" si="393"/>
        <v>5</v>
      </c>
      <c r="AC448" s="1166">
        <v>1.9</v>
      </c>
      <c r="AD448" s="1171">
        <v>0.6</v>
      </c>
      <c r="AE448" s="1166">
        <f t="shared" si="410"/>
        <v>3.04</v>
      </c>
      <c r="AF448" s="1018">
        <v>66140</v>
      </c>
      <c r="AG448" s="1052"/>
      <c r="AH448" s="1052"/>
      <c r="AI448" s="1049" t="str">
        <f t="shared" si="394"/>
        <v>Կ-1</v>
      </c>
      <c r="AJ448" s="1018">
        <f t="shared" si="402"/>
        <v>201065.60000000001</v>
      </c>
      <c r="AK448" s="1019">
        <f t="shared" si="403"/>
        <v>201065.60000000001</v>
      </c>
      <c r="AL448" s="1020">
        <f t="shared" ref="AL448" si="494">+AK448*13.13</f>
        <v>2639991.3280000002</v>
      </c>
      <c r="AM448" s="1021">
        <f t="shared" ref="AM448" si="495">+AA448</f>
        <v>1</v>
      </c>
      <c r="AN448" s="1017">
        <f t="shared" si="398"/>
        <v>6</v>
      </c>
      <c r="AO448" s="1166">
        <v>1.96</v>
      </c>
      <c r="AP448" s="1171">
        <v>1</v>
      </c>
      <c r="AQ448" s="1166">
        <f t="shared" si="411"/>
        <v>3.92</v>
      </c>
      <c r="AR448" s="1018">
        <v>66140</v>
      </c>
      <c r="AS448" s="1052"/>
      <c r="AT448" s="1052"/>
      <c r="AU448" s="1049" t="str">
        <f t="shared" si="400"/>
        <v>Կ-1</v>
      </c>
      <c r="AV448" s="1018">
        <f t="shared" si="406"/>
        <v>259268.8</v>
      </c>
      <c r="AW448" s="1019">
        <f t="shared" si="407"/>
        <v>259268.8</v>
      </c>
      <c r="AX448" s="1020">
        <f t="shared" ref="AX448" si="496">+AW448*13.13</f>
        <v>3404199.344</v>
      </c>
    </row>
    <row r="449" spans="2:50" ht="34.5" customHeight="1" x14ac:dyDescent="0.3">
      <c r="B449" s="495">
        <v>34</v>
      </c>
      <c r="C449" s="803" t="s">
        <v>91</v>
      </c>
      <c r="D449" s="497" t="s">
        <v>2440</v>
      </c>
      <c r="E449" s="1021">
        <v>1</v>
      </c>
      <c r="F449" s="1017">
        <v>0</v>
      </c>
      <c r="G449" s="498">
        <f t="shared" si="384"/>
        <v>1.45</v>
      </c>
      <c r="H449" s="1018">
        <v>66140</v>
      </c>
      <c r="I449" s="1052"/>
      <c r="J449" s="1052"/>
      <c r="K449" s="800" t="s">
        <v>100</v>
      </c>
      <c r="L449" s="1018">
        <f t="shared" si="385"/>
        <v>95903</v>
      </c>
      <c r="M449" s="1019">
        <f t="shared" si="386"/>
        <v>95903</v>
      </c>
      <c r="N449" s="1020">
        <f>+M449*13.13</f>
        <v>1259206.3900000001</v>
      </c>
      <c r="O449" s="1021">
        <f t="shared" si="434"/>
        <v>1</v>
      </c>
      <c r="P449" s="1017">
        <f t="shared" si="395"/>
        <v>1</v>
      </c>
      <c r="Q449" s="1166">
        <v>1.49</v>
      </c>
      <c r="R449" s="1171">
        <v>0.3</v>
      </c>
      <c r="S449" s="1166">
        <f t="shared" si="409"/>
        <v>1.9370000000000001</v>
      </c>
      <c r="T449" s="1018">
        <v>66140</v>
      </c>
      <c r="U449" s="1052"/>
      <c r="V449" s="1052"/>
      <c r="W449" s="874" t="str">
        <f t="shared" si="388"/>
        <v>Կ-2</v>
      </c>
      <c r="X449" s="1018">
        <f t="shared" si="389"/>
        <v>128113.18000000001</v>
      </c>
      <c r="Y449" s="1019">
        <f t="shared" si="390"/>
        <v>128113.18000000001</v>
      </c>
      <c r="Z449" s="1020">
        <f t="shared" si="435"/>
        <v>1682126.0534000001</v>
      </c>
      <c r="AA449" s="1021">
        <f t="shared" si="392"/>
        <v>1</v>
      </c>
      <c r="AB449" s="1017">
        <f t="shared" si="393"/>
        <v>2</v>
      </c>
      <c r="AC449" s="1166">
        <v>1.54</v>
      </c>
      <c r="AD449" s="1171">
        <v>0.6</v>
      </c>
      <c r="AE449" s="1166">
        <f t="shared" si="410"/>
        <v>2.464</v>
      </c>
      <c r="AF449" s="1018">
        <v>66140</v>
      </c>
      <c r="AG449" s="1052"/>
      <c r="AH449" s="1052"/>
      <c r="AI449" s="1049" t="str">
        <f t="shared" si="394"/>
        <v>Կ-2</v>
      </c>
      <c r="AJ449" s="1018">
        <f t="shared" si="402"/>
        <v>162968.95999999999</v>
      </c>
      <c r="AK449" s="1019">
        <f t="shared" si="403"/>
        <v>162968.95999999999</v>
      </c>
      <c r="AL449" s="1020">
        <f>+AK449*13.13</f>
        <v>2139782.4448000002</v>
      </c>
      <c r="AM449" s="1021">
        <f>+AA449</f>
        <v>1</v>
      </c>
      <c r="AN449" s="1017">
        <f t="shared" si="398"/>
        <v>3</v>
      </c>
      <c r="AO449" s="1166">
        <v>1.59</v>
      </c>
      <c r="AP449" s="1171">
        <v>1</v>
      </c>
      <c r="AQ449" s="1166">
        <f t="shared" si="411"/>
        <v>3.18</v>
      </c>
      <c r="AR449" s="1018">
        <v>66140</v>
      </c>
      <c r="AS449" s="1052"/>
      <c r="AT449" s="1052"/>
      <c r="AU449" s="1049" t="str">
        <f t="shared" si="400"/>
        <v>Կ-2</v>
      </c>
      <c r="AV449" s="1018">
        <f t="shared" si="406"/>
        <v>210325.2</v>
      </c>
      <c r="AW449" s="1019">
        <f t="shared" si="407"/>
        <v>210325.2</v>
      </c>
      <c r="AX449" s="1020">
        <f>+AW449*13.13</f>
        <v>2761569.8760000002</v>
      </c>
    </row>
    <row r="450" spans="2:50" ht="34.5" customHeight="1" x14ac:dyDescent="0.3">
      <c r="B450" s="495">
        <v>35</v>
      </c>
      <c r="C450" s="506" t="s">
        <v>2733</v>
      </c>
      <c r="D450" s="497" t="s">
        <v>2440</v>
      </c>
      <c r="E450" s="1021">
        <v>1</v>
      </c>
      <c r="F450" s="1017">
        <v>1</v>
      </c>
      <c r="G450" s="498">
        <f t="shared" si="384"/>
        <v>1.49</v>
      </c>
      <c r="H450" s="1018">
        <v>66140</v>
      </c>
      <c r="I450" s="1052"/>
      <c r="J450" s="1052"/>
      <c r="K450" s="800" t="s">
        <v>100</v>
      </c>
      <c r="L450" s="1018">
        <f t="shared" si="385"/>
        <v>98548.6</v>
      </c>
      <c r="M450" s="1019">
        <f t="shared" si="386"/>
        <v>98548.6</v>
      </c>
      <c r="N450" s="1020">
        <f t="shared" si="401"/>
        <v>1293943.1180000002</v>
      </c>
      <c r="O450" s="1021">
        <f t="shared" si="434"/>
        <v>1</v>
      </c>
      <c r="P450" s="1017">
        <f t="shared" si="395"/>
        <v>2</v>
      </c>
      <c r="Q450" s="1166">
        <v>1.54</v>
      </c>
      <c r="R450" s="1171">
        <v>0.3</v>
      </c>
      <c r="S450" s="1166">
        <f t="shared" si="409"/>
        <v>2.0019999999999998</v>
      </c>
      <c r="T450" s="1018">
        <v>66140</v>
      </c>
      <c r="U450" s="1052"/>
      <c r="V450" s="1052"/>
      <c r="W450" s="874" t="str">
        <f t="shared" si="388"/>
        <v>Կ-2</v>
      </c>
      <c r="X450" s="1018">
        <f t="shared" si="389"/>
        <v>132412.28</v>
      </c>
      <c r="Y450" s="1019">
        <f t="shared" si="390"/>
        <v>132412.28</v>
      </c>
      <c r="Z450" s="1020">
        <f t="shared" si="435"/>
        <v>1738573.2364000001</v>
      </c>
      <c r="AA450" s="1021">
        <f t="shared" si="392"/>
        <v>1</v>
      </c>
      <c r="AB450" s="1017">
        <f t="shared" si="393"/>
        <v>3</v>
      </c>
      <c r="AC450" s="1166">
        <v>1.59</v>
      </c>
      <c r="AD450" s="1171">
        <v>0.6</v>
      </c>
      <c r="AE450" s="1166">
        <f t="shared" si="410"/>
        <v>2.544</v>
      </c>
      <c r="AF450" s="1018">
        <v>66140</v>
      </c>
      <c r="AG450" s="1052"/>
      <c r="AH450" s="1052"/>
      <c r="AI450" s="1049" t="str">
        <f t="shared" si="394"/>
        <v>Կ-2</v>
      </c>
      <c r="AJ450" s="1018">
        <f t="shared" si="402"/>
        <v>168260.16</v>
      </c>
      <c r="AK450" s="1019">
        <f t="shared" si="403"/>
        <v>168260.16</v>
      </c>
      <c r="AL450" s="1020">
        <f t="shared" ref="AL450" si="497">+AK450*13.13</f>
        <v>2209255.9007999999</v>
      </c>
      <c r="AM450" s="1021">
        <f t="shared" ref="AM450" si="498">+AA450</f>
        <v>1</v>
      </c>
      <c r="AN450" s="1017">
        <f t="shared" si="398"/>
        <v>4</v>
      </c>
      <c r="AO450" s="1166">
        <v>1.63</v>
      </c>
      <c r="AP450" s="1171">
        <v>1</v>
      </c>
      <c r="AQ450" s="1166">
        <f t="shared" si="411"/>
        <v>3.26</v>
      </c>
      <c r="AR450" s="1018">
        <v>66140</v>
      </c>
      <c r="AS450" s="1052"/>
      <c r="AT450" s="1052"/>
      <c r="AU450" s="1049" t="str">
        <f t="shared" si="400"/>
        <v>Կ-2</v>
      </c>
      <c r="AV450" s="1018">
        <f t="shared" si="406"/>
        <v>215616.4</v>
      </c>
      <c r="AW450" s="1019">
        <f t="shared" si="407"/>
        <v>215616.4</v>
      </c>
      <c r="AX450" s="1020">
        <f t="shared" ref="AX450" si="499">+AW450*13.13</f>
        <v>2831043.3319999999</v>
      </c>
    </row>
    <row r="451" spans="2:50" s="330" customFormat="1" ht="17.25" customHeight="1" x14ac:dyDescent="0.25">
      <c r="B451" s="340">
        <v>1</v>
      </c>
      <c r="C451" s="506" t="s">
        <v>178</v>
      </c>
      <c r="D451" s="807" t="s">
        <v>327</v>
      </c>
      <c r="E451" s="1021">
        <v>1</v>
      </c>
      <c r="F451" s="1017">
        <v>1</v>
      </c>
      <c r="G451" s="498">
        <f t="shared" si="384"/>
        <v>5.89</v>
      </c>
      <c r="H451" s="1018">
        <v>66140</v>
      </c>
      <c r="I451" s="1018"/>
      <c r="J451" s="1018">
        <f>G451*H451*15%</f>
        <v>58434.689999999995</v>
      </c>
      <c r="K451" s="1049" t="s">
        <v>94</v>
      </c>
      <c r="L451" s="1018">
        <f t="shared" si="385"/>
        <v>389564.6</v>
      </c>
      <c r="M451" s="1019">
        <f t="shared" si="386"/>
        <v>447999.29</v>
      </c>
      <c r="N451" s="1020">
        <f>+M451*13.13</f>
        <v>5882230.6776999999</v>
      </c>
      <c r="O451" s="1021">
        <f t="shared" si="434"/>
        <v>1</v>
      </c>
      <c r="P451" s="1017">
        <f t="shared" si="395"/>
        <v>2</v>
      </c>
      <c r="Q451" s="1166">
        <v>6.09</v>
      </c>
      <c r="R451" s="1171">
        <v>0.3</v>
      </c>
      <c r="S451" s="1166">
        <f t="shared" si="409"/>
        <v>7.9169999999999998</v>
      </c>
      <c r="T451" s="1018">
        <v>66140</v>
      </c>
      <c r="U451" s="1018"/>
      <c r="V451" s="1018">
        <f>S451*T451*15%</f>
        <v>78544.557000000001</v>
      </c>
      <c r="W451" s="874" t="str">
        <f t="shared" si="388"/>
        <v>Բ-2</v>
      </c>
      <c r="X451" s="1018">
        <f t="shared" si="389"/>
        <v>523630.38</v>
      </c>
      <c r="Y451" s="1019">
        <f t="shared" si="390"/>
        <v>602174.93700000003</v>
      </c>
      <c r="Z451" s="1020">
        <f t="shared" si="435"/>
        <v>7906556.9228100013</v>
      </c>
      <c r="AA451" s="1021">
        <f t="shared" si="392"/>
        <v>1</v>
      </c>
      <c r="AB451" s="1017">
        <f t="shared" si="393"/>
        <v>3</v>
      </c>
      <c r="AC451" s="1166">
        <v>6.29</v>
      </c>
      <c r="AD451" s="1171">
        <v>0.6</v>
      </c>
      <c r="AE451" s="1166">
        <f t="shared" si="410"/>
        <v>10.064</v>
      </c>
      <c r="AF451" s="1018">
        <v>66140</v>
      </c>
      <c r="AG451" s="1018"/>
      <c r="AH451" s="1018">
        <f>AE451*AF451*15%</f>
        <v>99844.943999999989</v>
      </c>
      <c r="AI451" s="1049" t="str">
        <f t="shared" si="394"/>
        <v>Բ-2</v>
      </c>
      <c r="AJ451" s="1018">
        <f>AF451*AE451</f>
        <v>665632.96</v>
      </c>
      <c r="AK451" s="1019">
        <f>AE451*AF451+AG451+AH451</f>
        <v>765477.90399999998</v>
      </c>
      <c r="AL451" s="1020">
        <f>+AK451*13.13</f>
        <v>10050724.879520001</v>
      </c>
      <c r="AM451" s="1021">
        <f>+AA451</f>
        <v>1</v>
      </c>
      <c r="AN451" s="1017">
        <f t="shared" si="398"/>
        <v>4</v>
      </c>
      <c r="AO451" s="1166">
        <v>6.5</v>
      </c>
      <c r="AP451" s="1171">
        <v>1</v>
      </c>
      <c r="AQ451" s="1166">
        <f t="shared" si="411"/>
        <v>13</v>
      </c>
      <c r="AR451" s="1018">
        <v>66140</v>
      </c>
      <c r="AS451" s="1018"/>
      <c r="AT451" s="1018">
        <f>AQ451*AR451*15%</f>
        <v>128973</v>
      </c>
      <c r="AU451" s="1049" t="str">
        <f t="shared" si="400"/>
        <v>Բ-2</v>
      </c>
      <c r="AV451" s="1018">
        <f>AR451*AQ451</f>
        <v>859820</v>
      </c>
      <c r="AW451" s="1019">
        <f>AQ451*AR451+AS451+AT451</f>
        <v>988793</v>
      </c>
      <c r="AX451" s="1020">
        <f>+AW451*13.13</f>
        <v>12982852.09</v>
      </c>
    </row>
    <row r="452" spans="2:50" s="330" customFormat="1" ht="17.25" customHeight="1" x14ac:dyDescent="0.25">
      <c r="B452" s="340">
        <v>1</v>
      </c>
      <c r="C452" s="506" t="s">
        <v>91</v>
      </c>
      <c r="D452" s="807" t="s">
        <v>2358</v>
      </c>
      <c r="E452" s="1021">
        <v>1</v>
      </c>
      <c r="F452" s="1017">
        <v>0</v>
      </c>
      <c r="G452" s="498">
        <f t="shared" si="384"/>
        <v>4.7</v>
      </c>
      <c r="H452" s="1018">
        <v>66140</v>
      </c>
      <c r="I452" s="1018"/>
      <c r="J452" s="1018">
        <f>G452*H452*15%</f>
        <v>46628.7</v>
      </c>
      <c r="K452" s="1049" t="s">
        <v>95</v>
      </c>
      <c r="L452" s="1018">
        <f t="shared" si="385"/>
        <v>310858</v>
      </c>
      <c r="M452" s="1019">
        <f t="shared" si="386"/>
        <v>357486.7</v>
      </c>
      <c r="N452" s="1020">
        <f>+M452*13.13</f>
        <v>4693800.3710000003</v>
      </c>
      <c r="O452" s="1021">
        <f t="shared" si="434"/>
        <v>1</v>
      </c>
      <c r="P452" s="1017">
        <f t="shared" si="395"/>
        <v>1</v>
      </c>
      <c r="Q452" s="1166">
        <v>4.8600000000000003</v>
      </c>
      <c r="R452" s="1171">
        <v>0.3</v>
      </c>
      <c r="S452" s="1166">
        <f t="shared" si="409"/>
        <v>6.3180000000000005</v>
      </c>
      <c r="T452" s="1018">
        <v>66140</v>
      </c>
      <c r="U452" s="1018"/>
      <c r="V452" s="1018">
        <f>S452*T452*15%</f>
        <v>62680.877999999997</v>
      </c>
      <c r="W452" s="874" t="str">
        <f t="shared" si="388"/>
        <v>Գ-1</v>
      </c>
      <c r="X452" s="1018">
        <f t="shared" si="389"/>
        <v>417872.52</v>
      </c>
      <c r="Y452" s="1019">
        <f t="shared" si="390"/>
        <v>480553.39800000004</v>
      </c>
      <c r="Z452" s="1020">
        <f t="shared" si="435"/>
        <v>6309666.1157400012</v>
      </c>
      <c r="AA452" s="1021">
        <f t="shared" ref="AA452:AA483" si="500">+O452</f>
        <v>1</v>
      </c>
      <c r="AB452" s="1017">
        <f t="shared" si="393"/>
        <v>2</v>
      </c>
      <c r="AC452" s="1166">
        <v>5.01</v>
      </c>
      <c r="AD452" s="1171">
        <v>0.6</v>
      </c>
      <c r="AE452" s="1166">
        <f t="shared" si="410"/>
        <v>8.016</v>
      </c>
      <c r="AF452" s="1018">
        <v>66140</v>
      </c>
      <c r="AG452" s="1018"/>
      <c r="AH452" s="1018">
        <f>AE452*AF452*15%</f>
        <v>79526.73599999999</v>
      </c>
      <c r="AI452" s="1049" t="str">
        <f t="shared" si="394"/>
        <v>Գ-1</v>
      </c>
      <c r="AJ452" s="1018">
        <f>AF452*AE452</f>
        <v>530178.24</v>
      </c>
      <c r="AK452" s="1019">
        <f>AE452*AF452+AG452+AH452</f>
        <v>609704.97600000002</v>
      </c>
      <c r="AL452" s="1020">
        <f>+AK452*13.13</f>
        <v>8005426.3348800009</v>
      </c>
      <c r="AM452" s="1021">
        <f>+AA452</f>
        <v>1</v>
      </c>
      <c r="AN452" s="1017">
        <f t="shared" si="398"/>
        <v>3</v>
      </c>
      <c r="AO452" s="1166">
        <v>5.18</v>
      </c>
      <c r="AP452" s="1171">
        <v>1</v>
      </c>
      <c r="AQ452" s="1166">
        <f t="shared" si="411"/>
        <v>10.36</v>
      </c>
      <c r="AR452" s="1018">
        <v>66140</v>
      </c>
      <c r="AS452" s="1018"/>
      <c r="AT452" s="1018">
        <f>AQ452*AR452*15%</f>
        <v>102781.55999999998</v>
      </c>
      <c r="AU452" s="1049" t="str">
        <f t="shared" si="400"/>
        <v>Գ-1</v>
      </c>
      <c r="AV452" s="1018">
        <f>AR452*AQ452</f>
        <v>685210.39999999991</v>
      </c>
      <c r="AW452" s="1019">
        <f>AQ452*AR452+AS452+AT452</f>
        <v>787991.95999999985</v>
      </c>
      <c r="AX452" s="1020">
        <f>+AW452*13.13</f>
        <v>10346334.434799999</v>
      </c>
    </row>
    <row r="453" spans="2:50" s="330" customFormat="1" ht="17.25" customHeight="1" x14ac:dyDescent="0.25">
      <c r="B453" s="340">
        <v>1</v>
      </c>
      <c r="C453" s="506" t="s">
        <v>91</v>
      </c>
      <c r="D453" s="807" t="s">
        <v>2358</v>
      </c>
      <c r="E453" s="1021">
        <v>1</v>
      </c>
      <c r="F453" s="1017">
        <v>0</v>
      </c>
      <c r="G453" s="498">
        <f t="shared" si="384"/>
        <v>4.7</v>
      </c>
      <c r="H453" s="1018">
        <v>66140</v>
      </c>
      <c r="I453" s="1018"/>
      <c r="J453" s="1018">
        <f>G453*H453*15%</f>
        <v>46628.7</v>
      </c>
      <c r="K453" s="1049" t="s">
        <v>95</v>
      </c>
      <c r="L453" s="1018">
        <f t="shared" si="385"/>
        <v>310858</v>
      </c>
      <c r="M453" s="1019">
        <f t="shared" si="386"/>
        <v>357486.7</v>
      </c>
      <c r="N453" s="1020">
        <f>+M453*13.13</f>
        <v>4693800.3710000003</v>
      </c>
      <c r="O453" s="1021">
        <f t="shared" si="434"/>
        <v>1</v>
      </c>
      <c r="P453" s="1017">
        <f t="shared" si="395"/>
        <v>1</v>
      </c>
      <c r="Q453" s="1166">
        <v>4.8600000000000003</v>
      </c>
      <c r="R453" s="1171">
        <v>0.3</v>
      </c>
      <c r="S453" s="1166">
        <f t="shared" si="409"/>
        <v>6.3180000000000005</v>
      </c>
      <c r="T453" s="1018">
        <v>66140</v>
      </c>
      <c r="U453" s="1018"/>
      <c r="V453" s="1018">
        <f>S453*T453*15%</f>
        <v>62680.877999999997</v>
      </c>
      <c r="W453" s="874" t="str">
        <f t="shared" si="388"/>
        <v>Գ-1</v>
      </c>
      <c r="X453" s="1018">
        <f t="shared" si="389"/>
        <v>417872.52</v>
      </c>
      <c r="Y453" s="1019">
        <f t="shared" si="390"/>
        <v>480553.39800000004</v>
      </c>
      <c r="Z453" s="1020">
        <f t="shared" si="435"/>
        <v>6309666.1157400012</v>
      </c>
      <c r="AA453" s="1021">
        <f t="shared" si="500"/>
        <v>1</v>
      </c>
      <c r="AB453" s="1017">
        <f t="shared" si="393"/>
        <v>2</v>
      </c>
      <c r="AC453" s="1166">
        <v>5.01</v>
      </c>
      <c r="AD453" s="1171">
        <v>0.6</v>
      </c>
      <c r="AE453" s="1166">
        <f t="shared" si="410"/>
        <v>8.016</v>
      </c>
      <c r="AF453" s="1018">
        <v>66140</v>
      </c>
      <c r="AG453" s="1018"/>
      <c r="AH453" s="1018">
        <f>AE453*AF453*15%</f>
        <v>79526.73599999999</v>
      </c>
      <c r="AI453" s="1049" t="str">
        <f t="shared" si="394"/>
        <v>Գ-1</v>
      </c>
      <c r="AJ453" s="1018">
        <f>AF453*AE453</f>
        <v>530178.24</v>
      </c>
      <c r="AK453" s="1019">
        <f>AE453*AF453+AG453+AH453</f>
        <v>609704.97600000002</v>
      </c>
      <c r="AL453" s="1020">
        <f>+AK453*13.13</f>
        <v>8005426.3348800009</v>
      </c>
      <c r="AM453" s="1021">
        <f>+AA453</f>
        <v>1</v>
      </c>
      <c r="AN453" s="1017">
        <f t="shared" si="398"/>
        <v>3</v>
      </c>
      <c r="AO453" s="1166">
        <v>5.18</v>
      </c>
      <c r="AP453" s="1171">
        <v>1</v>
      </c>
      <c r="AQ453" s="1166">
        <f t="shared" si="411"/>
        <v>10.36</v>
      </c>
      <c r="AR453" s="1018">
        <v>66140</v>
      </c>
      <c r="AS453" s="1018"/>
      <c r="AT453" s="1018">
        <f>AQ453*AR453*15%</f>
        <v>102781.55999999998</v>
      </c>
      <c r="AU453" s="1049" t="str">
        <f t="shared" si="400"/>
        <v>Գ-1</v>
      </c>
      <c r="AV453" s="1018">
        <f>AR453*AQ453</f>
        <v>685210.39999999991</v>
      </c>
      <c r="AW453" s="1019">
        <f>AQ453*AR453+AS453+AT453</f>
        <v>787991.95999999985</v>
      </c>
      <c r="AX453" s="1020">
        <f>+AW453*13.13</f>
        <v>10346334.434799999</v>
      </c>
    </row>
    <row r="454" spans="2:50" ht="17.25" customHeight="1" x14ac:dyDescent="0.3">
      <c r="B454" s="340">
        <v>2</v>
      </c>
      <c r="C454" s="506" t="s">
        <v>219</v>
      </c>
      <c r="D454" s="497" t="s">
        <v>2438</v>
      </c>
      <c r="E454" s="1021">
        <v>1</v>
      </c>
      <c r="F454" s="1017">
        <v>8</v>
      </c>
      <c r="G454" s="498">
        <f t="shared" si="384"/>
        <v>3.21</v>
      </c>
      <c r="H454" s="1018">
        <v>66140</v>
      </c>
      <c r="I454" s="1013"/>
      <c r="J454" s="1013"/>
      <c r="K454" s="800" t="s">
        <v>97</v>
      </c>
      <c r="L454" s="1018">
        <f t="shared" si="385"/>
        <v>212309.4</v>
      </c>
      <c r="M454" s="1019">
        <f t="shared" si="386"/>
        <v>212309.4</v>
      </c>
      <c r="N454" s="1020">
        <f t="shared" ref="N454:N505" si="501">+M454*13.13</f>
        <v>2787622.4220000003</v>
      </c>
      <c r="O454" s="1021">
        <f t="shared" si="434"/>
        <v>1</v>
      </c>
      <c r="P454" s="1017">
        <f t="shared" si="395"/>
        <v>9</v>
      </c>
      <c r="Q454" s="1166">
        <v>3.21</v>
      </c>
      <c r="R454" s="1171">
        <v>0.3</v>
      </c>
      <c r="S454" s="1166">
        <f t="shared" si="409"/>
        <v>4.173</v>
      </c>
      <c r="T454" s="1018">
        <v>66140</v>
      </c>
      <c r="U454" s="1013">
        <f>T454*S454*5%</f>
        <v>13800.111000000003</v>
      </c>
      <c r="V454" s="1013"/>
      <c r="W454" s="874" t="str">
        <f t="shared" si="388"/>
        <v>Ա-1</v>
      </c>
      <c r="X454" s="1018">
        <f t="shared" si="389"/>
        <v>276002.22000000003</v>
      </c>
      <c r="Y454" s="1019">
        <f t="shared" si="390"/>
        <v>289802.33100000001</v>
      </c>
      <c r="Z454" s="1020">
        <f t="shared" si="435"/>
        <v>3805104.6060300004</v>
      </c>
      <c r="AA454" s="1021">
        <f t="shared" si="500"/>
        <v>1</v>
      </c>
      <c r="AB454" s="1017">
        <f t="shared" si="393"/>
        <v>10</v>
      </c>
      <c r="AC454" s="1166">
        <v>3.31</v>
      </c>
      <c r="AD454" s="1171">
        <v>0.6</v>
      </c>
      <c r="AE454" s="1166">
        <f t="shared" si="410"/>
        <v>5.2960000000000003</v>
      </c>
      <c r="AF454" s="1018">
        <v>66140</v>
      </c>
      <c r="AG454" s="1013">
        <f>AF454*AE454*5%</f>
        <v>17513.871999999999</v>
      </c>
      <c r="AH454" s="1013"/>
      <c r="AI454" s="1049" t="str">
        <f t="shared" si="394"/>
        <v>Ա-1</v>
      </c>
      <c r="AJ454" s="1018">
        <f t="shared" ref="AJ454:AJ505" si="502">AF454*AE454</f>
        <v>350277.44</v>
      </c>
      <c r="AK454" s="1019">
        <f t="shared" ref="AK454:AK505" si="503">AE454*AF454+AG454+AH454</f>
        <v>367791.31199999998</v>
      </c>
      <c r="AL454" s="1020">
        <f t="shared" ref="AL454:AL505" si="504">+AK454*13.13</f>
        <v>4829099.9265599996</v>
      </c>
      <c r="AM454" s="1021">
        <f t="shared" ref="AM454:AM505" si="505">+AA454</f>
        <v>1</v>
      </c>
      <c r="AN454" s="1017">
        <f t="shared" si="398"/>
        <v>11</v>
      </c>
      <c r="AO454" s="1166">
        <v>3.31</v>
      </c>
      <c r="AP454" s="1171">
        <v>1</v>
      </c>
      <c r="AQ454" s="1166">
        <f t="shared" si="411"/>
        <v>6.62</v>
      </c>
      <c r="AR454" s="1018">
        <v>66140</v>
      </c>
      <c r="AS454" s="1013">
        <f>AR454*AQ454*5%</f>
        <v>21892.34</v>
      </c>
      <c r="AT454" s="1013"/>
      <c r="AU454" s="1049" t="str">
        <f t="shared" si="400"/>
        <v>Ա-1</v>
      </c>
      <c r="AV454" s="1018">
        <f t="shared" ref="AV454:AV505" si="506">AR454*AQ454</f>
        <v>437846.8</v>
      </c>
      <c r="AW454" s="1019">
        <f t="shared" ref="AW454:AW505" si="507">AQ454*AR454+AS454+AT454</f>
        <v>459739.14</v>
      </c>
      <c r="AX454" s="1020">
        <f t="shared" ref="AX454:AX505" si="508">+AW454*13.13</f>
        <v>6036374.9082000004</v>
      </c>
    </row>
    <row r="455" spans="2:50" ht="17.25" customHeight="1" x14ac:dyDescent="0.25">
      <c r="B455" s="340">
        <v>3</v>
      </c>
      <c r="C455" s="506" t="s">
        <v>179</v>
      </c>
      <c r="D455" s="497" t="s">
        <v>328</v>
      </c>
      <c r="E455" s="1021">
        <v>1</v>
      </c>
      <c r="F455" s="1017">
        <v>9</v>
      </c>
      <c r="G455" s="498">
        <f t="shared" si="384"/>
        <v>4.7</v>
      </c>
      <c r="H455" s="1018">
        <v>66140</v>
      </c>
      <c r="I455" s="1013">
        <f>H455*G455*5%</f>
        <v>15542.900000000001</v>
      </c>
      <c r="J455" s="1013"/>
      <c r="K455" s="874" t="s">
        <v>96</v>
      </c>
      <c r="L455" s="1018">
        <f t="shared" si="385"/>
        <v>310858</v>
      </c>
      <c r="M455" s="1019">
        <f t="shared" si="386"/>
        <v>326400.90000000002</v>
      </c>
      <c r="N455" s="1020">
        <f t="shared" si="501"/>
        <v>4285643.8170000007</v>
      </c>
      <c r="O455" s="1021">
        <f t="shared" si="434"/>
        <v>1</v>
      </c>
      <c r="P455" s="1017">
        <f t="shared" si="395"/>
        <v>10</v>
      </c>
      <c r="Q455" s="498">
        <v>4.8499999999999996</v>
      </c>
      <c r="R455" s="1017">
        <v>0.3</v>
      </c>
      <c r="S455" s="498">
        <f t="shared" si="409"/>
        <v>6.3049999999999997</v>
      </c>
      <c r="T455" s="1018">
        <v>66140</v>
      </c>
      <c r="U455" s="1013">
        <f>T455*S455*5%</f>
        <v>20850.634999999998</v>
      </c>
      <c r="V455" s="1013"/>
      <c r="W455" s="874" t="str">
        <f t="shared" si="388"/>
        <v>Գ-2</v>
      </c>
      <c r="X455" s="1018">
        <f t="shared" si="389"/>
        <v>417012.69999999995</v>
      </c>
      <c r="Y455" s="1019">
        <f t="shared" si="390"/>
        <v>437863.33499999996</v>
      </c>
      <c r="Z455" s="1020">
        <f t="shared" si="435"/>
        <v>5749145.5885499995</v>
      </c>
      <c r="AA455" s="1021">
        <f t="shared" si="500"/>
        <v>1</v>
      </c>
      <c r="AB455" s="1017">
        <f t="shared" si="393"/>
        <v>11</v>
      </c>
      <c r="AC455" s="498">
        <v>4.8499999999999996</v>
      </c>
      <c r="AD455" s="1017">
        <v>0.6</v>
      </c>
      <c r="AE455" s="498">
        <f t="shared" si="410"/>
        <v>7.76</v>
      </c>
      <c r="AF455" s="1018">
        <v>66140</v>
      </c>
      <c r="AG455" s="1013"/>
      <c r="AH455" s="1013"/>
      <c r="AI455" s="1049" t="str">
        <f t="shared" si="394"/>
        <v>Գ-2</v>
      </c>
      <c r="AJ455" s="1018">
        <f t="shared" si="502"/>
        <v>513246.39999999997</v>
      </c>
      <c r="AK455" s="1019">
        <f t="shared" si="503"/>
        <v>513246.39999999997</v>
      </c>
      <c r="AL455" s="1020">
        <f t="shared" si="504"/>
        <v>6738925.2319999998</v>
      </c>
      <c r="AM455" s="1021">
        <f t="shared" si="505"/>
        <v>1</v>
      </c>
      <c r="AN455" s="1017">
        <f t="shared" si="398"/>
        <v>12</v>
      </c>
      <c r="AO455" s="498">
        <v>4.8499999999999996</v>
      </c>
      <c r="AP455" s="1017">
        <v>1</v>
      </c>
      <c r="AQ455" s="498">
        <f t="shared" si="411"/>
        <v>9.6999999999999993</v>
      </c>
      <c r="AR455" s="1018">
        <v>66140</v>
      </c>
      <c r="AS455" s="1013"/>
      <c r="AT455" s="1013"/>
      <c r="AU455" s="1049" t="str">
        <f t="shared" si="400"/>
        <v>Գ-2</v>
      </c>
      <c r="AV455" s="1018">
        <f t="shared" si="506"/>
        <v>641558</v>
      </c>
      <c r="AW455" s="1019">
        <f t="shared" si="507"/>
        <v>641558</v>
      </c>
      <c r="AX455" s="1020">
        <f t="shared" si="508"/>
        <v>8423656.540000001</v>
      </c>
    </row>
    <row r="456" spans="2:50" ht="17.25" customHeight="1" x14ac:dyDescent="0.3">
      <c r="B456" s="340">
        <v>4</v>
      </c>
      <c r="C456" s="506" t="s">
        <v>218</v>
      </c>
      <c r="D456" s="497" t="s">
        <v>329</v>
      </c>
      <c r="E456" s="1021">
        <v>1</v>
      </c>
      <c r="F456" s="1017">
        <v>20</v>
      </c>
      <c r="G456" s="498">
        <f t="shared" si="384"/>
        <v>4.4000000000000004</v>
      </c>
      <c r="H456" s="1018">
        <v>66140</v>
      </c>
      <c r="I456" s="1013">
        <f t="shared" ref="I456:I458" si="509">H456*G456*5%</f>
        <v>14550.800000000001</v>
      </c>
      <c r="J456" s="1013"/>
      <c r="K456" s="800" t="s">
        <v>590</v>
      </c>
      <c r="L456" s="1018">
        <f t="shared" si="385"/>
        <v>291016</v>
      </c>
      <c r="M456" s="1019">
        <f t="shared" si="386"/>
        <v>305566.8</v>
      </c>
      <c r="N456" s="1020">
        <f t="shared" si="501"/>
        <v>4012092.0840000003</v>
      </c>
      <c r="O456" s="1021">
        <f t="shared" si="434"/>
        <v>1</v>
      </c>
      <c r="P456" s="1017">
        <f t="shared" si="395"/>
        <v>21</v>
      </c>
      <c r="Q456" s="498">
        <v>4.4000000000000004</v>
      </c>
      <c r="R456" s="1017">
        <v>0.3</v>
      </c>
      <c r="S456" s="498">
        <f t="shared" si="409"/>
        <v>5.7200000000000006</v>
      </c>
      <c r="T456" s="1018">
        <v>66140</v>
      </c>
      <c r="U456" s="1013">
        <f>T456*S456*5%</f>
        <v>18916.040000000005</v>
      </c>
      <c r="V456" s="1013"/>
      <c r="W456" s="874" t="str">
        <f t="shared" si="388"/>
        <v>Գ-3</v>
      </c>
      <c r="X456" s="1018">
        <f t="shared" si="389"/>
        <v>378320.80000000005</v>
      </c>
      <c r="Y456" s="1019">
        <f t="shared" si="390"/>
        <v>397236.84</v>
      </c>
      <c r="Z456" s="1020">
        <f t="shared" si="435"/>
        <v>5215719.7092000004</v>
      </c>
      <c r="AA456" s="1021">
        <f t="shared" si="500"/>
        <v>1</v>
      </c>
      <c r="AB456" s="1017">
        <f t="shared" si="393"/>
        <v>22</v>
      </c>
      <c r="AC456" s="498">
        <v>4.4000000000000004</v>
      </c>
      <c r="AD456" s="1017">
        <v>0.6</v>
      </c>
      <c r="AE456" s="498">
        <f t="shared" si="410"/>
        <v>7.0400000000000009</v>
      </c>
      <c r="AF456" s="1018">
        <v>66140</v>
      </c>
      <c r="AG456" s="1013"/>
      <c r="AH456" s="1013"/>
      <c r="AI456" s="1049" t="str">
        <f t="shared" si="394"/>
        <v>Գ-3</v>
      </c>
      <c r="AJ456" s="1018">
        <f t="shared" si="502"/>
        <v>465625.60000000003</v>
      </c>
      <c r="AK456" s="1019">
        <f t="shared" si="503"/>
        <v>465625.60000000003</v>
      </c>
      <c r="AL456" s="1020">
        <f t="shared" si="504"/>
        <v>6113664.1280000005</v>
      </c>
      <c r="AM456" s="1021">
        <f t="shared" si="505"/>
        <v>1</v>
      </c>
      <c r="AN456" s="1017">
        <f t="shared" si="398"/>
        <v>23</v>
      </c>
      <c r="AO456" s="498">
        <v>4.4000000000000004</v>
      </c>
      <c r="AP456" s="1017">
        <v>1</v>
      </c>
      <c r="AQ456" s="498">
        <f t="shared" si="411"/>
        <v>8.8000000000000007</v>
      </c>
      <c r="AR456" s="1018">
        <v>66140</v>
      </c>
      <c r="AS456" s="1013"/>
      <c r="AT456" s="1013"/>
      <c r="AU456" s="1049" t="str">
        <f t="shared" si="400"/>
        <v>Գ-3</v>
      </c>
      <c r="AV456" s="1018">
        <f t="shared" si="506"/>
        <v>582032</v>
      </c>
      <c r="AW456" s="1019">
        <f t="shared" si="507"/>
        <v>582032</v>
      </c>
      <c r="AX456" s="1020">
        <f t="shared" si="508"/>
        <v>7642080.1600000001</v>
      </c>
    </row>
    <row r="457" spans="2:50" ht="17.25" customHeight="1" x14ac:dyDescent="0.3">
      <c r="B457" s="495">
        <v>4</v>
      </c>
      <c r="C457" s="506" t="s">
        <v>170</v>
      </c>
      <c r="D457" s="497" t="s">
        <v>329</v>
      </c>
      <c r="E457" s="1021">
        <v>1</v>
      </c>
      <c r="F457" s="1017">
        <v>8</v>
      </c>
      <c r="G457" s="498">
        <f t="shared" si="384"/>
        <v>3.88</v>
      </c>
      <c r="H457" s="1018">
        <v>66140</v>
      </c>
      <c r="I457" s="1013">
        <f t="shared" si="509"/>
        <v>12831.16</v>
      </c>
      <c r="J457" s="1052"/>
      <c r="K457" s="800" t="s">
        <v>590</v>
      </c>
      <c r="L457" s="1018">
        <f t="shared" si="385"/>
        <v>256623.19999999998</v>
      </c>
      <c r="M457" s="1019">
        <f t="shared" si="386"/>
        <v>269454.36</v>
      </c>
      <c r="N457" s="1020">
        <f t="shared" si="501"/>
        <v>3537935.7467999998</v>
      </c>
      <c r="O457" s="1021">
        <f t="shared" si="434"/>
        <v>1</v>
      </c>
      <c r="P457" s="1017">
        <f t="shared" si="395"/>
        <v>9</v>
      </c>
      <c r="Q457" s="498">
        <v>3.88</v>
      </c>
      <c r="R457" s="1017">
        <v>0.3</v>
      </c>
      <c r="S457" s="498">
        <f t="shared" si="409"/>
        <v>5.0439999999999996</v>
      </c>
      <c r="T457" s="1018">
        <v>66140</v>
      </c>
      <c r="U457" s="1013">
        <f>T457*S457*5%</f>
        <v>16680.507999999998</v>
      </c>
      <c r="V457" s="1052"/>
      <c r="W457" s="874" t="str">
        <f t="shared" si="388"/>
        <v>Գ-3</v>
      </c>
      <c r="X457" s="1018">
        <f t="shared" si="389"/>
        <v>333610.15999999997</v>
      </c>
      <c r="Y457" s="1019">
        <f t="shared" si="390"/>
        <v>350290.66799999995</v>
      </c>
      <c r="Z457" s="1020">
        <f t="shared" si="435"/>
        <v>4599316.4708399996</v>
      </c>
      <c r="AA457" s="1021">
        <f t="shared" si="500"/>
        <v>1</v>
      </c>
      <c r="AB457" s="1017">
        <f t="shared" si="393"/>
        <v>10</v>
      </c>
      <c r="AC457" s="498">
        <v>4.01</v>
      </c>
      <c r="AD457" s="1017">
        <v>0.6</v>
      </c>
      <c r="AE457" s="498">
        <f t="shared" si="410"/>
        <v>6.4159999999999995</v>
      </c>
      <c r="AF457" s="1018">
        <v>66140</v>
      </c>
      <c r="AG457" s="1052"/>
      <c r="AH457" s="1052"/>
      <c r="AI457" s="1049" t="str">
        <f t="shared" si="394"/>
        <v>Գ-3</v>
      </c>
      <c r="AJ457" s="1018">
        <f t="shared" si="502"/>
        <v>424354.24</v>
      </c>
      <c r="AK457" s="1019">
        <f t="shared" si="503"/>
        <v>424354.24</v>
      </c>
      <c r="AL457" s="1020">
        <f t="shared" si="504"/>
        <v>5571771.1711999997</v>
      </c>
      <c r="AM457" s="1021">
        <f t="shared" si="505"/>
        <v>1</v>
      </c>
      <c r="AN457" s="1017">
        <f t="shared" si="398"/>
        <v>11</v>
      </c>
      <c r="AO457" s="498">
        <v>4.01</v>
      </c>
      <c r="AP457" s="1017">
        <v>1</v>
      </c>
      <c r="AQ457" s="498">
        <f t="shared" si="411"/>
        <v>8.02</v>
      </c>
      <c r="AR457" s="1018">
        <v>66140</v>
      </c>
      <c r="AS457" s="1052"/>
      <c r="AT457" s="1052"/>
      <c r="AU457" s="1049" t="str">
        <f t="shared" si="400"/>
        <v>Գ-3</v>
      </c>
      <c r="AV457" s="1018">
        <f t="shared" si="506"/>
        <v>530442.79999999993</v>
      </c>
      <c r="AW457" s="1019">
        <f t="shared" si="507"/>
        <v>530442.79999999993</v>
      </c>
      <c r="AX457" s="1020">
        <f t="shared" si="508"/>
        <v>6964713.9639999997</v>
      </c>
    </row>
    <row r="458" spans="2:50" ht="17.25" customHeight="1" x14ac:dyDescent="0.3">
      <c r="B458" s="495">
        <v>2</v>
      </c>
      <c r="C458" s="797" t="s">
        <v>872</v>
      </c>
      <c r="D458" s="497" t="s">
        <v>329</v>
      </c>
      <c r="E458" s="1021">
        <v>1</v>
      </c>
      <c r="F458" s="1017">
        <v>8</v>
      </c>
      <c r="G458" s="498">
        <f t="shared" si="384"/>
        <v>3.88</v>
      </c>
      <c r="H458" s="1018">
        <v>66140</v>
      </c>
      <c r="I458" s="1013">
        <f t="shared" si="509"/>
        <v>12831.16</v>
      </c>
      <c r="J458" s="1052"/>
      <c r="K458" s="800" t="s">
        <v>590</v>
      </c>
      <c r="L458" s="1018">
        <f t="shared" si="385"/>
        <v>256623.19999999998</v>
      </c>
      <c r="M458" s="1019">
        <f t="shared" si="386"/>
        <v>269454.36</v>
      </c>
      <c r="N458" s="1020">
        <f t="shared" si="501"/>
        <v>3537935.7467999998</v>
      </c>
      <c r="O458" s="1021">
        <f t="shared" si="434"/>
        <v>1</v>
      </c>
      <c r="P458" s="1017">
        <f t="shared" si="395"/>
        <v>9</v>
      </c>
      <c r="Q458" s="498">
        <v>3.88</v>
      </c>
      <c r="R458" s="1017">
        <v>0.3</v>
      </c>
      <c r="S458" s="498">
        <f t="shared" si="409"/>
        <v>5.0439999999999996</v>
      </c>
      <c r="T458" s="1018">
        <v>66140</v>
      </c>
      <c r="U458" s="1013">
        <f>T458*S458*5%</f>
        <v>16680.507999999998</v>
      </c>
      <c r="V458" s="1052"/>
      <c r="W458" s="874" t="str">
        <f t="shared" si="388"/>
        <v>Գ-3</v>
      </c>
      <c r="X458" s="1018">
        <f t="shared" si="389"/>
        <v>333610.15999999997</v>
      </c>
      <c r="Y458" s="1019">
        <f t="shared" si="390"/>
        <v>350290.66799999995</v>
      </c>
      <c r="Z458" s="1020">
        <f t="shared" si="435"/>
        <v>4599316.4708399996</v>
      </c>
      <c r="AA458" s="1021">
        <f t="shared" si="500"/>
        <v>1</v>
      </c>
      <c r="AB458" s="1017">
        <f t="shared" si="393"/>
        <v>10</v>
      </c>
      <c r="AC458" s="498">
        <v>4.01</v>
      </c>
      <c r="AD458" s="1017">
        <v>0.6</v>
      </c>
      <c r="AE458" s="498">
        <f t="shared" si="410"/>
        <v>6.4159999999999995</v>
      </c>
      <c r="AF458" s="1018">
        <v>66140</v>
      </c>
      <c r="AG458" s="1013"/>
      <c r="AH458" s="1052"/>
      <c r="AI458" s="1049" t="str">
        <f t="shared" si="394"/>
        <v>Գ-3</v>
      </c>
      <c r="AJ458" s="1018">
        <f t="shared" si="502"/>
        <v>424354.24</v>
      </c>
      <c r="AK458" s="1019">
        <f t="shared" si="503"/>
        <v>424354.24</v>
      </c>
      <c r="AL458" s="1020">
        <f t="shared" si="504"/>
        <v>5571771.1711999997</v>
      </c>
      <c r="AM458" s="1021">
        <f t="shared" si="505"/>
        <v>1</v>
      </c>
      <c r="AN458" s="1017">
        <f t="shared" si="398"/>
        <v>11</v>
      </c>
      <c r="AO458" s="498">
        <v>4.01</v>
      </c>
      <c r="AP458" s="1017">
        <v>1</v>
      </c>
      <c r="AQ458" s="498">
        <f t="shared" si="411"/>
        <v>8.02</v>
      </c>
      <c r="AR458" s="1018">
        <v>66140</v>
      </c>
      <c r="AS458" s="1013"/>
      <c r="AT458" s="1052"/>
      <c r="AU458" s="1049" t="str">
        <f t="shared" si="400"/>
        <v>Գ-3</v>
      </c>
      <c r="AV458" s="1018">
        <f t="shared" si="506"/>
        <v>530442.79999999993</v>
      </c>
      <c r="AW458" s="1019">
        <f t="shared" si="507"/>
        <v>530442.79999999993</v>
      </c>
      <c r="AX458" s="1020">
        <f t="shared" si="508"/>
        <v>6964713.9639999997</v>
      </c>
    </row>
    <row r="459" spans="2:50" ht="17.25" customHeight="1" x14ac:dyDescent="0.3">
      <c r="B459" s="340">
        <v>5</v>
      </c>
      <c r="C459" s="506" t="s">
        <v>229</v>
      </c>
      <c r="D459" s="497" t="s">
        <v>625</v>
      </c>
      <c r="E459" s="1021">
        <v>1</v>
      </c>
      <c r="F459" s="1017">
        <v>0</v>
      </c>
      <c r="G459" s="498">
        <f t="shared" si="384"/>
        <v>3.88</v>
      </c>
      <c r="H459" s="1018">
        <v>66140</v>
      </c>
      <c r="I459" s="1013"/>
      <c r="J459" s="1013"/>
      <c r="K459" s="800" t="s">
        <v>96</v>
      </c>
      <c r="L459" s="1018">
        <f t="shared" si="385"/>
        <v>256623.19999999998</v>
      </c>
      <c r="M459" s="1019">
        <f t="shared" si="386"/>
        <v>256623.19999999998</v>
      </c>
      <c r="N459" s="1020">
        <f t="shared" si="501"/>
        <v>3369462.6159999999</v>
      </c>
      <c r="O459" s="1021">
        <f t="shared" si="434"/>
        <v>1</v>
      </c>
      <c r="P459" s="1017">
        <f t="shared" si="395"/>
        <v>1</v>
      </c>
      <c r="Q459" s="498">
        <v>4.01</v>
      </c>
      <c r="R459" s="1017">
        <v>0.3</v>
      </c>
      <c r="S459" s="498">
        <f t="shared" si="409"/>
        <v>5.2129999999999992</v>
      </c>
      <c r="T459" s="1018">
        <v>66140</v>
      </c>
      <c r="U459" s="1013"/>
      <c r="V459" s="1013"/>
      <c r="W459" s="874" t="str">
        <f t="shared" si="388"/>
        <v>Գ-2</v>
      </c>
      <c r="X459" s="1018">
        <f t="shared" si="389"/>
        <v>344787.81999999995</v>
      </c>
      <c r="Y459" s="1019">
        <f t="shared" si="390"/>
        <v>344787.81999999995</v>
      </c>
      <c r="Z459" s="1020">
        <f t="shared" si="435"/>
        <v>4527064.0765999993</v>
      </c>
      <c r="AA459" s="1021">
        <f t="shared" si="500"/>
        <v>1</v>
      </c>
      <c r="AB459" s="1017">
        <f t="shared" si="393"/>
        <v>2</v>
      </c>
      <c r="AC459" s="498">
        <v>4.1399999999999997</v>
      </c>
      <c r="AD459" s="1017">
        <v>0.6</v>
      </c>
      <c r="AE459" s="498">
        <f t="shared" si="410"/>
        <v>6.6239999999999988</v>
      </c>
      <c r="AF459" s="1018">
        <v>66140</v>
      </c>
      <c r="AG459" s="1013"/>
      <c r="AH459" s="1013"/>
      <c r="AI459" s="1049" t="str">
        <f t="shared" si="394"/>
        <v>Գ-2</v>
      </c>
      <c r="AJ459" s="1018">
        <f t="shared" si="502"/>
        <v>438111.35999999993</v>
      </c>
      <c r="AK459" s="1019">
        <f t="shared" si="503"/>
        <v>438111.35999999993</v>
      </c>
      <c r="AL459" s="1020">
        <f t="shared" si="504"/>
        <v>5752402.1567999991</v>
      </c>
      <c r="AM459" s="1021">
        <f t="shared" si="505"/>
        <v>1</v>
      </c>
      <c r="AN459" s="1017">
        <f t="shared" si="398"/>
        <v>3</v>
      </c>
      <c r="AO459" s="498">
        <v>4.2699999999999996</v>
      </c>
      <c r="AP459" s="1017">
        <v>1</v>
      </c>
      <c r="AQ459" s="498">
        <f t="shared" si="411"/>
        <v>8.5399999999999991</v>
      </c>
      <c r="AR459" s="1018">
        <v>66140</v>
      </c>
      <c r="AS459" s="1013"/>
      <c r="AT459" s="1013"/>
      <c r="AU459" s="1049" t="str">
        <f t="shared" si="400"/>
        <v>Գ-2</v>
      </c>
      <c r="AV459" s="1018">
        <f t="shared" si="506"/>
        <v>564835.6</v>
      </c>
      <c r="AW459" s="1019">
        <f t="shared" si="507"/>
        <v>564835.6</v>
      </c>
      <c r="AX459" s="1020">
        <f t="shared" si="508"/>
        <v>7416291.4280000003</v>
      </c>
    </row>
    <row r="460" spans="2:50" ht="17.25" customHeight="1" x14ac:dyDescent="0.3">
      <c r="B460" s="340">
        <v>6</v>
      </c>
      <c r="C460" s="506" t="s">
        <v>1079</v>
      </c>
      <c r="D460" s="497" t="s">
        <v>625</v>
      </c>
      <c r="E460" s="1021">
        <v>1</v>
      </c>
      <c r="F460" s="1017">
        <v>0</v>
      </c>
      <c r="G460" s="498">
        <f t="shared" si="384"/>
        <v>3.88</v>
      </c>
      <c r="H460" s="1018">
        <v>66140</v>
      </c>
      <c r="I460" s="1013"/>
      <c r="J460" s="1013"/>
      <c r="K460" s="800" t="s">
        <v>96</v>
      </c>
      <c r="L460" s="1018">
        <f t="shared" si="385"/>
        <v>256623.19999999998</v>
      </c>
      <c r="M460" s="1019">
        <f t="shared" si="386"/>
        <v>256623.19999999998</v>
      </c>
      <c r="N460" s="1020">
        <f t="shared" si="501"/>
        <v>3369462.6159999999</v>
      </c>
      <c r="O460" s="1021">
        <f t="shared" si="434"/>
        <v>1</v>
      </c>
      <c r="P460" s="1017">
        <f t="shared" si="395"/>
        <v>1</v>
      </c>
      <c r="Q460" s="1166">
        <v>4.01</v>
      </c>
      <c r="R460" s="1171">
        <v>0.3</v>
      </c>
      <c r="S460" s="1166">
        <f t="shared" si="409"/>
        <v>5.2129999999999992</v>
      </c>
      <c r="T460" s="1018">
        <v>66140</v>
      </c>
      <c r="U460" s="1013"/>
      <c r="V460" s="1013"/>
      <c r="W460" s="874" t="str">
        <f t="shared" si="388"/>
        <v>Գ-2</v>
      </c>
      <c r="X460" s="1018">
        <f t="shared" si="389"/>
        <v>344787.81999999995</v>
      </c>
      <c r="Y460" s="1019">
        <f t="shared" si="390"/>
        <v>344787.81999999995</v>
      </c>
      <c r="Z460" s="1020">
        <f t="shared" si="435"/>
        <v>4527064.0765999993</v>
      </c>
      <c r="AA460" s="1021">
        <f t="shared" si="500"/>
        <v>1</v>
      </c>
      <c r="AB460" s="1017">
        <f t="shared" si="393"/>
        <v>2</v>
      </c>
      <c r="AC460" s="1166">
        <v>4.1399999999999997</v>
      </c>
      <c r="AD460" s="1171">
        <v>0.6</v>
      </c>
      <c r="AE460" s="1166">
        <f t="shared" si="410"/>
        <v>6.6239999999999988</v>
      </c>
      <c r="AF460" s="1018">
        <v>66140</v>
      </c>
      <c r="AG460" s="1013"/>
      <c r="AH460" s="1013"/>
      <c r="AI460" s="1049" t="str">
        <f t="shared" si="394"/>
        <v>Գ-2</v>
      </c>
      <c r="AJ460" s="1018">
        <f t="shared" si="502"/>
        <v>438111.35999999993</v>
      </c>
      <c r="AK460" s="1019">
        <f t="shared" si="503"/>
        <v>438111.35999999993</v>
      </c>
      <c r="AL460" s="1020">
        <f t="shared" si="504"/>
        <v>5752402.1567999991</v>
      </c>
      <c r="AM460" s="1021">
        <f t="shared" si="505"/>
        <v>1</v>
      </c>
      <c r="AN460" s="1017">
        <f t="shared" si="398"/>
        <v>3</v>
      </c>
      <c r="AO460" s="1166">
        <v>4.2699999999999996</v>
      </c>
      <c r="AP460" s="1171">
        <v>1</v>
      </c>
      <c r="AQ460" s="1166">
        <f t="shared" si="411"/>
        <v>8.5399999999999991</v>
      </c>
      <c r="AR460" s="1018">
        <v>66140</v>
      </c>
      <c r="AS460" s="1013"/>
      <c r="AT460" s="1013"/>
      <c r="AU460" s="1049" t="str">
        <f t="shared" si="400"/>
        <v>Գ-2</v>
      </c>
      <c r="AV460" s="1018">
        <f t="shared" si="506"/>
        <v>564835.6</v>
      </c>
      <c r="AW460" s="1019">
        <f t="shared" si="507"/>
        <v>564835.6</v>
      </c>
      <c r="AX460" s="1020">
        <f t="shared" si="508"/>
        <v>7416291.4280000003</v>
      </c>
    </row>
    <row r="461" spans="2:50" ht="17.25" customHeight="1" x14ac:dyDescent="0.3">
      <c r="B461" s="340">
        <v>8</v>
      </c>
      <c r="C461" s="506" t="s">
        <v>183</v>
      </c>
      <c r="D461" s="497" t="s">
        <v>625</v>
      </c>
      <c r="E461" s="1021">
        <v>1</v>
      </c>
      <c r="F461" s="1017">
        <v>0</v>
      </c>
      <c r="G461" s="498">
        <f t="shared" si="384"/>
        <v>3.88</v>
      </c>
      <c r="H461" s="1018">
        <v>66140</v>
      </c>
      <c r="I461" s="1013"/>
      <c r="J461" s="1013"/>
      <c r="K461" s="800" t="s">
        <v>96</v>
      </c>
      <c r="L461" s="1018">
        <f t="shared" si="385"/>
        <v>256623.19999999998</v>
      </c>
      <c r="M461" s="1019">
        <f t="shared" si="386"/>
        <v>256623.19999999998</v>
      </c>
      <c r="N461" s="1020">
        <f t="shared" si="501"/>
        <v>3369462.6159999999</v>
      </c>
      <c r="O461" s="1021">
        <f t="shared" si="434"/>
        <v>1</v>
      </c>
      <c r="P461" s="1017">
        <f t="shared" si="395"/>
        <v>1</v>
      </c>
      <c r="Q461" s="1166">
        <v>4.01</v>
      </c>
      <c r="R461" s="1171">
        <v>0.3</v>
      </c>
      <c r="S461" s="1166">
        <f t="shared" si="409"/>
        <v>5.2129999999999992</v>
      </c>
      <c r="T461" s="1018">
        <v>66140</v>
      </c>
      <c r="U461" s="1013"/>
      <c r="V461" s="1013"/>
      <c r="W461" s="874" t="str">
        <f t="shared" si="388"/>
        <v>Գ-2</v>
      </c>
      <c r="X461" s="1018">
        <f t="shared" si="389"/>
        <v>344787.81999999995</v>
      </c>
      <c r="Y461" s="1019">
        <f t="shared" si="390"/>
        <v>344787.81999999995</v>
      </c>
      <c r="Z461" s="1020">
        <f t="shared" si="435"/>
        <v>4527064.0765999993</v>
      </c>
      <c r="AA461" s="1021">
        <f t="shared" si="500"/>
        <v>1</v>
      </c>
      <c r="AB461" s="1017">
        <f t="shared" si="393"/>
        <v>2</v>
      </c>
      <c r="AC461" s="1166">
        <v>4.1399999999999997</v>
      </c>
      <c r="AD461" s="1171">
        <v>0.6</v>
      </c>
      <c r="AE461" s="1166">
        <f t="shared" si="410"/>
        <v>6.6239999999999988</v>
      </c>
      <c r="AF461" s="1018">
        <v>66140</v>
      </c>
      <c r="AG461" s="1013">
        <f>AE461*AF461*5%</f>
        <v>21905.567999999999</v>
      </c>
      <c r="AH461" s="1013"/>
      <c r="AI461" s="1049" t="str">
        <f t="shared" si="394"/>
        <v>Գ-2</v>
      </c>
      <c r="AJ461" s="1018">
        <f t="shared" si="502"/>
        <v>438111.35999999993</v>
      </c>
      <c r="AK461" s="1019">
        <f t="shared" si="503"/>
        <v>460016.92799999996</v>
      </c>
      <c r="AL461" s="1020">
        <f t="shared" si="504"/>
        <v>6040022.2646399997</v>
      </c>
      <c r="AM461" s="1021">
        <f t="shared" si="505"/>
        <v>1</v>
      </c>
      <c r="AN461" s="1017">
        <f t="shared" si="398"/>
        <v>3</v>
      </c>
      <c r="AO461" s="1166">
        <v>4.2699999999999996</v>
      </c>
      <c r="AP461" s="1171">
        <v>1</v>
      </c>
      <c r="AQ461" s="1166">
        <f t="shared" si="411"/>
        <v>8.5399999999999991</v>
      </c>
      <c r="AR461" s="1018">
        <v>66140</v>
      </c>
      <c r="AS461" s="1013">
        <f>AQ461*AR461*5%</f>
        <v>28241.78</v>
      </c>
      <c r="AT461" s="1013"/>
      <c r="AU461" s="1049" t="str">
        <f t="shared" si="400"/>
        <v>Գ-2</v>
      </c>
      <c r="AV461" s="1018">
        <f t="shared" si="506"/>
        <v>564835.6</v>
      </c>
      <c r="AW461" s="1019">
        <f t="shared" si="507"/>
        <v>593077.38</v>
      </c>
      <c r="AX461" s="1020">
        <f t="shared" si="508"/>
        <v>7787105.9994000001</v>
      </c>
    </row>
    <row r="462" spans="2:50" ht="17.25" customHeight="1" x14ac:dyDescent="0.3">
      <c r="B462" s="340">
        <v>9</v>
      </c>
      <c r="C462" s="506" t="s">
        <v>975</v>
      </c>
      <c r="D462" s="497" t="s">
        <v>625</v>
      </c>
      <c r="E462" s="1021">
        <v>1</v>
      </c>
      <c r="F462" s="1017">
        <v>0</v>
      </c>
      <c r="G462" s="498">
        <f t="shared" si="384"/>
        <v>3.88</v>
      </c>
      <c r="H462" s="1018">
        <v>66140</v>
      </c>
      <c r="I462" s="1013"/>
      <c r="J462" s="1013"/>
      <c r="K462" s="800" t="s">
        <v>96</v>
      </c>
      <c r="L462" s="1018">
        <f t="shared" si="385"/>
        <v>256623.19999999998</v>
      </c>
      <c r="M462" s="1019">
        <f t="shared" si="386"/>
        <v>256623.19999999998</v>
      </c>
      <c r="N462" s="1020">
        <f t="shared" si="501"/>
        <v>3369462.6159999999</v>
      </c>
      <c r="O462" s="1021">
        <f t="shared" si="434"/>
        <v>1</v>
      </c>
      <c r="P462" s="1017">
        <f t="shared" si="395"/>
        <v>1</v>
      </c>
      <c r="Q462" s="1166">
        <v>4.01</v>
      </c>
      <c r="R462" s="1171">
        <v>0.3</v>
      </c>
      <c r="S462" s="1166">
        <f t="shared" si="409"/>
        <v>5.2129999999999992</v>
      </c>
      <c r="T462" s="1018">
        <v>66140</v>
      </c>
      <c r="U462" s="1013"/>
      <c r="V462" s="1013"/>
      <c r="W462" s="874" t="str">
        <f t="shared" si="388"/>
        <v>Գ-2</v>
      </c>
      <c r="X462" s="1018">
        <f t="shared" si="389"/>
        <v>344787.81999999995</v>
      </c>
      <c r="Y462" s="1019">
        <f t="shared" si="390"/>
        <v>344787.81999999995</v>
      </c>
      <c r="Z462" s="1020">
        <f t="shared" si="435"/>
        <v>4527064.0765999993</v>
      </c>
      <c r="AA462" s="1021">
        <f t="shared" si="500"/>
        <v>1</v>
      </c>
      <c r="AB462" s="1017">
        <f t="shared" si="393"/>
        <v>2</v>
      </c>
      <c r="AC462" s="1166">
        <v>4.1399999999999997</v>
      </c>
      <c r="AD462" s="1171">
        <v>0.6</v>
      </c>
      <c r="AE462" s="1166">
        <f t="shared" si="410"/>
        <v>6.6239999999999988</v>
      </c>
      <c r="AF462" s="1018">
        <v>66140</v>
      </c>
      <c r="AG462" s="1013"/>
      <c r="AH462" s="1013"/>
      <c r="AI462" s="1049" t="str">
        <f t="shared" si="394"/>
        <v>Գ-2</v>
      </c>
      <c r="AJ462" s="1018">
        <f t="shared" si="502"/>
        <v>438111.35999999993</v>
      </c>
      <c r="AK462" s="1019">
        <f t="shared" si="503"/>
        <v>438111.35999999993</v>
      </c>
      <c r="AL462" s="1020">
        <f t="shared" si="504"/>
        <v>5752402.1567999991</v>
      </c>
      <c r="AM462" s="1021">
        <f t="shared" si="505"/>
        <v>1</v>
      </c>
      <c r="AN462" s="1017">
        <f t="shared" si="398"/>
        <v>3</v>
      </c>
      <c r="AO462" s="1166">
        <v>4.2699999999999996</v>
      </c>
      <c r="AP462" s="1171">
        <v>1</v>
      </c>
      <c r="AQ462" s="1166">
        <f t="shared" si="411"/>
        <v>8.5399999999999991</v>
      </c>
      <c r="AR462" s="1018">
        <v>66140</v>
      </c>
      <c r="AS462" s="1013"/>
      <c r="AT462" s="1013"/>
      <c r="AU462" s="1049" t="str">
        <f t="shared" si="400"/>
        <v>Գ-2</v>
      </c>
      <c r="AV462" s="1018">
        <f t="shared" si="506"/>
        <v>564835.6</v>
      </c>
      <c r="AW462" s="1019">
        <f t="shared" si="507"/>
        <v>564835.6</v>
      </c>
      <c r="AX462" s="1020">
        <f t="shared" si="508"/>
        <v>7416291.4280000003</v>
      </c>
    </row>
    <row r="463" spans="2:50" ht="17.25" customHeight="1" x14ac:dyDescent="0.3">
      <c r="B463" s="340">
        <v>10</v>
      </c>
      <c r="C463" s="506" t="s">
        <v>991</v>
      </c>
      <c r="D463" s="497" t="s">
        <v>625</v>
      </c>
      <c r="E463" s="1021">
        <v>1</v>
      </c>
      <c r="F463" s="1017">
        <v>0</v>
      </c>
      <c r="G463" s="498">
        <f t="shared" si="384"/>
        <v>3.88</v>
      </c>
      <c r="H463" s="1018">
        <v>66140</v>
      </c>
      <c r="I463" s="1013"/>
      <c r="J463" s="1013"/>
      <c r="K463" s="800" t="s">
        <v>96</v>
      </c>
      <c r="L463" s="1018">
        <f t="shared" si="385"/>
        <v>256623.19999999998</v>
      </c>
      <c r="M463" s="1019">
        <f t="shared" si="386"/>
        <v>256623.19999999998</v>
      </c>
      <c r="N463" s="1020">
        <f t="shared" si="501"/>
        <v>3369462.6159999999</v>
      </c>
      <c r="O463" s="1021">
        <f t="shared" si="434"/>
        <v>1</v>
      </c>
      <c r="P463" s="1017">
        <f t="shared" si="395"/>
        <v>1</v>
      </c>
      <c r="Q463" s="1166">
        <v>4.01</v>
      </c>
      <c r="R463" s="1171">
        <v>0.3</v>
      </c>
      <c r="S463" s="1166">
        <f t="shared" si="409"/>
        <v>5.2129999999999992</v>
      </c>
      <c r="T463" s="1018">
        <v>66140</v>
      </c>
      <c r="U463" s="1013"/>
      <c r="V463" s="1013"/>
      <c r="W463" s="874" t="str">
        <f t="shared" si="388"/>
        <v>Գ-2</v>
      </c>
      <c r="X463" s="1018">
        <f t="shared" si="389"/>
        <v>344787.81999999995</v>
      </c>
      <c r="Y463" s="1019">
        <f t="shared" si="390"/>
        <v>344787.81999999995</v>
      </c>
      <c r="Z463" s="1020">
        <f t="shared" si="435"/>
        <v>4527064.0765999993</v>
      </c>
      <c r="AA463" s="1021">
        <f t="shared" si="500"/>
        <v>1</v>
      </c>
      <c r="AB463" s="1017">
        <f t="shared" si="393"/>
        <v>2</v>
      </c>
      <c r="AC463" s="1166">
        <v>4.1399999999999997</v>
      </c>
      <c r="AD463" s="1171">
        <v>0.6</v>
      </c>
      <c r="AE463" s="1166">
        <f t="shared" si="410"/>
        <v>6.6239999999999988</v>
      </c>
      <c r="AF463" s="1018">
        <v>66140</v>
      </c>
      <c r="AG463" s="1013"/>
      <c r="AH463" s="1013"/>
      <c r="AI463" s="1049" t="str">
        <f t="shared" si="394"/>
        <v>Գ-2</v>
      </c>
      <c r="AJ463" s="1018">
        <f t="shared" si="502"/>
        <v>438111.35999999993</v>
      </c>
      <c r="AK463" s="1019">
        <f t="shared" si="503"/>
        <v>438111.35999999993</v>
      </c>
      <c r="AL463" s="1020">
        <f t="shared" si="504"/>
        <v>5752402.1567999991</v>
      </c>
      <c r="AM463" s="1021">
        <f t="shared" si="505"/>
        <v>1</v>
      </c>
      <c r="AN463" s="1017">
        <f t="shared" si="398"/>
        <v>3</v>
      </c>
      <c r="AO463" s="1166">
        <v>4.2699999999999996</v>
      </c>
      <c r="AP463" s="1171">
        <v>1</v>
      </c>
      <c r="AQ463" s="1166">
        <f t="shared" si="411"/>
        <v>8.5399999999999991</v>
      </c>
      <c r="AR463" s="1018">
        <v>66140</v>
      </c>
      <c r="AS463" s="1013"/>
      <c r="AT463" s="1013"/>
      <c r="AU463" s="1049" t="str">
        <f t="shared" si="400"/>
        <v>Գ-2</v>
      </c>
      <c r="AV463" s="1018">
        <f t="shared" si="506"/>
        <v>564835.6</v>
      </c>
      <c r="AW463" s="1019">
        <f t="shared" si="507"/>
        <v>564835.6</v>
      </c>
      <c r="AX463" s="1020">
        <f t="shared" si="508"/>
        <v>7416291.4280000003</v>
      </c>
    </row>
    <row r="464" spans="2:50" ht="17.25" customHeight="1" x14ac:dyDescent="0.3">
      <c r="B464" s="340">
        <v>11</v>
      </c>
      <c r="C464" s="506" t="s">
        <v>992</v>
      </c>
      <c r="D464" s="497" t="s">
        <v>625</v>
      </c>
      <c r="E464" s="1021">
        <v>1</v>
      </c>
      <c r="F464" s="1017">
        <v>0</v>
      </c>
      <c r="G464" s="498">
        <f t="shared" si="384"/>
        <v>3.88</v>
      </c>
      <c r="H464" s="1018">
        <v>66140</v>
      </c>
      <c r="I464" s="1013"/>
      <c r="J464" s="1013"/>
      <c r="K464" s="800" t="s">
        <v>96</v>
      </c>
      <c r="L464" s="1018">
        <f t="shared" si="385"/>
        <v>256623.19999999998</v>
      </c>
      <c r="M464" s="1019">
        <f t="shared" si="386"/>
        <v>256623.19999999998</v>
      </c>
      <c r="N464" s="1020">
        <f t="shared" si="501"/>
        <v>3369462.6159999999</v>
      </c>
      <c r="O464" s="1021">
        <f t="shared" si="434"/>
        <v>1</v>
      </c>
      <c r="P464" s="1017">
        <f t="shared" si="395"/>
        <v>1</v>
      </c>
      <c r="Q464" s="1166">
        <v>4.01</v>
      </c>
      <c r="R464" s="1171">
        <v>0.3</v>
      </c>
      <c r="S464" s="1166">
        <f t="shared" si="409"/>
        <v>5.2129999999999992</v>
      </c>
      <c r="T464" s="1018">
        <v>66140</v>
      </c>
      <c r="U464" s="1013"/>
      <c r="V464" s="1013"/>
      <c r="W464" s="874" t="str">
        <f t="shared" si="388"/>
        <v>Գ-2</v>
      </c>
      <c r="X464" s="1018">
        <f t="shared" si="389"/>
        <v>344787.81999999995</v>
      </c>
      <c r="Y464" s="1019">
        <f t="shared" si="390"/>
        <v>344787.81999999995</v>
      </c>
      <c r="Z464" s="1020">
        <f t="shared" si="435"/>
        <v>4527064.0765999993</v>
      </c>
      <c r="AA464" s="1021">
        <f t="shared" si="500"/>
        <v>1</v>
      </c>
      <c r="AB464" s="1017">
        <f t="shared" si="393"/>
        <v>2</v>
      </c>
      <c r="AC464" s="1166">
        <v>4.1399999999999997</v>
      </c>
      <c r="AD464" s="1171">
        <v>0.6</v>
      </c>
      <c r="AE464" s="1166">
        <f t="shared" si="410"/>
        <v>6.6239999999999988</v>
      </c>
      <c r="AF464" s="1018">
        <v>66140</v>
      </c>
      <c r="AG464" s="1013"/>
      <c r="AH464" s="1013"/>
      <c r="AI464" s="1049" t="str">
        <f t="shared" si="394"/>
        <v>Գ-2</v>
      </c>
      <c r="AJ464" s="1018">
        <f t="shared" si="502"/>
        <v>438111.35999999993</v>
      </c>
      <c r="AK464" s="1019">
        <f t="shared" si="503"/>
        <v>438111.35999999993</v>
      </c>
      <c r="AL464" s="1020">
        <f t="shared" si="504"/>
        <v>5752402.1567999991</v>
      </c>
      <c r="AM464" s="1021">
        <f t="shared" si="505"/>
        <v>1</v>
      </c>
      <c r="AN464" s="1017">
        <f t="shared" si="398"/>
        <v>3</v>
      </c>
      <c r="AO464" s="1166">
        <v>4.2699999999999996</v>
      </c>
      <c r="AP464" s="1171">
        <v>1</v>
      </c>
      <c r="AQ464" s="1166">
        <f t="shared" si="411"/>
        <v>8.5399999999999991</v>
      </c>
      <c r="AR464" s="1018">
        <v>66140</v>
      </c>
      <c r="AS464" s="1013"/>
      <c r="AT464" s="1013"/>
      <c r="AU464" s="1049" t="str">
        <f t="shared" si="400"/>
        <v>Գ-2</v>
      </c>
      <c r="AV464" s="1018">
        <f t="shared" si="506"/>
        <v>564835.6</v>
      </c>
      <c r="AW464" s="1019">
        <f t="shared" si="507"/>
        <v>564835.6</v>
      </c>
      <c r="AX464" s="1020">
        <f t="shared" si="508"/>
        <v>7416291.4280000003</v>
      </c>
    </row>
    <row r="465" spans="2:50" ht="17.25" customHeight="1" x14ac:dyDescent="0.3">
      <c r="B465" s="340">
        <v>12</v>
      </c>
      <c r="C465" s="506" t="s">
        <v>730</v>
      </c>
      <c r="D465" s="497" t="s">
        <v>625</v>
      </c>
      <c r="E465" s="1021">
        <v>1</v>
      </c>
      <c r="F465" s="1017">
        <v>0</v>
      </c>
      <c r="G465" s="498">
        <f t="shared" si="384"/>
        <v>3.88</v>
      </c>
      <c r="H465" s="1018">
        <v>66140</v>
      </c>
      <c r="I465" s="1013"/>
      <c r="J465" s="1013"/>
      <c r="K465" s="800" t="s">
        <v>96</v>
      </c>
      <c r="L465" s="1018">
        <f t="shared" si="385"/>
        <v>256623.19999999998</v>
      </c>
      <c r="M465" s="1019">
        <f t="shared" si="386"/>
        <v>256623.19999999998</v>
      </c>
      <c r="N465" s="1020">
        <f t="shared" si="501"/>
        <v>3369462.6159999999</v>
      </c>
      <c r="O465" s="1021">
        <f t="shared" si="434"/>
        <v>1</v>
      </c>
      <c r="P465" s="1017">
        <f t="shared" si="395"/>
        <v>1</v>
      </c>
      <c r="Q465" s="1166">
        <v>4.01</v>
      </c>
      <c r="R465" s="1171">
        <v>0.3</v>
      </c>
      <c r="S465" s="1166">
        <f t="shared" si="409"/>
        <v>5.2129999999999992</v>
      </c>
      <c r="T465" s="1018">
        <v>66140</v>
      </c>
      <c r="U465" s="1013"/>
      <c r="V465" s="1013"/>
      <c r="W465" s="874" t="str">
        <f t="shared" si="388"/>
        <v>Գ-2</v>
      </c>
      <c r="X465" s="1018">
        <f t="shared" si="389"/>
        <v>344787.81999999995</v>
      </c>
      <c r="Y465" s="1019">
        <f t="shared" si="390"/>
        <v>344787.81999999995</v>
      </c>
      <c r="Z465" s="1020">
        <f t="shared" si="435"/>
        <v>4527064.0765999993</v>
      </c>
      <c r="AA465" s="1021">
        <f t="shared" si="500"/>
        <v>1</v>
      </c>
      <c r="AB465" s="1017">
        <f t="shared" si="393"/>
        <v>2</v>
      </c>
      <c r="AC465" s="1166">
        <v>4.1399999999999997</v>
      </c>
      <c r="AD465" s="1171">
        <v>0.6</v>
      </c>
      <c r="AE465" s="1166">
        <f t="shared" si="410"/>
        <v>6.6239999999999988</v>
      </c>
      <c r="AF465" s="1018">
        <v>66140</v>
      </c>
      <c r="AG465" s="1013"/>
      <c r="AH465" s="1013"/>
      <c r="AI465" s="1049" t="str">
        <f t="shared" si="394"/>
        <v>Գ-2</v>
      </c>
      <c r="AJ465" s="1018">
        <f t="shared" si="502"/>
        <v>438111.35999999993</v>
      </c>
      <c r="AK465" s="1019">
        <f t="shared" si="503"/>
        <v>438111.35999999993</v>
      </c>
      <c r="AL465" s="1020">
        <f t="shared" si="504"/>
        <v>5752402.1567999991</v>
      </c>
      <c r="AM465" s="1021">
        <f t="shared" si="505"/>
        <v>1</v>
      </c>
      <c r="AN465" s="1017">
        <f t="shared" si="398"/>
        <v>3</v>
      </c>
      <c r="AO465" s="1166">
        <v>4.2699999999999996</v>
      </c>
      <c r="AP465" s="1171">
        <v>1</v>
      </c>
      <c r="AQ465" s="1166">
        <f t="shared" si="411"/>
        <v>8.5399999999999991</v>
      </c>
      <c r="AR465" s="1018">
        <v>66140</v>
      </c>
      <c r="AS465" s="1013"/>
      <c r="AT465" s="1013"/>
      <c r="AU465" s="1049" t="str">
        <f t="shared" si="400"/>
        <v>Գ-2</v>
      </c>
      <c r="AV465" s="1018">
        <f t="shared" si="506"/>
        <v>564835.6</v>
      </c>
      <c r="AW465" s="1019">
        <f t="shared" si="507"/>
        <v>564835.6</v>
      </c>
      <c r="AX465" s="1020">
        <f t="shared" si="508"/>
        <v>7416291.4280000003</v>
      </c>
    </row>
    <row r="466" spans="2:50" ht="17.25" customHeight="1" x14ac:dyDescent="0.3">
      <c r="B466" s="340">
        <v>13</v>
      </c>
      <c r="C466" s="506" t="s">
        <v>873</v>
      </c>
      <c r="D466" s="497" t="s">
        <v>625</v>
      </c>
      <c r="E466" s="1021">
        <v>1</v>
      </c>
      <c r="F466" s="1017">
        <v>0</v>
      </c>
      <c r="G466" s="498">
        <f t="shared" si="384"/>
        <v>3.88</v>
      </c>
      <c r="H466" s="1018">
        <v>66140</v>
      </c>
      <c r="I466" s="1013"/>
      <c r="J466" s="1013"/>
      <c r="K466" s="800" t="s">
        <v>96</v>
      </c>
      <c r="L466" s="1018">
        <f t="shared" si="385"/>
        <v>256623.19999999998</v>
      </c>
      <c r="M466" s="1019">
        <f t="shared" si="386"/>
        <v>256623.19999999998</v>
      </c>
      <c r="N466" s="1020">
        <f t="shared" si="501"/>
        <v>3369462.6159999999</v>
      </c>
      <c r="O466" s="1021">
        <f t="shared" si="434"/>
        <v>1</v>
      </c>
      <c r="P466" s="1017">
        <f t="shared" si="395"/>
        <v>1</v>
      </c>
      <c r="Q466" s="1166">
        <v>4.01</v>
      </c>
      <c r="R466" s="1171">
        <v>0.3</v>
      </c>
      <c r="S466" s="1166">
        <f t="shared" si="409"/>
        <v>5.2129999999999992</v>
      </c>
      <c r="T466" s="1018">
        <v>66140</v>
      </c>
      <c r="U466" s="1013"/>
      <c r="V466" s="1013"/>
      <c r="W466" s="874" t="str">
        <f t="shared" si="388"/>
        <v>Գ-2</v>
      </c>
      <c r="X466" s="1018">
        <f t="shared" si="389"/>
        <v>344787.81999999995</v>
      </c>
      <c r="Y466" s="1019">
        <f t="shared" si="390"/>
        <v>344787.81999999995</v>
      </c>
      <c r="Z466" s="1020">
        <f t="shared" si="435"/>
        <v>4527064.0765999993</v>
      </c>
      <c r="AA466" s="1021">
        <f t="shared" si="500"/>
        <v>1</v>
      </c>
      <c r="AB466" s="1017">
        <f t="shared" si="393"/>
        <v>2</v>
      </c>
      <c r="AC466" s="1166">
        <v>4.1399999999999997</v>
      </c>
      <c r="AD466" s="1171">
        <v>0.6</v>
      </c>
      <c r="AE466" s="1166">
        <f t="shared" si="410"/>
        <v>6.6239999999999988</v>
      </c>
      <c r="AF466" s="1018">
        <v>66140</v>
      </c>
      <c r="AG466" s="1013"/>
      <c r="AH466" s="1013"/>
      <c r="AI466" s="1049" t="str">
        <f t="shared" si="394"/>
        <v>Գ-2</v>
      </c>
      <c r="AJ466" s="1018">
        <f t="shared" si="502"/>
        <v>438111.35999999993</v>
      </c>
      <c r="AK466" s="1019">
        <f t="shared" si="503"/>
        <v>438111.35999999993</v>
      </c>
      <c r="AL466" s="1020">
        <f t="shared" si="504"/>
        <v>5752402.1567999991</v>
      </c>
      <c r="AM466" s="1021">
        <f t="shared" si="505"/>
        <v>1</v>
      </c>
      <c r="AN466" s="1017">
        <f t="shared" si="398"/>
        <v>3</v>
      </c>
      <c r="AO466" s="1166">
        <v>4.2699999999999996</v>
      </c>
      <c r="AP466" s="1171">
        <v>1</v>
      </c>
      <c r="AQ466" s="1166">
        <f t="shared" si="411"/>
        <v>8.5399999999999991</v>
      </c>
      <c r="AR466" s="1018">
        <v>66140</v>
      </c>
      <c r="AS466" s="1013"/>
      <c r="AT466" s="1013"/>
      <c r="AU466" s="1049" t="str">
        <f t="shared" si="400"/>
        <v>Գ-2</v>
      </c>
      <c r="AV466" s="1018">
        <f t="shared" si="506"/>
        <v>564835.6</v>
      </c>
      <c r="AW466" s="1019">
        <f t="shared" si="507"/>
        <v>564835.6</v>
      </c>
      <c r="AX466" s="1020">
        <f t="shared" si="508"/>
        <v>7416291.4280000003</v>
      </c>
    </row>
    <row r="467" spans="2:50" ht="17.25" customHeight="1" x14ac:dyDescent="0.3">
      <c r="B467" s="340">
        <v>14</v>
      </c>
      <c r="C467" s="506" t="s">
        <v>1128</v>
      </c>
      <c r="D467" s="497" t="s">
        <v>625</v>
      </c>
      <c r="E467" s="1021">
        <v>1</v>
      </c>
      <c r="F467" s="1017">
        <v>0</v>
      </c>
      <c r="G467" s="498">
        <f t="shared" si="384"/>
        <v>3.88</v>
      </c>
      <c r="H467" s="1018">
        <v>66140</v>
      </c>
      <c r="I467" s="1013"/>
      <c r="J467" s="1013"/>
      <c r="K467" s="800" t="s">
        <v>96</v>
      </c>
      <c r="L467" s="1018">
        <f t="shared" si="385"/>
        <v>256623.19999999998</v>
      </c>
      <c r="M467" s="1019">
        <f t="shared" si="386"/>
        <v>256623.19999999998</v>
      </c>
      <c r="N467" s="1020">
        <f t="shared" si="501"/>
        <v>3369462.6159999999</v>
      </c>
      <c r="O467" s="1021">
        <f t="shared" si="434"/>
        <v>1</v>
      </c>
      <c r="P467" s="1017">
        <f t="shared" si="395"/>
        <v>1</v>
      </c>
      <c r="Q467" s="1166">
        <v>4.01</v>
      </c>
      <c r="R467" s="1171">
        <v>0.3</v>
      </c>
      <c r="S467" s="1166">
        <f t="shared" si="409"/>
        <v>5.2129999999999992</v>
      </c>
      <c r="T467" s="1018">
        <v>66140</v>
      </c>
      <c r="U467" s="1013"/>
      <c r="V467" s="1013"/>
      <c r="W467" s="874" t="str">
        <f t="shared" si="388"/>
        <v>Գ-2</v>
      </c>
      <c r="X467" s="1018">
        <f t="shared" si="389"/>
        <v>344787.81999999995</v>
      </c>
      <c r="Y467" s="1019">
        <f t="shared" si="390"/>
        <v>344787.81999999995</v>
      </c>
      <c r="Z467" s="1020">
        <f t="shared" si="435"/>
        <v>4527064.0765999993</v>
      </c>
      <c r="AA467" s="1021">
        <f t="shared" si="500"/>
        <v>1</v>
      </c>
      <c r="AB467" s="1017">
        <f t="shared" si="393"/>
        <v>2</v>
      </c>
      <c r="AC467" s="1166">
        <v>4.1399999999999997</v>
      </c>
      <c r="AD467" s="1171">
        <v>0.6</v>
      </c>
      <c r="AE467" s="1166">
        <f t="shared" si="410"/>
        <v>6.6239999999999988</v>
      </c>
      <c r="AF467" s="1018">
        <v>66140</v>
      </c>
      <c r="AG467" s="1013"/>
      <c r="AH467" s="1013"/>
      <c r="AI467" s="1049" t="str">
        <f t="shared" si="394"/>
        <v>Գ-2</v>
      </c>
      <c r="AJ467" s="1018">
        <f t="shared" si="502"/>
        <v>438111.35999999993</v>
      </c>
      <c r="AK467" s="1019">
        <f t="shared" si="503"/>
        <v>438111.35999999993</v>
      </c>
      <c r="AL467" s="1020">
        <f t="shared" si="504"/>
        <v>5752402.1567999991</v>
      </c>
      <c r="AM467" s="1021">
        <f t="shared" si="505"/>
        <v>1</v>
      </c>
      <c r="AN467" s="1017">
        <f t="shared" si="398"/>
        <v>3</v>
      </c>
      <c r="AO467" s="1166">
        <v>4.2699999999999996</v>
      </c>
      <c r="AP467" s="1171">
        <v>1</v>
      </c>
      <c r="AQ467" s="1166">
        <f t="shared" si="411"/>
        <v>8.5399999999999991</v>
      </c>
      <c r="AR467" s="1018">
        <v>66140</v>
      </c>
      <c r="AS467" s="1013"/>
      <c r="AT467" s="1013"/>
      <c r="AU467" s="1049" t="str">
        <f t="shared" si="400"/>
        <v>Գ-2</v>
      </c>
      <c r="AV467" s="1018">
        <f t="shared" si="506"/>
        <v>564835.6</v>
      </c>
      <c r="AW467" s="1019">
        <f t="shared" si="507"/>
        <v>564835.6</v>
      </c>
      <c r="AX467" s="1020">
        <f t="shared" si="508"/>
        <v>7416291.4280000003</v>
      </c>
    </row>
    <row r="468" spans="2:50" ht="17.25" customHeight="1" x14ac:dyDescent="0.3">
      <c r="B468" s="340">
        <v>15</v>
      </c>
      <c r="C468" s="506" t="s">
        <v>1914</v>
      </c>
      <c r="D468" s="497" t="s">
        <v>625</v>
      </c>
      <c r="E468" s="1021">
        <v>1</v>
      </c>
      <c r="F468" s="1017">
        <v>0</v>
      </c>
      <c r="G468" s="498">
        <f t="shared" si="384"/>
        <v>3.88</v>
      </c>
      <c r="H468" s="1018">
        <v>66140</v>
      </c>
      <c r="I468" s="1013"/>
      <c r="J468" s="1013"/>
      <c r="K468" s="800" t="s">
        <v>96</v>
      </c>
      <c r="L468" s="1018">
        <f t="shared" si="385"/>
        <v>256623.19999999998</v>
      </c>
      <c r="M468" s="1019">
        <f t="shared" si="386"/>
        <v>256623.19999999998</v>
      </c>
      <c r="N468" s="1020">
        <f t="shared" si="501"/>
        <v>3369462.6159999999</v>
      </c>
      <c r="O468" s="1021">
        <f t="shared" si="434"/>
        <v>1</v>
      </c>
      <c r="P468" s="1017">
        <f t="shared" si="395"/>
        <v>1</v>
      </c>
      <c r="Q468" s="1166">
        <v>4.01</v>
      </c>
      <c r="R468" s="1171">
        <v>0.3</v>
      </c>
      <c r="S468" s="1166">
        <f t="shared" si="409"/>
        <v>5.2129999999999992</v>
      </c>
      <c r="T468" s="1018">
        <v>66140</v>
      </c>
      <c r="U468" s="1013"/>
      <c r="V468" s="1013"/>
      <c r="W468" s="874" t="str">
        <f t="shared" si="388"/>
        <v>Գ-2</v>
      </c>
      <c r="X468" s="1018">
        <f t="shared" si="389"/>
        <v>344787.81999999995</v>
      </c>
      <c r="Y468" s="1019">
        <f t="shared" si="390"/>
        <v>344787.81999999995</v>
      </c>
      <c r="Z468" s="1020">
        <f t="shared" si="435"/>
        <v>4527064.0765999993</v>
      </c>
      <c r="AA468" s="1021">
        <f t="shared" si="500"/>
        <v>1</v>
      </c>
      <c r="AB468" s="1017">
        <f t="shared" si="393"/>
        <v>2</v>
      </c>
      <c r="AC468" s="1166">
        <v>4.1399999999999997</v>
      </c>
      <c r="AD468" s="1171">
        <v>0.6</v>
      </c>
      <c r="AE468" s="1166">
        <f t="shared" si="410"/>
        <v>6.6239999999999988</v>
      </c>
      <c r="AF468" s="1018">
        <v>66140</v>
      </c>
      <c r="AG468" s="1013"/>
      <c r="AH468" s="1013"/>
      <c r="AI468" s="1049" t="str">
        <f t="shared" si="394"/>
        <v>Գ-2</v>
      </c>
      <c r="AJ468" s="1018">
        <f t="shared" si="502"/>
        <v>438111.35999999993</v>
      </c>
      <c r="AK468" s="1019">
        <f t="shared" si="503"/>
        <v>438111.35999999993</v>
      </c>
      <c r="AL468" s="1020">
        <f t="shared" si="504"/>
        <v>5752402.1567999991</v>
      </c>
      <c r="AM468" s="1021">
        <f t="shared" si="505"/>
        <v>1</v>
      </c>
      <c r="AN468" s="1017">
        <f t="shared" si="398"/>
        <v>3</v>
      </c>
      <c r="AO468" s="1166">
        <v>4.2699999999999996</v>
      </c>
      <c r="AP468" s="1171">
        <v>1</v>
      </c>
      <c r="AQ468" s="1166">
        <f t="shared" si="411"/>
        <v>8.5399999999999991</v>
      </c>
      <c r="AR468" s="1018">
        <v>66140</v>
      </c>
      <c r="AS468" s="1013"/>
      <c r="AT468" s="1013"/>
      <c r="AU468" s="1049" t="str">
        <f t="shared" si="400"/>
        <v>Գ-2</v>
      </c>
      <c r="AV468" s="1018">
        <f t="shared" si="506"/>
        <v>564835.6</v>
      </c>
      <c r="AW468" s="1019">
        <f t="shared" si="507"/>
        <v>564835.6</v>
      </c>
      <c r="AX468" s="1020">
        <f t="shared" si="508"/>
        <v>7416291.4280000003</v>
      </c>
    </row>
    <row r="469" spans="2:50" ht="17.25" customHeight="1" x14ac:dyDescent="0.3">
      <c r="B469" s="340">
        <v>16</v>
      </c>
      <c r="C469" s="506" t="s">
        <v>731</v>
      </c>
      <c r="D469" s="497" t="s">
        <v>625</v>
      </c>
      <c r="E469" s="1021">
        <v>1</v>
      </c>
      <c r="F469" s="1017">
        <v>0</v>
      </c>
      <c r="G469" s="498">
        <f t="shared" si="384"/>
        <v>3.88</v>
      </c>
      <c r="H469" s="1018">
        <v>66140</v>
      </c>
      <c r="I469" s="1013"/>
      <c r="J469" s="1013"/>
      <c r="K469" s="800" t="s">
        <v>96</v>
      </c>
      <c r="L469" s="1018">
        <f t="shared" si="385"/>
        <v>256623.19999999998</v>
      </c>
      <c r="M469" s="1019">
        <f t="shared" si="386"/>
        <v>256623.19999999998</v>
      </c>
      <c r="N469" s="1020">
        <f t="shared" si="501"/>
        <v>3369462.6159999999</v>
      </c>
      <c r="O469" s="1021">
        <f t="shared" si="434"/>
        <v>1</v>
      </c>
      <c r="P469" s="1017">
        <f t="shared" si="395"/>
        <v>1</v>
      </c>
      <c r="Q469" s="1166">
        <v>4.01</v>
      </c>
      <c r="R469" s="1171">
        <v>0.3</v>
      </c>
      <c r="S469" s="1166">
        <f t="shared" si="409"/>
        <v>5.2129999999999992</v>
      </c>
      <c r="T469" s="1018">
        <v>66140</v>
      </c>
      <c r="U469" s="1013"/>
      <c r="V469" s="1013"/>
      <c r="W469" s="874" t="str">
        <f t="shared" si="388"/>
        <v>Գ-2</v>
      </c>
      <c r="X469" s="1018">
        <f t="shared" si="389"/>
        <v>344787.81999999995</v>
      </c>
      <c r="Y469" s="1019">
        <f t="shared" si="390"/>
        <v>344787.81999999995</v>
      </c>
      <c r="Z469" s="1020">
        <f t="shared" si="435"/>
        <v>4527064.0765999993</v>
      </c>
      <c r="AA469" s="1021">
        <f t="shared" si="500"/>
        <v>1</v>
      </c>
      <c r="AB469" s="1017">
        <f t="shared" si="393"/>
        <v>2</v>
      </c>
      <c r="AC469" s="1166">
        <v>4.1399999999999997</v>
      </c>
      <c r="AD469" s="1171">
        <v>0.6</v>
      </c>
      <c r="AE469" s="1166">
        <f t="shared" si="410"/>
        <v>6.6239999999999988</v>
      </c>
      <c r="AF469" s="1018">
        <v>66140</v>
      </c>
      <c r="AG469" s="1013">
        <f>AE469*AF469*5%</f>
        <v>21905.567999999999</v>
      </c>
      <c r="AH469" s="1013"/>
      <c r="AI469" s="1049" t="str">
        <f t="shared" si="394"/>
        <v>Գ-2</v>
      </c>
      <c r="AJ469" s="1018">
        <f t="shared" si="502"/>
        <v>438111.35999999993</v>
      </c>
      <c r="AK469" s="1019">
        <f t="shared" si="503"/>
        <v>460016.92799999996</v>
      </c>
      <c r="AL469" s="1020">
        <f t="shared" si="504"/>
        <v>6040022.2646399997</v>
      </c>
      <c r="AM469" s="1021">
        <f t="shared" si="505"/>
        <v>1</v>
      </c>
      <c r="AN469" s="1017">
        <f t="shared" si="398"/>
        <v>3</v>
      </c>
      <c r="AO469" s="1166">
        <v>4.2699999999999996</v>
      </c>
      <c r="AP469" s="1171">
        <v>1</v>
      </c>
      <c r="AQ469" s="1166">
        <f t="shared" si="411"/>
        <v>8.5399999999999991</v>
      </c>
      <c r="AR469" s="1018">
        <v>66140</v>
      </c>
      <c r="AS469" s="1013">
        <f>AQ469*AR469*5%</f>
        <v>28241.78</v>
      </c>
      <c r="AT469" s="1013"/>
      <c r="AU469" s="1049" t="str">
        <f t="shared" si="400"/>
        <v>Գ-2</v>
      </c>
      <c r="AV469" s="1018">
        <f t="shared" si="506"/>
        <v>564835.6</v>
      </c>
      <c r="AW469" s="1019">
        <f t="shared" si="507"/>
        <v>593077.38</v>
      </c>
      <c r="AX469" s="1020">
        <f t="shared" si="508"/>
        <v>7787105.9994000001</v>
      </c>
    </row>
    <row r="470" spans="2:50" ht="17.25" customHeight="1" x14ac:dyDescent="0.3">
      <c r="B470" s="340">
        <v>17</v>
      </c>
      <c r="C470" s="506" t="s">
        <v>181</v>
      </c>
      <c r="D470" s="497" t="s">
        <v>625</v>
      </c>
      <c r="E470" s="1021">
        <v>1</v>
      </c>
      <c r="F470" s="1017">
        <v>0</v>
      </c>
      <c r="G470" s="498">
        <f t="shared" si="384"/>
        <v>3.88</v>
      </c>
      <c r="H470" s="1018">
        <v>66140</v>
      </c>
      <c r="I470" s="1013"/>
      <c r="J470" s="1013"/>
      <c r="K470" s="800" t="s">
        <v>96</v>
      </c>
      <c r="L470" s="1018">
        <f t="shared" si="385"/>
        <v>256623.19999999998</v>
      </c>
      <c r="M470" s="1019">
        <f t="shared" si="386"/>
        <v>256623.19999999998</v>
      </c>
      <c r="N470" s="1020">
        <f t="shared" si="501"/>
        <v>3369462.6159999999</v>
      </c>
      <c r="O470" s="1021">
        <f t="shared" si="434"/>
        <v>1</v>
      </c>
      <c r="P470" s="1017">
        <f t="shared" si="395"/>
        <v>1</v>
      </c>
      <c r="Q470" s="1166">
        <v>4.01</v>
      </c>
      <c r="R470" s="1171">
        <v>0.3</v>
      </c>
      <c r="S470" s="1166">
        <f t="shared" si="409"/>
        <v>5.2129999999999992</v>
      </c>
      <c r="T470" s="1018">
        <v>66140</v>
      </c>
      <c r="U470" s="1013"/>
      <c r="V470" s="1013"/>
      <c r="W470" s="874" t="str">
        <f t="shared" si="388"/>
        <v>Գ-2</v>
      </c>
      <c r="X470" s="1018">
        <f t="shared" si="389"/>
        <v>344787.81999999995</v>
      </c>
      <c r="Y470" s="1019">
        <f t="shared" si="390"/>
        <v>344787.81999999995</v>
      </c>
      <c r="Z470" s="1020">
        <f t="shared" si="435"/>
        <v>4527064.0765999993</v>
      </c>
      <c r="AA470" s="1021">
        <f t="shared" si="500"/>
        <v>1</v>
      </c>
      <c r="AB470" s="1017">
        <f t="shared" si="393"/>
        <v>2</v>
      </c>
      <c r="AC470" s="1166">
        <v>4.1399999999999997</v>
      </c>
      <c r="AD470" s="1171">
        <v>0.6</v>
      </c>
      <c r="AE470" s="1166">
        <f t="shared" si="410"/>
        <v>6.6239999999999988</v>
      </c>
      <c r="AF470" s="1018">
        <v>66140</v>
      </c>
      <c r="AG470" s="1013"/>
      <c r="AH470" s="1013"/>
      <c r="AI470" s="1049" t="str">
        <f t="shared" si="394"/>
        <v>Գ-2</v>
      </c>
      <c r="AJ470" s="1018">
        <f t="shared" si="502"/>
        <v>438111.35999999993</v>
      </c>
      <c r="AK470" s="1019">
        <f t="shared" si="503"/>
        <v>438111.35999999993</v>
      </c>
      <c r="AL470" s="1020">
        <f t="shared" si="504"/>
        <v>5752402.1567999991</v>
      </c>
      <c r="AM470" s="1021">
        <f t="shared" si="505"/>
        <v>1</v>
      </c>
      <c r="AN470" s="1017">
        <f t="shared" si="398"/>
        <v>3</v>
      </c>
      <c r="AO470" s="1166">
        <v>4.2699999999999996</v>
      </c>
      <c r="AP470" s="1171">
        <v>1</v>
      </c>
      <c r="AQ470" s="1166">
        <f t="shared" si="411"/>
        <v>8.5399999999999991</v>
      </c>
      <c r="AR470" s="1018">
        <v>66140</v>
      </c>
      <c r="AS470" s="1013"/>
      <c r="AT470" s="1013"/>
      <c r="AU470" s="1049" t="str">
        <f t="shared" si="400"/>
        <v>Գ-2</v>
      </c>
      <c r="AV470" s="1018">
        <f t="shared" si="506"/>
        <v>564835.6</v>
      </c>
      <c r="AW470" s="1019">
        <f t="shared" si="507"/>
        <v>564835.6</v>
      </c>
      <c r="AX470" s="1020">
        <f t="shared" si="508"/>
        <v>7416291.4280000003</v>
      </c>
    </row>
    <row r="471" spans="2:50" ht="17.25" customHeight="1" x14ac:dyDescent="0.3">
      <c r="B471" s="340">
        <v>18</v>
      </c>
      <c r="C471" s="506" t="s">
        <v>221</v>
      </c>
      <c r="D471" s="497" t="s">
        <v>625</v>
      </c>
      <c r="E471" s="1021">
        <v>1</v>
      </c>
      <c r="F471" s="1017">
        <v>0</v>
      </c>
      <c r="G471" s="498">
        <f t="shared" si="384"/>
        <v>3.88</v>
      </c>
      <c r="H471" s="1018">
        <v>66140</v>
      </c>
      <c r="I471" s="1013"/>
      <c r="J471" s="1013"/>
      <c r="K471" s="800" t="s">
        <v>96</v>
      </c>
      <c r="L471" s="1018">
        <f t="shared" si="385"/>
        <v>256623.19999999998</v>
      </c>
      <c r="M471" s="1019">
        <f t="shared" si="386"/>
        <v>256623.19999999998</v>
      </c>
      <c r="N471" s="1020">
        <f t="shared" si="501"/>
        <v>3369462.6159999999</v>
      </c>
      <c r="O471" s="1021">
        <f t="shared" si="434"/>
        <v>1</v>
      </c>
      <c r="P471" s="1017">
        <f t="shared" si="395"/>
        <v>1</v>
      </c>
      <c r="Q471" s="1166">
        <v>4.01</v>
      </c>
      <c r="R471" s="1171">
        <v>0.3</v>
      </c>
      <c r="S471" s="1166">
        <f t="shared" si="409"/>
        <v>5.2129999999999992</v>
      </c>
      <c r="T471" s="1018">
        <v>66140</v>
      </c>
      <c r="U471" s="1013"/>
      <c r="V471" s="1013"/>
      <c r="W471" s="874" t="str">
        <f t="shared" si="388"/>
        <v>Գ-2</v>
      </c>
      <c r="X471" s="1018">
        <f t="shared" si="389"/>
        <v>344787.81999999995</v>
      </c>
      <c r="Y471" s="1019">
        <f t="shared" si="390"/>
        <v>344787.81999999995</v>
      </c>
      <c r="Z471" s="1020">
        <f t="shared" si="435"/>
        <v>4527064.0765999993</v>
      </c>
      <c r="AA471" s="1021">
        <f t="shared" si="500"/>
        <v>1</v>
      </c>
      <c r="AB471" s="1017">
        <f t="shared" si="393"/>
        <v>2</v>
      </c>
      <c r="AC471" s="1166">
        <v>4.1399999999999997</v>
      </c>
      <c r="AD471" s="1171">
        <v>0.6</v>
      </c>
      <c r="AE471" s="1166">
        <f t="shared" si="410"/>
        <v>6.6239999999999988</v>
      </c>
      <c r="AF471" s="1018">
        <v>66140</v>
      </c>
      <c r="AG471" s="1013"/>
      <c r="AH471" s="1013"/>
      <c r="AI471" s="1049" t="str">
        <f t="shared" si="394"/>
        <v>Գ-2</v>
      </c>
      <c r="AJ471" s="1018">
        <f t="shared" si="502"/>
        <v>438111.35999999993</v>
      </c>
      <c r="AK471" s="1019">
        <f t="shared" si="503"/>
        <v>438111.35999999993</v>
      </c>
      <c r="AL471" s="1020">
        <f t="shared" si="504"/>
        <v>5752402.1567999991</v>
      </c>
      <c r="AM471" s="1021">
        <f t="shared" si="505"/>
        <v>1</v>
      </c>
      <c r="AN471" s="1017">
        <f t="shared" si="398"/>
        <v>3</v>
      </c>
      <c r="AO471" s="1166">
        <v>4.2699999999999996</v>
      </c>
      <c r="AP471" s="1171">
        <v>1</v>
      </c>
      <c r="AQ471" s="1166">
        <f t="shared" si="411"/>
        <v>8.5399999999999991</v>
      </c>
      <c r="AR471" s="1018">
        <v>66140</v>
      </c>
      <c r="AS471" s="1013"/>
      <c r="AT471" s="1013"/>
      <c r="AU471" s="1049" t="str">
        <f t="shared" si="400"/>
        <v>Գ-2</v>
      </c>
      <c r="AV471" s="1018">
        <f t="shared" si="506"/>
        <v>564835.6</v>
      </c>
      <c r="AW471" s="1019">
        <f t="shared" si="507"/>
        <v>564835.6</v>
      </c>
      <c r="AX471" s="1020">
        <f t="shared" si="508"/>
        <v>7416291.4280000003</v>
      </c>
    </row>
    <row r="472" spans="2:50" ht="17.25" customHeight="1" x14ac:dyDescent="0.25">
      <c r="B472" s="340">
        <v>19</v>
      </c>
      <c r="C472" s="506" t="s">
        <v>217</v>
      </c>
      <c r="D472" s="497" t="s">
        <v>2438</v>
      </c>
      <c r="E472" s="1021">
        <v>1</v>
      </c>
      <c r="F472" s="1017">
        <v>19</v>
      </c>
      <c r="G472" s="498">
        <f t="shared" si="384"/>
        <v>3.64</v>
      </c>
      <c r="H472" s="1018">
        <v>66140</v>
      </c>
      <c r="I472" s="1013">
        <v>12037.480000000001</v>
      </c>
      <c r="J472" s="1013"/>
      <c r="K472" s="874" t="s">
        <v>97</v>
      </c>
      <c r="L472" s="1018">
        <f t="shared" si="385"/>
        <v>240749.6</v>
      </c>
      <c r="M472" s="1019">
        <f t="shared" si="386"/>
        <v>252787.08000000002</v>
      </c>
      <c r="N472" s="1020">
        <f t="shared" si="501"/>
        <v>3319094.3604000006</v>
      </c>
      <c r="O472" s="1021">
        <f t="shared" si="434"/>
        <v>1</v>
      </c>
      <c r="P472" s="1017">
        <f t="shared" si="395"/>
        <v>20</v>
      </c>
      <c r="Q472" s="1166">
        <v>3.64</v>
      </c>
      <c r="R472" s="1171">
        <v>0.3</v>
      </c>
      <c r="S472" s="1166">
        <f t="shared" si="409"/>
        <v>4.7320000000000002</v>
      </c>
      <c r="T472" s="1018">
        <v>66140</v>
      </c>
      <c r="U472" s="1013"/>
      <c r="V472" s="1013"/>
      <c r="W472" s="874" t="str">
        <f t="shared" si="388"/>
        <v>Ա-1</v>
      </c>
      <c r="X472" s="1018">
        <f t="shared" si="389"/>
        <v>312974.48000000004</v>
      </c>
      <c r="Y472" s="1019">
        <f t="shared" si="390"/>
        <v>312974.48000000004</v>
      </c>
      <c r="Z472" s="1020">
        <f t="shared" si="435"/>
        <v>4109354.922400001</v>
      </c>
      <c r="AA472" s="1021">
        <f t="shared" si="500"/>
        <v>1</v>
      </c>
      <c r="AB472" s="1017">
        <f t="shared" si="393"/>
        <v>21</v>
      </c>
      <c r="AC472" s="1166">
        <v>3.64</v>
      </c>
      <c r="AD472" s="1171">
        <v>0.6</v>
      </c>
      <c r="AE472" s="1166">
        <f t="shared" si="410"/>
        <v>5.8239999999999998</v>
      </c>
      <c r="AF472" s="1018">
        <v>66140</v>
      </c>
      <c r="AG472" s="1013"/>
      <c r="AH472" s="1013"/>
      <c r="AI472" s="1049" t="str">
        <f t="shared" si="394"/>
        <v>Ա-1</v>
      </c>
      <c r="AJ472" s="1018">
        <f t="shared" si="502"/>
        <v>385199.35999999999</v>
      </c>
      <c r="AK472" s="1019">
        <f t="shared" si="503"/>
        <v>385199.35999999999</v>
      </c>
      <c r="AL472" s="1020">
        <f t="shared" si="504"/>
        <v>5057667.5968000004</v>
      </c>
      <c r="AM472" s="1021">
        <f t="shared" si="505"/>
        <v>1</v>
      </c>
      <c r="AN472" s="1017">
        <f t="shared" si="398"/>
        <v>22</v>
      </c>
      <c r="AO472" s="1166">
        <v>3.64</v>
      </c>
      <c r="AP472" s="1171">
        <v>1</v>
      </c>
      <c r="AQ472" s="1166">
        <f t="shared" si="411"/>
        <v>7.28</v>
      </c>
      <c r="AR472" s="1018">
        <v>66140</v>
      </c>
      <c r="AS472" s="1013"/>
      <c r="AT472" s="1013"/>
      <c r="AU472" s="1049" t="str">
        <f t="shared" si="400"/>
        <v>Ա-1</v>
      </c>
      <c r="AV472" s="1018">
        <f t="shared" si="506"/>
        <v>481499.2</v>
      </c>
      <c r="AW472" s="1019">
        <f t="shared" si="507"/>
        <v>481499.2</v>
      </c>
      <c r="AX472" s="1020">
        <f t="shared" si="508"/>
        <v>6322084.4960000003</v>
      </c>
    </row>
    <row r="473" spans="2:50" ht="17.25" customHeight="1" x14ac:dyDescent="0.25">
      <c r="B473" s="340">
        <v>20</v>
      </c>
      <c r="C473" s="506" t="s">
        <v>2740</v>
      </c>
      <c r="D473" s="497" t="s">
        <v>2438</v>
      </c>
      <c r="E473" s="1021">
        <v>1</v>
      </c>
      <c r="F473" s="1017">
        <v>19</v>
      </c>
      <c r="G473" s="498">
        <f t="shared" si="384"/>
        <v>3.64</v>
      </c>
      <c r="H473" s="1018">
        <v>66140</v>
      </c>
      <c r="I473" s="1013">
        <v>12037.480000000001</v>
      </c>
      <c r="J473" s="1013"/>
      <c r="K473" s="874" t="s">
        <v>97</v>
      </c>
      <c r="L473" s="1018">
        <f t="shared" si="385"/>
        <v>240749.6</v>
      </c>
      <c r="M473" s="1019">
        <f t="shared" si="386"/>
        <v>252787.08000000002</v>
      </c>
      <c r="N473" s="1020">
        <f t="shared" si="501"/>
        <v>3319094.3604000006</v>
      </c>
      <c r="O473" s="1021">
        <f t="shared" si="434"/>
        <v>1</v>
      </c>
      <c r="P473" s="1017">
        <f t="shared" si="395"/>
        <v>20</v>
      </c>
      <c r="Q473" s="1166">
        <v>3.64</v>
      </c>
      <c r="R473" s="1171">
        <v>0.3</v>
      </c>
      <c r="S473" s="1166">
        <f t="shared" si="409"/>
        <v>4.7320000000000002</v>
      </c>
      <c r="T473" s="1018">
        <v>66140</v>
      </c>
      <c r="U473" s="1013"/>
      <c r="V473" s="1013"/>
      <c r="W473" s="874" t="str">
        <f t="shared" si="388"/>
        <v>Ա-1</v>
      </c>
      <c r="X473" s="1018">
        <f t="shared" si="389"/>
        <v>312974.48000000004</v>
      </c>
      <c r="Y473" s="1019">
        <f t="shared" si="390"/>
        <v>312974.48000000004</v>
      </c>
      <c r="Z473" s="1020">
        <f t="shared" si="435"/>
        <v>4109354.922400001</v>
      </c>
      <c r="AA473" s="1021">
        <f t="shared" si="500"/>
        <v>1</v>
      </c>
      <c r="AB473" s="1017">
        <f t="shared" si="393"/>
        <v>21</v>
      </c>
      <c r="AC473" s="1166">
        <v>3.64</v>
      </c>
      <c r="AD473" s="1171">
        <v>0.6</v>
      </c>
      <c r="AE473" s="1166">
        <f t="shared" si="410"/>
        <v>5.8239999999999998</v>
      </c>
      <c r="AF473" s="1018">
        <v>66140</v>
      </c>
      <c r="AG473" s="1013"/>
      <c r="AH473" s="1013"/>
      <c r="AI473" s="1049" t="str">
        <f t="shared" si="394"/>
        <v>Ա-1</v>
      </c>
      <c r="AJ473" s="1018">
        <f t="shared" si="502"/>
        <v>385199.35999999999</v>
      </c>
      <c r="AK473" s="1019">
        <f t="shared" si="503"/>
        <v>385199.35999999999</v>
      </c>
      <c r="AL473" s="1020">
        <f t="shared" si="504"/>
        <v>5057667.5968000004</v>
      </c>
      <c r="AM473" s="1021">
        <f t="shared" si="505"/>
        <v>1</v>
      </c>
      <c r="AN473" s="1017">
        <f t="shared" si="398"/>
        <v>22</v>
      </c>
      <c r="AO473" s="1166">
        <v>3.64</v>
      </c>
      <c r="AP473" s="1171">
        <v>1</v>
      </c>
      <c r="AQ473" s="1166">
        <f t="shared" si="411"/>
        <v>7.28</v>
      </c>
      <c r="AR473" s="1018">
        <v>66140</v>
      </c>
      <c r="AS473" s="1013"/>
      <c r="AT473" s="1013"/>
      <c r="AU473" s="1049" t="str">
        <f t="shared" si="400"/>
        <v>Ա-1</v>
      </c>
      <c r="AV473" s="1018">
        <f t="shared" si="506"/>
        <v>481499.2</v>
      </c>
      <c r="AW473" s="1019">
        <f t="shared" si="507"/>
        <v>481499.2</v>
      </c>
      <c r="AX473" s="1020">
        <f t="shared" si="508"/>
        <v>6322084.4960000003</v>
      </c>
    </row>
    <row r="474" spans="2:50" ht="17.25" customHeight="1" x14ac:dyDescent="0.25">
      <c r="B474" s="340">
        <v>21</v>
      </c>
      <c r="C474" s="506" t="s">
        <v>1919</v>
      </c>
      <c r="D474" s="497" t="s">
        <v>2439</v>
      </c>
      <c r="E474" s="1021">
        <v>1</v>
      </c>
      <c r="F474" s="1017">
        <v>1</v>
      </c>
      <c r="G474" s="498">
        <f t="shared" si="384"/>
        <v>2.35</v>
      </c>
      <c r="H474" s="1018">
        <v>66140</v>
      </c>
      <c r="I474" s="1013"/>
      <c r="J474" s="1013"/>
      <c r="K474" s="874" t="s">
        <v>98</v>
      </c>
      <c r="L474" s="1018">
        <f t="shared" si="385"/>
        <v>155429</v>
      </c>
      <c r="M474" s="1019">
        <f t="shared" si="386"/>
        <v>155429</v>
      </c>
      <c r="N474" s="1020">
        <f t="shared" si="501"/>
        <v>2040782.77</v>
      </c>
      <c r="O474" s="1021">
        <f t="shared" si="434"/>
        <v>1</v>
      </c>
      <c r="P474" s="1017">
        <f t="shared" si="395"/>
        <v>2</v>
      </c>
      <c r="Q474" s="1166">
        <v>2.4300000000000002</v>
      </c>
      <c r="R474" s="1171">
        <v>0.3</v>
      </c>
      <c r="S474" s="1166">
        <f t="shared" si="409"/>
        <v>3.1590000000000003</v>
      </c>
      <c r="T474" s="1018">
        <v>66140</v>
      </c>
      <c r="U474" s="1013"/>
      <c r="V474" s="1013"/>
      <c r="W474" s="874" t="str">
        <f t="shared" si="388"/>
        <v>Ա-2</v>
      </c>
      <c r="X474" s="1018">
        <f t="shared" si="389"/>
        <v>208936.26</v>
      </c>
      <c r="Y474" s="1019">
        <f t="shared" si="390"/>
        <v>208936.26</v>
      </c>
      <c r="Z474" s="1020">
        <f t="shared" si="435"/>
        <v>2743333.0938000004</v>
      </c>
      <c r="AA474" s="1021">
        <f t="shared" si="500"/>
        <v>1</v>
      </c>
      <c r="AB474" s="1017">
        <f t="shared" si="393"/>
        <v>3</v>
      </c>
      <c r="AC474" s="1166">
        <v>2.5</v>
      </c>
      <c r="AD474" s="1171">
        <v>0.6</v>
      </c>
      <c r="AE474" s="1166">
        <f t="shared" si="410"/>
        <v>4</v>
      </c>
      <c r="AF474" s="1018">
        <v>66140</v>
      </c>
      <c r="AG474" s="1013"/>
      <c r="AH474" s="1013"/>
      <c r="AI474" s="1049" t="str">
        <f t="shared" si="394"/>
        <v>Ա-2</v>
      </c>
      <c r="AJ474" s="1018">
        <f t="shared" si="502"/>
        <v>264560</v>
      </c>
      <c r="AK474" s="1019">
        <f t="shared" si="503"/>
        <v>264560</v>
      </c>
      <c r="AL474" s="1020">
        <f t="shared" si="504"/>
        <v>3473672.8000000003</v>
      </c>
      <c r="AM474" s="1021">
        <f t="shared" si="505"/>
        <v>1</v>
      </c>
      <c r="AN474" s="1017">
        <f t="shared" si="398"/>
        <v>4</v>
      </c>
      <c r="AO474" s="1166">
        <v>2.58</v>
      </c>
      <c r="AP474" s="1171">
        <v>1</v>
      </c>
      <c r="AQ474" s="1166">
        <f t="shared" si="411"/>
        <v>5.16</v>
      </c>
      <c r="AR474" s="1018">
        <v>66140</v>
      </c>
      <c r="AS474" s="1013"/>
      <c r="AT474" s="1013"/>
      <c r="AU474" s="1049" t="str">
        <f t="shared" si="400"/>
        <v>Ա-2</v>
      </c>
      <c r="AV474" s="1018">
        <f t="shared" si="506"/>
        <v>341282.4</v>
      </c>
      <c r="AW474" s="1019">
        <f t="shared" si="507"/>
        <v>341282.4</v>
      </c>
      <c r="AX474" s="1020">
        <f t="shared" si="508"/>
        <v>4481037.9120000005</v>
      </c>
    </row>
    <row r="475" spans="2:50" ht="17.25" customHeight="1" x14ac:dyDescent="0.25">
      <c r="B475" s="340">
        <v>22</v>
      </c>
      <c r="C475" s="506" t="s">
        <v>1908</v>
      </c>
      <c r="D475" s="497" t="s">
        <v>2439</v>
      </c>
      <c r="E475" s="1021">
        <v>1</v>
      </c>
      <c r="F475" s="1017">
        <v>1</v>
      </c>
      <c r="G475" s="498">
        <f t="shared" si="384"/>
        <v>2.35</v>
      </c>
      <c r="H475" s="1018">
        <v>66140</v>
      </c>
      <c r="I475" s="1013"/>
      <c r="J475" s="1013"/>
      <c r="K475" s="874" t="s">
        <v>98</v>
      </c>
      <c r="L475" s="1018">
        <f t="shared" si="385"/>
        <v>155429</v>
      </c>
      <c r="M475" s="1019">
        <f t="shared" si="386"/>
        <v>155429</v>
      </c>
      <c r="N475" s="1020">
        <f t="shared" si="501"/>
        <v>2040782.77</v>
      </c>
      <c r="O475" s="1021">
        <f t="shared" si="434"/>
        <v>1</v>
      </c>
      <c r="P475" s="1017">
        <f t="shared" si="395"/>
        <v>2</v>
      </c>
      <c r="Q475" s="1166">
        <v>2.4300000000000002</v>
      </c>
      <c r="R475" s="1171">
        <v>0.3</v>
      </c>
      <c r="S475" s="1166">
        <f t="shared" si="409"/>
        <v>3.1590000000000003</v>
      </c>
      <c r="T475" s="1018">
        <v>66140</v>
      </c>
      <c r="U475" s="1013"/>
      <c r="V475" s="1013"/>
      <c r="W475" s="874" t="str">
        <f t="shared" si="388"/>
        <v>Ա-2</v>
      </c>
      <c r="X475" s="1018">
        <f t="shared" si="389"/>
        <v>208936.26</v>
      </c>
      <c r="Y475" s="1019">
        <f t="shared" si="390"/>
        <v>208936.26</v>
      </c>
      <c r="Z475" s="1020">
        <f t="shared" si="435"/>
        <v>2743333.0938000004</v>
      </c>
      <c r="AA475" s="1021">
        <f t="shared" si="500"/>
        <v>1</v>
      </c>
      <c r="AB475" s="1017">
        <f t="shared" si="393"/>
        <v>3</v>
      </c>
      <c r="AC475" s="1166">
        <v>2.5</v>
      </c>
      <c r="AD475" s="1171">
        <v>0.6</v>
      </c>
      <c r="AE475" s="1166">
        <f t="shared" si="410"/>
        <v>4</v>
      </c>
      <c r="AF475" s="1018">
        <v>66140</v>
      </c>
      <c r="AG475" s="1013"/>
      <c r="AH475" s="1013"/>
      <c r="AI475" s="1049" t="str">
        <f t="shared" si="394"/>
        <v>Ա-2</v>
      </c>
      <c r="AJ475" s="1018">
        <f t="shared" si="502"/>
        <v>264560</v>
      </c>
      <c r="AK475" s="1019">
        <f t="shared" si="503"/>
        <v>264560</v>
      </c>
      <c r="AL475" s="1020">
        <f t="shared" si="504"/>
        <v>3473672.8000000003</v>
      </c>
      <c r="AM475" s="1021">
        <f t="shared" si="505"/>
        <v>1</v>
      </c>
      <c r="AN475" s="1017">
        <f t="shared" si="398"/>
        <v>4</v>
      </c>
      <c r="AO475" s="1166">
        <v>2.58</v>
      </c>
      <c r="AP475" s="1171">
        <v>1</v>
      </c>
      <c r="AQ475" s="1166">
        <f t="shared" si="411"/>
        <v>5.16</v>
      </c>
      <c r="AR475" s="1018">
        <v>66140</v>
      </c>
      <c r="AS475" s="1013"/>
      <c r="AT475" s="1013"/>
      <c r="AU475" s="1049" t="str">
        <f t="shared" si="400"/>
        <v>Ա-2</v>
      </c>
      <c r="AV475" s="1018">
        <f t="shared" si="506"/>
        <v>341282.4</v>
      </c>
      <c r="AW475" s="1019">
        <f t="shared" si="507"/>
        <v>341282.4</v>
      </c>
      <c r="AX475" s="1020">
        <f t="shared" si="508"/>
        <v>4481037.9120000005</v>
      </c>
    </row>
    <row r="476" spans="2:50" ht="17.25" customHeight="1" x14ac:dyDescent="0.25">
      <c r="B476" s="340">
        <v>24</v>
      </c>
      <c r="C476" s="506" t="s">
        <v>1099</v>
      </c>
      <c r="D476" s="497" t="s">
        <v>333</v>
      </c>
      <c r="E476" s="1021">
        <v>1</v>
      </c>
      <c r="F476" s="1017">
        <v>2</v>
      </c>
      <c r="G476" s="498">
        <f t="shared" si="384"/>
        <v>1.79</v>
      </c>
      <c r="H476" s="1018">
        <v>66140</v>
      </c>
      <c r="I476" s="1013"/>
      <c r="J476" s="1013"/>
      <c r="K476" s="874" t="s">
        <v>99</v>
      </c>
      <c r="L476" s="1018">
        <f t="shared" si="385"/>
        <v>118390.6</v>
      </c>
      <c r="M476" s="1019">
        <f t="shared" si="386"/>
        <v>118390.6</v>
      </c>
      <c r="N476" s="1020">
        <f t="shared" si="501"/>
        <v>1554468.5780000002</v>
      </c>
      <c r="O476" s="1021">
        <f t="shared" si="434"/>
        <v>1</v>
      </c>
      <c r="P476" s="1017">
        <f t="shared" si="395"/>
        <v>3</v>
      </c>
      <c r="Q476" s="1166">
        <v>1.84</v>
      </c>
      <c r="R476" s="1171">
        <v>0.3</v>
      </c>
      <c r="S476" s="1166">
        <f t="shared" si="409"/>
        <v>2.3920000000000003</v>
      </c>
      <c r="T476" s="1018">
        <v>66140</v>
      </c>
      <c r="U476" s="1013"/>
      <c r="V476" s="1013"/>
      <c r="W476" s="874" t="str">
        <f t="shared" si="388"/>
        <v>Կ-1</v>
      </c>
      <c r="X476" s="1018">
        <f t="shared" si="389"/>
        <v>158206.88000000003</v>
      </c>
      <c r="Y476" s="1019">
        <f t="shared" si="390"/>
        <v>158206.88000000003</v>
      </c>
      <c r="Z476" s="1020">
        <f t="shared" si="435"/>
        <v>2077256.3344000005</v>
      </c>
      <c r="AA476" s="1021">
        <f t="shared" si="500"/>
        <v>1</v>
      </c>
      <c r="AB476" s="1017">
        <f t="shared" si="393"/>
        <v>4</v>
      </c>
      <c r="AC476" s="1166">
        <v>1.9</v>
      </c>
      <c r="AD476" s="1171">
        <v>0.6</v>
      </c>
      <c r="AE476" s="1166">
        <f t="shared" si="410"/>
        <v>3.04</v>
      </c>
      <c r="AF476" s="1018">
        <v>66140</v>
      </c>
      <c r="AG476" s="1013"/>
      <c r="AH476" s="1013"/>
      <c r="AI476" s="1049" t="str">
        <f t="shared" si="394"/>
        <v>Կ-1</v>
      </c>
      <c r="AJ476" s="1018">
        <f t="shared" si="502"/>
        <v>201065.60000000001</v>
      </c>
      <c r="AK476" s="1019">
        <f t="shared" si="503"/>
        <v>201065.60000000001</v>
      </c>
      <c r="AL476" s="1020">
        <f t="shared" si="504"/>
        <v>2639991.3280000002</v>
      </c>
      <c r="AM476" s="1021">
        <f t="shared" si="505"/>
        <v>1</v>
      </c>
      <c r="AN476" s="1017">
        <f t="shared" si="398"/>
        <v>5</v>
      </c>
      <c r="AO476" s="1166">
        <v>1.9</v>
      </c>
      <c r="AP476" s="1171">
        <v>1</v>
      </c>
      <c r="AQ476" s="1166">
        <f t="shared" si="411"/>
        <v>3.8</v>
      </c>
      <c r="AR476" s="1018">
        <v>66140</v>
      </c>
      <c r="AS476" s="1013"/>
      <c r="AT476" s="1013"/>
      <c r="AU476" s="1049" t="str">
        <f t="shared" si="400"/>
        <v>Կ-1</v>
      </c>
      <c r="AV476" s="1018">
        <f t="shared" si="506"/>
        <v>251332</v>
      </c>
      <c r="AW476" s="1019">
        <f t="shared" si="507"/>
        <v>251332</v>
      </c>
      <c r="AX476" s="1020">
        <f t="shared" si="508"/>
        <v>3299989.16</v>
      </c>
    </row>
    <row r="477" spans="2:50" ht="17.25" customHeight="1" x14ac:dyDescent="0.25">
      <c r="B477" s="340">
        <v>25</v>
      </c>
      <c r="C477" s="506" t="s">
        <v>1107</v>
      </c>
      <c r="D477" s="497" t="s">
        <v>333</v>
      </c>
      <c r="E477" s="1021">
        <v>1</v>
      </c>
      <c r="F477" s="1017">
        <v>11</v>
      </c>
      <c r="G477" s="498">
        <f t="shared" si="384"/>
        <v>2.08</v>
      </c>
      <c r="H477" s="1018">
        <v>66140</v>
      </c>
      <c r="I477" s="1013"/>
      <c r="J477" s="1013"/>
      <c r="K477" s="874" t="s">
        <v>99</v>
      </c>
      <c r="L477" s="1018">
        <f t="shared" si="385"/>
        <v>137571.20000000001</v>
      </c>
      <c r="M477" s="1019">
        <f t="shared" si="386"/>
        <v>137571.20000000001</v>
      </c>
      <c r="N477" s="1020">
        <f t="shared" si="501"/>
        <v>1806309.8560000001</v>
      </c>
      <c r="O477" s="1021">
        <f t="shared" si="434"/>
        <v>1</v>
      </c>
      <c r="P477" s="1017">
        <f t="shared" si="395"/>
        <v>12</v>
      </c>
      <c r="Q477" s="1166">
        <v>2.08</v>
      </c>
      <c r="R477" s="1171">
        <v>0.3</v>
      </c>
      <c r="S477" s="1166">
        <f t="shared" si="409"/>
        <v>2.7040000000000002</v>
      </c>
      <c r="T477" s="1018">
        <v>66140</v>
      </c>
      <c r="U477" s="1013"/>
      <c r="V477" s="1013"/>
      <c r="W477" s="874" t="str">
        <f t="shared" si="388"/>
        <v>Կ-1</v>
      </c>
      <c r="X477" s="1018">
        <f t="shared" si="389"/>
        <v>178842.56</v>
      </c>
      <c r="Y477" s="1019">
        <f t="shared" si="390"/>
        <v>178842.56</v>
      </c>
      <c r="Z477" s="1020">
        <f t="shared" si="435"/>
        <v>2348202.8128</v>
      </c>
      <c r="AA477" s="1021">
        <f t="shared" si="500"/>
        <v>1</v>
      </c>
      <c r="AB477" s="1017">
        <f t="shared" si="393"/>
        <v>13</v>
      </c>
      <c r="AC477" s="1166">
        <v>2.14</v>
      </c>
      <c r="AD477" s="1171">
        <v>0.6</v>
      </c>
      <c r="AE477" s="1166">
        <f t="shared" si="410"/>
        <v>3.4240000000000004</v>
      </c>
      <c r="AF477" s="1018">
        <v>66140</v>
      </c>
      <c r="AG477" s="1013"/>
      <c r="AH477" s="1013"/>
      <c r="AI477" s="1049" t="str">
        <f t="shared" si="394"/>
        <v>Կ-1</v>
      </c>
      <c r="AJ477" s="1018">
        <f t="shared" si="502"/>
        <v>226463.36000000002</v>
      </c>
      <c r="AK477" s="1019">
        <f t="shared" si="503"/>
        <v>226463.36000000002</v>
      </c>
      <c r="AL477" s="1020">
        <f t="shared" si="504"/>
        <v>2973463.9168000002</v>
      </c>
      <c r="AM477" s="1021">
        <f t="shared" si="505"/>
        <v>1</v>
      </c>
      <c r="AN477" s="1017">
        <f t="shared" si="398"/>
        <v>14</v>
      </c>
      <c r="AO477" s="1166">
        <v>2.14</v>
      </c>
      <c r="AP477" s="1171">
        <v>1</v>
      </c>
      <c r="AQ477" s="1166">
        <f t="shared" si="411"/>
        <v>4.28</v>
      </c>
      <c r="AR477" s="1018">
        <v>66140</v>
      </c>
      <c r="AS477" s="1013"/>
      <c r="AT477" s="1013"/>
      <c r="AU477" s="1049" t="str">
        <f t="shared" si="400"/>
        <v>Կ-1</v>
      </c>
      <c r="AV477" s="1018">
        <f t="shared" si="506"/>
        <v>283079.2</v>
      </c>
      <c r="AW477" s="1019">
        <f t="shared" si="507"/>
        <v>283079.2</v>
      </c>
      <c r="AX477" s="1020">
        <f t="shared" si="508"/>
        <v>3716829.8960000002</v>
      </c>
    </row>
    <row r="478" spans="2:50" ht="17.25" customHeight="1" x14ac:dyDescent="0.25">
      <c r="B478" s="340">
        <v>26</v>
      </c>
      <c r="C478" s="506" t="s">
        <v>231</v>
      </c>
      <c r="D478" s="497" t="s">
        <v>333</v>
      </c>
      <c r="E478" s="1021">
        <v>1</v>
      </c>
      <c r="F478" s="1017">
        <v>4</v>
      </c>
      <c r="G478" s="498">
        <f t="shared" si="384"/>
        <v>1.9</v>
      </c>
      <c r="H478" s="1018">
        <v>66140</v>
      </c>
      <c r="I478" s="1013"/>
      <c r="J478" s="1013"/>
      <c r="K478" s="874" t="s">
        <v>99</v>
      </c>
      <c r="L478" s="1018">
        <f t="shared" si="385"/>
        <v>125666</v>
      </c>
      <c r="M478" s="1019">
        <f t="shared" si="386"/>
        <v>125666</v>
      </c>
      <c r="N478" s="1020">
        <f t="shared" si="501"/>
        <v>1649994.58</v>
      </c>
      <c r="O478" s="1021">
        <f t="shared" si="434"/>
        <v>1</v>
      </c>
      <c r="P478" s="1017">
        <f t="shared" si="395"/>
        <v>5</v>
      </c>
      <c r="Q478" s="1166">
        <v>1.9</v>
      </c>
      <c r="R478" s="1171">
        <v>0.3</v>
      </c>
      <c r="S478" s="1166">
        <f t="shared" si="409"/>
        <v>2.4699999999999998</v>
      </c>
      <c r="T478" s="1018">
        <v>66140</v>
      </c>
      <c r="U478" s="1013"/>
      <c r="V478" s="1013"/>
      <c r="W478" s="874" t="str">
        <f t="shared" si="388"/>
        <v>Կ-1</v>
      </c>
      <c r="X478" s="1018">
        <f t="shared" si="389"/>
        <v>163365.79999999999</v>
      </c>
      <c r="Y478" s="1019">
        <f t="shared" si="390"/>
        <v>163365.79999999999</v>
      </c>
      <c r="Z478" s="1020">
        <f t="shared" si="435"/>
        <v>2144992.9539999999</v>
      </c>
      <c r="AA478" s="1021">
        <f t="shared" si="500"/>
        <v>1</v>
      </c>
      <c r="AB478" s="1017">
        <f t="shared" si="393"/>
        <v>6</v>
      </c>
      <c r="AC478" s="1166">
        <v>1.96</v>
      </c>
      <c r="AD478" s="1171">
        <v>0.6</v>
      </c>
      <c r="AE478" s="1166">
        <f t="shared" si="410"/>
        <v>3.1360000000000001</v>
      </c>
      <c r="AF478" s="1018">
        <v>66140</v>
      </c>
      <c r="AG478" s="1013"/>
      <c r="AH478" s="1013"/>
      <c r="AI478" s="1049" t="str">
        <f t="shared" si="394"/>
        <v>Կ-1</v>
      </c>
      <c r="AJ478" s="1018">
        <f t="shared" si="502"/>
        <v>207415.04000000001</v>
      </c>
      <c r="AK478" s="1019">
        <f t="shared" si="503"/>
        <v>207415.04000000001</v>
      </c>
      <c r="AL478" s="1020">
        <f t="shared" si="504"/>
        <v>2723359.4752000002</v>
      </c>
      <c r="AM478" s="1021">
        <f t="shared" si="505"/>
        <v>1</v>
      </c>
      <c r="AN478" s="1017">
        <f t="shared" si="398"/>
        <v>7</v>
      </c>
      <c r="AO478" s="1166">
        <v>1.96</v>
      </c>
      <c r="AP478" s="1171">
        <v>1</v>
      </c>
      <c r="AQ478" s="1166">
        <f t="shared" si="411"/>
        <v>3.92</v>
      </c>
      <c r="AR478" s="1018">
        <v>66140</v>
      </c>
      <c r="AS478" s="1013"/>
      <c r="AT478" s="1013"/>
      <c r="AU478" s="1049" t="str">
        <f t="shared" si="400"/>
        <v>Կ-1</v>
      </c>
      <c r="AV478" s="1018">
        <f t="shared" si="506"/>
        <v>259268.8</v>
      </c>
      <c r="AW478" s="1019">
        <f t="shared" si="507"/>
        <v>259268.8</v>
      </c>
      <c r="AX478" s="1020">
        <f t="shared" si="508"/>
        <v>3404199.344</v>
      </c>
    </row>
    <row r="479" spans="2:50" ht="17.25" customHeight="1" x14ac:dyDescent="0.25">
      <c r="B479" s="340">
        <v>27</v>
      </c>
      <c r="C479" s="506" t="s">
        <v>2771</v>
      </c>
      <c r="D479" s="497" t="s">
        <v>333</v>
      </c>
      <c r="E479" s="1021">
        <v>1</v>
      </c>
      <c r="F479" s="1017">
        <v>0</v>
      </c>
      <c r="G479" s="498">
        <f t="shared" si="384"/>
        <v>1.68</v>
      </c>
      <c r="H479" s="1018">
        <v>66140</v>
      </c>
      <c r="I479" s="1013"/>
      <c r="J479" s="1013"/>
      <c r="K479" s="874" t="s">
        <v>99</v>
      </c>
      <c r="L479" s="1018">
        <f t="shared" si="385"/>
        <v>111115.2</v>
      </c>
      <c r="M479" s="1019">
        <f t="shared" si="386"/>
        <v>111115.2</v>
      </c>
      <c r="N479" s="1020">
        <f t="shared" si="501"/>
        <v>1458942.5760000001</v>
      </c>
      <c r="O479" s="1021">
        <f t="shared" si="434"/>
        <v>1</v>
      </c>
      <c r="P479" s="1017">
        <f t="shared" si="395"/>
        <v>1</v>
      </c>
      <c r="Q479" s="1166">
        <v>1.73</v>
      </c>
      <c r="R479" s="1171">
        <v>0.3</v>
      </c>
      <c r="S479" s="1166">
        <f t="shared" si="409"/>
        <v>2.2490000000000001</v>
      </c>
      <c r="T479" s="1018">
        <v>66140</v>
      </c>
      <c r="U479" s="1013">
        <f>S479*T479*5%</f>
        <v>7437.4430000000011</v>
      </c>
      <c r="V479" s="1013"/>
      <c r="W479" s="874" t="str">
        <f t="shared" si="388"/>
        <v>Կ-1</v>
      </c>
      <c r="X479" s="1018">
        <f t="shared" si="389"/>
        <v>148748.86000000002</v>
      </c>
      <c r="Y479" s="1019">
        <f t="shared" si="390"/>
        <v>156186.30300000001</v>
      </c>
      <c r="Z479" s="1020">
        <f t="shared" si="435"/>
        <v>2050726.1583900002</v>
      </c>
      <c r="AA479" s="1021">
        <f t="shared" si="500"/>
        <v>1</v>
      </c>
      <c r="AB479" s="1017">
        <f t="shared" si="393"/>
        <v>2</v>
      </c>
      <c r="AC479" s="1166">
        <v>1.79</v>
      </c>
      <c r="AD479" s="1171">
        <v>0.6</v>
      </c>
      <c r="AE479" s="1166">
        <f t="shared" si="410"/>
        <v>2.8639999999999999</v>
      </c>
      <c r="AF479" s="1018">
        <v>66140</v>
      </c>
      <c r="AG479" s="1013">
        <f>AE479*AF479*5%</f>
        <v>9471.2479999999996</v>
      </c>
      <c r="AH479" s="1013"/>
      <c r="AI479" s="1049" t="str">
        <f t="shared" si="394"/>
        <v>Կ-1</v>
      </c>
      <c r="AJ479" s="1018">
        <f t="shared" si="502"/>
        <v>189424.96</v>
      </c>
      <c r="AK479" s="1019">
        <f t="shared" si="503"/>
        <v>198896.20799999998</v>
      </c>
      <c r="AL479" s="1020">
        <f t="shared" si="504"/>
        <v>2611507.21104</v>
      </c>
      <c r="AM479" s="1021">
        <f t="shared" si="505"/>
        <v>1</v>
      </c>
      <c r="AN479" s="1017">
        <f t="shared" si="398"/>
        <v>3</v>
      </c>
      <c r="AO479" s="1166">
        <v>1.84</v>
      </c>
      <c r="AP479" s="1171">
        <v>1</v>
      </c>
      <c r="AQ479" s="1166">
        <f t="shared" si="411"/>
        <v>3.68</v>
      </c>
      <c r="AR479" s="1018">
        <v>66140</v>
      </c>
      <c r="AS479" s="1013">
        <f>AQ479*AR479*5%</f>
        <v>12169.760000000002</v>
      </c>
      <c r="AT479" s="1013"/>
      <c r="AU479" s="1049" t="str">
        <f t="shared" si="400"/>
        <v>Կ-1</v>
      </c>
      <c r="AV479" s="1018">
        <f t="shared" si="506"/>
        <v>243395.20000000001</v>
      </c>
      <c r="AW479" s="1019">
        <f t="shared" si="507"/>
        <v>255564.96000000002</v>
      </c>
      <c r="AX479" s="1020">
        <f t="shared" si="508"/>
        <v>3355567.9248000006</v>
      </c>
    </row>
    <row r="480" spans="2:50" ht="17.25" customHeight="1" x14ac:dyDescent="0.25">
      <c r="B480" s="340">
        <v>28</v>
      </c>
      <c r="C480" s="506" t="s">
        <v>977</v>
      </c>
      <c r="D480" s="497" t="s">
        <v>333</v>
      </c>
      <c r="E480" s="1021">
        <v>1</v>
      </c>
      <c r="F480" s="1017">
        <v>4</v>
      </c>
      <c r="G480" s="498">
        <f t="shared" si="384"/>
        <v>1.9</v>
      </c>
      <c r="H480" s="1018">
        <v>66140</v>
      </c>
      <c r="I480" s="1013"/>
      <c r="J480" s="1013"/>
      <c r="K480" s="874" t="s">
        <v>99</v>
      </c>
      <c r="L480" s="1018">
        <f t="shared" si="385"/>
        <v>125666</v>
      </c>
      <c r="M480" s="1019">
        <f t="shared" si="386"/>
        <v>125666</v>
      </c>
      <c r="N480" s="1020">
        <f t="shared" si="501"/>
        <v>1649994.58</v>
      </c>
      <c r="O480" s="1021">
        <f t="shared" si="434"/>
        <v>1</v>
      </c>
      <c r="P480" s="1017">
        <f t="shared" si="395"/>
        <v>5</v>
      </c>
      <c r="Q480" s="1166">
        <v>1.9</v>
      </c>
      <c r="R480" s="1171">
        <v>0.3</v>
      </c>
      <c r="S480" s="1166">
        <f t="shared" si="409"/>
        <v>2.4699999999999998</v>
      </c>
      <c r="T480" s="1018">
        <v>66140</v>
      </c>
      <c r="U480" s="1013"/>
      <c r="V480" s="1013"/>
      <c r="W480" s="874" t="str">
        <f t="shared" si="388"/>
        <v>Կ-1</v>
      </c>
      <c r="X480" s="1018">
        <f t="shared" si="389"/>
        <v>163365.79999999999</v>
      </c>
      <c r="Y480" s="1019">
        <f t="shared" si="390"/>
        <v>163365.79999999999</v>
      </c>
      <c r="Z480" s="1020">
        <f t="shared" si="435"/>
        <v>2144992.9539999999</v>
      </c>
      <c r="AA480" s="1021">
        <f t="shared" si="500"/>
        <v>1</v>
      </c>
      <c r="AB480" s="1017">
        <f t="shared" si="393"/>
        <v>6</v>
      </c>
      <c r="AC480" s="1166">
        <v>1.96</v>
      </c>
      <c r="AD480" s="1171">
        <v>0.6</v>
      </c>
      <c r="AE480" s="1166">
        <f t="shared" si="410"/>
        <v>3.1360000000000001</v>
      </c>
      <c r="AF480" s="1018">
        <v>66140</v>
      </c>
      <c r="AG480" s="1013"/>
      <c r="AH480" s="1013"/>
      <c r="AI480" s="1049" t="str">
        <f t="shared" si="394"/>
        <v>Կ-1</v>
      </c>
      <c r="AJ480" s="1018">
        <f t="shared" si="502"/>
        <v>207415.04000000001</v>
      </c>
      <c r="AK480" s="1019">
        <f t="shared" si="503"/>
        <v>207415.04000000001</v>
      </c>
      <c r="AL480" s="1020">
        <f t="shared" si="504"/>
        <v>2723359.4752000002</v>
      </c>
      <c r="AM480" s="1021">
        <f t="shared" si="505"/>
        <v>1</v>
      </c>
      <c r="AN480" s="1017">
        <f t="shared" si="398"/>
        <v>7</v>
      </c>
      <c r="AO480" s="1166">
        <v>1.96</v>
      </c>
      <c r="AP480" s="1171">
        <v>1</v>
      </c>
      <c r="AQ480" s="1166">
        <f t="shared" si="411"/>
        <v>3.92</v>
      </c>
      <c r="AR480" s="1018">
        <v>66140</v>
      </c>
      <c r="AS480" s="1013"/>
      <c r="AT480" s="1013"/>
      <c r="AU480" s="1049" t="str">
        <f t="shared" si="400"/>
        <v>Կ-1</v>
      </c>
      <c r="AV480" s="1018">
        <f t="shared" si="506"/>
        <v>259268.8</v>
      </c>
      <c r="AW480" s="1019">
        <f t="shared" si="507"/>
        <v>259268.8</v>
      </c>
      <c r="AX480" s="1020">
        <f t="shared" si="508"/>
        <v>3404199.344</v>
      </c>
    </row>
    <row r="481" spans="2:50" ht="17.25" customHeight="1" x14ac:dyDescent="0.25">
      <c r="B481" s="340">
        <v>29</v>
      </c>
      <c r="C481" s="506" t="s">
        <v>1093</v>
      </c>
      <c r="D481" s="497" t="s">
        <v>333</v>
      </c>
      <c r="E481" s="1021">
        <v>1</v>
      </c>
      <c r="F481" s="1017">
        <v>3</v>
      </c>
      <c r="G481" s="498">
        <f t="shared" si="384"/>
        <v>1.84</v>
      </c>
      <c r="H481" s="1018">
        <v>66140</v>
      </c>
      <c r="I481" s="1013"/>
      <c r="J481" s="1013"/>
      <c r="K481" s="874" t="s">
        <v>99</v>
      </c>
      <c r="L481" s="1018">
        <f t="shared" si="385"/>
        <v>121697.60000000001</v>
      </c>
      <c r="M481" s="1019">
        <f t="shared" si="386"/>
        <v>121697.60000000001</v>
      </c>
      <c r="N481" s="1020">
        <f t="shared" si="501"/>
        <v>1597889.4880000001</v>
      </c>
      <c r="O481" s="1021">
        <f t="shared" si="434"/>
        <v>1</v>
      </c>
      <c r="P481" s="1017">
        <f t="shared" si="395"/>
        <v>4</v>
      </c>
      <c r="Q481" s="1166">
        <v>1.9</v>
      </c>
      <c r="R481" s="1171">
        <v>0.3</v>
      </c>
      <c r="S481" s="1166">
        <f t="shared" si="409"/>
        <v>2.4699999999999998</v>
      </c>
      <c r="T481" s="1018">
        <v>66140</v>
      </c>
      <c r="U481" s="1013"/>
      <c r="V481" s="1013"/>
      <c r="W481" s="874" t="str">
        <f t="shared" si="388"/>
        <v>Կ-1</v>
      </c>
      <c r="X481" s="1018">
        <f t="shared" si="389"/>
        <v>163365.79999999999</v>
      </c>
      <c r="Y481" s="1019">
        <f t="shared" si="390"/>
        <v>163365.79999999999</v>
      </c>
      <c r="Z481" s="1020">
        <f t="shared" si="435"/>
        <v>2144992.9539999999</v>
      </c>
      <c r="AA481" s="1021">
        <f t="shared" si="500"/>
        <v>1</v>
      </c>
      <c r="AB481" s="1017">
        <f t="shared" si="393"/>
        <v>5</v>
      </c>
      <c r="AC481" s="1166">
        <v>1.9</v>
      </c>
      <c r="AD481" s="1171">
        <v>0.6</v>
      </c>
      <c r="AE481" s="1166">
        <f t="shared" si="410"/>
        <v>3.04</v>
      </c>
      <c r="AF481" s="1018">
        <v>66140</v>
      </c>
      <c r="AG481" s="1013"/>
      <c r="AH481" s="1013"/>
      <c r="AI481" s="1049" t="str">
        <f t="shared" si="394"/>
        <v>Կ-1</v>
      </c>
      <c r="AJ481" s="1018">
        <f t="shared" si="502"/>
        <v>201065.60000000001</v>
      </c>
      <c r="AK481" s="1019">
        <f t="shared" si="503"/>
        <v>201065.60000000001</v>
      </c>
      <c r="AL481" s="1020">
        <f t="shared" si="504"/>
        <v>2639991.3280000002</v>
      </c>
      <c r="AM481" s="1021">
        <f t="shared" si="505"/>
        <v>1</v>
      </c>
      <c r="AN481" s="1017">
        <f t="shared" si="398"/>
        <v>6</v>
      </c>
      <c r="AO481" s="1166">
        <v>1.96</v>
      </c>
      <c r="AP481" s="1171">
        <v>1</v>
      </c>
      <c r="AQ481" s="1166">
        <f t="shared" si="411"/>
        <v>3.92</v>
      </c>
      <c r="AR481" s="1018">
        <v>66140</v>
      </c>
      <c r="AS481" s="1013"/>
      <c r="AT481" s="1013"/>
      <c r="AU481" s="1049" t="str">
        <f t="shared" si="400"/>
        <v>Կ-1</v>
      </c>
      <c r="AV481" s="1018">
        <f t="shared" si="506"/>
        <v>259268.8</v>
      </c>
      <c r="AW481" s="1019">
        <f t="shared" si="507"/>
        <v>259268.8</v>
      </c>
      <c r="AX481" s="1020">
        <f t="shared" si="508"/>
        <v>3404199.344</v>
      </c>
    </row>
    <row r="482" spans="2:50" ht="17.25" customHeight="1" x14ac:dyDescent="0.25">
      <c r="B482" s="340">
        <v>30</v>
      </c>
      <c r="C482" s="506" t="s">
        <v>1928</v>
      </c>
      <c r="D482" s="497" t="s">
        <v>333</v>
      </c>
      <c r="E482" s="1021">
        <v>1</v>
      </c>
      <c r="F482" s="1017">
        <v>1</v>
      </c>
      <c r="G482" s="498">
        <f t="shared" si="384"/>
        <v>1.73</v>
      </c>
      <c r="H482" s="1018">
        <v>66140</v>
      </c>
      <c r="I482" s="1013"/>
      <c r="J482" s="1013"/>
      <c r="K482" s="874" t="s">
        <v>99</v>
      </c>
      <c r="L482" s="1018">
        <f t="shared" si="385"/>
        <v>114422.2</v>
      </c>
      <c r="M482" s="1019">
        <f t="shared" si="386"/>
        <v>114422.2</v>
      </c>
      <c r="N482" s="1020">
        <f t="shared" si="501"/>
        <v>1502363.486</v>
      </c>
      <c r="O482" s="1021">
        <f t="shared" si="434"/>
        <v>1</v>
      </c>
      <c r="P482" s="1017">
        <f t="shared" si="395"/>
        <v>2</v>
      </c>
      <c r="Q482" s="1166">
        <v>1.79</v>
      </c>
      <c r="R482" s="1171">
        <v>0.3</v>
      </c>
      <c r="S482" s="1166">
        <f t="shared" si="409"/>
        <v>2.327</v>
      </c>
      <c r="T482" s="1018">
        <v>66140</v>
      </c>
      <c r="U482" s="1013"/>
      <c r="V482" s="1013"/>
      <c r="W482" s="874" t="str">
        <f t="shared" si="388"/>
        <v>Կ-1</v>
      </c>
      <c r="X482" s="1018">
        <f t="shared" si="389"/>
        <v>153907.78</v>
      </c>
      <c r="Y482" s="1019">
        <f t="shared" si="390"/>
        <v>153907.78</v>
      </c>
      <c r="Z482" s="1020">
        <f t="shared" si="435"/>
        <v>2020809.1514000001</v>
      </c>
      <c r="AA482" s="1021">
        <f t="shared" si="500"/>
        <v>1</v>
      </c>
      <c r="AB482" s="1017">
        <f t="shared" si="393"/>
        <v>3</v>
      </c>
      <c r="AC482" s="1166">
        <v>1.84</v>
      </c>
      <c r="AD482" s="1171">
        <v>0.6</v>
      </c>
      <c r="AE482" s="1166">
        <f t="shared" si="410"/>
        <v>2.944</v>
      </c>
      <c r="AF482" s="1018">
        <v>66140</v>
      </c>
      <c r="AG482" s="1013"/>
      <c r="AH482" s="1013"/>
      <c r="AI482" s="1049" t="str">
        <f t="shared" si="394"/>
        <v>Կ-1</v>
      </c>
      <c r="AJ482" s="1018">
        <f t="shared" si="502"/>
        <v>194716.16</v>
      </c>
      <c r="AK482" s="1019">
        <f t="shared" si="503"/>
        <v>194716.16</v>
      </c>
      <c r="AL482" s="1020">
        <f t="shared" si="504"/>
        <v>2556623.1808000002</v>
      </c>
      <c r="AM482" s="1021">
        <f t="shared" si="505"/>
        <v>1</v>
      </c>
      <c r="AN482" s="1017">
        <f t="shared" si="398"/>
        <v>4</v>
      </c>
      <c r="AO482" s="1166">
        <v>1.9</v>
      </c>
      <c r="AP482" s="1171">
        <v>1</v>
      </c>
      <c r="AQ482" s="1166">
        <f t="shared" si="411"/>
        <v>3.8</v>
      </c>
      <c r="AR482" s="1018">
        <v>66140</v>
      </c>
      <c r="AS482" s="1013"/>
      <c r="AT482" s="1013"/>
      <c r="AU482" s="1049" t="str">
        <f t="shared" si="400"/>
        <v>Կ-1</v>
      </c>
      <c r="AV482" s="1018">
        <f t="shared" si="506"/>
        <v>251332</v>
      </c>
      <c r="AW482" s="1019">
        <f t="shared" si="507"/>
        <v>251332</v>
      </c>
      <c r="AX482" s="1020">
        <f t="shared" si="508"/>
        <v>3299989.16</v>
      </c>
    </row>
    <row r="483" spans="2:50" ht="17.25" customHeight="1" x14ac:dyDescent="0.25">
      <c r="B483" s="340">
        <v>31</v>
      </c>
      <c r="C483" s="506" t="s">
        <v>1100</v>
      </c>
      <c r="D483" s="497" t="s">
        <v>333</v>
      </c>
      <c r="E483" s="1021">
        <v>1</v>
      </c>
      <c r="F483" s="1017">
        <v>3</v>
      </c>
      <c r="G483" s="498">
        <f t="shared" si="384"/>
        <v>1.84</v>
      </c>
      <c r="H483" s="1018">
        <v>66140</v>
      </c>
      <c r="I483" s="1013"/>
      <c r="J483" s="1013"/>
      <c r="K483" s="874" t="s">
        <v>99</v>
      </c>
      <c r="L483" s="1018">
        <f t="shared" si="385"/>
        <v>121697.60000000001</v>
      </c>
      <c r="M483" s="1019">
        <f t="shared" si="386"/>
        <v>121697.60000000001</v>
      </c>
      <c r="N483" s="1020">
        <f t="shared" si="501"/>
        <v>1597889.4880000001</v>
      </c>
      <c r="O483" s="1021">
        <f t="shared" si="434"/>
        <v>1</v>
      </c>
      <c r="P483" s="1017">
        <f t="shared" si="395"/>
        <v>4</v>
      </c>
      <c r="Q483" s="1166">
        <v>1.9</v>
      </c>
      <c r="R483" s="1171">
        <v>0.3</v>
      </c>
      <c r="S483" s="1166">
        <f t="shared" si="409"/>
        <v>2.4699999999999998</v>
      </c>
      <c r="T483" s="1018">
        <v>66140</v>
      </c>
      <c r="U483" s="1013"/>
      <c r="V483" s="1013"/>
      <c r="W483" s="874" t="str">
        <f t="shared" si="388"/>
        <v>Կ-1</v>
      </c>
      <c r="X483" s="1018">
        <f t="shared" si="389"/>
        <v>163365.79999999999</v>
      </c>
      <c r="Y483" s="1019">
        <f t="shared" si="390"/>
        <v>163365.79999999999</v>
      </c>
      <c r="Z483" s="1020">
        <f t="shared" si="435"/>
        <v>2144992.9539999999</v>
      </c>
      <c r="AA483" s="1021">
        <f t="shared" si="500"/>
        <v>1</v>
      </c>
      <c r="AB483" s="1017">
        <f t="shared" si="393"/>
        <v>5</v>
      </c>
      <c r="AC483" s="1166">
        <v>1.9</v>
      </c>
      <c r="AD483" s="1171">
        <v>0.6</v>
      </c>
      <c r="AE483" s="1166">
        <f t="shared" si="410"/>
        <v>3.04</v>
      </c>
      <c r="AF483" s="1018">
        <v>66140</v>
      </c>
      <c r="AG483" s="1013"/>
      <c r="AH483" s="1013"/>
      <c r="AI483" s="1049" t="str">
        <f t="shared" si="394"/>
        <v>Կ-1</v>
      </c>
      <c r="AJ483" s="1018">
        <f t="shared" si="502"/>
        <v>201065.60000000001</v>
      </c>
      <c r="AK483" s="1019">
        <f t="shared" si="503"/>
        <v>201065.60000000001</v>
      </c>
      <c r="AL483" s="1020">
        <f t="shared" si="504"/>
        <v>2639991.3280000002</v>
      </c>
      <c r="AM483" s="1021">
        <f t="shared" si="505"/>
        <v>1</v>
      </c>
      <c r="AN483" s="1017">
        <f t="shared" si="398"/>
        <v>6</v>
      </c>
      <c r="AO483" s="1166">
        <v>1.96</v>
      </c>
      <c r="AP483" s="1171">
        <v>1</v>
      </c>
      <c r="AQ483" s="1166">
        <f t="shared" si="411"/>
        <v>3.92</v>
      </c>
      <c r="AR483" s="1018">
        <v>66140</v>
      </c>
      <c r="AS483" s="1013"/>
      <c r="AT483" s="1013"/>
      <c r="AU483" s="1049" t="str">
        <f t="shared" si="400"/>
        <v>Կ-1</v>
      </c>
      <c r="AV483" s="1018">
        <f t="shared" si="506"/>
        <v>259268.8</v>
      </c>
      <c r="AW483" s="1019">
        <f t="shared" si="507"/>
        <v>259268.8</v>
      </c>
      <c r="AX483" s="1020">
        <f t="shared" si="508"/>
        <v>3404199.344</v>
      </c>
    </row>
    <row r="484" spans="2:50" ht="17.25" customHeight="1" x14ac:dyDescent="0.25">
      <c r="B484" s="340">
        <v>32</v>
      </c>
      <c r="C484" s="506" t="s">
        <v>188</v>
      </c>
      <c r="D484" s="497" t="s">
        <v>333</v>
      </c>
      <c r="E484" s="1021">
        <v>1</v>
      </c>
      <c r="F484" s="1017">
        <v>8</v>
      </c>
      <c r="G484" s="498">
        <f t="shared" ref="G484:G488" si="510">IF(E484&lt;1,0,IF(K484="Բ-1",IF(F484=0,6.94,IF(F484=1,7.17,IF(F484=2,7.41,IF(F484=3,7.66,IF(OR(F484=5,F484=4),7.92,IF(OR(F484=6,F484=7),8.18,IF(OR(F484=8,F484=9),8.46,IF(OR(F484=10,F484=11,F484=12),8.74,IF(OR(F484=13,F484=14,F484=15),9.03,IF(OR(F484=16,F484=17,F484=18),9.33,9.65)))))))))),IF(K484="Բ-2", IF(F484=0,5.71,IF(F484=1,5.89,IF(F484=2,6.09,IF(F484=3,6.29,IF(OR(F484=5,F484=4),6.5,IF(OR(F484=6,F484=7),6.72,IF(OR(F484=8,F484=9),6.94,IF(OR(F484=10,F484=11,F484=12),7.17,IF(OR(F484=13,F484=14,F484=15),7.41,IF(OR(F484=16,F484=17,F484=18),7.65,7.91)))))))))), IF(K484="Գ-1", IF(F484=0,4.7,IF(F484=1,4.86,IF(F484=2,5.01,IF(F484=3,5.18,IF(OR(F484=5,F484=4),5.35,IF(OR(F484=6,F484=7),5.52,IF(OR(F484=8,F484=9),5.71,IF(OR(F484=10,F484=11,F484=12),5.89,IF(OR(F484=13,F484=14,F484=15),6.09,IF(OR(F484=16,F484=17,F484=18),6.29,6.49)))))))))), IF(K484="Գ-2", IF(F484=0,3.88,IF(F484=1,4.01,IF(F484=2,4.14,IF(F484=3,4.27,IF(OR(F484=5,F484=4),4.41,IF(OR(F484=6,F484=7),4.55,IF(OR(F484=8,F484=9),4.7,IF(OR(F484=10,F484=11,F484=12),4.85,IF(OR(F484=13,F484=14,F484=15),5.01,IF(OR(F484=16,F484=17,F484=18),5.17,5.34)))))))))), IF(K484="Գ-3", IF(F484=0,3.21,IF(F484=1,3.31,IF(F484=2,3.42,IF(F484=3,3.53,IF(OR(F484=5,F484=4),3.64,IF(OR(F484=6,F484=7),3.76,IF(OR(F484=8,F484=9),3.88,IF(OR(F484=10,F484=11,F484=12),4.01,IF(OR(F484=13,F484=14,F484=15),4.13,IF(OR(F484=16,F484=17,F484=18),4.27,4.4)))))))))), IF(K484="Ա-1", IF(F484=0,2.66,IF(F484=1,2.75,IF(F484=2,2.83,IF(F484=3,2.92,IF(OR(F484=5,F484=4),3.02,IF(OR(F484=6,F484=7),3.11,IF(OR(F484=8,F484=9),3.21,IF(OR(F484=10,F484=11,F484=12),3.31,IF(OR(F484=13,F484=14,F484=15),3.42,IF(OR(F484=16,F484=17,F484=18),3.53,3.64)))))))))), IF(K484="Ա-2", IF(F484=0,2.28,IF(F484=1,2.35,IF(F484=2,2.43,IF(F484=3,2.5,IF(OR(F484=5,F484=4),2.58,IF(OR(F484=6,F484=7),2.66,IF(OR(F484=8,F484=9),2.75,IF(OR(F484=10,F484=11,F484=12),2.83,IF(OR(F484=13,F484=14,F484=15),2.92,IF(OR(F484=16,F484=17,F484=18),3.01,3.11)))))))))),IF(K484="Ա-3", IF(F484=0,1.96,IF(F484=1,2.02,IF(F484=2,2.08,IF(F484=3,2.15,IF(OR(F484=5,F484=4),2.21,IF(OR(F484=6,F484=7),2.28,IF(OR(F484=8,F484=9),2.35,IF(OR(F484=10,F484=11,F484=12),2.42,IF(OR(F484=13,F484=14,F484=15),2.5,IF(OR(F484=16,F484=17,F484=18),2.58,2.66)))))))))), IF(K484="Կ-1", IF(F484=0,1.68,IF(F484=1,1.73,IF(F484=2,1.79,IF(F484=3,1.84,IF(OR(F484=5,F484=4),1.9,IF(OR(F484=6,F484=7),1.96,IF(OR(F484=8,F484=9),2.02,IF(OR(F484=10,F484=11,F484=12),2.08,IF(OR(F484=13,F484=14,F484=15),2.14,IF(OR(F484=16,F484=17,F484=18),2.21,2.28)))))))))), IF(K484="Կ-2", IF(F484=0,1.45,IF(F484=1,1.49,IF(F484=2,1.54,IF(F484=3,1.59,IF(OR(F484=5,F484=4),1.63,IF(OR(F484=6,F484=7),1.68,IF(OR(F484=8,F484=9),1.73,IF(OR(F484=10,F484=11,F484=12),1.79,IF(OR(F484=13,F484=14,F484=15),1.84,IF(OR(F484=16,F484=17,F484=18),1.9,1.95)))))))))),IF(K484="Կ-3", IF(F484=0,1.25,IF(F484=1,1.29,IF(F484=2,1.33,IF(F484=3,1.37,IF(OR(F484=5,F484=4),1.41,IF(OR(F484=6,F484=7),1.45,IF(OR(F484=8,F484=9),1.49,IF(OR(F484=10,F484=11,F484=12),1.54,IF(OR(F484=13,F484=14,F484=15),1.58,IF(OR(F484=16,F484=17,F484=18),1.63,1.68)))))))))), "Error"))))))))))))</f>
        <v>2.02</v>
      </c>
      <c r="H484" s="1018">
        <v>66140</v>
      </c>
      <c r="I484" s="1013">
        <f>G484*H484*5%</f>
        <v>6680.1399999999994</v>
      </c>
      <c r="J484" s="1013"/>
      <c r="K484" s="874" t="s">
        <v>99</v>
      </c>
      <c r="L484" s="1018">
        <f t="shared" ref="L484:L547" si="511">H484*G484</f>
        <v>133602.79999999999</v>
      </c>
      <c r="M484" s="1019">
        <f t="shared" ref="M484:M547" si="512">G484*H484+I484+J484</f>
        <v>140282.94</v>
      </c>
      <c r="N484" s="1020">
        <f t="shared" si="501"/>
        <v>1841915.0022000002</v>
      </c>
      <c r="O484" s="1021">
        <f t="shared" si="434"/>
        <v>1</v>
      </c>
      <c r="P484" s="1017">
        <f t="shared" si="395"/>
        <v>9</v>
      </c>
      <c r="Q484" s="1166">
        <v>2.2799999999999998</v>
      </c>
      <c r="R484" s="1171">
        <v>0.3</v>
      </c>
      <c r="S484" s="1166">
        <f t="shared" si="409"/>
        <v>2.9639999999999995</v>
      </c>
      <c r="T484" s="1018">
        <v>66140</v>
      </c>
      <c r="U484" s="1013">
        <f>S484*T484*5%</f>
        <v>9801.9479999999985</v>
      </c>
      <c r="V484" s="1013"/>
      <c r="W484" s="874" t="str">
        <f t="shared" ref="W484:W547" si="513">+K484</f>
        <v>Կ-1</v>
      </c>
      <c r="X484" s="1018">
        <f t="shared" ref="X484:X547" si="514">T484*S484</f>
        <v>196038.95999999996</v>
      </c>
      <c r="Y484" s="1019">
        <f t="shared" ref="Y484:Y547" si="515">S484*T484+U484+V484</f>
        <v>205840.90799999997</v>
      </c>
      <c r="Z484" s="1020">
        <f t="shared" si="435"/>
        <v>2702691.1220399998</v>
      </c>
      <c r="AA484" s="1021">
        <f t="shared" ref="AA484:AA515" si="516">+O484</f>
        <v>1</v>
      </c>
      <c r="AB484" s="1017">
        <f t="shared" ref="AB484:AB547" si="517">+P484+1</f>
        <v>10</v>
      </c>
      <c r="AC484" s="1166">
        <v>2.2799999999999998</v>
      </c>
      <c r="AD484" s="1171">
        <v>0.6</v>
      </c>
      <c r="AE484" s="1166">
        <f t="shared" si="410"/>
        <v>3.6479999999999997</v>
      </c>
      <c r="AF484" s="1018">
        <v>66140</v>
      </c>
      <c r="AG484" s="1013">
        <f>AE484*AF484*5%</f>
        <v>12063.936</v>
      </c>
      <c r="AH484" s="1013"/>
      <c r="AI484" s="1049" t="str">
        <f t="shared" ref="AI484:AI547" si="518">+W484</f>
        <v>Կ-1</v>
      </c>
      <c r="AJ484" s="1018">
        <f t="shared" si="502"/>
        <v>241278.71999999997</v>
      </c>
      <c r="AK484" s="1019">
        <f t="shared" si="503"/>
        <v>253342.65599999996</v>
      </c>
      <c r="AL484" s="1020">
        <f t="shared" si="504"/>
        <v>3326389.0732799997</v>
      </c>
      <c r="AM484" s="1021">
        <f t="shared" si="505"/>
        <v>1</v>
      </c>
      <c r="AN484" s="1017">
        <f t="shared" si="398"/>
        <v>11</v>
      </c>
      <c r="AO484" s="1166">
        <v>2.2799999999999998</v>
      </c>
      <c r="AP484" s="1171">
        <v>1</v>
      </c>
      <c r="AQ484" s="1166">
        <f t="shared" si="411"/>
        <v>4.5599999999999996</v>
      </c>
      <c r="AR484" s="1018">
        <v>66140</v>
      </c>
      <c r="AS484" s="1013">
        <f>AQ484*AR484*5%</f>
        <v>15079.919999999998</v>
      </c>
      <c r="AT484" s="1013"/>
      <c r="AU484" s="1049" t="str">
        <f t="shared" si="400"/>
        <v>Կ-1</v>
      </c>
      <c r="AV484" s="1018">
        <f t="shared" si="506"/>
        <v>301598.39999999997</v>
      </c>
      <c r="AW484" s="1019">
        <f t="shared" si="507"/>
        <v>316678.31999999995</v>
      </c>
      <c r="AX484" s="1020">
        <f t="shared" si="508"/>
        <v>4157986.3415999995</v>
      </c>
    </row>
    <row r="485" spans="2:50" ht="17.25" customHeight="1" x14ac:dyDescent="0.25">
      <c r="B485" s="340">
        <v>33</v>
      </c>
      <c r="C485" s="506" t="s">
        <v>874</v>
      </c>
      <c r="D485" s="497" t="s">
        <v>333</v>
      </c>
      <c r="E485" s="1021">
        <v>1</v>
      </c>
      <c r="F485" s="1017">
        <v>5</v>
      </c>
      <c r="G485" s="498">
        <f t="shared" si="510"/>
        <v>1.9</v>
      </c>
      <c r="H485" s="1018">
        <v>66140</v>
      </c>
      <c r="I485" s="1013"/>
      <c r="J485" s="1013"/>
      <c r="K485" s="874" t="s">
        <v>99</v>
      </c>
      <c r="L485" s="1018">
        <f t="shared" si="511"/>
        <v>125666</v>
      </c>
      <c r="M485" s="1019">
        <f t="shared" si="512"/>
        <v>125666</v>
      </c>
      <c r="N485" s="1020">
        <f t="shared" si="501"/>
        <v>1649994.58</v>
      </c>
      <c r="O485" s="1021">
        <f t="shared" si="434"/>
        <v>1</v>
      </c>
      <c r="P485" s="1017">
        <f t="shared" ref="P485:P548" si="519">+F485+1</f>
        <v>6</v>
      </c>
      <c r="Q485" s="1166">
        <v>1.96</v>
      </c>
      <c r="R485" s="1171">
        <v>0.3</v>
      </c>
      <c r="S485" s="1166">
        <f t="shared" si="409"/>
        <v>2.548</v>
      </c>
      <c r="T485" s="1018">
        <v>66140</v>
      </c>
      <c r="U485" s="1013"/>
      <c r="V485" s="1013"/>
      <c r="W485" s="874" t="str">
        <f t="shared" si="513"/>
        <v>Կ-1</v>
      </c>
      <c r="X485" s="1018">
        <f t="shared" si="514"/>
        <v>168524.72</v>
      </c>
      <c r="Y485" s="1019">
        <f t="shared" si="515"/>
        <v>168524.72</v>
      </c>
      <c r="Z485" s="1020">
        <f t="shared" si="435"/>
        <v>2212729.5736000002</v>
      </c>
      <c r="AA485" s="1021">
        <f t="shared" si="516"/>
        <v>1</v>
      </c>
      <c r="AB485" s="1017">
        <f t="shared" si="517"/>
        <v>7</v>
      </c>
      <c r="AC485" s="1166">
        <v>1.96</v>
      </c>
      <c r="AD485" s="1171">
        <v>0.6</v>
      </c>
      <c r="AE485" s="1166">
        <f t="shared" si="410"/>
        <v>3.1360000000000001</v>
      </c>
      <c r="AF485" s="1018">
        <v>66140</v>
      </c>
      <c r="AG485" s="1013"/>
      <c r="AH485" s="1013"/>
      <c r="AI485" s="1049" t="str">
        <f t="shared" si="518"/>
        <v>Կ-1</v>
      </c>
      <c r="AJ485" s="1018">
        <f t="shared" si="502"/>
        <v>207415.04000000001</v>
      </c>
      <c r="AK485" s="1019">
        <f t="shared" si="503"/>
        <v>207415.04000000001</v>
      </c>
      <c r="AL485" s="1020">
        <f t="shared" si="504"/>
        <v>2723359.4752000002</v>
      </c>
      <c r="AM485" s="1021">
        <f t="shared" si="505"/>
        <v>1</v>
      </c>
      <c r="AN485" s="1017">
        <f t="shared" ref="AN485:AN548" si="520">+AB485+1</f>
        <v>8</v>
      </c>
      <c r="AO485" s="1166">
        <v>2.02</v>
      </c>
      <c r="AP485" s="1171">
        <v>1</v>
      </c>
      <c r="AQ485" s="1166">
        <f t="shared" si="411"/>
        <v>4.04</v>
      </c>
      <c r="AR485" s="1018">
        <v>66140</v>
      </c>
      <c r="AS485" s="1013"/>
      <c r="AT485" s="1013"/>
      <c r="AU485" s="1049" t="str">
        <f t="shared" ref="AU485:AU548" si="521">+AI485</f>
        <v>Կ-1</v>
      </c>
      <c r="AV485" s="1018">
        <f t="shared" si="506"/>
        <v>267205.59999999998</v>
      </c>
      <c r="AW485" s="1019">
        <f t="shared" si="507"/>
        <v>267205.59999999998</v>
      </c>
      <c r="AX485" s="1020">
        <f t="shared" si="508"/>
        <v>3508409.5279999999</v>
      </c>
    </row>
    <row r="486" spans="2:50" ht="17.25" customHeight="1" x14ac:dyDescent="0.25">
      <c r="B486" s="340">
        <v>34</v>
      </c>
      <c r="C486" s="506" t="s">
        <v>2686</v>
      </c>
      <c r="D486" s="497" t="s">
        <v>333</v>
      </c>
      <c r="E486" s="1021">
        <v>1</v>
      </c>
      <c r="F486" s="1017">
        <v>0</v>
      </c>
      <c r="G486" s="498">
        <f t="shared" si="510"/>
        <v>1.68</v>
      </c>
      <c r="H486" s="1018">
        <v>66140</v>
      </c>
      <c r="I486" s="1058"/>
      <c r="J486" s="1013"/>
      <c r="K486" s="874" t="s">
        <v>99</v>
      </c>
      <c r="L486" s="1018">
        <f t="shared" si="511"/>
        <v>111115.2</v>
      </c>
      <c r="M486" s="1019">
        <f t="shared" si="512"/>
        <v>111115.2</v>
      </c>
      <c r="N486" s="1020">
        <f t="shared" si="501"/>
        <v>1458942.5760000001</v>
      </c>
      <c r="O486" s="1021">
        <f t="shared" si="434"/>
        <v>1</v>
      </c>
      <c r="P486" s="1017">
        <f t="shared" si="519"/>
        <v>1</v>
      </c>
      <c r="Q486" s="1166">
        <v>1.73</v>
      </c>
      <c r="R486" s="1171">
        <v>0.3</v>
      </c>
      <c r="S486" s="1166">
        <f t="shared" si="409"/>
        <v>2.2490000000000001</v>
      </c>
      <c r="T486" s="1018">
        <v>66140</v>
      </c>
      <c r="U486" s="1058"/>
      <c r="V486" s="1013"/>
      <c r="W486" s="874" t="str">
        <f t="shared" si="513"/>
        <v>Կ-1</v>
      </c>
      <c r="X486" s="1018">
        <f t="shared" si="514"/>
        <v>148748.86000000002</v>
      </c>
      <c r="Y486" s="1019">
        <f t="shared" si="515"/>
        <v>148748.86000000002</v>
      </c>
      <c r="Z486" s="1020">
        <f t="shared" si="435"/>
        <v>1953072.5318000002</v>
      </c>
      <c r="AA486" s="1021">
        <f t="shared" si="516"/>
        <v>1</v>
      </c>
      <c r="AB486" s="1017">
        <f t="shared" si="517"/>
        <v>2</v>
      </c>
      <c r="AC486" s="1166">
        <v>1.79</v>
      </c>
      <c r="AD486" s="1171">
        <v>0.6</v>
      </c>
      <c r="AE486" s="1166">
        <f t="shared" si="410"/>
        <v>2.8639999999999999</v>
      </c>
      <c r="AF486" s="1018">
        <v>66140</v>
      </c>
      <c r="AG486" s="1058"/>
      <c r="AH486" s="1013"/>
      <c r="AI486" s="1049" t="str">
        <f t="shared" si="518"/>
        <v>Կ-1</v>
      </c>
      <c r="AJ486" s="1018">
        <f t="shared" si="502"/>
        <v>189424.96</v>
      </c>
      <c r="AK486" s="1019">
        <f t="shared" si="503"/>
        <v>189424.96</v>
      </c>
      <c r="AL486" s="1020">
        <f t="shared" si="504"/>
        <v>2487149.7248</v>
      </c>
      <c r="AM486" s="1021">
        <f t="shared" si="505"/>
        <v>1</v>
      </c>
      <c r="AN486" s="1017">
        <f t="shared" si="520"/>
        <v>3</v>
      </c>
      <c r="AO486" s="1166">
        <v>1.84</v>
      </c>
      <c r="AP486" s="1171">
        <v>1</v>
      </c>
      <c r="AQ486" s="1166">
        <f t="shared" si="411"/>
        <v>3.68</v>
      </c>
      <c r="AR486" s="1018">
        <v>66140</v>
      </c>
      <c r="AS486" s="1058"/>
      <c r="AT486" s="1013"/>
      <c r="AU486" s="1049" t="str">
        <f t="shared" si="521"/>
        <v>Կ-1</v>
      </c>
      <c r="AV486" s="1018">
        <f t="shared" si="506"/>
        <v>243395.20000000001</v>
      </c>
      <c r="AW486" s="1019">
        <f t="shared" si="507"/>
        <v>243395.20000000001</v>
      </c>
      <c r="AX486" s="1020">
        <f t="shared" si="508"/>
        <v>3195778.9760000003</v>
      </c>
    </row>
    <row r="487" spans="2:50" ht="17.25" customHeight="1" x14ac:dyDescent="0.25">
      <c r="B487" s="340">
        <v>35</v>
      </c>
      <c r="C487" s="506" t="s">
        <v>2772</v>
      </c>
      <c r="D487" s="497" t="s">
        <v>333</v>
      </c>
      <c r="E487" s="1021">
        <v>1</v>
      </c>
      <c r="F487" s="1017">
        <v>19</v>
      </c>
      <c r="G487" s="498">
        <f t="shared" si="510"/>
        <v>2.2799999999999998</v>
      </c>
      <c r="H487" s="1018">
        <v>66140</v>
      </c>
      <c r="I487" s="1013"/>
      <c r="J487" s="1013"/>
      <c r="K487" s="874" t="s">
        <v>99</v>
      </c>
      <c r="L487" s="1018">
        <f t="shared" si="511"/>
        <v>150799.19999999998</v>
      </c>
      <c r="M487" s="1019">
        <f t="shared" si="512"/>
        <v>150799.19999999998</v>
      </c>
      <c r="N487" s="1020">
        <f t="shared" si="501"/>
        <v>1979993.4959999998</v>
      </c>
      <c r="O487" s="1021">
        <f t="shared" si="434"/>
        <v>1</v>
      </c>
      <c r="P487" s="1017">
        <f t="shared" si="519"/>
        <v>20</v>
      </c>
      <c r="Q487" s="1166">
        <v>2.2799999999999998</v>
      </c>
      <c r="R487" s="1171">
        <v>0.3</v>
      </c>
      <c r="S487" s="1166">
        <f t="shared" ref="S487:S550" si="522">+Q487+Q487*R487</f>
        <v>2.9639999999999995</v>
      </c>
      <c r="T487" s="1018">
        <v>66140</v>
      </c>
      <c r="U487" s="1013"/>
      <c r="V487" s="1013"/>
      <c r="W487" s="874" t="str">
        <f t="shared" si="513"/>
        <v>Կ-1</v>
      </c>
      <c r="X487" s="1018">
        <f t="shared" si="514"/>
        <v>196038.95999999996</v>
      </c>
      <c r="Y487" s="1019">
        <f t="shared" si="515"/>
        <v>196038.95999999996</v>
      </c>
      <c r="Z487" s="1020">
        <f t="shared" si="435"/>
        <v>2573991.5447999998</v>
      </c>
      <c r="AA487" s="1021">
        <f t="shared" si="516"/>
        <v>1</v>
      </c>
      <c r="AB487" s="1017">
        <f t="shared" si="517"/>
        <v>21</v>
      </c>
      <c r="AC487" s="1166">
        <v>2.2799999999999998</v>
      </c>
      <c r="AD487" s="1171">
        <v>0.6</v>
      </c>
      <c r="AE487" s="1166">
        <f t="shared" ref="AE487:AE550" si="523">+AC487+AC487*AD487</f>
        <v>3.6479999999999997</v>
      </c>
      <c r="AF487" s="1018">
        <v>66140</v>
      </c>
      <c r="AG487" s="1013"/>
      <c r="AH487" s="1013"/>
      <c r="AI487" s="1049" t="str">
        <f t="shared" si="518"/>
        <v>Կ-1</v>
      </c>
      <c r="AJ487" s="1018">
        <f t="shared" si="502"/>
        <v>241278.71999999997</v>
      </c>
      <c r="AK487" s="1019">
        <f t="shared" si="503"/>
        <v>241278.71999999997</v>
      </c>
      <c r="AL487" s="1020">
        <f t="shared" si="504"/>
        <v>3167989.5935999998</v>
      </c>
      <c r="AM487" s="1021">
        <f t="shared" si="505"/>
        <v>1</v>
      </c>
      <c r="AN487" s="1017">
        <f t="shared" si="520"/>
        <v>22</v>
      </c>
      <c r="AO487" s="1166">
        <v>2.2799999999999998</v>
      </c>
      <c r="AP487" s="1171">
        <v>1</v>
      </c>
      <c r="AQ487" s="1166">
        <f t="shared" ref="AQ487:AQ550" si="524">+AO487+AO487*AP487</f>
        <v>4.5599999999999996</v>
      </c>
      <c r="AR487" s="1018">
        <v>66140</v>
      </c>
      <c r="AS487" s="1013"/>
      <c r="AT487" s="1013"/>
      <c r="AU487" s="1049" t="str">
        <f t="shared" si="521"/>
        <v>Կ-1</v>
      </c>
      <c r="AV487" s="1018">
        <f t="shared" si="506"/>
        <v>301598.39999999997</v>
      </c>
      <c r="AW487" s="1019">
        <f t="shared" si="507"/>
        <v>301598.39999999997</v>
      </c>
      <c r="AX487" s="1020">
        <f t="shared" si="508"/>
        <v>3959986.9919999996</v>
      </c>
    </row>
    <row r="488" spans="2:50" ht="17.25" customHeight="1" x14ac:dyDescent="0.25">
      <c r="B488" s="340">
        <v>36</v>
      </c>
      <c r="C488" s="506" t="s">
        <v>214</v>
      </c>
      <c r="D488" s="497" t="s">
        <v>333</v>
      </c>
      <c r="E488" s="1021">
        <v>1</v>
      </c>
      <c r="F488" s="1017">
        <v>8</v>
      </c>
      <c r="G488" s="498">
        <f t="shared" si="510"/>
        <v>2.02</v>
      </c>
      <c r="H488" s="1018">
        <v>66140</v>
      </c>
      <c r="I488" s="1013"/>
      <c r="J488" s="1013"/>
      <c r="K488" s="874" t="s">
        <v>99</v>
      </c>
      <c r="L488" s="1018">
        <f t="shared" si="511"/>
        <v>133602.79999999999</v>
      </c>
      <c r="M488" s="1019">
        <f t="shared" si="512"/>
        <v>133602.79999999999</v>
      </c>
      <c r="N488" s="1020">
        <f t="shared" si="501"/>
        <v>1754204.764</v>
      </c>
      <c r="O488" s="1021">
        <f t="shared" si="434"/>
        <v>1</v>
      </c>
      <c r="P488" s="1017">
        <f t="shared" si="519"/>
        <v>9</v>
      </c>
      <c r="Q488" s="1166">
        <v>2.02</v>
      </c>
      <c r="R488" s="1171">
        <v>0.3</v>
      </c>
      <c r="S488" s="1166">
        <f t="shared" si="522"/>
        <v>2.6259999999999999</v>
      </c>
      <c r="T488" s="1018">
        <v>66140</v>
      </c>
      <c r="U488" s="1013"/>
      <c r="V488" s="1013"/>
      <c r="W488" s="874" t="str">
        <f t="shared" si="513"/>
        <v>Կ-1</v>
      </c>
      <c r="X488" s="1018">
        <f t="shared" si="514"/>
        <v>173683.63999999998</v>
      </c>
      <c r="Y488" s="1019">
        <f t="shared" si="515"/>
        <v>173683.63999999998</v>
      </c>
      <c r="Z488" s="1020">
        <f t="shared" si="435"/>
        <v>2280466.1932000001</v>
      </c>
      <c r="AA488" s="1021">
        <f t="shared" si="516"/>
        <v>1</v>
      </c>
      <c r="AB488" s="1017">
        <f t="shared" si="517"/>
        <v>10</v>
      </c>
      <c r="AC488" s="1166">
        <v>2.08</v>
      </c>
      <c r="AD488" s="1171">
        <v>0.6</v>
      </c>
      <c r="AE488" s="1166">
        <f t="shared" si="523"/>
        <v>3.3280000000000003</v>
      </c>
      <c r="AF488" s="1018">
        <v>66140</v>
      </c>
      <c r="AG488" s="1013"/>
      <c r="AH488" s="1013"/>
      <c r="AI488" s="1049" t="str">
        <f t="shared" si="518"/>
        <v>Կ-1</v>
      </c>
      <c r="AJ488" s="1018">
        <f t="shared" si="502"/>
        <v>220113.92000000001</v>
      </c>
      <c r="AK488" s="1019">
        <f t="shared" si="503"/>
        <v>220113.92000000001</v>
      </c>
      <c r="AL488" s="1020">
        <f t="shared" si="504"/>
        <v>2890095.7696000002</v>
      </c>
      <c r="AM488" s="1021">
        <f t="shared" si="505"/>
        <v>1</v>
      </c>
      <c r="AN488" s="1017">
        <f t="shared" si="520"/>
        <v>11</v>
      </c>
      <c r="AO488" s="1166">
        <v>2.08</v>
      </c>
      <c r="AP488" s="1171">
        <v>1</v>
      </c>
      <c r="AQ488" s="1166">
        <f t="shared" si="524"/>
        <v>4.16</v>
      </c>
      <c r="AR488" s="1018">
        <v>66140</v>
      </c>
      <c r="AS488" s="1013"/>
      <c r="AT488" s="1013"/>
      <c r="AU488" s="1049" t="str">
        <f t="shared" si="521"/>
        <v>Կ-1</v>
      </c>
      <c r="AV488" s="1018">
        <f t="shared" si="506"/>
        <v>275142.40000000002</v>
      </c>
      <c r="AW488" s="1019">
        <f t="shared" si="507"/>
        <v>275142.40000000002</v>
      </c>
      <c r="AX488" s="1020">
        <f t="shared" si="508"/>
        <v>3612619.7120000003</v>
      </c>
    </row>
    <row r="489" spans="2:50" ht="17.25" customHeight="1" x14ac:dyDescent="0.25">
      <c r="B489" s="340">
        <v>37</v>
      </c>
      <c r="C489" s="506" t="s">
        <v>228</v>
      </c>
      <c r="D489" s="797" t="s">
        <v>630</v>
      </c>
      <c r="E489" s="1021">
        <v>1</v>
      </c>
      <c r="F489" s="1017">
        <v>11</v>
      </c>
      <c r="G489" s="498">
        <f t="shared" ref="G489:G548" si="525">IF(E489&lt;1,0,IF(K489="Բ-1",IF(F489=0,6.94,IF(F489=1,7.17,IF(F489=2,7.41,IF(F489=3,7.66,IF(OR(F489=5,F489=4),7.92,IF(OR(F489=6,F489=7),8.18,IF(OR(F489=8,F489=9),8.46,IF(OR(F489=10,F489=11,F489=12),8.74,IF(OR(F489=13,F489=14,F489=15),9.03,IF(OR(F489=16,F489=17,F489=18),9.33,9.65)))))))))),IF(K489="Բ-2", IF(F489=0,5.71,IF(F489=1,5.89,IF(F489=2,6.09,IF(F489=3,6.29,IF(OR(F489=5,F489=4),6.5,IF(OR(F489=6,F489=7),6.72,IF(OR(F489=8,F489=9),6.94,IF(OR(F489=10,F489=11,F489=12),7.17,IF(OR(F489=13,F489=14,F489=15),7.41,IF(OR(F489=16,F489=17,F489=18),7.65,7.91)))))))))), IF(K489="Գ-1", IF(F489=0,4.7,IF(F489=1,4.86,IF(F489=2,5.01,IF(F489=3,5.18,IF(OR(F489=5,F489=4),5.35,IF(OR(F489=6,F489=7),5.52,IF(OR(F489=8,F489=9),5.71,IF(OR(F489=10,F489=11,F489=12),5.89,IF(OR(F489=13,F489=14,F489=15),6.09,IF(OR(F489=16,F489=17,F489=18),6.29,6.49)))))))))), IF(K489="Գ-2", IF(F489=0,3.88,IF(F489=1,4.01,IF(F489=2,4.14,IF(F489=3,4.27,IF(OR(F489=5,F489=4),4.41,IF(OR(F489=6,F489=7),4.55,IF(OR(F489=8,F489=9),4.7,IF(OR(F489=10,F489=11,F489=12),4.85,IF(OR(F489=13,F489=14,F489=15),5.01,IF(OR(F489=16,F489=17,F489=18),5.17,5.34)))))))))), IF(K489="Գ-3", IF(F489=0,3.21,IF(F489=1,3.31,IF(F489=2,3.42,IF(F489=3,3.53,IF(OR(F489=5,F489=4),3.64,IF(OR(F489=6,F489=7),3.76,IF(OR(F489=8,F489=9),3.88,IF(OR(F489=10,F489=11,F489=12),4.01,IF(OR(F489=13,F489=14,F489=15),4.13,IF(OR(F489=16,F489=17,F489=18),4.27,4.4)))))))))), IF(K489="Ա-1", IF(F489=0,2.66,IF(F489=1,2.75,IF(F489=2,2.83,IF(F489=3,2.92,IF(OR(F489=5,F489=4),3.02,IF(OR(F489=6,F489=7),3.11,IF(OR(F489=8,F489=9),3.21,IF(OR(F489=10,F489=11,F489=12),3.31,IF(OR(F489=13,F489=14,F489=15),3.42,IF(OR(F489=16,F489=17,F489=18),3.53,3.64)))))))))), IF(K489="Ա-2", IF(F489=0,2.28,IF(F489=1,2.35,IF(F489=2,2.43,IF(F489=3,2.5,IF(OR(F489=5,F489=4),2.58,IF(OR(F489=6,F489=7),2.66,IF(OR(F489=8,F489=9),2.75,IF(OR(F489=10,F489=11,F489=12),2.83,IF(OR(F489=13,F489=14,F489=15),2.92,IF(OR(F489=16,F489=17,F489=18),3.01,3.11)))))))))),IF(K489="Ա-3", IF(F489=0,1.96,IF(F489=1,2.02,IF(F489=2,2.08,IF(F489=3,2.15,IF(OR(F489=5,F489=4),2.21,IF(OR(F489=6,F489=7),2.28,IF(OR(F489=8,F489=9),2.35,IF(OR(F489=10,F489=11,F489=12),2.42,IF(OR(F489=13,F489=14,F489=15),2.5,IF(OR(F489=16,F489=17,F489=18),2.58,2.66)))))))))), IF(K489="Կ-1", IF(F489=0,1.68,IF(F489=1,1.73,IF(F489=2,1.79,IF(F489=3,1.84,IF(OR(F489=5,F489=4),1.9,IF(OR(F489=6,F489=7),1.96,IF(OR(F489=8,F489=9),2.02,IF(OR(F489=10,F489=11,F489=12),2.08,IF(OR(F489=13,F489=14,F489=15),2.14,IF(OR(F489=16,F489=17,F489=18),2.21,2.28)))))))))), IF(K489="Կ-2", IF(F489=0,1.45,IF(F489=1,1.49,IF(F489=2,1.54,IF(F489=3,1.59,IF(OR(F489=5,F489=4),1.63,IF(OR(F489=6,F489=7),1.68,IF(OR(F489=8,F489=9),1.73,IF(OR(F489=10,F489=11,F489=12),1.79,IF(OR(F489=13,F489=14,F489=15),1.84,IF(OR(F489=16,F489=17,F489=18),1.9,1.95)))))))))),IF(K489="Կ-3", IF(F489=0,1.25,IF(F489=1,1.29,IF(F489=2,1.33,IF(F489=3,1.37,IF(OR(F489=5,F489=4),1.41,IF(OR(F489=6,F489=7),1.45,IF(OR(F489=8,F489=9),1.49,IF(OR(F489=10,F489=11,F489=12),1.54,IF(OR(F489=13,F489=14,F489=15),1.58,IF(OR(F489=16,F489=17,F489=18),1.63,1.68)))))))))), "Error"))))))))))))</f>
        <v>2.08</v>
      </c>
      <c r="H489" s="1018">
        <v>66140</v>
      </c>
      <c r="I489" s="1013"/>
      <c r="J489" s="1013"/>
      <c r="K489" s="874" t="s">
        <v>99</v>
      </c>
      <c r="L489" s="1018">
        <f t="shared" si="511"/>
        <v>137571.20000000001</v>
      </c>
      <c r="M489" s="1019">
        <f t="shared" si="512"/>
        <v>137571.20000000001</v>
      </c>
      <c r="N489" s="1020">
        <f t="shared" si="501"/>
        <v>1806309.8560000001</v>
      </c>
      <c r="O489" s="1021">
        <f t="shared" si="434"/>
        <v>1</v>
      </c>
      <c r="P489" s="1017">
        <f t="shared" si="519"/>
        <v>12</v>
      </c>
      <c r="Q489" s="1166">
        <v>2.08</v>
      </c>
      <c r="R489" s="1171">
        <v>0.3</v>
      </c>
      <c r="S489" s="1166">
        <f t="shared" si="522"/>
        <v>2.7040000000000002</v>
      </c>
      <c r="T489" s="1018">
        <v>66140</v>
      </c>
      <c r="U489" s="1013"/>
      <c r="V489" s="1013"/>
      <c r="W489" s="874" t="str">
        <f t="shared" si="513"/>
        <v>Կ-1</v>
      </c>
      <c r="X489" s="1018">
        <f t="shared" si="514"/>
        <v>178842.56</v>
      </c>
      <c r="Y489" s="1019">
        <f t="shared" si="515"/>
        <v>178842.56</v>
      </c>
      <c r="Z489" s="1020">
        <f t="shared" si="435"/>
        <v>2348202.8128</v>
      </c>
      <c r="AA489" s="1021">
        <f t="shared" si="516"/>
        <v>1</v>
      </c>
      <c r="AB489" s="1017">
        <f t="shared" si="517"/>
        <v>13</v>
      </c>
      <c r="AC489" s="1166">
        <v>2.14</v>
      </c>
      <c r="AD489" s="1171">
        <v>0.6</v>
      </c>
      <c r="AE489" s="1166">
        <f t="shared" si="523"/>
        <v>3.4240000000000004</v>
      </c>
      <c r="AF489" s="1018">
        <v>66140</v>
      </c>
      <c r="AG489" s="1013"/>
      <c r="AH489" s="1013"/>
      <c r="AI489" s="1049" t="str">
        <f t="shared" si="518"/>
        <v>Կ-1</v>
      </c>
      <c r="AJ489" s="1018">
        <f t="shared" si="502"/>
        <v>226463.36000000002</v>
      </c>
      <c r="AK489" s="1019">
        <f t="shared" si="503"/>
        <v>226463.36000000002</v>
      </c>
      <c r="AL489" s="1020">
        <f t="shared" si="504"/>
        <v>2973463.9168000002</v>
      </c>
      <c r="AM489" s="1021">
        <f t="shared" si="505"/>
        <v>1</v>
      </c>
      <c r="AN489" s="1017">
        <f t="shared" si="520"/>
        <v>14</v>
      </c>
      <c r="AO489" s="1166">
        <v>2.14</v>
      </c>
      <c r="AP489" s="1171">
        <v>1</v>
      </c>
      <c r="AQ489" s="1166">
        <f t="shared" si="524"/>
        <v>4.28</v>
      </c>
      <c r="AR489" s="1018">
        <v>66140</v>
      </c>
      <c r="AS489" s="1013"/>
      <c r="AT489" s="1013"/>
      <c r="AU489" s="1049" t="str">
        <f t="shared" si="521"/>
        <v>Կ-1</v>
      </c>
      <c r="AV489" s="1018">
        <f t="shared" si="506"/>
        <v>283079.2</v>
      </c>
      <c r="AW489" s="1019">
        <f t="shared" si="507"/>
        <v>283079.2</v>
      </c>
      <c r="AX489" s="1020">
        <f t="shared" si="508"/>
        <v>3716829.8960000002</v>
      </c>
    </row>
    <row r="490" spans="2:50" ht="17.25" customHeight="1" x14ac:dyDescent="0.25">
      <c r="B490" s="340">
        <v>38</v>
      </c>
      <c r="C490" s="506" t="s">
        <v>2743</v>
      </c>
      <c r="D490" s="797" t="s">
        <v>630</v>
      </c>
      <c r="E490" s="1021">
        <v>1</v>
      </c>
      <c r="F490" s="1017">
        <v>0</v>
      </c>
      <c r="G490" s="498">
        <f t="shared" si="525"/>
        <v>1.68</v>
      </c>
      <c r="H490" s="1018">
        <v>66140</v>
      </c>
      <c r="I490" s="1013"/>
      <c r="J490" s="1013"/>
      <c r="K490" s="874" t="s">
        <v>99</v>
      </c>
      <c r="L490" s="1018">
        <f t="shared" si="511"/>
        <v>111115.2</v>
      </c>
      <c r="M490" s="1019">
        <f t="shared" si="512"/>
        <v>111115.2</v>
      </c>
      <c r="N490" s="1020">
        <f t="shared" si="501"/>
        <v>1458942.5760000001</v>
      </c>
      <c r="O490" s="1021">
        <f t="shared" si="434"/>
        <v>1</v>
      </c>
      <c r="P490" s="1017">
        <f t="shared" si="519"/>
        <v>1</v>
      </c>
      <c r="Q490" s="1166">
        <v>1.73</v>
      </c>
      <c r="R490" s="1171">
        <v>0.3</v>
      </c>
      <c r="S490" s="1166">
        <f t="shared" si="522"/>
        <v>2.2490000000000001</v>
      </c>
      <c r="T490" s="1018">
        <v>66140</v>
      </c>
      <c r="U490" s="1013"/>
      <c r="V490" s="1013"/>
      <c r="W490" s="874" t="str">
        <f t="shared" si="513"/>
        <v>Կ-1</v>
      </c>
      <c r="X490" s="1018">
        <f t="shared" si="514"/>
        <v>148748.86000000002</v>
      </c>
      <c r="Y490" s="1019">
        <f t="shared" si="515"/>
        <v>148748.86000000002</v>
      </c>
      <c r="Z490" s="1020">
        <f t="shared" si="435"/>
        <v>1953072.5318000002</v>
      </c>
      <c r="AA490" s="1021">
        <f t="shared" si="516"/>
        <v>1</v>
      </c>
      <c r="AB490" s="1017">
        <f t="shared" si="517"/>
        <v>2</v>
      </c>
      <c r="AC490" s="1166">
        <v>1.79</v>
      </c>
      <c r="AD490" s="1171">
        <v>0.6</v>
      </c>
      <c r="AE490" s="1166">
        <f t="shared" si="523"/>
        <v>2.8639999999999999</v>
      </c>
      <c r="AF490" s="1018">
        <v>66140</v>
      </c>
      <c r="AG490" s="1013"/>
      <c r="AH490" s="1013"/>
      <c r="AI490" s="1049" t="str">
        <f t="shared" si="518"/>
        <v>Կ-1</v>
      </c>
      <c r="AJ490" s="1018">
        <f t="shared" si="502"/>
        <v>189424.96</v>
      </c>
      <c r="AK490" s="1019">
        <f t="shared" si="503"/>
        <v>189424.96</v>
      </c>
      <c r="AL490" s="1020">
        <f t="shared" si="504"/>
        <v>2487149.7248</v>
      </c>
      <c r="AM490" s="1021">
        <f t="shared" si="505"/>
        <v>1</v>
      </c>
      <c r="AN490" s="1017">
        <f t="shared" si="520"/>
        <v>3</v>
      </c>
      <c r="AO490" s="1166">
        <v>1.84</v>
      </c>
      <c r="AP490" s="1171">
        <v>1</v>
      </c>
      <c r="AQ490" s="1166">
        <f t="shared" si="524"/>
        <v>3.68</v>
      </c>
      <c r="AR490" s="1018">
        <v>66140</v>
      </c>
      <c r="AS490" s="1013"/>
      <c r="AT490" s="1013"/>
      <c r="AU490" s="1049" t="str">
        <f t="shared" si="521"/>
        <v>Կ-1</v>
      </c>
      <c r="AV490" s="1018">
        <f t="shared" si="506"/>
        <v>243395.20000000001</v>
      </c>
      <c r="AW490" s="1019">
        <f t="shared" si="507"/>
        <v>243395.20000000001</v>
      </c>
      <c r="AX490" s="1020">
        <f t="shared" si="508"/>
        <v>3195778.9760000003</v>
      </c>
    </row>
    <row r="491" spans="2:50" ht="17.25" customHeight="1" x14ac:dyDescent="0.25">
      <c r="B491" s="340">
        <v>39</v>
      </c>
      <c r="C491" s="506" t="s">
        <v>194</v>
      </c>
      <c r="D491" s="797" t="s">
        <v>630</v>
      </c>
      <c r="E491" s="1021">
        <v>1</v>
      </c>
      <c r="F491" s="1017">
        <v>7</v>
      </c>
      <c r="G491" s="498">
        <f t="shared" si="525"/>
        <v>1.96</v>
      </c>
      <c r="H491" s="1018">
        <v>66140</v>
      </c>
      <c r="I491" s="1013"/>
      <c r="J491" s="1013"/>
      <c r="K491" s="874" t="s">
        <v>99</v>
      </c>
      <c r="L491" s="1018">
        <f t="shared" si="511"/>
        <v>129634.4</v>
      </c>
      <c r="M491" s="1019">
        <f t="shared" si="512"/>
        <v>129634.4</v>
      </c>
      <c r="N491" s="1020">
        <f t="shared" si="501"/>
        <v>1702099.672</v>
      </c>
      <c r="O491" s="1021">
        <f t="shared" si="434"/>
        <v>1</v>
      </c>
      <c r="P491" s="1017">
        <f t="shared" si="519"/>
        <v>8</v>
      </c>
      <c r="Q491" s="1166">
        <v>2.02</v>
      </c>
      <c r="R491" s="1171">
        <v>0.3</v>
      </c>
      <c r="S491" s="1166">
        <f t="shared" si="522"/>
        <v>2.6259999999999999</v>
      </c>
      <c r="T491" s="1018">
        <v>66140</v>
      </c>
      <c r="U491" s="1013"/>
      <c r="V491" s="1013"/>
      <c r="W491" s="874" t="str">
        <f t="shared" si="513"/>
        <v>Կ-1</v>
      </c>
      <c r="X491" s="1018">
        <f t="shared" si="514"/>
        <v>173683.63999999998</v>
      </c>
      <c r="Y491" s="1019">
        <f t="shared" si="515"/>
        <v>173683.63999999998</v>
      </c>
      <c r="Z491" s="1020">
        <f t="shared" si="435"/>
        <v>2280466.1932000001</v>
      </c>
      <c r="AA491" s="1021">
        <f t="shared" si="516"/>
        <v>1</v>
      </c>
      <c r="AB491" s="1017">
        <f t="shared" si="517"/>
        <v>9</v>
      </c>
      <c r="AC491" s="1166">
        <v>2.02</v>
      </c>
      <c r="AD491" s="1171">
        <v>0.6</v>
      </c>
      <c r="AE491" s="1166">
        <f t="shared" si="523"/>
        <v>3.2320000000000002</v>
      </c>
      <c r="AF491" s="1018">
        <v>66140</v>
      </c>
      <c r="AG491" s="1013"/>
      <c r="AH491" s="1013"/>
      <c r="AI491" s="1049" t="str">
        <f t="shared" si="518"/>
        <v>Կ-1</v>
      </c>
      <c r="AJ491" s="1018">
        <f t="shared" si="502"/>
        <v>213764.48000000001</v>
      </c>
      <c r="AK491" s="1019">
        <f t="shared" si="503"/>
        <v>213764.48000000001</v>
      </c>
      <c r="AL491" s="1020">
        <f t="shared" si="504"/>
        <v>2806727.6224000002</v>
      </c>
      <c r="AM491" s="1021">
        <f t="shared" si="505"/>
        <v>1</v>
      </c>
      <c r="AN491" s="1017">
        <f t="shared" si="520"/>
        <v>10</v>
      </c>
      <c r="AO491" s="1166">
        <v>2.08</v>
      </c>
      <c r="AP491" s="1171">
        <v>1</v>
      </c>
      <c r="AQ491" s="1166">
        <f t="shared" si="524"/>
        <v>4.16</v>
      </c>
      <c r="AR491" s="1018">
        <v>66140</v>
      </c>
      <c r="AS491" s="1013"/>
      <c r="AT491" s="1013"/>
      <c r="AU491" s="1049" t="str">
        <f t="shared" si="521"/>
        <v>Կ-1</v>
      </c>
      <c r="AV491" s="1018">
        <f t="shared" si="506"/>
        <v>275142.40000000002</v>
      </c>
      <c r="AW491" s="1019">
        <f t="shared" si="507"/>
        <v>275142.40000000002</v>
      </c>
      <c r="AX491" s="1020">
        <f t="shared" si="508"/>
        <v>3612619.7120000003</v>
      </c>
    </row>
    <row r="492" spans="2:50" ht="17.25" customHeight="1" x14ac:dyDescent="0.25">
      <c r="B492" s="340">
        <v>40</v>
      </c>
      <c r="C492" s="506" t="s">
        <v>197</v>
      </c>
      <c r="D492" s="797" t="s">
        <v>630</v>
      </c>
      <c r="E492" s="1021">
        <v>1</v>
      </c>
      <c r="F492" s="1017">
        <v>23</v>
      </c>
      <c r="G492" s="498">
        <f t="shared" si="525"/>
        <v>2.2799999999999998</v>
      </c>
      <c r="H492" s="1018">
        <v>66140</v>
      </c>
      <c r="I492" s="1013"/>
      <c r="J492" s="1013"/>
      <c r="K492" s="874" t="s">
        <v>99</v>
      </c>
      <c r="L492" s="1018">
        <f t="shared" si="511"/>
        <v>150799.19999999998</v>
      </c>
      <c r="M492" s="1019">
        <f t="shared" si="512"/>
        <v>150799.19999999998</v>
      </c>
      <c r="N492" s="1020">
        <f t="shared" si="501"/>
        <v>1979993.4959999998</v>
      </c>
      <c r="O492" s="1021">
        <f t="shared" si="434"/>
        <v>1</v>
      </c>
      <c r="P492" s="1017">
        <f t="shared" si="519"/>
        <v>24</v>
      </c>
      <c r="Q492" s="1166">
        <v>2.2799999999999998</v>
      </c>
      <c r="R492" s="1171">
        <v>0.3</v>
      </c>
      <c r="S492" s="1166">
        <f t="shared" si="522"/>
        <v>2.9639999999999995</v>
      </c>
      <c r="T492" s="1018">
        <v>66140</v>
      </c>
      <c r="U492" s="1013"/>
      <c r="V492" s="1013"/>
      <c r="W492" s="874" t="str">
        <f t="shared" si="513"/>
        <v>Կ-1</v>
      </c>
      <c r="X492" s="1018">
        <f t="shared" si="514"/>
        <v>196038.95999999996</v>
      </c>
      <c r="Y492" s="1019">
        <f t="shared" si="515"/>
        <v>196038.95999999996</v>
      </c>
      <c r="Z492" s="1020">
        <f t="shared" si="435"/>
        <v>2573991.5447999998</v>
      </c>
      <c r="AA492" s="1021">
        <f t="shared" si="516"/>
        <v>1</v>
      </c>
      <c r="AB492" s="1017">
        <f t="shared" si="517"/>
        <v>25</v>
      </c>
      <c r="AC492" s="1166">
        <v>2.2799999999999998</v>
      </c>
      <c r="AD492" s="1171">
        <v>0.6</v>
      </c>
      <c r="AE492" s="1166">
        <f t="shared" si="523"/>
        <v>3.6479999999999997</v>
      </c>
      <c r="AF492" s="1018">
        <v>66140</v>
      </c>
      <c r="AG492" s="1013"/>
      <c r="AH492" s="1013"/>
      <c r="AI492" s="1049" t="str">
        <f t="shared" si="518"/>
        <v>Կ-1</v>
      </c>
      <c r="AJ492" s="1018">
        <f t="shared" si="502"/>
        <v>241278.71999999997</v>
      </c>
      <c r="AK492" s="1019">
        <f t="shared" si="503"/>
        <v>241278.71999999997</v>
      </c>
      <c r="AL492" s="1020">
        <f t="shared" si="504"/>
        <v>3167989.5935999998</v>
      </c>
      <c r="AM492" s="1021">
        <f t="shared" si="505"/>
        <v>1</v>
      </c>
      <c r="AN492" s="1017">
        <f t="shared" si="520"/>
        <v>26</v>
      </c>
      <c r="AO492" s="1166">
        <v>2.2799999999999998</v>
      </c>
      <c r="AP492" s="1171">
        <v>1</v>
      </c>
      <c r="AQ492" s="1166">
        <f t="shared" si="524"/>
        <v>4.5599999999999996</v>
      </c>
      <c r="AR492" s="1018">
        <v>66140</v>
      </c>
      <c r="AS492" s="1013"/>
      <c r="AT492" s="1013"/>
      <c r="AU492" s="1049" t="str">
        <f t="shared" si="521"/>
        <v>Կ-1</v>
      </c>
      <c r="AV492" s="1018">
        <f t="shared" si="506"/>
        <v>301598.39999999997</v>
      </c>
      <c r="AW492" s="1019">
        <f t="shared" si="507"/>
        <v>301598.39999999997</v>
      </c>
      <c r="AX492" s="1020">
        <f t="shared" si="508"/>
        <v>3959986.9919999996</v>
      </c>
    </row>
    <row r="493" spans="2:50" ht="17.25" customHeight="1" x14ac:dyDescent="0.25">
      <c r="B493" s="340">
        <v>41</v>
      </c>
      <c r="C493" s="506" t="s">
        <v>196</v>
      </c>
      <c r="D493" s="797" t="s">
        <v>630</v>
      </c>
      <c r="E493" s="1021">
        <v>1</v>
      </c>
      <c r="F493" s="1017">
        <v>31</v>
      </c>
      <c r="G493" s="498">
        <f t="shared" si="525"/>
        <v>2.2799999999999998</v>
      </c>
      <c r="H493" s="1018">
        <v>66140</v>
      </c>
      <c r="I493" s="1013"/>
      <c r="J493" s="1013">
        <f>G493*H493*15%</f>
        <v>22619.879999999997</v>
      </c>
      <c r="K493" s="874" t="s">
        <v>99</v>
      </c>
      <c r="L493" s="1018">
        <f t="shared" si="511"/>
        <v>150799.19999999998</v>
      </c>
      <c r="M493" s="1019">
        <f t="shared" si="512"/>
        <v>173419.08</v>
      </c>
      <c r="N493" s="1020">
        <f t="shared" si="501"/>
        <v>2276992.5203999998</v>
      </c>
      <c r="O493" s="1021">
        <f t="shared" si="434"/>
        <v>1</v>
      </c>
      <c r="P493" s="1017">
        <f t="shared" si="519"/>
        <v>32</v>
      </c>
      <c r="Q493" s="1166">
        <v>2.2799999999999998</v>
      </c>
      <c r="R493" s="1171">
        <v>0.3</v>
      </c>
      <c r="S493" s="1166">
        <f t="shared" si="522"/>
        <v>2.9639999999999995</v>
      </c>
      <c r="T493" s="1018">
        <v>66140</v>
      </c>
      <c r="U493" s="1013"/>
      <c r="V493" s="1013">
        <f>S493*T493*15%</f>
        <v>29405.843999999994</v>
      </c>
      <c r="W493" s="874" t="str">
        <f t="shared" si="513"/>
        <v>Կ-1</v>
      </c>
      <c r="X493" s="1018">
        <f t="shared" si="514"/>
        <v>196038.95999999996</v>
      </c>
      <c r="Y493" s="1019">
        <f t="shared" si="515"/>
        <v>225444.80399999995</v>
      </c>
      <c r="Z493" s="1020">
        <f t="shared" si="435"/>
        <v>2960090.2765199994</v>
      </c>
      <c r="AA493" s="1021">
        <f t="shared" si="516"/>
        <v>1</v>
      </c>
      <c r="AB493" s="1017">
        <f t="shared" si="517"/>
        <v>33</v>
      </c>
      <c r="AC493" s="1166">
        <v>2.2799999999999998</v>
      </c>
      <c r="AD493" s="1171">
        <v>0.6</v>
      </c>
      <c r="AE493" s="1166">
        <f t="shared" si="523"/>
        <v>3.6479999999999997</v>
      </c>
      <c r="AF493" s="1018">
        <v>66140</v>
      </c>
      <c r="AG493" s="1013"/>
      <c r="AH493" s="1013">
        <f>AE493*AF493*15%</f>
        <v>36191.807999999997</v>
      </c>
      <c r="AI493" s="1049" t="str">
        <f t="shared" si="518"/>
        <v>Կ-1</v>
      </c>
      <c r="AJ493" s="1018">
        <f t="shared" si="502"/>
        <v>241278.71999999997</v>
      </c>
      <c r="AK493" s="1019">
        <f t="shared" si="503"/>
        <v>277470.52799999999</v>
      </c>
      <c r="AL493" s="1020">
        <f t="shared" si="504"/>
        <v>3643188.0326399999</v>
      </c>
      <c r="AM493" s="1021">
        <f t="shared" si="505"/>
        <v>1</v>
      </c>
      <c r="AN493" s="1017">
        <f t="shared" si="520"/>
        <v>34</v>
      </c>
      <c r="AO493" s="1166">
        <v>2.2799999999999998</v>
      </c>
      <c r="AP493" s="1171">
        <v>1</v>
      </c>
      <c r="AQ493" s="1166">
        <f t="shared" si="524"/>
        <v>4.5599999999999996</v>
      </c>
      <c r="AR493" s="1018">
        <v>66140</v>
      </c>
      <c r="AS493" s="1013"/>
      <c r="AT493" s="1013">
        <f>AQ493*AR493*15%</f>
        <v>45239.759999999995</v>
      </c>
      <c r="AU493" s="1049" t="str">
        <f t="shared" si="521"/>
        <v>Կ-1</v>
      </c>
      <c r="AV493" s="1018">
        <f t="shared" si="506"/>
        <v>301598.39999999997</v>
      </c>
      <c r="AW493" s="1019">
        <f t="shared" si="507"/>
        <v>346838.16</v>
      </c>
      <c r="AX493" s="1020">
        <f t="shared" si="508"/>
        <v>4553985.0407999996</v>
      </c>
    </row>
    <row r="494" spans="2:50" ht="17.25" customHeight="1" x14ac:dyDescent="0.25">
      <c r="B494" s="340">
        <v>42</v>
      </c>
      <c r="C494" s="506" t="s">
        <v>2744</v>
      </c>
      <c r="D494" s="797" t="s">
        <v>630</v>
      </c>
      <c r="E494" s="1021">
        <v>1</v>
      </c>
      <c r="F494" s="1017">
        <v>0</v>
      </c>
      <c r="G494" s="498">
        <f t="shared" si="525"/>
        <v>1.68</v>
      </c>
      <c r="H494" s="1018">
        <v>66140</v>
      </c>
      <c r="I494" s="1013"/>
      <c r="J494" s="1013"/>
      <c r="K494" s="874" t="s">
        <v>99</v>
      </c>
      <c r="L494" s="1018">
        <f t="shared" si="511"/>
        <v>111115.2</v>
      </c>
      <c r="M494" s="1019">
        <f t="shared" si="512"/>
        <v>111115.2</v>
      </c>
      <c r="N494" s="1020">
        <f t="shared" si="501"/>
        <v>1458942.5760000001</v>
      </c>
      <c r="O494" s="1021">
        <f t="shared" si="434"/>
        <v>1</v>
      </c>
      <c r="P494" s="1017">
        <f t="shared" si="519"/>
        <v>1</v>
      </c>
      <c r="Q494" s="498">
        <v>1.73</v>
      </c>
      <c r="R494" s="1017">
        <v>0.3</v>
      </c>
      <c r="S494" s="498">
        <f t="shared" si="522"/>
        <v>2.2490000000000001</v>
      </c>
      <c r="T494" s="1018">
        <v>66140</v>
      </c>
      <c r="U494" s="1013"/>
      <c r="V494" s="1013"/>
      <c r="W494" s="874" t="str">
        <f t="shared" si="513"/>
        <v>Կ-1</v>
      </c>
      <c r="X494" s="1018">
        <f t="shared" si="514"/>
        <v>148748.86000000002</v>
      </c>
      <c r="Y494" s="1019">
        <f t="shared" si="515"/>
        <v>148748.86000000002</v>
      </c>
      <c r="Z494" s="1020">
        <f t="shared" si="435"/>
        <v>1953072.5318000002</v>
      </c>
      <c r="AA494" s="1021">
        <f t="shared" si="516"/>
        <v>1</v>
      </c>
      <c r="AB494" s="1017">
        <f t="shared" si="517"/>
        <v>2</v>
      </c>
      <c r="AC494" s="498">
        <v>1.79</v>
      </c>
      <c r="AD494" s="1017">
        <v>0.6</v>
      </c>
      <c r="AE494" s="498">
        <f t="shared" si="523"/>
        <v>2.8639999999999999</v>
      </c>
      <c r="AF494" s="1018">
        <v>66140</v>
      </c>
      <c r="AG494" s="1013"/>
      <c r="AH494" s="1013"/>
      <c r="AI494" s="1049" t="str">
        <f t="shared" si="518"/>
        <v>Կ-1</v>
      </c>
      <c r="AJ494" s="1018">
        <f t="shared" si="502"/>
        <v>189424.96</v>
      </c>
      <c r="AK494" s="1019">
        <f t="shared" si="503"/>
        <v>189424.96</v>
      </c>
      <c r="AL494" s="1020">
        <f t="shared" si="504"/>
        <v>2487149.7248</v>
      </c>
      <c r="AM494" s="1021">
        <f t="shared" si="505"/>
        <v>1</v>
      </c>
      <c r="AN494" s="1017">
        <f t="shared" si="520"/>
        <v>3</v>
      </c>
      <c r="AO494" s="498">
        <v>1.84</v>
      </c>
      <c r="AP494" s="1017">
        <v>1</v>
      </c>
      <c r="AQ494" s="498">
        <f t="shared" si="524"/>
        <v>3.68</v>
      </c>
      <c r="AR494" s="1018">
        <v>66140</v>
      </c>
      <c r="AS494" s="1013"/>
      <c r="AT494" s="1013"/>
      <c r="AU494" s="1049" t="str">
        <f t="shared" si="521"/>
        <v>Կ-1</v>
      </c>
      <c r="AV494" s="1018">
        <f t="shared" si="506"/>
        <v>243395.20000000001</v>
      </c>
      <c r="AW494" s="1019">
        <f t="shared" si="507"/>
        <v>243395.20000000001</v>
      </c>
      <c r="AX494" s="1020">
        <f t="shared" si="508"/>
        <v>3195778.9760000003</v>
      </c>
    </row>
    <row r="495" spans="2:50" ht="17.25" customHeight="1" x14ac:dyDescent="0.25">
      <c r="B495" s="340">
        <v>43</v>
      </c>
      <c r="C495" s="506" t="s">
        <v>2745</v>
      </c>
      <c r="D495" s="797" t="s">
        <v>630</v>
      </c>
      <c r="E495" s="1021">
        <v>1</v>
      </c>
      <c r="F495" s="1017">
        <v>6</v>
      </c>
      <c r="G495" s="498">
        <f t="shared" si="525"/>
        <v>1.96</v>
      </c>
      <c r="H495" s="1018">
        <v>66140</v>
      </c>
      <c r="I495" s="1013"/>
      <c r="J495" s="1013"/>
      <c r="K495" s="874" t="s">
        <v>99</v>
      </c>
      <c r="L495" s="1018">
        <f t="shared" si="511"/>
        <v>129634.4</v>
      </c>
      <c r="M495" s="1019">
        <f t="shared" si="512"/>
        <v>129634.4</v>
      </c>
      <c r="N495" s="1020">
        <f t="shared" si="501"/>
        <v>1702099.672</v>
      </c>
      <c r="O495" s="1021">
        <f t="shared" si="434"/>
        <v>1</v>
      </c>
      <c r="P495" s="1017">
        <f t="shared" si="519"/>
        <v>7</v>
      </c>
      <c r="Q495" s="498">
        <v>1.96</v>
      </c>
      <c r="R495" s="1017">
        <v>0.3</v>
      </c>
      <c r="S495" s="498">
        <f t="shared" si="522"/>
        <v>2.548</v>
      </c>
      <c r="T495" s="1018">
        <v>66140</v>
      </c>
      <c r="U495" s="1013"/>
      <c r="V495" s="1013"/>
      <c r="W495" s="874" t="str">
        <f t="shared" si="513"/>
        <v>Կ-1</v>
      </c>
      <c r="X495" s="1018">
        <f t="shared" si="514"/>
        <v>168524.72</v>
      </c>
      <c r="Y495" s="1019">
        <f t="shared" si="515"/>
        <v>168524.72</v>
      </c>
      <c r="Z495" s="1020">
        <f t="shared" si="435"/>
        <v>2212729.5736000002</v>
      </c>
      <c r="AA495" s="1021">
        <f t="shared" si="516"/>
        <v>1</v>
      </c>
      <c r="AB495" s="1017">
        <f t="shared" si="517"/>
        <v>8</v>
      </c>
      <c r="AC495" s="498">
        <v>2.02</v>
      </c>
      <c r="AD495" s="1017">
        <v>0.6</v>
      </c>
      <c r="AE495" s="498">
        <f t="shared" si="523"/>
        <v>3.2320000000000002</v>
      </c>
      <c r="AF495" s="1018">
        <v>66140</v>
      </c>
      <c r="AG495" s="1013"/>
      <c r="AH495" s="1013"/>
      <c r="AI495" s="1049" t="str">
        <f t="shared" si="518"/>
        <v>Կ-1</v>
      </c>
      <c r="AJ495" s="1018">
        <f t="shared" si="502"/>
        <v>213764.48000000001</v>
      </c>
      <c r="AK495" s="1019">
        <f t="shared" si="503"/>
        <v>213764.48000000001</v>
      </c>
      <c r="AL495" s="1020">
        <f t="shared" si="504"/>
        <v>2806727.6224000002</v>
      </c>
      <c r="AM495" s="1021">
        <f t="shared" si="505"/>
        <v>1</v>
      </c>
      <c r="AN495" s="1017">
        <f t="shared" si="520"/>
        <v>9</v>
      </c>
      <c r="AO495" s="498">
        <v>2.02</v>
      </c>
      <c r="AP495" s="1017">
        <v>1</v>
      </c>
      <c r="AQ495" s="498">
        <f t="shared" si="524"/>
        <v>4.04</v>
      </c>
      <c r="AR495" s="1018">
        <v>66140</v>
      </c>
      <c r="AS495" s="1013"/>
      <c r="AT495" s="1013"/>
      <c r="AU495" s="1049" t="str">
        <f t="shared" si="521"/>
        <v>Կ-1</v>
      </c>
      <c r="AV495" s="1018">
        <f t="shared" si="506"/>
        <v>267205.59999999998</v>
      </c>
      <c r="AW495" s="1019">
        <f t="shared" si="507"/>
        <v>267205.59999999998</v>
      </c>
      <c r="AX495" s="1020">
        <f t="shared" si="508"/>
        <v>3508409.5279999999</v>
      </c>
    </row>
    <row r="496" spans="2:50" ht="17.25" customHeight="1" x14ac:dyDescent="0.25">
      <c r="B496" s="340">
        <v>45</v>
      </c>
      <c r="C496" s="506" t="s">
        <v>1907</v>
      </c>
      <c r="D496" s="797" t="s">
        <v>630</v>
      </c>
      <c r="E496" s="1021">
        <v>1</v>
      </c>
      <c r="F496" s="1017">
        <v>4</v>
      </c>
      <c r="G496" s="498">
        <f t="shared" si="525"/>
        <v>1.9</v>
      </c>
      <c r="H496" s="1018">
        <v>66140</v>
      </c>
      <c r="I496" s="1013"/>
      <c r="J496" s="1013"/>
      <c r="K496" s="874" t="s">
        <v>99</v>
      </c>
      <c r="L496" s="1018">
        <f t="shared" si="511"/>
        <v>125666</v>
      </c>
      <c r="M496" s="1019">
        <f t="shared" si="512"/>
        <v>125666</v>
      </c>
      <c r="N496" s="1020">
        <f t="shared" si="501"/>
        <v>1649994.58</v>
      </c>
      <c r="O496" s="1021">
        <f>+E496</f>
        <v>1</v>
      </c>
      <c r="P496" s="1017">
        <f t="shared" si="519"/>
        <v>5</v>
      </c>
      <c r="Q496" s="498">
        <v>1.9</v>
      </c>
      <c r="R496" s="1017">
        <v>0.3</v>
      </c>
      <c r="S496" s="498">
        <f t="shared" si="522"/>
        <v>2.4699999999999998</v>
      </c>
      <c r="T496" s="1018">
        <v>66140</v>
      </c>
      <c r="U496" s="1013"/>
      <c r="V496" s="1013"/>
      <c r="W496" s="874" t="str">
        <f t="shared" si="513"/>
        <v>Կ-1</v>
      </c>
      <c r="X496" s="1018">
        <f t="shared" si="514"/>
        <v>163365.79999999999</v>
      </c>
      <c r="Y496" s="1019">
        <f t="shared" si="515"/>
        <v>163365.79999999999</v>
      </c>
      <c r="Z496" s="1020">
        <f>+Y496*13.13</f>
        <v>2144992.9539999999</v>
      </c>
      <c r="AA496" s="1021">
        <f t="shared" si="516"/>
        <v>1</v>
      </c>
      <c r="AB496" s="1017">
        <f t="shared" si="517"/>
        <v>6</v>
      </c>
      <c r="AC496" s="498">
        <v>1.96</v>
      </c>
      <c r="AD496" s="1017">
        <v>0.6</v>
      </c>
      <c r="AE496" s="498">
        <f t="shared" si="523"/>
        <v>3.1360000000000001</v>
      </c>
      <c r="AF496" s="1018">
        <v>66140</v>
      </c>
      <c r="AG496" s="1013"/>
      <c r="AH496" s="1013"/>
      <c r="AI496" s="1049" t="str">
        <f t="shared" si="518"/>
        <v>Կ-1</v>
      </c>
      <c r="AJ496" s="1018">
        <f t="shared" si="502"/>
        <v>207415.04000000001</v>
      </c>
      <c r="AK496" s="1019">
        <f t="shared" si="503"/>
        <v>207415.04000000001</v>
      </c>
      <c r="AL496" s="1020">
        <f t="shared" si="504"/>
        <v>2723359.4752000002</v>
      </c>
      <c r="AM496" s="1021">
        <f t="shared" si="505"/>
        <v>1</v>
      </c>
      <c r="AN496" s="1017">
        <f t="shared" si="520"/>
        <v>7</v>
      </c>
      <c r="AO496" s="498">
        <v>1.96</v>
      </c>
      <c r="AP496" s="1017">
        <v>1</v>
      </c>
      <c r="AQ496" s="498">
        <f t="shared" si="524"/>
        <v>3.92</v>
      </c>
      <c r="AR496" s="1018">
        <v>66140</v>
      </c>
      <c r="AS496" s="1013"/>
      <c r="AT496" s="1013"/>
      <c r="AU496" s="1049" t="str">
        <f t="shared" si="521"/>
        <v>Կ-1</v>
      </c>
      <c r="AV496" s="1018">
        <f t="shared" si="506"/>
        <v>259268.8</v>
      </c>
      <c r="AW496" s="1019">
        <f t="shared" si="507"/>
        <v>259268.8</v>
      </c>
      <c r="AX496" s="1020">
        <f t="shared" si="508"/>
        <v>3404199.344</v>
      </c>
    </row>
    <row r="497" spans="2:50" ht="17.25" customHeight="1" x14ac:dyDescent="0.25">
      <c r="B497" s="340">
        <v>46</v>
      </c>
      <c r="C497" s="506" t="s">
        <v>2746</v>
      </c>
      <c r="D497" s="797" t="s">
        <v>630</v>
      </c>
      <c r="E497" s="1021">
        <v>1</v>
      </c>
      <c r="F497" s="1017">
        <v>1</v>
      </c>
      <c r="G497" s="498">
        <f t="shared" si="525"/>
        <v>1.73</v>
      </c>
      <c r="H497" s="1018">
        <v>66140</v>
      </c>
      <c r="I497" s="1013"/>
      <c r="J497" s="1013">
        <f>G497*H497*15%</f>
        <v>17163.329999999998</v>
      </c>
      <c r="K497" s="874" t="s">
        <v>99</v>
      </c>
      <c r="L497" s="1018">
        <f t="shared" si="511"/>
        <v>114422.2</v>
      </c>
      <c r="M497" s="1019">
        <f t="shared" si="512"/>
        <v>131585.53</v>
      </c>
      <c r="N497" s="1020">
        <f t="shared" si="501"/>
        <v>1727718.0089</v>
      </c>
      <c r="O497" s="1021">
        <f>+E497</f>
        <v>1</v>
      </c>
      <c r="P497" s="1017">
        <f t="shared" si="519"/>
        <v>2</v>
      </c>
      <c r="Q497" s="498">
        <v>1.79</v>
      </c>
      <c r="R497" s="1017">
        <v>0.3</v>
      </c>
      <c r="S497" s="498">
        <f t="shared" si="522"/>
        <v>2.327</v>
      </c>
      <c r="T497" s="1018">
        <v>66140</v>
      </c>
      <c r="U497" s="1013"/>
      <c r="V497" s="1013">
        <f>S497*T497*15%</f>
        <v>23086.166999999998</v>
      </c>
      <c r="W497" s="874" t="str">
        <f t="shared" si="513"/>
        <v>Կ-1</v>
      </c>
      <c r="X497" s="1018">
        <f t="shared" si="514"/>
        <v>153907.78</v>
      </c>
      <c r="Y497" s="1019">
        <f t="shared" si="515"/>
        <v>176993.94699999999</v>
      </c>
      <c r="Z497" s="1020">
        <f>+Y497*13.13</f>
        <v>2323930.5241100001</v>
      </c>
      <c r="AA497" s="1021">
        <f t="shared" si="516"/>
        <v>1</v>
      </c>
      <c r="AB497" s="1017">
        <f t="shared" si="517"/>
        <v>3</v>
      </c>
      <c r="AC497" s="498">
        <v>1.84</v>
      </c>
      <c r="AD497" s="1017">
        <v>0.6</v>
      </c>
      <c r="AE497" s="498">
        <f t="shared" si="523"/>
        <v>2.944</v>
      </c>
      <c r="AF497" s="1018">
        <v>66140</v>
      </c>
      <c r="AG497" s="1013"/>
      <c r="AH497" s="1013">
        <f>AE497*AF497*15%</f>
        <v>29207.423999999999</v>
      </c>
      <c r="AI497" s="1049" t="str">
        <f t="shared" si="518"/>
        <v>Կ-1</v>
      </c>
      <c r="AJ497" s="1018">
        <f t="shared" si="502"/>
        <v>194716.16</v>
      </c>
      <c r="AK497" s="1019">
        <f t="shared" si="503"/>
        <v>223923.584</v>
      </c>
      <c r="AL497" s="1020">
        <f t="shared" si="504"/>
        <v>2940116.6579200001</v>
      </c>
      <c r="AM497" s="1021">
        <f t="shared" si="505"/>
        <v>1</v>
      </c>
      <c r="AN497" s="1017">
        <f t="shared" si="520"/>
        <v>4</v>
      </c>
      <c r="AO497" s="498">
        <v>1.9</v>
      </c>
      <c r="AP497" s="1017">
        <v>1</v>
      </c>
      <c r="AQ497" s="498">
        <f t="shared" si="524"/>
        <v>3.8</v>
      </c>
      <c r="AR497" s="1018">
        <v>66140</v>
      </c>
      <c r="AS497" s="1013"/>
      <c r="AT497" s="1013">
        <f>AQ497*AR497*15%</f>
        <v>37699.799999999996</v>
      </c>
      <c r="AU497" s="1049" t="str">
        <f t="shared" si="521"/>
        <v>Կ-1</v>
      </c>
      <c r="AV497" s="1018">
        <f t="shared" si="506"/>
        <v>251332</v>
      </c>
      <c r="AW497" s="1019">
        <f t="shared" si="507"/>
        <v>289031.8</v>
      </c>
      <c r="AX497" s="1020">
        <f t="shared" si="508"/>
        <v>3794987.534</v>
      </c>
    </row>
    <row r="498" spans="2:50" ht="17.25" customHeight="1" x14ac:dyDescent="0.25">
      <c r="B498" s="340">
        <v>47</v>
      </c>
      <c r="C498" s="506" t="s">
        <v>227</v>
      </c>
      <c r="D498" s="797" t="s">
        <v>630</v>
      </c>
      <c r="E498" s="1021">
        <v>1</v>
      </c>
      <c r="F498" s="1017">
        <v>18</v>
      </c>
      <c r="G498" s="498">
        <f t="shared" si="525"/>
        <v>2.21</v>
      </c>
      <c r="H498" s="1018">
        <v>66140</v>
      </c>
      <c r="I498" s="1013"/>
      <c r="J498" s="1013"/>
      <c r="K498" s="874" t="s">
        <v>99</v>
      </c>
      <c r="L498" s="1018">
        <f t="shared" si="511"/>
        <v>146169.4</v>
      </c>
      <c r="M498" s="1019">
        <f t="shared" si="512"/>
        <v>146169.4</v>
      </c>
      <c r="N498" s="1020">
        <f t="shared" si="501"/>
        <v>1919204.2220000001</v>
      </c>
      <c r="O498" s="1021">
        <f>+E498</f>
        <v>1</v>
      </c>
      <c r="P498" s="1017">
        <f t="shared" si="519"/>
        <v>19</v>
      </c>
      <c r="Q498" s="498">
        <v>2.2799999999999998</v>
      </c>
      <c r="R498" s="1017">
        <v>0.3</v>
      </c>
      <c r="S498" s="498">
        <f t="shared" si="522"/>
        <v>2.9639999999999995</v>
      </c>
      <c r="T498" s="1018">
        <v>66140</v>
      </c>
      <c r="U498" s="1013"/>
      <c r="V498" s="1013"/>
      <c r="W498" s="874" t="str">
        <f t="shared" si="513"/>
        <v>Կ-1</v>
      </c>
      <c r="X498" s="1018">
        <f t="shared" si="514"/>
        <v>196038.95999999996</v>
      </c>
      <c r="Y498" s="1019">
        <f t="shared" si="515"/>
        <v>196038.95999999996</v>
      </c>
      <c r="Z498" s="1020">
        <f>+Y498*13.13</f>
        <v>2573991.5447999998</v>
      </c>
      <c r="AA498" s="1021">
        <f t="shared" si="516"/>
        <v>1</v>
      </c>
      <c r="AB498" s="1017">
        <f t="shared" si="517"/>
        <v>20</v>
      </c>
      <c r="AC498" s="498">
        <v>2.2799999999999998</v>
      </c>
      <c r="AD498" s="1017">
        <v>0.6</v>
      </c>
      <c r="AE498" s="498">
        <f t="shared" si="523"/>
        <v>3.6479999999999997</v>
      </c>
      <c r="AF498" s="1018">
        <v>66140</v>
      </c>
      <c r="AG498" s="1013"/>
      <c r="AH498" s="1013"/>
      <c r="AI498" s="1049" t="str">
        <f t="shared" si="518"/>
        <v>Կ-1</v>
      </c>
      <c r="AJ498" s="1018">
        <f t="shared" si="502"/>
        <v>241278.71999999997</v>
      </c>
      <c r="AK498" s="1019">
        <f t="shared" si="503"/>
        <v>241278.71999999997</v>
      </c>
      <c r="AL498" s="1020">
        <f t="shared" si="504"/>
        <v>3167989.5935999998</v>
      </c>
      <c r="AM498" s="1021">
        <f t="shared" si="505"/>
        <v>1</v>
      </c>
      <c r="AN498" s="1017">
        <f t="shared" si="520"/>
        <v>21</v>
      </c>
      <c r="AO498" s="498">
        <v>2.2799999999999998</v>
      </c>
      <c r="AP498" s="1017">
        <v>1</v>
      </c>
      <c r="AQ498" s="498">
        <f t="shared" si="524"/>
        <v>4.5599999999999996</v>
      </c>
      <c r="AR498" s="1018">
        <v>66140</v>
      </c>
      <c r="AS498" s="1013"/>
      <c r="AT498" s="1013"/>
      <c r="AU498" s="1049" t="str">
        <f t="shared" si="521"/>
        <v>Կ-1</v>
      </c>
      <c r="AV498" s="1018">
        <f t="shared" si="506"/>
        <v>301598.39999999997</v>
      </c>
      <c r="AW498" s="1019">
        <f t="shared" si="507"/>
        <v>301598.39999999997</v>
      </c>
      <c r="AX498" s="1020">
        <f t="shared" si="508"/>
        <v>3959986.9919999996</v>
      </c>
    </row>
    <row r="499" spans="2:50" ht="17.25" customHeight="1" x14ac:dyDescent="0.25">
      <c r="B499" s="340">
        <v>48</v>
      </c>
      <c r="C499" s="506" t="s">
        <v>2747</v>
      </c>
      <c r="D499" s="797" t="s">
        <v>630</v>
      </c>
      <c r="E499" s="1021">
        <v>1</v>
      </c>
      <c r="F499" s="1017">
        <v>0</v>
      </c>
      <c r="G499" s="498">
        <f t="shared" si="525"/>
        <v>1.68</v>
      </c>
      <c r="H499" s="1018">
        <v>66140</v>
      </c>
      <c r="I499" s="1013"/>
      <c r="J499" s="1013"/>
      <c r="K499" s="874" t="s">
        <v>99</v>
      </c>
      <c r="L499" s="1018">
        <f t="shared" si="511"/>
        <v>111115.2</v>
      </c>
      <c r="M499" s="1019">
        <f t="shared" si="512"/>
        <v>111115.2</v>
      </c>
      <c r="N499" s="1020">
        <f t="shared" si="501"/>
        <v>1458942.5760000001</v>
      </c>
      <c r="O499" s="1021">
        <f>+E499</f>
        <v>1</v>
      </c>
      <c r="P499" s="1017">
        <f t="shared" si="519"/>
        <v>1</v>
      </c>
      <c r="Q499" s="498">
        <v>1.73</v>
      </c>
      <c r="R499" s="1017">
        <v>0.3</v>
      </c>
      <c r="S499" s="498">
        <f t="shared" si="522"/>
        <v>2.2490000000000001</v>
      </c>
      <c r="T499" s="1018">
        <v>66140</v>
      </c>
      <c r="U499" s="1013"/>
      <c r="V499" s="1013"/>
      <c r="W499" s="874" t="str">
        <f t="shared" si="513"/>
        <v>Կ-1</v>
      </c>
      <c r="X499" s="1018">
        <f t="shared" si="514"/>
        <v>148748.86000000002</v>
      </c>
      <c r="Y499" s="1019">
        <f t="shared" si="515"/>
        <v>148748.86000000002</v>
      </c>
      <c r="Z499" s="1020">
        <f>+Y499*13.13</f>
        <v>1953072.5318000002</v>
      </c>
      <c r="AA499" s="1021">
        <f t="shared" si="516"/>
        <v>1</v>
      </c>
      <c r="AB499" s="1017">
        <f t="shared" si="517"/>
        <v>2</v>
      </c>
      <c r="AC499" s="498">
        <v>1.79</v>
      </c>
      <c r="AD499" s="1017">
        <v>0.6</v>
      </c>
      <c r="AE499" s="498">
        <f t="shared" si="523"/>
        <v>2.8639999999999999</v>
      </c>
      <c r="AF499" s="1018">
        <v>66140</v>
      </c>
      <c r="AG499" s="1013"/>
      <c r="AH499" s="1013"/>
      <c r="AI499" s="1049" t="str">
        <f t="shared" si="518"/>
        <v>Կ-1</v>
      </c>
      <c r="AJ499" s="1018">
        <f t="shared" si="502"/>
        <v>189424.96</v>
      </c>
      <c r="AK499" s="1019">
        <f t="shared" si="503"/>
        <v>189424.96</v>
      </c>
      <c r="AL499" s="1020">
        <f t="shared" si="504"/>
        <v>2487149.7248</v>
      </c>
      <c r="AM499" s="1021">
        <f t="shared" si="505"/>
        <v>1</v>
      </c>
      <c r="AN499" s="1017">
        <f t="shared" si="520"/>
        <v>3</v>
      </c>
      <c r="AO499" s="498">
        <v>1.84</v>
      </c>
      <c r="AP499" s="1017">
        <v>1</v>
      </c>
      <c r="AQ499" s="498">
        <f t="shared" si="524"/>
        <v>3.68</v>
      </c>
      <c r="AR499" s="1018">
        <v>66140</v>
      </c>
      <c r="AS499" s="1013"/>
      <c r="AT499" s="1013"/>
      <c r="AU499" s="1049" t="str">
        <f t="shared" si="521"/>
        <v>Կ-1</v>
      </c>
      <c r="AV499" s="1018">
        <f t="shared" si="506"/>
        <v>243395.20000000001</v>
      </c>
      <c r="AW499" s="1019">
        <f t="shared" si="507"/>
        <v>243395.20000000001</v>
      </c>
      <c r="AX499" s="1020">
        <f t="shared" si="508"/>
        <v>3195778.9760000003</v>
      </c>
    </row>
    <row r="500" spans="2:50" ht="17.25" customHeight="1" x14ac:dyDescent="0.25">
      <c r="B500" s="340">
        <v>50</v>
      </c>
      <c r="C500" s="506" t="s">
        <v>2748</v>
      </c>
      <c r="D500" s="797" t="s">
        <v>630</v>
      </c>
      <c r="E500" s="1021">
        <v>1</v>
      </c>
      <c r="F500" s="1017">
        <v>0</v>
      </c>
      <c r="G500" s="498">
        <f t="shared" si="525"/>
        <v>1.68</v>
      </c>
      <c r="H500" s="1018">
        <v>66140</v>
      </c>
      <c r="I500" s="1013"/>
      <c r="J500" s="1013"/>
      <c r="K500" s="874" t="s">
        <v>99</v>
      </c>
      <c r="L500" s="1018">
        <f t="shared" si="511"/>
        <v>111115.2</v>
      </c>
      <c r="M500" s="1019">
        <f t="shared" si="512"/>
        <v>111115.2</v>
      </c>
      <c r="N500" s="1020">
        <f t="shared" si="501"/>
        <v>1458942.5760000001</v>
      </c>
      <c r="O500" s="1021">
        <f t="shared" ref="O500:O514" si="526">+E500</f>
        <v>1</v>
      </c>
      <c r="P500" s="1017">
        <f t="shared" si="519"/>
        <v>1</v>
      </c>
      <c r="Q500" s="498">
        <v>1.73</v>
      </c>
      <c r="R500" s="1017">
        <v>0.3</v>
      </c>
      <c r="S500" s="498">
        <f t="shared" si="522"/>
        <v>2.2490000000000001</v>
      </c>
      <c r="T500" s="1018">
        <v>66140</v>
      </c>
      <c r="U500" s="1013"/>
      <c r="V500" s="1013"/>
      <c r="W500" s="874" t="str">
        <f t="shared" si="513"/>
        <v>Կ-1</v>
      </c>
      <c r="X500" s="1018">
        <f t="shared" si="514"/>
        <v>148748.86000000002</v>
      </c>
      <c r="Y500" s="1019">
        <f t="shared" si="515"/>
        <v>148748.86000000002</v>
      </c>
      <c r="Z500" s="1020">
        <f t="shared" ref="Z500:Z563" si="527">+Y500*13.13</f>
        <v>1953072.5318000002</v>
      </c>
      <c r="AA500" s="1021">
        <f t="shared" si="516"/>
        <v>1</v>
      </c>
      <c r="AB500" s="1017">
        <f t="shared" si="517"/>
        <v>2</v>
      </c>
      <c r="AC500" s="498">
        <v>1.79</v>
      </c>
      <c r="AD500" s="1017">
        <v>0.6</v>
      </c>
      <c r="AE500" s="498">
        <f t="shared" si="523"/>
        <v>2.8639999999999999</v>
      </c>
      <c r="AF500" s="1018">
        <v>66140</v>
      </c>
      <c r="AG500" s="1013"/>
      <c r="AH500" s="1013"/>
      <c r="AI500" s="1049" t="str">
        <f t="shared" si="518"/>
        <v>Կ-1</v>
      </c>
      <c r="AJ500" s="1018">
        <f t="shared" si="502"/>
        <v>189424.96</v>
      </c>
      <c r="AK500" s="1019">
        <f t="shared" si="503"/>
        <v>189424.96</v>
      </c>
      <c r="AL500" s="1020">
        <f t="shared" si="504"/>
        <v>2487149.7248</v>
      </c>
      <c r="AM500" s="1021">
        <f t="shared" si="505"/>
        <v>1</v>
      </c>
      <c r="AN500" s="1017">
        <f t="shared" si="520"/>
        <v>3</v>
      </c>
      <c r="AO500" s="498">
        <v>1.84</v>
      </c>
      <c r="AP500" s="1017">
        <v>1</v>
      </c>
      <c r="AQ500" s="498">
        <f t="shared" si="524"/>
        <v>3.68</v>
      </c>
      <c r="AR500" s="1018">
        <v>66140</v>
      </c>
      <c r="AS500" s="1013"/>
      <c r="AT500" s="1013"/>
      <c r="AU500" s="1049" t="str">
        <f t="shared" si="521"/>
        <v>Կ-1</v>
      </c>
      <c r="AV500" s="1018">
        <f t="shared" si="506"/>
        <v>243395.20000000001</v>
      </c>
      <c r="AW500" s="1019">
        <f t="shared" si="507"/>
        <v>243395.20000000001</v>
      </c>
      <c r="AX500" s="1020">
        <f t="shared" si="508"/>
        <v>3195778.9760000003</v>
      </c>
    </row>
    <row r="501" spans="2:50" ht="17.25" customHeight="1" x14ac:dyDescent="0.25">
      <c r="B501" s="340">
        <v>51</v>
      </c>
      <c r="C501" s="506" t="s">
        <v>91</v>
      </c>
      <c r="D501" s="497" t="s">
        <v>130</v>
      </c>
      <c r="E501" s="1021">
        <v>1</v>
      </c>
      <c r="F501" s="1017">
        <v>0</v>
      </c>
      <c r="G501" s="498">
        <f t="shared" si="525"/>
        <v>1.68</v>
      </c>
      <c r="H501" s="1018">
        <v>66140</v>
      </c>
      <c r="I501" s="1013"/>
      <c r="J501" s="1013"/>
      <c r="K501" s="874" t="s">
        <v>99</v>
      </c>
      <c r="L501" s="1018">
        <f t="shared" si="511"/>
        <v>111115.2</v>
      </c>
      <c r="M501" s="1019">
        <f t="shared" si="512"/>
        <v>111115.2</v>
      </c>
      <c r="N501" s="1020">
        <f t="shared" si="501"/>
        <v>1458942.5760000001</v>
      </c>
      <c r="O501" s="1021">
        <f t="shared" si="526"/>
        <v>1</v>
      </c>
      <c r="P501" s="1017">
        <f t="shared" si="519"/>
        <v>1</v>
      </c>
      <c r="Q501" s="498">
        <v>1.73</v>
      </c>
      <c r="R501" s="1017">
        <v>0.3</v>
      </c>
      <c r="S501" s="498">
        <f t="shared" si="522"/>
        <v>2.2490000000000001</v>
      </c>
      <c r="T501" s="1018">
        <v>66140</v>
      </c>
      <c r="U501" s="1013"/>
      <c r="V501" s="1013"/>
      <c r="W501" s="874" t="str">
        <f t="shared" si="513"/>
        <v>Կ-1</v>
      </c>
      <c r="X501" s="1018">
        <f t="shared" si="514"/>
        <v>148748.86000000002</v>
      </c>
      <c r="Y501" s="1019">
        <f t="shared" si="515"/>
        <v>148748.86000000002</v>
      </c>
      <c r="Z501" s="1020">
        <f t="shared" si="527"/>
        <v>1953072.5318000002</v>
      </c>
      <c r="AA501" s="1021">
        <f t="shared" si="516"/>
        <v>1</v>
      </c>
      <c r="AB501" s="1017">
        <f t="shared" si="517"/>
        <v>2</v>
      </c>
      <c r="AC501" s="498">
        <v>1.79</v>
      </c>
      <c r="AD501" s="1017">
        <v>0.6</v>
      </c>
      <c r="AE501" s="498">
        <f t="shared" si="523"/>
        <v>2.8639999999999999</v>
      </c>
      <c r="AF501" s="1018">
        <v>66140</v>
      </c>
      <c r="AG501" s="1013"/>
      <c r="AH501" s="1013"/>
      <c r="AI501" s="1049" t="str">
        <f t="shared" si="518"/>
        <v>Կ-1</v>
      </c>
      <c r="AJ501" s="1018">
        <f t="shared" si="502"/>
        <v>189424.96</v>
      </c>
      <c r="AK501" s="1019">
        <f t="shared" si="503"/>
        <v>189424.96</v>
      </c>
      <c r="AL501" s="1020">
        <f t="shared" si="504"/>
        <v>2487149.7248</v>
      </c>
      <c r="AM501" s="1021">
        <f t="shared" si="505"/>
        <v>1</v>
      </c>
      <c r="AN501" s="1017">
        <f t="shared" si="520"/>
        <v>3</v>
      </c>
      <c r="AO501" s="498">
        <v>1.84</v>
      </c>
      <c r="AP501" s="1017">
        <v>1</v>
      </c>
      <c r="AQ501" s="498">
        <f t="shared" si="524"/>
        <v>3.68</v>
      </c>
      <c r="AR501" s="1018">
        <v>66140</v>
      </c>
      <c r="AS501" s="1013"/>
      <c r="AT501" s="1013"/>
      <c r="AU501" s="1049" t="str">
        <f t="shared" si="521"/>
        <v>Կ-1</v>
      </c>
      <c r="AV501" s="1018">
        <f t="shared" si="506"/>
        <v>243395.20000000001</v>
      </c>
      <c r="AW501" s="1019">
        <f t="shared" si="507"/>
        <v>243395.20000000001</v>
      </c>
      <c r="AX501" s="1020">
        <f t="shared" si="508"/>
        <v>3195778.9760000003</v>
      </c>
    </row>
    <row r="502" spans="2:50" ht="29.25" customHeight="1" x14ac:dyDescent="0.25">
      <c r="B502" s="340">
        <v>52</v>
      </c>
      <c r="C502" s="506" t="s">
        <v>2734</v>
      </c>
      <c r="D502" s="497" t="s">
        <v>2440</v>
      </c>
      <c r="E502" s="1021">
        <v>1</v>
      </c>
      <c r="F502" s="1017">
        <v>0</v>
      </c>
      <c r="G502" s="498">
        <f t="shared" si="525"/>
        <v>1.45</v>
      </c>
      <c r="H502" s="1018">
        <v>66140</v>
      </c>
      <c r="I502" s="1013"/>
      <c r="J502" s="1013"/>
      <c r="K502" s="874" t="s">
        <v>100</v>
      </c>
      <c r="L502" s="1018">
        <f t="shared" si="511"/>
        <v>95903</v>
      </c>
      <c r="M502" s="1019">
        <f t="shared" si="512"/>
        <v>95903</v>
      </c>
      <c r="N502" s="1020">
        <f t="shared" si="501"/>
        <v>1259206.3900000001</v>
      </c>
      <c r="O502" s="1021">
        <f t="shared" si="526"/>
        <v>1</v>
      </c>
      <c r="P502" s="1017">
        <f t="shared" si="519"/>
        <v>1</v>
      </c>
      <c r="Q502" s="498">
        <v>1.49</v>
      </c>
      <c r="R502" s="1017">
        <v>0.3</v>
      </c>
      <c r="S502" s="498">
        <f t="shared" si="522"/>
        <v>1.9370000000000001</v>
      </c>
      <c r="T502" s="1018">
        <v>66140</v>
      </c>
      <c r="U502" s="1013"/>
      <c r="V502" s="1013"/>
      <c r="W502" s="874" t="str">
        <f t="shared" si="513"/>
        <v>Կ-2</v>
      </c>
      <c r="X502" s="1018">
        <f t="shared" si="514"/>
        <v>128113.18000000001</v>
      </c>
      <c r="Y502" s="1019">
        <f t="shared" si="515"/>
        <v>128113.18000000001</v>
      </c>
      <c r="Z502" s="1020">
        <f t="shared" si="527"/>
        <v>1682126.0534000001</v>
      </c>
      <c r="AA502" s="1021">
        <f t="shared" si="516"/>
        <v>1</v>
      </c>
      <c r="AB502" s="1017">
        <f t="shared" si="517"/>
        <v>2</v>
      </c>
      <c r="AC502" s="498">
        <v>1.54</v>
      </c>
      <c r="AD502" s="1017">
        <v>0.6</v>
      </c>
      <c r="AE502" s="498">
        <f t="shared" si="523"/>
        <v>2.464</v>
      </c>
      <c r="AF502" s="1018">
        <v>66140</v>
      </c>
      <c r="AG502" s="1013"/>
      <c r="AH502" s="1013"/>
      <c r="AI502" s="1049" t="str">
        <f t="shared" si="518"/>
        <v>Կ-2</v>
      </c>
      <c r="AJ502" s="1018">
        <f t="shared" si="502"/>
        <v>162968.95999999999</v>
      </c>
      <c r="AK502" s="1019">
        <f t="shared" si="503"/>
        <v>162968.95999999999</v>
      </c>
      <c r="AL502" s="1020">
        <f t="shared" si="504"/>
        <v>2139782.4448000002</v>
      </c>
      <c r="AM502" s="1021">
        <f t="shared" si="505"/>
        <v>1</v>
      </c>
      <c r="AN502" s="1017">
        <f t="shared" si="520"/>
        <v>3</v>
      </c>
      <c r="AO502" s="498">
        <v>1.59</v>
      </c>
      <c r="AP502" s="1017">
        <v>1</v>
      </c>
      <c r="AQ502" s="498">
        <f t="shared" si="524"/>
        <v>3.18</v>
      </c>
      <c r="AR502" s="1018">
        <v>66140</v>
      </c>
      <c r="AS502" s="1013"/>
      <c r="AT502" s="1013"/>
      <c r="AU502" s="1049" t="str">
        <f t="shared" si="521"/>
        <v>Կ-2</v>
      </c>
      <c r="AV502" s="1018">
        <f t="shared" si="506"/>
        <v>210325.2</v>
      </c>
      <c r="AW502" s="1019">
        <f t="shared" si="507"/>
        <v>210325.2</v>
      </c>
      <c r="AX502" s="1020">
        <f t="shared" si="508"/>
        <v>2761569.8760000002</v>
      </c>
    </row>
    <row r="503" spans="2:50" ht="27" customHeight="1" x14ac:dyDescent="0.25">
      <c r="B503" s="340">
        <v>53</v>
      </c>
      <c r="C503" s="506" t="s">
        <v>979</v>
      </c>
      <c r="D503" s="497" t="s">
        <v>2440</v>
      </c>
      <c r="E503" s="1021">
        <v>1</v>
      </c>
      <c r="F503" s="1017">
        <v>4</v>
      </c>
      <c r="G503" s="498">
        <f t="shared" si="525"/>
        <v>1.63</v>
      </c>
      <c r="H503" s="1018">
        <v>66140</v>
      </c>
      <c r="I503" s="1013"/>
      <c r="J503" s="1013"/>
      <c r="K503" s="874" t="s">
        <v>100</v>
      </c>
      <c r="L503" s="1018">
        <f t="shared" si="511"/>
        <v>107808.2</v>
      </c>
      <c r="M503" s="1019">
        <f t="shared" si="512"/>
        <v>107808.2</v>
      </c>
      <c r="N503" s="1020">
        <f t="shared" si="501"/>
        <v>1415521.666</v>
      </c>
      <c r="O503" s="1021">
        <f t="shared" si="526"/>
        <v>1</v>
      </c>
      <c r="P503" s="1017">
        <f t="shared" si="519"/>
        <v>5</v>
      </c>
      <c r="Q503" s="498">
        <v>1.63</v>
      </c>
      <c r="R503" s="1017">
        <v>0.3</v>
      </c>
      <c r="S503" s="498">
        <f t="shared" si="522"/>
        <v>2.1189999999999998</v>
      </c>
      <c r="T503" s="1018">
        <v>66140</v>
      </c>
      <c r="U503" s="1013"/>
      <c r="V503" s="1013"/>
      <c r="W503" s="874" t="str">
        <f t="shared" si="513"/>
        <v>Կ-2</v>
      </c>
      <c r="X503" s="1018">
        <f t="shared" si="514"/>
        <v>140150.65999999997</v>
      </c>
      <c r="Y503" s="1019">
        <f t="shared" si="515"/>
        <v>140150.65999999997</v>
      </c>
      <c r="Z503" s="1020">
        <f t="shared" si="527"/>
        <v>1840178.1657999998</v>
      </c>
      <c r="AA503" s="1021">
        <f t="shared" si="516"/>
        <v>1</v>
      </c>
      <c r="AB503" s="1017">
        <f t="shared" si="517"/>
        <v>6</v>
      </c>
      <c r="AC503" s="498">
        <v>1.68</v>
      </c>
      <c r="AD503" s="1017">
        <v>0.6</v>
      </c>
      <c r="AE503" s="498">
        <f t="shared" si="523"/>
        <v>2.6879999999999997</v>
      </c>
      <c r="AF503" s="1018">
        <v>66140</v>
      </c>
      <c r="AG503" s="1013"/>
      <c r="AH503" s="1013"/>
      <c r="AI503" s="1049" t="str">
        <f t="shared" si="518"/>
        <v>Կ-2</v>
      </c>
      <c r="AJ503" s="1018">
        <f t="shared" si="502"/>
        <v>177784.31999999998</v>
      </c>
      <c r="AK503" s="1019">
        <f t="shared" si="503"/>
        <v>177784.31999999998</v>
      </c>
      <c r="AL503" s="1020">
        <f t="shared" si="504"/>
        <v>2334308.1215999997</v>
      </c>
      <c r="AM503" s="1021">
        <f t="shared" si="505"/>
        <v>1</v>
      </c>
      <c r="AN503" s="1017">
        <f t="shared" si="520"/>
        <v>7</v>
      </c>
      <c r="AO503" s="498">
        <v>1.68</v>
      </c>
      <c r="AP503" s="1017">
        <v>1</v>
      </c>
      <c r="AQ503" s="498">
        <f t="shared" si="524"/>
        <v>3.36</v>
      </c>
      <c r="AR503" s="1018">
        <v>66140</v>
      </c>
      <c r="AS503" s="1013"/>
      <c r="AT503" s="1013"/>
      <c r="AU503" s="1049" t="str">
        <f t="shared" si="521"/>
        <v>Կ-2</v>
      </c>
      <c r="AV503" s="1018">
        <f t="shared" si="506"/>
        <v>222230.39999999999</v>
      </c>
      <c r="AW503" s="1019">
        <f t="shared" si="507"/>
        <v>222230.39999999999</v>
      </c>
      <c r="AX503" s="1020">
        <f t="shared" si="508"/>
        <v>2917885.1520000002</v>
      </c>
    </row>
    <row r="504" spans="2:50" ht="32.25" customHeight="1" x14ac:dyDescent="0.25">
      <c r="B504" s="340">
        <v>54</v>
      </c>
      <c r="C504" s="506" t="s">
        <v>986</v>
      </c>
      <c r="D504" s="497" t="s">
        <v>2440</v>
      </c>
      <c r="E504" s="1021">
        <v>1</v>
      </c>
      <c r="F504" s="1017">
        <v>4</v>
      </c>
      <c r="G504" s="498">
        <f t="shared" si="525"/>
        <v>1.63</v>
      </c>
      <c r="H504" s="1018">
        <v>66140</v>
      </c>
      <c r="I504" s="1013"/>
      <c r="J504" s="1013"/>
      <c r="K504" s="874" t="s">
        <v>100</v>
      </c>
      <c r="L504" s="1018">
        <f t="shared" si="511"/>
        <v>107808.2</v>
      </c>
      <c r="M504" s="1019">
        <f t="shared" si="512"/>
        <v>107808.2</v>
      </c>
      <c r="N504" s="1020">
        <f t="shared" si="501"/>
        <v>1415521.666</v>
      </c>
      <c r="O504" s="1021">
        <f t="shared" si="526"/>
        <v>1</v>
      </c>
      <c r="P504" s="1017">
        <f t="shared" si="519"/>
        <v>5</v>
      </c>
      <c r="Q504" s="498">
        <v>1.63</v>
      </c>
      <c r="R504" s="1017">
        <v>0.3</v>
      </c>
      <c r="S504" s="498">
        <f t="shared" si="522"/>
        <v>2.1189999999999998</v>
      </c>
      <c r="T504" s="1018">
        <v>66140</v>
      </c>
      <c r="U504" s="1013"/>
      <c r="V504" s="1013"/>
      <c r="W504" s="874" t="str">
        <f t="shared" si="513"/>
        <v>Կ-2</v>
      </c>
      <c r="X504" s="1018">
        <f t="shared" si="514"/>
        <v>140150.65999999997</v>
      </c>
      <c r="Y504" s="1019">
        <f t="shared" si="515"/>
        <v>140150.65999999997</v>
      </c>
      <c r="Z504" s="1020">
        <f t="shared" si="527"/>
        <v>1840178.1657999998</v>
      </c>
      <c r="AA504" s="1021">
        <f t="shared" si="516"/>
        <v>1</v>
      </c>
      <c r="AB504" s="1017">
        <f t="shared" si="517"/>
        <v>6</v>
      </c>
      <c r="AC504" s="498">
        <v>1.68</v>
      </c>
      <c r="AD504" s="1017">
        <v>0.6</v>
      </c>
      <c r="AE504" s="498">
        <f t="shared" si="523"/>
        <v>2.6879999999999997</v>
      </c>
      <c r="AF504" s="1018">
        <v>66140</v>
      </c>
      <c r="AG504" s="1013"/>
      <c r="AH504" s="1013"/>
      <c r="AI504" s="1049" t="str">
        <f t="shared" si="518"/>
        <v>Կ-2</v>
      </c>
      <c r="AJ504" s="1018">
        <f t="shared" si="502"/>
        <v>177784.31999999998</v>
      </c>
      <c r="AK504" s="1019">
        <f t="shared" si="503"/>
        <v>177784.31999999998</v>
      </c>
      <c r="AL504" s="1020">
        <f t="shared" si="504"/>
        <v>2334308.1215999997</v>
      </c>
      <c r="AM504" s="1021">
        <f t="shared" si="505"/>
        <v>1</v>
      </c>
      <c r="AN504" s="1017">
        <f t="shared" si="520"/>
        <v>7</v>
      </c>
      <c r="AO504" s="498">
        <v>1.68</v>
      </c>
      <c r="AP504" s="1017">
        <v>1</v>
      </c>
      <c r="AQ504" s="498">
        <f t="shared" si="524"/>
        <v>3.36</v>
      </c>
      <c r="AR504" s="1018">
        <v>66140</v>
      </c>
      <c r="AS504" s="1013"/>
      <c r="AT504" s="1013"/>
      <c r="AU504" s="1049" t="str">
        <f t="shared" si="521"/>
        <v>Կ-2</v>
      </c>
      <c r="AV504" s="1018">
        <f t="shared" si="506"/>
        <v>222230.39999999999</v>
      </c>
      <c r="AW504" s="1019">
        <f t="shared" si="507"/>
        <v>222230.39999999999</v>
      </c>
      <c r="AX504" s="1020">
        <f t="shared" si="508"/>
        <v>2917885.1520000002</v>
      </c>
    </row>
    <row r="505" spans="2:50" ht="32.25" customHeight="1" x14ac:dyDescent="0.25">
      <c r="B505" s="340">
        <v>55</v>
      </c>
      <c r="C505" s="506" t="s">
        <v>2735</v>
      </c>
      <c r="D505" s="497" t="s">
        <v>2440</v>
      </c>
      <c r="E505" s="1021">
        <v>1</v>
      </c>
      <c r="F505" s="1017">
        <v>1</v>
      </c>
      <c r="G505" s="498">
        <f t="shared" si="525"/>
        <v>1.49</v>
      </c>
      <c r="H505" s="1018">
        <v>66140</v>
      </c>
      <c r="I505" s="1013"/>
      <c r="J505" s="1013"/>
      <c r="K505" s="874" t="s">
        <v>100</v>
      </c>
      <c r="L505" s="1018">
        <f t="shared" si="511"/>
        <v>98548.6</v>
      </c>
      <c r="M505" s="1019">
        <f t="shared" si="512"/>
        <v>98548.6</v>
      </c>
      <c r="N505" s="1020">
        <f t="shared" si="501"/>
        <v>1293943.1180000002</v>
      </c>
      <c r="O505" s="1021">
        <f t="shared" si="526"/>
        <v>1</v>
      </c>
      <c r="P505" s="1017">
        <f t="shared" si="519"/>
        <v>2</v>
      </c>
      <c r="Q505" s="498">
        <v>1.54</v>
      </c>
      <c r="R505" s="1017">
        <v>0.3</v>
      </c>
      <c r="S505" s="498">
        <f t="shared" si="522"/>
        <v>2.0019999999999998</v>
      </c>
      <c r="T505" s="1018">
        <v>66140</v>
      </c>
      <c r="U505" s="1013"/>
      <c r="V505" s="1013"/>
      <c r="W505" s="874" t="str">
        <f t="shared" si="513"/>
        <v>Կ-2</v>
      </c>
      <c r="X505" s="1018">
        <f t="shared" si="514"/>
        <v>132412.28</v>
      </c>
      <c r="Y505" s="1019">
        <f t="shared" si="515"/>
        <v>132412.28</v>
      </c>
      <c r="Z505" s="1020">
        <f t="shared" si="527"/>
        <v>1738573.2364000001</v>
      </c>
      <c r="AA505" s="1021">
        <f t="shared" si="516"/>
        <v>1</v>
      </c>
      <c r="AB505" s="1017">
        <f t="shared" si="517"/>
        <v>3</v>
      </c>
      <c r="AC505" s="498">
        <v>1.59</v>
      </c>
      <c r="AD505" s="1017">
        <v>0.6</v>
      </c>
      <c r="AE505" s="498">
        <f t="shared" si="523"/>
        <v>2.544</v>
      </c>
      <c r="AF505" s="1018">
        <v>66140</v>
      </c>
      <c r="AG505" s="1013"/>
      <c r="AH505" s="1013"/>
      <c r="AI505" s="1049" t="str">
        <f t="shared" si="518"/>
        <v>Կ-2</v>
      </c>
      <c r="AJ505" s="1018">
        <f t="shared" si="502"/>
        <v>168260.16</v>
      </c>
      <c r="AK505" s="1019">
        <f t="shared" si="503"/>
        <v>168260.16</v>
      </c>
      <c r="AL505" s="1020">
        <f t="shared" si="504"/>
        <v>2209255.9007999999</v>
      </c>
      <c r="AM505" s="1021">
        <f t="shared" si="505"/>
        <v>1</v>
      </c>
      <c r="AN505" s="1017">
        <f t="shared" si="520"/>
        <v>4</v>
      </c>
      <c r="AO505" s="498">
        <v>1.63</v>
      </c>
      <c r="AP505" s="1017">
        <v>1</v>
      </c>
      <c r="AQ505" s="498">
        <f t="shared" si="524"/>
        <v>3.26</v>
      </c>
      <c r="AR505" s="1018">
        <v>66140</v>
      </c>
      <c r="AS505" s="1013"/>
      <c r="AT505" s="1013"/>
      <c r="AU505" s="1049" t="str">
        <f t="shared" si="521"/>
        <v>Կ-2</v>
      </c>
      <c r="AV505" s="1018">
        <f t="shared" si="506"/>
        <v>215616.4</v>
      </c>
      <c r="AW505" s="1019">
        <f t="shared" si="507"/>
        <v>215616.4</v>
      </c>
      <c r="AX505" s="1020">
        <f t="shared" si="508"/>
        <v>2831043.3319999999</v>
      </c>
    </row>
    <row r="506" spans="2:50" s="330" customFormat="1" ht="30.75" customHeight="1" x14ac:dyDescent="0.25">
      <c r="B506" s="495">
        <v>1</v>
      </c>
      <c r="C506" s="805" t="s">
        <v>1909</v>
      </c>
      <c r="D506" s="497" t="s">
        <v>2445</v>
      </c>
      <c r="E506" s="1021">
        <v>1</v>
      </c>
      <c r="F506" s="1017">
        <v>3</v>
      </c>
      <c r="G506" s="498">
        <f t="shared" si="525"/>
        <v>5.18</v>
      </c>
      <c r="H506" s="1018">
        <v>66140</v>
      </c>
      <c r="I506" s="1061"/>
      <c r="J506" s="1061"/>
      <c r="K506" s="1049" t="s">
        <v>95</v>
      </c>
      <c r="L506" s="1018">
        <f t="shared" si="511"/>
        <v>342605.19999999995</v>
      </c>
      <c r="M506" s="1019">
        <f t="shared" si="512"/>
        <v>342605.19999999995</v>
      </c>
      <c r="N506" s="1020">
        <f>+M506*13.13</f>
        <v>4498406.2759999996</v>
      </c>
      <c r="O506" s="1021">
        <f t="shared" si="526"/>
        <v>1</v>
      </c>
      <c r="P506" s="1017">
        <f t="shared" si="519"/>
        <v>4</v>
      </c>
      <c r="Q506" s="498">
        <v>5.35</v>
      </c>
      <c r="R506" s="1017">
        <v>0.3</v>
      </c>
      <c r="S506" s="498">
        <f t="shared" si="522"/>
        <v>6.9549999999999992</v>
      </c>
      <c r="T506" s="1018">
        <v>66140</v>
      </c>
      <c r="U506" s="1061"/>
      <c r="V506" s="1061"/>
      <c r="W506" s="874" t="str">
        <f t="shared" si="513"/>
        <v>Գ-1</v>
      </c>
      <c r="X506" s="1018">
        <f t="shared" si="514"/>
        <v>460003.69999999995</v>
      </c>
      <c r="Y506" s="1019">
        <f t="shared" si="515"/>
        <v>460003.69999999995</v>
      </c>
      <c r="Z506" s="1020">
        <f t="shared" si="527"/>
        <v>6039848.5809999993</v>
      </c>
      <c r="AA506" s="1021">
        <f t="shared" si="516"/>
        <v>1</v>
      </c>
      <c r="AB506" s="1017">
        <f t="shared" si="517"/>
        <v>5</v>
      </c>
      <c r="AC506" s="498">
        <v>5.35</v>
      </c>
      <c r="AD506" s="1017">
        <v>0.6</v>
      </c>
      <c r="AE506" s="498">
        <f t="shared" si="523"/>
        <v>8.5599999999999987</v>
      </c>
      <c r="AF506" s="1018">
        <v>66140</v>
      </c>
      <c r="AG506" s="1061"/>
      <c r="AH506" s="1061"/>
      <c r="AI506" s="1049" t="str">
        <f t="shared" si="518"/>
        <v>Գ-1</v>
      </c>
      <c r="AJ506" s="1018">
        <f>AF506*AE506</f>
        <v>566158.39999999991</v>
      </c>
      <c r="AK506" s="1019">
        <f>AE506*AF506+AG506+AH506</f>
        <v>566158.39999999991</v>
      </c>
      <c r="AL506" s="1020">
        <f>+AK506*13.13</f>
        <v>7433659.7919999994</v>
      </c>
      <c r="AM506" s="1021">
        <f>+AA506</f>
        <v>1</v>
      </c>
      <c r="AN506" s="1017">
        <f t="shared" si="520"/>
        <v>6</v>
      </c>
      <c r="AO506" s="498">
        <v>5.52</v>
      </c>
      <c r="AP506" s="1017">
        <v>1</v>
      </c>
      <c r="AQ506" s="498">
        <f t="shared" si="524"/>
        <v>11.04</v>
      </c>
      <c r="AR506" s="1018">
        <v>66140</v>
      </c>
      <c r="AS506" s="1061"/>
      <c r="AT506" s="1061"/>
      <c r="AU506" s="1049" t="str">
        <f t="shared" si="521"/>
        <v>Գ-1</v>
      </c>
      <c r="AV506" s="1018">
        <f>AR506*AQ506</f>
        <v>730185.6</v>
      </c>
      <c r="AW506" s="1019">
        <f>AQ506*AR506+AS506+AT506</f>
        <v>730185.6</v>
      </c>
      <c r="AX506" s="1020">
        <f>+AW506*13.13</f>
        <v>9587336.9279999994</v>
      </c>
    </row>
    <row r="507" spans="2:50" ht="17.25" customHeight="1" x14ac:dyDescent="0.25">
      <c r="B507" s="495">
        <v>3</v>
      </c>
      <c r="C507" s="805" t="s">
        <v>629</v>
      </c>
      <c r="D507" s="497" t="s">
        <v>2438</v>
      </c>
      <c r="E507" s="1021">
        <v>1</v>
      </c>
      <c r="F507" s="1017">
        <v>4</v>
      </c>
      <c r="G507" s="498">
        <f t="shared" si="525"/>
        <v>3.02</v>
      </c>
      <c r="H507" s="1018">
        <v>66140</v>
      </c>
      <c r="I507" s="1052"/>
      <c r="J507" s="1052"/>
      <c r="K507" s="874" t="s">
        <v>97</v>
      </c>
      <c r="L507" s="1018">
        <f t="shared" si="511"/>
        <v>199742.8</v>
      </c>
      <c r="M507" s="1019">
        <f t="shared" si="512"/>
        <v>199742.8</v>
      </c>
      <c r="N507" s="1020">
        <f>+M507*13.13</f>
        <v>2622622.9640000002</v>
      </c>
      <c r="O507" s="1021">
        <f t="shared" si="526"/>
        <v>1</v>
      </c>
      <c r="P507" s="1017">
        <f t="shared" si="519"/>
        <v>5</v>
      </c>
      <c r="Q507" s="498">
        <v>3.02</v>
      </c>
      <c r="R507" s="1017">
        <v>0.3</v>
      </c>
      <c r="S507" s="498">
        <f t="shared" si="522"/>
        <v>3.9260000000000002</v>
      </c>
      <c r="T507" s="1018">
        <v>66140</v>
      </c>
      <c r="U507" s="1052">
        <f>+S507*T507*5%</f>
        <v>12983.282000000001</v>
      </c>
      <c r="V507" s="1052"/>
      <c r="W507" s="874" t="str">
        <f t="shared" si="513"/>
        <v>Ա-1</v>
      </c>
      <c r="X507" s="1018">
        <f t="shared" si="514"/>
        <v>259665.64</v>
      </c>
      <c r="Y507" s="1019">
        <f t="shared" si="515"/>
        <v>272648.92200000002</v>
      </c>
      <c r="Z507" s="1020">
        <f t="shared" si="527"/>
        <v>3579880.3458600007</v>
      </c>
      <c r="AA507" s="1021">
        <f t="shared" si="516"/>
        <v>1</v>
      </c>
      <c r="AB507" s="1017">
        <f t="shared" si="517"/>
        <v>6</v>
      </c>
      <c r="AC507" s="498">
        <v>3.11</v>
      </c>
      <c r="AD507" s="1017">
        <v>0.6</v>
      </c>
      <c r="AE507" s="498">
        <f t="shared" si="523"/>
        <v>4.976</v>
      </c>
      <c r="AF507" s="1018">
        <v>66140</v>
      </c>
      <c r="AG507" s="1052">
        <f>+AE507*AF507*5%</f>
        <v>16455.632000000001</v>
      </c>
      <c r="AH507" s="1052"/>
      <c r="AI507" s="1049" t="str">
        <f t="shared" si="518"/>
        <v>Ա-1</v>
      </c>
      <c r="AJ507" s="1018">
        <f t="shared" ref="AJ507:AJ515" si="528">AF507*AE507</f>
        <v>329112.64</v>
      </c>
      <c r="AK507" s="1019">
        <f t="shared" ref="AK507:AK534" si="529">AE507*AF507+AG507+AH507</f>
        <v>345568.272</v>
      </c>
      <c r="AL507" s="1020">
        <f>+AK507*13.13</f>
        <v>4537311.4113600003</v>
      </c>
      <c r="AM507" s="1021">
        <f>+AA507</f>
        <v>1</v>
      </c>
      <c r="AN507" s="1017">
        <f t="shared" si="520"/>
        <v>7</v>
      </c>
      <c r="AO507" s="498">
        <v>3.11</v>
      </c>
      <c r="AP507" s="1017">
        <v>1</v>
      </c>
      <c r="AQ507" s="498">
        <f t="shared" si="524"/>
        <v>6.22</v>
      </c>
      <c r="AR507" s="1018">
        <v>66140</v>
      </c>
      <c r="AS507" s="1052">
        <f>+AQ507*AR507*5%</f>
        <v>20569.54</v>
      </c>
      <c r="AT507" s="1052"/>
      <c r="AU507" s="1049" t="str">
        <f t="shared" si="521"/>
        <v>Ա-1</v>
      </c>
      <c r="AV507" s="1018">
        <f t="shared" ref="AV507:AV515" si="530">AR507*AQ507</f>
        <v>411390.8</v>
      </c>
      <c r="AW507" s="1019">
        <f t="shared" ref="AW507:AW534" si="531">AQ507*AR507+AS507+AT507</f>
        <v>431960.33999999997</v>
      </c>
      <c r="AX507" s="1020">
        <f>+AW507*13.13</f>
        <v>5671639.2642000001</v>
      </c>
    </row>
    <row r="508" spans="2:50" ht="17.25" customHeight="1" x14ac:dyDescent="0.25">
      <c r="B508" s="495">
        <v>4</v>
      </c>
      <c r="C508" s="805" t="s">
        <v>628</v>
      </c>
      <c r="D508" s="497" t="s">
        <v>2438</v>
      </c>
      <c r="E508" s="1021">
        <v>1</v>
      </c>
      <c r="F508" s="1017">
        <v>7</v>
      </c>
      <c r="G508" s="498">
        <f t="shared" si="525"/>
        <v>3.11</v>
      </c>
      <c r="H508" s="1018">
        <v>66140</v>
      </c>
      <c r="I508" s="1052"/>
      <c r="J508" s="1052"/>
      <c r="K508" s="874" t="s">
        <v>97</v>
      </c>
      <c r="L508" s="1018">
        <f t="shared" si="511"/>
        <v>205695.4</v>
      </c>
      <c r="M508" s="1019">
        <f t="shared" si="512"/>
        <v>205695.4</v>
      </c>
      <c r="N508" s="1020">
        <f t="shared" ref="N508:N534" si="532">+M508*13.13</f>
        <v>2700780.602</v>
      </c>
      <c r="O508" s="1021">
        <f t="shared" si="526"/>
        <v>1</v>
      </c>
      <c r="P508" s="1017">
        <f t="shared" si="519"/>
        <v>8</v>
      </c>
      <c r="Q508" s="498">
        <v>3.21</v>
      </c>
      <c r="R508" s="1017">
        <v>0.3</v>
      </c>
      <c r="S508" s="498">
        <f t="shared" si="522"/>
        <v>4.173</v>
      </c>
      <c r="T508" s="1018">
        <v>66140</v>
      </c>
      <c r="U508" s="1052"/>
      <c r="V508" s="1052"/>
      <c r="W508" s="874" t="str">
        <f t="shared" si="513"/>
        <v>Ա-1</v>
      </c>
      <c r="X508" s="1018">
        <f t="shared" si="514"/>
        <v>276002.22000000003</v>
      </c>
      <c r="Y508" s="1019">
        <f t="shared" si="515"/>
        <v>276002.22000000003</v>
      </c>
      <c r="Z508" s="1020">
        <f t="shared" si="527"/>
        <v>3623909.1486000004</v>
      </c>
      <c r="AA508" s="1021">
        <f t="shared" si="516"/>
        <v>1</v>
      </c>
      <c r="AB508" s="1017">
        <f t="shared" si="517"/>
        <v>9</v>
      </c>
      <c r="AC508" s="498">
        <v>3.21</v>
      </c>
      <c r="AD508" s="1017">
        <v>0.6</v>
      </c>
      <c r="AE508" s="498">
        <f t="shared" si="523"/>
        <v>5.1360000000000001</v>
      </c>
      <c r="AF508" s="1018">
        <v>66140</v>
      </c>
      <c r="AG508" s="1052"/>
      <c r="AH508" s="1052"/>
      <c r="AI508" s="1049" t="str">
        <f t="shared" si="518"/>
        <v>Ա-1</v>
      </c>
      <c r="AJ508" s="1018">
        <f t="shared" si="528"/>
        <v>339695.04</v>
      </c>
      <c r="AK508" s="1019">
        <f t="shared" si="529"/>
        <v>339695.04</v>
      </c>
      <c r="AL508" s="1020">
        <f t="shared" ref="AL508:AL511" si="533">+AK508*13.13</f>
        <v>4460195.8751999997</v>
      </c>
      <c r="AM508" s="1021">
        <f t="shared" ref="AM508:AM511" si="534">+AA508</f>
        <v>1</v>
      </c>
      <c r="AN508" s="1017">
        <f t="shared" si="520"/>
        <v>10</v>
      </c>
      <c r="AO508" s="498">
        <v>3.31</v>
      </c>
      <c r="AP508" s="1017">
        <v>1</v>
      </c>
      <c r="AQ508" s="498">
        <f t="shared" si="524"/>
        <v>6.62</v>
      </c>
      <c r="AR508" s="1018">
        <v>66140</v>
      </c>
      <c r="AS508" s="1052"/>
      <c r="AT508" s="1052"/>
      <c r="AU508" s="1049" t="str">
        <f t="shared" si="521"/>
        <v>Ա-1</v>
      </c>
      <c r="AV508" s="1018">
        <f t="shared" si="530"/>
        <v>437846.8</v>
      </c>
      <c r="AW508" s="1019">
        <f t="shared" si="531"/>
        <v>437846.8</v>
      </c>
      <c r="AX508" s="1020">
        <f t="shared" ref="AX508:AX511" si="535">+AW508*13.13</f>
        <v>5748928.4840000002</v>
      </c>
    </row>
    <row r="509" spans="2:50" ht="17.25" customHeight="1" x14ac:dyDescent="0.25">
      <c r="B509" s="495">
        <v>5</v>
      </c>
      <c r="C509" s="805" t="s">
        <v>222</v>
      </c>
      <c r="D509" s="497" t="s">
        <v>2439</v>
      </c>
      <c r="E509" s="1021">
        <v>1</v>
      </c>
      <c r="F509" s="1017">
        <v>14</v>
      </c>
      <c r="G509" s="498">
        <f t="shared" si="525"/>
        <v>2.92</v>
      </c>
      <c r="H509" s="1018">
        <v>66140</v>
      </c>
      <c r="I509" s="1052"/>
      <c r="J509" s="1052"/>
      <c r="K509" s="874" t="s">
        <v>98</v>
      </c>
      <c r="L509" s="1018">
        <f t="shared" si="511"/>
        <v>193128.8</v>
      </c>
      <c r="M509" s="1019">
        <f t="shared" si="512"/>
        <v>193128.8</v>
      </c>
      <c r="N509" s="1020">
        <f t="shared" si="532"/>
        <v>2535781.1439999999</v>
      </c>
      <c r="O509" s="1021">
        <f t="shared" si="526"/>
        <v>1</v>
      </c>
      <c r="P509" s="1017">
        <f t="shared" si="519"/>
        <v>15</v>
      </c>
      <c r="Q509" s="498">
        <v>2.92</v>
      </c>
      <c r="R509" s="1017">
        <v>0.3</v>
      </c>
      <c r="S509" s="498">
        <f t="shared" si="522"/>
        <v>3.7959999999999998</v>
      </c>
      <c r="T509" s="1018">
        <v>66140</v>
      </c>
      <c r="U509" s="1052"/>
      <c r="V509" s="1052"/>
      <c r="W509" s="874" t="str">
        <f t="shared" si="513"/>
        <v>Ա-2</v>
      </c>
      <c r="X509" s="1018">
        <f t="shared" si="514"/>
        <v>251067.44</v>
      </c>
      <c r="Y509" s="1019">
        <f t="shared" si="515"/>
        <v>251067.44</v>
      </c>
      <c r="Z509" s="1020">
        <f t="shared" si="527"/>
        <v>3296515.4872000003</v>
      </c>
      <c r="AA509" s="1021">
        <f t="shared" si="516"/>
        <v>1</v>
      </c>
      <c r="AB509" s="1017">
        <f t="shared" si="517"/>
        <v>16</v>
      </c>
      <c r="AC509" s="498">
        <v>3.01</v>
      </c>
      <c r="AD509" s="1017">
        <v>0.6</v>
      </c>
      <c r="AE509" s="498">
        <f t="shared" si="523"/>
        <v>4.8159999999999998</v>
      </c>
      <c r="AF509" s="1018">
        <v>66140</v>
      </c>
      <c r="AG509" s="1052"/>
      <c r="AH509" s="1052"/>
      <c r="AI509" s="1049" t="str">
        <f t="shared" si="518"/>
        <v>Ա-2</v>
      </c>
      <c r="AJ509" s="1018">
        <f t="shared" si="528"/>
        <v>318530.24</v>
      </c>
      <c r="AK509" s="1019">
        <f t="shared" si="529"/>
        <v>318530.24</v>
      </c>
      <c r="AL509" s="1020">
        <f t="shared" si="533"/>
        <v>4182302.0512000001</v>
      </c>
      <c r="AM509" s="1021">
        <f t="shared" si="534"/>
        <v>1</v>
      </c>
      <c r="AN509" s="1017">
        <f t="shared" si="520"/>
        <v>17</v>
      </c>
      <c r="AO509" s="498">
        <v>3.01</v>
      </c>
      <c r="AP509" s="1017">
        <v>1</v>
      </c>
      <c r="AQ509" s="498">
        <f t="shared" si="524"/>
        <v>6.02</v>
      </c>
      <c r="AR509" s="1018">
        <v>66140</v>
      </c>
      <c r="AS509" s="1052"/>
      <c r="AT509" s="1052"/>
      <c r="AU509" s="1049" t="str">
        <f t="shared" si="521"/>
        <v>Ա-2</v>
      </c>
      <c r="AV509" s="1018">
        <f t="shared" si="530"/>
        <v>398162.8</v>
      </c>
      <c r="AW509" s="1019">
        <f t="shared" si="531"/>
        <v>398162.8</v>
      </c>
      <c r="AX509" s="1020">
        <f t="shared" si="535"/>
        <v>5227877.5640000002</v>
      </c>
    </row>
    <row r="510" spans="2:50" ht="17.25" customHeight="1" x14ac:dyDescent="0.25">
      <c r="B510" s="495">
        <v>6</v>
      </c>
      <c r="C510" s="805" t="s">
        <v>223</v>
      </c>
      <c r="D510" s="497" t="s">
        <v>2439</v>
      </c>
      <c r="E510" s="1021">
        <v>1</v>
      </c>
      <c r="F510" s="1017">
        <v>8</v>
      </c>
      <c r="G510" s="498">
        <f t="shared" si="525"/>
        <v>2.75</v>
      </c>
      <c r="H510" s="1018">
        <v>66140</v>
      </c>
      <c r="I510" s="1052"/>
      <c r="J510" s="1052"/>
      <c r="K510" s="874" t="s">
        <v>98</v>
      </c>
      <c r="L510" s="1018">
        <f t="shared" si="511"/>
        <v>181885</v>
      </c>
      <c r="M510" s="1019">
        <f t="shared" si="512"/>
        <v>181885</v>
      </c>
      <c r="N510" s="1020">
        <f t="shared" si="532"/>
        <v>2388150.0500000003</v>
      </c>
      <c r="O510" s="1021">
        <f t="shared" si="526"/>
        <v>1</v>
      </c>
      <c r="P510" s="1017">
        <f t="shared" si="519"/>
        <v>9</v>
      </c>
      <c r="Q510" s="498">
        <v>2.75</v>
      </c>
      <c r="R510" s="1017">
        <v>0.3</v>
      </c>
      <c r="S510" s="498">
        <f t="shared" si="522"/>
        <v>3.5750000000000002</v>
      </c>
      <c r="T510" s="1018">
        <v>66140</v>
      </c>
      <c r="U510" s="1052"/>
      <c r="V510" s="1052"/>
      <c r="W510" s="874" t="str">
        <f t="shared" si="513"/>
        <v>Ա-2</v>
      </c>
      <c r="X510" s="1018">
        <f t="shared" si="514"/>
        <v>236450.5</v>
      </c>
      <c r="Y510" s="1019">
        <f t="shared" si="515"/>
        <v>236450.5</v>
      </c>
      <c r="Z510" s="1020">
        <f t="shared" si="527"/>
        <v>3104595.0650000004</v>
      </c>
      <c r="AA510" s="1021">
        <f t="shared" si="516"/>
        <v>1</v>
      </c>
      <c r="AB510" s="1017">
        <f t="shared" si="517"/>
        <v>10</v>
      </c>
      <c r="AC510" s="498">
        <v>2.83</v>
      </c>
      <c r="AD510" s="1017">
        <v>0.6</v>
      </c>
      <c r="AE510" s="498">
        <f t="shared" si="523"/>
        <v>4.5280000000000005</v>
      </c>
      <c r="AF510" s="1018">
        <v>66140</v>
      </c>
      <c r="AG510" s="1052"/>
      <c r="AH510" s="1052"/>
      <c r="AI510" s="1049" t="str">
        <f t="shared" si="518"/>
        <v>Ա-2</v>
      </c>
      <c r="AJ510" s="1018">
        <f t="shared" si="528"/>
        <v>299481.92000000004</v>
      </c>
      <c r="AK510" s="1019">
        <f t="shared" si="529"/>
        <v>299481.92000000004</v>
      </c>
      <c r="AL510" s="1020">
        <f t="shared" si="533"/>
        <v>3932197.609600001</v>
      </c>
      <c r="AM510" s="1021">
        <f t="shared" si="534"/>
        <v>1</v>
      </c>
      <c r="AN510" s="1017">
        <f t="shared" si="520"/>
        <v>11</v>
      </c>
      <c r="AO510" s="498">
        <v>2.83</v>
      </c>
      <c r="AP510" s="1017">
        <v>1</v>
      </c>
      <c r="AQ510" s="498">
        <f t="shared" si="524"/>
        <v>5.66</v>
      </c>
      <c r="AR510" s="1018">
        <v>66140</v>
      </c>
      <c r="AS510" s="1052"/>
      <c r="AT510" s="1052"/>
      <c r="AU510" s="1049" t="str">
        <f t="shared" si="521"/>
        <v>Ա-2</v>
      </c>
      <c r="AV510" s="1018">
        <f t="shared" si="530"/>
        <v>374352.4</v>
      </c>
      <c r="AW510" s="1019">
        <f t="shared" si="531"/>
        <v>374352.4</v>
      </c>
      <c r="AX510" s="1020">
        <f t="shared" si="535"/>
        <v>4915247.012000001</v>
      </c>
    </row>
    <row r="511" spans="2:50" ht="17.25" customHeight="1" x14ac:dyDescent="0.3">
      <c r="B511" s="495">
        <v>7</v>
      </c>
      <c r="C511" s="805" t="s">
        <v>220</v>
      </c>
      <c r="D511" s="807" t="s">
        <v>625</v>
      </c>
      <c r="E511" s="1021">
        <v>1</v>
      </c>
      <c r="F511" s="1017">
        <v>0</v>
      </c>
      <c r="G511" s="498">
        <f t="shared" si="525"/>
        <v>3.88</v>
      </c>
      <c r="H511" s="1018">
        <v>66140</v>
      </c>
      <c r="I511" s="1052"/>
      <c r="J511" s="1052"/>
      <c r="K511" s="800" t="s">
        <v>96</v>
      </c>
      <c r="L511" s="1018">
        <f t="shared" si="511"/>
        <v>256623.19999999998</v>
      </c>
      <c r="M511" s="1019">
        <f t="shared" si="512"/>
        <v>256623.19999999998</v>
      </c>
      <c r="N511" s="1020">
        <f t="shared" si="532"/>
        <v>3369462.6159999999</v>
      </c>
      <c r="O511" s="1021">
        <f t="shared" si="526"/>
        <v>1</v>
      </c>
      <c r="P511" s="1017">
        <f t="shared" si="519"/>
        <v>1</v>
      </c>
      <c r="Q511" s="498">
        <v>4.01</v>
      </c>
      <c r="R511" s="1017">
        <v>0.3</v>
      </c>
      <c r="S511" s="498">
        <f t="shared" si="522"/>
        <v>5.2129999999999992</v>
      </c>
      <c r="T511" s="1018">
        <v>66140</v>
      </c>
      <c r="U511" s="1052"/>
      <c r="V511" s="1052"/>
      <c r="W511" s="874" t="str">
        <f t="shared" si="513"/>
        <v>Գ-2</v>
      </c>
      <c r="X511" s="1018">
        <f t="shared" si="514"/>
        <v>344787.81999999995</v>
      </c>
      <c r="Y511" s="1019">
        <f t="shared" si="515"/>
        <v>344787.81999999995</v>
      </c>
      <c r="Z511" s="1020">
        <f t="shared" si="527"/>
        <v>4527064.0765999993</v>
      </c>
      <c r="AA511" s="1021">
        <f t="shared" si="516"/>
        <v>1</v>
      </c>
      <c r="AB511" s="1017">
        <f t="shared" si="517"/>
        <v>2</v>
      </c>
      <c r="AC511" s="498">
        <v>4.1399999999999997</v>
      </c>
      <c r="AD511" s="1017">
        <v>0.6</v>
      </c>
      <c r="AE511" s="498">
        <f t="shared" si="523"/>
        <v>6.6239999999999988</v>
      </c>
      <c r="AF511" s="1018">
        <v>66140</v>
      </c>
      <c r="AG511" s="1052"/>
      <c r="AH511" s="1052"/>
      <c r="AI511" s="1049" t="str">
        <f t="shared" si="518"/>
        <v>Գ-2</v>
      </c>
      <c r="AJ511" s="1018">
        <f t="shared" si="528"/>
        <v>438111.35999999993</v>
      </c>
      <c r="AK511" s="1019">
        <f t="shared" si="529"/>
        <v>438111.35999999993</v>
      </c>
      <c r="AL511" s="1020">
        <f t="shared" si="533"/>
        <v>5752402.1567999991</v>
      </c>
      <c r="AM511" s="1021">
        <f t="shared" si="534"/>
        <v>1</v>
      </c>
      <c r="AN511" s="1017">
        <f t="shared" si="520"/>
        <v>3</v>
      </c>
      <c r="AO511" s="498">
        <v>4.2699999999999996</v>
      </c>
      <c r="AP511" s="1017">
        <v>1</v>
      </c>
      <c r="AQ511" s="498">
        <f t="shared" si="524"/>
        <v>8.5399999999999991</v>
      </c>
      <c r="AR511" s="1018">
        <v>66140</v>
      </c>
      <c r="AS511" s="1052"/>
      <c r="AT511" s="1052"/>
      <c r="AU511" s="1049" t="str">
        <f t="shared" si="521"/>
        <v>Գ-2</v>
      </c>
      <c r="AV511" s="1018">
        <f t="shared" si="530"/>
        <v>564835.6</v>
      </c>
      <c r="AW511" s="1019">
        <f t="shared" si="531"/>
        <v>564835.6</v>
      </c>
      <c r="AX511" s="1020">
        <f t="shared" si="535"/>
        <v>7416291.4280000003</v>
      </c>
    </row>
    <row r="512" spans="2:50" ht="17.25" customHeight="1" x14ac:dyDescent="0.3">
      <c r="B512" s="495">
        <v>8</v>
      </c>
      <c r="C512" s="805" t="s">
        <v>1917</v>
      </c>
      <c r="D512" s="807" t="s">
        <v>625</v>
      </c>
      <c r="E512" s="1021">
        <v>1</v>
      </c>
      <c r="F512" s="1017">
        <v>0</v>
      </c>
      <c r="G512" s="498">
        <f t="shared" si="525"/>
        <v>3.88</v>
      </c>
      <c r="H512" s="1018">
        <v>66140</v>
      </c>
      <c r="I512" s="1052"/>
      <c r="J512" s="1052"/>
      <c r="K512" s="800" t="s">
        <v>96</v>
      </c>
      <c r="L512" s="1018">
        <f t="shared" si="511"/>
        <v>256623.19999999998</v>
      </c>
      <c r="M512" s="1019">
        <f t="shared" si="512"/>
        <v>256623.19999999998</v>
      </c>
      <c r="N512" s="1020">
        <f>+M512*13.13</f>
        <v>3369462.6159999999</v>
      </c>
      <c r="O512" s="1021">
        <f t="shared" si="526"/>
        <v>1</v>
      </c>
      <c r="P512" s="1017">
        <f t="shared" si="519"/>
        <v>1</v>
      </c>
      <c r="Q512" s="498">
        <v>4.01</v>
      </c>
      <c r="R512" s="1017">
        <v>0.3</v>
      </c>
      <c r="S512" s="498">
        <f t="shared" si="522"/>
        <v>5.2129999999999992</v>
      </c>
      <c r="T512" s="1018">
        <v>66140</v>
      </c>
      <c r="U512" s="1052"/>
      <c r="V512" s="1052"/>
      <c r="W512" s="874" t="str">
        <f t="shared" si="513"/>
        <v>Գ-2</v>
      </c>
      <c r="X512" s="1018">
        <f t="shared" si="514"/>
        <v>344787.81999999995</v>
      </c>
      <c r="Y512" s="1019">
        <f t="shared" si="515"/>
        <v>344787.81999999995</v>
      </c>
      <c r="Z512" s="1020">
        <f t="shared" si="527"/>
        <v>4527064.0765999993</v>
      </c>
      <c r="AA512" s="1021">
        <f t="shared" si="516"/>
        <v>1</v>
      </c>
      <c r="AB512" s="1017">
        <f t="shared" si="517"/>
        <v>2</v>
      </c>
      <c r="AC512" s="498">
        <v>4.1399999999999997</v>
      </c>
      <c r="AD512" s="1017">
        <v>0.6</v>
      </c>
      <c r="AE512" s="498">
        <f t="shared" si="523"/>
        <v>6.6239999999999988</v>
      </c>
      <c r="AF512" s="1018">
        <v>66140</v>
      </c>
      <c r="AG512" s="1052"/>
      <c r="AH512" s="1052"/>
      <c r="AI512" s="1049" t="str">
        <f t="shared" si="518"/>
        <v>Գ-2</v>
      </c>
      <c r="AJ512" s="1018">
        <f t="shared" si="528"/>
        <v>438111.35999999993</v>
      </c>
      <c r="AK512" s="1019">
        <f t="shared" si="529"/>
        <v>438111.35999999993</v>
      </c>
      <c r="AL512" s="1020">
        <f>+AK512*13.13</f>
        <v>5752402.1567999991</v>
      </c>
      <c r="AM512" s="1021">
        <f>+AA512</f>
        <v>1</v>
      </c>
      <c r="AN512" s="1017">
        <f t="shared" si="520"/>
        <v>3</v>
      </c>
      <c r="AO512" s="498">
        <v>4.2699999999999996</v>
      </c>
      <c r="AP512" s="1017">
        <v>1</v>
      </c>
      <c r="AQ512" s="498">
        <f t="shared" si="524"/>
        <v>8.5399999999999991</v>
      </c>
      <c r="AR512" s="1018">
        <v>66140</v>
      </c>
      <c r="AS512" s="1052"/>
      <c r="AT512" s="1052"/>
      <c r="AU512" s="1049" t="str">
        <f t="shared" si="521"/>
        <v>Գ-2</v>
      </c>
      <c r="AV512" s="1018">
        <f t="shared" si="530"/>
        <v>564835.6</v>
      </c>
      <c r="AW512" s="1019">
        <f t="shared" si="531"/>
        <v>564835.6</v>
      </c>
      <c r="AX512" s="1020">
        <f>+AW512*13.13</f>
        <v>7416291.4280000003</v>
      </c>
    </row>
    <row r="513" spans="2:50" ht="17.25" customHeight="1" x14ac:dyDescent="0.3">
      <c r="B513" s="495">
        <v>9</v>
      </c>
      <c r="C513" s="804" t="s">
        <v>1922</v>
      </c>
      <c r="D513" s="806" t="s">
        <v>625</v>
      </c>
      <c r="E513" s="1021">
        <v>1</v>
      </c>
      <c r="F513" s="1017">
        <v>0</v>
      </c>
      <c r="G513" s="498">
        <f t="shared" si="525"/>
        <v>3.88</v>
      </c>
      <c r="H513" s="1018">
        <v>66140</v>
      </c>
      <c r="I513" s="1052"/>
      <c r="J513" s="1052"/>
      <c r="K513" s="800" t="s">
        <v>96</v>
      </c>
      <c r="L513" s="1018">
        <f t="shared" si="511"/>
        <v>256623.19999999998</v>
      </c>
      <c r="M513" s="1019">
        <f t="shared" si="512"/>
        <v>256623.19999999998</v>
      </c>
      <c r="N513" s="1020">
        <f t="shared" si="532"/>
        <v>3369462.6159999999</v>
      </c>
      <c r="O513" s="1021">
        <f t="shared" si="526"/>
        <v>1</v>
      </c>
      <c r="P513" s="1017">
        <f t="shared" si="519"/>
        <v>1</v>
      </c>
      <c r="Q513" s="498">
        <v>4.01</v>
      </c>
      <c r="R513" s="1017">
        <v>0.3</v>
      </c>
      <c r="S513" s="498">
        <f t="shared" si="522"/>
        <v>5.2129999999999992</v>
      </c>
      <c r="T513" s="1018">
        <v>66140</v>
      </c>
      <c r="U513" s="1052"/>
      <c r="V513" s="1052"/>
      <c r="W513" s="874" t="str">
        <f t="shared" si="513"/>
        <v>Գ-2</v>
      </c>
      <c r="X513" s="1018">
        <f t="shared" si="514"/>
        <v>344787.81999999995</v>
      </c>
      <c r="Y513" s="1019">
        <f t="shared" si="515"/>
        <v>344787.81999999995</v>
      </c>
      <c r="Z513" s="1020">
        <f t="shared" si="527"/>
        <v>4527064.0765999993</v>
      </c>
      <c r="AA513" s="1021">
        <f t="shared" si="516"/>
        <v>1</v>
      </c>
      <c r="AB513" s="1017">
        <f t="shared" si="517"/>
        <v>2</v>
      </c>
      <c r="AC513" s="498">
        <v>4.1399999999999997</v>
      </c>
      <c r="AD513" s="1017">
        <v>0.6</v>
      </c>
      <c r="AE513" s="498">
        <f t="shared" si="523"/>
        <v>6.6239999999999988</v>
      </c>
      <c r="AF513" s="1018">
        <v>66140</v>
      </c>
      <c r="AG513" s="1052"/>
      <c r="AH513" s="1052"/>
      <c r="AI513" s="1049" t="str">
        <f t="shared" si="518"/>
        <v>Գ-2</v>
      </c>
      <c r="AJ513" s="1018">
        <f t="shared" si="528"/>
        <v>438111.35999999993</v>
      </c>
      <c r="AK513" s="1019">
        <f t="shared" si="529"/>
        <v>438111.35999999993</v>
      </c>
      <c r="AL513" s="1020">
        <f t="shared" ref="AL513:AL515" si="536">+AK513*13.13</f>
        <v>5752402.1567999991</v>
      </c>
      <c r="AM513" s="1021">
        <f t="shared" ref="AM513:AM515" si="537">+AA513</f>
        <v>1</v>
      </c>
      <c r="AN513" s="1017">
        <f t="shared" si="520"/>
        <v>3</v>
      </c>
      <c r="AO513" s="498">
        <v>4.2699999999999996</v>
      </c>
      <c r="AP513" s="1017">
        <v>1</v>
      </c>
      <c r="AQ513" s="498">
        <f t="shared" si="524"/>
        <v>8.5399999999999991</v>
      </c>
      <c r="AR513" s="1018">
        <v>66140</v>
      </c>
      <c r="AS513" s="1052"/>
      <c r="AT513" s="1052"/>
      <c r="AU513" s="1049" t="str">
        <f t="shared" si="521"/>
        <v>Գ-2</v>
      </c>
      <c r="AV513" s="1018">
        <f t="shared" si="530"/>
        <v>564835.6</v>
      </c>
      <c r="AW513" s="1019">
        <f t="shared" si="531"/>
        <v>564835.6</v>
      </c>
      <c r="AX513" s="1020">
        <f t="shared" ref="AX513:AX515" si="538">+AW513*13.13</f>
        <v>7416291.4280000003</v>
      </c>
    </row>
    <row r="514" spans="2:50" ht="17.25" customHeight="1" x14ac:dyDescent="0.3">
      <c r="B514" s="495">
        <v>10</v>
      </c>
      <c r="C514" s="804" t="s">
        <v>2350</v>
      </c>
      <c r="D514" s="806" t="s">
        <v>625</v>
      </c>
      <c r="E514" s="1021">
        <v>1</v>
      </c>
      <c r="F514" s="1017">
        <v>0</v>
      </c>
      <c r="G514" s="498">
        <f t="shared" si="525"/>
        <v>3.88</v>
      </c>
      <c r="H514" s="1018">
        <v>66140</v>
      </c>
      <c r="I514" s="1052"/>
      <c r="J514" s="1052"/>
      <c r="K514" s="800" t="s">
        <v>96</v>
      </c>
      <c r="L514" s="1018">
        <f t="shared" si="511"/>
        <v>256623.19999999998</v>
      </c>
      <c r="M514" s="1019">
        <f t="shared" si="512"/>
        <v>256623.19999999998</v>
      </c>
      <c r="N514" s="1020">
        <f t="shared" si="532"/>
        <v>3369462.6159999999</v>
      </c>
      <c r="O514" s="1021">
        <f t="shared" si="526"/>
        <v>1</v>
      </c>
      <c r="P514" s="1017">
        <f t="shared" si="519"/>
        <v>1</v>
      </c>
      <c r="Q514" s="498">
        <v>4.01</v>
      </c>
      <c r="R514" s="1017">
        <v>0.3</v>
      </c>
      <c r="S514" s="498">
        <f t="shared" si="522"/>
        <v>5.2129999999999992</v>
      </c>
      <c r="T514" s="1018">
        <v>66140</v>
      </c>
      <c r="U514" s="1052"/>
      <c r="V514" s="1052"/>
      <c r="W514" s="874" t="str">
        <f t="shared" si="513"/>
        <v>Գ-2</v>
      </c>
      <c r="X514" s="1018">
        <f t="shared" si="514"/>
        <v>344787.81999999995</v>
      </c>
      <c r="Y514" s="1019">
        <f t="shared" si="515"/>
        <v>344787.81999999995</v>
      </c>
      <c r="Z514" s="1020">
        <f t="shared" si="527"/>
        <v>4527064.0765999993</v>
      </c>
      <c r="AA514" s="1021">
        <f t="shared" si="516"/>
        <v>1</v>
      </c>
      <c r="AB514" s="1017">
        <f t="shared" si="517"/>
        <v>2</v>
      </c>
      <c r="AC514" s="498">
        <v>4.1399999999999997</v>
      </c>
      <c r="AD514" s="1017">
        <v>0.6</v>
      </c>
      <c r="AE514" s="498">
        <f t="shared" si="523"/>
        <v>6.6239999999999988</v>
      </c>
      <c r="AF514" s="1018">
        <v>66140</v>
      </c>
      <c r="AG514" s="1052"/>
      <c r="AH514" s="1052"/>
      <c r="AI514" s="1049" t="str">
        <f t="shared" si="518"/>
        <v>Գ-2</v>
      </c>
      <c r="AJ514" s="1018">
        <f t="shared" si="528"/>
        <v>438111.35999999993</v>
      </c>
      <c r="AK514" s="1019">
        <f t="shared" si="529"/>
        <v>438111.35999999993</v>
      </c>
      <c r="AL514" s="1020">
        <f t="shared" si="536"/>
        <v>5752402.1567999991</v>
      </c>
      <c r="AM514" s="1021">
        <f t="shared" si="537"/>
        <v>1</v>
      </c>
      <c r="AN514" s="1017">
        <f t="shared" si="520"/>
        <v>3</v>
      </c>
      <c r="AO514" s="498">
        <v>4.2699999999999996</v>
      </c>
      <c r="AP514" s="1017">
        <v>1</v>
      </c>
      <c r="AQ514" s="498">
        <f t="shared" si="524"/>
        <v>8.5399999999999991</v>
      </c>
      <c r="AR514" s="1018">
        <v>66140</v>
      </c>
      <c r="AS514" s="1052"/>
      <c r="AT514" s="1052"/>
      <c r="AU514" s="1049" t="str">
        <f t="shared" si="521"/>
        <v>Գ-2</v>
      </c>
      <c r="AV514" s="1018">
        <f t="shared" si="530"/>
        <v>564835.6</v>
      </c>
      <c r="AW514" s="1019">
        <f t="shared" si="531"/>
        <v>564835.6</v>
      </c>
      <c r="AX514" s="1020">
        <f t="shared" si="538"/>
        <v>7416291.4280000003</v>
      </c>
    </row>
    <row r="515" spans="2:50" ht="17.25" customHeight="1" x14ac:dyDescent="0.3">
      <c r="B515" s="495">
        <v>12</v>
      </c>
      <c r="C515" s="805" t="s">
        <v>2789</v>
      </c>
      <c r="D515" s="807" t="s">
        <v>625</v>
      </c>
      <c r="E515" s="1021">
        <v>1</v>
      </c>
      <c r="F515" s="1017">
        <v>0</v>
      </c>
      <c r="G515" s="498">
        <f t="shared" si="525"/>
        <v>3.88</v>
      </c>
      <c r="H515" s="1018">
        <v>66140</v>
      </c>
      <c r="I515" s="1052"/>
      <c r="J515" s="1052"/>
      <c r="K515" s="800" t="s">
        <v>96</v>
      </c>
      <c r="L515" s="1018">
        <f t="shared" si="511"/>
        <v>256623.19999999998</v>
      </c>
      <c r="M515" s="1019">
        <f t="shared" si="512"/>
        <v>256623.19999999998</v>
      </c>
      <c r="N515" s="1020">
        <f t="shared" si="532"/>
        <v>3369462.6159999999</v>
      </c>
      <c r="O515" s="1021">
        <f>+E515</f>
        <v>1</v>
      </c>
      <c r="P515" s="1017">
        <f t="shared" si="519"/>
        <v>1</v>
      </c>
      <c r="Q515" s="498">
        <v>4.01</v>
      </c>
      <c r="R515" s="1017">
        <v>0.3</v>
      </c>
      <c r="S515" s="498">
        <f t="shared" si="522"/>
        <v>5.2129999999999992</v>
      </c>
      <c r="T515" s="1018">
        <v>66140</v>
      </c>
      <c r="U515" s="1052"/>
      <c r="V515" s="1052"/>
      <c r="W515" s="874" t="str">
        <f t="shared" si="513"/>
        <v>Գ-2</v>
      </c>
      <c r="X515" s="1018">
        <f t="shared" si="514"/>
        <v>344787.81999999995</v>
      </c>
      <c r="Y515" s="1019">
        <f t="shared" si="515"/>
        <v>344787.81999999995</v>
      </c>
      <c r="Z515" s="1020">
        <f t="shared" si="527"/>
        <v>4527064.0765999993</v>
      </c>
      <c r="AA515" s="1021">
        <f t="shared" si="516"/>
        <v>1</v>
      </c>
      <c r="AB515" s="1017">
        <f t="shared" si="517"/>
        <v>2</v>
      </c>
      <c r="AC515" s="498">
        <v>4.1399999999999997</v>
      </c>
      <c r="AD515" s="1017">
        <v>0.6</v>
      </c>
      <c r="AE515" s="498">
        <f t="shared" si="523"/>
        <v>6.6239999999999988</v>
      </c>
      <c r="AF515" s="1018">
        <v>66140</v>
      </c>
      <c r="AG515" s="1052"/>
      <c r="AH515" s="1052"/>
      <c r="AI515" s="1049" t="str">
        <f t="shared" si="518"/>
        <v>Գ-2</v>
      </c>
      <c r="AJ515" s="1018">
        <f t="shared" si="528"/>
        <v>438111.35999999993</v>
      </c>
      <c r="AK515" s="1019">
        <f t="shared" si="529"/>
        <v>438111.35999999993</v>
      </c>
      <c r="AL515" s="1020">
        <f t="shared" si="536"/>
        <v>5752402.1567999991</v>
      </c>
      <c r="AM515" s="1021">
        <f t="shared" si="537"/>
        <v>1</v>
      </c>
      <c r="AN515" s="1017">
        <f t="shared" si="520"/>
        <v>3</v>
      </c>
      <c r="AO515" s="498">
        <v>4.2699999999999996</v>
      </c>
      <c r="AP515" s="1017">
        <v>1</v>
      </c>
      <c r="AQ515" s="498">
        <f t="shared" si="524"/>
        <v>8.5399999999999991</v>
      </c>
      <c r="AR515" s="1018">
        <v>66140</v>
      </c>
      <c r="AS515" s="1052"/>
      <c r="AT515" s="1052"/>
      <c r="AU515" s="1049" t="str">
        <f t="shared" si="521"/>
        <v>Գ-2</v>
      </c>
      <c r="AV515" s="1018">
        <f t="shared" si="530"/>
        <v>564835.6</v>
      </c>
      <c r="AW515" s="1019">
        <f t="shared" si="531"/>
        <v>564835.6</v>
      </c>
      <c r="AX515" s="1020">
        <f t="shared" si="538"/>
        <v>7416291.4280000003</v>
      </c>
    </row>
    <row r="516" spans="2:50" ht="17.25" x14ac:dyDescent="0.3">
      <c r="B516" s="495">
        <v>13</v>
      </c>
      <c r="C516" s="805" t="s">
        <v>2790</v>
      </c>
      <c r="D516" s="807" t="s">
        <v>625</v>
      </c>
      <c r="E516" s="1021">
        <v>1</v>
      </c>
      <c r="F516" s="1017">
        <v>0</v>
      </c>
      <c r="G516" s="498">
        <f t="shared" si="525"/>
        <v>3.88</v>
      </c>
      <c r="H516" s="1018">
        <v>66140</v>
      </c>
      <c r="I516" s="1052"/>
      <c r="J516" s="1052"/>
      <c r="K516" s="800" t="s">
        <v>96</v>
      </c>
      <c r="L516" s="1018">
        <f t="shared" si="511"/>
        <v>256623.19999999998</v>
      </c>
      <c r="M516" s="1019">
        <f t="shared" si="512"/>
        <v>256623.19999999998</v>
      </c>
      <c r="N516" s="1020">
        <f t="shared" si="532"/>
        <v>3369462.6159999999</v>
      </c>
      <c r="O516" s="1021">
        <v>1</v>
      </c>
      <c r="P516" s="1017">
        <f t="shared" si="519"/>
        <v>1</v>
      </c>
      <c r="Q516" s="498">
        <v>4.01</v>
      </c>
      <c r="R516" s="1017">
        <v>0.3</v>
      </c>
      <c r="S516" s="498">
        <f t="shared" si="522"/>
        <v>5.2129999999999992</v>
      </c>
      <c r="T516" s="1018">
        <v>66140</v>
      </c>
      <c r="U516" s="1052"/>
      <c r="V516" s="1052"/>
      <c r="W516" s="874" t="str">
        <f t="shared" si="513"/>
        <v>Գ-2</v>
      </c>
      <c r="X516" s="1018">
        <f t="shared" si="514"/>
        <v>344787.81999999995</v>
      </c>
      <c r="Y516" s="1019">
        <f t="shared" si="515"/>
        <v>344787.81999999995</v>
      </c>
      <c r="Z516" s="1020">
        <f t="shared" si="527"/>
        <v>4527064.0765999993</v>
      </c>
      <c r="AA516" s="1021">
        <v>1</v>
      </c>
      <c r="AB516" s="1017">
        <f t="shared" si="517"/>
        <v>2</v>
      </c>
      <c r="AC516" s="498">
        <v>4.1399999999999997</v>
      </c>
      <c r="AD516" s="1017">
        <v>0.6</v>
      </c>
      <c r="AE516" s="498">
        <f t="shared" si="523"/>
        <v>6.6239999999999988</v>
      </c>
      <c r="AF516" s="1018">
        <v>66140</v>
      </c>
      <c r="AG516" s="1052"/>
      <c r="AH516" s="1052"/>
      <c r="AI516" s="1049" t="str">
        <f t="shared" si="518"/>
        <v>Գ-2</v>
      </c>
      <c r="AJ516" s="1018">
        <f>AF516*AE516</f>
        <v>438111.35999999993</v>
      </c>
      <c r="AK516" s="1019">
        <f t="shared" si="529"/>
        <v>438111.35999999993</v>
      </c>
      <c r="AL516" s="1020">
        <f>+AK516*13.13</f>
        <v>5752402.1567999991</v>
      </c>
      <c r="AM516" s="1021">
        <v>1</v>
      </c>
      <c r="AN516" s="1017">
        <f t="shared" si="520"/>
        <v>3</v>
      </c>
      <c r="AO516" s="498">
        <v>4.2699999999999996</v>
      </c>
      <c r="AP516" s="1017">
        <v>1</v>
      </c>
      <c r="AQ516" s="498">
        <f t="shared" si="524"/>
        <v>8.5399999999999991</v>
      </c>
      <c r="AR516" s="1018">
        <v>66140</v>
      </c>
      <c r="AS516" s="1052"/>
      <c r="AT516" s="1052"/>
      <c r="AU516" s="1049" t="str">
        <f t="shared" si="521"/>
        <v>Գ-2</v>
      </c>
      <c r="AV516" s="1018">
        <f>AR516*AQ516</f>
        <v>564835.6</v>
      </c>
      <c r="AW516" s="1019">
        <f t="shared" si="531"/>
        <v>564835.6</v>
      </c>
      <c r="AX516" s="1020">
        <f>+AW516*13.13</f>
        <v>7416291.4280000003</v>
      </c>
    </row>
    <row r="517" spans="2:50" ht="17.25" x14ac:dyDescent="0.3">
      <c r="B517" s="495">
        <v>14</v>
      </c>
      <c r="C517" s="805" t="s">
        <v>988</v>
      </c>
      <c r="D517" s="807" t="s">
        <v>625</v>
      </c>
      <c r="E517" s="1021">
        <v>1</v>
      </c>
      <c r="F517" s="1017">
        <v>0</v>
      </c>
      <c r="G517" s="498">
        <f t="shared" si="525"/>
        <v>3.88</v>
      </c>
      <c r="H517" s="1018">
        <v>66140</v>
      </c>
      <c r="I517" s="1052"/>
      <c r="J517" s="1052"/>
      <c r="K517" s="800" t="s">
        <v>96</v>
      </c>
      <c r="L517" s="1018">
        <f t="shared" si="511"/>
        <v>256623.19999999998</v>
      </c>
      <c r="M517" s="1019">
        <f t="shared" si="512"/>
        <v>256623.19999999998</v>
      </c>
      <c r="N517" s="1020">
        <f t="shared" si="532"/>
        <v>3369462.6159999999</v>
      </c>
      <c r="O517" s="1021">
        <v>1</v>
      </c>
      <c r="P517" s="1017">
        <f t="shared" si="519"/>
        <v>1</v>
      </c>
      <c r="Q517" s="498">
        <v>4.01</v>
      </c>
      <c r="R517" s="1017">
        <v>0.3</v>
      </c>
      <c r="S517" s="498">
        <f t="shared" si="522"/>
        <v>5.2129999999999992</v>
      </c>
      <c r="T517" s="1018">
        <v>66140</v>
      </c>
      <c r="U517" s="1052"/>
      <c r="V517" s="1052"/>
      <c r="W517" s="874" t="str">
        <f t="shared" si="513"/>
        <v>Գ-2</v>
      </c>
      <c r="X517" s="1018">
        <f t="shared" si="514"/>
        <v>344787.81999999995</v>
      </c>
      <c r="Y517" s="1019">
        <f t="shared" si="515"/>
        <v>344787.81999999995</v>
      </c>
      <c r="Z517" s="1020">
        <f t="shared" si="527"/>
        <v>4527064.0765999993</v>
      </c>
      <c r="AA517" s="1021">
        <v>1</v>
      </c>
      <c r="AB517" s="1017">
        <f t="shared" si="517"/>
        <v>2</v>
      </c>
      <c r="AC517" s="498">
        <v>4.1399999999999997</v>
      </c>
      <c r="AD517" s="1017">
        <v>0.6</v>
      </c>
      <c r="AE517" s="498">
        <f t="shared" si="523"/>
        <v>6.6239999999999988</v>
      </c>
      <c r="AF517" s="1018">
        <v>66140</v>
      </c>
      <c r="AG517" s="1052"/>
      <c r="AH517" s="1052"/>
      <c r="AI517" s="1049" t="str">
        <f t="shared" si="518"/>
        <v>Գ-2</v>
      </c>
      <c r="AJ517" s="1018">
        <f>AF517*AE517</f>
        <v>438111.35999999993</v>
      </c>
      <c r="AK517" s="1019">
        <f t="shared" si="529"/>
        <v>438111.35999999993</v>
      </c>
      <c r="AL517" s="1020">
        <f>+AK517*13.13</f>
        <v>5752402.1567999991</v>
      </c>
      <c r="AM517" s="1021">
        <v>1</v>
      </c>
      <c r="AN517" s="1017">
        <f t="shared" si="520"/>
        <v>3</v>
      </c>
      <c r="AO517" s="498">
        <v>4.2699999999999996</v>
      </c>
      <c r="AP517" s="1017">
        <v>1</v>
      </c>
      <c r="AQ517" s="498">
        <f t="shared" si="524"/>
        <v>8.5399999999999991</v>
      </c>
      <c r="AR517" s="1018">
        <v>66140</v>
      </c>
      <c r="AS517" s="1052"/>
      <c r="AT517" s="1052"/>
      <c r="AU517" s="1049" t="str">
        <f t="shared" si="521"/>
        <v>Գ-2</v>
      </c>
      <c r="AV517" s="1018">
        <f>AR517*AQ517</f>
        <v>564835.6</v>
      </c>
      <c r="AW517" s="1019">
        <f t="shared" si="531"/>
        <v>564835.6</v>
      </c>
      <c r="AX517" s="1020">
        <f>+AW517*13.13</f>
        <v>7416291.4280000003</v>
      </c>
    </row>
    <row r="518" spans="2:50" ht="17.25" customHeight="1" x14ac:dyDescent="0.25">
      <c r="B518" s="495">
        <v>15</v>
      </c>
      <c r="C518" s="805" t="s">
        <v>224</v>
      </c>
      <c r="D518" s="807" t="s">
        <v>333</v>
      </c>
      <c r="E518" s="1021">
        <v>1</v>
      </c>
      <c r="F518" s="1017">
        <v>19</v>
      </c>
      <c r="G518" s="498">
        <f t="shared" si="525"/>
        <v>2.2799999999999998</v>
      </c>
      <c r="H518" s="1018">
        <v>66140</v>
      </c>
      <c r="I518" s="1013">
        <f>G518*H518*5%</f>
        <v>7539.9599999999991</v>
      </c>
      <c r="J518" s="1052"/>
      <c r="K518" s="874" t="s">
        <v>99</v>
      </c>
      <c r="L518" s="1018">
        <f t="shared" si="511"/>
        <v>150799.19999999998</v>
      </c>
      <c r="M518" s="1019">
        <f t="shared" si="512"/>
        <v>158339.15999999997</v>
      </c>
      <c r="N518" s="1020">
        <f t="shared" si="532"/>
        <v>2078993.1707999997</v>
      </c>
      <c r="O518" s="1021">
        <f t="shared" ref="O518:O523" si="539">+E518</f>
        <v>1</v>
      </c>
      <c r="P518" s="1017">
        <f t="shared" si="519"/>
        <v>20</v>
      </c>
      <c r="Q518" s="498">
        <v>2.2799999999999998</v>
      </c>
      <c r="R518" s="1017">
        <v>0.3</v>
      </c>
      <c r="S518" s="498">
        <f t="shared" si="522"/>
        <v>2.9639999999999995</v>
      </c>
      <c r="T518" s="1018">
        <v>66140</v>
      </c>
      <c r="U518" s="1052"/>
      <c r="V518" s="1052"/>
      <c r="W518" s="874" t="str">
        <f t="shared" si="513"/>
        <v>Կ-1</v>
      </c>
      <c r="X518" s="1018">
        <f t="shared" si="514"/>
        <v>196038.95999999996</v>
      </c>
      <c r="Y518" s="1019">
        <f t="shared" si="515"/>
        <v>196038.95999999996</v>
      </c>
      <c r="Z518" s="1020">
        <f t="shared" si="527"/>
        <v>2573991.5447999998</v>
      </c>
      <c r="AA518" s="1021">
        <f t="shared" ref="AA518:AA523" si="540">+O518</f>
        <v>1</v>
      </c>
      <c r="AB518" s="1017">
        <f t="shared" si="517"/>
        <v>21</v>
      </c>
      <c r="AC518" s="498">
        <v>2.2799999999999998</v>
      </c>
      <c r="AD518" s="1017">
        <v>0.6</v>
      </c>
      <c r="AE518" s="498">
        <f t="shared" si="523"/>
        <v>3.6479999999999997</v>
      </c>
      <c r="AF518" s="1018">
        <v>66140</v>
      </c>
      <c r="AG518" s="1052"/>
      <c r="AH518" s="1052"/>
      <c r="AI518" s="1049" t="str">
        <f t="shared" si="518"/>
        <v>Կ-1</v>
      </c>
      <c r="AJ518" s="1018">
        <f t="shared" ref="AJ518:AJ523" si="541">AF518*AE518</f>
        <v>241278.71999999997</v>
      </c>
      <c r="AK518" s="1019">
        <f t="shared" si="529"/>
        <v>241278.71999999997</v>
      </c>
      <c r="AL518" s="1020">
        <f t="shared" ref="AL518:AL523" si="542">+AK518*13.13</f>
        <v>3167989.5935999998</v>
      </c>
      <c r="AM518" s="1021">
        <f t="shared" ref="AM518:AM523" si="543">+AA518</f>
        <v>1</v>
      </c>
      <c r="AN518" s="1017">
        <f t="shared" si="520"/>
        <v>22</v>
      </c>
      <c r="AO518" s="498">
        <v>2.2799999999999998</v>
      </c>
      <c r="AP518" s="1017">
        <v>1</v>
      </c>
      <c r="AQ518" s="498">
        <f t="shared" si="524"/>
        <v>4.5599999999999996</v>
      </c>
      <c r="AR518" s="1018">
        <v>66140</v>
      </c>
      <c r="AS518" s="1052"/>
      <c r="AT518" s="1052"/>
      <c r="AU518" s="1049" t="str">
        <f t="shared" si="521"/>
        <v>Կ-1</v>
      </c>
      <c r="AV518" s="1018">
        <f t="shared" ref="AV518:AV523" si="544">AR518*AQ518</f>
        <v>301598.39999999997</v>
      </c>
      <c r="AW518" s="1019">
        <f t="shared" si="531"/>
        <v>301598.39999999997</v>
      </c>
      <c r="AX518" s="1020">
        <f t="shared" ref="AX518:AX523" si="545">+AW518*13.13</f>
        <v>3959986.9919999996</v>
      </c>
    </row>
    <row r="519" spans="2:50" ht="17.25" customHeight="1" x14ac:dyDescent="0.25">
      <c r="B519" s="495">
        <v>16</v>
      </c>
      <c r="C519" s="805" t="s">
        <v>2773</v>
      </c>
      <c r="D519" s="807" t="s">
        <v>333</v>
      </c>
      <c r="E519" s="1021">
        <v>1</v>
      </c>
      <c r="F519" s="1017">
        <v>1</v>
      </c>
      <c r="G519" s="498">
        <f t="shared" si="525"/>
        <v>1.73</v>
      </c>
      <c r="H519" s="1018">
        <v>66140</v>
      </c>
      <c r="I519" s="1052"/>
      <c r="J519" s="1052"/>
      <c r="K519" s="874" t="s">
        <v>99</v>
      </c>
      <c r="L519" s="1018">
        <f t="shared" si="511"/>
        <v>114422.2</v>
      </c>
      <c r="M519" s="1019">
        <f t="shared" si="512"/>
        <v>114422.2</v>
      </c>
      <c r="N519" s="1020">
        <f t="shared" si="532"/>
        <v>1502363.486</v>
      </c>
      <c r="O519" s="1021">
        <f t="shared" si="539"/>
        <v>1</v>
      </c>
      <c r="P519" s="1017">
        <f t="shared" si="519"/>
        <v>2</v>
      </c>
      <c r="Q519" s="498">
        <v>1.79</v>
      </c>
      <c r="R519" s="1017">
        <v>0.3</v>
      </c>
      <c r="S519" s="498">
        <f t="shared" si="522"/>
        <v>2.327</v>
      </c>
      <c r="T519" s="1018">
        <v>66140</v>
      </c>
      <c r="U519" s="1052"/>
      <c r="V519" s="1052"/>
      <c r="W519" s="874" t="str">
        <f t="shared" si="513"/>
        <v>Կ-1</v>
      </c>
      <c r="X519" s="1018">
        <f t="shared" si="514"/>
        <v>153907.78</v>
      </c>
      <c r="Y519" s="1019">
        <f t="shared" si="515"/>
        <v>153907.78</v>
      </c>
      <c r="Z519" s="1020">
        <f t="shared" si="527"/>
        <v>2020809.1514000001</v>
      </c>
      <c r="AA519" s="1021">
        <f t="shared" si="540"/>
        <v>1</v>
      </c>
      <c r="AB519" s="1017">
        <f t="shared" si="517"/>
        <v>3</v>
      </c>
      <c r="AC519" s="498">
        <v>1.84</v>
      </c>
      <c r="AD519" s="1017">
        <v>0.6</v>
      </c>
      <c r="AE519" s="498">
        <f t="shared" si="523"/>
        <v>2.944</v>
      </c>
      <c r="AF519" s="1018">
        <v>66140</v>
      </c>
      <c r="AG519" s="1052"/>
      <c r="AH519" s="1052"/>
      <c r="AI519" s="1049" t="str">
        <f t="shared" si="518"/>
        <v>Կ-1</v>
      </c>
      <c r="AJ519" s="1018">
        <f t="shared" si="541"/>
        <v>194716.16</v>
      </c>
      <c r="AK519" s="1019">
        <f t="shared" si="529"/>
        <v>194716.16</v>
      </c>
      <c r="AL519" s="1020">
        <f t="shared" si="542"/>
        <v>2556623.1808000002</v>
      </c>
      <c r="AM519" s="1021">
        <f t="shared" si="543"/>
        <v>1</v>
      </c>
      <c r="AN519" s="1017">
        <f t="shared" si="520"/>
        <v>4</v>
      </c>
      <c r="AO519" s="498">
        <v>1.9</v>
      </c>
      <c r="AP519" s="1017">
        <v>1</v>
      </c>
      <c r="AQ519" s="498">
        <f t="shared" si="524"/>
        <v>3.8</v>
      </c>
      <c r="AR519" s="1018">
        <v>66140</v>
      </c>
      <c r="AS519" s="1052"/>
      <c r="AT519" s="1052"/>
      <c r="AU519" s="1049" t="str">
        <f t="shared" si="521"/>
        <v>Կ-1</v>
      </c>
      <c r="AV519" s="1018">
        <f t="shared" si="544"/>
        <v>251332</v>
      </c>
      <c r="AW519" s="1019">
        <f t="shared" si="531"/>
        <v>251332</v>
      </c>
      <c r="AX519" s="1020">
        <f t="shared" si="545"/>
        <v>3299989.16</v>
      </c>
    </row>
    <row r="520" spans="2:50" ht="17.25" customHeight="1" x14ac:dyDescent="0.25">
      <c r="B520" s="495">
        <v>17</v>
      </c>
      <c r="C520" s="805" t="s">
        <v>2774</v>
      </c>
      <c r="D520" s="807" t="s">
        <v>333</v>
      </c>
      <c r="E520" s="1021">
        <v>1</v>
      </c>
      <c r="F520" s="1017">
        <v>0</v>
      </c>
      <c r="G520" s="498">
        <f t="shared" si="525"/>
        <v>1.68</v>
      </c>
      <c r="H520" s="1018">
        <v>66140</v>
      </c>
      <c r="I520" s="1052"/>
      <c r="J520" s="1052"/>
      <c r="K520" s="874" t="s">
        <v>99</v>
      </c>
      <c r="L520" s="1018">
        <f t="shared" si="511"/>
        <v>111115.2</v>
      </c>
      <c r="M520" s="1019">
        <f t="shared" si="512"/>
        <v>111115.2</v>
      </c>
      <c r="N520" s="1020">
        <f t="shared" si="532"/>
        <v>1458942.5760000001</v>
      </c>
      <c r="O520" s="1021">
        <f t="shared" si="539"/>
        <v>1</v>
      </c>
      <c r="P520" s="1017">
        <f t="shared" si="519"/>
        <v>1</v>
      </c>
      <c r="Q520" s="498">
        <v>1.73</v>
      </c>
      <c r="R520" s="1017">
        <v>0.3</v>
      </c>
      <c r="S520" s="498">
        <f t="shared" si="522"/>
        <v>2.2490000000000001</v>
      </c>
      <c r="T520" s="1018">
        <v>66140</v>
      </c>
      <c r="U520" s="1052"/>
      <c r="V520" s="1052"/>
      <c r="W520" s="874" t="str">
        <f t="shared" si="513"/>
        <v>Կ-1</v>
      </c>
      <c r="X520" s="1018">
        <f t="shared" si="514"/>
        <v>148748.86000000002</v>
      </c>
      <c r="Y520" s="1019">
        <f t="shared" si="515"/>
        <v>148748.86000000002</v>
      </c>
      <c r="Z520" s="1020">
        <f t="shared" si="527"/>
        <v>1953072.5318000002</v>
      </c>
      <c r="AA520" s="1021">
        <f t="shared" si="540"/>
        <v>1</v>
      </c>
      <c r="AB520" s="1017">
        <f t="shared" si="517"/>
        <v>2</v>
      </c>
      <c r="AC520" s="498">
        <v>1.79</v>
      </c>
      <c r="AD520" s="1017">
        <v>0.6</v>
      </c>
      <c r="AE520" s="498">
        <f t="shared" si="523"/>
        <v>2.8639999999999999</v>
      </c>
      <c r="AF520" s="1018">
        <v>66140</v>
      </c>
      <c r="AG520" s="1052"/>
      <c r="AH520" s="1052"/>
      <c r="AI520" s="1049" t="str">
        <f t="shared" si="518"/>
        <v>Կ-1</v>
      </c>
      <c r="AJ520" s="1018">
        <f t="shared" si="541"/>
        <v>189424.96</v>
      </c>
      <c r="AK520" s="1019">
        <f t="shared" si="529"/>
        <v>189424.96</v>
      </c>
      <c r="AL520" s="1020">
        <f t="shared" si="542"/>
        <v>2487149.7248</v>
      </c>
      <c r="AM520" s="1021">
        <f t="shared" si="543"/>
        <v>1</v>
      </c>
      <c r="AN520" s="1017">
        <f t="shared" si="520"/>
        <v>3</v>
      </c>
      <c r="AO520" s="498">
        <v>1.84</v>
      </c>
      <c r="AP520" s="1017">
        <v>1</v>
      </c>
      <c r="AQ520" s="498">
        <f t="shared" si="524"/>
        <v>3.68</v>
      </c>
      <c r="AR520" s="1018">
        <v>66140</v>
      </c>
      <c r="AS520" s="1052"/>
      <c r="AT520" s="1052"/>
      <c r="AU520" s="1049" t="str">
        <f t="shared" si="521"/>
        <v>Կ-1</v>
      </c>
      <c r="AV520" s="1018">
        <f t="shared" si="544"/>
        <v>243395.20000000001</v>
      </c>
      <c r="AW520" s="1019">
        <f t="shared" si="531"/>
        <v>243395.20000000001</v>
      </c>
      <c r="AX520" s="1020">
        <f t="shared" si="545"/>
        <v>3195778.9760000003</v>
      </c>
    </row>
    <row r="521" spans="2:50" ht="17.25" customHeight="1" x14ac:dyDescent="0.25">
      <c r="B521" s="495">
        <v>18</v>
      </c>
      <c r="C521" s="805" t="s">
        <v>246</v>
      </c>
      <c r="D521" s="807" t="s">
        <v>333</v>
      </c>
      <c r="E521" s="1021">
        <v>1</v>
      </c>
      <c r="F521" s="1017">
        <v>5</v>
      </c>
      <c r="G521" s="498">
        <f t="shared" si="525"/>
        <v>1.9</v>
      </c>
      <c r="H521" s="1018">
        <v>66140</v>
      </c>
      <c r="I521" s="1052"/>
      <c r="J521" s="1052"/>
      <c r="K521" s="874" t="s">
        <v>99</v>
      </c>
      <c r="L521" s="1018">
        <f t="shared" si="511"/>
        <v>125666</v>
      </c>
      <c r="M521" s="1019">
        <f t="shared" si="512"/>
        <v>125666</v>
      </c>
      <c r="N521" s="1020">
        <f t="shared" si="532"/>
        <v>1649994.58</v>
      </c>
      <c r="O521" s="1021">
        <f t="shared" si="539"/>
        <v>1</v>
      </c>
      <c r="P521" s="1017">
        <f t="shared" si="519"/>
        <v>6</v>
      </c>
      <c r="Q521" s="498">
        <v>1.96</v>
      </c>
      <c r="R521" s="1017">
        <v>0.3</v>
      </c>
      <c r="S521" s="498">
        <f t="shared" si="522"/>
        <v>2.548</v>
      </c>
      <c r="T521" s="1018">
        <v>66140</v>
      </c>
      <c r="U521" s="1052"/>
      <c r="V521" s="1052"/>
      <c r="W521" s="874" t="str">
        <f t="shared" si="513"/>
        <v>Կ-1</v>
      </c>
      <c r="X521" s="1018">
        <f t="shared" si="514"/>
        <v>168524.72</v>
      </c>
      <c r="Y521" s="1019">
        <f t="shared" si="515"/>
        <v>168524.72</v>
      </c>
      <c r="Z521" s="1020">
        <f t="shared" si="527"/>
        <v>2212729.5736000002</v>
      </c>
      <c r="AA521" s="1021">
        <f t="shared" si="540"/>
        <v>1</v>
      </c>
      <c r="AB521" s="1017">
        <f t="shared" si="517"/>
        <v>7</v>
      </c>
      <c r="AC521" s="498">
        <v>1.96</v>
      </c>
      <c r="AD521" s="1017">
        <v>0.6</v>
      </c>
      <c r="AE521" s="498">
        <f t="shared" si="523"/>
        <v>3.1360000000000001</v>
      </c>
      <c r="AF521" s="1018">
        <v>66140</v>
      </c>
      <c r="AG521" s="1052"/>
      <c r="AH521" s="1052"/>
      <c r="AI521" s="1049" t="str">
        <f t="shared" si="518"/>
        <v>Կ-1</v>
      </c>
      <c r="AJ521" s="1018">
        <f t="shared" si="541"/>
        <v>207415.04000000001</v>
      </c>
      <c r="AK521" s="1019">
        <f t="shared" si="529"/>
        <v>207415.04000000001</v>
      </c>
      <c r="AL521" s="1020">
        <f t="shared" si="542"/>
        <v>2723359.4752000002</v>
      </c>
      <c r="AM521" s="1021">
        <f t="shared" si="543"/>
        <v>1</v>
      </c>
      <c r="AN521" s="1017">
        <f t="shared" si="520"/>
        <v>8</v>
      </c>
      <c r="AO521" s="498">
        <v>2.02</v>
      </c>
      <c r="AP521" s="1017">
        <v>1</v>
      </c>
      <c r="AQ521" s="498">
        <f t="shared" si="524"/>
        <v>4.04</v>
      </c>
      <c r="AR521" s="1018">
        <v>66140</v>
      </c>
      <c r="AS521" s="1052"/>
      <c r="AT521" s="1052"/>
      <c r="AU521" s="1049" t="str">
        <f t="shared" si="521"/>
        <v>Կ-1</v>
      </c>
      <c r="AV521" s="1018">
        <f t="shared" si="544"/>
        <v>267205.59999999998</v>
      </c>
      <c r="AW521" s="1019">
        <f t="shared" si="531"/>
        <v>267205.59999999998</v>
      </c>
      <c r="AX521" s="1020">
        <f t="shared" si="545"/>
        <v>3508409.5279999999</v>
      </c>
    </row>
    <row r="522" spans="2:50" ht="17.25" customHeight="1" x14ac:dyDescent="0.25">
      <c r="B522" s="495">
        <v>19</v>
      </c>
      <c r="C522" s="805" t="s">
        <v>1920</v>
      </c>
      <c r="D522" s="807" t="s">
        <v>333</v>
      </c>
      <c r="E522" s="1021">
        <v>1</v>
      </c>
      <c r="F522" s="1017">
        <v>1</v>
      </c>
      <c r="G522" s="498">
        <f t="shared" si="525"/>
        <v>1.73</v>
      </c>
      <c r="H522" s="1018">
        <v>66140</v>
      </c>
      <c r="I522" s="1052"/>
      <c r="J522" s="1052"/>
      <c r="K522" s="874" t="s">
        <v>99</v>
      </c>
      <c r="L522" s="1018">
        <f t="shared" si="511"/>
        <v>114422.2</v>
      </c>
      <c r="M522" s="1019">
        <f t="shared" si="512"/>
        <v>114422.2</v>
      </c>
      <c r="N522" s="1020">
        <f t="shared" si="532"/>
        <v>1502363.486</v>
      </c>
      <c r="O522" s="1021">
        <f t="shared" si="539"/>
        <v>1</v>
      </c>
      <c r="P522" s="1017">
        <f t="shared" si="519"/>
        <v>2</v>
      </c>
      <c r="Q522" s="498">
        <v>1.79</v>
      </c>
      <c r="R522" s="1017">
        <v>0.3</v>
      </c>
      <c r="S522" s="498">
        <f t="shared" si="522"/>
        <v>2.327</v>
      </c>
      <c r="T522" s="1018">
        <v>66140</v>
      </c>
      <c r="U522" s="1052"/>
      <c r="V522" s="1052"/>
      <c r="W522" s="874" t="str">
        <f t="shared" si="513"/>
        <v>Կ-1</v>
      </c>
      <c r="X522" s="1018">
        <f t="shared" si="514"/>
        <v>153907.78</v>
      </c>
      <c r="Y522" s="1019">
        <f t="shared" si="515"/>
        <v>153907.78</v>
      </c>
      <c r="Z522" s="1020">
        <f t="shared" si="527"/>
        <v>2020809.1514000001</v>
      </c>
      <c r="AA522" s="1021">
        <f t="shared" si="540"/>
        <v>1</v>
      </c>
      <c r="AB522" s="1017">
        <f t="shared" si="517"/>
        <v>3</v>
      </c>
      <c r="AC522" s="498">
        <v>1.84</v>
      </c>
      <c r="AD522" s="1017">
        <v>0.6</v>
      </c>
      <c r="AE522" s="498">
        <f t="shared" si="523"/>
        <v>2.944</v>
      </c>
      <c r="AF522" s="1018">
        <v>66140</v>
      </c>
      <c r="AG522" s="1052"/>
      <c r="AH522" s="1052"/>
      <c r="AI522" s="1049" t="str">
        <f t="shared" si="518"/>
        <v>Կ-1</v>
      </c>
      <c r="AJ522" s="1018">
        <f t="shared" si="541"/>
        <v>194716.16</v>
      </c>
      <c r="AK522" s="1019">
        <f t="shared" si="529"/>
        <v>194716.16</v>
      </c>
      <c r="AL522" s="1020">
        <f t="shared" si="542"/>
        <v>2556623.1808000002</v>
      </c>
      <c r="AM522" s="1021">
        <f t="shared" si="543"/>
        <v>1</v>
      </c>
      <c r="AN522" s="1017">
        <f t="shared" si="520"/>
        <v>4</v>
      </c>
      <c r="AO522" s="498">
        <v>1.9</v>
      </c>
      <c r="AP522" s="1017">
        <v>1</v>
      </c>
      <c r="AQ522" s="498">
        <f t="shared" si="524"/>
        <v>3.8</v>
      </c>
      <c r="AR522" s="1018">
        <v>66140</v>
      </c>
      <c r="AS522" s="1052"/>
      <c r="AT522" s="1052"/>
      <c r="AU522" s="1049" t="str">
        <f t="shared" si="521"/>
        <v>Կ-1</v>
      </c>
      <c r="AV522" s="1018">
        <f t="shared" si="544"/>
        <v>251332</v>
      </c>
      <c r="AW522" s="1019">
        <f t="shared" si="531"/>
        <v>251332</v>
      </c>
      <c r="AX522" s="1020">
        <f t="shared" si="545"/>
        <v>3299989.16</v>
      </c>
    </row>
    <row r="523" spans="2:50" ht="17.25" customHeight="1" x14ac:dyDescent="0.25">
      <c r="B523" s="495">
        <v>20</v>
      </c>
      <c r="C523" s="804" t="s">
        <v>1962</v>
      </c>
      <c r="D523" s="807" t="s">
        <v>333</v>
      </c>
      <c r="E523" s="1021">
        <v>1</v>
      </c>
      <c r="F523" s="1017">
        <v>2</v>
      </c>
      <c r="G523" s="498">
        <f t="shared" si="525"/>
        <v>1.79</v>
      </c>
      <c r="H523" s="1018">
        <v>66140</v>
      </c>
      <c r="I523" s="1052"/>
      <c r="J523" s="1052"/>
      <c r="K523" s="874" t="s">
        <v>99</v>
      </c>
      <c r="L523" s="1018">
        <f t="shared" si="511"/>
        <v>118390.6</v>
      </c>
      <c r="M523" s="1019">
        <f t="shared" si="512"/>
        <v>118390.6</v>
      </c>
      <c r="N523" s="1020">
        <f t="shared" si="532"/>
        <v>1554468.5780000002</v>
      </c>
      <c r="O523" s="1021">
        <f t="shared" si="539"/>
        <v>1</v>
      </c>
      <c r="P523" s="1017">
        <f t="shared" si="519"/>
        <v>3</v>
      </c>
      <c r="Q523" s="498">
        <v>1.84</v>
      </c>
      <c r="R523" s="1017">
        <v>0.3</v>
      </c>
      <c r="S523" s="498">
        <f t="shared" si="522"/>
        <v>2.3920000000000003</v>
      </c>
      <c r="T523" s="1018">
        <v>66140</v>
      </c>
      <c r="U523" s="1052"/>
      <c r="V523" s="1052"/>
      <c r="W523" s="874" t="str">
        <f t="shared" si="513"/>
        <v>Կ-1</v>
      </c>
      <c r="X523" s="1018">
        <f t="shared" si="514"/>
        <v>158206.88000000003</v>
      </c>
      <c r="Y523" s="1019">
        <f t="shared" si="515"/>
        <v>158206.88000000003</v>
      </c>
      <c r="Z523" s="1020">
        <f t="shared" si="527"/>
        <v>2077256.3344000005</v>
      </c>
      <c r="AA523" s="1021">
        <f t="shared" si="540"/>
        <v>1</v>
      </c>
      <c r="AB523" s="1017">
        <f t="shared" si="517"/>
        <v>4</v>
      </c>
      <c r="AC523" s="498">
        <v>1.9</v>
      </c>
      <c r="AD523" s="1017">
        <v>0.6</v>
      </c>
      <c r="AE523" s="498">
        <f t="shared" si="523"/>
        <v>3.04</v>
      </c>
      <c r="AF523" s="1018">
        <v>66140</v>
      </c>
      <c r="AG523" s="1052"/>
      <c r="AH523" s="1052"/>
      <c r="AI523" s="1049" t="str">
        <f t="shared" si="518"/>
        <v>Կ-1</v>
      </c>
      <c r="AJ523" s="1018">
        <f t="shared" si="541"/>
        <v>201065.60000000001</v>
      </c>
      <c r="AK523" s="1019">
        <f t="shared" si="529"/>
        <v>201065.60000000001</v>
      </c>
      <c r="AL523" s="1020">
        <f t="shared" si="542"/>
        <v>2639991.3280000002</v>
      </c>
      <c r="AM523" s="1021">
        <f t="shared" si="543"/>
        <v>1</v>
      </c>
      <c r="AN523" s="1017">
        <f t="shared" si="520"/>
        <v>5</v>
      </c>
      <c r="AO523" s="498">
        <v>1.9</v>
      </c>
      <c r="AP523" s="1017">
        <v>1</v>
      </c>
      <c r="AQ523" s="498">
        <f t="shared" si="524"/>
        <v>3.8</v>
      </c>
      <c r="AR523" s="1018">
        <v>66140</v>
      </c>
      <c r="AS523" s="1052"/>
      <c r="AT523" s="1052"/>
      <c r="AU523" s="1049" t="str">
        <f t="shared" si="521"/>
        <v>Կ-1</v>
      </c>
      <c r="AV523" s="1018">
        <f t="shared" si="544"/>
        <v>251332</v>
      </c>
      <c r="AW523" s="1019">
        <f t="shared" si="531"/>
        <v>251332</v>
      </c>
      <c r="AX523" s="1020">
        <f t="shared" si="545"/>
        <v>3299989.16</v>
      </c>
    </row>
    <row r="524" spans="2:50" ht="17.25" customHeight="1" x14ac:dyDescent="0.25">
      <c r="B524" s="495">
        <v>22</v>
      </c>
      <c r="C524" s="804" t="s">
        <v>2669</v>
      </c>
      <c r="D524" s="807" t="s">
        <v>333</v>
      </c>
      <c r="E524" s="1021">
        <v>1</v>
      </c>
      <c r="F524" s="1017">
        <v>1</v>
      </c>
      <c r="G524" s="498">
        <f t="shared" si="525"/>
        <v>1.73</v>
      </c>
      <c r="H524" s="1018">
        <v>66140</v>
      </c>
      <c r="I524" s="1052"/>
      <c r="J524" s="1052"/>
      <c r="K524" s="874" t="s">
        <v>99</v>
      </c>
      <c r="L524" s="1018">
        <f t="shared" si="511"/>
        <v>114422.2</v>
      </c>
      <c r="M524" s="1019">
        <f t="shared" si="512"/>
        <v>114422.2</v>
      </c>
      <c r="N524" s="1020">
        <f t="shared" si="532"/>
        <v>1502363.486</v>
      </c>
      <c r="O524" s="1021">
        <v>1</v>
      </c>
      <c r="P524" s="1017">
        <f t="shared" si="519"/>
        <v>2</v>
      </c>
      <c r="Q524" s="498">
        <v>1.79</v>
      </c>
      <c r="R524" s="1017">
        <v>0.3</v>
      </c>
      <c r="S524" s="498">
        <f t="shared" si="522"/>
        <v>2.327</v>
      </c>
      <c r="T524" s="1018">
        <v>66140</v>
      </c>
      <c r="U524" s="1052"/>
      <c r="V524" s="1052"/>
      <c r="W524" s="874" t="str">
        <f t="shared" si="513"/>
        <v>Կ-1</v>
      </c>
      <c r="X524" s="1018">
        <f t="shared" si="514"/>
        <v>153907.78</v>
      </c>
      <c r="Y524" s="1019">
        <f t="shared" si="515"/>
        <v>153907.78</v>
      </c>
      <c r="Z524" s="1020">
        <f t="shared" si="527"/>
        <v>2020809.1514000001</v>
      </c>
      <c r="AA524" s="1021">
        <v>1</v>
      </c>
      <c r="AB524" s="1017">
        <f t="shared" si="517"/>
        <v>3</v>
      </c>
      <c r="AC524" s="498">
        <v>1.84</v>
      </c>
      <c r="AD524" s="1017">
        <v>0.6</v>
      </c>
      <c r="AE524" s="498">
        <f t="shared" si="523"/>
        <v>2.944</v>
      </c>
      <c r="AF524" s="1018">
        <v>66140</v>
      </c>
      <c r="AG524" s="1052"/>
      <c r="AH524" s="1052"/>
      <c r="AI524" s="1049" t="str">
        <f t="shared" si="518"/>
        <v>Կ-1</v>
      </c>
      <c r="AJ524" s="1018">
        <f>AF524*AE524</f>
        <v>194716.16</v>
      </c>
      <c r="AK524" s="1019">
        <f t="shared" si="529"/>
        <v>194716.16</v>
      </c>
      <c r="AL524" s="1020">
        <f>+AK524*13.13</f>
        <v>2556623.1808000002</v>
      </c>
      <c r="AM524" s="1021">
        <v>1</v>
      </c>
      <c r="AN524" s="1017">
        <f t="shared" si="520"/>
        <v>4</v>
      </c>
      <c r="AO524" s="498">
        <v>1.9</v>
      </c>
      <c r="AP524" s="1017">
        <v>1</v>
      </c>
      <c r="AQ524" s="498">
        <f t="shared" si="524"/>
        <v>3.8</v>
      </c>
      <c r="AR524" s="1018">
        <v>66140</v>
      </c>
      <c r="AS524" s="1052"/>
      <c r="AT524" s="1052"/>
      <c r="AU524" s="1049" t="str">
        <f t="shared" si="521"/>
        <v>Կ-1</v>
      </c>
      <c r="AV524" s="1018">
        <f>AR524*AQ524</f>
        <v>251332</v>
      </c>
      <c r="AW524" s="1019">
        <f t="shared" si="531"/>
        <v>251332</v>
      </c>
      <c r="AX524" s="1020">
        <f>+AW524*13.13</f>
        <v>3299989.16</v>
      </c>
    </row>
    <row r="525" spans="2:50" ht="17.25" customHeight="1" x14ac:dyDescent="0.25">
      <c r="B525" s="495">
        <v>23</v>
      </c>
      <c r="C525" s="804" t="s">
        <v>983</v>
      </c>
      <c r="D525" s="797" t="s">
        <v>630</v>
      </c>
      <c r="E525" s="1021">
        <v>1</v>
      </c>
      <c r="F525" s="1017">
        <v>4</v>
      </c>
      <c r="G525" s="498">
        <f t="shared" si="525"/>
        <v>1.9</v>
      </c>
      <c r="H525" s="1018">
        <v>66140</v>
      </c>
      <c r="I525" s="1052"/>
      <c r="J525" s="1052"/>
      <c r="K525" s="874" t="s">
        <v>99</v>
      </c>
      <c r="L525" s="1018">
        <f t="shared" si="511"/>
        <v>125666</v>
      </c>
      <c r="M525" s="1019">
        <f t="shared" si="512"/>
        <v>125666</v>
      </c>
      <c r="N525" s="1020">
        <f t="shared" si="532"/>
        <v>1649994.58</v>
      </c>
      <c r="O525" s="1021">
        <f>+E525</f>
        <v>1</v>
      </c>
      <c r="P525" s="1017">
        <f t="shared" si="519"/>
        <v>5</v>
      </c>
      <c r="Q525" s="498">
        <v>1.9</v>
      </c>
      <c r="R525" s="1017">
        <v>0.3</v>
      </c>
      <c r="S525" s="498">
        <f t="shared" si="522"/>
        <v>2.4699999999999998</v>
      </c>
      <c r="T525" s="1018">
        <v>66140</v>
      </c>
      <c r="U525" s="1052"/>
      <c r="V525" s="1052"/>
      <c r="W525" s="874" t="str">
        <f t="shared" si="513"/>
        <v>Կ-1</v>
      </c>
      <c r="X525" s="1018">
        <f t="shared" si="514"/>
        <v>163365.79999999999</v>
      </c>
      <c r="Y525" s="1019">
        <f t="shared" si="515"/>
        <v>163365.79999999999</v>
      </c>
      <c r="Z525" s="1020">
        <f t="shared" si="527"/>
        <v>2144992.9539999999</v>
      </c>
      <c r="AA525" s="1021">
        <f>+O525</f>
        <v>1</v>
      </c>
      <c r="AB525" s="1017">
        <f t="shared" si="517"/>
        <v>6</v>
      </c>
      <c r="AC525" s="498">
        <v>1.96</v>
      </c>
      <c r="AD525" s="1017">
        <v>0.6</v>
      </c>
      <c r="AE525" s="498">
        <f t="shared" si="523"/>
        <v>3.1360000000000001</v>
      </c>
      <c r="AF525" s="1018">
        <v>66140</v>
      </c>
      <c r="AG525" s="1052"/>
      <c r="AH525" s="1052"/>
      <c r="AI525" s="1049" t="str">
        <f t="shared" si="518"/>
        <v>Կ-1</v>
      </c>
      <c r="AJ525" s="1018">
        <f t="shared" ref="AJ525:AJ529" si="546">AF525*AE525</f>
        <v>207415.04000000001</v>
      </c>
      <c r="AK525" s="1019">
        <f t="shared" si="529"/>
        <v>207415.04000000001</v>
      </c>
      <c r="AL525" s="1020">
        <f t="shared" ref="AL525:AL529" si="547">+AK525*13.13</f>
        <v>2723359.4752000002</v>
      </c>
      <c r="AM525" s="1021">
        <f t="shared" ref="AM525:AM529" si="548">+AA525</f>
        <v>1</v>
      </c>
      <c r="AN525" s="1017">
        <f t="shared" si="520"/>
        <v>7</v>
      </c>
      <c r="AO525" s="498">
        <v>1.96</v>
      </c>
      <c r="AP525" s="1017">
        <v>1</v>
      </c>
      <c r="AQ525" s="498">
        <f t="shared" si="524"/>
        <v>3.92</v>
      </c>
      <c r="AR525" s="1018">
        <v>66140</v>
      </c>
      <c r="AS525" s="1052"/>
      <c r="AT525" s="1052"/>
      <c r="AU525" s="1049" t="str">
        <f t="shared" si="521"/>
        <v>Կ-1</v>
      </c>
      <c r="AV525" s="1018">
        <f t="shared" ref="AV525:AV529" si="549">AR525*AQ525</f>
        <v>259268.8</v>
      </c>
      <c r="AW525" s="1019">
        <f t="shared" si="531"/>
        <v>259268.8</v>
      </c>
      <c r="AX525" s="1020">
        <f t="shared" ref="AX525:AX529" si="550">+AW525*13.13</f>
        <v>3404199.344</v>
      </c>
    </row>
    <row r="526" spans="2:50" ht="17.25" customHeight="1" x14ac:dyDescent="0.25">
      <c r="B526" s="495">
        <v>24</v>
      </c>
      <c r="C526" s="805" t="s">
        <v>2749</v>
      </c>
      <c r="D526" s="797" t="s">
        <v>630</v>
      </c>
      <c r="E526" s="1021">
        <v>1</v>
      </c>
      <c r="F526" s="1017">
        <v>1</v>
      </c>
      <c r="G526" s="498">
        <f t="shared" si="525"/>
        <v>1.73</v>
      </c>
      <c r="H526" s="1018">
        <v>66140</v>
      </c>
      <c r="I526" s="1052"/>
      <c r="J526" s="1052"/>
      <c r="K526" s="874" t="s">
        <v>99</v>
      </c>
      <c r="L526" s="1018">
        <f t="shared" si="511"/>
        <v>114422.2</v>
      </c>
      <c r="M526" s="1019">
        <f t="shared" si="512"/>
        <v>114422.2</v>
      </c>
      <c r="N526" s="1020">
        <f t="shared" si="532"/>
        <v>1502363.486</v>
      </c>
      <c r="O526" s="1021">
        <f>+E526</f>
        <v>1</v>
      </c>
      <c r="P526" s="1017">
        <f t="shared" si="519"/>
        <v>2</v>
      </c>
      <c r="Q526" s="498">
        <v>1.79</v>
      </c>
      <c r="R526" s="1017">
        <v>0.3</v>
      </c>
      <c r="S526" s="498">
        <f t="shared" si="522"/>
        <v>2.327</v>
      </c>
      <c r="T526" s="1018">
        <v>66140</v>
      </c>
      <c r="U526" s="1052"/>
      <c r="V526" s="1052"/>
      <c r="W526" s="874" t="str">
        <f t="shared" si="513"/>
        <v>Կ-1</v>
      </c>
      <c r="X526" s="1018">
        <f t="shared" si="514"/>
        <v>153907.78</v>
      </c>
      <c r="Y526" s="1019">
        <f t="shared" si="515"/>
        <v>153907.78</v>
      </c>
      <c r="Z526" s="1020">
        <f t="shared" si="527"/>
        <v>2020809.1514000001</v>
      </c>
      <c r="AA526" s="1021">
        <f>+O526</f>
        <v>1</v>
      </c>
      <c r="AB526" s="1017">
        <f t="shared" si="517"/>
        <v>3</v>
      </c>
      <c r="AC526" s="498">
        <v>1.84</v>
      </c>
      <c r="AD526" s="1017">
        <v>0.6</v>
      </c>
      <c r="AE526" s="498">
        <f t="shared" si="523"/>
        <v>2.944</v>
      </c>
      <c r="AF526" s="1018">
        <v>66140</v>
      </c>
      <c r="AG526" s="1052"/>
      <c r="AH526" s="1052"/>
      <c r="AI526" s="1049" t="str">
        <f t="shared" si="518"/>
        <v>Կ-1</v>
      </c>
      <c r="AJ526" s="1018">
        <f t="shared" si="546"/>
        <v>194716.16</v>
      </c>
      <c r="AK526" s="1019">
        <f t="shared" si="529"/>
        <v>194716.16</v>
      </c>
      <c r="AL526" s="1020">
        <f t="shared" si="547"/>
        <v>2556623.1808000002</v>
      </c>
      <c r="AM526" s="1021">
        <f t="shared" si="548"/>
        <v>1</v>
      </c>
      <c r="AN526" s="1017">
        <f t="shared" si="520"/>
        <v>4</v>
      </c>
      <c r="AO526" s="498">
        <v>1.9</v>
      </c>
      <c r="AP526" s="1017">
        <v>1</v>
      </c>
      <c r="AQ526" s="498">
        <f t="shared" si="524"/>
        <v>3.8</v>
      </c>
      <c r="AR526" s="1018">
        <v>66140</v>
      </c>
      <c r="AS526" s="1052"/>
      <c r="AT526" s="1052"/>
      <c r="AU526" s="1049" t="str">
        <f t="shared" si="521"/>
        <v>Կ-1</v>
      </c>
      <c r="AV526" s="1018">
        <f t="shared" si="549"/>
        <v>251332</v>
      </c>
      <c r="AW526" s="1019">
        <f t="shared" si="531"/>
        <v>251332</v>
      </c>
      <c r="AX526" s="1020">
        <f t="shared" si="550"/>
        <v>3299989.16</v>
      </c>
    </row>
    <row r="527" spans="2:50" ht="17.25" customHeight="1" x14ac:dyDescent="0.25">
      <c r="B527" s="495">
        <v>26</v>
      </c>
      <c r="C527" s="804" t="s">
        <v>2750</v>
      </c>
      <c r="D527" s="797" t="s">
        <v>630</v>
      </c>
      <c r="E527" s="1021">
        <v>1</v>
      </c>
      <c r="F527" s="1017">
        <v>0</v>
      </c>
      <c r="G527" s="498">
        <f t="shared" si="525"/>
        <v>1.68</v>
      </c>
      <c r="H527" s="1018">
        <v>66140</v>
      </c>
      <c r="I527" s="1052"/>
      <c r="J527" s="1052"/>
      <c r="K527" s="874" t="s">
        <v>99</v>
      </c>
      <c r="L527" s="1018">
        <f t="shared" si="511"/>
        <v>111115.2</v>
      </c>
      <c r="M527" s="1019">
        <f t="shared" si="512"/>
        <v>111115.2</v>
      </c>
      <c r="N527" s="1020">
        <f t="shared" si="532"/>
        <v>1458942.5760000001</v>
      </c>
      <c r="O527" s="1021">
        <f>+E527</f>
        <v>1</v>
      </c>
      <c r="P527" s="1017">
        <f t="shared" si="519"/>
        <v>1</v>
      </c>
      <c r="Q527" s="498">
        <v>1.73</v>
      </c>
      <c r="R527" s="1017">
        <v>0.3</v>
      </c>
      <c r="S527" s="498">
        <f t="shared" si="522"/>
        <v>2.2490000000000001</v>
      </c>
      <c r="T527" s="1018">
        <v>66140</v>
      </c>
      <c r="U527" s="1052"/>
      <c r="V527" s="1052"/>
      <c r="W527" s="874" t="str">
        <f t="shared" si="513"/>
        <v>Կ-1</v>
      </c>
      <c r="X527" s="1018">
        <f t="shared" si="514"/>
        <v>148748.86000000002</v>
      </c>
      <c r="Y527" s="1019">
        <f t="shared" si="515"/>
        <v>148748.86000000002</v>
      </c>
      <c r="Z527" s="1020">
        <f t="shared" si="527"/>
        <v>1953072.5318000002</v>
      </c>
      <c r="AA527" s="1021">
        <f>+O527</f>
        <v>1</v>
      </c>
      <c r="AB527" s="1017">
        <f t="shared" si="517"/>
        <v>2</v>
      </c>
      <c r="AC527" s="498">
        <v>1.79</v>
      </c>
      <c r="AD527" s="1017">
        <v>0.6</v>
      </c>
      <c r="AE527" s="498">
        <f t="shared" si="523"/>
        <v>2.8639999999999999</v>
      </c>
      <c r="AF527" s="1018">
        <v>66140</v>
      </c>
      <c r="AG527" s="1052"/>
      <c r="AH527" s="1052"/>
      <c r="AI527" s="1049" t="str">
        <f t="shared" si="518"/>
        <v>Կ-1</v>
      </c>
      <c r="AJ527" s="1018">
        <f t="shared" si="546"/>
        <v>189424.96</v>
      </c>
      <c r="AK527" s="1019">
        <f t="shared" si="529"/>
        <v>189424.96</v>
      </c>
      <c r="AL527" s="1020">
        <f t="shared" si="547"/>
        <v>2487149.7248</v>
      </c>
      <c r="AM527" s="1021">
        <f t="shared" si="548"/>
        <v>1</v>
      </c>
      <c r="AN527" s="1017">
        <f t="shared" si="520"/>
        <v>3</v>
      </c>
      <c r="AO527" s="498">
        <v>1.84</v>
      </c>
      <c r="AP527" s="1017">
        <v>1</v>
      </c>
      <c r="AQ527" s="498">
        <f t="shared" si="524"/>
        <v>3.68</v>
      </c>
      <c r="AR527" s="1018">
        <v>66140</v>
      </c>
      <c r="AS527" s="1052"/>
      <c r="AT527" s="1052"/>
      <c r="AU527" s="1049" t="str">
        <f t="shared" si="521"/>
        <v>Կ-1</v>
      </c>
      <c r="AV527" s="1018">
        <f t="shared" si="549"/>
        <v>243395.20000000001</v>
      </c>
      <c r="AW527" s="1019">
        <f t="shared" si="531"/>
        <v>243395.20000000001</v>
      </c>
      <c r="AX527" s="1020">
        <f t="shared" si="550"/>
        <v>3195778.9760000003</v>
      </c>
    </row>
    <row r="528" spans="2:50" ht="17.25" customHeight="1" x14ac:dyDescent="0.25">
      <c r="B528" s="495">
        <v>27</v>
      </c>
      <c r="C528" s="804" t="s">
        <v>226</v>
      </c>
      <c r="D528" s="797" t="s">
        <v>630</v>
      </c>
      <c r="E528" s="1021">
        <v>1</v>
      </c>
      <c r="F528" s="1017">
        <v>31</v>
      </c>
      <c r="G528" s="498">
        <f t="shared" si="525"/>
        <v>2.2799999999999998</v>
      </c>
      <c r="H528" s="1018">
        <v>66140</v>
      </c>
      <c r="I528" s="1052"/>
      <c r="J528" s="1052"/>
      <c r="K528" s="874" t="s">
        <v>99</v>
      </c>
      <c r="L528" s="1018">
        <f t="shared" si="511"/>
        <v>150799.19999999998</v>
      </c>
      <c r="M528" s="1019">
        <f t="shared" si="512"/>
        <v>150799.19999999998</v>
      </c>
      <c r="N528" s="1020">
        <f t="shared" si="532"/>
        <v>1979993.4959999998</v>
      </c>
      <c r="O528" s="1021">
        <f>+E528</f>
        <v>1</v>
      </c>
      <c r="P528" s="1017">
        <f t="shared" si="519"/>
        <v>32</v>
      </c>
      <c r="Q528" s="498">
        <v>2.2799999999999998</v>
      </c>
      <c r="R528" s="1017">
        <v>0.3</v>
      </c>
      <c r="S528" s="498">
        <f t="shared" si="522"/>
        <v>2.9639999999999995</v>
      </c>
      <c r="T528" s="1018">
        <v>66140</v>
      </c>
      <c r="U528" s="1052"/>
      <c r="V528" s="1052"/>
      <c r="W528" s="874" t="str">
        <f t="shared" si="513"/>
        <v>Կ-1</v>
      </c>
      <c r="X528" s="1018">
        <f t="shared" si="514"/>
        <v>196038.95999999996</v>
      </c>
      <c r="Y528" s="1019">
        <f t="shared" si="515"/>
        <v>196038.95999999996</v>
      </c>
      <c r="Z528" s="1020">
        <f t="shared" si="527"/>
        <v>2573991.5447999998</v>
      </c>
      <c r="AA528" s="1021">
        <f>+O528</f>
        <v>1</v>
      </c>
      <c r="AB528" s="1017">
        <f t="shared" si="517"/>
        <v>33</v>
      </c>
      <c r="AC528" s="498">
        <v>2.2799999999999998</v>
      </c>
      <c r="AD528" s="1017">
        <v>0.6</v>
      </c>
      <c r="AE528" s="498">
        <f t="shared" si="523"/>
        <v>3.6479999999999997</v>
      </c>
      <c r="AF528" s="1018">
        <v>66140</v>
      </c>
      <c r="AG528" s="1052"/>
      <c r="AH528" s="1052"/>
      <c r="AI528" s="1049" t="str">
        <f t="shared" si="518"/>
        <v>Կ-1</v>
      </c>
      <c r="AJ528" s="1018">
        <f t="shared" si="546"/>
        <v>241278.71999999997</v>
      </c>
      <c r="AK528" s="1019">
        <f t="shared" si="529"/>
        <v>241278.71999999997</v>
      </c>
      <c r="AL528" s="1020">
        <f t="shared" si="547"/>
        <v>3167989.5935999998</v>
      </c>
      <c r="AM528" s="1021">
        <f t="shared" si="548"/>
        <v>1</v>
      </c>
      <c r="AN528" s="1017">
        <f t="shared" si="520"/>
        <v>34</v>
      </c>
      <c r="AO528" s="498">
        <v>2.2799999999999998</v>
      </c>
      <c r="AP528" s="1017">
        <v>1</v>
      </c>
      <c r="AQ528" s="498">
        <f t="shared" si="524"/>
        <v>4.5599999999999996</v>
      </c>
      <c r="AR528" s="1018">
        <v>66140</v>
      </c>
      <c r="AS528" s="1052"/>
      <c r="AT528" s="1052"/>
      <c r="AU528" s="1049" t="str">
        <f t="shared" si="521"/>
        <v>Կ-1</v>
      </c>
      <c r="AV528" s="1018">
        <f t="shared" si="549"/>
        <v>301598.39999999997</v>
      </c>
      <c r="AW528" s="1019">
        <f t="shared" si="531"/>
        <v>301598.39999999997</v>
      </c>
      <c r="AX528" s="1020">
        <f t="shared" si="550"/>
        <v>3959986.9919999996</v>
      </c>
    </row>
    <row r="529" spans="2:50" ht="17.25" customHeight="1" x14ac:dyDescent="0.25">
      <c r="B529" s="495">
        <v>28</v>
      </c>
      <c r="C529" s="804" t="s">
        <v>2340</v>
      </c>
      <c r="D529" s="797" t="s">
        <v>630</v>
      </c>
      <c r="E529" s="1021">
        <v>1</v>
      </c>
      <c r="F529" s="1017">
        <v>0</v>
      </c>
      <c r="G529" s="498">
        <f t="shared" si="525"/>
        <v>1.68</v>
      </c>
      <c r="H529" s="1018">
        <v>66140</v>
      </c>
      <c r="I529" s="1052"/>
      <c r="J529" s="1052"/>
      <c r="K529" s="874" t="s">
        <v>99</v>
      </c>
      <c r="L529" s="1018">
        <f t="shared" si="511"/>
        <v>111115.2</v>
      </c>
      <c r="M529" s="1019">
        <f t="shared" si="512"/>
        <v>111115.2</v>
      </c>
      <c r="N529" s="1020">
        <f t="shared" si="532"/>
        <v>1458942.5760000001</v>
      </c>
      <c r="O529" s="1021">
        <f>+E529</f>
        <v>1</v>
      </c>
      <c r="P529" s="1017">
        <f t="shared" si="519"/>
        <v>1</v>
      </c>
      <c r="Q529" s="498">
        <v>1.73</v>
      </c>
      <c r="R529" s="1017">
        <v>0.3</v>
      </c>
      <c r="S529" s="498">
        <f t="shared" si="522"/>
        <v>2.2490000000000001</v>
      </c>
      <c r="T529" s="1018">
        <v>66140</v>
      </c>
      <c r="U529" s="1052"/>
      <c r="V529" s="1052"/>
      <c r="W529" s="874" t="str">
        <f t="shared" si="513"/>
        <v>Կ-1</v>
      </c>
      <c r="X529" s="1018">
        <f t="shared" si="514"/>
        <v>148748.86000000002</v>
      </c>
      <c r="Y529" s="1019">
        <f t="shared" si="515"/>
        <v>148748.86000000002</v>
      </c>
      <c r="Z529" s="1020">
        <f t="shared" si="527"/>
        <v>1953072.5318000002</v>
      </c>
      <c r="AA529" s="1021">
        <f>+O529</f>
        <v>1</v>
      </c>
      <c r="AB529" s="1017">
        <f t="shared" si="517"/>
        <v>2</v>
      </c>
      <c r="AC529" s="498">
        <v>1.79</v>
      </c>
      <c r="AD529" s="1017">
        <v>0.6</v>
      </c>
      <c r="AE529" s="498">
        <f t="shared" si="523"/>
        <v>2.8639999999999999</v>
      </c>
      <c r="AF529" s="1018">
        <v>66140</v>
      </c>
      <c r="AG529" s="1052"/>
      <c r="AH529" s="1052"/>
      <c r="AI529" s="1049" t="str">
        <f t="shared" si="518"/>
        <v>Կ-1</v>
      </c>
      <c r="AJ529" s="1018">
        <f t="shared" si="546"/>
        <v>189424.96</v>
      </c>
      <c r="AK529" s="1019">
        <f t="shared" si="529"/>
        <v>189424.96</v>
      </c>
      <c r="AL529" s="1020">
        <f t="shared" si="547"/>
        <v>2487149.7248</v>
      </c>
      <c r="AM529" s="1021">
        <f t="shared" si="548"/>
        <v>1</v>
      </c>
      <c r="AN529" s="1017">
        <f t="shared" si="520"/>
        <v>3</v>
      </c>
      <c r="AO529" s="498">
        <v>1.84</v>
      </c>
      <c r="AP529" s="1017">
        <v>1</v>
      </c>
      <c r="AQ529" s="498">
        <f t="shared" si="524"/>
        <v>3.68</v>
      </c>
      <c r="AR529" s="1018">
        <v>66140</v>
      </c>
      <c r="AS529" s="1052"/>
      <c r="AT529" s="1052"/>
      <c r="AU529" s="1049" t="str">
        <f t="shared" si="521"/>
        <v>Կ-1</v>
      </c>
      <c r="AV529" s="1018">
        <f t="shared" si="549"/>
        <v>243395.20000000001</v>
      </c>
      <c r="AW529" s="1019">
        <f t="shared" si="531"/>
        <v>243395.20000000001</v>
      </c>
      <c r="AX529" s="1020">
        <f t="shared" si="550"/>
        <v>3195778.9760000003</v>
      </c>
    </row>
    <row r="530" spans="2:50" ht="19.5" customHeight="1" x14ac:dyDescent="0.25">
      <c r="B530" s="495">
        <v>29</v>
      </c>
      <c r="C530" s="804" t="s">
        <v>2751</v>
      </c>
      <c r="D530" s="797" t="s">
        <v>630</v>
      </c>
      <c r="E530" s="1021">
        <v>1</v>
      </c>
      <c r="F530" s="1017">
        <v>1</v>
      </c>
      <c r="G530" s="498">
        <f t="shared" si="525"/>
        <v>1.73</v>
      </c>
      <c r="H530" s="1018">
        <v>66140</v>
      </c>
      <c r="I530" s="1052"/>
      <c r="J530" s="1052"/>
      <c r="K530" s="874" t="s">
        <v>99</v>
      </c>
      <c r="L530" s="1018">
        <f t="shared" si="511"/>
        <v>114422.2</v>
      </c>
      <c r="M530" s="1019">
        <f t="shared" si="512"/>
        <v>114422.2</v>
      </c>
      <c r="N530" s="1020">
        <f t="shared" si="532"/>
        <v>1502363.486</v>
      </c>
      <c r="O530" s="1021">
        <v>1</v>
      </c>
      <c r="P530" s="1017">
        <f t="shared" si="519"/>
        <v>2</v>
      </c>
      <c r="Q530" s="498">
        <v>1.79</v>
      </c>
      <c r="R530" s="1017">
        <v>0.3</v>
      </c>
      <c r="S530" s="498">
        <f t="shared" si="522"/>
        <v>2.327</v>
      </c>
      <c r="T530" s="1018">
        <v>66140</v>
      </c>
      <c r="U530" s="1052"/>
      <c r="V530" s="1052"/>
      <c r="W530" s="874" t="str">
        <f t="shared" si="513"/>
        <v>Կ-1</v>
      </c>
      <c r="X530" s="1018">
        <f t="shared" si="514"/>
        <v>153907.78</v>
      </c>
      <c r="Y530" s="1019">
        <f t="shared" si="515"/>
        <v>153907.78</v>
      </c>
      <c r="Z530" s="1020">
        <f t="shared" si="527"/>
        <v>2020809.1514000001</v>
      </c>
      <c r="AA530" s="1021">
        <v>1</v>
      </c>
      <c r="AB530" s="1017">
        <f t="shared" si="517"/>
        <v>3</v>
      </c>
      <c r="AC530" s="498">
        <v>1.84</v>
      </c>
      <c r="AD530" s="1017">
        <v>0.6</v>
      </c>
      <c r="AE530" s="498">
        <f t="shared" si="523"/>
        <v>2.944</v>
      </c>
      <c r="AF530" s="1018">
        <v>66140</v>
      </c>
      <c r="AG530" s="1052"/>
      <c r="AH530" s="1052"/>
      <c r="AI530" s="1049" t="str">
        <f t="shared" si="518"/>
        <v>Կ-1</v>
      </c>
      <c r="AJ530" s="1018">
        <f>AF530*AE530</f>
        <v>194716.16</v>
      </c>
      <c r="AK530" s="1019">
        <f t="shared" si="529"/>
        <v>194716.16</v>
      </c>
      <c r="AL530" s="1020">
        <f>+AK530*13.13</f>
        <v>2556623.1808000002</v>
      </c>
      <c r="AM530" s="1021">
        <v>1</v>
      </c>
      <c r="AN530" s="1017">
        <f t="shared" si="520"/>
        <v>4</v>
      </c>
      <c r="AO530" s="498">
        <v>1.9</v>
      </c>
      <c r="AP530" s="1017">
        <v>1</v>
      </c>
      <c r="AQ530" s="498">
        <f t="shared" si="524"/>
        <v>3.8</v>
      </c>
      <c r="AR530" s="1018">
        <v>66140</v>
      </c>
      <c r="AS530" s="1052"/>
      <c r="AT530" s="1052"/>
      <c r="AU530" s="1049" t="str">
        <f t="shared" si="521"/>
        <v>Կ-1</v>
      </c>
      <c r="AV530" s="1018">
        <f>AR530*AQ530</f>
        <v>251332</v>
      </c>
      <c r="AW530" s="1019">
        <f t="shared" si="531"/>
        <v>251332</v>
      </c>
      <c r="AX530" s="1020">
        <f>+AW530*13.13</f>
        <v>3299989.16</v>
      </c>
    </row>
    <row r="531" spans="2:50" ht="19.5" customHeight="1" x14ac:dyDescent="0.25">
      <c r="B531" s="495">
        <v>30</v>
      </c>
      <c r="C531" s="805" t="s">
        <v>2752</v>
      </c>
      <c r="D531" s="797" t="s">
        <v>630</v>
      </c>
      <c r="E531" s="1021">
        <v>1</v>
      </c>
      <c r="F531" s="1017">
        <v>0</v>
      </c>
      <c r="G531" s="498">
        <f t="shared" si="525"/>
        <v>1.68</v>
      </c>
      <c r="H531" s="1018">
        <v>66140</v>
      </c>
      <c r="I531" s="1052"/>
      <c r="J531" s="1052"/>
      <c r="K531" s="874" t="s">
        <v>99</v>
      </c>
      <c r="L531" s="1018">
        <f t="shared" si="511"/>
        <v>111115.2</v>
      </c>
      <c r="M531" s="1019">
        <f t="shared" si="512"/>
        <v>111115.2</v>
      </c>
      <c r="N531" s="1020">
        <f t="shared" si="532"/>
        <v>1458942.5760000001</v>
      </c>
      <c r="O531" s="1021">
        <v>1</v>
      </c>
      <c r="P531" s="1017">
        <f t="shared" si="519"/>
        <v>1</v>
      </c>
      <c r="Q531" s="498">
        <v>1.73</v>
      </c>
      <c r="R531" s="1017">
        <v>0.3</v>
      </c>
      <c r="S531" s="498">
        <f t="shared" si="522"/>
        <v>2.2490000000000001</v>
      </c>
      <c r="T531" s="1018">
        <v>66140</v>
      </c>
      <c r="U531" s="1052"/>
      <c r="V531" s="1052"/>
      <c r="W531" s="874" t="str">
        <f t="shared" si="513"/>
        <v>Կ-1</v>
      </c>
      <c r="X531" s="1018">
        <f t="shared" si="514"/>
        <v>148748.86000000002</v>
      </c>
      <c r="Y531" s="1019">
        <f t="shared" si="515"/>
        <v>148748.86000000002</v>
      </c>
      <c r="Z531" s="1020">
        <f t="shared" si="527"/>
        <v>1953072.5318000002</v>
      </c>
      <c r="AA531" s="1021">
        <v>1</v>
      </c>
      <c r="AB531" s="1017">
        <f t="shared" si="517"/>
        <v>2</v>
      </c>
      <c r="AC531" s="498">
        <v>1.79</v>
      </c>
      <c r="AD531" s="1017">
        <v>0.6</v>
      </c>
      <c r="AE531" s="498">
        <f t="shared" si="523"/>
        <v>2.8639999999999999</v>
      </c>
      <c r="AF531" s="1018">
        <v>66140</v>
      </c>
      <c r="AG531" s="1052"/>
      <c r="AH531" s="1052"/>
      <c r="AI531" s="1049" t="str">
        <f t="shared" si="518"/>
        <v>Կ-1</v>
      </c>
      <c r="AJ531" s="1018">
        <f>AF531*AE531</f>
        <v>189424.96</v>
      </c>
      <c r="AK531" s="1019">
        <f t="shared" si="529"/>
        <v>189424.96</v>
      </c>
      <c r="AL531" s="1020">
        <f>+AK531*13.13</f>
        <v>2487149.7248</v>
      </c>
      <c r="AM531" s="1021">
        <v>1</v>
      </c>
      <c r="AN531" s="1017">
        <f t="shared" si="520"/>
        <v>3</v>
      </c>
      <c r="AO531" s="498">
        <v>1.84</v>
      </c>
      <c r="AP531" s="1017">
        <v>1</v>
      </c>
      <c r="AQ531" s="498">
        <f t="shared" si="524"/>
        <v>3.68</v>
      </c>
      <c r="AR531" s="1018">
        <v>66140</v>
      </c>
      <c r="AS531" s="1052"/>
      <c r="AT531" s="1052"/>
      <c r="AU531" s="1049" t="str">
        <f t="shared" si="521"/>
        <v>Կ-1</v>
      </c>
      <c r="AV531" s="1018">
        <f>AR531*AQ531</f>
        <v>243395.20000000001</v>
      </c>
      <c r="AW531" s="1019">
        <f t="shared" si="531"/>
        <v>243395.20000000001</v>
      </c>
      <c r="AX531" s="1020">
        <f>+AW531*13.13</f>
        <v>3195778.9760000003</v>
      </c>
    </row>
    <row r="532" spans="2:50" ht="17.25" customHeight="1" x14ac:dyDescent="0.25">
      <c r="B532" s="495">
        <v>31</v>
      </c>
      <c r="C532" s="805" t="s">
        <v>230</v>
      </c>
      <c r="D532" s="807" t="s">
        <v>130</v>
      </c>
      <c r="E532" s="1021">
        <v>1</v>
      </c>
      <c r="F532" s="1017">
        <v>11</v>
      </c>
      <c r="G532" s="498">
        <f t="shared" si="525"/>
        <v>2.08</v>
      </c>
      <c r="H532" s="1018">
        <v>66140</v>
      </c>
      <c r="I532" s="1052"/>
      <c r="J532" s="1052"/>
      <c r="K532" s="874" t="s">
        <v>99</v>
      </c>
      <c r="L532" s="1018">
        <f t="shared" si="511"/>
        <v>137571.20000000001</v>
      </c>
      <c r="M532" s="1019">
        <f t="shared" si="512"/>
        <v>137571.20000000001</v>
      </c>
      <c r="N532" s="1020">
        <f t="shared" si="532"/>
        <v>1806309.8560000001</v>
      </c>
      <c r="O532" s="1021">
        <f t="shared" ref="O532:O586" si="551">+E532</f>
        <v>1</v>
      </c>
      <c r="P532" s="1017">
        <f t="shared" si="519"/>
        <v>12</v>
      </c>
      <c r="Q532" s="498">
        <v>2.08</v>
      </c>
      <c r="R532" s="1017">
        <v>0.3</v>
      </c>
      <c r="S532" s="498">
        <f t="shared" si="522"/>
        <v>2.7040000000000002</v>
      </c>
      <c r="T532" s="1018">
        <v>66140</v>
      </c>
      <c r="U532" s="1052"/>
      <c r="V532" s="1052"/>
      <c r="W532" s="874" t="str">
        <f t="shared" si="513"/>
        <v>Կ-1</v>
      </c>
      <c r="X532" s="1018">
        <f t="shared" si="514"/>
        <v>178842.56</v>
      </c>
      <c r="Y532" s="1019">
        <f t="shared" si="515"/>
        <v>178842.56</v>
      </c>
      <c r="Z532" s="1020">
        <f t="shared" si="527"/>
        <v>2348202.8128</v>
      </c>
      <c r="AA532" s="1021">
        <f t="shared" ref="AA532:AA563" si="552">+O532</f>
        <v>1</v>
      </c>
      <c r="AB532" s="1017">
        <f t="shared" si="517"/>
        <v>13</v>
      </c>
      <c r="AC532" s="498">
        <v>2.14</v>
      </c>
      <c r="AD532" s="1017">
        <v>0.6</v>
      </c>
      <c r="AE532" s="498">
        <f t="shared" si="523"/>
        <v>3.4240000000000004</v>
      </c>
      <c r="AF532" s="1018">
        <v>66140</v>
      </c>
      <c r="AG532" s="1052"/>
      <c r="AH532" s="1052"/>
      <c r="AI532" s="1049" t="str">
        <f t="shared" si="518"/>
        <v>Կ-1</v>
      </c>
      <c r="AJ532" s="1018">
        <f t="shared" ref="AJ532:AJ534" si="553">AF532*AE532</f>
        <v>226463.36000000002</v>
      </c>
      <c r="AK532" s="1019">
        <f t="shared" si="529"/>
        <v>226463.36000000002</v>
      </c>
      <c r="AL532" s="1020">
        <f t="shared" ref="AL532:AL534" si="554">+AK532*13.13</f>
        <v>2973463.9168000002</v>
      </c>
      <c r="AM532" s="1021">
        <f t="shared" ref="AM532:AM534" si="555">+AA532</f>
        <v>1</v>
      </c>
      <c r="AN532" s="1017">
        <f t="shared" si="520"/>
        <v>14</v>
      </c>
      <c r="AO532" s="498">
        <v>2.14</v>
      </c>
      <c r="AP532" s="1017">
        <v>1</v>
      </c>
      <c r="AQ532" s="498">
        <f t="shared" si="524"/>
        <v>4.28</v>
      </c>
      <c r="AR532" s="1018">
        <v>66140</v>
      </c>
      <c r="AS532" s="1052"/>
      <c r="AT532" s="1052"/>
      <c r="AU532" s="1049" t="str">
        <f t="shared" si="521"/>
        <v>Կ-1</v>
      </c>
      <c r="AV532" s="1018">
        <f t="shared" ref="AV532:AV534" si="556">AR532*AQ532</f>
        <v>283079.2</v>
      </c>
      <c r="AW532" s="1019">
        <f t="shared" si="531"/>
        <v>283079.2</v>
      </c>
      <c r="AX532" s="1020">
        <f t="shared" ref="AX532:AX534" si="557">+AW532*13.13</f>
        <v>3716829.8960000002</v>
      </c>
    </row>
    <row r="533" spans="2:50" ht="31.5" customHeight="1" x14ac:dyDescent="0.25">
      <c r="B533" s="495">
        <v>32</v>
      </c>
      <c r="C533" s="805" t="s">
        <v>91</v>
      </c>
      <c r="D533" s="497" t="s">
        <v>2440</v>
      </c>
      <c r="E533" s="1021">
        <v>1</v>
      </c>
      <c r="F533" s="1017">
        <v>0</v>
      </c>
      <c r="G533" s="498">
        <f t="shared" si="525"/>
        <v>1.45</v>
      </c>
      <c r="H533" s="1018">
        <v>66140</v>
      </c>
      <c r="I533" s="1052"/>
      <c r="J533" s="1052"/>
      <c r="K533" s="874" t="s">
        <v>100</v>
      </c>
      <c r="L533" s="1018">
        <f t="shared" si="511"/>
        <v>95903</v>
      </c>
      <c r="M533" s="1019">
        <f t="shared" si="512"/>
        <v>95903</v>
      </c>
      <c r="N533" s="1020">
        <f t="shared" si="532"/>
        <v>1259206.3900000001</v>
      </c>
      <c r="O533" s="1021">
        <f t="shared" si="551"/>
        <v>1</v>
      </c>
      <c r="P533" s="1017">
        <f t="shared" si="519"/>
        <v>1</v>
      </c>
      <c r="Q533" s="498">
        <v>1.49</v>
      </c>
      <c r="R533" s="1017">
        <v>0.3</v>
      </c>
      <c r="S533" s="498">
        <f t="shared" si="522"/>
        <v>1.9370000000000001</v>
      </c>
      <c r="T533" s="1018">
        <v>66140</v>
      </c>
      <c r="U533" s="1052"/>
      <c r="V533" s="1052"/>
      <c r="W533" s="874" t="str">
        <f t="shared" si="513"/>
        <v>Կ-2</v>
      </c>
      <c r="X533" s="1018">
        <f t="shared" si="514"/>
        <v>128113.18000000001</v>
      </c>
      <c r="Y533" s="1019">
        <f t="shared" si="515"/>
        <v>128113.18000000001</v>
      </c>
      <c r="Z533" s="1020">
        <f t="shared" si="527"/>
        <v>1682126.0534000001</v>
      </c>
      <c r="AA533" s="1021">
        <f t="shared" si="552"/>
        <v>1</v>
      </c>
      <c r="AB533" s="1017">
        <f t="shared" si="517"/>
        <v>2</v>
      </c>
      <c r="AC533" s="498">
        <v>1.54</v>
      </c>
      <c r="AD533" s="1017">
        <v>0.6</v>
      </c>
      <c r="AE533" s="498">
        <f t="shared" si="523"/>
        <v>2.464</v>
      </c>
      <c r="AF533" s="1018">
        <v>66140</v>
      </c>
      <c r="AG533" s="1052"/>
      <c r="AH533" s="1052"/>
      <c r="AI533" s="1049" t="str">
        <f t="shared" si="518"/>
        <v>Կ-2</v>
      </c>
      <c r="AJ533" s="1018">
        <f t="shared" si="553"/>
        <v>162968.95999999999</v>
      </c>
      <c r="AK533" s="1019">
        <f t="shared" si="529"/>
        <v>162968.95999999999</v>
      </c>
      <c r="AL533" s="1020">
        <f t="shared" si="554"/>
        <v>2139782.4448000002</v>
      </c>
      <c r="AM533" s="1021">
        <f t="shared" si="555"/>
        <v>1</v>
      </c>
      <c r="AN533" s="1017">
        <f t="shared" si="520"/>
        <v>3</v>
      </c>
      <c r="AO533" s="498">
        <v>1.59</v>
      </c>
      <c r="AP533" s="1017">
        <v>1</v>
      </c>
      <c r="AQ533" s="498">
        <f t="shared" si="524"/>
        <v>3.18</v>
      </c>
      <c r="AR533" s="1018">
        <v>66140</v>
      </c>
      <c r="AS533" s="1052"/>
      <c r="AT533" s="1052"/>
      <c r="AU533" s="1049" t="str">
        <f t="shared" si="521"/>
        <v>Կ-2</v>
      </c>
      <c r="AV533" s="1018">
        <f t="shared" si="556"/>
        <v>210325.2</v>
      </c>
      <c r="AW533" s="1019">
        <f t="shared" si="531"/>
        <v>210325.2</v>
      </c>
      <c r="AX533" s="1020">
        <f t="shared" si="557"/>
        <v>2761569.8760000002</v>
      </c>
    </row>
    <row r="534" spans="2:50" ht="31.5" customHeight="1" x14ac:dyDescent="0.25">
      <c r="B534" s="495">
        <v>33</v>
      </c>
      <c r="C534" s="805" t="s">
        <v>2736</v>
      </c>
      <c r="D534" s="497" t="s">
        <v>2440</v>
      </c>
      <c r="E534" s="1021">
        <v>1</v>
      </c>
      <c r="F534" s="1017">
        <v>0</v>
      </c>
      <c r="G534" s="498">
        <f t="shared" si="525"/>
        <v>1.45</v>
      </c>
      <c r="H534" s="1018">
        <v>66140</v>
      </c>
      <c r="I534" s="1052"/>
      <c r="J534" s="1052"/>
      <c r="K534" s="874" t="s">
        <v>100</v>
      </c>
      <c r="L534" s="1018">
        <f t="shared" si="511"/>
        <v>95903</v>
      </c>
      <c r="M534" s="1019">
        <f t="shared" si="512"/>
        <v>95903</v>
      </c>
      <c r="N534" s="1020">
        <f t="shared" si="532"/>
        <v>1259206.3900000001</v>
      </c>
      <c r="O534" s="1021">
        <f t="shared" si="551"/>
        <v>1</v>
      </c>
      <c r="P534" s="1017">
        <f t="shared" si="519"/>
        <v>1</v>
      </c>
      <c r="Q534" s="498">
        <v>1.49</v>
      </c>
      <c r="R534" s="1017">
        <v>0.3</v>
      </c>
      <c r="S534" s="498">
        <f t="shared" si="522"/>
        <v>1.9370000000000001</v>
      </c>
      <c r="T534" s="1018">
        <v>66140</v>
      </c>
      <c r="U534" s="1052"/>
      <c r="V534" s="1052"/>
      <c r="W534" s="874" t="str">
        <f t="shared" si="513"/>
        <v>Կ-2</v>
      </c>
      <c r="X534" s="1018">
        <f t="shared" si="514"/>
        <v>128113.18000000001</v>
      </c>
      <c r="Y534" s="1019">
        <f t="shared" si="515"/>
        <v>128113.18000000001</v>
      </c>
      <c r="Z534" s="1020">
        <f t="shared" si="527"/>
        <v>1682126.0534000001</v>
      </c>
      <c r="AA534" s="1021">
        <f t="shared" si="552"/>
        <v>1</v>
      </c>
      <c r="AB534" s="1017">
        <f t="shared" si="517"/>
        <v>2</v>
      </c>
      <c r="AC534" s="498">
        <v>1.54</v>
      </c>
      <c r="AD534" s="1017">
        <v>0.6</v>
      </c>
      <c r="AE534" s="498">
        <f t="shared" si="523"/>
        <v>2.464</v>
      </c>
      <c r="AF534" s="1018">
        <v>66140</v>
      </c>
      <c r="AG534" s="1052"/>
      <c r="AH534" s="1052"/>
      <c r="AI534" s="1049" t="str">
        <f t="shared" si="518"/>
        <v>Կ-2</v>
      </c>
      <c r="AJ534" s="1018">
        <f t="shared" si="553"/>
        <v>162968.95999999999</v>
      </c>
      <c r="AK534" s="1019">
        <f t="shared" si="529"/>
        <v>162968.95999999999</v>
      </c>
      <c r="AL534" s="1020">
        <f t="shared" si="554"/>
        <v>2139782.4448000002</v>
      </c>
      <c r="AM534" s="1021">
        <f t="shared" si="555"/>
        <v>1</v>
      </c>
      <c r="AN534" s="1017">
        <f t="shared" si="520"/>
        <v>3</v>
      </c>
      <c r="AO534" s="498">
        <v>1.59</v>
      </c>
      <c r="AP534" s="1017">
        <v>1</v>
      </c>
      <c r="AQ534" s="498">
        <f t="shared" si="524"/>
        <v>3.18</v>
      </c>
      <c r="AR534" s="1018">
        <v>66140</v>
      </c>
      <c r="AS534" s="1052"/>
      <c r="AT534" s="1052"/>
      <c r="AU534" s="1049" t="str">
        <f t="shared" si="521"/>
        <v>Կ-2</v>
      </c>
      <c r="AV534" s="1018">
        <f t="shared" si="556"/>
        <v>210325.2</v>
      </c>
      <c r="AW534" s="1019">
        <f t="shared" si="531"/>
        <v>210325.2</v>
      </c>
      <c r="AX534" s="1020">
        <f t="shared" si="557"/>
        <v>2761569.8760000002</v>
      </c>
    </row>
    <row r="535" spans="2:50" s="330" customFormat="1" ht="27" customHeight="1" x14ac:dyDescent="0.25">
      <c r="B535" s="504">
        <v>1</v>
      </c>
      <c r="C535" s="506" t="s">
        <v>2802</v>
      </c>
      <c r="D535" s="497" t="s">
        <v>2445</v>
      </c>
      <c r="E535" s="1021">
        <v>1</v>
      </c>
      <c r="F535" s="1017">
        <v>16</v>
      </c>
      <c r="G535" s="498">
        <f t="shared" si="525"/>
        <v>6.29</v>
      </c>
      <c r="H535" s="1018">
        <v>66140</v>
      </c>
      <c r="I535" s="1018"/>
      <c r="J535" s="1018"/>
      <c r="K535" s="1049" t="s">
        <v>95</v>
      </c>
      <c r="L535" s="1018">
        <f t="shared" si="511"/>
        <v>416020.6</v>
      </c>
      <c r="M535" s="1019">
        <f t="shared" si="512"/>
        <v>416020.6</v>
      </c>
      <c r="N535" s="1020">
        <f>+M535*13.13</f>
        <v>5462350.4780000001</v>
      </c>
      <c r="O535" s="1021">
        <f t="shared" si="551"/>
        <v>1</v>
      </c>
      <c r="P535" s="1017">
        <f t="shared" si="519"/>
        <v>17</v>
      </c>
      <c r="Q535" s="498">
        <v>6.29</v>
      </c>
      <c r="R535" s="1017">
        <v>0.3</v>
      </c>
      <c r="S535" s="498">
        <f t="shared" si="522"/>
        <v>8.1769999999999996</v>
      </c>
      <c r="T535" s="1018">
        <v>66140</v>
      </c>
      <c r="U535" s="1018"/>
      <c r="V535" s="1018"/>
      <c r="W535" s="874" t="str">
        <f t="shared" si="513"/>
        <v>Գ-1</v>
      </c>
      <c r="X535" s="1018">
        <f t="shared" si="514"/>
        <v>540826.78</v>
      </c>
      <c r="Y535" s="1019">
        <f t="shared" si="515"/>
        <v>540826.78</v>
      </c>
      <c r="Z535" s="1020">
        <f t="shared" si="527"/>
        <v>7101055.6214000005</v>
      </c>
      <c r="AA535" s="1021">
        <f t="shared" si="552"/>
        <v>1</v>
      </c>
      <c r="AB535" s="1017">
        <f t="shared" si="517"/>
        <v>18</v>
      </c>
      <c r="AC535" s="498">
        <v>6.29</v>
      </c>
      <c r="AD535" s="1017">
        <v>0.6</v>
      </c>
      <c r="AE535" s="498">
        <f t="shared" si="523"/>
        <v>10.064</v>
      </c>
      <c r="AF535" s="1018">
        <v>66140</v>
      </c>
      <c r="AG535" s="1018"/>
      <c r="AH535" s="1018"/>
      <c r="AI535" s="1049" t="str">
        <f t="shared" si="518"/>
        <v>Գ-1</v>
      </c>
      <c r="AJ535" s="1018">
        <f>AF535*AE535</f>
        <v>665632.96</v>
      </c>
      <c r="AK535" s="1019">
        <f>AE535*AF535+AG535+AH535</f>
        <v>665632.96</v>
      </c>
      <c r="AL535" s="1020">
        <f>+AK535*13.13</f>
        <v>8739760.7648000009</v>
      </c>
      <c r="AM535" s="1021">
        <f>+AA535</f>
        <v>1</v>
      </c>
      <c r="AN535" s="1017">
        <f t="shared" si="520"/>
        <v>19</v>
      </c>
      <c r="AO535" s="498">
        <v>6.49</v>
      </c>
      <c r="AP535" s="1017">
        <v>1</v>
      </c>
      <c r="AQ535" s="498">
        <f t="shared" si="524"/>
        <v>12.98</v>
      </c>
      <c r="AR535" s="1018">
        <v>66140</v>
      </c>
      <c r="AS535" s="1018"/>
      <c r="AT535" s="1018"/>
      <c r="AU535" s="1049" t="str">
        <f t="shared" si="521"/>
        <v>Գ-1</v>
      </c>
      <c r="AV535" s="1018">
        <f>AR535*AQ535</f>
        <v>858497.20000000007</v>
      </c>
      <c r="AW535" s="1019">
        <f>AQ535*AR535+AS535+AT535</f>
        <v>858497.20000000007</v>
      </c>
      <c r="AX535" s="1020">
        <f>+AW535*13.13</f>
        <v>11272068.236000001</v>
      </c>
    </row>
    <row r="536" spans="2:50" s="505" customFormat="1" ht="17.25" customHeight="1" x14ac:dyDescent="0.25">
      <c r="B536" s="504">
        <v>3</v>
      </c>
      <c r="C536" s="506" t="s">
        <v>266</v>
      </c>
      <c r="D536" s="497" t="s">
        <v>2438</v>
      </c>
      <c r="E536" s="1021">
        <v>1</v>
      </c>
      <c r="F536" s="1017">
        <v>19</v>
      </c>
      <c r="G536" s="498">
        <f t="shared" si="525"/>
        <v>3.64</v>
      </c>
      <c r="H536" s="1018">
        <v>66140</v>
      </c>
      <c r="I536" s="1052">
        <v>12037.480000000001</v>
      </c>
      <c r="J536" s="1052"/>
      <c r="K536" s="874" t="s">
        <v>97</v>
      </c>
      <c r="L536" s="1018">
        <f t="shared" si="511"/>
        <v>240749.6</v>
      </c>
      <c r="M536" s="1019">
        <f t="shared" si="512"/>
        <v>252787.08000000002</v>
      </c>
      <c r="N536" s="1020">
        <f t="shared" ref="N536:N572" si="558">+M536*13.13</f>
        <v>3319094.3604000006</v>
      </c>
      <c r="O536" s="1021">
        <f t="shared" si="551"/>
        <v>1</v>
      </c>
      <c r="P536" s="1017">
        <f t="shared" si="519"/>
        <v>20</v>
      </c>
      <c r="Q536" s="498">
        <v>3.64</v>
      </c>
      <c r="R536" s="1017">
        <v>0.3</v>
      </c>
      <c r="S536" s="498">
        <f t="shared" si="522"/>
        <v>4.7320000000000002</v>
      </c>
      <c r="T536" s="1018">
        <v>66140</v>
      </c>
      <c r="U536" s="1052">
        <f>+S536*T536*5%</f>
        <v>15648.724000000002</v>
      </c>
      <c r="V536" s="1013"/>
      <c r="W536" s="874" t="str">
        <f t="shared" si="513"/>
        <v>Ա-1</v>
      </c>
      <c r="X536" s="1018">
        <f t="shared" si="514"/>
        <v>312974.48000000004</v>
      </c>
      <c r="Y536" s="1019">
        <f t="shared" si="515"/>
        <v>328623.20400000003</v>
      </c>
      <c r="Z536" s="1020">
        <f t="shared" si="527"/>
        <v>4314822.6685200008</v>
      </c>
      <c r="AA536" s="1021">
        <f t="shared" si="552"/>
        <v>1</v>
      </c>
      <c r="AB536" s="1017">
        <f t="shared" si="517"/>
        <v>21</v>
      </c>
      <c r="AC536" s="498">
        <v>3.64</v>
      </c>
      <c r="AD536" s="1017">
        <v>0.6</v>
      </c>
      <c r="AE536" s="498">
        <f t="shared" si="523"/>
        <v>5.8239999999999998</v>
      </c>
      <c r="AF536" s="1018">
        <v>66140</v>
      </c>
      <c r="AG536" s="1052">
        <f>+AE536*AF536*5%</f>
        <v>19259.968000000001</v>
      </c>
      <c r="AH536" s="1013"/>
      <c r="AI536" s="1049" t="str">
        <f t="shared" si="518"/>
        <v>Ա-1</v>
      </c>
      <c r="AJ536" s="1018">
        <f t="shared" ref="AJ536:AJ572" si="559">AF536*AE536</f>
        <v>385199.35999999999</v>
      </c>
      <c r="AK536" s="1019">
        <f t="shared" ref="AK536:AK572" si="560">AE536*AF536+AG536+AH536</f>
        <v>404459.32799999998</v>
      </c>
      <c r="AL536" s="1020">
        <f t="shared" ref="AL536:AL572" si="561">+AK536*13.13</f>
        <v>5310550.97664</v>
      </c>
      <c r="AM536" s="1021">
        <f t="shared" ref="AM536:AM572" si="562">+AA536</f>
        <v>1</v>
      </c>
      <c r="AN536" s="1017">
        <f t="shared" si="520"/>
        <v>22</v>
      </c>
      <c r="AO536" s="498">
        <v>3.64</v>
      </c>
      <c r="AP536" s="1017">
        <v>1</v>
      </c>
      <c r="AQ536" s="498">
        <f t="shared" si="524"/>
        <v>7.28</v>
      </c>
      <c r="AR536" s="1018">
        <v>66140</v>
      </c>
      <c r="AS536" s="1052">
        <f>+AQ536*AR536*5%</f>
        <v>24074.960000000003</v>
      </c>
      <c r="AT536" s="1013"/>
      <c r="AU536" s="1049" t="str">
        <f t="shared" si="521"/>
        <v>Ա-1</v>
      </c>
      <c r="AV536" s="1018">
        <f t="shared" ref="AV536:AV572" si="563">AR536*AQ536</f>
        <v>481499.2</v>
      </c>
      <c r="AW536" s="1019">
        <f t="shared" ref="AW536:AW572" si="564">AQ536*AR536+AS536+AT536</f>
        <v>505574.16000000003</v>
      </c>
      <c r="AX536" s="1020">
        <f t="shared" ref="AX536:AX572" si="565">+AW536*13.13</f>
        <v>6638188.7208000012</v>
      </c>
    </row>
    <row r="537" spans="2:50" s="505" customFormat="1" ht="17.25" customHeight="1" x14ac:dyDescent="0.3">
      <c r="B537" s="340">
        <v>4</v>
      </c>
      <c r="C537" s="506" t="s">
        <v>2791</v>
      </c>
      <c r="D537" s="497" t="s">
        <v>625</v>
      </c>
      <c r="E537" s="1021">
        <v>1</v>
      </c>
      <c r="F537" s="1017">
        <v>0</v>
      </c>
      <c r="G537" s="498">
        <f t="shared" si="525"/>
        <v>3.88</v>
      </c>
      <c r="H537" s="1018">
        <v>66140</v>
      </c>
      <c r="I537" s="1013"/>
      <c r="J537" s="1013"/>
      <c r="K537" s="800" t="s">
        <v>96</v>
      </c>
      <c r="L537" s="1018">
        <f t="shared" si="511"/>
        <v>256623.19999999998</v>
      </c>
      <c r="M537" s="1019">
        <f t="shared" si="512"/>
        <v>256623.19999999998</v>
      </c>
      <c r="N537" s="1020">
        <f t="shared" si="558"/>
        <v>3369462.6159999999</v>
      </c>
      <c r="O537" s="1021">
        <f t="shared" si="551"/>
        <v>1</v>
      </c>
      <c r="P537" s="1017">
        <f t="shared" si="519"/>
        <v>1</v>
      </c>
      <c r="Q537" s="498">
        <v>4.01</v>
      </c>
      <c r="R537" s="1017">
        <v>0.3</v>
      </c>
      <c r="S537" s="498">
        <f t="shared" si="522"/>
        <v>5.2129999999999992</v>
      </c>
      <c r="T537" s="1018">
        <v>66140</v>
      </c>
      <c r="U537" s="1013"/>
      <c r="V537" s="1013"/>
      <c r="W537" s="874" t="str">
        <f t="shared" si="513"/>
        <v>Գ-2</v>
      </c>
      <c r="X537" s="1018">
        <f t="shared" si="514"/>
        <v>344787.81999999995</v>
      </c>
      <c r="Y537" s="1019">
        <f t="shared" si="515"/>
        <v>344787.81999999995</v>
      </c>
      <c r="Z537" s="1020">
        <f t="shared" si="527"/>
        <v>4527064.0765999993</v>
      </c>
      <c r="AA537" s="1021">
        <f t="shared" si="552"/>
        <v>1</v>
      </c>
      <c r="AB537" s="1017">
        <f t="shared" si="517"/>
        <v>2</v>
      </c>
      <c r="AC537" s="498">
        <v>4.1399999999999997</v>
      </c>
      <c r="AD537" s="1017">
        <v>0.6</v>
      </c>
      <c r="AE537" s="498">
        <f t="shared" si="523"/>
        <v>6.6239999999999988</v>
      </c>
      <c r="AF537" s="1018">
        <v>66140</v>
      </c>
      <c r="AG537" s="1013"/>
      <c r="AH537" s="1013"/>
      <c r="AI537" s="1049" t="str">
        <f t="shared" si="518"/>
        <v>Գ-2</v>
      </c>
      <c r="AJ537" s="1018">
        <f t="shared" si="559"/>
        <v>438111.35999999993</v>
      </c>
      <c r="AK537" s="1019">
        <f t="shared" si="560"/>
        <v>438111.35999999993</v>
      </c>
      <c r="AL537" s="1020">
        <f t="shared" si="561"/>
        <v>5752402.1567999991</v>
      </c>
      <c r="AM537" s="1021">
        <f t="shared" si="562"/>
        <v>1</v>
      </c>
      <c r="AN537" s="1017">
        <f t="shared" si="520"/>
        <v>3</v>
      </c>
      <c r="AO537" s="498">
        <v>4.2699999999999996</v>
      </c>
      <c r="AP537" s="1017">
        <v>1</v>
      </c>
      <c r="AQ537" s="498">
        <f t="shared" si="524"/>
        <v>8.5399999999999991</v>
      </c>
      <c r="AR537" s="1018">
        <v>66140</v>
      </c>
      <c r="AS537" s="1013"/>
      <c r="AT537" s="1013"/>
      <c r="AU537" s="1049" t="str">
        <f t="shared" si="521"/>
        <v>Գ-2</v>
      </c>
      <c r="AV537" s="1018">
        <f t="shared" si="563"/>
        <v>564835.6</v>
      </c>
      <c r="AW537" s="1019">
        <f t="shared" si="564"/>
        <v>564835.6</v>
      </c>
      <c r="AX537" s="1020">
        <f t="shared" si="565"/>
        <v>7416291.4280000003</v>
      </c>
    </row>
    <row r="538" spans="2:50" s="505" customFormat="1" ht="17.25" customHeight="1" x14ac:dyDescent="0.3">
      <c r="B538" s="504">
        <v>5</v>
      </c>
      <c r="C538" s="506" t="s">
        <v>91</v>
      </c>
      <c r="D538" s="497" t="s">
        <v>625</v>
      </c>
      <c r="E538" s="1021">
        <v>1</v>
      </c>
      <c r="F538" s="1017">
        <v>0</v>
      </c>
      <c r="G538" s="498">
        <f t="shared" si="525"/>
        <v>3.88</v>
      </c>
      <c r="H538" s="1018">
        <v>66140</v>
      </c>
      <c r="I538" s="1013"/>
      <c r="J538" s="1013"/>
      <c r="K538" s="800" t="s">
        <v>96</v>
      </c>
      <c r="L538" s="1018">
        <f t="shared" si="511"/>
        <v>256623.19999999998</v>
      </c>
      <c r="M538" s="1019">
        <f t="shared" si="512"/>
        <v>256623.19999999998</v>
      </c>
      <c r="N538" s="1020">
        <f t="shared" si="558"/>
        <v>3369462.6159999999</v>
      </c>
      <c r="O538" s="1021">
        <f t="shared" si="551"/>
        <v>1</v>
      </c>
      <c r="P538" s="1017">
        <f t="shared" si="519"/>
        <v>1</v>
      </c>
      <c r="Q538" s="498">
        <v>4.01</v>
      </c>
      <c r="R538" s="1017">
        <v>0.3</v>
      </c>
      <c r="S538" s="498">
        <f t="shared" si="522"/>
        <v>5.2129999999999992</v>
      </c>
      <c r="T538" s="1018">
        <v>66140</v>
      </c>
      <c r="U538" s="1013"/>
      <c r="V538" s="1013"/>
      <c r="W538" s="874" t="str">
        <f t="shared" si="513"/>
        <v>Գ-2</v>
      </c>
      <c r="X538" s="1018">
        <f t="shared" si="514"/>
        <v>344787.81999999995</v>
      </c>
      <c r="Y538" s="1019">
        <f t="shared" si="515"/>
        <v>344787.81999999995</v>
      </c>
      <c r="Z538" s="1020">
        <f t="shared" si="527"/>
        <v>4527064.0765999993</v>
      </c>
      <c r="AA538" s="1021">
        <f t="shared" si="552"/>
        <v>1</v>
      </c>
      <c r="AB538" s="1017">
        <f t="shared" si="517"/>
        <v>2</v>
      </c>
      <c r="AC538" s="498">
        <v>4.1399999999999997</v>
      </c>
      <c r="AD538" s="1017">
        <v>0.6</v>
      </c>
      <c r="AE538" s="498">
        <f t="shared" si="523"/>
        <v>6.6239999999999988</v>
      </c>
      <c r="AF538" s="1018">
        <v>66140</v>
      </c>
      <c r="AG538" s="1013"/>
      <c r="AH538" s="1013"/>
      <c r="AI538" s="1049" t="str">
        <f t="shared" si="518"/>
        <v>Գ-2</v>
      </c>
      <c r="AJ538" s="1018">
        <f t="shared" si="559"/>
        <v>438111.35999999993</v>
      </c>
      <c r="AK538" s="1019">
        <f t="shared" si="560"/>
        <v>438111.35999999993</v>
      </c>
      <c r="AL538" s="1020">
        <f t="shared" si="561"/>
        <v>5752402.1567999991</v>
      </c>
      <c r="AM538" s="1021">
        <f t="shared" si="562"/>
        <v>1</v>
      </c>
      <c r="AN538" s="1017">
        <f t="shared" si="520"/>
        <v>3</v>
      </c>
      <c r="AO538" s="498">
        <v>4.2699999999999996</v>
      </c>
      <c r="AP538" s="1017">
        <v>1</v>
      </c>
      <c r="AQ538" s="498">
        <f t="shared" si="524"/>
        <v>8.5399999999999991</v>
      </c>
      <c r="AR538" s="1018">
        <v>66140</v>
      </c>
      <c r="AS538" s="1013"/>
      <c r="AT538" s="1013"/>
      <c r="AU538" s="1049" t="str">
        <f t="shared" si="521"/>
        <v>Գ-2</v>
      </c>
      <c r="AV538" s="1018">
        <f t="shared" si="563"/>
        <v>564835.6</v>
      </c>
      <c r="AW538" s="1019">
        <f t="shared" si="564"/>
        <v>564835.6</v>
      </c>
      <c r="AX538" s="1020">
        <f t="shared" si="565"/>
        <v>7416291.4280000003</v>
      </c>
    </row>
    <row r="539" spans="2:50" s="505" customFormat="1" ht="17.25" customHeight="1" x14ac:dyDescent="0.3">
      <c r="B539" s="340">
        <v>6</v>
      </c>
      <c r="C539" s="506" t="s">
        <v>1930</v>
      </c>
      <c r="D539" s="497" t="s">
        <v>625</v>
      </c>
      <c r="E539" s="1021">
        <v>1</v>
      </c>
      <c r="F539" s="1017">
        <v>0</v>
      </c>
      <c r="G539" s="498">
        <f t="shared" si="525"/>
        <v>3.88</v>
      </c>
      <c r="H539" s="1018">
        <v>66140</v>
      </c>
      <c r="I539" s="1013"/>
      <c r="J539" s="1013"/>
      <c r="K539" s="800" t="s">
        <v>96</v>
      </c>
      <c r="L539" s="1018">
        <f t="shared" si="511"/>
        <v>256623.19999999998</v>
      </c>
      <c r="M539" s="1019">
        <f t="shared" si="512"/>
        <v>256623.19999999998</v>
      </c>
      <c r="N539" s="1020">
        <f t="shared" si="558"/>
        <v>3369462.6159999999</v>
      </c>
      <c r="O539" s="1021">
        <f t="shared" si="551"/>
        <v>1</v>
      </c>
      <c r="P539" s="1017">
        <f t="shared" si="519"/>
        <v>1</v>
      </c>
      <c r="Q539" s="498">
        <v>4.01</v>
      </c>
      <c r="R539" s="1017">
        <v>0.3</v>
      </c>
      <c r="S539" s="498">
        <f t="shared" si="522"/>
        <v>5.2129999999999992</v>
      </c>
      <c r="T539" s="1018">
        <v>66140</v>
      </c>
      <c r="U539" s="1013"/>
      <c r="V539" s="1013"/>
      <c r="W539" s="874" t="str">
        <f t="shared" si="513"/>
        <v>Գ-2</v>
      </c>
      <c r="X539" s="1018">
        <f t="shared" si="514"/>
        <v>344787.81999999995</v>
      </c>
      <c r="Y539" s="1019">
        <f t="shared" si="515"/>
        <v>344787.81999999995</v>
      </c>
      <c r="Z539" s="1020">
        <f t="shared" si="527"/>
        <v>4527064.0765999993</v>
      </c>
      <c r="AA539" s="1021">
        <f t="shared" si="552"/>
        <v>1</v>
      </c>
      <c r="AB539" s="1017">
        <f t="shared" si="517"/>
        <v>2</v>
      </c>
      <c r="AC539" s="498">
        <v>4.1399999999999997</v>
      </c>
      <c r="AD539" s="1017">
        <v>0.6</v>
      </c>
      <c r="AE539" s="498">
        <f t="shared" si="523"/>
        <v>6.6239999999999988</v>
      </c>
      <c r="AF539" s="1018">
        <v>66140</v>
      </c>
      <c r="AG539" s="1013"/>
      <c r="AH539" s="1013"/>
      <c r="AI539" s="1049" t="str">
        <f t="shared" si="518"/>
        <v>Գ-2</v>
      </c>
      <c r="AJ539" s="1018">
        <f t="shared" si="559"/>
        <v>438111.35999999993</v>
      </c>
      <c r="AK539" s="1019">
        <f t="shared" si="560"/>
        <v>438111.35999999993</v>
      </c>
      <c r="AL539" s="1020">
        <f t="shared" si="561"/>
        <v>5752402.1567999991</v>
      </c>
      <c r="AM539" s="1021">
        <f t="shared" si="562"/>
        <v>1</v>
      </c>
      <c r="AN539" s="1017">
        <f t="shared" si="520"/>
        <v>3</v>
      </c>
      <c r="AO539" s="498">
        <v>4.2699999999999996</v>
      </c>
      <c r="AP539" s="1017">
        <v>1</v>
      </c>
      <c r="AQ539" s="498">
        <f t="shared" si="524"/>
        <v>8.5399999999999991</v>
      </c>
      <c r="AR539" s="1018">
        <v>66140</v>
      </c>
      <c r="AS539" s="1013"/>
      <c r="AT539" s="1013"/>
      <c r="AU539" s="1049" t="str">
        <f t="shared" si="521"/>
        <v>Գ-2</v>
      </c>
      <c r="AV539" s="1018">
        <f t="shared" si="563"/>
        <v>564835.6</v>
      </c>
      <c r="AW539" s="1019">
        <f t="shared" si="564"/>
        <v>564835.6</v>
      </c>
      <c r="AX539" s="1020">
        <f t="shared" si="565"/>
        <v>7416291.4280000003</v>
      </c>
    </row>
    <row r="540" spans="2:50" s="505" customFormat="1" ht="17.25" customHeight="1" x14ac:dyDescent="0.3">
      <c r="B540" s="504">
        <v>7</v>
      </c>
      <c r="C540" s="506" t="s">
        <v>2792</v>
      </c>
      <c r="D540" s="497" t="s">
        <v>625</v>
      </c>
      <c r="E540" s="1021">
        <v>1</v>
      </c>
      <c r="F540" s="1017">
        <v>0</v>
      </c>
      <c r="G540" s="498">
        <f t="shared" si="525"/>
        <v>3.88</v>
      </c>
      <c r="H540" s="1018">
        <v>66140</v>
      </c>
      <c r="I540" s="1013"/>
      <c r="J540" s="1013"/>
      <c r="K540" s="800" t="s">
        <v>96</v>
      </c>
      <c r="L540" s="1018">
        <f t="shared" si="511"/>
        <v>256623.19999999998</v>
      </c>
      <c r="M540" s="1019">
        <f t="shared" si="512"/>
        <v>256623.19999999998</v>
      </c>
      <c r="N540" s="1020">
        <f t="shared" si="558"/>
        <v>3369462.6159999999</v>
      </c>
      <c r="O540" s="1021">
        <f t="shared" si="551"/>
        <v>1</v>
      </c>
      <c r="P540" s="1017">
        <f t="shared" si="519"/>
        <v>1</v>
      </c>
      <c r="Q540" s="498">
        <v>4.01</v>
      </c>
      <c r="R540" s="1017">
        <v>0.3</v>
      </c>
      <c r="S540" s="498">
        <f t="shared" si="522"/>
        <v>5.2129999999999992</v>
      </c>
      <c r="T540" s="1018">
        <v>66140</v>
      </c>
      <c r="U540" s="1013"/>
      <c r="V540" s="1013"/>
      <c r="W540" s="874" t="str">
        <f t="shared" si="513"/>
        <v>Գ-2</v>
      </c>
      <c r="X540" s="1018">
        <f t="shared" si="514"/>
        <v>344787.81999999995</v>
      </c>
      <c r="Y540" s="1019">
        <f t="shared" si="515"/>
        <v>344787.81999999995</v>
      </c>
      <c r="Z540" s="1020">
        <f t="shared" si="527"/>
        <v>4527064.0765999993</v>
      </c>
      <c r="AA540" s="1021">
        <f t="shared" si="552"/>
        <v>1</v>
      </c>
      <c r="AB540" s="1017">
        <f t="shared" si="517"/>
        <v>2</v>
      </c>
      <c r="AC540" s="498">
        <v>4.1399999999999997</v>
      </c>
      <c r="AD540" s="1017">
        <v>0.6</v>
      </c>
      <c r="AE540" s="498">
        <f t="shared" si="523"/>
        <v>6.6239999999999988</v>
      </c>
      <c r="AF540" s="1018">
        <v>66140</v>
      </c>
      <c r="AG540" s="1013"/>
      <c r="AH540" s="1013"/>
      <c r="AI540" s="1049" t="str">
        <f t="shared" si="518"/>
        <v>Գ-2</v>
      </c>
      <c r="AJ540" s="1018">
        <f t="shared" si="559"/>
        <v>438111.35999999993</v>
      </c>
      <c r="AK540" s="1019">
        <f t="shared" si="560"/>
        <v>438111.35999999993</v>
      </c>
      <c r="AL540" s="1020">
        <f t="shared" si="561"/>
        <v>5752402.1567999991</v>
      </c>
      <c r="AM540" s="1021">
        <f t="shared" si="562"/>
        <v>1</v>
      </c>
      <c r="AN540" s="1017">
        <f t="shared" si="520"/>
        <v>3</v>
      </c>
      <c r="AO540" s="498">
        <v>4.2699999999999996</v>
      </c>
      <c r="AP540" s="1017">
        <v>1</v>
      </c>
      <c r="AQ540" s="498">
        <f t="shared" si="524"/>
        <v>8.5399999999999991</v>
      </c>
      <c r="AR540" s="1018">
        <v>66140</v>
      </c>
      <c r="AS540" s="1013"/>
      <c r="AT540" s="1013"/>
      <c r="AU540" s="1049" t="str">
        <f t="shared" si="521"/>
        <v>Գ-2</v>
      </c>
      <c r="AV540" s="1018">
        <f t="shared" si="563"/>
        <v>564835.6</v>
      </c>
      <c r="AW540" s="1019">
        <f t="shared" si="564"/>
        <v>564835.6</v>
      </c>
      <c r="AX540" s="1020">
        <f t="shared" si="565"/>
        <v>7416291.4280000003</v>
      </c>
    </row>
    <row r="541" spans="2:50" s="505" customFormat="1" ht="17.25" customHeight="1" x14ac:dyDescent="0.3">
      <c r="B541" s="340">
        <v>8</v>
      </c>
      <c r="C541" s="506" t="s">
        <v>2793</v>
      </c>
      <c r="D541" s="497" t="s">
        <v>625</v>
      </c>
      <c r="E541" s="1021">
        <v>1</v>
      </c>
      <c r="F541" s="1017">
        <v>0</v>
      </c>
      <c r="G541" s="498">
        <f t="shared" si="525"/>
        <v>3.88</v>
      </c>
      <c r="H541" s="1018">
        <v>66140</v>
      </c>
      <c r="I541" s="1013"/>
      <c r="J541" s="1013"/>
      <c r="K541" s="800" t="s">
        <v>96</v>
      </c>
      <c r="L541" s="1018">
        <f t="shared" si="511"/>
        <v>256623.19999999998</v>
      </c>
      <c r="M541" s="1019">
        <f t="shared" si="512"/>
        <v>256623.19999999998</v>
      </c>
      <c r="N541" s="1020">
        <f t="shared" si="558"/>
        <v>3369462.6159999999</v>
      </c>
      <c r="O541" s="1021">
        <f t="shared" si="551"/>
        <v>1</v>
      </c>
      <c r="P541" s="1017">
        <f t="shared" si="519"/>
        <v>1</v>
      </c>
      <c r="Q541" s="498">
        <v>4.01</v>
      </c>
      <c r="R541" s="1017">
        <v>0.3</v>
      </c>
      <c r="S541" s="498">
        <f t="shared" si="522"/>
        <v>5.2129999999999992</v>
      </c>
      <c r="T541" s="1018">
        <v>66140</v>
      </c>
      <c r="U541" s="1013"/>
      <c r="V541" s="1013"/>
      <c r="W541" s="874" t="str">
        <f t="shared" si="513"/>
        <v>Գ-2</v>
      </c>
      <c r="X541" s="1018">
        <f t="shared" si="514"/>
        <v>344787.81999999995</v>
      </c>
      <c r="Y541" s="1019">
        <f t="shared" si="515"/>
        <v>344787.81999999995</v>
      </c>
      <c r="Z541" s="1020">
        <f t="shared" si="527"/>
        <v>4527064.0765999993</v>
      </c>
      <c r="AA541" s="1021">
        <f t="shared" si="552"/>
        <v>1</v>
      </c>
      <c r="AB541" s="1017">
        <f t="shared" si="517"/>
        <v>2</v>
      </c>
      <c r="AC541" s="498">
        <v>4.1399999999999997</v>
      </c>
      <c r="AD541" s="1017">
        <v>0.6</v>
      </c>
      <c r="AE541" s="498">
        <f t="shared" si="523"/>
        <v>6.6239999999999988</v>
      </c>
      <c r="AF541" s="1018">
        <v>66140</v>
      </c>
      <c r="AG541" s="1013"/>
      <c r="AH541" s="1013"/>
      <c r="AI541" s="1049" t="str">
        <f t="shared" si="518"/>
        <v>Գ-2</v>
      </c>
      <c r="AJ541" s="1018">
        <f t="shared" si="559"/>
        <v>438111.35999999993</v>
      </c>
      <c r="AK541" s="1019">
        <f t="shared" si="560"/>
        <v>438111.35999999993</v>
      </c>
      <c r="AL541" s="1020">
        <f t="shared" si="561"/>
        <v>5752402.1567999991</v>
      </c>
      <c r="AM541" s="1021">
        <f t="shared" si="562"/>
        <v>1</v>
      </c>
      <c r="AN541" s="1017">
        <f t="shared" si="520"/>
        <v>3</v>
      </c>
      <c r="AO541" s="498">
        <v>4.2699999999999996</v>
      </c>
      <c r="AP541" s="1017">
        <v>1</v>
      </c>
      <c r="AQ541" s="498">
        <f t="shared" si="524"/>
        <v>8.5399999999999991</v>
      </c>
      <c r="AR541" s="1018">
        <v>66140</v>
      </c>
      <c r="AS541" s="1013"/>
      <c r="AT541" s="1013"/>
      <c r="AU541" s="1049" t="str">
        <f t="shared" si="521"/>
        <v>Գ-2</v>
      </c>
      <c r="AV541" s="1018">
        <f t="shared" si="563"/>
        <v>564835.6</v>
      </c>
      <c r="AW541" s="1019">
        <f t="shared" si="564"/>
        <v>564835.6</v>
      </c>
      <c r="AX541" s="1020">
        <f t="shared" si="565"/>
        <v>7416291.4280000003</v>
      </c>
    </row>
    <row r="542" spans="2:50" s="505" customFormat="1" ht="17.25" customHeight="1" x14ac:dyDescent="0.3">
      <c r="B542" s="504">
        <v>9</v>
      </c>
      <c r="C542" s="506" t="s">
        <v>973</v>
      </c>
      <c r="D542" s="497" t="s">
        <v>625</v>
      </c>
      <c r="E542" s="1021">
        <v>1</v>
      </c>
      <c r="F542" s="1017">
        <v>0</v>
      </c>
      <c r="G542" s="498">
        <f t="shared" si="525"/>
        <v>3.88</v>
      </c>
      <c r="H542" s="1018">
        <v>66140</v>
      </c>
      <c r="I542" s="1013"/>
      <c r="J542" s="1013"/>
      <c r="K542" s="800" t="s">
        <v>96</v>
      </c>
      <c r="L542" s="1018">
        <f t="shared" si="511"/>
        <v>256623.19999999998</v>
      </c>
      <c r="M542" s="1019">
        <f t="shared" si="512"/>
        <v>256623.19999999998</v>
      </c>
      <c r="N542" s="1020">
        <f t="shared" si="558"/>
        <v>3369462.6159999999</v>
      </c>
      <c r="O542" s="1021">
        <f t="shared" si="551"/>
        <v>1</v>
      </c>
      <c r="P542" s="1017">
        <f t="shared" si="519"/>
        <v>1</v>
      </c>
      <c r="Q542" s="498">
        <v>4.01</v>
      </c>
      <c r="R542" s="1017">
        <v>0.3</v>
      </c>
      <c r="S542" s="498">
        <f t="shared" si="522"/>
        <v>5.2129999999999992</v>
      </c>
      <c r="T542" s="1018">
        <v>66140</v>
      </c>
      <c r="U542" s="1013"/>
      <c r="V542" s="1013"/>
      <c r="W542" s="874" t="str">
        <f t="shared" si="513"/>
        <v>Գ-2</v>
      </c>
      <c r="X542" s="1018">
        <f t="shared" si="514"/>
        <v>344787.81999999995</v>
      </c>
      <c r="Y542" s="1019">
        <f t="shared" si="515"/>
        <v>344787.81999999995</v>
      </c>
      <c r="Z542" s="1020">
        <f t="shared" si="527"/>
        <v>4527064.0765999993</v>
      </c>
      <c r="AA542" s="1021">
        <f t="shared" si="552"/>
        <v>1</v>
      </c>
      <c r="AB542" s="1017">
        <f t="shared" si="517"/>
        <v>2</v>
      </c>
      <c r="AC542" s="498">
        <v>4.1399999999999997</v>
      </c>
      <c r="AD542" s="1017">
        <v>0.6</v>
      </c>
      <c r="AE542" s="498">
        <f t="shared" si="523"/>
        <v>6.6239999999999988</v>
      </c>
      <c r="AF542" s="1018">
        <v>66140</v>
      </c>
      <c r="AG542" s="1013"/>
      <c r="AH542" s="1013"/>
      <c r="AI542" s="1049" t="str">
        <f t="shared" si="518"/>
        <v>Գ-2</v>
      </c>
      <c r="AJ542" s="1018">
        <f t="shared" si="559"/>
        <v>438111.35999999993</v>
      </c>
      <c r="AK542" s="1019">
        <f t="shared" si="560"/>
        <v>438111.35999999993</v>
      </c>
      <c r="AL542" s="1020">
        <f t="shared" si="561"/>
        <v>5752402.1567999991</v>
      </c>
      <c r="AM542" s="1021">
        <f t="shared" si="562"/>
        <v>1</v>
      </c>
      <c r="AN542" s="1017">
        <f t="shared" si="520"/>
        <v>3</v>
      </c>
      <c r="AO542" s="498">
        <v>4.2699999999999996</v>
      </c>
      <c r="AP542" s="1017">
        <v>1</v>
      </c>
      <c r="AQ542" s="498">
        <f t="shared" si="524"/>
        <v>8.5399999999999991</v>
      </c>
      <c r="AR542" s="1018">
        <v>66140</v>
      </c>
      <c r="AS542" s="1013"/>
      <c r="AT542" s="1013"/>
      <c r="AU542" s="1049" t="str">
        <f t="shared" si="521"/>
        <v>Գ-2</v>
      </c>
      <c r="AV542" s="1018">
        <f t="shared" si="563"/>
        <v>564835.6</v>
      </c>
      <c r="AW542" s="1019">
        <f t="shared" si="564"/>
        <v>564835.6</v>
      </c>
      <c r="AX542" s="1020">
        <f t="shared" si="565"/>
        <v>7416291.4280000003</v>
      </c>
    </row>
    <row r="543" spans="2:50" s="505" customFormat="1" ht="17.25" customHeight="1" x14ac:dyDescent="0.3">
      <c r="B543" s="340">
        <v>10</v>
      </c>
      <c r="C543" s="506" t="s">
        <v>212</v>
      </c>
      <c r="D543" s="497" t="s">
        <v>625</v>
      </c>
      <c r="E543" s="1021">
        <v>1</v>
      </c>
      <c r="F543" s="1017">
        <v>0</v>
      </c>
      <c r="G543" s="498">
        <f t="shared" si="525"/>
        <v>3.88</v>
      </c>
      <c r="H543" s="1018">
        <v>66140</v>
      </c>
      <c r="I543" s="1013"/>
      <c r="J543" s="1013"/>
      <c r="K543" s="800" t="s">
        <v>96</v>
      </c>
      <c r="L543" s="1018">
        <f t="shared" si="511"/>
        <v>256623.19999999998</v>
      </c>
      <c r="M543" s="1019">
        <f t="shared" si="512"/>
        <v>256623.19999999998</v>
      </c>
      <c r="N543" s="1020">
        <f t="shared" si="558"/>
        <v>3369462.6159999999</v>
      </c>
      <c r="O543" s="1021">
        <f t="shared" si="551"/>
        <v>1</v>
      </c>
      <c r="P543" s="1017">
        <f t="shared" si="519"/>
        <v>1</v>
      </c>
      <c r="Q543" s="498">
        <v>4.01</v>
      </c>
      <c r="R543" s="1017">
        <v>0.3</v>
      </c>
      <c r="S543" s="498">
        <f t="shared" si="522"/>
        <v>5.2129999999999992</v>
      </c>
      <c r="T543" s="1018">
        <v>66140</v>
      </c>
      <c r="U543" s="1013"/>
      <c r="V543" s="1013"/>
      <c r="W543" s="874" t="str">
        <f t="shared" si="513"/>
        <v>Գ-2</v>
      </c>
      <c r="X543" s="1018">
        <f t="shared" si="514"/>
        <v>344787.81999999995</v>
      </c>
      <c r="Y543" s="1019">
        <f t="shared" si="515"/>
        <v>344787.81999999995</v>
      </c>
      <c r="Z543" s="1020">
        <f t="shared" si="527"/>
        <v>4527064.0765999993</v>
      </c>
      <c r="AA543" s="1021">
        <f t="shared" si="552"/>
        <v>1</v>
      </c>
      <c r="AB543" s="1017">
        <f t="shared" si="517"/>
        <v>2</v>
      </c>
      <c r="AC543" s="498">
        <v>4.1399999999999997</v>
      </c>
      <c r="AD543" s="1017">
        <v>0.6</v>
      </c>
      <c r="AE543" s="498">
        <f t="shared" si="523"/>
        <v>6.6239999999999988</v>
      </c>
      <c r="AF543" s="1018">
        <v>66140</v>
      </c>
      <c r="AG543" s="1013"/>
      <c r="AH543" s="1013"/>
      <c r="AI543" s="1049" t="str">
        <f t="shared" si="518"/>
        <v>Գ-2</v>
      </c>
      <c r="AJ543" s="1018">
        <f t="shared" si="559"/>
        <v>438111.35999999993</v>
      </c>
      <c r="AK543" s="1019">
        <f t="shared" si="560"/>
        <v>438111.35999999993</v>
      </c>
      <c r="AL543" s="1020">
        <f t="shared" si="561"/>
        <v>5752402.1567999991</v>
      </c>
      <c r="AM543" s="1021">
        <f t="shared" si="562"/>
        <v>1</v>
      </c>
      <c r="AN543" s="1017">
        <f t="shared" si="520"/>
        <v>3</v>
      </c>
      <c r="AO543" s="498">
        <v>4.2699999999999996</v>
      </c>
      <c r="AP543" s="1017">
        <v>1</v>
      </c>
      <c r="AQ543" s="498">
        <f t="shared" si="524"/>
        <v>8.5399999999999991</v>
      </c>
      <c r="AR543" s="1018">
        <v>66140</v>
      </c>
      <c r="AS543" s="1013"/>
      <c r="AT543" s="1013"/>
      <c r="AU543" s="1049" t="str">
        <f t="shared" si="521"/>
        <v>Գ-2</v>
      </c>
      <c r="AV543" s="1018">
        <f t="shared" si="563"/>
        <v>564835.6</v>
      </c>
      <c r="AW543" s="1019">
        <f t="shared" si="564"/>
        <v>564835.6</v>
      </c>
      <c r="AX543" s="1020">
        <f t="shared" si="565"/>
        <v>7416291.4280000003</v>
      </c>
    </row>
    <row r="544" spans="2:50" s="505" customFormat="1" ht="17.25" customHeight="1" x14ac:dyDescent="0.3">
      <c r="B544" s="504">
        <v>11</v>
      </c>
      <c r="C544" s="506" t="s">
        <v>1092</v>
      </c>
      <c r="D544" s="497" t="s">
        <v>625</v>
      </c>
      <c r="E544" s="1021">
        <v>1</v>
      </c>
      <c r="F544" s="1017">
        <v>0</v>
      </c>
      <c r="G544" s="498">
        <f t="shared" si="525"/>
        <v>3.88</v>
      </c>
      <c r="H544" s="1018">
        <v>66140</v>
      </c>
      <c r="I544" s="1013"/>
      <c r="J544" s="1013"/>
      <c r="K544" s="800" t="s">
        <v>96</v>
      </c>
      <c r="L544" s="1018">
        <f t="shared" si="511"/>
        <v>256623.19999999998</v>
      </c>
      <c r="M544" s="1019">
        <f t="shared" si="512"/>
        <v>256623.19999999998</v>
      </c>
      <c r="N544" s="1020">
        <f t="shared" si="558"/>
        <v>3369462.6159999999</v>
      </c>
      <c r="O544" s="1021">
        <f t="shared" si="551"/>
        <v>1</v>
      </c>
      <c r="P544" s="1017">
        <f t="shared" si="519"/>
        <v>1</v>
      </c>
      <c r="Q544" s="498">
        <v>4.01</v>
      </c>
      <c r="R544" s="1017">
        <v>0.3</v>
      </c>
      <c r="S544" s="498">
        <f t="shared" si="522"/>
        <v>5.2129999999999992</v>
      </c>
      <c r="T544" s="1018">
        <v>66140</v>
      </c>
      <c r="U544" s="1013"/>
      <c r="V544" s="1013"/>
      <c r="W544" s="874" t="str">
        <f t="shared" si="513"/>
        <v>Գ-2</v>
      </c>
      <c r="X544" s="1018">
        <f t="shared" si="514"/>
        <v>344787.81999999995</v>
      </c>
      <c r="Y544" s="1019">
        <f t="shared" si="515"/>
        <v>344787.81999999995</v>
      </c>
      <c r="Z544" s="1020">
        <f t="shared" si="527"/>
        <v>4527064.0765999993</v>
      </c>
      <c r="AA544" s="1021">
        <f t="shared" si="552"/>
        <v>1</v>
      </c>
      <c r="AB544" s="1017">
        <f t="shared" si="517"/>
        <v>2</v>
      </c>
      <c r="AC544" s="498">
        <v>4.1399999999999997</v>
      </c>
      <c r="AD544" s="1017">
        <v>0.6</v>
      </c>
      <c r="AE544" s="498">
        <f t="shared" si="523"/>
        <v>6.6239999999999988</v>
      </c>
      <c r="AF544" s="1018">
        <v>66140</v>
      </c>
      <c r="AG544" s="1013"/>
      <c r="AH544" s="1013"/>
      <c r="AI544" s="1049" t="str">
        <f t="shared" si="518"/>
        <v>Գ-2</v>
      </c>
      <c r="AJ544" s="1018">
        <f t="shared" si="559"/>
        <v>438111.35999999993</v>
      </c>
      <c r="AK544" s="1019">
        <f t="shared" si="560"/>
        <v>438111.35999999993</v>
      </c>
      <c r="AL544" s="1020">
        <f t="shared" si="561"/>
        <v>5752402.1567999991</v>
      </c>
      <c r="AM544" s="1021">
        <f t="shared" si="562"/>
        <v>1</v>
      </c>
      <c r="AN544" s="1017">
        <f t="shared" si="520"/>
        <v>3</v>
      </c>
      <c r="AO544" s="498">
        <v>4.2699999999999996</v>
      </c>
      <c r="AP544" s="1017">
        <v>1</v>
      </c>
      <c r="AQ544" s="498">
        <f t="shared" si="524"/>
        <v>8.5399999999999991</v>
      </c>
      <c r="AR544" s="1018">
        <v>66140</v>
      </c>
      <c r="AS544" s="1013"/>
      <c r="AT544" s="1013"/>
      <c r="AU544" s="1049" t="str">
        <f t="shared" si="521"/>
        <v>Գ-2</v>
      </c>
      <c r="AV544" s="1018">
        <f t="shared" si="563"/>
        <v>564835.6</v>
      </c>
      <c r="AW544" s="1019">
        <f t="shared" si="564"/>
        <v>564835.6</v>
      </c>
      <c r="AX544" s="1020">
        <f t="shared" si="565"/>
        <v>7416291.4280000003</v>
      </c>
    </row>
    <row r="545" spans="2:50" s="505" customFormat="1" ht="17.25" customHeight="1" x14ac:dyDescent="0.3">
      <c r="B545" s="340">
        <v>12</v>
      </c>
      <c r="C545" s="506" t="s">
        <v>2794</v>
      </c>
      <c r="D545" s="497" t="s">
        <v>625</v>
      </c>
      <c r="E545" s="1021">
        <v>1</v>
      </c>
      <c r="F545" s="1017">
        <v>0</v>
      </c>
      <c r="G545" s="498">
        <f t="shared" si="525"/>
        <v>3.88</v>
      </c>
      <c r="H545" s="1018">
        <v>66140</v>
      </c>
      <c r="I545" s="1013"/>
      <c r="J545" s="1013"/>
      <c r="K545" s="800" t="s">
        <v>96</v>
      </c>
      <c r="L545" s="1018">
        <f t="shared" si="511"/>
        <v>256623.19999999998</v>
      </c>
      <c r="M545" s="1019">
        <f t="shared" si="512"/>
        <v>256623.19999999998</v>
      </c>
      <c r="N545" s="1020">
        <f t="shared" si="558"/>
        <v>3369462.6159999999</v>
      </c>
      <c r="O545" s="1021">
        <f t="shared" si="551"/>
        <v>1</v>
      </c>
      <c r="P545" s="1017">
        <f t="shared" si="519"/>
        <v>1</v>
      </c>
      <c r="Q545" s="498">
        <v>4.01</v>
      </c>
      <c r="R545" s="1017">
        <v>0.3</v>
      </c>
      <c r="S545" s="498">
        <f t="shared" si="522"/>
        <v>5.2129999999999992</v>
      </c>
      <c r="T545" s="1018">
        <v>66140</v>
      </c>
      <c r="U545" s="1013"/>
      <c r="V545" s="1013"/>
      <c r="W545" s="874" t="str">
        <f t="shared" si="513"/>
        <v>Գ-2</v>
      </c>
      <c r="X545" s="1018">
        <f t="shared" si="514"/>
        <v>344787.81999999995</v>
      </c>
      <c r="Y545" s="1019">
        <f t="shared" si="515"/>
        <v>344787.81999999995</v>
      </c>
      <c r="Z545" s="1020">
        <f t="shared" si="527"/>
        <v>4527064.0765999993</v>
      </c>
      <c r="AA545" s="1021">
        <f t="shared" si="552"/>
        <v>1</v>
      </c>
      <c r="AB545" s="1017">
        <f t="shared" si="517"/>
        <v>2</v>
      </c>
      <c r="AC545" s="498">
        <v>4.1399999999999997</v>
      </c>
      <c r="AD545" s="1017">
        <v>0.6</v>
      </c>
      <c r="AE545" s="498">
        <f t="shared" si="523"/>
        <v>6.6239999999999988</v>
      </c>
      <c r="AF545" s="1018">
        <v>66140</v>
      </c>
      <c r="AG545" s="1013"/>
      <c r="AH545" s="1013"/>
      <c r="AI545" s="1049" t="str">
        <f t="shared" si="518"/>
        <v>Գ-2</v>
      </c>
      <c r="AJ545" s="1018">
        <f t="shared" si="559"/>
        <v>438111.35999999993</v>
      </c>
      <c r="AK545" s="1019">
        <f t="shared" si="560"/>
        <v>438111.35999999993</v>
      </c>
      <c r="AL545" s="1020">
        <f t="shared" si="561"/>
        <v>5752402.1567999991</v>
      </c>
      <c r="AM545" s="1021">
        <f t="shared" si="562"/>
        <v>1</v>
      </c>
      <c r="AN545" s="1017">
        <f t="shared" si="520"/>
        <v>3</v>
      </c>
      <c r="AO545" s="498">
        <v>4.2699999999999996</v>
      </c>
      <c r="AP545" s="1017">
        <v>1</v>
      </c>
      <c r="AQ545" s="498">
        <f t="shared" si="524"/>
        <v>8.5399999999999991</v>
      </c>
      <c r="AR545" s="1018">
        <v>66140</v>
      </c>
      <c r="AS545" s="1013"/>
      <c r="AT545" s="1013"/>
      <c r="AU545" s="1049" t="str">
        <f t="shared" si="521"/>
        <v>Գ-2</v>
      </c>
      <c r="AV545" s="1018">
        <f t="shared" si="563"/>
        <v>564835.6</v>
      </c>
      <c r="AW545" s="1019">
        <f t="shared" si="564"/>
        <v>564835.6</v>
      </c>
      <c r="AX545" s="1020">
        <f t="shared" si="565"/>
        <v>7416291.4280000003</v>
      </c>
    </row>
    <row r="546" spans="2:50" s="505" customFormat="1" ht="17.25" customHeight="1" x14ac:dyDescent="0.3">
      <c r="B546" s="504">
        <v>13</v>
      </c>
      <c r="C546" s="506" t="s">
        <v>91</v>
      </c>
      <c r="D546" s="497" t="s">
        <v>625</v>
      </c>
      <c r="E546" s="1021">
        <v>1</v>
      </c>
      <c r="F546" s="1017">
        <v>0</v>
      </c>
      <c r="G546" s="498">
        <f t="shared" si="525"/>
        <v>3.88</v>
      </c>
      <c r="H546" s="1018">
        <v>66140</v>
      </c>
      <c r="I546" s="1013"/>
      <c r="J546" s="1013"/>
      <c r="K546" s="800" t="s">
        <v>96</v>
      </c>
      <c r="L546" s="1018">
        <f t="shared" si="511"/>
        <v>256623.19999999998</v>
      </c>
      <c r="M546" s="1019">
        <f t="shared" si="512"/>
        <v>256623.19999999998</v>
      </c>
      <c r="N546" s="1020">
        <f t="shared" si="558"/>
        <v>3369462.6159999999</v>
      </c>
      <c r="O546" s="1021">
        <f t="shared" si="551"/>
        <v>1</v>
      </c>
      <c r="P546" s="1017">
        <f t="shared" si="519"/>
        <v>1</v>
      </c>
      <c r="Q546" s="498">
        <v>4.01</v>
      </c>
      <c r="R546" s="1017">
        <v>0.3</v>
      </c>
      <c r="S546" s="498">
        <f t="shared" si="522"/>
        <v>5.2129999999999992</v>
      </c>
      <c r="T546" s="1018">
        <v>66140</v>
      </c>
      <c r="U546" s="1013"/>
      <c r="V546" s="1013"/>
      <c r="W546" s="874" t="str">
        <f t="shared" si="513"/>
        <v>Գ-2</v>
      </c>
      <c r="X546" s="1018">
        <f t="shared" si="514"/>
        <v>344787.81999999995</v>
      </c>
      <c r="Y546" s="1019">
        <f t="shared" si="515"/>
        <v>344787.81999999995</v>
      </c>
      <c r="Z546" s="1020">
        <f t="shared" si="527"/>
        <v>4527064.0765999993</v>
      </c>
      <c r="AA546" s="1021">
        <f t="shared" si="552"/>
        <v>1</v>
      </c>
      <c r="AB546" s="1017">
        <f t="shared" si="517"/>
        <v>2</v>
      </c>
      <c r="AC546" s="498">
        <v>4.1399999999999997</v>
      </c>
      <c r="AD546" s="1017">
        <v>0.6</v>
      </c>
      <c r="AE546" s="498">
        <f t="shared" si="523"/>
        <v>6.6239999999999988</v>
      </c>
      <c r="AF546" s="1018">
        <v>66140</v>
      </c>
      <c r="AG546" s="1013"/>
      <c r="AH546" s="1013"/>
      <c r="AI546" s="1049" t="str">
        <f t="shared" si="518"/>
        <v>Գ-2</v>
      </c>
      <c r="AJ546" s="1018">
        <f t="shared" si="559"/>
        <v>438111.35999999993</v>
      </c>
      <c r="AK546" s="1019">
        <f t="shared" si="560"/>
        <v>438111.35999999993</v>
      </c>
      <c r="AL546" s="1020">
        <f t="shared" si="561"/>
        <v>5752402.1567999991</v>
      </c>
      <c r="AM546" s="1021">
        <f t="shared" si="562"/>
        <v>1</v>
      </c>
      <c r="AN546" s="1017">
        <f t="shared" si="520"/>
        <v>3</v>
      </c>
      <c r="AO546" s="498">
        <v>4.2699999999999996</v>
      </c>
      <c r="AP546" s="1017">
        <v>1</v>
      </c>
      <c r="AQ546" s="498">
        <f t="shared" si="524"/>
        <v>8.5399999999999991</v>
      </c>
      <c r="AR546" s="1018">
        <v>66140</v>
      </c>
      <c r="AS546" s="1013"/>
      <c r="AT546" s="1013"/>
      <c r="AU546" s="1049" t="str">
        <f t="shared" si="521"/>
        <v>Գ-2</v>
      </c>
      <c r="AV546" s="1018">
        <f t="shared" si="563"/>
        <v>564835.6</v>
      </c>
      <c r="AW546" s="1019">
        <f t="shared" si="564"/>
        <v>564835.6</v>
      </c>
      <c r="AX546" s="1020">
        <f t="shared" si="565"/>
        <v>7416291.4280000003</v>
      </c>
    </row>
    <row r="547" spans="2:50" s="505" customFormat="1" ht="17.25" customHeight="1" x14ac:dyDescent="0.25">
      <c r="B547" s="340">
        <v>14</v>
      </c>
      <c r="C547" s="506" t="s">
        <v>1906</v>
      </c>
      <c r="D547" s="497" t="s">
        <v>333</v>
      </c>
      <c r="E547" s="1021">
        <v>1</v>
      </c>
      <c r="F547" s="1017">
        <v>2</v>
      </c>
      <c r="G547" s="498">
        <f t="shared" si="525"/>
        <v>1.79</v>
      </c>
      <c r="H547" s="1018">
        <v>66140</v>
      </c>
      <c r="I547" s="1013"/>
      <c r="J547" s="1013"/>
      <c r="K547" s="874" t="s">
        <v>99</v>
      </c>
      <c r="L547" s="1018">
        <f t="shared" si="511"/>
        <v>118390.6</v>
      </c>
      <c r="M547" s="1019">
        <f t="shared" si="512"/>
        <v>118390.6</v>
      </c>
      <c r="N547" s="1020">
        <f t="shared" si="558"/>
        <v>1554468.5780000002</v>
      </c>
      <c r="O547" s="1021">
        <f t="shared" si="551"/>
        <v>1</v>
      </c>
      <c r="P547" s="1017">
        <f t="shared" si="519"/>
        <v>3</v>
      </c>
      <c r="Q547" s="498">
        <v>1.84</v>
      </c>
      <c r="R547" s="1017">
        <v>0.3</v>
      </c>
      <c r="S547" s="498">
        <f t="shared" si="522"/>
        <v>2.3920000000000003</v>
      </c>
      <c r="T547" s="1018">
        <v>66140</v>
      </c>
      <c r="U547" s="1013"/>
      <c r="V547" s="1013"/>
      <c r="W547" s="874" t="str">
        <f t="shared" si="513"/>
        <v>Կ-1</v>
      </c>
      <c r="X547" s="1018">
        <f t="shared" si="514"/>
        <v>158206.88000000003</v>
      </c>
      <c r="Y547" s="1019">
        <f t="shared" si="515"/>
        <v>158206.88000000003</v>
      </c>
      <c r="Z547" s="1020">
        <f t="shared" si="527"/>
        <v>2077256.3344000005</v>
      </c>
      <c r="AA547" s="1021">
        <f t="shared" si="552"/>
        <v>1</v>
      </c>
      <c r="AB547" s="1017">
        <f t="shared" si="517"/>
        <v>4</v>
      </c>
      <c r="AC547" s="498">
        <v>1.9</v>
      </c>
      <c r="AD547" s="1017">
        <v>0.6</v>
      </c>
      <c r="AE547" s="498">
        <f t="shared" si="523"/>
        <v>3.04</v>
      </c>
      <c r="AF547" s="1018">
        <v>66140</v>
      </c>
      <c r="AG547" s="1013"/>
      <c r="AH547" s="1013"/>
      <c r="AI547" s="1049" t="str">
        <f t="shared" si="518"/>
        <v>Կ-1</v>
      </c>
      <c r="AJ547" s="1018">
        <f t="shared" si="559"/>
        <v>201065.60000000001</v>
      </c>
      <c r="AK547" s="1019">
        <f t="shared" si="560"/>
        <v>201065.60000000001</v>
      </c>
      <c r="AL547" s="1020">
        <f t="shared" si="561"/>
        <v>2639991.3280000002</v>
      </c>
      <c r="AM547" s="1021">
        <f t="shared" si="562"/>
        <v>1</v>
      </c>
      <c r="AN547" s="1017">
        <f t="shared" si="520"/>
        <v>5</v>
      </c>
      <c r="AO547" s="498">
        <v>1.9</v>
      </c>
      <c r="AP547" s="1017">
        <v>1</v>
      </c>
      <c r="AQ547" s="498">
        <f t="shared" si="524"/>
        <v>3.8</v>
      </c>
      <c r="AR547" s="1018">
        <v>66140</v>
      </c>
      <c r="AS547" s="1013"/>
      <c r="AT547" s="1013"/>
      <c r="AU547" s="1049" t="str">
        <f t="shared" si="521"/>
        <v>Կ-1</v>
      </c>
      <c r="AV547" s="1018">
        <f t="shared" si="563"/>
        <v>251332</v>
      </c>
      <c r="AW547" s="1019">
        <f t="shared" si="564"/>
        <v>251332</v>
      </c>
      <c r="AX547" s="1020">
        <f t="shared" si="565"/>
        <v>3299989.16</v>
      </c>
    </row>
    <row r="548" spans="2:50" s="505" customFormat="1" ht="17.25" customHeight="1" x14ac:dyDescent="0.25">
      <c r="B548" s="504">
        <v>15</v>
      </c>
      <c r="C548" s="506" t="s">
        <v>236</v>
      </c>
      <c r="D548" s="497" t="s">
        <v>333</v>
      </c>
      <c r="E548" s="1021">
        <v>1</v>
      </c>
      <c r="F548" s="1017">
        <v>11</v>
      </c>
      <c r="G548" s="498">
        <f t="shared" si="525"/>
        <v>2.08</v>
      </c>
      <c r="H548" s="1018">
        <v>66140</v>
      </c>
      <c r="I548" s="1013"/>
      <c r="J548" s="1013"/>
      <c r="K548" s="874" t="s">
        <v>99</v>
      </c>
      <c r="L548" s="1018">
        <f t="shared" ref="L548:L611" si="566">H548*G548</f>
        <v>137571.20000000001</v>
      </c>
      <c r="M548" s="1019">
        <f t="shared" ref="M548:M611" si="567">G548*H548+I548+J548</f>
        <v>137571.20000000001</v>
      </c>
      <c r="N548" s="1020">
        <f t="shared" si="558"/>
        <v>1806309.8560000001</v>
      </c>
      <c r="O548" s="1021">
        <f t="shared" si="551"/>
        <v>1</v>
      </c>
      <c r="P548" s="1017">
        <f t="shared" si="519"/>
        <v>12</v>
      </c>
      <c r="Q548" s="498">
        <v>2.08</v>
      </c>
      <c r="R548" s="1017">
        <v>0.3</v>
      </c>
      <c r="S548" s="498">
        <f t="shared" si="522"/>
        <v>2.7040000000000002</v>
      </c>
      <c r="T548" s="1018">
        <v>66140</v>
      </c>
      <c r="U548" s="1013"/>
      <c r="V548" s="1013"/>
      <c r="W548" s="874" t="str">
        <f t="shared" ref="W548:W611" si="568">+K548</f>
        <v>Կ-1</v>
      </c>
      <c r="X548" s="1018">
        <f t="shared" ref="X548:X611" si="569">T548*S548</f>
        <v>178842.56</v>
      </c>
      <c r="Y548" s="1019">
        <f t="shared" ref="Y548:Y611" si="570">S548*T548+U548+V548</f>
        <v>178842.56</v>
      </c>
      <c r="Z548" s="1020">
        <f t="shared" si="527"/>
        <v>2348202.8128</v>
      </c>
      <c r="AA548" s="1021">
        <f t="shared" si="552"/>
        <v>1</v>
      </c>
      <c r="AB548" s="1017">
        <f t="shared" ref="AB548:AB611" si="571">+P548+1</f>
        <v>13</v>
      </c>
      <c r="AC548" s="498">
        <v>2.14</v>
      </c>
      <c r="AD548" s="1017">
        <v>0.6</v>
      </c>
      <c r="AE548" s="498">
        <f t="shared" si="523"/>
        <v>3.4240000000000004</v>
      </c>
      <c r="AF548" s="1018">
        <v>66140</v>
      </c>
      <c r="AG548" s="1013"/>
      <c r="AH548" s="1013"/>
      <c r="AI548" s="1049" t="str">
        <f t="shared" ref="AI548:AI611" si="572">+W548</f>
        <v>Կ-1</v>
      </c>
      <c r="AJ548" s="1018">
        <f t="shared" si="559"/>
        <v>226463.36000000002</v>
      </c>
      <c r="AK548" s="1019">
        <f t="shared" si="560"/>
        <v>226463.36000000002</v>
      </c>
      <c r="AL548" s="1020">
        <f t="shared" si="561"/>
        <v>2973463.9168000002</v>
      </c>
      <c r="AM548" s="1021">
        <f t="shared" si="562"/>
        <v>1</v>
      </c>
      <c r="AN548" s="1017">
        <f t="shared" si="520"/>
        <v>14</v>
      </c>
      <c r="AO548" s="498">
        <v>2.14</v>
      </c>
      <c r="AP548" s="1017">
        <v>1</v>
      </c>
      <c r="AQ548" s="498">
        <f t="shared" si="524"/>
        <v>4.28</v>
      </c>
      <c r="AR548" s="1018">
        <v>66140</v>
      </c>
      <c r="AS548" s="1013"/>
      <c r="AT548" s="1013"/>
      <c r="AU548" s="1049" t="str">
        <f t="shared" si="521"/>
        <v>Կ-1</v>
      </c>
      <c r="AV548" s="1018">
        <f t="shared" si="563"/>
        <v>283079.2</v>
      </c>
      <c r="AW548" s="1019">
        <f t="shared" si="564"/>
        <v>283079.2</v>
      </c>
      <c r="AX548" s="1020">
        <f t="shared" si="565"/>
        <v>3716829.8960000002</v>
      </c>
    </row>
    <row r="549" spans="2:50" s="505" customFormat="1" ht="17.25" customHeight="1" x14ac:dyDescent="0.25">
      <c r="B549" s="340">
        <v>16</v>
      </c>
      <c r="C549" s="506" t="s">
        <v>2775</v>
      </c>
      <c r="D549" s="497" t="s">
        <v>333</v>
      </c>
      <c r="E549" s="1021">
        <v>1</v>
      </c>
      <c r="F549" s="1017">
        <v>0</v>
      </c>
      <c r="G549" s="498">
        <f t="shared" ref="G549:G556" si="573">IF(E549&lt;1,0,IF(K549="Բ-1",IF(F549=0,6.94,IF(F549=1,7.17,IF(F549=2,7.41,IF(F549=3,7.66,IF(OR(F549=5,F549=4),7.92,IF(OR(F549=6,F549=7),8.18,IF(OR(F549=8,F549=9),8.46,IF(OR(F549=10,F549=11,F549=12),8.74,IF(OR(F549=13,F549=14,F549=15),9.03,IF(OR(F549=16,F549=17,F549=18),9.33,9.65)))))))))),IF(K549="Բ-2", IF(F549=0,5.71,IF(F549=1,5.89,IF(F549=2,6.09,IF(F549=3,6.29,IF(OR(F549=5,F549=4),6.5,IF(OR(F549=6,F549=7),6.72,IF(OR(F549=8,F549=9),6.94,IF(OR(F549=10,F549=11,F549=12),7.17,IF(OR(F549=13,F549=14,F549=15),7.41,IF(OR(F549=16,F549=17,F549=18),7.65,7.91)))))))))), IF(K549="Գ-1", IF(F549=0,4.7,IF(F549=1,4.86,IF(F549=2,5.01,IF(F549=3,5.18,IF(OR(F549=5,F549=4),5.35,IF(OR(F549=6,F549=7),5.52,IF(OR(F549=8,F549=9),5.71,IF(OR(F549=10,F549=11,F549=12),5.89,IF(OR(F549=13,F549=14,F549=15),6.09,IF(OR(F549=16,F549=17,F549=18),6.29,6.49)))))))))), IF(K549="Գ-2", IF(F549=0,3.88,IF(F549=1,4.01,IF(F549=2,4.14,IF(F549=3,4.27,IF(OR(F549=5,F549=4),4.41,IF(OR(F549=6,F549=7),4.55,IF(OR(F549=8,F549=9),4.7,IF(OR(F549=10,F549=11,F549=12),4.85,IF(OR(F549=13,F549=14,F549=15),5.01,IF(OR(F549=16,F549=17,F549=18),5.17,5.34)))))))))), IF(K549="Գ-3", IF(F549=0,3.21,IF(F549=1,3.31,IF(F549=2,3.42,IF(F549=3,3.53,IF(OR(F549=5,F549=4),3.64,IF(OR(F549=6,F549=7),3.76,IF(OR(F549=8,F549=9),3.88,IF(OR(F549=10,F549=11,F549=12),4.01,IF(OR(F549=13,F549=14,F549=15),4.13,IF(OR(F549=16,F549=17,F549=18),4.27,4.4)))))))))), IF(K549="Ա-1", IF(F549=0,2.66,IF(F549=1,2.75,IF(F549=2,2.83,IF(F549=3,2.92,IF(OR(F549=5,F549=4),3.02,IF(OR(F549=6,F549=7),3.11,IF(OR(F549=8,F549=9),3.21,IF(OR(F549=10,F549=11,F549=12),3.31,IF(OR(F549=13,F549=14,F549=15),3.42,IF(OR(F549=16,F549=17,F549=18),3.53,3.64)))))))))), IF(K549="Ա-2", IF(F549=0,2.28,IF(F549=1,2.35,IF(F549=2,2.43,IF(F549=3,2.5,IF(OR(F549=5,F549=4),2.58,IF(OR(F549=6,F549=7),2.66,IF(OR(F549=8,F549=9),2.75,IF(OR(F549=10,F549=11,F549=12),2.83,IF(OR(F549=13,F549=14,F549=15),2.92,IF(OR(F549=16,F549=17,F549=18),3.01,3.11)))))))))),IF(K549="Ա-3", IF(F549=0,1.96,IF(F549=1,2.02,IF(F549=2,2.08,IF(F549=3,2.15,IF(OR(F549=5,F549=4),2.21,IF(OR(F549=6,F549=7),2.28,IF(OR(F549=8,F549=9),2.35,IF(OR(F549=10,F549=11,F549=12),2.42,IF(OR(F549=13,F549=14,F549=15),2.5,IF(OR(F549=16,F549=17,F549=18),2.58,2.66)))))))))), IF(K549="Կ-1", IF(F549=0,1.68,IF(F549=1,1.73,IF(F549=2,1.79,IF(F549=3,1.84,IF(OR(F549=5,F549=4),1.9,IF(OR(F549=6,F549=7),1.96,IF(OR(F549=8,F549=9),2.02,IF(OR(F549=10,F549=11,F549=12),2.08,IF(OR(F549=13,F549=14,F549=15),2.14,IF(OR(F549=16,F549=17,F549=18),2.21,2.28)))))))))), IF(K549="Կ-2", IF(F549=0,1.45,IF(F549=1,1.49,IF(F549=2,1.54,IF(F549=3,1.59,IF(OR(F549=5,F549=4),1.63,IF(OR(F549=6,F549=7),1.68,IF(OR(F549=8,F549=9),1.73,IF(OR(F549=10,F549=11,F549=12),1.79,IF(OR(F549=13,F549=14,F549=15),1.84,IF(OR(F549=16,F549=17,F549=18),1.9,1.95)))))))))),IF(K549="Կ-3", IF(F549=0,1.25,IF(F549=1,1.29,IF(F549=2,1.33,IF(F549=3,1.37,IF(OR(F549=5,F549=4),1.41,IF(OR(F549=6,F549=7),1.45,IF(OR(F549=8,F549=9),1.49,IF(OR(F549=10,F549=11,F549=12),1.54,IF(OR(F549=13,F549=14,F549=15),1.58,IF(OR(F549=16,F549=17,F549=18),1.63,1.68)))))))))), "Error"))))))))))))</f>
        <v>1.68</v>
      </c>
      <c r="H549" s="1018">
        <v>66140</v>
      </c>
      <c r="I549" s="1013"/>
      <c r="J549" s="1013"/>
      <c r="K549" s="874" t="s">
        <v>99</v>
      </c>
      <c r="L549" s="1018">
        <f t="shared" si="566"/>
        <v>111115.2</v>
      </c>
      <c r="M549" s="1019">
        <f t="shared" si="567"/>
        <v>111115.2</v>
      </c>
      <c r="N549" s="1020">
        <f t="shared" si="558"/>
        <v>1458942.5760000001</v>
      </c>
      <c r="O549" s="1021">
        <f t="shared" si="551"/>
        <v>1</v>
      </c>
      <c r="P549" s="1017">
        <f t="shared" ref="P549:P612" si="574">+F549+1</f>
        <v>1</v>
      </c>
      <c r="Q549" s="498">
        <v>1.73</v>
      </c>
      <c r="R549" s="1017">
        <v>0.3</v>
      </c>
      <c r="S549" s="498">
        <f t="shared" si="522"/>
        <v>2.2490000000000001</v>
      </c>
      <c r="T549" s="1018">
        <v>66140</v>
      </c>
      <c r="U549" s="1013"/>
      <c r="V549" s="1013"/>
      <c r="W549" s="874" t="str">
        <f t="shared" si="568"/>
        <v>Կ-1</v>
      </c>
      <c r="X549" s="1018">
        <f t="shared" si="569"/>
        <v>148748.86000000002</v>
      </c>
      <c r="Y549" s="1019">
        <f t="shared" si="570"/>
        <v>148748.86000000002</v>
      </c>
      <c r="Z549" s="1020">
        <f t="shared" si="527"/>
        <v>1953072.5318000002</v>
      </c>
      <c r="AA549" s="1021">
        <f t="shared" si="552"/>
        <v>1</v>
      </c>
      <c r="AB549" s="1017">
        <f t="shared" si="571"/>
        <v>2</v>
      </c>
      <c r="AC549" s="498">
        <v>1.79</v>
      </c>
      <c r="AD549" s="1017">
        <v>0.6</v>
      </c>
      <c r="AE549" s="498">
        <f t="shared" si="523"/>
        <v>2.8639999999999999</v>
      </c>
      <c r="AF549" s="1018">
        <v>66140</v>
      </c>
      <c r="AG549" s="1013"/>
      <c r="AH549" s="1013"/>
      <c r="AI549" s="1049" t="str">
        <f t="shared" si="572"/>
        <v>Կ-1</v>
      </c>
      <c r="AJ549" s="1018">
        <f t="shared" si="559"/>
        <v>189424.96</v>
      </c>
      <c r="AK549" s="1019">
        <f t="shared" si="560"/>
        <v>189424.96</v>
      </c>
      <c r="AL549" s="1020">
        <f t="shared" si="561"/>
        <v>2487149.7248</v>
      </c>
      <c r="AM549" s="1021">
        <f t="shared" si="562"/>
        <v>1</v>
      </c>
      <c r="AN549" s="1017">
        <f t="shared" ref="AN549:AN612" si="575">+AB549+1</f>
        <v>3</v>
      </c>
      <c r="AO549" s="498">
        <v>1.84</v>
      </c>
      <c r="AP549" s="1017">
        <v>1</v>
      </c>
      <c r="AQ549" s="498">
        <f t="shared" si="524"/>
        <v>3.68</v>
      </c>
      <c r="AR549" s="1018">
        <v>66140</v>
      </c>
      <c r="AS549" s="1013"/>
      <c r="AT549" s="1013"/>
      <c r="AU549" s="1049" t="str">
        <f t="shared" ref="AU549:AU612" si="576">+AI549</f>
        <v>Կ-1</v>
      </c>
      <c r="AV549" s="1018">
        <f t="shared" si="563"/>
        <v>243395.20000000001</v>
      </c>
      <c r="AW549" s="1019">
        <f t="shared" si="564"/>
        <v>243395.20000000001</v>
      </c>
      <c r="AX549" s="1020">
        <f t="shared" si="565"/>
        <v>3195778.9760000003</v>
      </c>
    </row>
    <row r="550" spans="2:50" s="505" customFormat="1" ht="17.25" customHeight="1" x14ac:dyDescent="0.25">
      <c r="B550" s="504">
        <v>17</v>
      </c>
      <c r="C550" s="506" t="s">
        <v>176</v>
      </c>
      <c r="D550" s="497" t="s">
        <v>333</v>
      </c>
      <c r="E550" s="1021">
        <v>1</v>
      </c>
      <c r="F550" s="1017">
        <v>6</v>
      </c>
      <c r="G550" s="498">
        <f t="shared" si="573"/>
        <v>1.96</v>
      </c>
      <c r="H550" s="1018">
        <v>66140</v>
      </c>
      <c r="I550" s="1013"/>
      <c r="J550" s="1013"/>
      <c r="K550" s="874" t="s">
        <v>99</v>
      </c>
      <c r="L550" s="1018">
        <f t="shared" si="566"/>
        <v>129634.4</v>
      </c>
      <c r="M550" s="1019">
        <f t="shared" si="567"/>
        <v>129634.4</v>
      </c>
      <c r="N550" s="1020">
        <f t="shared" si="558"/>
        <v>1702099.672</v>
      </c>
      <c r="O550" s="1021">
        <f t="shared" si="551"/>
        <v>1</v>
      </c>
      <c r="P550" s="1017">
        <f t="shared" si="574"/>
        <v>7</v>
      </c>
      <c r="Q550" s="498">
        <v>1.96</v>
      </c>
      <c r="R550" s="1017">
        <v>0.3</v>
      </c>
      <c r="S550" s="498">
        <f t="shared" si="522"/>
        <v>2.548</v>
      </c>
      <c r="T550" s="1018">
        <v>66140</v>
      </c>
      <c r="U550" s="1013"/>
      <c r="V550" s="1013"/>
      <c r="W550" s="874" t="str">
        <f t="shared" si="568"/>
        <v>Կ-1</v>
      </c>
      <c r="X550" s="1018">
        <f t="shared" si="569"/>
        <v>168524.72</v>
      </c>
      <c r="Y550" s="1019">
        <f t="shared" si="570"/>
        <v>168524.72</v>
      </c>
      <c r="Z550" s="1020">
        <f t="shared" si="527"/>
        <v>2212729.5736000002</v>
      </c>
      <c r="AA550" s="1021">
        <f t="shared" si="552"/>
        <v>1</v>
      </c>
      <c r="AB550" s="1017">
        <f t="shared" si="571"/>
        <v>8</v>
      </c>
      <c r="AC550" s="498">
        <v>2.02</v>
      </c>
      <c r="AD550" s="1017">
        <v>0.6</v>
      </c>
      <c r="AE550" s="498">
        <f t="shared" si="523"/>
        <v>3.2320000000000002</v>
      </c>
      <c r="AF550" s="1018">
        <v>66140</v>
      </c>
      <c r="AG550" s="1013"/>
      <c r="AH550" s="1013"/>
      <c r="AI550" s="1049" t="str">
        <f t="shared" si="572"/>
        <v>Կ-1</v>
      </c>
      <c r="AJ550" s="1018">
        <f t="shared" si="559"/>
        <v>213764.48000000001</v>
      </c>
      <c r="AK550" s="1019">
        <f t="shared" si="560"/>
        <v>213764.48000000001</v>
      </c>
      <c r="AL550" s="1020">
        <f t="shared" si="561"/>
        <v>2806727.6224000002</v>
      </c>
      <c r="AM550" s="1021">
        <f t="shared" si="562"/>
        <v>1</v>
      </c>
      <c r="AN550" s="1017">
        <f t="shared" si="575"/>
        <v>9</v>
      </c>
      <c r="AO550" s="498">
        <v>2.02</v>
      </c>
      <c r="AP550" s="1017">
        <v>1</v>
      </c>
      <c r="AQ550" s="498">
        <f t="shared" si="524"/>
        <v>4.04</v>
      </c>
      <c r="AR550" s="1018">
        <v>66140</v>
      </c>
      <c r="AS550" s="1013"/>
      <c r="AT550" s="1013"/>
      <c r="AU550" s="1049" t="str">
        <f t="shared" si="576"/>
        <v>Կ-1</v>
      </c>
      <c r="AV550" s="1018">
        <f t="shared" si="563"/>
        <v>267205.59999999998</v>
      </c>
      <c r="AW550" s="1019">
        <f t="shared" si="564"/>
        <v>267205.59999999998</v>
      </c>
      <c r="AX550" s="1020">
        <f t="shared" si="565"/>
        <v>3508409.5279999999</v>
      </c>
    </row>
    <row r="551" spans="2:50" s="505" customFormat="1" ht="17.25" customHeight="1" x14ac:dyDescent="0.25">
      <c r="B551" s="340">
        <v>18</v>
      </c>
      <c r="C551" s="506" t="s">
        <v>871</v>
      </c>
      <c r="D551" s="497" t="s">
        <v>333</v>
      </c>
      <c r="E551" s="1021">
        <v>1</v>
      </c>
      <c r="F551" s="1017">
        <v>4</v>
      </c>
      <c r="G551" s="498">
        <f t="shared" si="573"/>
        <v>1.9</v>
      </c>
      <c r="H551" s="1018">
        <v>66140</v>
      </c>
      <c r="I551" s="1013"/>
      <c r="J551" s="1013"/>
      <c r="K551" s="874" t="s">
        <v>99</v>
      </c>
      <c r="L551" s="1018">
        <f t="shared" si="566"/>
        <v>125666</v>
      </c>
      <c r="M551" s="1019">
        <f t="shared" si="567"/>
        <v>125666</v>
      </c>
      <c r="N551" s="1020">
        <f t="shared" si="558"/>
        <v>1649994.58</v>
      </c>
      <c r="O551" s="1021">
        <f t="shared" si="551"/>
        <v>1</v>
      </c>
      <c r="P551" s="1017">
        <f t="shared" si="574"/>
        <v>5</v>
      </c>
      <c r="Q551" s="498">
        <v>1.9</v>
      </c>
      <c r="R551" s="1017">
        <v>0.3</v>
      </c>
      <c r="S551" s="498">
        <f t="shared" ref="S551:S614" si="577">+Q551+Q551*R551</f>
        <v>2.4699999999999998</v>
      </c>
      <c r="T551" s="1018">
        <v>66140</v>
      </c>
      <c r="U551" s="1013"/>
      <c r="V551" s="1013"/>
      <c r="W551" s="874" t="str">
        <f t="shared" si="568"/>
        <v>Կ-1</v>
      </c>
      <c r="X551" s="1018">
        <f t="shared" si="569"/>
        <v>163365.79999999999</v>
      </c>
      <c r="Y551" s="1019">
        <f t="shared" si="570"/>
        <v>163365.79999999999</v>
      </c>
      <c r="Z551" s="1020">
        <f t="shared" si="527"/>
        <v>2144992.9539999999</v>
      </c>
      <c r="AA551" s="1021">
        <f t="shared" si="552"/>
        <v>1</v>
      </c>
      <c r="AB551" s="1017">
        <f t="shared" si="571"/>
        <v>6</v>
      </c>
      <c r="AC551" s="498">
        <v>1.96</v>
      </c>
      <c r="AD551" s="1017">
        <v>0.6</v>
      </c>
      <c r="AE551" s="498">
        <f t="shared" ref="AE551:AE614" si="578">+AC551+AC551*AD551</f>
        <v>3.1360000000000001</v>
      </c>
      <c r="AF551" s="1018">
        <v>66140</v>
      </c>
      <c r="AG551" s="1013"/>
      <c r="AH551" s="1013"/>
      <c r="AI551" s="1049" t="str">
        <f t="shared" si="572"/>
        <v>Կ-1</v>
      </c>
      <c r="AJ551" s="1018">
        <f t="shared" si="559"/>
        <v>207415.04000000001</v>
      </c>
      <c r="AK551" s="1019">
        <f t="shared" si="560"/>
        <v>207415.04000000001</v>
      </c>
      <c r="AL551" s="1020">
        <f t="shared" si="561"/>
        <v>2723359.4752000002</v>
      </c>
      <c r="AM551" s="1021">
        <f t="shared" si="562"/>
        <v>1</v>
      </c>
      <c r="AN551" s="1017">
        <f t="shared" si="575"/>
        <v>7</v>
      </c>
      <c r="AO551" s="498">
        <v>1.96</v>
      </c>
      <c r="AP551" s="1017">
        <v>1</v>
      </c>
      <c r="AQ551" s="498">
        <f t="shared" ref="AQ551:AQ614" si="579">+AO551+AO551*AP551</f>
        <v>3.92</v>
      </c>
      <c r="AR551" s="1018">
        <v>66140</v>
      </c>
      <c r="AS551" s="1013"/>
      <c r="AT551" s="1013"/>
      <c r="AU551" s="1049" t="str">
        <f t="shared" si="576"/>
        <v>Կ-1</v>
      </c>
      <c r="AV551" s="1018">
        <f t="shared" si="563"/>
        <v>259268.8</v>
      </c>
      <c r="AW551" s="1019">
        <f t="shared" si="564"/>
        <v>259268.8</v>
      </c>
      <c r="AX551" s="1020">
        <f t="shared" si="565"/>
        <v>3404199.344</v>
      </c>
    </row>
    <row r="552" spans="2:50" s="505" customFormat="1" ht="17.25" customHeight="1" x14ac:dyDescent="0.25">
      <c r="B552" s="504">
        <v>19</v>
      </c>
      <c r="C552" s="506" t="s">
        <v>848</v>
      </c>
      <c r="D552" s="497" t="s">
        <v>333</v>
      </c>
      <c r="E552" s="1021">
        <v>1</v>
      </c>
      <c r="F552" s="1017">
        <v>0</v>
      </c>
      <c r="G552" s="498">
        <f t="shared" si="573"/>
        <v>1.68</v>
      </c>
      <c r="H552" s="1018">
        <v>66140</v>
      </c>
      <c r="I552" s="1013"/>
      <c r="J552" s="1013"/>
      <c r="K552" s="874" t="s">
        <v>99</v>
      </c>
      <c r="L552" s="1018">
        <f t="shared" si="566"/>
        <v>111115.2</v>
      </c>
      <c r="M552" s="1019">
        <f t="shared" si="567"/>
        <v>111115.2</v>
      </c>
      <c r="N552" s="1020">
        <f t="shared" si="558"/>
        <v>1458942.5760000001</v>
      </c>
      <c r="O552" s="1021">
        <f t="shared" si="551"/>
        <v>1</v>
      </c>
      <c r="P552" s="1017">
        <f t="shared" si="574"/>
        <v>1</v>
      </c>
      <c r="Q552" s="498">
        <v>1.73</v>
      </c>
      <c r="R552" s="1017">
        <v>0.3</v>
      </c>
      <c r="S552" s="498">
        <f t="shared" si="577"/>
        <v>2.2490000000000001</v>
      </c>
      <c r="T552" s="1018">
        <v>66140</v>
      </c>
      <c r="U552" s="1013"/>
      <c r="V552" s="1013"/>
      <c r="W552" s="874" t="str">
        <f t="shared" si="568"/>
        <v>Կ-1</v>
      </c>
      <c r="X552" s="1018">
        <f t="shared" si="569"/>
        <v>148748.86000000002</v>
      </c>
      <c r="Y552" s="1019">
        <f t="shared" si="570"/>
        <v>148748.86000000002</v>
      </c>
      <c r="Z552" s="1020">
        <f t="shared" si="527"/>
        <v>1953072.5318000002</v>
      </c>
      <c r="AA552" s="1021">
        <f t="shared" si="552"/>
        <v>1</v>
      </c>
      <c r="AB552" s="1017">
        <f t="shared" si="571"/>
        <v>2</v>
      </c>
      <c r="AC552" s="498">
        <v>1.79</v>
      </c>
      <c r="AD552" s="1017">
        <v>0.6</v>
      </c>
      <c r="AE552" s="498">
        <f t="shared" si="578"/>
        <v>2.8639999999999999</v>
      </c>
      <c r="AF552" s="1018">
        <v>66140</v>
      </c>
      <c r="AG552" s="1013"/>
      <c r="AH552" s="1013"/>
      <c r="AI552" s="1049" t="str">
        <f t="shared" si="572"/>
        <v>Կ-1</v>
      </c>
      <c r="AJ552" s="1018">
        <f t="shared" si="559"/>
        <v>189424.96</v>
      </c>
      <c r="AK552" s="1019">
        <f t="shared" si="560"/>
        <v>189424.96</v>
      </c>
      <c r="AL552" s="1020">
        <f t="shared" si="561"/>
        <v>2487149.7248</v>
      </c>
      <c r="AM552" s="1021">
        <f t="shared" si="562"/>
        <v>1</v>
      </c>
      <c r="AN552" s="1017">
        <f t="shared" si="575"/>
        <v>3</v>
      </c>
      <c r="AO552" s="498">
        <v>1.84</v>
      </c>
      <c r="AP552" s="1017">
        <v>1</v>
      </c>
      <c r="AQ552" s="498">
        <f t="shared" si="579"/>
        <v>3.68</v>
      </c>
      <c r="AR552" s="1018">
        <v>66140</v>
      </c>
      <c r="AS552" s="1013"/>
      <c r="AT552" s="1013"/>
      <c r="AU552" s="1049" t="str">
        <f t="shared" si="576"/>
        <v>Կ-1</v>
      </c>
      <c r="AV552" s="1018">
        <f t="shared" si="563"/>
        <v>243395.20000000001</v>
      </c>
      <c r="AW552" s="1019">
        <f t="shared" si="564"/>
        <v>243395.20000000001</v>
      </c>
      <c r="AX552" s="1020">
        <f t="shared" si="565"/>
        <v>3195778.9760000003</v>
      </c>
    </row>
    <row r="553" spans="2:50" s="505" customFormat="1" ht="17.25" customHeight="1" x14ac:dyDescent="0.25">
      <c r="B553" s="340">
        <v>20</v>
      </c>
      <c r="C553" s="506" t="s">
        <v>2776</v>
      </c>
      <c r="D553" s="497" t="s">
        <v>333</v>
      </c>
      <c r="E553" s="1021">
        <v>1</v>
      </c>
      <c r="F553" s="1017">
        <v>1</v>
      </c>
      <c r="G553" s="498">
        <f t="shared" si="573"/>
        <v>1.73</v>
      </c>
      <c r="H553" s="1018">
        <v>66140</v>
      </c>
      <c r="I553" s="1013"/>
      <c r="J553" s="1013"/>
      <c r="K553" s="874" t="s">
        <v>99</v>
      </c>
      <c r="L553" s="1018">
        <f t="shared" si="566"/>
        <v>114422.2</v>
      </c>
      <c r="M553" s="1019">
        <f t="shared" si="567"/>
        <v>114422.2</v>
      </c>
      <c r="N553" s="1020">
        <f t="shared" si="558"/>
        <v>1502363.486</v>
      </c>
      <c r="O553" s="1021">
        <f t="shared" si="551"/>
        <v>1</v>
      </c>
      <c r="P553" s="1017">
        <f t="shared" si="574"/>
        <v>2</v>
      </c>
      <c r="Q553" s="498">
        <v>1.79</v>
      </c>
      <c r="R553" s="1017">
        <v>0.3</v>
      </c>
      <c r="S553" s="498">
        <f t="shared" si="577"/>
        <v>2.327</v>
      </c>
      <c r="T553" s="1018">
        <v>66140</v>
      </c>
      <c r="U553" s="1013"/>
      <c r="V553" s="1013"/>
      <c r="W553" s="874" t="str">
        <f t="shared" si="568"/>
        <v>Կ-1</v>
      </c>
      <c r="X553" s="1018">
        <f t="shared" si="569"/>
        <v>153907.78</v>
      </c>
      <c r="Y553" s="1019">
        <f t="shared" si="570"/>
        <v>153907.78</v>
      </c>
      <c r="Z553" s="1020">
        <f t="shared" si="527"/>
        <v>2020809.1514000001</v>
      </c>
      <c r="AA553" s="1021">
        <f t="shared" si="552"/>
        <v>1</v>
      </c>
      <c r="AB553" s="1017">
        <f t="shared" si="571"/>
        <v>3</v>
      </c>
      <c r="AC553" s="498">
        <v>1.84</v>
      </c>
      <c r="AD553" s="1017">
        <v>0.6</v>
      </c>
      <c r="AE553" s="498">
        <f t="shared" si="578"/>
        <v>2.944</v>
      </c>
      <c r="AF553" s="1018">
        <v>66140</v>
      </c>
      <c r="AG553" s="1013"/>
      <c r="AH553" s="1013"/>
      <c r="AI553" s="1049" t="str">
        <f t="shared" si="572"/>
        <v>Կ-1</v>
      </c>
      <c r="AJ553" s="1018">
        <f t="shared" si="559"/>
        <v>194716.16</v>
      </c>
      <c r="AK553" s="1019">
        <f t="shared" si="560"/>
        <v>194716.16</v>
      </c>
      <c r="AL553" s="1020">
        <f t="shared" si="561"/>
        <v>2556623.1808000002</v>
      </c>
      <c r="AM553" s="1021">
        <f t="shared" si="562"/>
        <v>1</v>
      </c>
      <c r="AN553" s="1017">
        <f t="shared" si="575"/>
        <v>4</v>
      </c>
      <c r="AO553" s="498">
        <v>1.9</v>
      </c>
      <c r="AP553" s="1017">
        <v>1</v>
      </c>
      <c r="AQ553" s="498">
        <f t="shared" si="579"/>
        <v>3.8</v>
      </c>
      <c r="AR553" s="1018">
        <v>66140</v>
      </c>
      <c r="AS553" s="1013"/>
      <c r="AT553" s="1013"/>
      <c r="AU553" s="1049" t="str">
        <f t="shared" si="576"/>
        <v>Կ-1</v>
      </c>
      <c r="AV553" s="1018">
        <f t="shared" si="563"/>
        <v>251332</v>
      </c>
      <c r="AW553" s="1019">
        <f t="shared" si="564"/>
        <v>251332</v>
      </c>
      <c r="AX553" s="1020">
        <f t="shared" si="565"/>
        <v>3299989.16</v>
      </c>
    </row>
    <row r="554" spans="2:50" s="505" customFormat="1" ht="17.25" customHeight="1" x14ac:dyDescent="0.25">
      <c r="B554" s="504">
        <v>21</v>
      </c>
      <c r="C554" s="506" t="s">
        <v>175</v>
      </c>
      <c r="D554" s="497" t="s">
        <v>333</v>
      </c>
      <c r="E554" s="1021">
        <v>1</v>
      </c>
      <c r="F554" s="1017">
        <v>11</v>
      </c>
      <c r="G554" s="498">
        <f t="shared" si="573"/>
        <v>2.08</v>
      </c>
      <c r="H554" s="1018">
        <v>66140</v>
      </c>
      <c r="I554" s="1013"/>
      <c r="J554" s="1013"/>
      <c r="K554" s="874" t="s">
        <v>99</v>
      </c>
      <c r="L554" s="1018">
        <f t="shared" si="566"/>
        <v>137571.20000000001</v>
      </c>
      <c r="M554" s="1019">
        <f t="shared" si="567"/>
        <v>137571.20000000001</v>
      </c>
      <c r="N554" s="1020">
        <f t="shared" si="558"/>
        <v>1806309.8560000001</v>
      </c>
      <c r="O554" s="1021">
        <f t="shared" si="551"/>
        <v>1</v>
      </c>
      <c r="P554" s="1017">
        <f t="shared" si="574"/>
        <v>12</v>
      </c>
      <c r="Q554" s="498">
        <v>2.08</v>
      </c>
      <c r="R554" s="1017">
        <v>0.3</v>
      </c>
      <c r="S554" s="498">
        <f t="shared" si="577"/>
        <v>2.7040000000000002</v>
      </c>
      <c r="T554" s="1018">
        <v>66140</v>
      </c>
      <c r="U554" s="1013"/>
      <c r="V554" s="1013"/>
      <c r="W554" s="874" t="str">
        <f t="shared" si="568"/>
        <v>Կ-1</v>
      </c>
      <c r="X554" s="1018">
        <f t="shared" si="569"/>
        <v>178842.56</v>
      </c>
      <c r="Y554" s="1019">
        <f t="shared" si="570"/>
        <v>178842.56</v>
      </c>
      <c r="Z554" s="1020">
        <f t="shared" si="527"/>
        <v>2348202.8128</v>
      </c>
      <c r="AA554" s="1021">
        <f t="shared" si="552"/>
        <v>1</v>
      </c>
      <c r="AB554" s="1017">
        <f t="shared" si="571"/>
        <v>13</v>
      </c>
      <c r="AC554" s="498">
        <v>2.14</v>
      </c>
      <c r="AD554" s="1017">
        <v>0.6</v>
      </c>
      <c r="AE554" s="498">
        <f t="shared" si="578"/>
        <v>3.4240000000000004</v>
      </c>
      <c r="AF554" s="1018">
        <v>66140</v>
      </c>
      <c r="AG554" s="1013"/>
      <c r="AH554" s="1013"/>
      <c r="AI554" s="1049" t="str">
        <f t="shared" si="572"/>
        <v>Կ-1</v>
      </c>
      <c r="AJ554" s="1018">
        <f t="shared" si="559"/>
        <v>226463.36000000002</v>
      </c>
      <c r="AK554" s="1019">
        <f t="shared" si="560"/>
        <v>226463.36000000002</v>
      </c>
      <c r="AL554" s="1020">
        <f t="shared" si="561"/>
        <v>2973463.9168000002</v>
      </c>
      <c r="AM554" s="1021">
        <f t="shared" si="562"/>
        <v>1</v>
      </c>
      <c r="AN554" s="1017">
        <f t="shared" si="575"/>
        <v>14</v>
      </c>
      <c r="AO554" s="498">
        <v>2.14</v>
      </c>
      <c r="AP554" s="1017">
        <v>1</v>
      </c>
      <c r="AQ554" s="498">
        <f t="shared" si="579"/>
        <v>4.28</v>
      </c>
      <c r="AR554" s="1018">
        <v>66140</v>
      </c>
      <c r="AS554" s="1013"/>
      <c r="AT554" s="1013"/>
      <c r="AU554" s="1049" t="str">
        <f t="shared" si="576"/>
        <v>Կ-1</v>
      </c>
      <c r="AV554" s="1018">
        <f t="shared" si="563"/>
        <v>283079.2</v>
      </c>
      <c r="AW554" s="1019">
        <f t="shared" si="564"/>
        <v>283079.2</v>
      </c>
      <c r="AX554" s="1020">
        <f t="shared" si="565"/>
        <v>3716829.8960000002</v>
      </c>
    </row>
    <row r="555" spans="2:50" s="505" customFormat="1" ht="17.25" customHeight="1" x14ac:dyDescent="0.25">
      <c r="B555" s="340">
        <v>22</v>
      </c>
      <c r="C555" s="506" t="s">
        <v>2777</v>
      </c>
      <c r="D555" s="497" t="s">
        <v>333</v>
      </c>
      <c r="E555" s="1021">
        <v>1</v>
      </c>
      <c r="F555" s="1017">
        <v>14</v>
      </c>
      <c r="G555" s="498">
        <f t="shared" si="573"/>
        <v>2.14</v>
      </c>
      <c r="H555" s="1018">
        <v>66140</v>
      </c>
      <c r="I555" s="1013"/>
      <c r="J555" s="1013"/>
      <c r="K555" s="874" t="s">
        <v>99</v>
      </c>
      <c r="L555" s="1018">
        <f t="shared" si="566"/>
        <v>141539.6</v>
      </c>
      <c r="M555" s="1019">
        <f t="shared" si="567"/>
        <v>141539.6</v>
      </c>
      <c r="N555" s="1020">
        <f t="shared" si="558"/>
        <v>1858414.9480000001</v>
      </c>
      <c r="O555" s="1021">
        <f t="shared" si="551"/>
        <v>1</v>
      </c>
      <c r="P555" s="1017">
        <f t="shared" si="574"/>
        <v>15</v>
      </c>
      <c r="Q555" s="498">
        <v>2.14</v>
      </c>
      <c r="R555" s="1017">
        <v>0.3</v>
      </c>
      <c r="S555" s="498">
        <f t="shared" si="577"/>
        <v>2.782</v>
      </c>
      <c r="T555" s="1018">
        <v>66140</v>
      </c>
      <c r="U555" s="1013"/>
      <c r="V555" s="1013"/>
      <c r="W555" s="874" t="str">
        <f t="shared" si="568"/>
        <v>Կ-1</v>
      </c>
      <c r="X555" s="1018">
        <f t="shared" si="569"/>
        <v>184001.48</v>
      </c>
      <c r="Y555" s="1019">
        <f t="shared" si="570"/>
        <v>184001.48</v>
      </c>
      <c r="Z555" s="1020">
        <f t="shared" si="527"/>
        <v>2415939.4324000003</v>
      </c>
      <c r="AA555" s="1021">
        <f t="shared" si="552"/>
        <v>1</v>
      </c>
      <c r="AB555" s="1017">
        <f t="shared" si="571"/>
        <v>16</v>
      </c>
      <c r="AC555" s="498">
        <v>2.21</v>
      </c>
      <c r="AD555" s="1017">
        <v>0.6</v>
      </c>
      <c r="AE555" s="498">
        <f t="shared" si="578"/>
        <v>3.5359999999999996</v>
      </c>
      <c r="AF555" s="1018">
        <v>66140</v>
      </c>
      <c r="AG555" s="1013"/>
      <c r="AH555" s="1013"/>
      <c r="AI555" s="1049" t="str">
        <f t="shared" si="572"/>
        <v>Կ-1</v>
      </c>
      <c r="AJ555" s="1018">
        <f t="shared" si="559"/>
        <v>233871.03999999998</v>
      </c>
      <c r="AK555" s="1019">
        <f t="shared" si="560"/>
        <v>233871.03999999998</v>
      </c>
      <c r="AL555" s="1020">
        <f t="shared" si="561"/>
        <v>3070726.7552</v>
      </c>
      <c r="AM555" s="1021">
        <f t="shared" si="562"/>
        <v>1</v>
      </c>
      <c r="AN555" s="1017">
        <f t="shared" si="575"/>
        <v>17</v>
      </c>
      <c r="AO555" s="498">
        <v>2.21</v>
      </c>
      <c r="AP555" s="1017">
        <v>1</v>
      </c>
      <c r="AQ555" s="498">
        <f t="shared" si="579"/>
        <v>4.42</v>
      </c>
      <c r="AR555" s="1018">
        <v>66140</v>
      </c>
      <c r="AS555" s="1013"/>
      <c r="AT555" s="1013"/>
      <c r="AU555" s="1049" t="str">
        <f t="shared" si="576"/>
        <v>Կ-1</v>
      </c>
      <c r="AV555" s="1018">
        <f t="shared" si="563"/>
        <v>292338.8</v>
      </c>
      <c r="AW555" s="1019">
        <f t="shared" si="564"/>
        <v>292338.8</v>
      </c>
      <c r="AX555" s="1020">
        <f t="shared" si="565"/>
        <v>3838408.4440000001</v>
      </c>
    </row>
    <row r="556" spans="2:50" s="505" customFormat="1" ht="17.25" customHeight="1" x14ac:dyDescent="0.25">
      <c r="B556" s="504">
        <v>23</v>
      </c>
      <c r="C556" s="506" t="s">
        <v>1094</v>
      </c>
      <c r="D556" s="497" t="s">
        <v>333</v>
      </c>
      <c r="E556" s="1021">
        <v>1</v>
      </c>
      <c r="F556" s="1017">
        <v>2</v>
      </c>
      <c r="G556" s="498">
        <f t="shared" si="573"/>
        <v>1.79</v>
      </c>
      <c r="H556" s="1018">
        <v>66140</v>
      </c>
      <c r="I556" s="1013"/>
      <c r="J556" s="1013"/>
      <c r="K556" s="874" t="s">
        <v>99</v>
      </c>
      <c r="L556" s="1018">
        <f t="shared" si="566"/>
        <v>118390.6</v>
      </c>
      <c r="M556" s="1019">
        <f t="shared" si="567"/>
        <v>118390.6</v>
      </c>
      <c r="N556" s="1020">
        <f t="shared" si="558"/>
        <v>1554468.5780000002</v>
      </c>
      <c r="O556" s="1021">
        <f t="shared" si="551"/>
        <v>1</v>
      </c>
      <c r="P556" s="1017">
        <f t="shared" si="574"/>
        <v>3</v>
      </c>
      <c r="Q556" s="498">
        <v>2.2799999999999998</v>
      </c>
      <c r="R556" s="1017">
        <v>0.3</v>
      </c>
      <c r="S556" s="498">
        <f t="shared" si="577"/>
        <v>2.9639999999999995</v>
      </c>
      <c r="T556" s="1018">
        <v>66140</v>
      </c>
      <c r="U556" s="1013">
        <f>T556*S556*5%</f>
        <v>9801.9479999999985</v>
      </c>
      <c r="V556" s="1013"/>
      <c r="W556" s="874" t="str">
        <f t="shared" si="568"/>
        <v>Կ-1</v>
      </c>
      <c r="X556" s="1018">
        <f t="shared" si="569"/>
        <v>196038.95999999996</v>
      </c>
      <c r="Y556" s="1019">
        <f t="shared" si="570"/>
        <v>205840.90799999997</v>
      </c>
      <c r="Z556" s="1020">
        <f t="shared" si="527"/>
        <v>2702691.1220399998</v>
      </c>
      <c r="AA556" s="1021">
        <f t="shared" si="552"/>
        <v>1</v>
      </c>
      <c r="AB556" s="1017">
        <f t="shared" si="571"/>
        <v>4</v>
      </c>
      <c r="AC556" s="498">
        <v>2.2799999999999998</v>
      </c>
      <c r="AD556" s="1017">
        <v>0.6</v>
      </c>
      <c r="AE556" s="498">
        <f t="shared" si="578"/>
        <v>3.6479999999999997</v>
      </c>
      <c r="AF556" s="1018">
        <v>66140</v>
      </c>
      <c r="AG556" s="1013">
        <f>AF556*AE556*5%</f>
        <v>12063.936</v>
      </c>
      <c r="AH556" s="1013"/>
      <c r="AI556" s="1049" t="str">
        <f t="shared" si="572"/>
        <v>Կ-1</v>
      </c>
      <c r="AJ556" s="1018">
        <f t="shared" si="559"/>
        <v>241278.71999999997</v>
      </c>
      <c r="AK556" s="1019">
        <f t="shared" si="560"/>
        <v>253342.65599999996</v>
      </c>
      <c r="AL556" s="1020">
        <f t="shared" si="561"/>
        <v>3326389.0732799997</v>
      </c>
      <c r="AM556" s="1021">
        <f t="shared" si="562"/>
        <v>1</v>
      </c>
      <c r="AN556" s="1017">
        <f t="shared" si="575"/>
        <v>5</v>
      </c>
      <c r="AO556" s="498">
        <v>2.2799999999999998</v>
      </c>
      <c r="AP556" s="1017">
        <v>1</v>
      </c>
      <c r="AQ556" s="498">
        <f t="shared" si="579"/>
        <v>4.5599999999999996</v>
      </c>
      <c r="AR556" s="1018">
        <v>66140</v>
      </c>
      <c r="AS556" s="1013">
        <f>AR556*AQ556*5%</f>
        <v>15079.919999999998</v>
      </c>
      <c r="AT556" s="1013"/>
      <c r="AU556" s="1049" t="str">
        <f t="shared" si="576"/>
        <v>Կ-1</v>
      </c>
      <c r="AV556" s="1018">
        <f t="shared" si="563"/>
        <v>301598.39999999997</v>
      </c>
      <c r="AW556" s="1019">
        <f t="shared" si="564"/>
        <v>316678.31999999995</v>
      </c>
      <c r="AX556" s="1020">
        <f t="shared" si="565"/>
        <v>4157986.3415999995</v>
      </c>
    </row>
    <row r="557" spans="2:50" s="505" customFormat="1" ht="17.25" customHeight="1" x14ac:dyDescent="0.25">
      <c r="B557" s="340">
        <v>24</v>
      </c>
      <c r="C557" s="506" t="s">
        <v>2741</v>
      </c>
      <c r="D557" s="497" t="s">
        <v>2438</v>
      </c>
      <c r="E557" s="1021">
        <v>1</v>
      </c>
      <c r="F557" s="1017">
        <v>12</v>
      </c>
      <c r="G557" s="498">
        <f t="shared" ref="G557:G584" si="580">IF(E557&lt;1,0,IF(K557="Բ-1",IF(F557=0,6.94,IF(F557=1,7.17,IF(F557=2,7.41,IF(F557=3,7.66,IF(OR(F557=5,F557=4),7.92,IF(OR(F557=6,F557=7),8.18,IF(OR(F557=8,F557=9),8.46,IF(OR(F557=10,F557=11,F557=12),8.74,IF(OR(F557=13,F557=14,F557=15),9.03,IF(OR(F557=16,F557=17,F557=18),9.33,9.65)))))))))),IF(K557="Բ-2", IF(F557=0,5.71,IF(F557=1,5.89,IF(F557=2,6.09,IF(F557=3,6.29,IF(OR(F557=5,F557=4),6.5,IF(OR(F557=6,F557=7),6.72,IF(OR(F557=8,F557=9),6.94,IF(OR(F557=10,F557=11,F557=12),7.17,IF(OR(F557=13,F557=14,F557=15),7.41,IF(OR(F557=16,F557=17,F557=18),7.65,7.91)))))))))), IF(K557="Գ-1", IF(F557=0,4.7,IF(F557=1,4.86,IF(F557=2,5.01,IF(F557=3,5.18,IF(OR(F557=5,F557=4),5.35,IF(OR(F557=6,F557=7),5.52,IF(OR(F557=8,F557=9),5.71,IF(OR(F557=10,F557=11,F557=12),5.89,IF(OR(F557=13,F557=14,F557=15),6.09,IF(OR(F557=16,F557=17,F557=18),6.29,6.49)))))))))), IF(K557="Գ-2", IF(F557=0,3.88,IF(F557=1,4.01,IF(F557=2,4.14,IF(F557=3,4.27,IF(OR(F557=5,F557=4),4.41,IF(OR(F557=6,F557=7),4.55,IF(OR(F557=8,F557=9),4.7,IF(OR(F557=10,F557=11,F557=12),4.85,IF(OR(F557=13,F557=14,F557=15),5.01,IF(OR(F557=16,F557=17,F557=18),5.17,5.34)))))))))), IF(K557="Գ-3", IF(F557=0,3.21,IF(F557=1,3.31,IF(F557=2,3.42,IF(F557=3,3.53,IF(OR(F557=5,F557=4),3.64,IF(OR(F557=6,F557=7),3.76,IF(OR(F557=8,F557=9),3.88,IF(OR(F557=10,F557=11,F557=12),4.01,IF(OR(F557=13,F557=14,F557=15),4.13,IF(OR(F557=16,F557=17,F557=18),4.27,4.4)))))))))), IF(K557="Ա-1", IF(F557=0,2.66,IF(F557=1,2.75,IF(F557=2,2.83,IF(F557=3,2.92,IF(OR(F557=5,F557=4),3.02,IF(OR(F557=6,F557=7),3.11,IF(OR(F557=8,F557=9),3.21,IF(OR(F557=10,F557=11,F557=12),3.31,IF(OR(F557=13,F557=14,F557=15),3.42,IF(OR(F557=16,F557=17,F557=18),3.53,3.64)))))))))), IF(K557="Ա-2", IF(F557=0,2.28,IF(F557=1,2.35,IF(F557=2,2.43,IF(F557=3,2.5,IF(OR(F557=5,F557=4),2.58,IF(OR(F557=6,F557=7),2.66,IF(OR(F557=8,F557=9),2.75,IF(OR(F557=10,F557=11,F557=12),2.83,IF(OR(F557=13,F557=14,F557=15),2.92,IF(OR(F557=16,F557=17,F557=18),3.01,3.11)))))))))),IF(K557="Ա-3", IF(F557=0,1.96,IF(F557=1,2.02,IF(F557=2,2.08,IF(F557=3,2.15,IF(OR(F557=5,F557=4),2.21,IF(OR(F557=6,F557=7),2.28,IF(OR(F557=8,F557=9),2.35,IF(OR(F557=10,F557=11,F557=12),2.42,IF(OR(F557=13,F557=14,F557=15),2.5,IF(OR(F557=16,F557=17,F557=18),2.58,2.66)))))))))), IF(K557="Կ-1", IF(F557=0,1.68,IF(F557=1,1.73,IF(F557=2,1.79,IF(F557=3,1.84,IF(OR(F557=5,F557=4),1.9,IF(OR(F557=6,F557=7),1.96,IF(OR(F557=8,F557=9),2.02,IF(OR(F557=10,F557=11,F557=12),2.08,IF(OR(F557=13,F557=14,F557=15),2.14,IF(OR(F557=16,F557=17,F557=18),2.21,2.28)))))))))), IF(K557="Կ-2", IF(F557=0,1.45,IF(F557=1,1.49,IF(F557=2,1.54,IF(F557=3,1.59,IF(OR(F557=5,F557=4),1.63,IF(OR(F557=6,F557=7),1.68,IF(OR(F557=8,F557=9),1.73,IF(OR(F557=10,F557=11,F557=12),1.79,IF(OR(F557=13,F557=14,F557=15),1.84,IF(OR(F557=16,F557=17,F557=18),1.9,1.95)))))))))),IF(K557="Կ-3", IF(F557=0,1.25,IF(F557=1,1.29,IF(F557=2,1.33,IF(F557=3,1.37,IF(OR(F557=5,F557=4),1.41,IF(OR(F557=6,F557=7),1.45,IF(OR(F557=8,F557=9),1.49,IF(OR(F557=10,F557=11,F557=12),1.54,IF(OR(F557=13,F557=14,F557=15),1.58,IF(OR(F557=16,F557=17,F557=18),1.63,1.68)))))))))), "Error"))))))))))))</f>
        <v>3.31</v>
      </c>
      <c r="H557" s="1018">
        <v>66140</v>
      </c>
      <c r="I557" s="1013"/>
      <c r="J557" s="1013"/>
      <c r="K557" s="874" t="s">
        <v>97</v>
      </c>
      <c r="L557" s="1018">
        <f t="shared" si="566"/>
        <v>218923.4</v>
      </c>
      <c r="M557" s="1019">
        <f t="shared" si="567"/>
        <v>218923.4</v>
      </c>
      <c r="N557" s="1020">
        <f t="shared" si="558"/>
        <v>2874464.2420000001</v>
      </c>
      <c r="O557" s="1021">
        <f t="shared" si="551"/>
        <v>1</v>
      </c>
      <c r="P557" s="1017">
        <f t="shared" si="574"/>
        <v>13</v>
      </c>
      <c r="Q557" s="498">
        <v>3.42</v>
      </c>
      <c r="R557" s="1017">
        <v>0.3</v>
      </c>
      <c r="S557" s="498">
        <f t="shared" si="577"/>
        <v>4.4459999999999997</v>
      </c>
      <c r="T557" s="1018">
        <v>66140</v>
      </c>
      <c r="U557" s="1013"/>
      <c r="V557" s="1013"/>
      <c r="W557" s="874" t="str">
        <f t="shared" si="568"/>
        <v>Ա-1</v>
      </c>
      <c r="X557" s="1018">
        <f t="shared" si="569"/>
        <v>294058.44</v>
      </c>
      <c r="Y557" s="1019">
        <f t="shared" si="570"/>
        <v>294058.44</v>
      </c>
      <c r="Z557" s="1020">
        <f t="shared" si="527"/>
        <v>3860987.3172000004</v>
      </c>
      <c r="AA557" s="1021">
        <f t="shared" si="552"/>
        <v>1</v>
      </c>
      <c r="AB557" s="1017">
        <f t="shared" si="571"/>
        <v>14</v>
      </c>
      <c r="AC557" s="498">
        <v>3.42</v>
      </c>
      <c r="AD557" s="1017">
        <v>0.6</v>
      </c>
      <c r="AE557" s="498">
        <f t="shared" si="578"/>
        <v>5.4719999999999995</v>
      </c>
      <c r="AF557" s="1018">
        <v>66140</v>
      </c>
      <c r="AG557" s="1013"/>
      <c r="AH557" s="1013"/>
      <c r="AI557" s="1049" t="str">
        <f t="shared" si="572"/>
        <v>Ա-1</v>
      </c>
      <c r="AJ557" s="1018">
        <f t="shared" si="559"/>
        <v>361918.07999999996</v>
      </c>
      <c r="AK557" s="1019">
        <f t="shared" si="560"/>
        <v>361918.07999999996</v>
      </c>
      <c r="AL557" s="1020">
        <f t="shared" si="561"/>
        <v>4751984.3903999999</v>
      </c>
      <c r="AM557" s="1021">
        <f t="shared" si="562"/>
        <v>1</v>
      </c>
      <c r="AN557" s="1017">
        <f t="shared" si="575"/>
        <v>15</v>
      </c>
      <c r="AO557" s="498">
        <v>3.42</v>
      </c>
      <c r="AP557" s="1017">
        <v>1</v>
      </c>
      <c r="AQ557" s="498">
        <f t="shared" si="579"/>
        <v>6.84</v>
      </c>
      <c r="AR557" s="1018">
        <v>66140</v>
      </c>
      <c r="AS557" s="1013"/>
      <c r="AT557" s="1013"/>
      <c r="AU557" s="1049" t="str">
        <f t="shared" si="576"/>
        <v>Ա-1</v>
      </c>
      <c r="AV557" s="1018">
        <f t="shared" si="563"/>
        <v>452397.6</v>
      </c>
      <c r="AW557" s="1019">
        <f t="shared" si="564"/>
        <v>452397.6</v>
      </c>
      <c r="AX557" s="1020">
        <f t="shared" si="565"/>
        <v>5939980.4879999999</v>
      </c>
    </row>
    <row r="558" spans="2:50" s="505" customFormat="1" ht="17.25" customHeight="1" x14ac:dyDescent="0.25">
      <c r="B558" s="504">
        <v>25</v>
      </c>
      <c r="C558" s="506" t="s">
        <v>2729</v>
      </c>
      <c r="D558" s="497" t="s">
        <v>130</v>
      </c>
      <c r="E558" s="1021">
        <v>1</v>
      </c>
      <c r="F558" s="1017">
        <v>6</v>
      </c>
      <c r="G558" s="498">
        <f t="shared" si="580"/>
        <v>1.96</v>
      </c>
      <c r="H558" s="1018">
        <v>66140</v>
      </c>
      <c r="I558" s="1013"/>
      <c r="J558" s="1013"/>
      <c r="K558" s="874" t="s">
        <v>99</v>
      </c>
      <c r="L558" s="1018">
        <f t="shared" si="566"/>
        <v>129634.4</v>
      </c>
      <c r="M558" s="1019">
        <f t="shared" si="567"/>
        <v>129634.4</v>
      </c>
      <c r="N558" s="1020">
        <f t="shared" si="558"/>
        <v>1702099.672</v>
      </c>
      <c r="O558" s="1021">
        <f t="shared" si="551"/>
        <v>1</v>
      </c>
      <c r="P558" s="1017">
        <f t="shared" si="574"/>
        <v>7</v>
      </c>
      <c r="Q558" s="498">
        <v>1.96</v>
      </c>
      <c r="R558" s="1017">
        <v>0.3</v>
      </c>
      <c r="S558" s="498">
        <f t="shared" si="577"/>
        <v>2.548</v>
      </c>
      <c r="T558" s="1018">
        <v>66140</v>
      </c>
      <c r="U558" s="1013"/>
      <c r="V558" s="1013"/>
      <c r="W558" s="874" t="str">
        <f t="shared" si="568"/>
        <v>Կ-1</v>
      </c>
      <c r="X558" s="1018">
        <f t="shared" si="569"/>
        <v>168524.72</v>
      </c>
      <c r="Y558" s="1019">
        <f t="shared" si="570"/>
        <v>168524.72</v>
      </c>
      <c r="Z558" s="1020">
        <f t="shared" si="527"/>
        <v>2212729.5736000002</v>
      </c>
      <c r="AA558" s="1021">
        <f t="shared" si="552"/>
        <v>1</v>
      </c>
      <c r="AB558" s="1017">
        <f t="shared" si="571"/>
        <v>8</v>
      </c>
      <c r="AC558" s="498">
        <v>2.02</v>
      </c>
      <c r="AD558" s="1017">
        <v>0.6</v>
      </c>
      <c r="AE558" s="498">
        <f t="shared" si="578"/>
        <v>3.2320000000000002</v>
      </c>
      <c r="AF558" s="1018">
        <v>66140</v>
      </c>
      <c r="AG558" s="1013"/>
      <c r="AH558" s="1013"/>
      <c r="AI558" s="1049" t="str">
        <f t="shared" si="572"/>
        <v>Կ-1</v>
      </c>
      <c r="AJ558" s="1018">
        <f t="shared" si="559"/>
        <v>213764.48000000001</v>
      </c>
      <c r="AK558" s="1019">
        <f t="shared" si="560"/>
        <v>213764.48000000001</v>
      </c>
      <c r="AL558" s="1020">
        <f t="shared" si="561"/>
        <v>2806727.6224000002</v>
      </c>
      <c r="AM558" s="1021">
        <f t="shared" si="562"/>
        <v>1</v>
      </c>
      <c r="AN558" s="1017">
        <f t="shared" si="575"/>
        <v>9</v>
      </c>
      <c r="AO558" s="498">
        <v>2.02</v>
      </c>
      <c r="AP558" s="1017">
        <v>1</v>
      </c>
      <c r="AQ558" s="498">
        <f t="shared" si="579"/>
        <v>4.04</v>
      </c>
      <c r="AR558" s="1018">
        <v>66140</v>
      </c>
      <c r="AS558" s="1013"/>
      <c r="AT558" s="1013"/>
      <c r="AU558" s="1049" t="str">
        <f t="shared" si="576"/>
        <v>Կ-1</v>
      </c>
      <c r="AV558" s="1018">
        <f t="shared" si="563"/>
        <v>267205.59999999998</v>
      </c>
      <c r="AW558" s="1019">
        <f t="shared" si="564"/>
        <v>267205.59999999998</v>
      </c>
      <c r="AX558" s="1020">
        <f t="shared" si="565"/>
        <v>3508409.5279999999</v>
      </c>
    </row>
    <row r="559" spans="2:50" s="505" customFormat="1" ht="17.25" customHeight="1" x14ac:dyDescent="0.25">
      <c r="B559" s="340">
        <v>26</v>
      </c>
      <c r="C559" s="506" t="s">
        <v>184</v>
      </c>
      <c r="D559" s="497" t="s">
        <v>2438</v>
      </c>
      <c r="E559" s="1021">
        <v>1</v>
      </c>
      <c r="F559" s="1017">
        <v>12</v>
      </c>
      <c r="G559" s="498">
        <f t="shared" si="580"/>
        <v>3.31</v>
      </c>
      <c r="H559" s="1018">
        <v>66140</v>
      </c>
      <c r="I559" s="1013"/>
      <c r="J559" s="1013"/>
      <c r="K559" s="874" t="s">
        <v>97</v>
      </c>
      <c r="L559" s="1018">
        <f t="shared" si="566"/>
        <v>218923.4</v>
      </c>
      <c r="M559" s="1019">
        <f t="shared" si="567"/>
        <v>218923.4</v>
      </c>
      <c r="N559" s="1020">
        <f t="shared" si="558"/>
        <v>2874464.2420000001</v>
      </c>
      <c r="O559" s="1021">
        <f t="shared" si="551"/>
        <v>1</v>
      </c>
      <c r="P559" s="1017">
        <f t="shared" si="574"/>
        <v>13</v>
      </c>
      <c r="Q559" s="498">
        <v>3.42</v>
      </c>
      <c r="R559" s="1017">
        <v>0.3</v>
      </c>
      <c r="S559" s="498">
        <f t="shared" si="577"/>
        <v>4.4459999999999997</v>
      </c>
      <c r="T559" s="1018">
        <v>66140</v>
      </c>
      <c r="U559" s="1013"/>
      <c r="V559" s="1013"/>
      <c r="W559" s="874" t="str">
        <f t="shared" si="568"/>
        <v>Ա-1</v>
      </c>
      <c r="X559" s="1018">
        <f t="shared" si="569"/>
        <v>294058.44</v>
      </c>
      <c r="Y559" s="1019">
        <f t="shared" si="570"/>
        <v>294058.44</v>
      </c>
      <c r="Z559" s="1020">
        <f t="shared" si="527"/>
        <v>3860987.3172000004</v>
      </c>
      <c r="AA559" s="1021">
        <f t="shared" si="552"/>
        <v>1</v>
      </c>
      <c r="AB559" s="1017">
        <f t="shared" si="571"/>
        <v>14</v>
      </c>
      <c r="AC559" s="498">
        <v>3.42</v>
      </c>
      <c r="AD559" s="1017">
        <v>0.6</v>
      </c>
      <c r="AE559" s="498">
        <f t="shared" si="578"/>
        <v>5.4719999999999995</v>
      </c>
      <c r="AF559" s="1018">
        <v>66140</v>
      </c>
      <c r="AG559" s="1013"/>
      <c r="AH559" s="1013"/>
      <c r="AI559" s="1049" t="str">
        <f t="shared" si="572"/>
        <v>Ա-1</v>
      </c>
      <c r="AJ559" s="1018">
        <f t="shared" si="559"/>
        <v>361918.07999999996</v>
      </c>
      <c r="AK559" s="1019">
        <f t="shared" si="560"/>
        <v>361918.07999999996</v>
      </c>
      <c r="AL559" s="1020">
        <f t="shared" si="561"/>
        <v>4751984.3903999999</v>
      </c>
      <c r="AM559" s="1021">
        <f t="shared" si="562"/>
        <v>1</v>
      </c>
      <c r="AN559" s="1017">
        <f t="shared" si="575"/>
        <v>15</v>
      </c>
      <c r="AO559" s="498">
        <v>3.42</v>
      </c>
      <c r="AP559" s="1017">
        <v>1</v>
      </c>
      <c r="AQ559" s="498">
        <f t="shared" si="579"/>
        <v>6.84</v>
      </c>
      <c r="AR559" s="1018">
        <v>66140</v>
      </c>
      <c r="AS559" s="1013"/>
      <c r="AT559" s="1013"/>
      <c r="AU559" s="1049" t="str">
        <f t="shared" si="576"/>
        <v>Ա-1</v>
      </c>
      <c r="AV559" s="1018">
        <f t="shared" si="563"/>
        <v>452397.6</v>
      </c>
      <c r="AW559" s="1019">
        <f t="shared" si="564"/>
        <v>452397.6</v>
      </c>
      <c r="AX559" s="1020">
        <f t="shared" si="565"/>
        <v>5939980.4879999999</v>
      </c>
    </row>
    <row r="560" spans="2:50" s="505" customFormat="1" ht="17.25" customHeight="1" x14ac:dyDescent="0.25">
      <c r="B560" s="504">
        <v>27</v>
      </c>
      <c r="C560" s="506" t="s">
        <v>171</v>
      </c>
      <c r="D560" s="497" t="s">
        <v>2439</v>
      </c>
      <c r="E560" s="1021">
        <v>1</v>
      </c>
      <c r="F560" s="1017">
        <v>10</v>
      </c>
      <c r="G560" s="498">
        <f t="shared" si="580"/>
        <v>2.83</v>
      </c>
      <c r="H560" s="1018">
        <v>66140</v>
      </c>
      <c r="I560" s="1013"/>
      <c r="J560" s="1013"/>
      <c r="K560" s="874" t="s">
        <v>98</v>
      </c>
      <c r="L560" s="1018">
        <f t="shared" si="566"/>
        <v>187176.2</v>
      </c>
      <c r="M560" s="1019">
        <f t="shared" si="567"/>
        <v>187176.2</v>
      </c>
      <c r="N560" s="1020">
        <f t="shared" si="558"/>
        <v>2457623.5060000005</v>
      </c>
      <c r="O560" s="1021">
        <f t="shared" si="551"/>
        <v>1</v>
      </c>
      <c r="P560" s="1017">
        <f t="shared" si="574"/>
        <v>11</v>
      </c>
      <c r="Q560" s="498">
        <v>2.83</v>
      </c>
      <c r="R560" s="1017">
        <v>0.3</v>
      </c>
      <c r="S560" s="498">
        <f t="shared" si="577"/>
        <v>3.6790000000000003</v>
      </c>
      <c r="T560" s="1018">
        <v>66140</v>
      </c>
      <c r="U560" s="1013"/>
      <c r="V560" s="1013"/>
      <c r="W560" s="874" t="str">
        <f t="shared" si="568"/>
        <v>Ա-2</v>
      </c>
      <c r="X560" s="1018">
        <f t="shared" si="569"/>
        <v>243329.06000000003</v>
      </c>
      <c r="Y560" s="1019">
        <f t="shared" si="570"/>
        <v>243329.06000000003</v>
      </c>
      <c r="Z560" s="1020">
        <f t="shared" si="527"/>
        <v>3194910.5578000005</v>
      </c>
      <c r="AA560" s="1021">
        <f t="shared" si="552"/>
        <v>1</v>
      </c>
      <c r="AB560" s="1017">
        <f t="shared" si="571"/>
        <v>12</v>
      </c>
      <c r="AC560" s="498">
        <v>2.83</v>
      </c>
      <c r="AD560" s="1017">
        <v>0.6</v>
      </c>
      <c r="AE560" s="498">
        <f t="shared" si="578"/>
        <v>4.5280000000000005</v>
      </c>
      <c r="AF560" s="1018">
        <v>66140</v>
      </c>
      <c r="AG560" s="1013"/>
      <c r="AH560" s="1013"/>
      <c r="AI560" s="1049" t="str">
        <f t="shared" si="572"/>
        <v>Ա-2</v>
      </c>
      <c r="AJ560" s="1018">
        <f t="shared" si="559"/>
        <v>299481.92000000004</v>
      </c>
      <c r="AK560" s="1019">
        <f t="shared" si="560"/>
        <v>299481.92000000004</v>
      </c>
      <c r="AL560" s="1020">
        <f t="shared" si="561"/>
        <v>3932197.609600001</v>
      </c>
      <c r="AM560" s="1021">
        <f t="shared" si="562"/>
        <v>1</v>
      </c>
      <c r="AN560" s="1017">
        <f t="shared" si="575"/>
        <v>13</v>
      </c>
      <c r="AO560" s="498">
        <v>2.92</v>
      </c>
      <c r="AP560" s="1017">
        <v>1</v>
      </c>
      <c r="AQ560" s="498">
        <f t="shared" si="579"/>
        <v>5.84</v>
      </c>
      <c r="AR560" s="1018">
        <v>66140</v>
      </c>
      <c r="AS560" s="1013"/>
      <c r="AT560" s="1013"/>
      <c r="AU560" s="1049" t="str">
        <f t="shared" si="576"/>
        <v>Ա-2</v>
      </c>
      <c r="AV560" s="1018">
        <f t="shared" si="563"/>
        <v>386257.6</v>
      </c>
      <c r="AW560" s="1019">
        <f t="shared" si="564"/>
        <v>386257.6</v>
      </c>
      <c r="AX560" s="1020">
        <f t="shared" si="565"/>
        <v>5071562.2879999997</v>
      </c>
    </row>
    <row r="561" spans="2:50" s="505" customFormat="1" ht="17.25" customHeight="1" x14ac:dyDescent="0.25">
      <c r="B561" s="340">
        <v>28</v>
      </c>
      <c r="C561" s="506" t="s">
        <v>2731</v>
      </c>
      <c r="D561" s="497" t="s">
        <v>2439</v>
      </c>
      <c r="E561" s="1021">
        <v>1</v>
      </c>
      <c r="F561" s="1017">
        <v>11</v>
      </c>
      <c r="G561" s="498">
        <f t="shared" si="580"/>
        <v>2.83</v>
      </c>
      <c r="H561" s="1018">
        <v>66140</v>
      </c>
      <c r="I561" s="1013"/>
      <c r="J561" s="1013"/>
      <c r="K561" s="874" t="s">
        <v>98</v>
      </c>
      <c r="L561" s="1018">
        <f t="shared" si="566"/>
        <v>187176.2</v>
      </c>
      <c r="M561" s="1019">
        <f t="shared" si="567"/>
        <v>187176.2</v>
      </c>
      <c r="N561" s="1020">
        <f t="shared" si="558"/>
        <v>2457623.5060000005</v>
      </c>
      <c r="O561" s="1021">
        <f t="shared" si="551"/>
        <v>1</v>
      </c>
      <c r="P561" s="1017">
        <f t="shared" si="574"/>
        <v>12</v>
      </c>
      <c r="Q561" s="498">
        <v>2.83</v>
      </c>
      <c r="R561" s="1017">
        <v>0.3</v>
      </c>
      <c r="S561" s="498">
        <f t="shared" si="577"/>
        <v>3.6790000000000003</v>
      </c>
      <c r="T561" s="1018">
        <v>66140</v>
      </c>
      <c r="U561" s="1013"/>
      <c r="V561" s="1013"/>
      <c r="W561" s="874" t="str">
        <f t="shared" si="568"/>
        <v>Ա-2</v>
      </c>
      <c r="X561" s="1018">
        <f t="shared" si="569"/>
        <v>243329.06000000003</v>
      </c>
      <c r="Y561" s="1019">
        <f t="shared" si="570"/>
        <v>243329.06000000003</v>
      </c>
      <c r="Z561" s="1020">
        <f t="shared" si="527"/>
        <v>3194910.5578000005</v>
      </c>
      <c r="AA561" s="1021">
        <f t="shared" si="552"/>
        <v>1</v>
      </c>
      <c r="AB561" s="1017">
        <f t="shared" si="571"/>
        <v>13</v>
      </c>
      <c r="AC561" s="498">
        <v>2.92</v>
      </c>
      <c r="AD561" s="1017">
        <v>0.6</v>
      </c>
      <c r="AE561" s="498">
        <f t="shared" si="578"/>
        <v>4.6719999999999997</v>
      </c>
      <c r="AF561" s="1018">
        <v>66140</v>
      </c>
      <c r="AG561" s="1013"/>
      <c r="AH561" s="1013"/>
      <c r="AI561" s="1049" t="str">
        <f t="shared" si="572"/>
        <v>Ա-2</v>
      </c>
      <c r="AJ561" s="1018">
        <f t="shared" si="559"/>
        <v>309006.07999999996</v>
      </c>
      <c r="AK561" s="1019">
        <f t="shared" si="560"/>
        <v>309006.07999999996</v>
      </c>
      <c r="AL561" s="1020">
        <f t="shared" si="561"/>
        <v>4057249.8303999999</v>
      </c>
      <c r="AM561" s="1021">
        <f t="shared" si="562"/>
        <v>1</v>
      </c>
      <c r="AN561" s="1017">
        <f t="shared" si="575"/>
        <v>14</v>
      </c>
      <c r="AO561" s="498">
        <v>2.92</v>
      </c>
      <c r="AP561" s="1017">
        <v>1</v>
      </c>
      <c r="AQ561" s="498">
        <f t="shared" si="579"/>
        <v>5.84</v>
      </c>
      <c r="AR561" s="1018">
        <v>66140</v>
      </c>
      <c r="AS561" s="1013"/>
      <c r="AT561" s="1013"/>
      <c r="AU561" s="1049" t="str">
        <f t="shared" si="576"/>
        <v>Ա-2</v>
      </c>
      <c r="AV561" s="1018">
        <f t="shared" si="563"/>
        <v>386257.6</v>
      </c>
      <c r="AW561" s="1019">
        <f t="shared" si="564"/>
        <v>386257.6</v>
      </c>
      <c r="AX561" s="1020">
        <f t="shared" si="565"/>
        <v>5071562.2879999997</v>
      </c>
    </row>
    <row r="562" spans="2:50" s="505" customFormat="1" ht="28.5" customHeight="1" x14ac:dyDescent="0.25">
      <c r="B562" s="504">
        <v>29</v>
      </c>
      <c r="C562" s="506" t="s">
        <v>177</v>
      </c>
      <c r="D562" s="497" t="s">
        <v>2440</v>
      </c>
      <c r="E562" s="1021">
        <v>1</v>
      </c>
      <c r="F562" s="1017">
        <v>9</v>
      </c>
      <c r="G562" s="498">
        <f t="shared" si="580"/>
        <v>1.73</v>
      </c>
      <c r="H562" s="1018">
        <v>66140</v>
      </c>
      <c r="I562" s="1013"/>
      <c r="J562" s="1013"/>
      <c r="K562" s="874" t="s">
        <v>100</v>
      </c>
      <c r="L562" s="1018">
        <f t="shared" si="566"/>
        <v>114422.2</v>
      </c>
      <c r="M562" s="1019">
        <f t="shared" si="567"/>
        <v>114422.2</v>
      </c>
      <c r="N562" s="1020">
        <f t="shared" si="558"/>
        <v>1502363.486</v>
      </c>
      <c r="O562" s="1021">
        <f t="shared" si="551"/>
        <v>1</v>
      </c>
      <c r="P562" s="1017">
        <f t="shared" si="574"/>
        <v>10</v>
      </c>
      <c r="Q562" s="498">
        <v>1.79</v>
      </c>
      <c r="R562" s="1017">
        <v>0.3</v>
      </c>
      <c r="S562" s="498">
        <f t="shared" si="577"/>
        <v>2.327</v>
      </c>
      <c r="T562" s="1018">
        <v>66140</v>
      </c>
      <c r="U562" s="1013"/>
      <c r="V562" s="1013"/>
      <c r="W562" s="874" t="str">
        <f t="shared" si="568"/>
        <v>Կ-2</v>
      </c>
      <c r="X562" s="1018">
        <f t="shared" si="569"/>
        <v>153907.78</v>
      </c>
      <c r="Y562" s="1019">
        <f t="shared" si="570"/>
        <v>153907.78</v>
      </c>
      <c r="Z562" s="1020">
        <f t="shared" si="527"/>
        <v>2020809.1514000001</v>
      </c>
      <c r="AA562" s="1021">
        <f t="shared" si="552"/>
        <v>1</v>
      </c>
      <c r="AB562" s="1017">
        <f t="shared" si="571"/>
        <v>11</v>
      </c>
      <c r="AC562" s="498">
        <v>1.79</v>
      </c>
      <c r="AD562" s="1017">
        <v>0.6</v>
      </c>
      <c r="AE562" s="498">
        <f t="shared" si="578"/>
        <v>2.8639999999999999</v>
      </c>
      <c r="AF562" s="1018">
        <v>66140</v>
      </c>
      <c r="AG562" s="1013"/>
      <c r="AH562" s="1013"/>
      <c r="AI562" s="1049" t="str">
        <f t="shared" si="572"/>
        <v>Կ-2</v>
      </c>
      <c r="AJ562" s="1018">
        <f t="shared" si="559"/>
        <v>189424.96</v>
      </c>
      <c r="AK562" s="1019">
        <f t="shared" si="560"/>
        <v>189424.96</v>
      </c>
      <c r="AL562" s="1020">
        <f t="shared" si="561"/>
        <v>2487149.7248</v>
      </c>
      <c r="AM562" s="1021">
        <f t="shared" si="562"/>
        <v>1</v>
      </c>
      <c r="AN562" s="1017">
        <f t="shared" si="575"/>
        <v>12</v>
      </c>
      <c r="AO562" s="498">
        <v>1.79</v>
      </c>
      <c r="AP562" s="1017">
        <v>1</v>
      </c>
      <c r="AQ562" s="498">
        <f t="shared" si="579"/>
        <v>3.58</v>
      </c>
      <c r="AR562" s="1018">
        <v>66140</v>
      </c>
      <c r="AS562" s="1013"/>
      <c r="AT562" s="1013"/>
      <c r="AU562" s="1049" t="str">
        <f t="shared" si="576"/>
        <v>Կ-2</v>
      </c>
      <c r="AV562" s="1018">
        <f t="shared" si="563"/>
        <v>236781.2</v>
      </c>
      <c r="AW562" s="1019">
        <f t="shared" si="564"/>
        <v>236781.2</v>
      </c>
      <c r="AX562" s="1020">
        <f t="shared" si="565"/>
        <v>3108937.1560000004</v>
      </c>
    </row>
    <row r="563" spans="2:50" s="505" customFormat="1" ht="17.25" customHeight="1" x14ac:dyDescent="0.25">
      <c r="B563" s="340">
        <v>30</v>
      </c>
      <c r="C563" s="506" t="s">
        <v>1096</v>
      </c>
      <c r="D563" s="797" t="s">
        <v>630</v>
      </c>
      <c r="E563" s="1021">
        <v>1</v>
      </c>
      <c r="F563" s="1017">
        <v>4</v>
      </c>
      <c r="G563" s="498">
        <f t="shared" si="580"/>
        <v>1.9</v>
      </c>
      <c r="H563" s="1018">
        <v>66140</v>
      </c>
      <c r="I563" s="1013"/>
      <c r="J563" s="1013"/>
      <c r="K563" s="874" t="s">
        <v>99</v>
      </c>
      <c r="L563" s="1018">
        <f t="shared" si="566"/>
        <v>125666</v>
      </c>
      <c r="M563" s="1019">
        <f t="shared" si="567"/>
        <v>125666</v>
      </c>
      <c r="N563" s="1020">
        <f t="shared" si="558"/>
        <v>1649994.58</v>
      </c>
      <c r="O563" s="1021">
        <f t="shared" si="551"/>
        <v>1</v>
      </c>
      <c r="P563" s="1017">
        <f t="shared" si="574"/>
        <v>5</v>
      </c>
      <c r="Q563" s="498">
        <v>1.9</v>
      </c>
      <c r="R563" s="1017">
        <v>0.3</v>
      </c>
      <c r="S563" s="498">
        <f t="shared" si="577"/>
        <v>2.4699999999999998</v>
      </c>
      <c r="T563" s="1018">
        <v>66140</v>
      </c>
      <c r="U563" s="1013"/>
      <c r="V563" s="1013"/>
      <c r="W563" s="874" t="str">
        <f t="shared" si="568"/>
        <v>Կ-1</v>
      </c>
      <c r="X563" s="1018">
        <f t="shared" si="569"/>
        <v>163365.79999999999</v>
      </c>
      <c r="Y563" s="1019">
        <f t="shared" si="570"/>
        <v>163365.79999999999</v>
      </c>
      <c r="Z563" s="1020">
        <f t="shared" si="527"/>
        <v>2144992.9539999999</v>
      </c>
      <c r="AA563" s="1021">
        <f t="shared" si="552"/>
        <v>1</v>
      </c>
      <c r="AB563" s="1017">
        <f t="shared" si="571"/>
        <v>6</v>
      </c>
      <c r="AC563" s="498">
        <v>1.96</v>
      </c>
      <c r="AD563" s="1017">
        <v>0.6</v>
      </c>
      <c r="AE563" s="498">
        <f t="shared" si="578"/>
        <v>3.1360000000000001</v>
      </c>
      <c r="AF563" s="1018">
        <v>66140</v>
      </c>
      <c r="AG563" s="1013"/>
      <c r="AH563" s="1013"/>
      <c r="AI563" s="1049" t="str">
        <f t="shared" si="572"/>
        <v>Կ-1</v>
      </c>
      <c r="AJ563" s="1018">
        <f t="shared" si="559"/>
        <v>207415.04000000001</v>
      </c>
      <c r="AK563" s="1019">
        <f t="shared" si="560"/>
        <v>207415.04000000001</v>
      </c>
      <c r="AL563" s="1020">
        <f t="shared" si="561"/>
        <v>2723359.4752000002</v>
      </c>
      <c r="AM563" s="1021">
        <f t="shared" si="562"/>
        <v>1</v>
      </c>
      <c r="AN563" s="1017">
        <f t="shared" si="575"/>
        <v>7</v>
      </c>
      <c r="AO563" s="498">
        <v>1.96</v>
      </c>
      <c r="AP563" s="1017">
        <v>1</v>
      </c>
      <c r="AQ563" s="498">
        <f t="shared" si="579"/>
        <v>3.92</v>
      </c>
      <c r="AR563" s="1018">
        <v>66140</v>
      </c>
      <c r="AS563" s="1013"/>
      <c r="AT563" s="1013"/>
      <c r="AU563" s="1049" t="str">
        <f t="shared" si="576"/>
        <v>Կ-1</v>
      </c>
      <c r="AV563" s="1018">
        <f t="shared" si="563"/>
        <v>259268.8</v>
      </c>
      <c r="AW563" s="1019">
        <f t="shared" si="564"/>
        <v>259268.8</v>
      </c>
      <c r="AX563" s="1020">
        <f t="shared" si="565"/>
        <v>3404199.344</v>
      </c>
    </row>
    <row r="564" spans="2:50" s="505" customFormat="1" ht="17.25" customHeight="1" x14ac:dyDescent="0.25">
      <c r="B564" s="504">
        <v>31</v>
      </c>
      <c r="C564" s="506" t="s">
        <v>2753</v>
      </c>
      <c r="D564" s="797" t="s">
        <v>630</v>
      </c>
      <c r="E564" s="1021">
        <v>1</v>
      </c>
      <c r="F564" s="1017">
        <v>1</v>
      </c>
      <c r="G564" s="498">
        <f t="shared" si="580"/>
        <v>1.73</v>
      </c>
      <c r="H564" s="1018">
        <v>66140</v>
      </c>
      <c r="I564" s="1013"/>
      <c r="J564" s="1013"/>
      <c r="K564" s="874" t="s">
        <v>99</v>
      </c>
      <c r="L564" s="1018">
        <f t="shared" si="566"/>
        <v>114422.2</v>
      </c>
      <c r="M564" s="1019">
        <f t="shared" si="567"/>
        <v>114422.2</v>
      </c>
      <c r="N564" s="1020">
        <f t="shared" si="558"/>
        <v>1502363.486</v>
      </c>
      <c r="O564" s="1021">
        <f t="shared" si="551"/>
        <v>1</v>
      </c>
      <c r="P564" s="1017">
        <f t="shared" si="574"/>
        <v>2</v>
      </c>
      <c r="Q564" s="498">
        <v>1.79</v>
      </c>
      <c r="R564" s="1017">
        <v>0.3</v>
      </c>
      <c r="S564" s="498">
        <f t="shared" si="577"/>
        <v>2.327</v>
      </c>
      <c r="T564" s="1018">
        <v>66140</v>
      </c>
      <c r="U564" s="1013"/>
      <c r="V564" s="1013"/>
      <c r="W564" s="874" t="str">
        <f t="shared" si="568"/>
        <v>Կ-1</v>
      </c>
      <c r="X564" s="1018">
        <f t="shared" si="569"/>
        <v>153907.78</v>
      </c>
      <c r="Y564" s="1019">
        <f t="shared" si="570"/>
        <v>153907.78</v>
      </c>
      <c r="Z564" s="1020">
        <f t="shared" ref="Z564:Z627" si="581">+Y564*13.13</f>
        <v>2020809.1514000001</v>
      </c>
      <c r="AA564" s="1021">
        <f t="shared" ref="AA564:AA586" si="582">+O564</f>
        <v>1</v>
      </c>
      <c r="AB564" s="1017">
        <f t="shared" si="571"/>
        <v>3</v>
      </c>
      <c r="AC564" s="498">
        <v>1.84</v>
      </c>
      <c r="AD564" s="1017">
        <v>0.6</v>
      </c>
      <c r="AE564" s="498">
        <f t="shared" si="578"/>
        <v>2.944</v>
      </c>
      <c r="AF564" s="1018">
        <v>66140</v>
      </c>
      <c r="AG564" s="1013"/>
      <c r="AH564" s="1013"/>
      <c r="AI564" s="1049" t="str">
        <f t="shared" si="572"/>
        <v>Կ-1</v>
      </c>
      <c r="AJ564" s="1018">
        <f t="shared" si="559"/>
        <v>194716.16</v>
      </c>
      <c r="AK564" s="1019">
        <f t="shared" si="560"/>
        <v>194716.16</v>
      </c>
      <c r="AL564" s="1020">
        <f t="shared" si="561"/>
        <v>2556623.1808000002</v>
      </c>
      <c r="AM564" s="1021">
        <f t="shared" si="562"/>
        <v>1</v>
      </c>
      <c r="AN564" s="1017">
        <f t="shared" si="575"/>
        <v>4</v>
      </c>
      <c r="AO564" s="498">
        <v>1.9</v>
      </c>
      <c r="AP564" s="1017">
        <v>1</v>
      </c>
      <c r="AQ564" s="498">
        <f t="shared" si="579"/>
        <v>3.8</v>
      </c>
      <c r="AR564" s="1018">
        <v>66140</v>
      </c>
      <c r="AS564" s="1013"/>
      <c r="AT564" s="1013"/>
      <c r="AU564" s="1049" t="str">
        <f t="shared" si="576"/>
        <v>Կ-1</v>
      </c>
      <c r="AV564" s="1018">
        <f t="shared" si="563"/>
        <v>251332</v>
      </c>
      <c r="AW564" s="1019">
        <f t="shared" si="564"/>
        <v>251332</v>
      </c>
      <c r="AX564" s="1020">
        <f t="shared" si="565"/>
        <v>3299989.16</v>
      </c>
    </row>
    <row r="565" spans="2:50" s="505" customFormat="1" ht="17.25" customHeight="1" x14ac:dyDescent="0.25">
      <c r="B565" s="340">
        <v>32</v>
      </c>
      <c r="C565" s="506" t="s">
        <v>245</v>
      </c>
      <c r="D565" s="797" t="s">
        <v>630</v>
      </c>
      <c r="E565" s="1021">
        <v>1</v>
      </c>
      <c r="F565" s="1017">
        <v>20</v>
      </c>
      <c r="G565" s="498">
        <f t="shared" si="580"/>
        <v>2.2799999999999998</v>
      </c>
      <c r="H565" s="1018">
        <v>66140</v>
      </c>
      <c r="I565" s="1013"/>
      <c r="J565" s="1013"/>
      <c r="K565" s="874" t="s">
        <v>99</v>
      </c>
      <c r="L565" s="1018">
        <f t="shared" si="566"/>
        <v>150799.19999999998</v>
      </c>
      <c r="M565" s="1019">
        <f t="shared" si="567"/>
        <v>150799.19999999998</v>
      </c>
      <c r="N565" s="1020">
        <f t="shared" si="558"/>
        <v>1979993.4959999998</v>
      </c>
      <c r="O565" s="1021">
        <f t="shared" si="551"/>
        <v>1</v>
      </c>
      <c r="P565" s="1017">
        <f t="shared" si="574"/>
        <v>21</v>
      </c>
      <c r="Q565" s="498">
        <v>2.2799999999999998</v>
      </c>
      <c r="R565" s="1017">
        <v>0.3</v>
      </c>
      <c r="S565" s="498">
        <f t="shared" si="577"/>
        <v>2.9639999999999995</v>
      </c>
      <c r="T565" s="1018">
        <v>66140</v>
      </c>
      <c r="U565" s="1013"/>
      <c r="V565" s="1013"/>
      <c r="W565" s="874" t="str">
        <f t="shared" si="568"/>
        <v>Կ-1</v>
      </c>
      <c r="X565" s="1018">
        <f t="shared" si="569"/>
        <v>196038.95999999996</v>
      </c>
      <c r="Y565" s="1019">
        <f t="shared" si="570"/>
        <v>196038.95999999996</v>
      </c>
      <c r="Z565" s="1020">
        <f t="shared" si="581"/>
        <v>2573991.5447999998</v>
      </c>
      <c r="AA565" s="1021">
        <f t="shared" si="582"/>
        <v>1</v>
      </c>
      <c r="AB565" s="1017">
        <f t="shared" si="571"/>
        <v>22</v>
      </c>
      <c r="AC565" s="498">
        <v>2.2799999999999998</v>
      </c>
      <c r="AD565" s="1017">
        <v>0.6</v>
      </c>
      <c r="AE565" s="498">
        <f t="shared" si="578"/>
        <v>3.6479999999999997</v>
      </c>
      <c r="AF565" s="1018">
        <v>66140</v>
      </c>
      <c r="AG565" s="1013"/>
      <c r="AH565" s="1013"/>
      <c r="AI565" s="1049" t="str">
        <f t="shared" si="572"/>
        <v>Կ-1</v>
      </c>
      <c r="AJ565" s="1018">
        <f t="shared" si="559"/>
        <v>241278.71999999997</v>
      </c>
      <c r="AK565" s="1019">
        <f t="shared" si="560"/>
        <v>241278.71999999997</v>
      </c>
      <c r="AL565" s="1020">
        <f t="shared" si="561"/>
        <v>3167989.5935999998</v>
      </c>
      <c r="AM565" s="1021">
        <f t="shared" si="562"/>
        <v>1</v>
      </c>
      <c r="AN565" s="1017">
        <f t="shared" si="575"/>
        <v>23</v>
      </c>
      <c r="AO565" s="498">
        <v>2.2799999999999998</v>
      </c>
      <c r="AP565" s="1017">
        <v>1</v>
      </c>
      <c r="AQ565" s="498">
        <f t="shared" si="579"/>
        <v>4.5599999999999996</v>
      </c>
      <c r="AR565" s="1018">
        <v>66140</v>
      </c>
      <c r="AS565" s="1013"/>
      <c r="AT565" s="1013"/>
      <c r="AU565" s="1049" t="str">
        <f t="shared" si="576"/>
        <v>Կ-1</v>
      </c>
      <c r="AV565" s="1018">
        <f t="shared" si="563"/>
        <v>301598.39999999997</v>
      </c>
      <c r="AW565" s="1019">
        <f t="shared" si="564"/>
        <v>301598.39999999997</v>
      </c>
      <c r="AX565" s="1020">
        <f t="shared" si="565"/>
        <v>3959986.9919999996</v>
      </c>
    </row>
    <row r="566" spans="2:50" s="505" customFormat="1" ht="17.25" customHeight="1" x14ac:dyDescent="0.25">
      <c r="B566" s="504">
        <v>33</v>
      </c>
      <c r="C566" s="506" t="s">
        <v>2754</v>
      </c>
      <c r="D566" s="797" t="s">
        <v>630</v>
      </c>
      <c r="E566" s="1021">
        <v>1</v>
      </c>
      <c r="F566" s="1017">
        <v>9</v>
      </c>
      <c r="G566" s="498">
        <f t="shared" si="580"/>
        <v>2.02</v>
      </c>
      <c r="H566" s="1018">
        <v>66140</v>
      </c>
      <c r="I566" s="1058"/>
      <c r="J566" s="1013"/>
      <c r="K566" s="874" t="s">
        <v>99</v>
      </c>
      <c r="L566" s="1018">
        <f t="shared" si="566"/>
        <v>133602.79999999999</v>
      </c>
      <c r="M566" s="1019">
        <f t="shared" si="567"/>
        <v>133602.79999999999</v>
      </c>
      <c r="N566" s="1020">
        <f t="shared" si="558"/>
        <v>1754204.764</v>
      </c>
      <c r="O566" s="1021">
        <f t="shared" si="551"/>
        <v>1</v>
      </c>
      <c r="P566" s="1017">
        <f t="shared" si="574"/>
        <v>10</v>
      </c>
      <c r="Q566" s="498">
        <v>2.08</v>
      </c>
      <c r="R566" s="1017">
        <v>0.3</v>
      </c>
      <c r="S566" s="498">
        <f t="shared" si="577"/>
        <v>2.7040000000000002</v>
      </c>
      <c r="T566" s="1018">
        <v>66140</v>
      </c>
      <c r="U566" s="1058"/>
      <c r="V566" s="1013"/>
      <c r="W566" s="874" t="str">
        <f t="shared" si="568"/>
        <v>Կ-1</v>
      </c>
      <c r="X566" s="1018">
        <f t="shared" si="569"/>
        <v>178842.56</v>
      </c>
      <c r="Y566" s="1019">
        <f t="shared" si="570"/>
        <v>178842.56</v>
      </c>
      <c r="Z566" s="1020">
        <f t="shared" si="581"/>
        <v>2348202.8128</v>
      </c>
      <c r="AA566" s="1021">
        <f t="shared" si="582"/>
        <v>1</v>
      </c>
      <c r="AB566" s="1017">
        <f t="shared" si="571"/>
        <v>11</v>
      </c>
      <c r="AC566" s="498">
        <v>2.08</v>
      </c>
      <c r="AD566" s="1017">
        <v>0.6</v>
      </c>
      <c r="AE566" s="498">
        <f t="shared" si="578"/>
        <v>3.3280000000000003</v>
      </c>
      <c r="AF566" s="1018">
        <v>66140</v>
      </c>
      <c r="AG566" s="1058"/>
      <c r="AH566" s="1013"/>
      <c r="AI566" s="1049" t="str">
        <f t="shared" si="572"/>
        <v>Կ-1</v>
      </c>
      <c r="AJ566" s="1018">
        <f t="shared" si="559"/>
        <v>220113.92000000001</v>
      </c>
      <c r="AK566" s="1019">
        <f t="shared" si="560"/>
        <v>220113.92000000001</v>
      </c>
      <c r="AL566" s="1020">
        <f t="shared" si="561"/>
        <v>2890095.7696000002</v>
      </c>
      <c r="AM566" s="1021">
        <f t="shared" si="562"/>
        <v>1</v>
      </c>
      <c r="AN566" s="1017">
        <f t="shared" si="575"/>
        <v>12</v>
      </c>
      <c r="AO566" s="498">
        <v>2.08</v>
      </c>
      <c r="AP566" s="1017">
        <v>1</v>
      </c>
      <c r="AQ566" s="498">
        <f t="shared" si="579"/>
        <v>4.16</v>
      </c>
      <c r="AR566" s="1018">
        <v>66140</v>
      </c>
      <c r="AS566" s="1058"/>
      <c r="AT566" s="1013"/>
      <c r="AU566" s="1049" t="str">
        <f t="shared" si="576"/>
        <v>Կ-1</v>
      </c>
      <c r="AV566" s="1018">
        <f t="shared" si="563"/>
        <v>275142.40000000002</v>
      </c>
      <c r="AW566" s="1019">
        <f t="shared" si="564"/>
        <v>275142.40000000002</v>
      </c>
      <c r="AX566" s="1020">
        <f t="shared" si="565"/>
        <v>3612619.7120000003</v>
      </c>
    </row>
    <row r="567" spans="2:50" s="505" customFormat="1" ht="17.25" customHeight="1" x14ac:dyDescent="0.25">
      <c r="B567" s="340">
        <v>34</v>
      </c>
      <c r="C567" s="506" t="s">
        <v>174</v>
      </c>
      <c r="D567" s="797" t="s">
        <v>630</v>
      </c>
      <c r="E567" s="1021">
        <v>1</v>
      </c>
      <c r="F567" s="1017">
        <v>13</v>
      </c>
      <c r="G567" s="498">
        <f t="shared" si="580"/>
        <v>2.14</v>
      </c>
      <c r="H567" s="1018">
        <v>66140</v>
      </c>
      <c r="I567" s="1013"/>
      <c r="J567" s="1013"/>
      <c r="K567" s="874" t="s">
        <v>99</v>
      </c>
      <c r="L567" s="1018">
        <f t="shared" si="566"/>
        <v>141539.6</v>
      </c>
      <c r="M567" s="1019">
        <f t="shared" si="567"/>
        <v>141539.6</v>
      </c>
      <c r="N567" s="1020">
        <f t="shared" si="558"/>
        <v>1858414.9480000001</v>
      </c>
      <c r="O567" s="1021">
        <f t="shared" si="551"/>
        <v>1</v>
      </c>
      <c r="P567" s="1017">
        <f t="shared" si="574"/>
        <v>14</v>
      </c>
      <c r="Q567" s="498">
        <v>2.14</v>
      </c>
      <c r="R567" s="1017">
        <v>0.3</v>
      </c>
      <c r="S567" s="498">
        <f t="shared" si="577"/>
        <v>2.782</v>
      </c>
      <c r="T567" s="1018">
        <v>66140</v>
      </c>
      <c r="U567" s="1013"/>
      <c r="V567" s="1013"/>
      <c r="W567" s="874" t="str">
        <f t="shared" si="568"/>
        <v>Կ-1</v>
      </c>
      <c r="X567" s="1018">
        <f t="shared" si="569"/>
        <v>184001.48</v>
      </c>
      <c r="Y567" s="1019">
        <f t="shared" si="570"/>
        <v>184001.48</v>
      </c>
      <c r="Z567" s="1020">
        <f t="shared" si="581"/>
        <v>2415939.4324000003</v>
      </c>
      <c r="AA567" s="1021">
        <f t="shared" si="582"/>
        <v>1</v>
      </c>
      <c r="AB567" s="1017">
        <f t="shared" si="571"/>
        <v>15</v>
      </c>
      <c r="AC567" s="498">
        <v>2.14</v>
      </c>
      <c r="AD567" s="1017">
        <v>0.6</v>
      </c>
      <c r="AE567" s="498">
        <f t="shared" si="578"/>
        <v>3.4240000000000004</v>
      </c>
      <c r="AF567" s="1018">
        <v>66140</v>
      </c>
      <c r="AG567" s="1013"/>
      <c r="AH567" s="1013"/>
      <c r="AI567" s="1049" t="str">
        <f t="shared" si="572"/>
        <v>Կ-1</v>
      </c>
      <c r="AJ567" s="1018">
        <f t="shared" si="559"/>
        <v>226463.36000000002</v>
      </c>
      <c r="AK567" s="1019">
        <f t="shared" si="560"/>
        <v>226463.36000000002</v>
      </c>
      <c r="AL567" s="1020">
        <f t="shared" si="561"/>
        <v>2973463.9168000002</v>
      </c>
      <c r="AM567" s="1021">
        <f t="shared" si="562"/>
        <v>1</v>
      </c>
      <c r="AN567" s="1017">
        <f t="shared" si="575"/>
        <v>16</v>
      </c>
      <c r="AO567" s="498">
        <v>2.21</v>
      </c>
      <c r="AP567" s="1017">
        <v>1</v>
      </c>
      <c r="AQ567" s="498">
        <f t="shared" si="579"/>
        <v>4.42</v>
      </c>
      <c r="AR567" s="1018">
        <v>66140</v>
      </c>
      <c r="AS567" s="1013"/>
      <c r="AT567" s="1013"/>
      <c r="AU567" s="1049" t="str">
        <f t="shared" si="576"/>
        <v>Կ-1</v>
      </c>
      <c r="AV567" s="1018">
        <f t="shared" si="563"/>
        <v>292338.8</v>
      </c>
      <c r="AW567" s="1019">
        <f t="shared" si="564"/>
        <v>292338.8</v>
      </c>
      <c r="AX567" s="1020">
        <f t="shared" si="565"/>
        <v>3838408.4440000001</v>
      </c>
    </row>
    <row r="568" spans="2:50" s="505" customFormat="1" ht="17.25" customHeight="1" x14ac:dyDescent="0.25">
      <c r="B568" s="504">
        <v>35</v>
      </c>
      <c r="C568" s="506" t="s">
        <v>2755</v>
      </c>
      <c r="D568" s="797" t="s">
        <v>630</v>
      </c>
      <c r="E568" s="1021">
        <v>1</v>
      </c>
      <c r="F568" s="1017">
        <v>1</v>
      </c>
      <c r="G568" s="498">
        <f t="shared" si="580"/>
        <v>1.73</v>
      </c>
      <c r="H568" s="1018">
        <v>66140</v>
      </c>
      <c r="I568" s="1013"/>
      <c r="J568" s="1013"/>
      <c r="K568" s="874" t="s">
        <v>99</v>
      </c>
      <c r="L568" s="1018">
        <f t="shared" si="566"/>
        <v>114422.2</v>
      </c>
      <c r="M568" s="1019">
        <f t="shared" si="567"/>
        <v>114422.2</v>
      </c>
      <c r="N568" s="1020">
        <f t="shared" si="558"/>
        <v>1502363.486</v>
      </c>
      <c r="O568" s="1021">
        <f t="shared" si="551"/>
        <v>1</v>
      </c>
      <c r="P568" s="1017">
        <f t="shared" si="574"/>
        <v>2</v>
      </c>
      <c r="Q568" s="498">
        <v>1.79</v>
      </c>
      <c r="R568" s="1017">
        <v>0.3</v>
      </c>
      <c r="S568" s="498">
        <f t="shared" si="577"/>
        <v>2.327</v>
      </c>
      <c r="T568" s="1018">
        <v>66140</v>
      </c>
      <c r="U568" s="1013"/>
      <c r="V568" s="1013"/>
      <c r="W568" s="874" t="str">
        <f t="shared" si="568"/>
        <v>Կ-1</v>
      </c>
      <c r="X568" s="1018">
        <f t="shared" si="569"/>
        <v>153907.78</v>
      </c>
      <c r="Y568" s="1019">
        <f t="shared" si="570"/>
        <v>153907.78</v>
      </c>
      <c r="Z568" s="1020">
        <f t="shared" si="581"/>
        <v>2020809.1514000001</v>
      </c>
      <c r="AA568" s="1021">
        <f t="shared" si="582"/>
        <v>1</v>
      </c>
      <c r="AB568" s="1017">
        <f t="shared" si="571"/>
        <v>3</v>
      </c>
      <c r="AC568" s="498">
        <v>1.84</v>
      </c>
      <c r="AD568" s="1017">
        <v>0.6</v>
      </c>
      <c r="AE568" s="498">
        <f t="shared" si="578"/>
        <v>2.944</v>
      </c>
      <c r="AF568" s="1018">
        <v>66140</v>
      </c>
      <c r="AG568" s="1013"/>
      <c r="AH568" s="1013"/>
      <c r="AI568" s="1049" t="str">
        <f t="shared" si="572"/>
        <v>Կ-1</v>
      </c>
      <c r="AJ568" s="1018">
        <f t="shared" si="559"/>
        <v>194716.16</v>
      </c>
      <c r="AK568" s="1019">
        <f t="shared" si="560"/>
        <v>194716.16</v>
      </c>
      <c r="AL568" s="1020">
        <f t="shared" si="561"/>
        <v>2556623.1808000002</v>
      </c>
      <c r="AM568" s="1021">
        <f t="shared" si="562"/>
        <v>1</v>
      </c>
      <c r="AN568" s="1017">
        <f t="shared" si="575"/>
        <v>4</v>
      </c>
      <c r="AO568" s="498">
        <v>1.9</v>
      </c>
      <c r="AP568" s="1017">
        <v>1</v>
      </c>
      <c r="AQ568" s="498">
        <f t="shared" si="579"/>
        <v>3.8</v>
      </c>
      <c r="AR568" s="1018">
        <v>66140</v>
      </c>
      <c r="AS568" s="1013"/>
      <c r="AT568" s="1013"/>
      <c r="AU568" s="1049" t="str">
        <f t="shared" si="576"/>
        <v>Կ-1</v>
      </c>
      <c r="AV568" s="1018">
        <f t="shared" si="563"/>
        <v>251332</v>
      </c>
      <c r="AW568" s="1019">
        <f t="shared" si="564"/>
        <v>251332</v>
      </c>
      <c r="AX568" s="1020">
        <f t="shared" si="565"/>
        <v>3299989.16</v>
      </c>
    </row>
    <row r="569" spans="2:50" s="505" customFormat="1" ht="17.25" customHeight="1" x14ac:dyDescent="0.25">
      <c r="B569" s="340">
        <v>36</v>
      </c>
      <c r="C569" s="506" t="s">
        <v>626</v>
      </c>
      <c r="D569" s="797" t="s">
        <v>630</v>
      </c>
      <c r="E569" s="1021">
        <v>1</v>
      </c>
      <c r="F569" s="1017">
        <v>6</v>
      </c>
      <c r="G569" s="498">
        <f t="shared" si="580"/>
        <v>1.96</v>
      </c>
      <c r="H569" s="1018">
        <v>66140</v>
      </c>
      <c r="I569" s="1013"/>
      <c r="J569" s="1013"/>
      <c r="K569" s="874" t="s">
        <v>99</v>
      </c>
      <c r="L569" s="1018">
        <f t="shared" si="566"/>
        <v>129634.4</v>
      </c>
      <c r="M569" s="1019">
        <f t="shared" si="567"/>
        <v>129634.4</v>
      </c>
      <c r="N569" s="1020">
        <f t="shared" si="558"/>
        <v>1702099.672</v>
      </c>
      <c r="O569" s="1021">
        <f t="shared" si="551"/>
        <v>1</v>
      </c>
      <c r="P569" s="1017">
        <f t="shared" si="574"/>
        <v>7</v>
      </c>
      <c r="Q569" s="498">
        <v>1.96</v>
      </c>
      <c r="R569" s="1017">
        <v>0.3</v>
      </c>
      <c r="S569" s="498">
        <f t="shared" si="577"/>
        <v>2.548</v>
      </c>
      <c r="T569" s="1018">
        <v>66140</v>
      </c>
      <c r="U569" s="1013"/>
      <c r="V569" s="1013"/>
      <c r="W569" s="874" t="str">
        <f t="shared" si="568"/>
        <v>Կ-1</v>
      </c>
      <c r="X569" s="1018">
        <f t="shared" si="569"/>
        <v>168524.72</v>
      </c>
      <c r="Y569" s="1019">
        <f t="shared" si="570"/>
        <v>168524.72</v>
      </c>
      <c r="Z569" s="1020">
        <f t="shared" si="581"/>
        <v>2212729.5736000002</v>
      </c>
      <c r="AA569" s="1021">
        <f t="shared" si="582"/>
        <v>1</v>
      </c>
      <c r="AB569" s="1017">
        <f t="shared" si="571"/>
        <v>8</v>
      </c>
      <c r="AC569" s="498">
        <v>2.02</v>
      </c>
      <c r="AD569" s="1017">
        <v>0.6</v>
      </c>
      <c r="AE569" s="498">
        <f t="shared" si="578"/>
        <v>3.2320000000000002</v>
      </c>
      <c r="AF569" s="1018">
        <v>66140</v>
      </c>
      <c r="AG569" s="1013"/>
      <c r="AH569" s="1013"/>
      <c r="AI569" s="1049" t="str">
        <f t="shared" si="572"/>
        <v>Կ-1</v>
      </c>
      <c r="AJ569" s="1018">
        <f t="shared" si="559"/>
        <v>213764.48000000001</v>
      </c>
      <c r="AK569" s="1019">
        <f t="shared" si="560"/>
        <v>213764.48000000001</v>
      </c>
      <c r="AL569" s="1020">
        <f t="shared" si="561"/>
        <v>2806727.6224000002</v>
      </c>
      <c r="AM569" s="1021">
        <f t="shared" si="562"/>
        <v>1</v>
      </c>
      <c r="AN569" s="1017">
        <f t="shared" si="575"/>
        <v>9</v>
      </c>
      <c r="AO569" s="498">
        <v>2.02</v>
      </c>
      <c r="AP569" s="1017">
        <v>1</v>
      </c>
      <c r="AQ569" s="498">
        <f t="shared" si="579"/>
        <v>4.04</v>
      </c>
      <c r="AR569" s="1018">
        <v>66140</v>
      </c>
      <c r="AS569" s="1013"/>
      <c r="AT569" s="1013"/>
      <c r="AU569" s="1049" t="str">
        <f t="shared" si="576"/>
        <v>Կ-1</v>
      </c>
      <c r="AV569" s="1018">
        <f t="shared" si="563"/>
        <v>267205.59999999998</v>
      </c>
      <c r="AW569" s="1019">
        <f t="shared" si="564"/>
        <v>267205.59999999998</v>
      </c>
      <c r="AX569" s="1020">
        <f t="shared" si="565"/>
        <v>3508409.5279999999</v>
      </c>
    </row>
    <row r="570" spans="2:50" s="505" customFormat="1" ht="17.25" customHeight="1" x14ac:dyDescent="0.25">
      <c r="B570" s="504">
        <v>37</v>
      </c>
      <c r="C570" s="506" t="s">
        <v>173</v>
      </c>
      <c r="D570" s="797" t="s">
        <v>630</v>
      </c>
      <c r="E570" s="1021">
        <v>1</v>
      </c>
      <c r="F570" s="1017">
        <v>6</v>
      </c>
      <c r="G570" s="498">
        <f t="shared" si="580"/>
        <v>1.96</v>
      </c>
      <c r="H570" s="1018">
        <v>66140</v>
      </c>
      <c r="I570" s="1013"/>
      <c r="J570" s="1013"/>
      <c r="K570" s="874" t="s">
        <v>99</v>
      </c>
      <c r="L570" s="1018">
        <f t="shared" si="566"/>
        <v>129634.4</v>
      </c>
      <c r="M570" s="1019">
        <f t="shared" si="567"/>
        <v>129634.4</v>
      </c>
      <c r="N570" s="1020">
        <f t="shared" si="558"/>
        <v>1702099.672</v>
      </c>
      <c r="O570" s="1021">
        <f t="shared" si="551"/>
        <v>1</v>
      </c>
      <c r="P570" s="1017">
        <f t="shared" si="574"/>
        <v>7</v>
      </c>
      <c r="Q570" s="498">
        <v>1.96</v>
      </c>
      <c r="R570" s="1017">
        <v>0.3</v>
      </c>
      <c r="S570" s="498">
        <f t="shared" si="577"/>
        <v>2.548</v>
      </c>
      <c r="T570" s="1018">
        <v>66140</v>
      </c>
      <c r="U570" s="1013"/>
      <c r="V570" s="1013"/>
      <c r="W570" s="874" t="str">
        <f t="shared" si="568"/>
        <v>Կ-1</v>
      </c>
      <c r="X570" s="1018">
        <f t="shared" si="569"/>
        <v>168524.72</v>
      </c>
      <c r="Y570" s="1019">
        <f t="shared" si="570"/>
        <v>168524.72</v>
      </c>
      <c r="Z570" s="1020">
        <f t="shared" si="581"/>
        <v>2212729.5736000002</v>
      </c>
      <c r="AA570" s="1021">
        <f t="shared" si="582"/>
        <v>1</v>
      </c>
      <c r="AB570" s="1017">
        <f t="shared" si="571"/>
        <v>8</v>
      </c>
      <c r="AC570" s="498">
        <v>2.02</v>
      </c>
      <c r="AD570" s="1017">
        <v>0.6</v>
      </c>
      <c r="AE570" s="498">
        <f t="shared" si="578"/>
        <v>3.2320000000000002</v>
      </c>
      <c r="AF570" s="1018">
        <v>66140</v>
      </c>
      <c r="AG570" s="1013"/>
      <c r="AH570" s="1013"/>
      <c r="AI570" s="1049" t="str">
        <f t="shared" si="572"/>
        <v>Կ-1</v>
      </c>
      <c r="AJ570" s="1018">
        <f t="shared" si="559"/>
        <v>213764.48000000001</v>
      </c>
      <c r="AK570" s="1019">
        <f t="shared" si="560"/>
        <v>213764.48000000001</v>
      </c>
      <c r="AL570" s="1020">
        <f t="shared" si="561"/>
        <v>2806727.6224000002</v>
      </c>
      <c r="AM570" s="1021">
        <f t="shared" si="562"/>
        <v>1</v>
      </c>
      <c r="AN570" s="1017">
        <f t="shared" si="575"/>
        <v>9</v>
      </c>
      <c r="AO570" s="498">
        <v>2.02</v>
      </c>
      <c r="AP570" s="1017">
        <v>1</v>
      </c>
      <c r="AQ570" s="498">
        <f t="shared" si="579"/>
        <v>4.04</v>
      </c>
      <c r="AR570" s="1018">
        <v>66140</v>
      </c>
      <c r="AS570" s="1013"/>
      <c r="AT570" s="1013"/>
      <c r="AU570" s="1049" t="str">
        <f t="shared" si="576"/>
        <v>Կ-1</v>
      </c>
      <c r="AV570" s="1018">
        <f t="shared" si="563"/>
        <v>267205.59999999998</v>
      </c>
      <c r="AW570" s="1019">
        <f t="shared" si="564"/>
        <v>267205.59999999998</v>
      </c>
      <c r="AX570" s="1020">
        <f t="shared" si="565"/>
        <v>3508409.5279999999</v>
      </c>
    </row>
    <row r="571" spans="2:50" s="505" customFormat="1" ht="17.25" customHeight="1" x14ac:dyDescent="0.25">
      <c r="B571" s="340">
        <v>38</v>
      </c>
      <c r="C571" s="506" t="s">
        <v>172</v>
      </c>
      <c r="D571" s="797" t="s">
        <v>630</v>
      </c>
      <c r="E571" s="1021">
        <v>1</v>
      </c>
      <c r="F571" s="1017">
        <v>10</v>
      </c>
      <c r="G571" s="498">
        <f t="shared" si="580"/>
        <v>2.08</v>
      </c>
      <c r="H571" s="1018">
        <v>66140</v>
      </c>
      <c r="I571" s="1013"/>
      <c r="J571" s="1013"/>
      <c r="K571" s="874" t="s">
        <v>99</v>
      </c>
      <c r="L571" s="1018">
        <f t="shared" si="566"/>
        <v>137571.20000000001</v>
      </c>
      <c r="M571" s="1019">
        <f t="shared" si="567"/>
        <v>137571.20000000001</v>
      </c>
      <c r="N571" s="1020">
        <f t="shared" si="558"/>
        <v>1806309.8560000001</v>
      </c>
      <c r="O571" s="1021">
        <f t="shared" si="551"/>
        <v>1</v>
      </c>
      <c r="P571" s="1017">
        <f t="shared" si="574"/>
        <v>11</v>
      </c>
      <c r="Q571" s="498">
        <v>2.08</v>
      </c>
      <c r="R571" s="1017">
        <v>0.3</v>
      </c>
      <c r="S571" s="498">
        <f t="shared" si="577"/>
        <v>2.7040000000000002</v>
      </c>
      <c r="T571" s="1018">
        <v>66140</v>
      </c>
      <c r="U571" s="1013"/>
      <c r="V571" s="1013"/>
      <c r="W571" s="874" t="str">
        <f t="shared" si="568"/>
        <v>Կ-1</v>
      </c>
      <c r="X571" s="1018">
        <f t="shared" si="569"/>
        <v>178842.56</v>
      </c>
      <c r="Y571" s="1019">
        <f t="shared" si="570"/>
        <v>178842.56</v>
      </c>
      <c r="Z571" s="1020">
        <f t="shared" si="581"/>
        <v>2348202.8128</v>
      </c>
      <c r="AA571" s="1021">
        <f t="shared" si="582"/>
        <v>1</v>
      </c>
      <c r="AB571" s="1017">
        <f t="shared" si="571"/>
        <v>12</v>
      </c>
      <c r="AC571" s="498">
        <v>2.08</v>
      </c>
      <c r="AD571" s="1017">
        <v>0.6</v>
      </c>
      <c r="AE571" s="498">
        <f t="shared" si="578"/>
        <v>3.3280000000000003</v>
      </c>
      <c r="AF571" s="1018">
        <v>66140</v>
      </c>
      <c r="AG571" s="1013"/>
      <c r="AH571" s="1013"/>
      <c r="AI571" s="1049" t="str">
        <f t="shared" si="572"/>
        <v>Կ-1</v>
      </c>
      <c r="AJ571" s="1018">
        <f t="shared" si="559"/>
        <v>220113.92000000001</v>
      </c>
      <c r="AK571" s="1019">
        <f t="shared" si="560"/>
        <v>220113.92000000001</v>
      </c>
      <c r="AL571" s="1020">
        <f t="shared" si="561"/>
        <v>2890095.7696000002</v>
      </c>
      <c r="AM571" s="1021">
        <f t="shared" si="562"/>
        <v>1</v>
      </c>
      <c r="AN571" s="1017">
        <f t="shared" si="575"/>
        <v>13</v>
      </c>
      <c r="AO571" s="498">
        <v>2.14</v>
      </c>
      <c r="AP571" s="1017">
        <v>1</v>
      </c>
      <c r="AQ571" s="498">
        <f t="shared" si="579"/>
        <v>4.28</v>
      </c>
      <c r="AR571" s="1018">
        <v>66140</v>
      </c>
      <c r="AS571" s="1013"/>
      <c r="AT571" s="1013"/>
      <c r="AU571" s="1049" t="str">
        <f t="shared" si="576"/>
        <v>Կ-1</v>
      </c>
      <c r="AV571" s="1018">
        <f t="shared" si="563"/>
        <v>283079.2</v>
      </c>
      <c r="AW571" s="1019">
        <f t="shared" si="564"/>
        <v>283079.2</v>
      </c>
      <c r="AX571" s="1020">
        <f t="shared" si="565"/>
        <v>3716829.8960000002</v>
      </c>
    </row>
    <row r="572" spans="2:50" s="505" customFormat="1" ht="17.25" customHeight="1" x14ac:dyDescent="0.25">
      <c r="B572" s="504">
        <v>39</v>
      </c>
      <c r="C572" s="506" t="s">
        <v>2756</v>
      </c>
      <c r="D572" s="797" t="s">
        <v>630</v>
      </c>
      <c r="E572" s="1021">
        <v>1</v>
      </c>
      <c r="F572" s="1017">
        <v>1</v>
      </c>
      <c r="G572" s="498">
        <f t="shared" si="580"/>
        <v>1.73</v>
      </c>
      <c r="H572" s="1018">
        <v>66140</v>
      </c>
      <c r="I572" s="1013"/>
      <c r="J572" s="1013"/>
      <c r="K572" s="874" t="s">
        <v>99</v>
      </c>
      <c r="L572" s="1018">
        <f t="shared" si="566"/>
        <v>114422.2</v>
      </c>
      <c r="M572" s="1019">
        <f t="shared" si="567"/>
        <v>114422.2</v>
      </c>
      <c r="N572" s="1020">
        <f t="shared" si="558"/>
        <v>1502363.486</v>
      </c>
      <c r="O572" s="1021">
        <f t="shared" si="551"/>
        <v>1</v>
      </c>
      <c r="P572" s="1017">
        <f t="shared" si="574"/>
        <v>2</v>
      </c>
      <c r="Q572" s="498">
        <v>1.79</v>
      </c>
      <c r="R572" s="1017">
        <v>0.3</v>
      </c>
      <c r="S572" s="498">
        <f t="shared" si="577"/>
        <v>2.327</v>
      </c>
      <c r="T572" s="1018">
        <v>66140</v>
      </c>
      <c r="U572" s="1013"/>
      <c r="V572" s="1013"/>
      <c r="W572" s="874" t="str">
        <f t="shared" si="568"/>
        <v>Կ-1</v>
      </c>
      <c r="X572" s="1018">
        <f t="shared" si="569"/>
        <v>153907.78</v>
      </c>
      <c r="Y572" s="1019">
        <f t="shared" si="570"/>
        <v>153907.78</v>
      </c>
      <c r="Z572" s="1020">
        <f t="shared" si="581"/>
        <v>2020809.1514000001</v>
      </c>
      <c r="AA572" s="1021">
        <f t="shared" si="582"/>
        <v>1</v>
      </c>
      <c r="AB572" s="1017">
        <f t="shared" si="571"/>
        <v>3</v>
      </c>
      <c r="AC572" s="498">
        <v>1.84</v>
      </c>
      <c r="AD572" s="1017">
        <v>0.6</v>
      </c>
      <c r="AE572" s="498">
        <f t="shared" si="578"/>
        <v>2.944</v>
      </c>
      <c r="AF572" s="1018">
        <v>66140</v>
      </c>
      <c r="AG572" s="1013"/>
      <c r="AH572" s="1013"/>
      <c r="AI572" s="1049" t="str">
        <f t="shared" si="572"/>
        <v>Կ-1</v>
      </c>
      <c r="AJ572" s="1018">
        <f t="shared" si="559"/>
        <v>194716.16</v>
      </c>
      <c r="AK572" s="1019">
        <f t="shared" si="560"/>
        <v>194716.16</v>
      </c>
      <c r="AL572" s="1020">
        <f t="shared" si="561"/>
        <v>2556623.1808000002</v>
      </c>
      <c r="AM572" s="1021">
        <f t="shared" si="562"/>
        <v>1</v>
      </c>
      <c r="AN572" s="1017">
        <f t="shared" si="575"/>
        <v>4</v>
      </c>
      <c r="AO572" s="498">
        <v>1.9</v>
      </c>
      <c r="AP572" s="1017">
        <v>1</v>
      </c>
      <c r="AQ572" s="498">
        <f t="shared" si="579"/>
        <v>3.8</v>
      </c>
      <c r="AR572" s="1018">
        <v>66140</v>
      </c>
      <c r="AS572" s="1013"/>
      <c r="AT572" s="1013"/>
      <c r="AU572" s="1049" t="str">
        <f t="shared" si="576"/>
        <v>Կ-1</v>
      </c>
      <c r="AV572" s="1018">
        <f t="shared" si="563"/>
        <v>251332</v>
      </c>
      <c r="AW572" s="1019">
        <f t="shared" si="564"/>
        <v>251332</v>
      </c>
      <c r="AX572" s="1020">
        <f t="shared" si="565"/>
        <v>3299989.16</v>
      </c>
    </row>
    <row r="573" spans="2:50" s="330" customFormat="1" ht="27" customHeight="1" x14ac:dyDescent="0.25">
      <c r="B573" s="495">
        <v>1</v>
      </c>
      <c r="C573" s="797" t="s">
        <v>1091</v>
      </c>
      <c r="D573" s="497" t="s">
        <v>2445</v>
      </c>
      <c r="E573" s="1021">
        <v>1</v>
      </c>
      <c r="F573" s="1017">
        <v>1</v>
      </c>
      <c r="G573" s="498">
        <f t="shared" si="580"/>
        <v>4.8600000000000003</v>
      </c>
      <c r="H573" s="1018">
        <v>66140</v>
      </c>
      <c r="I573" s="1018"/>
      <c r="J573" s="1061"/>
      <c r="K573" s="1049" t="s">
        <v>95</v>
      </c>
      <c r="L573" s="1018">
        <f t="shared" si="566"/>
        <v>321440.40000000002</v>
      </c>
      <c r="M573" s="1019">
        <f t="shared" si="567"/>
        <v>321440.40000000002</v>
      </c>
      <c r="N573" s="1020">
        <f>+M573*13.13</f>
        <v>4220512.4520000005</v>
      </c>
      <c r="O573" s="1021">
        <f t="shared" si="551"/>
        <v>1</v>
      </c>
      <c r="P573" s="1017">
        <f t="shared" si="574"/>
        <v>2</v>
      </c>
      <c r="Q573" s="498">
        <v>5.01</v>
      </c>
      <c r="R573" s="1017">
        <v>0.3</v>
      </c>
      <c r="S573" s="498">
        <f t="shared" si="577"/>
        <v>6.5129999999999999</v>
      </c>
      <c r="T573" s="1018">
        <v>66140</v>
      </c>
      <c r="U573" s="1018"/>
      <c r="V573" s="1061"/>
      <c r="W573" s="874" t="str">
        <f t="shared" si="568"/>
        <v>Գ-1</v>
      </c>
      <c r="X573" s="1018">
        <f t="shared" si="569"/>
        <v>430769.82</v>
      </c>
      <c r="Y573" s="1019">
        <f t="shared" si="570"/>
        <v>430769.82</v>
      </c>
      <c r="Z573" s="1020">
        <f t="shared" si="581"/>
        <v>5656007.7366000004</v>
      </c>
      <c r="AA573" s="1021">
        <f t="shared" si="582"/>
        <v>1</v>
      </c>
      <c r="AB573" s="1017">
        <f t="shared" si="571"/>
        <v>3</v>
      </c>
      <c r="AC573" s="498">
        <v>5.18</v>
      </c>
      <c r="AD573" s="1017">
        <v>0.6</v>
      </c>
      <c r="AE573" s="498">
        <f t="shared" si="578"/>
        <v>8.2880000000000003</v>
      </c>
      <c r="AF573" s="1018">
        <v>66140</v>
      </c>
      <c r="AG573" s="1018"/>
      <c r="AH573" s="1061"/>
      <c r="AI573" s="1049" t="str">
        <f t="shared" si="572"/>
        <v>Գ-1</v>
      </c>
      <c r="AJ573" s="1018">
        <f>AF573*AE573</f>
        <v>548168.32000000007</v>
      </c>
      <c r="AK573" s="1019">
        <f>AE573*AF573+AG573+AH573</f>
        <v>548168.32000000007</v>
      </c>
      <c r="AL573" s="1020">
        <f>+AK573*13.13</f>
        <v>7197450.041600001</v>
      </c>
      <c r="AM573" s="1021">
        <f>+AA573</f>
        <v>1</v>
      </c>
      <c r="AN573" s="1017">
        <f t="shared" si="575"/>
        <v>4</v>
      </c>
      <c r="AO573" s="498">
        <v>5.35</v>
      </c>
      <c r="AP573" s="1017">
        <v>1</v>
      </c>
      <c r="AQ573" s="498">
        <f t="shared" si="579"/>
        <v>10.7</v>
      </c>
      <c r="AR573" s="1018">
        <v>66140</v>
      </c>
      <c r="AS573" s="1018"/>
      <c r="AT573" s="1061"/>
      <c r="AU573" s="1049" t="str">
        <f t="shared" si="576"/>
        <v>Գ-1</v>
      </c>
      <c r="AV573" s="1018">
        <f>AR573*AQ573</f>
        <v>707698</v>
      </c>
      <c r="AW573" s="1019">
        <f>AQ573*AR573+AS573+AT573</f>
        <v>707698</v>
      </c>
      <c r="AX573" s="1020">
        <f>+AW573*13.13</f>
        <v>9292074.7400000002</v>
      </c>
    </row>
    <row r="574" spans="2:50" ht="17.25" customHeight="1" x14ac:dyDescent="0.25">
      <c r="B574" s="495">
        <v>3</v>
      </c>
      <c r="C574" s="797" t="s">
        <v>91</v>
      </c>
      <c r="D574" s="497" t="s">
        <v>2438</v>
      </c>
      <c r="E574" s="1021">
        <v>1</v>
      </c>
      <c r="F574" s="1017">
        <v>0</v>
      </c>
      <c r="G574" s="498">
        <f t="shared" si="580"/>
        <v>2.66</v>
      </c>
      <c r="H574" s="1018">
        <v>66140</v>
      </c>
      <c r="I574" s="1052"/>
      <c r="J574" s="1052"/>
      <c r="K574" s="874" t="s">
        <v>97</v>
      </c>
      <c r="L574" s="1018">
        <f t="shared" si="566"/>
        <v>175932.40000000002</v>
      </c>
      <c r="M574" s="1019">
        <f t="shared" si="567"/>
        <v>175932.40000000002</v>
      </c>
      <c r="N574" s="1020">
        <f t="shared" ref="N574:N619" si="583">+M574*13.13</f>
        <v>2309992.4120000005</v>
      </c>
      <c r="O574" s="1021">
        <f t="shared" si="551"/>
        <v>1</v>
      </c>
      <c r="P574" s="1017">
        <f t="shared" si="574"/>
        <v>1</v>
      </c>
      <c r="Q574" s="498">
        <v>2.75</v>
      </c>
      <c r="R574" s="1017">
        <v>0.3</v>
      </c>
      <c r="S574" s="498">
        <f t="shared" si="577"/>
        <v>3.5750000000000002</v>
      </c>
      <c r="T574" s="1018">
        <v>66140</v>
      </c>
      <c r="U574" s="1052">
        <f>+S574*T574*5%</f>
        <v>11822.525000000001</v>
      </c>
      <c r="V574" s="1052"/>
      <c r="W574" s="874" t="str">
        <f t="shared" si="568"/>
        <v>Ա-1</v>
      </c>
      <c r="X574" s="1018">
        <f t="shared" si="569"/>
        <v>236450.5</v>
      </c>
      <c r="Y574" s="1019">
        <f t="shared" si="570"/>
        <v>248273.02499999999</v>
      </c>
      <c r="Z574" s="1020">
        <f t="shared" si="581"/>
        <v>3259824.81825</v>
      </c>
      <c r="AA574" s="1021">
        <f t="shared" si="582"/>
        <v>1</v>
      </c>
      <c r="AB574" s="1017">
        <f t="shared" si="571"/>
        <v>2</v>
      </c>
      <c r="AC574" s="498">
        <v>2.83</v>
      </c>
      <c r="AD574" s="1017">
        <v>0.6</v>
      </c>
      <c r="AE574" s="498">
        <f t="shared" si="578"/>
        <v>4.5280000000000005</v>
      </c>
      <c r="AF574" s="1018">
        <v>66140</v>
      </c>
      <c r="AG574" s="1052">
        <f>+AE574*AF574*5%</f>
        <v>14974.096000000003</v>
      </c>
      <c r="AH574" s="1052"/>
      <c r="AI574" s="1049" t="str">
        <f t="shared" si="572"/>
        <v>Ա-1</v>
      </c>
      <c r="AJ574" s="1018">
        <f t="shared" ref="AJ574:AJ619" si="584">AF574*AE574</f>
        <v>299481.92000000004</v>
      </c>
      <c r="AK574" s="1019">
        <f t="shared" ref="AK574:AK619" si="585">AE574*AF574+AG574+AH574</f>
        <v>314456.01600000006</v>
      </c>
      <c r="AL574" s="1020">
        <f t="shared" ref="AL574:AL592" si="586">+AK574*13.13</f>
        <v>4128807.4900800008</v>
      </c>
      <c r="AM574" s="1021">
        <f t="shared" ref="AM574:AM586" si="587">+AA574</f>
        <v>1</v>
      </c>
      <c r="AN574" s="1017">
        <f t="shared" si="575"/>
        <v>3</v>
      </c>
      <c r="AO574" s="498">
        <v>2.92</v>
      </c>
      <c r="AP574" s="1017">
        <v>1</v>
      </c>
      <c r="AQ574" s="498">
        <f t="shared" si="579"/>
        <v>5.84</v>
      </c>
      <c r="AR574" s="1018">
        <v>66140</v>
      </c>
      <c r="AS574" s="1052">
        <f>+AQ574*AR574*5%</f>
        <v>19312.88</v>
      </c>
      <c r="AT574" s="1052"/>
      <c r="AU574" s="1049" t="str">
        <f t="shared" si="576"/>
        <v>Ա-1</v>
      </c>
      <c r="AV574" s="1018">
        <f t="shared" ref="AV574:AV619" si="588">AR574*AQ574</f>
        <v>386257.6</v>
      </c>
      <c r="AW574" s="1019">
        <f t="shared" ref="AW574:AW619" si="589">AQ574*AR574+AS574+AT574</f>
        <v>405570.48</v>
      </c>
      <c r="AX574" s="1020">
        <f t="shared" ref="AX574:AX592" si="590">+AW574*13.13</f>
        <v>5325140.4024</v>
      </c>
    </row>
    <row r="575" spans="2:50" ht="17.25" customHeight="1" x14ac:dyDescent="0.25">
      <c r="B575" s="495">
        <v>4</v>
      </c>
      <c r="C575" s="797" t="s">
        <v>160</v>
      </c>
      <c r="D575" s="497" t="s">
        <v>2438</v>
      </c>
      <c r="E575" s="1021">
        <v>1</v>
      </c>
      <c r="F575" s="1017">
        <v>12</v>
      </c>
      <c r="G575" s="498">
        <f t="shared" si="580"/>
        <v>3.31</v>
      </c>
      <c r="H575" s="1018">
        <v>66140</v>
      </c>
      <c r="I575" s="1013"/>
      <c r="J575" s="1052"/>
      <c r="K575" s="874" t="s">
        <v>97</v>
      </c>
      <c r="L575" s="1018">
        <f t="shared" si="566"/>
        <v>218923.4</v>
      </c>
      <c r="M575" s="1019">
        <f t="shared" si="567"/>
        <v>218923.4</v>
      </c>
      <c r="N575" s="1020">
        <f t="shared" si="583"/>
        <v>2874464.2420000001</v>
      </c>
      <c r="O575" s="1021">
        <f t="shared" si="551"/>
        <v>1</v>
      </c>
      <c r="P575" s="1017">
        <f t="shared" si="574"/>
        <v>13</v>
      </c>
      <c r="Q575" s="498">
        <v>3.42</v>
      </c>
      <c r="R575" s="1017">
        <v>0.3</v>
      </c>
      <c r="S575" s="498">
        <f t="shared" si="577"/>
        <v>4.4459999999999997</v>
      </c>
      <c r="T575" s="1018">
        <v>66140</v>
      </c>
      <c r="U575" s="1013"/>
      <c r="V575" s="1052"/>
      <c r="W575" s="874" t="str">
        <f t="shared" si="568"/>
        <v>Ա-1</v>
      </c>
      <c r="X575" s="1018">
        <f t="shared" si="569"/>
        <v>294058.44</v>
      </c>
      <c r="Y575" s="1019">
        <f t="shared" si="570"/>
        <v>294058.44</v>
      </c>
      <c r="Z575" s="1020">
        <f t="shared" si="581"/>
        <v>3860987.3172000004</v>
      </c>
      <c r="AA575" s="1021">
        <f t="shared" si="582"/>
        <v>1</v>
      </c>
      <c r="AB575" s="1017">
        <f t="shared" si="571"/>
        <v>14</v>
      </c>
      <c r="AC575" s="498">
        <v>3.42</v>
      </c>
      <c r="AD575" s="1017">
        <v>0.6</v>
      </c>
      <c r="AE575" s="498">
        <f t="shared" si="578"/>
        <v>5.4719999999999995</v>
      </c>
      <c r="AF575" s="1018">
        <v>66140</v>
      </c>
      <c r="AG575" s="1013"/>
      <c r="AH575" s="1052"/>
      <c r="AI575" s="1049" t="str">
        <f t="shared" si="572"/>
        <v>Ա-1</v>
      </c>
      <c r="AJ575" s="1018">
        <f t="shared" si="584"/>
        <v>361918.07999999996</v>
      </c>
      <c r="AK575" s="1019">
        <f t="shared" si="585"/>
        <v>361918.07999999996</v>
      </c>
      <c r="AL575" s="1020">
        <f t="shared" si="586"/>
        <v>4751984.3903999999</v>
      </c>
      <c r="AM575" s="1021">
        <f t="shared" si="587"/>
        <v>1</v>
      </c>
      <c r="AN575" s="1017">
        <f t="shared" si="575"/>
        <v>15</v>
      </c>
      <c r="AO575" s="498">
        <v>3.42</v>
      </c>
      <c r="AP575" s="1017">
        <v>1</v>
      </c>
      <c r="AQ575" s="498">
        <f t="shared" si="579"/>
        <v>6.84</v>
      </c>
      <c r="AR575" s="1018">
        <v>66140</v>
      </c>
      <c r="AS575" s="1013"/>
      <c r="AT575" s="1052"/>
      <c r="AU575" s="1049" t="str">
        <f t="shared" si="576"/>
        <v>Ա-1</v>
      </c>
      <c r="AV575" s="1018">
        <f t="shared" si="588"/>
        <v>452397.6</v>
      </c>
      <c r="AW575" s="1019">
        <f t="shared" si="589"/>
        <v>452397.6</v>
      </c>
      <c r="AX575" s="1020">
        <f t="shared" si="590"/>
        <v>5939980.4879999999</v>
      </c>
    </row>
    <row r="576" spans="2:50" ht="17.25" customHeight="1" x14ac:dyDescent="0.25">
      <c r="B576" s="495">
        <v>5</v>
      </c>
      <c r="C576" s="797" t="s">
        <v>91</v>
      </c>
      <c r="D576" s="497" t="s">
        <v>2438</v>
      </c>
      <c r="E576" s="1021">
        <v>1</v>
      </c>
      <c r="F576" s="1017">
        <v>0</v>
      </c>
      <c r="G576" s="498">
        <f t="shared" si="580"/>
        <v>2.66</v>
      </c>
      <c r="H576" s="1018">
        <v>66140</v>
      </c>
      <c r="I576" s="1013"/>
      <c r="J576" s="1052"/>
      <c r="K576" s="874" t="s">
        <v>97</v>
      </c>
      <c r="L576" s="1018">
        <f t="shared" si="566"/>
        <v>175932.40000000002</v>
      </c>
      <c r="M576" s="1019">
        <f t="shared" si="567"/>
        <v>175932.40000000002</v>
      </c>
      <c r="N576" s="1020">
        <f t="shared" si="583"/>
        <v>2309992.4120000005</v>
      </c>
      <c r="O576" s="1021">
        <f t="shared" si="551"/>
        <v>1</v>
      </c>
      <c r="P576" s="1017">
        <f t="shared" si="574"/>
        <v>1</v>
      </c>
      <c r="Q576" s="498">
        <v>2.75</v>
      </c>
      <c r="R576" s="1017">
        <v>0.3</v>
      </c>
      <c r="S576" s="498">
        <f t="shared" si="577"/>
        <v>3.5750000000000002</v>
      </c>
      <c r="T576" s="1018">
        <v>66140</v>
      </c>
      <c r="U576" s="1013"/>
      <c r="V576" s="1052"/>
      <c r="W576" s="874" t="str">
        <f t="shared" si="568"/>
        <v>Ա-1</v>
      </c>
      <c r="X576" s="1018">
        <f t="shared" si="569"/>
        <v>236450.5</v>
      </c>
      <c r="Y576" s="1019">
        <f t="shared" si="570"/>
        <v>236450.5</v>
      </c>
      <c r="Z576" s="1020">
        <f t="shared" si="581"/>
        <v>3104595.0650000004</v>
      </c>
      <c r="AA576" s="1021">
        <f t="shared" si="582"/>
        <v>1</v>
      </c>
      <c r="AB576" s="1017">
        <f t="shared" si="571"/>
        <v>2</v>
      </c>
      <c r="AC576" s="498">
        <v>2.83</v>
      </c>
      <c r="AD576" s="1017">
        <v>0.6</v>
      </c>
      <c r="AE576" s="498">
        <f t="shared" si="578"/>
        <v>4.5280000000000005</v>
      </c>
      <c r="AF576" s="1018">
        <v>66140</v>
      </c>
      <c r="AG576" s="1013"/>
      <c r="AH576" s="1052"/>
      <c r="AI576" s="1049" t="str">
        <f t="shared" si="572"/>
        <v>Ա-1</v>
      </c>
      <c r="AJ576" s="1018">
        <f t="shared" si="584"/>
        <v>299481.92000000004</v>
      </c>
      <c r="AK576" s="1019">
        <f t="shared" si="585"/>
        <v>299481.92000000004</v>
      </c>
      <c r="AL576" s="1020">
        <f t="shared" si="586"/>
        <v>3932197.609600001</v>
      </c>
      <c r="AM576" s="1021">
        <f t="shared" si="587"/>
        <v>1</v>
      </c>
      <c r="AN576" s="1017">
        <f t="shared" si="575"/>
        <v>3</v>
      </c>
      <c r="AO576" s="498">
        <v>2.92</v>
      </c>
      <c r="AP576" s="1017">
        <v>1</v>
      </c>
      <c r="AQ576" s="498">
        <f t="shared" si="579"/>
        <v>5.84</v>
      </c>
      <c r="AR576" s="1018">
        <v>66140</v>
      </c>
      <c r="AS576" s="1013"/>
      <c r="AT576" s="1052"/>
      <c r="AU576" s="1049" t="str">
        <f t="shared" si="576"/>
        <v>Ա-1</v>
      </c>
      <c r="AV576" s="1018">
        <f t="shared" si="588"/>
        <v>386257.6</v>
      </c>
      <c r="AW576" s="1019">
        <f t="shared" si="589"/>
        <v>386257.6</v>
      </c>
      <c r="AX576" s="1020">
        <f t="shared" si="590"/>
        <v>5071562.2879999997</v>
      </c>
    </row>
    <row r="577" spans="2:50" ht="17.25" customHeight="1" x14ac:dyDescent="0.3">
      <c r="B577" s="495">
        <v>6</v>
      </c>
      <c r="C577" s="797" t="s">
        <v>91</v>
      </c>
      <c r="D577" s="797" t="s">
        <v>625</v>
      </c>
      <c r="E577" s="1021">
        <v>1</v>
      </c>
      <c r="F577" s="1017">
        <v>0</v>
      </c>
      <c r="G577" s="498">
        <f t="shared" si="580"/>
        <v>3.88</v>
      </c>
      <c r="H577" s="1018">
        <v>66140</v>
      </c>
      <c r="I577" s="1013"/>
      <c r="J577" s="1052"/>
      <c r="K577" s="800" t="s">
        <v>96</v>
      </c>
      <c r="L577" s="1018">
        <f t="shared" si="566"/>
        <v>256623.19999999998</v>
      </c>
      <c r="M577" s="1019">
        <f t="shared" si="567"/>
        <v>256623.19999999998</v>
      </c>
      <c r="N577" s="1020">
        <f t="shared" si="583"/>
        <v>3369462.6159999999</v>
      </c>
      <c r="O577" s="1021">
        <f t="shared" si="551"/>
        <v>1</v>
      </c>
      <c r="P577" s="1017">
        <f t="shared" si="574"/>
        <v>1</v>
      </c>
      <c r="Q577" s="498">
        <v>4.01</v>
      </c>
      <c r="R577" s="1017">
        <v>0.3</v>
      </c>
      <c r="S577" s="498">
        <f t="shared" si="577"/>
        <v>5.2129999999999992</v>
      </c>
      <c r="T577" s="1018">
        <v>66140</v>
      </c>
      <c r="U577" s="1013"/>
      <c r="V577" s="1052"/>
      <c r="W577" s="874" t="str">
        <f t="shared" si="568"/>
        <v>Գ-2</v>
      </c>
      <c r="X577" s="1018">
        <f t="shared" si="569"/>
        <v>344787.81999999995</v>
      </c>
      <c r="Y577" s="1019">
        <f t="shared" si="570"/>
        <v>344787.81999999995</v>
      </c>
      <c r="Z577" s="1020">
        <f t="shared" si="581"/>
        <v>4527064.0765999993</v>
      </c>
      <c r="AA577" s="1021">
        <f t="shared" si="582"/>
        <v>1</v>
      </c>
      <c r="AB577" s="1017">
        <f t="shared" si="571"/>
        <v>2</v>
      </c>
      <c r="AC577" s="498">
        <v>4.1399999999999997</v>
      </c>
      <c r="AD577" s="1017">
        <v>0.6</v>
      </c>
      <c r="AE577" s="498">
        <f t="shared" si="578"/>
        <v>6.6239999999999988</v>
      </c>
      <c r="AF577" s="1018">
        <v>66140</v>
      </c>
      <c r="AG577" s="1013"/>
      <c r="AH577" s="1052"/>
      <c r="AI577" s="1049" t="str">
        <f t="shared" si="572"/>
        <v>Գ-2</v>
      </c>
      <c r="AJ577" s="1018">
        <f t="shared" si="584"/>
        <v>438111.35999999993</v>
      </c>
      <c r="AK577" s="1019">
        <f t="shared" si="585"/>
        <v>438111.35999999993</v>
      </c>
      <c r="AL577" s="1020">
        <f t="shared" si="586"/>
        <v>5752402.1567999991</v>
      </c>
      <c r="AM577" s="1021">
        <f t="shared" si="587"/>
        <v>1</v>
      </c>
      <c r="AN577" s="1017">
        <f t="shared" si="575"/>
        <v>3</v>
      </c>
      <c r="AO577" s="498">
        <v>4.2699999999999996</v>
      </c>
      <c r="AP577" s="1017">
        <v>1</v>
      </c>
      <c r="AQ577" s="498">
        <f t="shared" si="579"/>
        <v>8.5399999999999991</v>
      </c>
      <c r="AR577" s="1018">
        <v>66140</v>
      </c>
      <c r="AS577" s="1013"/>
      <c r="AT577" s="1052"/>
      <c r="AU577" s="1049" t="str">
        <f t="shared" si="576"/>
        <v>Գ-2</v>
      </c>
      <c r="AV577" s="1018">
        <f t="shared" si="588"/>
        <v>564835.6</v>
      </c>
      <c r="AW577" s="1019">
        <f t="shared" si="589"/>
        <v>564835.6</v>
      </c>
      <c r="AX577" s="1020">
        <f t="shared" si="590"/>
        <v>7416291.4280000003</v>
      </c>
    </row>
    <row r="578" spans="2:50" ht="17.25" customHeight="1" x14ac:dyDescent="0.3">
      <c r="B578" s="495">
        <v>7</v>
      </c>
      <c r="C578" s="797" t="s">
        <v>2795</v>
      </c>
      <c r="D578" s="797" t="s">
        <v>625</v>
      </c>
      <c r="E578" s="1021">
        <v>1</v>
      </c>
      <c r="F578" s="1017">
        <v>0</v>
      </c>
      <c r="G578" s="498">
        <f t="shared" si="580"/>
        <v>3.88</v>
      </c>
      <c r="H578" s="1018">
        <v>66140</v>
      </c>
      <c r="I578" s="1013"/>
      <c r="J578" s="1052"/>
      <c r="K578" s="800" t="s">
        <v>96</v>
      </c>
      <c r="L578" s="1018">
        <f t="shared" si="566"/>
        <v>256623.19999999998</v>
      </c>
      <c r="M578" s="1019">
        <f t="shared" si="567"/>
        <v>256623.19999999998</v>
      </c>
      <c r="N578" s="1020">
        <f t="shared" si="583"/>
        <v>3369462.6159999999</v>
      </c>
      <c r="O578" s="1021">
        <f t="shared" si="551"/>
        <v>1</v>
      </c>
      <c r="P578" s="1017">
        <f t="shared" si="574"/>
        <v>1</v>
      </c>
      <c r="Q578" s="498">
        <v>4.01</v>
      </c>
      <c r="R578" s="1017">
        <v>0.3</v>
      </c>
      <c r="S578" s="498">
        <f t="shared" si="577"/>
        <v>5.2129999999999992</v>
      </c>
      <c r="T578" s="1018">
        <v>66140</v>
      </c>
      <c r="U578" s="1013"/>
      <c r="V578" s="1052"/>
      <c r="W578" s="874" t="str">
        <f t="shared" si="568"/>
        <v>Գ-2</v>
      </c>
      <c r="X578" s="1018">
        <f t="shared" si="569"/>
        <v>344787.81999999995</v>
      </c>
      <c r="Y578" s="1019">
        <f t="shared" si="570"/>
        <v>344787.81999999995</v>
      </c>
      <c r="Z578" s="1020">
        <f t="shared" si="581"/>
        <v>4527064.0765999993</v>
      </c>
      <c r="AA578" s="1021">
        <f t="shared" si="582"/>
        <v>1</v>
      </c>
      <c r="AB578" s="1017">
        <f t="shared" si="571"/>
        <v>2</v>
      </c>
      <c r="AC578" s="498">
        <v>4.1399999999999997</v>
      </c>
      <c r="AD578" s="1017">
        <v>0.6</v>
      </c>
      <c r="AE578" s="498">
        <f t="shared" si="578"/>
        <v>6.6239999999999988</v>
      </c>
      <c r="AF578" s="1018">
        <v>66140</v>
      </c>
      <c r="AG578" s="1013"/>
      <c r="AH578" s="1052"/>
      <c r="AI578" s="1049" t="str">
        <f t="shared" si="572"/>
        <v>Գ-2</v>
      </c>
      <c r="AJ578" s="1018">
        <f t="shared" si="584"/>
        <v>438111.35999999993</v>
      </c>
      <c r="AK578" s="1019">
        <f t="shared" si="585"/>
        <v>438111.35999999993</v>
      </c>
      <c r="AL578" s="1020">
        <f t="shared" si="586"/>
        <v>5752402.1567999991</v>
      </c>
      <c r="AM578" s="1021">
        <f t="shared" si="587"/>
        <v>1</v>
      </c>
      <c r="AN578" s="1017">
        <f t="shared" si="575"/>
        <v>3</v>
      </c>
      <c r="AO578" s="498">
        <v>4.2699999999999996</v>
      </c>
      <c r="AP578" s="1017">
        <v>1</v>
      </c>
      <c r="AQ578" s="498">
        <f t="shared" si="579"/>
        <v>8.5399999999999991</v>
      </c>
      <c r="AR578" s="1018">
        <v>66140</v>
      </c>
      <c r="AS578" s="1013"/>
      <c r="AT578" s="1052"/>
      <c r="AU578" s="1049" t="str">
        <f t="shared" si="576"/>
        <v>Գ-2</v>
      </c>
      <c r="AV578" s="1018">
        <f t="shared" si="588"/>
        <v>564835.6</v>
      </c>
      <c r="AW578" s="1019">
        <f t="shared" si="589"/>
        <v>564835.6</v>
      </c>
      <c r="AX578" s="1020">
        <f t="shared" si="590"/>
        <v>7416291.4280000003</v>
      </c>
    </row>
    <row r="579" spans="2:50" ht="17.25" customHeight="1" x14ac:dyDescent="0.3">
      <c r="B579" s="495">
        <v>8</v>
      </c>
      <c r="C579" s="797" t="s">
        <v>2796</v>
      </c>
      <c r="D579" s="797" t="s">
        <v>625</v>
      </c>
      <c r="E579" s="1021">
        <v>1</v>
      </c>
      <c r="F579" s="1017">
        <v>0</v>
      </c>
      <c r="G579" s="498">
        <f t="shared" si="580"/>
        <v>3.88</v>
      </c>
      <c r="H579" s="1018">
        <v>66140</v>
      </c>
      <c r="I579" s="1013"/>
      <c r="J579" s="1052"/>
      <c r="K579" s="800" t="s">
        <v>96</v>
      </c>
      <c r="L579" s="1018">
        <f t="shared" si="566"/>
        <v>256623.19999999998</v>
      </c>
      <c r="M579" s="1019">
        <f t="shared" si="567"/>
        <v>256623.19999999998</v>
      </c>
      <c r="N579" s="1020">
        <f t="shared" si="583"/>
        <v>3369462.6159999999</v>
      </c>
      <c r="O579" s="1021">
        <f t="shared" si="551"/>
        <v>1</v>
      </c>
      <c r="P579" s="1017">
        <f t="shared" si="574"/>
        <v>1</v>
      </c>
      <c r="Q579" s="498">
        <v>4.01</v>
      </c>
      <c r="R579" s="1017">
        <v>0.3</v>
      </c>
      <c r="S579" s="498">
        <f t="shared" si="577"/>
        <v>5.2129999999999992</v>
      </c>
      <c r="T579" s="1018">
        <v>66140</v>
      </c>
      <c r="U579" s="1013"/>
      <c r="V579" s="1052"/>
      <c r="W579" s="874" t="str">
        <f t="shared" si="568"/>
        <v>Գ-2</v>
      </c>
      <c r="X579" s="1018">
        <f t="shared" si="569"/>
        <v>344787.81999999995</v>
      </c>
      <c r="Y579" s="1019">
        <f t="shared" si="570"/>
        <v>344787.81999999995</v>
      </c>
      <c r="Z579" s="1020">
        <f t="shared" si="581"/>
        <v>4527064.0765999993</v>
      </c>
      <c r="AA579" s="1021">
        <f t="shared" si="582"/>
        <v>1</v>
      </c>
      <c r="AB579" s="1017">
        <f t="shared" si="571"/>
        <v>2</v>
      </c>
      <c r="AC579" s="498">
        <v>4.1399999999999997</v>
      </c>
      <c r="AD579" s="1017">
        <v>0.6</v>
      </c>
      <c r="AE579" s="498">
        <f t="shared" si="578"/>
        <v>6.6239999999999988</v>
      </c>
      <c r="AF579" s="1018">
        <v>66140</v>
      </c>
      <c r="AG579" s="1013"/>
      <c r="AH579" s="1052"/>
      <c r="AI579" s="1049" t="str">
        <f t="shared" si="572"/>
        <v>Գ-2</v>
      </c>
      <c r="AJ579" s="1018">
        <f t="shared" si="584"/>
        <v>438111.35999999993</v>
      </c>
      <c r="AK579" s="1019">
        <f t="shared" si="585"/>
        <v>438111.35999999993</v>
      </c>
      <c r="AL579" s="1020">
        <f t="shared" si="586"/>
        <v>5752402.1567999991</v>
      </c>
      <c r="AM579" s="1021">
        <f t="shared" si="587"/>
        <v>1</v>
      </c>
      <c r="AN579" s="1017">
        <f t="shared" si="575"/>
        <v>3</v>
      </c>
      <c r="AO579" s="498">
        <v>4.2699999999999996</v>
      </c>
      <c r="AP579" s="1017">
        <v>1</v>
      </c>
      <c r="AQ579" s="498">
        <f t="shared" si="579"/>
        <v>8.5399999999999991</v>
      </c>
      <c r="AR579" s="1018">
        <v>66140</v>
      </c>
      <c r="AS579" s="1013"/>
      <c r="AT579" s="1052"/>
      <c r="AU579" s="1049" t="str">
        <f t="shared" si="576"/>
        <v>Գ-2</v>
      </c>
      <c r="AV579" s="1018">
        <f t="shared" si="588"/>
        <v>564835.6</v>
      </c>
      <c r="AW579" s="1019">
        <f t="shared" si="589"/>
        <v>564835.6</v>
      </c>
      <c r="AX579" s="1020">
        <f t="shared" si="590"/>
        <v>7416291.4280000003</v>
      </c>
    </row>
    <row r="580" spans="2:50" ht="17.25" customHeight="1" x14ac:dyDescent="0.3">
      <c r="B580" s="495">
        <v>9</v>
      </c>
      <c r="C580" s="797" t="s">
        <v>1109</v>
      </c>
      <c r="D580" s="797" t="s">
        <v>625</v>
      </c>
      <c r="E580" s="1021">
        <v>1</v>
      </c>
      <c r="F580" s="1017">
        <v>0</v>
      </c>
      <c r="G580" s="498">
        <f t="shared" si="580"/>
        <v>3.88</v>
      </c>
      <c r="H580" s="1018">
        <v>66140</v>
      </c>
      <c r="I580" s="1013"/>
      <c r="J580" s="1052"/>
      <c r="K580" s="800" t="s">
        <v>96</v>
      </c>
      <c r="L580" s="1018">
        <f t="shared" si="566"/>
        <v>256623.19999999998</v>
      </c>
      <c r="M580" s="1019">
        <f t="shared" si="567"/>
        <v>256623.19999999998</v>
      </c>
      <c r="N580" s="1020">
        <f t="shared" si="583"/>
        <v>3369462.6159999999</v>
      </c>
      <c r="O580" s="1021">
        <f t="shared" si="551"/>
        <v>1</v>
      </c>
      <c r="P580" s="1017">
        <f t="shared" si="574"/>
        <v>1</v>
      </c>
      <c r="Q580" s="498">
        <v>4.01</v>
      </c>
      <c r="R580" s="1017">
        <v>0.3</v>
      </c>
      <c r="S580" s="498">
        <f t="shared" si="577"/>
        <v>5.2129999999999992</v>
      </c>
      <c r="T580" s="1018">
        <v>66140</v>
      </c>
      <c r="U580" s="1013"/>
      <c r="V580" s="1052"/>
      <c r="W580" s="874" t="str">
        <f t="shared" si="568"/>
        <v>Գ-2</v>
      </c>
      <c r="X580" s="1018">
        <f t="shared" si="569"/>
        <v>344787.81999999995</v>
      </c>
      <c r="Y580" s="1019">
        <f t="shared" si="570"/>
        <v>344787.81999999995</v>
      </c>
      <c r="Z580" s="1020">
        <f t="shared" si="581"/>
        <v>4527064.0765999993</v>
      </c>
      <c r="AA580" s="1021">
        <f t="shared" si="582"/>
        <v>1</v>
      </c>
      <c r="AB580" s="1017">
        <f t="shared" si="571"/>
        <v>2</v>
      </c>
      <c r="AC580" s="498">
        <v>4.1399999999999997</v>
      </c>
      <c r="AD580" s="1017">
        <v>0.6</v>
      </c>
      <c r="AE580" s="498">
        <f t="shared" si="578"/>
        <v>6.6239999999999988</v>
      </c>
      <c r="AF580" s="1018">
        <v>66140</v>
      </c>
      <c r="AG580" s="1013"/>
      <c r="AH580" s="1052"/>
      <c r="AI580" s="1049" t="str">
        <f t="shared" si="572"/>
        <v>Գ-2</v>
      </c>
      <c r="AJ580" s="1018">
        <f t="shared" si="584"/>
        <v>438111.35999999993</v>
      </c>
      <c r="AK580" s="1019">
        <f t="shared" si="585"/>
        <v>438111.35999999993</v>
      </c>
      <c r="AL580" s="1020">
        <f t="shared" si="586"/>
        <v>5752402.1567999991</v>
      </c>
      <c r="AM580" s="1021">
        <f t="shared" si="587"/>
        <v>1</v>
      </c>
      <c r="AN580" s="1017">
        <f t="shared" si="575"/>
        <v>3</v>
      </c>
      <c r="AO580" s="498">
        <v>4.2699999999999996</v>
      </c>
      <c r="AP580" s="1017">
        <v>1</v>
      </c>
      <c r="AQ580" s="498">
        <f t="shared" si="579"/>
        <v>8.5399999999999991</v>
      </c>
      <c r="AR580" s="1018">
        <v>66140</v>
      </c>
      <c r="AS580" s="1013"/>
      <c r="AT580" s="1052"/>
      <c r="AU580" s="1049" t="str">
        <f t="shared" si="576"/>
        <v>Գ-2</v>
      </c>
      <c r="AV580" s="1018">
        <f t="shared" si="588"/>
        <v>564835.6</v>
      </c>
      <c r="AW580" s="1019">
        <f t="shared" si="589"/>
        <v>564835.6</v>
      </c>
      <c r="AX580" s="1020">
        <f t="shared" si="590"/>
        <v>7416291.4280000003</v>
      </c>
    </row>
    <row r="581" spans="2:50" ht="17.25" customHeight="1" x14ac:dyDescent="0.3">
      <c r="B581" s="495">
        <v>10</v>
      </c>
      <c r="C581" s="797" t="s">
        <v>204</v>
      </c>
      <c r="D581" s="797" t="s">
        <v>625</v>
      </c>
      <c r="E581" s="1021">
        <v>1</v>
      </c>
      <c r="F581" s="1017">
        <v>0</v>
      </c>
      <c r="G581" s="498">
        <f t="shared" si="580"/>
        <v>3.88</v>
      </c>
      <c r="H581" s="1018">
        <v>66140</v>
      </c>
      <c r="I581" s="1013"/>
      <c r="J581" s="1052"/>
      <c r="K581" s="800" t="s">
        <v>96</v>
      </c>
      <c r="L581" s="1018">
        <f t="shared" si="566"/>
        <v>256623.19999999998</v>
      </c>
      <c r="M581" s="1019">
        <f t="shared" si="567"/>
        <v>256623.19999999998</v>
      </c>
      <c r="N581" s="1020">
        <f t="shared" si="583"/>
        <v>3369462.6159999999</v>
      </c>
      <c r="O581" s="1021">
        <f t="shared" si="551"/>
        <v>1</v>
      </c>
      <c r="P581" s="1017">
        <f t="shared" si="574"/>
        <v>1</v>
      </c>
      <c r="Q581" s="498">
        <v>4.01</v>
      </c>
      <c r="R581" s="1017">
        <v>0.3</v>
      </c>
      <c r="S581" s="498">
        <f t="shared" si="577"/>
        <v>5.2129999999999992</v>
      </c>
      <c r="T581" s="1018">
        <v>66140</v>
      </c>
      <c r="U581" s="1013"/>
      <c r="V581" s="1052"/>
      <c r="W581" s="874" t="str">
        <f t="shared" si="568"/>
        <v>Գ-2</v>
      </c>
      <c r="X581" s="1018">
        <f t="shared" si="569"/>
        <v>344787.81999999995</v>
      </c>
      <c r="Y581" s="1019">
        <f t="shared" si="570"/>
        <v>344787.81999999995</v>
      </c>
      <c r="Z581" s="1020">
        <f t="shared" si="581"/>
        <v>4527064.0765999993</v>
      </c>
      <c r="AA581" s="1021">
        <f t="shared" si="582"/>
        <v>1</v>
      </c>
      <c r="AB581" s="1017">
        <f t="shared" si="571"/>
        <v>2</v>
      </c>
      <c r="AC581" s="498">
        <v>4.1399999999999997</v>
      </c>
      <c r="AD581" s="1017">
        <v>0.6</v>
      </c>
      <c r="AE581" s="498">
        <f t="shared" si="578"/>
        <v>6.6239999999999988</v>
      </c>
      <c r="AF581" s="1018">
        <v>66140</v>
      </c>
      <c r="AG581" s="1013"/>
      <c r="AH581" s="1052"/>
      <c r="AI581" s="1049" t="str">
        <f t="shared" si="572"/>
        <v>Գ-2</v>
      </c>
      <c r="AJ581" s="1018">
        <f t="shared" si="584"/>
        <v>438111.35999999993</v>
      </c>
      <c r="AK581" s="1019">
        <f t="shared" si="585"/>
        <v>438111.35999999993</v>
      </c>
      <c r="AL581" s="1020">
        <f t="shared" si="586"/>
        <v>5752402.1567999991</v>
      </c>
      <c r="AM581" s="1021">
        <f t="shared" si="587"/>
        <v>1</v>
      </c>
      <c r="AN581" s="1017">
        <f t="shared" si="575"/>
        <v>3</v>
      </c>
      <c r="AO581" s="498">
        <v>4.2699999999999996</v>
      </c>
      <c r="AP581" s="1017">
        <v>1</v>
      </c>
      <c r="AQ581" s="498">
        <f t="shared" si="579"/>
        <v>8.5399999999999991</v>
      </c>
      <c r="AR581" s="1018">
        <v>66140</v>
      </c>
      <c r="AS581" s="1013"/>
      <c r="AT581" s="1052"/>
      <c r="AU581" s="1049" t="str">
        <f t="shared" si="576"/>
        <v>Գ-2</v>
      </c>
      <c r="AV581" s="1018">
        <f t="shared" si="588"/>
        <v>564835.6</v>
      </c>
      <c r="AW581" s="1019">
        <f t="shared" si="589"/>
        <v>564835.6</v>
      </c>
      <c r="AX581" s="1020">
        <f t="shared" si="590"/>
        <v>7416291.4280000003</v>
      </c>
    </row>
    <row r="582" spans="2:50" ht="17.25" customHeight="1" x14ac:dyDescent="0.3">
      <c r="B582" s="495">
        <v>11</v>
      </c>
      <c r="C582" s="506" t="s">
        <v>1114</v>
      </c>
      <c r="D582" s="797" t="s">
        <v>625</v>
      </c>
      <c r="E582" s="1021">
        <v>1</v>
      </c>
      <c r="F582" s="1017">
        <v>0</v>
      </c>
      <c r="G582" s="498">
        <f t="shared" si="580"/>
        <v>3.88</v>
      </c>
      <c r="H582" s="1018">
        <v>66140</v>
      </c>
      <c r="I582" s="1013"/>
      <c r="J582" s="1052"/>
      <c r="K582" s="800" t="s">
        <v>96</v>
      </c>
      <c r="L582" s="1018">
        <f t="shared" si="566"/>
        <v>256623.19999999998</v>
      </c>
      <c r="M582" s="1019">
        <f t="shared" si="567"/>
        <v>256623.19999999998</v>
      </c>
      <c r="N582" s="1020">
        <f t="shared" si="583"/>
        <v>3369462.6159999999</v>
      </c>
      <c r="O582" s="1021">
        <f t="shared" si="551"/>
        <v>1</v>
      </c>
      <c r="P582" s="1017">
        <f t="shared" si="574"/>
        <v>1</v>
      </c>
      <c r="Q582" s="498">
        <v>4.01</v>
      </c>
      <c r="R582" s="1017">
        <v>0.3</v>
      </c>
      <c r="S582" s="498">
        <f t="shared" si="577"/>
        <v>5.2129999999999992</v>
      </c>
      <c r="T582" s="1018">
        <v>66140</v>
      </c>
      <c r="U582" s="1013"/>
      <c r="V582" s="1052"/>
      <c r="W582" s="874" t="str">
        <f t="shared" si="568"/>
        <v>Գ-2</v>
      </c>
      <c r="X582" s="1018">
        <f t="shared" si="569"/>
        <v>344787.81999999995</v>
      </c>
      <c r="Y582" s="1019">
        <f t="shared" si="570"/>
        <v>344787.81999999995</v>
      </c>
      <c r="Z582" s="1020">
        <f t="shared" si="581"/>
        <v>4527064.0765999993</v>
      </c>
      <c r="AA582" s="1021">
        <f t="shared" si="582"/>
        <v>1</v>
      </c>
      <c r="AB582" s="1017">
        <f t="shared" si="571"/>
        <v>2</v>
      </c>
      <c r="AC582" s="498">
        <v>4.1399999999999997</v>
      </c>
      <c r="AD582" s="1017">
        <v>0.6</v>
      </c>
      <c r="AE582" s="498">
        <f t="shared" si="578"/>
        <v>6.6239999999999988</v>
      </c>
      <c r="AF582" s="1018">
        <v>66140</v>
      </c>
      <c r="AG582" s="1013"/>
      <c r="AH582" s="1052"/>
      <c r="AI582" s="1049" t="str">
        <f t="shared" si="572"/>
        <v>Գ-2</v>
      </c>
      <c r="AJ582" s="1018">
        <f t="shared" si="584"/>
        <v>438111.35999999993</v>
      </c>
      <c r="AK582" s="1019">
        <f t="shared" si="585"/>
        <v>438111.35999999993</v>
      </c>
      <c r="AL582" s="1020">
        <f t="shared" si="586"/>
        <v>5752402.1567999991</v>
      </c>
      <c r="AM582" s="1021">
        <f t="shared" si="587"/>
        <v>1</v>
      </c>
      <c r="AN582" s="1017">
        <f t="shared" si="575"/>
        <v>3</v>
      </c>
      <c r="AO582" s="498">
        <v>4.2699999999999996</v>
      </c>
      <c r="AP582" s="1017">
        <v>1</v>
      </c>
      <c r="AQ582" s="498">
        <f t="shared" si="579"/>
        <v>8.5399999999999991</v>
      </c>
      <c r="AR582" s="1018">
        <v>66140</v>
      </c>
      <c r="AS582" s="1013"/>
      <c r="AT582" s="1052"/>
      <c r="AU582" s="1049" t="str">
        <f t="shared" si="576"/>
        <v>Գ-2</v>
      </c>
      <c r="AV582" s="1018">
        <f t="shared" si="588"/>
        <v>564835.6</v>
      </c>
      <c r="AW582" s="1019">
        <f t="shared" si="589"/>
        <v>564835.6</v>
      </c>
      <c r="AX582" s="1020">
        <f t="shared" si="590"/>
        <v>7416291.4280000003</v>
      </c>
    </row>
    <row r="583" spans="2:50" ht="17.25" customHeight="1" x14ac:dyDescent="0.3">
      <c r="B583" s="495">
        <v>12</v>
      </c>
      <c r="C583" s="506" t="s">
        <v>981</v>
      </c>
      <c r="D583" s="797" t="s">
        <v>625</v>
      </c>
      <c r="E583" s="1021">
        <v>1</v>
      </c>
      <c r="F583" s="1017">
        <v>0</v>
      </c>
      <c r="G583" s="498">
        <f t="shared" si="580"/>
        <v>3.88</v>
      </c>
      <c r="H583" s="1018">
        <v>66140</v>
      </c>
      <c r="I583" s="1013"/>
      <c r="J583" s="1052"/>
      <c r="K583" s="800" t="s">
        <v>96</v>
      </c>
      <c r="L583" s="1018">
        <f t="shared" si="566"/>
        <v>256623.19999999998</v>
      </c>
      <c r="M583" s="1019">
        <f t="shared" si="567"/>
        <v>256623.19999999998</v>
      </c>
      <c r="N583" s="1020">
        <f t="shared" si="583"/>
        <v>3369462.6159999999</v>
      </c>
      <c r="O583" s="1021">
        <f t="shared" si="551"/>
        <v>1</v>
      </c>
      <c r="P583" s="1017">
        <f t="shared" si="574"/>
        <v>1</v>
      </c>
      <c r="Q583" s="498">
        <v>3.64</v>
      </c>
      <c r="R583" s="1017">
        <v>0.3</v>
      </c>
      <c r="S583" s="498">
        <f t="shared" si="577"/>
        <v>4.7320000000000002</v>
      </c>
      <c r="T583" s="1018">
        <v>66140</v>
      </c>
      <c r="U583" s="1013"/>
      <c r="V583" s="1052"/>
      <c r="W583" s="874" t="str">
        <f t="shared" si="568"/>
        <v>Գ-2</v>
      </c>
      <c r="X583" s="1018">
        <f t="shared" si="569"/>
        <v>312974.48000000004</v>
      </c>
      <c r="Y583" s="1019">
        <f t="shared" si="570"/>
        <v>312974.48000000004</v>
      </c>
      <c r="Z583" s="1020">
        <f t="shared" si="581"/>
        <v>4109354.922400001</v>
      </c>
      <c r="AA583" s="1021">
        <f t="shared" si="582"/>
        <v>1</v>
      </c>
      <c r="AB583" s="1017">
        <f t="shared" si="571"/>
        <v>2</v>
      </c>
      <c r="AC583" s="498">
        <v>3.64</v>
      </c>
      <c r="AD583" s="1017">
        <v>0.6</v>
      </c>
      <c r="AE583" s="498">
        <f t="shared" si="578"/>
        <v>5.8239999999999998</v>
      </c>
      <c r="AF583" s="1018">
        <v>66140</v>
      </c>
      <c r="AG583" s="1013">
        <f>AF583*AE583*5%</f>
        <v>19259.968000000001</v>
      </c>
      <c r="AH583" s="1052"/>
      <c r="AI583" s="1049" t="str">
        <f t="shared" si="572"/>
        <v>Գ-2</v>
      </c>
      <c r="AJ583" s="1018">
        <f t="shared" si="584"/>
        <v>385199.35999999999</v>
      </c>
      <c r="AK583" s="1019">
        <f t="shared" si="585"/>
        <v>404459.32799999998</v>
      </c>
      <c r="AL583" s="1020">
        <f t="shared" si="586"/>
        <v>5310550.97664</v>
      </c>
      <c r="AM583" s="1021">
        <f t="shared" si="587"/>
        <v>1</v>
      </c>
      <c r="AN583" s="1017">
        <f t="shared" si="575"/>
        <v>3</v>
      </c>
      <c r="AO583" s="498">
        <v>3.64</v>
      </c>
      <c r="AP583" s="1017">
        <v>1</v>
      </c>
      <c r="AQ583" s="498">
        <f t="shared" si="579"/>
        <v>7.28</v>
      </c>
      <c r="AR583" s="1018">
        <v>66140</v>
      </c>
      <c r="AS583" s="1013">
        <f>AR583*AQ583*5%</f>
        <v>24074.960000000003</v>
      </c>
      <c r="AT583" s="1052"/>
      <c r="AU583" s="1049" t="str">
        <f t="shared" si="576"/>
        <v>Գ-2</v>
      </c>
      <c r="AV583" s="1018">
        <f t="shared" si="588"/>
        <v>481499.2</v>
      </c>
      <c r="AW583" s="1019">
        <f t="shared" si="589"/>
        <v>505574.16000000003</v>
      </c>
      <c r="AX583" s="1020">
        <f t="shared" si="590"/>
        <v>6638188.7208000012</v>
      </c>
    </row>
    <row r="584" spans="2:50" ht="17.25" customHeight="1" x14ac:dyDescent="0.3">
      <c r="B584" s="495">
        <v>13</v>
      </c>
      <c r="C584" s="506" t="s">
        <v>77</v>
      </c>
      <c r="D584" s="797" t="s">
        <v>625</v>
      </c>
      <c r="E584" s="1021">
        <v>1</v>
      </c>
      <c r="F584" s="1017">
        <v>0</v>
      </c>
      <c r="G584" s="498">
        <f t="shared" si="580"/>
        <v>3.88</v>
      </c>
      <c r="H584" s="1018">
        <v>66140</v>
      </c>
      <c r="I584" s="1013"/>
      <c r="J584" s="1052"/>
      <c r="K584" s="800" t="s">
        <v>96</v>
      </c>
      <c r="L584" s="1018">
        <f t="shared" si="566"/>
        <v>256623.19999999998</v>
      </c>
      <c r="M584" s="1019">
        <f t="shared" si="567"/>
        <v>256623.19999999998</v>
      </c>
      <c r="N584" s="1020">
        <f t="shared" si="583"/>
        <v>3369462.6159999999</v>
      </c>
      <c r="O584" s="1021">
        <f t="shared" si="551"/>
        <v>1</v>
      </c>
      <c r="P584" s="1017">
        <f t="shared" si="574"/>
        <v>1</v>
      </c>
      <c r="Q584" s="498">
        <v>4.01</v>
      </c>
      <c r="R584" s="1017">
        <v>0.3</v>
      </c>
      <c r="S584" s="498">
        <f t="shared" si="577"/>
        <v>5.2129999999999992</v>
      </c>
      <c r="T584" s="1018">
        <v>66140</v>
      </c>
      <c r="U584" s="1013"/>
      <c r="V584" s="1052"/>
      <c r="W584" s="874" t="str">
        <f t="shared" si="568"/>
        <v>Գ-2</v>
      </c>
      <c r="X584" s="1018">
        <f t="shared" si="569"/>
        <v>344787.81999999995</v>
      </c>
      <c r="Y584" s="1019">
        <f t="shared" si="570"/>
        <v>344787.81999999995</v>
      </c>
      <c r="Z584" s="1020">
        <f t="shared" si="581"/>
        <v>4527064.0765999993</v>
      </c>
      <c r="AA584" s="1021">
        <f t="shared" si="582"/>
        <v>1</v>
      </c>
      <c r="AB584" s="1017">
        <f t="shared" si="571"/>
        <v>2</v>
      </c>
      <c r="AC584" s="498">
        <v>4.1399999999999997</v>
      </c>
      <c r="AD584" s="1017">
        <v>0.6</v>
      </c>
      <c r="AE584" s="498">
        <f t="shared" si="578"/>
        <v>6.6239999999999988</v>
      </c>
      <c r="AF584" s="1018">
        <v>66140</v>
      </c>
      <c r="AG584" s="1013"/>
      <c r="AH584" s="1052"/>
      <c r="AI584" s="1049" t="str">
        <f t="shared" si="572"/>
        <v>Գ-2</v>
      </c>
      <c r="AJ584" s="1018">
        <f t="shared" si="584"/>
        <v>438111.35999999993</v>
      </c>
      <c r="AK584" s="1019">
        <f t="shared" si="585"/>
        <v>438111.35999999993</v>
      </c>
      <c r="AL584" s="1020">
        <f t="shared" si="586"/>
        <v>5752402.1567999991</v>
      </c>
      <c r="AM584" s="1021">
        <f t="shared" si="587"/>
        <v>1</v>
      </c>
      <c r="AN584" s="1017">
        <f t="shared" si="575"/>
        <v>3</v>
      </c>
      <c r="AO584" s="498">
        <v>4.2699999999999996</v>
      </c>
      <c r="AP584" s="1017">
        <v>1</v>
      </c>
      <c r="AQ584" s="498">
        <f t="shared" si="579"/>
        <v>8.5399999999999991</v>
      </c>
      <c r="AR584" s="1018">
        <v>66140</v>
      </c>
      <c r="AS584" s="1013"/>
      <c r="AT584" s="1052"/>
      <c r="AU584" s="1049" t="str">
        <f t="shared" si="576"/>
        <v>Գ-2</v>
      </c>
      <c r="AV584" s="1018">
        <f t="shared" si="588"/>
        <v>564835.6</v>
      </c>
      <c r="AW584" s="1019">
        <f t="shared" si="589"/>
        <v>564835.6</v>
      </c>
      <c r="AX584" s="1020">
        <f t="shared" si="590"/>
        <v>7416291.4280000003</v>
      </c>
    </row>
    <row r="585" spans="2:50" ht="17.25" customHeight="1" x14ac:dyDescent="0.3">
      <c r="B585" s="495">
        <v>14</v>
      </c>
      <c r="C585" s="506" t="s">
        <v>1923</v>
      </c>
      <c r="D585" s="797" t="s">
        <v>625</v>
      </c>
      <c r="E585" s="1021">
        <v>1</v>
      </c>
      <c r="F585" s="1017">
        <v>0</v>
      </c>
      <c r="G585" s="498">
        <f t="shared" ref="G585:G615" si="591">IF(E585&lt;1,0,IF(K585="Բ-1",IF(F585=0,6.94,IF(F585=1,7.17,IF(F585=2,7.41,IF(F585=3,7.66,IF(OR(F585=5,F585=4),7.92,IF(OR(F585=6,F585=7),8.18,IF(OR(F585=8,F585=9),8.46,IF(OR(F585=10,F585=11,F585=12),8.74,IF(OR(F585=13,F585=14,F585=15),9.03,IF(OR(F585=16,F585=17,F585=18),9.33,9.65)))))))))),IF(K585="Բ-2", IF(F585=0,5.71,IF(F585=1,5.89,IF(F585=2,6.09,IF(F585=3,6.29,IF(OR(F585=5,F585=4),6.5,IF(OR(F585=6,F585=7),6.72,IF(OR(F585=8,F585=9),6.94,IF(OR(F585=10,F585=11,F585=12),7.17,IF(OR(F585=13,F585=14,F585=15),7.41,IF(OR(F585=16,F585=17,F585=18),7.65,7.91)))))))))), IF(K585="Գ-1", IF(F585=0,4.7,IF(F585=1,4.86,IF(F585=2,5.01,IF(F585=3,5.18,IF(OR(F585=5,F585=4),5.35,IF(OR(F585=6,F585=7),5.52,IF(OR(F585=8,F585=9),5.71,IF(OR(F585=10,F585=11,F585=12),5.89,IF(OR(F585=13,F585=14,F585=15),6.09,IF(OR(F585=16,F585=17,F585=18),6.29,6.49)))))))))), IF(K585="Գ-2", IF(F585=0,3.88,IF(F585=1,4.01,IF(F585=2,4.14,IF(F585=3,4.27,IF(OR(F585=5,F585=4),4.41,IF(OR(F585=6,F585=7),4.55,IF(OR(F585=8,F585=9),4.7,IF(OR(F585=10,F585=11,F585=12),4.85,IF(OR(F585=13,F585=14,F585=15),5.01,IF(OR(F585=16,F585=17,F585=18),5.17,5.34)))))))))), IF(K585="Գ-3", IF(F585=0,3.21,IF(F585=1,3.31,IF(F585=2,3.42,IF(F585=3,3.53,IF(OR(F585=5,F585=4),3.64,IF(OR(F585=6,F585=7),3.76,IF(OR(F585=8,F585=9),3.88,IF(OR(F585=10,F585=11,F585=12),4.01,IF(OR(F585=13,F585=14,F585=15),4.13,IF(OR(F585=16,F585=17,F585=18),4.27,4.4)))))))))), IF(K585="Ա-1", IF(F585=0,2.66,IF(F585=1,2.75,IF(F585=2,2.83,IF(F585=3,2.92,IF(OR(F585=5,F585=4),3.02,IF(OR(F585=6,F585=7),3.11,IF(OR(F585=8,F585=9),3.21,IF(OR(F585=10,F585=11,F585=12),3.31,IF(OR(F585=13,F585=14,F585=15),3.42,IF(OR(F585=16,F585=17,F585=18),3.53,3.64)))))))))), IF(K585="Ա-2", IF(F585=0,2.28,IF(F585=1,2.35,IF(F585=2,2.43,IF(F585=3,2.5,IF(OR(F585=5,F585=4),2.58,IF(OR(F585=6,F585=7),2.66,IF(OR(F585=8,F585=9),2.75,IF(OR(F585=10,F585=11,F585=12),2.83,IF(OR(F585=13,F585=14,F585=15),2.92,IF(OR(F585=16,F585=17,F585=18),3.01,3.11)))))))))),IF(K585="Ա-3", IF(F585=0,1.96,IF(F585=1,2.02,IF(F585=2,2.08,IF(F585=3,2.15,IF(OR(F585=5,F585=4),2.21,IF(OR(F585=6,F585=7),2.28,IF(OR(F585=8,F585=9),2.35,IF(OR(F585=10,F585=11,F585=12),2.42,IF(OR(F585=13,F585=14,F585=15),2.5,IF(OR(F585=16,F585=17,F585=18),2.58,2.66)))))))))), IF(K585="Կ-1", IF(F585=0,1.68,IF(F585=1,1.73,IF(F585=2,1.79,IF(F585=3,1.84,IF(OR(F585=5,F585=4),1.9,IF(OR(F585=6,F585=7),1.96,IF(OR(F585=8,F585=9),2.02,IF(OR(F585=10,F585=11,F585=12),2.08,IF(OR(F585=13,F585=14,F585=15),2.14,IF(OR(F585=16,F585=17,F585=18),2.21,2.28)))))))))), IF(K585="Կ-2", IF(F585=0,1.45,IF(F585=1,1.49,IF(F585=2,1.54,IF(F585=3,1.59,IF(OR(F585=5,F585=4),1.63,IF(OR(F585=6,F585=7),1.68,IF(OR(F585=8,F585=9),1.73,IF(OR(F585=10,F585=11,F585=12),1.79,IF(OR(F585=13,F585=14,F585=15),1.84,IF(OR(F585=16,F585=17,F585=18),1.9,1.95)))))))))),IF(K585="Կ-3", IF(F585=0,1.25,IF(F585=1,1.29,IF(F585=2,1.33,IF(F585=3,1.37,IF(OR(F585=5,F585=4),1.41,IF(OR(F585=6,F585=7),1.45,IF(OR(F585=8,F585=9),1.49,IF(OR(F585=10,F585=11,F585=12),1.54,IF(OR(F585=13,F585=14,F585=15),1.58,IF(OR(F585=16,F585=17,F585=18),1.63,1.68)))))))))), "Error"))))))))))))</f>
        <v>3.88</v>
      </c>
      <c r="H585" s="1018">
        <v>66140</v>
      </c>
      <c r="I585" s="1013"/>
      <c r="J585" s="1052"/>
      <c r="K585" s="800" t="s">
        <v>96</v>
      </c>
      <c r="L585" s="1018">
        <f t="shared" si="566"/>
        <v>256623.19999999998</v>
      </c>
      <c r="M585" s="1019">
        <f t="shared" si="567"/>
        <v>256623.19999999998</v>
      </c>
      <c r="N585" s="1020">
        <f t="shared" si="583"/>
        <v>3369462.6159999999</v>
      </c>
      <c r="O585" s="1021">
        <f t="shared" si="551"/>
        <v>1</v>
      </c>
      <c r="P585" s="1017">
        <f t="shared" si="574"/>
        <v>1</v>
      </c>
      <c r="Q585" s="498">
        <v>4.01</v>
      </c>
      <c r="R585" s="1017">
        <v>0.3</v>
      </c>
      <c r="S585" s="498">
        <f t="shared" si="577"/>
        <v>5.2129999999999992</v>
      </c>
      <c r="T585" s="1018">
        <v>66140</v>
      </c>
      <c r="U585" s="1013"/>
      <c r="V585" s="1052"/>
      <c r="W585" s="874" t="str">
        <f t="shared" si="568"/>
        <v>Գ-2</v>
      </c>
      <c r="X585" s="1018">
        <f t="shared" si="569"/>
        <v>344787.81999999995</v>
      </c>
      <c r="Y585" s="1019">
        <f t="shared" si="570"/>
        <v>344787.81999999995</v>
      </c>
      <c r="Z585" s="1020">
        <f t="shared" si="581"/>
        <v>4527064.0765999993</v>
      </c>
      <c r="AA585" s="1021">
        <f t="shared" si="582"/>
        <v>1</v>
      </c>
      <c r="AB585" s="1017">
        <f t="shared" si="571"/>
        <v>2</v>
      </c>
      <c r="AC585" s="498">
        <v>4.1399999999999997</v>
      </c>
      <c r="AD585" s="1017">
        <v>0.6</v>
      </c>
      <c r="AE585" s="498">
        <f t="shared" si="578"/>
        <v>6.6239999999999988</v>
      </c>
      <c r="AF585" s="1018">
        <v>66140</v>
      </c>
      <c r="AG585" s="1013"/>
      <c r="AH585" s="1052"/>
      <c r="AI585" s="1049" t="str">
        <f t="shared" si="572"/>
        <v>Գ-2</v>
      </c>
      <c r="AJ585" s="1018">
        <f t="shared" si="584"/>
        <v>438111.35999999993</v>
      </c>
      <c r="AK585" s="1019">
        <f t="shared" si="585"/>
        <v>438111.35999999993</v>
      </c>
      <c r="AL585" s="1020">
        <f t="shared" si="586"/>
        <v>5752402.1567999991</v>
      </c>
      <c r="AM585" s="1021">
        <f t="shared" si="587"/>
        <v>1</v>
      </c>
      <c r="AN585" s="1017">
        <f t="shared" si="575"/>
        <v>3</v>
      </c>
      <c r="AO585" s="498">
        <v>4.2699999999999996</v>
      </c>
      <c r="AP585" s="1017">
        <v>1</v>
      </c>
      <c r="AQ585" s="498">
        <f t="shared" si="579"/>
        <v>8.5399999999999991</v>
      </c>
      <c r="AR585" s="1018">
        <v>66140</v>
      </c>
      <c r="AS585" s="1013"/>
      <c r="AT585" s="1052"/>
      <c r="AU585" s="1049" t="str">
        <f t="shared" si="576"/>
        <v>Գ-2</v>
      </c>
      <c r="AV585" s="1018">
        <f t="shared" si="588"/>
        <v>564835.6</v>
      </c>
      <c r="AW585" s="1019">
        <f t="shared" si="589"/>
        <v>564835.6</v>
      </c>
      <c r="AX585" s="1020">
        <f t="shared" si="590"/>
        <v>7416291.4280000003</v>
      </c>
    </row>
    <row r="586" spans="2:50" ht="17.25" customHeight="1" x14ac:dyDescent="0.3">
      <c r="B586" s="495">
        <v>15</v>
      </c>
      <c r="C586" s="506" t="s">
        <v>247</v>
      </c>
      <c r="D586" s="797" t="s">
        <v>625</v>
      </c>
      <c r="E586" s="1021">
        <v>1</v>
      </c>
      <c r="F586" s="1017">
        <v>0</v>
      </c>
      <c r="G586" s="498">
        <f t="shared" si="591"/>
        <v>3.88</v>
      </c>
      <c r="H586" s="1018">
        <v>66140</v>
      </c>
      <c r="I586" s="1013"/>
      <c r="J586" s="1052"/>
      <c r="K586" s="800" t="s">
        <v>96</v>
      </c>
      <c r="L586" s="1018">
        <f t="shared" si="566"/>
        <v>256623.19999999998</v>
      </c>
      <c r="M586" s="1019">
        <f t="shared" si="567"/>
        <v>256623.19999999998</v>
      </c>
      <c r="N586" s="1020">
        <f t="shared" si="583"/>
        <v>3369462.6159999999</v>
      </c>
      <c r="O586" s="1021">
        <f t="shared" si="551"/>
        <v>1</v>
      </c>
      <c r="P586" s="1017">
        <f t="shared" si="574"/>
        <v>1</v>
      </c>
      <c r="Q586" s="498">
        <v>4.01</v>
      </c>
      <c r="R586" s="1017">
        <v>0.3</v>
      </c>
      <c r="S586" s="498">
        <f t="shared" si="577"/>
        <v>5.2129999999999992</v>
      </c>
      <c r="T586" s="1018">
        <v>66140</v>
      </c>
      <c r="U586" s="1013"/>
      <c r="V586" s="1052"/>
      <c r="W586" s="874" t="str">
        <f t="shared" si="568"/>
        <v>Գ-2</v>
      </c>
      <c r="X586" s="1018">
        <f t="shared" si="569"/>
        <v>344787.81999999995</v>
      </c>
      <c r="Y586" s="1019">
        <f t="shared" si="570"/>
        <v>344787.81999999995</v>
      </c>
      <c r="Z586" s="1020">
        <f t="shared" si="581"/>
        <v>4527064.0765999993</v>
      </c>
      <c r="AA586" s="1021">
        <f t="shared" si="582"/>
        <v>1</v>
      </c>
      <c r="AB586" s="1017">
        <f t="shared" si="571"/>
        <v>2</v>
      </c>
      <c r="AC586" s="498">
        <v>4.1399999999999997</v>
      </c>
      <c r="AD586" s="1017">
        <v>0.6</v>
      </c>
      <c r="AE586" s="498">
        <f t="shared" si="578"/>
        <v>6.6239999999999988</v>
      </c>
      <c r="AF586" s="1018">
        <v>66140</v>
      </c>
      <c r="AG586" s="1013"/>
      <c r="AH586" s="1052"/>
      <c r="AI586" s="1049" t="str">
        <f t="shared" si="572"/>
        <v>Գ-2</v>
      </c>
      <c r="AJ586" s="1018">
        <f t="shared" si="584"/>
        <v>438111.35999999993</v>
      </c>
      <c r="AK586" s="1019">
        <f t="shared" si="585"/>
        <v>438111.35999999993</v>
      </c>
      <c r="AL586" s="1020">
        <f t="shared" si="586"/>
        <v>5752402.1567999991</v>
      </c>
      <c r="AM586" s="1021">
        <f t="shared" si="587"/>
        <v>1</v>
      </c>
      <c r="AN586" s="1017">
        <f t="shared" si="575"/>
        <v>3</v>
      </c>
      <c r="AO586" s="498">
        <v>4.2699999999999996</v>
      </c>
      <c r="AP586" s="1017">
        <v>1</v>
      </c>
      <c r="AQ586" s="498">
        <f t="shared" si="579"/>
        <v>8.5399999999999991</v>
      </c>
      <c r="AR586" s="1018">
        <v>66140</v>
      </c>
      <c r="AS586" s="1013"/>
      <c r="AT586" s="1052"/>
      <c r="AU586" s="1049" t="str">
        <f t="shared" si="576"/>
        <v>Գ-2</v>
      </c>
      <c r="AV586" s="1018">
        <f t="shared" si="588"/>
        <v>564835.6</v>
      </c>
      <c r="AW586" s="1019">
        <f t="shared" si="589"/>
        <v>564835.6</v>
      </c>
      <c r="AX586" s="1020">
        <f t="shared" si="590"/>
        <v>7416291.4280000003</v>
      </c>
    </row>
    <row r="587" spans="2:50" ht="17.25" x14ac:dyDescent="0.3">
      <c r="B587" s="495">
        <v>16</v>
      </c>
      <c r="C587" s="506" t="s">
        <v>2797</v>
      </c>
      <c r="D587" s="797" t="s">
        <v>625</v>
      </c>
      <c r="E587" s="1021">
        <v>1</v>
      </c>
      <c r="F587" s="1017">
        <v>0</v>
      </c>
      <c r="G587" s="498">
        <f t="shared" si="591"/>
        <v>3.88</v>
      </c>
      <c r="H587" s="1018">
        <v>66140</v>
      </c>
      <c r="I587" s="1013"/>
      <c r="J587" s="1052"/>
      <c r="K587" s="800" t="s">
        <v>96</v>
      </c>
      <c r="L587" s="1018">
        <f t="shared" si="566"/>
        <v>256623.19999999998</v>
      </c>
      <c r="M587" s="1019">
        <f t="shared" si="567"/>
        <v>256623.19999999998</v>
      </c>
      <c r="N587" s="1020">
        <f t="shared" si="583"/>
        <v>3369462.6159999999</v>
      </c>
      <c r="O587" s="1021">
        <v>1</v>
      </c>
      <c r="P587" s="1017">
        <f t="shared" si="574"/>
        <v>1</v>
      </c>
      <c r="Q587" s="498">
        <v>3.64</v>
      </c>
      <c r="R587" s="1017">
        <v>0.3</v>
      </c>
      <c r="S587" s="498">
        <f t="shared" si="577"/>
        <v>4.7320000000000002</v>
      </c>
      <c r="T587" s="1018">
        <v>66140</v>
      </c>
      <c r="U587" s="1013"/>
      <c r="V587" s="1052"/>
      <c r="W587" s="874" t="str">
        <f t="shared" si="568"/>
        <v>Գ-2</v>
      </c>
      <c r="X587" s="1018">
        <f t="shared" si="569"/>
        <v>312974.48000000004</v>
      </c>
      <c r="Y587" s="1019">
        <f t="shared" si="570"/>
        <v>312974.48000000004</v>
      </c>
      <c r="Z587" s="1020">
        <f t="shared" si="581"/>
        <v>4109354.922400001</v>
      </c>
      <c r="AA587" s="1021">
        <v>1</v>
      </c>
      <c r="AB587" s="1017">
        <f t="shared" si="571"/>
        <v>2</v>
      </c>
      <c r="AC587" s="498">
        <v>3.64</v>
      </c>
      <c r="AD587" s="1017">
        <v>0.6</v>
      </c>
      <c r="AE587" s="498">
        <f t="shared" si="578"/>
        <v>5.8239999999999998</v>
      </c>
      <c r="AF587" s="1018">
        <v>66140</v>
      </c>
      <c r="AG587" s="1013"/>
      <c r="AH587" s="1052"/>
      <c r="AI587" s="1049" t="str">
        <f t="shared" si="572"/>
        <v>Գ-2</v>
      </c>
      <c r="AJ587" s="1018">
        <f t="shared" si="584"/>
        <v>385199.35999999999</v>
      </c>
      <c r="AK587" s="1019">
        <f t="shared" si="585"/>
        <v>385199.35999999999</v>
      </c>
      <c r="AL587" s="1020">
        <f t="shared" si="586"/>
        <v>5057667.5968000004</v>
      </c>
      <c r="AM587" s="1021">
        <v>1</v>
      </c>
      <c r="AN587" s="1017">
        <f t="shared" si="575"/>
        <v>3</v>
      </c>
      <c r="AO587" s="498">
        <v>3.64</v>
      </c>
      <c r="AP587" s="1017">
        <v>1</v>
      </c>
      <c r="AQ587" s="498">
        <f t="shared" si="579"/>
        <v>7.28</v>
      </c>
      <c r="AR587" s="1018">
        <v>66140</v>
      </c>
      <c r="AS587" s="1013"/>
      <c r="AT587" s="1052"/>
      <c r="AU587" s="1049" t="str">
        <f t="shared" si="576"/>
        <v>Գ-2</v>
      </c>
      <c r="AV587" s="1018">
        <f t="shared" si="588"/>
        <v>481499.2</v>
      </c>
      <c r="AW587" s="1019">
        <f t="shared" si="589"/>
        <v>481499.2</v>
      </c>
      <c r="AX587" s="1020">
        <f t="shared" si="590"/>
        <v>6322084.4960000003</v>
      </c>
    </row>
    <row r="588" spans="2:50" ht="17.25" x14ac:dyDescent="0.3">
      <c r="B588" s="495">
        <v>17</v>
      </c>
      <c r="C588" s="506" t="s">
        <v>2798</v>
      </c>
      <c r="D588" s="797" t="s">
        <v>625</v>
      </c>
      <c r="E588" s="1021">
        <v>1</v>
      </c>
      <c r="F588" s="1017">
        <v>0</v>
      </c>
      <c r="G588" s="498">
        <f t="shared" si="591"/>
        <v>3.88</v>
      </c>
      <c r="H588" s="1018">
        <v>66140</v>
      </c>
      <c r="I588" s="1052"/>
      <c r="J588" s="1052"/>
      <c r="K588" s="800" t="s">
        <v>96</v>
      </c>
      <c r="L588" s="1018">
        <f t="shared" si="566"/>
        <v>256623.19999999998</v>
      </c>
      <c r="M588" s="1019">
        <f t="shared" si="567"/>
        <v>256623.19999999998</v>
      </c>
      <c r="N588" s="1020">
        <f t="shared" si="583"/>
        <v>3369462.6159999999</v>
      </c>
      <c r="O588" s="1021">
        <v>1</v>
      </c>
      <c r="P588" s="1017">
        <f t="shared" si="574"/>
        <v>1</v>
      </c>
      <c r="Q588" s="498">
        <v>4.01</v>
      </c>
      <c r="R588" s="1017">
        <v>0.3</v>
      </c>
      <c r="S588" s="498">
        <f t="shared" si="577"/>
        <v>5.2129999999999992</v>
      </c>
      <c r="T588" s="1018">
        <v>66140</v>
      </c>
      <c r="U588" s="1052"/>
      <c r="V588" s="1052"/>
      <c r="W588" s="874" t="str">
        <f t="shared" si="568"/>
        <v>Գ-2</v>
      </c>
      <c r="X588" s="1018">
        <f t="shared" si="569"/>
        <v>344787.81999999995</v>
      </c>
      <c r="Y588" s="1019">
        <f t="shared" si="570"/>
        <v>344787.81999999995</v>
      </c>
      <c r="Z588" s="1020">
        <f t="shared" si="581"/>
        <v>4527064.0765999993</v>
      </c>
      <c r="AA588" s="1021">
        <v>1</v>
      </c>
      <c r="AB588" s="1017">
        <f t="shared" si="571"/>
        <v>2</v>
      </c>
      <c r="AC588" s="498">
        <v>4.1399999999999997</v>
      </c>
      <c r="AD588" s="1017">
        <v>0.6</v>
      </c>
      <c r="AE588" s="498">
        <f t="shared" si="578"/>
        <v>6.6239999999999988</v>
      </c>
      <c r="AF588" s="1018">
        <v>66140</v>
      </c>
      <c r="AG588" s="1052"/>
      <c r="AH588" s="1052"/>
      <c r="AI588" s="1049" t="str">
        <f t="shared" si="572"/>
        <v>Գ-2</v>
      </c>
      <c r="AJ588" s="1018">
        <f t="shared" si="584"/>
        <v>438111.35999999993</v>
      </c>
      <c r="AK588" s="1019">
        <f t="shared" si="585"/>
        <v>438111.35999999993</v>
      </c>
      <c r="AL588" s="1020">
        <f t="shared" si="586"/>
        <v>5752402.1567999991</v>
      </c>
      <c r="AM588" s="1021">
        <v>1</v>
      </c>
      <c r="AN588" s="1017">
        <f t="shared" si="575"/>
        <v>3</v>
      </c>
      <c r="AO588" s="498">
        <v>4.2699999999999996</v>
      </c>
      <c r="AP588" s="1017">
        <v>1</v>
      </c>
      <c r="AQ588" s="498">
        <f t="shared" si="579"/>
        <v>8.5399999999999991</v>
      </c>
      <c r="AR588" s="1018">
        <v>66140</v>
      </c>
      <c r="AS588" s="1052"/>
      <c r="AT588" s="1052"/>
      <c r="AU588" s="1049" t="str">
        <f t="shared" si="576"/>
        <v>Գ-2</v>
      </c>
      <c r="AV588" s="1018">
        <f t="shared" si="588"/>
        <v>564835.6</v>
      </c>
      <c r="AW588" s="1019">
        <f t="shared" si="589"/>
        <v>564835.6</v>
      </c>
      <c r="AX588" s="1020">
        <f t="shared" si="590"/>
        <v>7416291.4280000003</v>
      </c>
    </row>
    <row r="589" spans="2:50" ht="17.25" customHeight="1" x14ac:dyDescent="0.25">
      <c r="B589" s="495">
        <v>19</v>
      </c>
      <c r="C589" s="797" t="s">
        <v>2732</v>
      </c>
      <c r="D589" s="497" t="s">
        <v>2439</v>
      </c>
      <c r="E589" s="1021">
        <v>1</v>
      </c>
      <c r="F589" s="1017">
        <v>2</v>
      </c>
      <c r="G589" s="498">
        <f t="shared" si="591"/>
        <v>2.4300000000000002</v>
      </c>
      <c r="H589" s="1018">
        <v>66140</v>
      </c>
      <c r="I589" s="1013"/>
      <c r="J589" s="1052"/>
      <c r="K589" s="874" t="s">
        <v>98</v>
      </c>
      <c r="L589" s="1018">
        <f t="shared" si="566"/>
        <v>160720.20000000001</v>
      </c>
      <c r="M589" s="1019">
        <f t="shared" si="567"/>
        <v>160720.20000000001</v>
      </c>
      <c r="N589" s="1020">
        <f t="shared" si="583"/>
        <v>2110256.2260000003</v>
      </c>
      <c r="O589" s="1021">
        <f t="shared" ref="O589:O601" si="592">+E589</f>
        <v>1</v>
      </c>
      <c r="P589" s="1017">
        <f t="shared" si="574"/>
        <v>3</v>
      </c>
      <c r="Q589" s="498">
        <v>2.5</v>
      </c>
      <c r="R589" s="1017">
        <v>0.3</v>
      </c>
      <c r="S589" s="498">
        <f t="shared" si="577"/>
        <v>3.25</v>
      </c>
      <c r="T589" s="1018">
        <v>66140</v>
      </c>
      <c r="U589" s="1013"/>
      <c r="V589" s="1052"/>
      <c r="W589" s="874" t="str">
        <f t="shared" si="568"/>
        <v>Ա-2</v>
      </c>
      <c r="X589" s="1018">
        <f t="shared" si="569"/>
        <v>214955</v>
      </c>
      <c r="Y589" s="1019">
        <f t="shared" si="570"/>
        <v>214955</v>
      </c>
      <c r="Z589" s="1020">
        <f t="shared" si="581"/>
        <v>2822359.1500000004</v>
      </c>
      <c r="AA589" s="1021">
        <f t="shared" ref="AA589:AA601" si="593">+O589</f>
        <v>1</v>
      </c>
      <c r="AB589" s="1017">
        <f t="shared" si="571"/>
        <v>4</v>
      </c>
      <c r="AC589" s="498">
        <v>2.58</v>
      </c>
      <c r="AD589" s="1017">
        <v>0.6</v>
      </c>
      <c r="AE589" s="498">
        <f t="shared" si="578"/>
        <v>4.1280000000000001</v>
      </c>
      <c r="AF589" s="1018">
        <v>66140</v>
      </c>
      <c r="AG589" s="1013"/>
      <c r="AH589" s="1052"/>
      <c r="AI589" s="1049" t="str">
        <f t="shared" si="572"/>
        <v>Ա-2</v>
      </c>
      <c r="AJ589" s="1018">
        <f t="shared" si="584"/>
        <v>273025.91999999998</v>
      </c>
      <c r="AK589" s="1019">
        <f t="shared" si="585"/>
        <v>273025.91999999998</v>
      </c>
      <c r="AL589" s="1020">
        <f t="shared" si="586"/>
        <v>3584830.3295999998</v>
      </c>
      <c r="AM589" s="1021">
        <f t="shared" ref="AM589:AM592" si="594">+AA589</f>
        <v>1</v>
      </c>
      <c r="AN589" s="1017">
        <f t="shared" si="575"/>
        <v>5</v>
      </c>
      <c r="AO589" s="498">
        <v>2.58</v>
      </c>
      <c r="AP589" s="1017">
        <v>1</v>
      </c>
      <c r="AQ589" s="498">
        <f t="shared" si="579"/>
        <v>5.16</v>
      </c>
      <c r="AR589" s="1018">
        <v>66140</v>
      </c>
      <c r="AS589" s="1013"/>
      <c r="AT589" s="1052"/>
      <c r="AU589" s="1049" t="str">
        <f t="shared" si="576"/>
        <v>Ա-2</v>
      </c>
      <c r="AV589" s="1018">
        <f t="shared" si="588"/>
        <v>341282.4</v>
      </c>
      <c r="AW589" s="1019">
        <f t="shared" si="589"/>
        <v>341282.4</v>
      </c>
      <c r="AX589" s="1020">
        <f t="shared" si="590"/>
        <v>4481037.9120000005</v>
      </c>
    </row>
    <row r="590" spans="2:50" ht="17.25" customHeight="1" x14ac:dyDescent="0.25">
      <c r="B590" s="495">
        <v>20</v>
      </c>
      <c r="C590" s="797" t="s">
        <v>1113</v>
      </c>
      <c r="D590" s="497" t="s">
        <v>2439</v>
      </c>
      <c r="E590" s="1021">
        <v>1</v>
      </c>
      <c r="F590" s="1017">
        <v>5</v>
      </c>
      <c r="G590" s="498">
        <f t="shared" si="591"/>
        <v>2.58</v>
      </c>
      <c r="H590" s="1018">
        <v>66140</v>
      </c>
      <c r="I590" s="1013"/>
      <c r="J590" s="1052"/>
      <c r="K590" s="874" t="s">
        <v>98</v>
      </c>
      <c r="L590" s="1018">
        <f t="shared" si="566"/>
        <v>170641.2</v>
      </c>
      <c r="M590" s="1019">
        <f t="shared" si="567"/>
        <v>170641.2</v>
      </c>
      <c r="N590" s="1020">
        <f t="shared" si="583"/>
        <v>2240518.9560000002</v>
      </c>
      <c r="O590" s="1021">
        <f t="shared" si="592"/>
        <v>1</v>
      </c>
      <c r="P590" s="1017">
        <f t="shared" si="574"/>
        <v>6</v>
      </c>
      <c r="Q590" s="498">
        <v>2.66</v>
      </c>
      <c r="R590" s="1017">
        <v>0.3</v>
      </c>
      <c r="S590" s="498">
        <f t="shared" si="577"/>
        <v>3.4580000000000002</v>
      </c>
      <c r="T590" s="1018">
        <v>66140</v>
      </c>
      <c r="U590" s="1013"/>
      <c r="V590" s="1052"/>
      <c r="W590" s="874" t="str">
        <f t="shared" si="568"/>
        <v>Ա-2</v>
      </c>
      <c r="X590" s="1018">
        <f t="shared" si="569"/>
        <v>228712.12000000002</v>
      </c>
      <c r="Y590" s="1019">
        <f t="shared" si="570"/>
        <v>228712.12000000002</v>
      </c>
      <c r="Z590" s="1020">
        <f t="shared" si="581"/>
        <v>3002990.1356000006</v>
      </c>
      <c r="AA590" s="1021">
        <f t="shared" si="593"/>
        <v>1</v>
      </c>
      <c r="AB590" s="1017">
        <f t="shared" si="571"/>
        <v>7</v>
      </c>
      <c r="AC590" s="498">
        <v>2.66</v>
      </c>
      <c r="AD590" s="1017">
        <v>0.6</v>
      </c>
      <c r="AE590" s="498">
        <f t="shared" si="578"/>
        <v>4.2560000000000002</v>
      </c>
      <c r="AF590" s="1018">
        <v>66140</v>
      </c>
      <c r="AG590" s="1013"/>
      <c r="AH590" s="1052"/>
      <c r="AI590" s="1049" t="str">
        <f t="shared" si="572"/>
        <v>Ա-2</v>
      </c>
      <c r="AJ590" s="1018">
        <f t="shared" si="584"/>
        <v>281491.84000000003</v>
      </c>
      <c r="AK590" s="1019">
        <f t="shared" si="585"/>
        <v>281491.84000000003</v>
      </c>
      <c r="AL590" s="1020">
        <f t="shared" si="586"/>
        <v>3695987.8592000008</v>
      </c>
      <c r="AM590" s="1021">
        <f t="shared" si="594"/>
        <v>1</v>
      </c>
      <c r="AN590" s="1017">
        <f t="shared" si="575"/>
        <v>8</v>
      </c>
      <c r="AO590" s="498">
        <v>2.75</v>
      </c>
      <c r="AP590" s="1017">
        <v>1</v>
      </c>
      <c r="AQ590" s="498">
        <f t="shared" si="579"/>
        <v>5.5</v>
      </c>
      <c r="AR590" s="1018">
        <v>66140</v>
      </c>
      <c r="AS590" s="1013"/>
      <c r="AT590" s="1052"/>
      <c r="AU590" s="1049" t="str">
        <f t="shared" si="576"/>
        <v>Ա-2</v>
      </c>
      <c r="AV590" s="1018">
        <f t="shared" si="588"/>
        <v>363770</v>
      </c>
      <c r="AW590" s="1019">
        <f t="shared" si="589"/>
        <v>363770</v>
      </c>
      <c r="AX590" s="1020">
        <f t="shared" si="590"/>
        <v>4776300.1000000006</v>
      </c>
    </row>
    <row r="591" spans="2:50" ht="17.25" customHeight="1" x14ac:dyDescent="0.25">
      <c r="B591" s="495">
        <v>21</v>
      </c>
      <c r="C591" s="797" t="s">
        <v>207</v>
      </c>
      <c r="D591" s="497" t="s">
        <v>2439</v>
      </c>
      <c r="E591" s="1021">
        <v>1</v>
      </c>
      <c r="F591" s="1017">
        <v>13</v>
      </c>
      <c r="G591" s="498">
        <f t="shared" si="591"/>
        <v>2.92</v>
      </c>
      <c r="H591" s="1018">
        <v>66140</v>
      </c>
      <c r="I591" s="1013"/>
      <c r="J591" s="1052"/>
      <c r="K591" s="874" t="s">
        <v>98</v>
      </c>
      <c r="L591" s="1018">
        <f t="shared" si="566"/>
        <v>193128.8</v>
      </c>
      <c r="M591" s="1019">
        <f t="shared" si="567"/>
        <v>193128.8</v>
      </c>
      <c r="N591" s="1020">
        <f t="shared" si="583"/>
        <v>2535781.1439999999</v>
      </c>
      <c r="O591" s="1021">
        <f t="shared" si="592"/>
        <v>1</v>
      </c>
      <c r="P591" s="1017">
        <f t="shared" si="574"/>
        <v>14</v>
      </c>
      <c r="Q591" s="498">
        <v>2.92</v>
      </c>
      <c r="R591" s="1017">
        <v>0.3</v>
      </c>
      <c r="S591" s="498">
        <f t="shared" si="577"/>
        <v>3.7959999999999998</v>
      </c>
      <c r="T591" s="1018">
        <v>66140</v>
      </c>
      <c r="U591" s="1013"/>
      <c r="V591" s="1052"/>
      <c r="W591" s="874" t="str">
        <f t="shared" si="568"/>
        <v>Ա-2</v>
      </c>
      <c r="X591" s="1018">
        <f t="shared" si="569"/>
        <v>251067.44</v>
      </c>
      <c r="Y591" s="1019">
        <f t="shared" si="570"/>
        <v>251067.44</v>
      </c>
      <c r="Z591" s="1020">
        <f t="shared" si="581"/>
        <v>3296515.4872000003</v>
      </c>
      <c r="AA591" s="1021">
        <f t="shared" si="593"/>
        <v>1</v>
      </c>
      <c r="AB591" s="1017">
        <f t="shared" si="571"/>
        <v>15</v>
      </c>
      <c r="AC591" s="498">
        <v>2.92</v>
      </c>
      <c r="AD591" s="1017">
        <v>0.6</v>
      </c>
      <c r="AE591" s="498">
        <f t="shared" si="578"/>
        <v>4.6719999999999997</v>
      </c>
      <c r="AF591" s="1018">
        <v>66140</v>
      </c>
      <c r="AG591" s="1013"/>
      <c r="AH591" s="1052"/>
      <c r="AI591" s="1049" t="str">
        <f t="shared" si="572"/>
        <v>Ա-2</v>
      </c>
      <c r="AJ591" s="1018">
        <f t="shared" si="584"/>
        <v>309006.07999999996</v>
      </c>
      <c r="AK591" s="1019">
        <f t="shared" si="585"/>
        <v>309006.07999999996</v>
      </c>
      <c r="AL591" s="1020">
        <f t="shared" si="586"/>
        <v>4057249.8303999999</v>
      </c>
      <c r="AM591" s="1021">
        <f t="shared" si="594"/>
        <v>1</v>
      </c>
      <c r="AN591" s="1017">
        <f t="shared" si="575"/>
        <v>16</v>
      </c>
      <c r="AO591" s="498">
        <v>3.01</v>
      </c>
      <c r="AP591" s="1017">
        <v>1</v>
      </c>
      <c r="AQ591" s="498">
        <f t="shared" si="579"/>
        <v>6.02</v>
      </c>
      <c r="AR591" s="1018">
        <v>66140</v>
      </c>
      <c r="AS591" s="1013"/>
      <c r="AT591" s="1052"/>
      <c r="AU591" s="1049" t="str">
        <f t="shared" si="576"/>
        <v>Ա-2</v>
      </c>
      <c r="AV591" s="1018">
        <f t="shared" si="588"/>
        <v>398162.8</v>
      </c>
      <c r="AW591" s="1019">
        <f t="shared" si="589"/>
        <v>398162.8</v>
      </c>
      <c r="AX591" s="1020">
        <f t="shared" si="590"/>
        <v>5227877.5640000002</v>
      </c>
    </row>
    <row r="592" spans="2:50" ht="17.25" customHeight="1" x14ac:dyDescent="0.25">
      <c r="B592" s="495">
        <v>22</v>
      </c>
      <c r="C592" s="797" t="s">
        <v>2757</v>
      </c>
      <c r="D592" s="797" t="s">
        <v>630</v>
      </c>
      <c r="E592" s="1021">
        <v>1</v>
      </c>
      <c r="F592" s="1017">
        <v>2</v>
      </c>
      <c r="G592" s="498">
        <f t="shared" si="591"/>
        <v>1.79</v>
      </c>
      <c r="H592" s="1018">
        <v>66140</v>
      </c>
      <c r="I592" s="1013"/>
      <c r="J592" s="1052"/>
      <c r="K592" s="874" t="s">
        <v>99</v>
      </c>
      <c r="L592" s="1018">
        <f t="shared" si="566"/>
        <v>118390.6</v>
      </c>
      <c r="M592" s="1019">
        <f t="shared" si="567"/>
        <v>118390.6</v>
      </c>
      <c r="N592" s="1020">
        <f t="shared" si="583"/>
        <v>1554468.5780000002</v>
      </c>
      <c r="O592" s="1021">
        <f t="shared" si="592"/>
        <v>1</v>
      </c>
      <c r="P592" s="1017">
        <f t="shared" si="574"/>
        <v>3</v>
      </c>
      <c r="Q592" s="498">
        <v>1.84</v>
      </c>
      <c r="R592" s="1017">
        <v>0.3</v>
      </c>
      <c r="S592" s="498">
        <f t="shared" si="577"/>
        <v>2.3920000000000003</v>
      </c>
      <c r="T592" s="1018">
        <v>66140</v>
      </c>
      <c r="U592" s="1013"/>
      <c r="V592" s="1052"/>
      <c r="W592" s="874" t="str">
        <f t="shared" si="568"/>
        <v>Կ-1</v>
      </c>
      <c r="X592" s="1018">
        <f t="shared" si="569"/>
        <v>158206.88000000003</v>
      </c>
      <c r="Y592" s="1019">
        <f t="shared" si="570"/>
        <v>158206.88000000003</v>
      </c>
      <c r="Z592" s="1020">
        <f t="shared" si="581"/>
        <v>2077256.3344000005</v>
      </c>
      <c r="AA592" s="1021">
        <f t="shared" si="593"/>
        <v>1</v>
      </c>
      <c r="AB592" s="1017">
        <f t="shared" si="571"/>
        <v>4</v>
      </c>
      <c r="AC592" s="498">
        <v>1.9</v>
      </c>
      <c r="AD592" s="1017">
        <v>0.6</v>
      </c>
      <c r="AE592" s="498">
        <f t="shared" si="578"/>
        <v>3.04</v>
      </c>
      <c r="AF592" s="1018">
        <v>66140</v>
      </c>
      <c r="AG592" s="1013"/>
      <c r="AH592" s="1052"/>
      <c r="AI592" s="1049" t="str">
        <f t="shared" si="572"/>
        <v>Կ-1</v>
      </c>
      <c r="AJ592" s="1018">
        <f t="shared" si="584"/>
        <v>201065.60000000001</v>
      </c>
      <c r="AK592" s="1019">
        <f t="shared" si="585"/>
        <v>201065.60000000001</v>
      </c>
      <c r="AL592" s="1020">
        <f t="shared" si="586"/>
        <v>2639991.3280000002</v>
      </c>
      <c r="AM592" s="1021">
        <f t="shared" si="594"/>
        <v>1</v>
      </c>
      <c r="AN592" s="1017">
        <f t="shared" si="575"/>
        <v>5</v>
      </c>
      <c r="AO592" s="498">
        <v>1.9</v>
      </c>
      <c r="AP592" s="1017">
        <v>1</v>
      </c>
      <c r="AQ592" s="498">
        <f t="shared" si="579"/>
        <v>3.8</v>
      </c>
      <c r="AR592" s="1018">
        <v>66140</v>
      </c>
      <c r="AS592" s="1013"/>
      <c r="AT592" s="1052"/>
      <c r="AU592" s="1049" t="str">
        <f t="shared" si="576"/>
        <v>Կ-1</v>
      </c>
      <c r="AV592" s="1018">
        <f t="shared" si="588"/>
        <v>251332</v>
      </c>
      <c r="AW592" s="1019">
        <f t="shared" si="589"/>
        <v>251332</v>
      </c>
      <c r="AX592" s="1020">
        <f t="shared" si="590"/>
        <v>3299989.16</v>
      </c>
    </row>
    <row r="593" spans="2:50" ht="17.25" customHeight="1" x14ac:dyDescent="0.25">
      <c r="B593" s="495">
        <v>23</v>
      </c>
      <c r="C593" s="797" t="s">
        <v>2758</v>
      </c>
      <c r="D593" s="797" t="s">
        <v>630</v>
      </c>
      <c r="E593" s="1021">
        <v>1</v>
      </c>
      <c r="F593" s="1017">
        <v>0</v>
      </c>
      <c r="G593" s="498">
        <f t="shared" si="591"/>
        <v>1.68</v>
      </c>
      <c r="H593" s="1018">
        <v>66140</v>
      </c>
      <c r="I593" s="1013"/>
      <c r="J593" s="1052"/>
      <c r="K593" s="874" t="s">
        <v>99</v>
      </c>
      <c r="L593" s="1018">
        <f t="shared" si="566"/>
        <v>111115.2</v>
      </c>
      <c r="M593" s="1019">
        <f t="shared" si="567"/>
        <v>111115.2</v>
      </c>
      <c r="N593" s="1020">
        <f t="shared" si="583"/>
        <v>1458942.5760000001</v>
      </c>
      <c r="O593" s="1021">
        <f t="shared" si="592"/>
        <v>1</v>
      </c>
      <c r="P593" s="1017">
        <f t="shared" si="574"/>
        <v>1</v>
      </c>
      <c r="Q593" s="498">
        <v>1.73</v>
      </c>
      <c r="R593" s="1017">
        <v>0.3</v>
      </c>
      <c r="S593" s="498">
        <f t="shared" si="577"/>
        <v>2.2490000000000001</v>
      </c>
      <c r="T593" s="1018">
        <v>66140</v>
      </c>
      <c r="U593" s="1013"/>
      <c r="V593" s="1052"/>
      <c r="W593" s="874" t="str">
        <f t="shared" si="568"/>
        <v>Կ-1</v>
      </c>
      <c r="X593" s="1018">
        <f t="shared" si="569"/>
        <v>148748.86000000002</v>
      </c>
      <c r="Y593" s="1019">
        <f t="shared" si="570"/>
        <v>148748.86000000002</v>
      </c>
      <c r="Z593" s="1020">
        <f t="shared" si="581"/>
        <v>1953072.5318000002</v>
      </c>
      <c r="AA593" s="1021">
        <f t="shared" si="593"/>
        <v>1</v>
      </c>
      <c r="AB593" s="1017">
        <f t="shared" si="571"/>
        <v>2</v>
      </c>
      <c r="AC593" s="498">
        <v>1.79</v>
      </c>
      <c r="AD593" s="1017">
        <v>0.6</v>
      </c>
      <c r="AE593" s="498">
        <f t="shared" si="578"/>
        <v>2.8639999999999999</v>
      </c>
      <c r="AF593" s="1018">
        <v>66140</v>
      </c>
      <c r="AG593" s="1013"/>
      <c r="AH593" s="1052"/>
      <c r="AI593" s="1049" t="str">
        <f t="shared" si="572"/>
        <v>Կ-1</v>
      </c>
      <c r="AJ593" s="1018">
        <f t="shared" si="584"/>
        <v>189424.96</v>
      </c>
      <c r="AK593" s="1019">
        <f t="shared" si="585"/>
        <v>189424.96</v>
      </c>
      <c r="AL593" s="1020">
        <f>+AK593*13.13</f>
        <v>2487149.7248</v>
      </c>
      <c r="AM593" s="1021">
        <f>+AA593</f>
        <v>1</v>
      </c>
      <c r="AN593" s="1017">
        <f t="shared" si="575"/>
        <v>3</v>
      </c>
      <c r="AO593" s="498">
        <v>1.84</v>
      </c>
      <c r="AP593" s="1017">
        <v>1</v>
      </c>
      <c r="AQ593" s="498">
        <f t="shared" si="579"/>
        <v>3.68</v>
      </c>
      <c r="AR593" s="1018">
        <v>66140</v>
      </c>
      <c r="AS593" s="1013"/>
      <c r="AT593" s="1052"/>
      <c r="AU593" s="1049" t="str">
        <f t="shared" si="576"/>
        <v>Կ-1</v>
      </c>
      <c r="AV593" s="1018">
        <f t="shared" si="588"/>
        <v>243395.20000000001</v>
      </c>
      <c r="AW593" s="1019">
        <f t="shared" si="589"/>
        <v>243395.20000000001</v>
      </c>
      <c r="AX593" s="1020">
        <f>+AW593*13.13</f>
        <v>3195778.9760000003</v>
      </c>
    </row>
    <row r="594" spans="2:50" ht="17.25" customHeight="1" x14ac:dyDescent="0.25">
      <c r="B594" s="495">
        <v>24</v>
      </c>
      <c r="C594" s="797" t="s">
        <v>2759</v>
      </c>
      <c r="D594" s="797" t="s">
        <v>630</v>
      </c>
      <c r="E594" s="1021">
        <v>1</v>
      </c>
      <c r="F594" s="1017">
        <v>3</v>
      </c>
      <c r="G594" s="498">
        <f t="shared" si="591"/>
        <v>1.84</v>
      </c>
      <c r="H594" s="1018">
        <v>66140</v>
      </c>
      <c r="I594" s="1013"/>
      <c r="J594" s="1052"/>
      <c r="K594" s="874" t="s">
        <v>99</v>
      </c>
      <c r="L594" s="1018">
        <f t="shared" si="566"/>
        <v>121697.60000000001</v>
      </c>
      <c r="M594" s="1019">
        <f t="shared" si="567"/>
        <v>121697.60000000001</v>
      </c>
      <c r="N594" s="1020">
        <f t="shared" si="583"/>
        <v>1597889.4880000001</v>
      </c>
      <c r="O594" s="1021">
        <f t="shared" si="592"/>
        <v>1</v>
      </c>
      <c r="P594" s="1017">
        <f t="shared" si="574"/>
        <v>4</v>
      </c>
      <c r="Q594" s="498">
        <v>1.9</v>
      </c>
      <c r="R594" s="1017">
        <v>0.3</v>
      </c>
      <c r="S594" s="498">
        <f t="shared" si="577"/>
        <v>2.4699999999999998</v>
      </c>
      <c r="T594" s="1018">
        <v>66140</v>
      </c>
      <c r="U594" s="1013"/>
      <c r="V594" s="1052"/>
      <c r="W594" s="874" t="str">
        <f t="shared" si="568"/>
        <v>Կ-1</v>
      </c>
      <c r="X594" s="1018">
        <f t="shared" si="569"/>
        <v>163365.79999999999</v>
      </c>
      <c r="Y594" s="1019">
        <f t="shared" si="570"/>
        <v>163365.79999999999</v>
      </c>
      <c r="Z594" s="1020">
        <f t="shared" si="581"/>
        <v>2144992.9539999999</v>
      </c>
      <c r="AA594" s="1021">
        <f t="shared" si="593"/>
        <v>1</v>
      </c>
      <c r="AB594" s="1017">
        <f t="shared" si="571"/>
        <v>5</v>
      </c>
      <c r="AC594" s="498">
        <v>1.9</v>
      </c>
      <c r="AD594" s="1017">
        <v>0.6</v>
      </c>
      <c r="AE594" s="498">
        <f t="shared" si="578"/>
        <v>3.04</v>
      </c>
      <c r="AF594" s="1018">
        <v>66140</v>
      </c>
      <c r="AG594" s="1013"/>
      <c r="AH594" s="1052"/>
      <c r="AI594" s="1049" t="str">
        <f t="shared" si="572"/>
        <v>Կ-1</v>
      </c>
      <c r="AJ594" s="1018">
        <f t="shared" si="584"/>
        <v>201065.60000000001</v>
      </c>
      <c r="AK594" s="1019">
        <f t="shared" si="585"/>
        <v>201065.60000000001</v>
      </c>
      <c r="AL594" s="1020">
        <f>+AK594*13.13</f>
        <v>2639991.3280000002</v>
      </c>
      <c r="AM594" s="1021">
        <f>+AA594</f>
        <v>1</v>
      </c>
      <c r="AN594" s="1017">
        <f t="shared" si="575"/>
        <v>6</v>
      </c>
      <c r="AO594" s="498">
        <v>1.96</v>
      </c>
      <c r="AP594" s="1017">
        <v>1</v>
      </c>
      <c r="AQ594" s="498">
        <f t="shared" si="579"/>
        <v>3.92</v>
      </c>
      <c r="AR594" s="1018">
        <v>66140</v>
      </c>
      <c r="AS594" s="1013"/>
      <c r="AT594" s="1052"/>
      <c r="AU594" s="1049" t="str">
        <f t="shared" si="576"/>
        <v>Կ-1</v>
      </c>
      <c r="AV594" s="1018">
        <f t="shared" si="588"/>
        <v>259268.8</v>
      </c>
      <c r="AW594" s="1019">
        <f t="shared" si="589"/>
        <v>259268.8</v>
      </c>
      <c r="AX594" s="1020">
        <f>+AW594*13.13</f>
        <v>3404199.344</v>
      </c>
    </row>
    <row r="595" spans="2:50" ht="17.25" customHeight="1" x14ac:dyDescent="0.25">
      <c r="B595" s="495">
        <v>25</v>
      </c>
      <c r="C595" s="797" t="s">
        <v>2760</v>
      </c>
      <c r="D595" s="797" t="s">
        <v>630</v>
      </c>
      <c r="E595" s="1021">
        <v>1</v>
      </c>
      <c r="F595" s="1017">
        <v>0</v>
      </c>
      <c r="G595" s="498">
        <f t="shared" si="591"/>
        <v>1.68</v>
      </c>
      <c r="H595" s="1018">
        <v>66140</v>
      </c>
      <c r="I595" s="1013"/>
      <c r="J595" s="1052"/>
      <c r="K595" s="874" t="s">
        <v>99</v>
      </c>
      <c r="L595" s="1018">
        <f t="shared" si="566"/>
        <v>111115.2</v>
      </c>
      <c r="M595" s="1019">
        <f t="shared" si="567"/>
        <v>111115.2</v>
      </c>
      <c r="N595" s="1020">
        <f t="shared" si="583"/>
        <v>1458942.5760000001</v>
      </c>
      <c r="O595" s="1021">
        <f t="shared" si="592"/>
        <v>1</v>
      </c>
      <c r="P595" s="1017">
        <f t="shared" si="574"/>
        <v>1</v>
      </c>
      <c r="Q595" s="498">
        <v>1.73</v>
      </c>
      <c r="R595" s="1017">
        <v>0.3</v>
      </c>
      <c r="S595" s="498">
        <f t="shared" si="577"/>
        <v>2.2490000000000001</v>
      </c>
      <c r="T595" s="1018">
        <v>66140</v>
      </c>
      <c r="U595" s="1013"/>
      <c r="V595" s="1052"/>
      <c r="W595" s="874" t="str">
        <f t="shared" si="568"/>
        <v>Կ-1</v>
      </c>
      <c r="X595" s="1018">
        <f t="shared" si="569"/>
        <v>148748.86000000002</v>
      </c>
      <c r="Y595" s="1019">
        <f t="shared" si="570"/>
        <v>148748.86000000002</v>
      </c>
      <c r="Z595" s="1020">
        <f t="shared" si="581"/>
        <v>1953072.5318000002</v>
      </c>
      <c r="AA595" s="1021">
        <f t="shared" si="593"/>
        <v>1</v>
      </c>
      <c r="AB595" s="1017">
        <f t="shared" si="571"/>
        <v>2</v>
      </c>
      <c r="AC595" s="498">
        <v>1.79</v>
      </c>
      <c r="AD595" s="1017">
        <v>0.6</v>
      </c>
      <c r="AE595" s="498">
        <f t="shared" si="578"/>
        <v>2.8639999999999999</v>
      </c>
      <c r="AF595" s="1018">
        <v>66140</v>
      </c>
      <c r="AG595" s="1013"/>
      <c r="AH595" s="1052"/>
      <c r="AI595" s="1049" t="str">
        <f t="shared" si="572"/>
        <v>Կ-1</v>
      </c>
      <c r="AJ595" s="1018">
        <f t="shared" si="584"/>
        <v>189424.96</v>
      </c>
      <c r="AK595" s="1019">
        <f t="shared" si="585"/>
        <v>189424.96</v>
      </c>
      <c r="AL595" s="1020">
        <f t="shared" ref="AL595:AL599" si="595">+AK595*13.13</f>
        <v>2487149.7248</v>
      </c>
      <c r="AM595" s="1021">
        <f t="shared" ref="AM595:AM599" si="596">+AA595</f>
        <v>1</v>
      </c>
      <c r="AN595" s="1017">
        <f t="shared" si="575"/>
        <v>3</v>
      </c>
      <c r="AO595" s="498">
        <v>1.84</v>
      </c>
      <c r="AP595" s="1017">
        <v>1</v>
      </c>
      <c r="AQ595" s="498">
        <f t="shared" si="579"/>
        <v>3.68</v>
      </c>
      <c r="AR595" s="1018">
        <v>66140</v>
      </c>
      <c r="AS595" s="1013"/>
      <c r="AT595" s="1052"/>
      <c r="AU595" s="1049" t="str">
        <f t="shared" si="576"/>
        <v>Կ-1</v>
      </c>
      <c r="AV595" s="1018">
        <f t="shared" si="588"/>
        <v>243395.20000000001</v>
      </c>
      <c r="AW595" s="1019">
        <f t="shared" si="589"/>
        <v>243395.20000000001</v>
      </c>
      <c r="AX595" s="1020">
        <f t="shared" ref="AX595:AX599" si="597">+AW595*13.13</f>
        <v>3195778.9760000003</v>
      </c>
    </row>
    <row r="596" spans="2:50" ht="17.25" customHeight="1" x14ac:dyDescent="0.25">
      <c r="B596" s="495">
        <v>26</v>
      </c>
      <c r="C596" s="797" t="s">
        <v>2761</v>
      </c>
      <c r="D596" s="797" t="s">
        <v>630</v>
      </c>
      <c r="E596" s="1021">
        <v>1</v>
      </c>
      <c r="F596" s="1017">
        <v>4</v>
      </c>
      <c r="G596" s="498">
        <f t="shared" si="591"/>
        <v>1.9</v>
      </c>
      <c r="H596" s="1018">
        <v>66140</v>
      </c>
      <c r="I596" s="1013"/>
      <c r="J596" s="1052"/>
      <c r="K596" s="874" t="s">
        <v>99</v>
      </c>
      <c r="L596" s="1018">
        <f t="shared" si="566"/>
        <v>125666</v>
      </c>
      <c r="M596" s="1019">
        <f t="shared" si="567"/>
        <v>125666</v>
      </c>
      <c r="N596" s="1020">
        <f t="shared" si="583"/>
        <v>1649994.58</v>
      </c>
      <c r="O596" s="1021">
        <f t="shared" si="592"/>
        <v>1</v>
      </c>
      <c r="P596" s="1017">
        <f t="shared" si="574"/>
        <v>5</v>
      </c>
      <c r="Q596" s="498">
        <v>1.9</v>
      </c>
      <c r="R596" s="1017">
        <v>0.3</v>
      </c>
      <c r="S596" s="498">
        <f t="shared" si="577"/>
        <v>2.4699999999999998</v>
      </c>
      <c r="T596" s="1018">
        <v>66140</v>
      </c>
      <c r="U596" s="1013"/>
      <c r="V596" s="1052"/>
      <c r="W596" s="874" t="str">
        <f t="shared" si="568"/>
        <v>Կ-1</v>
      </c>
      <c r="X596" s="1018">
        <f t="shared" si="569"/>
        <v>163365.79999999999</v>
      </c>
      <c r="Y596" s="1019">
        <f t="shared" si="570"/>
        <v>163365.79999999999</v>
      </c>
      <c r="Z596" s="1020">
        <f t="shared" si="581"/>
        <v>2144992.9539999999</v>
      </c>
      <c r="AA596" s="1021">
        <f t="shared" si="593"/>
        <v>1</v>
      </c>
      <c r="AB596" s="1017">
        <f t="shared" si="571"/>
        <v>6</v>
      </c>
      <c r="AC596" s="498">
        <v>1.96</v>
      </c>
      <c r="AD596" s="1017">
        <v>0.6</v>
      </c>
      <c r="AE596" s="498">
        <f t="shared" si="578"/>
        <v>3.1360000000000001</v>
      </c>
      <c r="AF596" s="1018">
        <v>66140</v>
      </c>
      <c r="AG596" s="1013"/>
      <c r="AH596" s="1052"/>
      <c r="AI596" s="1049" t="str">
        <f t="shared" si="572"/>
        <v>Կ-1</v>
      </c>
      <c r="AJ596" s="1018">
        <f t="shared" si="584"/>
        <v>207415.04000000001</v>
      </c>
      <c r="AK596" s="1019">
        <f t="shared" si="585"/>
        <v>207415.04000000001</v>
      </c>
      <c r="AL596" s="1020">
        <f t="shared" si="595"/>
        <v>2723359.4752000002</v>
      </c>
      <c r="AM596" s="1021">
        <f t="shared" si="596"/>
        <v>1</v>
      </c>
      <c r="AN596" s="1017">
        <f t="shared" si="575"/>
        <v>7</v>
      </c>
      <c r="AO596" s="498">
        <v>1.96</v>
      </c>
      <c r="AP596" s="1017">
        <v>1</v>
      </c>
      <c r="AQ596" s="498">
        <f t="shared" si="579"/>
        <v>3.92</v>
      </c>
      <c r="AR596" s="1018">
        <v>66140</v>
      </c>
      <c r="AS596" s="1013"/>
      <c r="AT596" s="1052"/>
      <c r="AU596" s="1049" t="str">
        <f t="shared" si="576"/>
        <v>Կ-1</v>
      </c>
      <c r="AV596" s="1018">
        <f t="shared" si="588"/>
        <v>259268.8</v>
      </c>
      <c r="AW596" s="1019">
        <f t="shared" si="589"/>
        <v>259268.8</v>
      </c>
      <c r="AX596" s="1020">
        <f t="shared" si="597"/>
        <v>3404199.344</v>
      </c>
    </row>
    <row r="597" spans="2:50" ht="17.25" customHeight="1" x14ac:dyDescent="0.25">
      <c r="B597" s="495">
        <v>27</v>
      </c>
      <c r="C597" s="506" t="s">
        <v>985</v>
      </c>
      <c r="D597" s="797" t="s">
        <v>630</v>
      </c>
      <c r="E597" s="1021">
        <v>1</v>
      </c>
      <c r="F597" s="1017">
        <v>3</v>
      </c>
      <c r="G597" s="498">
        <f t="shared" si="591"/>
        <v>1.84</v>
      </c>
      <c r="H597" s="1018">
        <v>66140</v>
      </c>
      <c r="I597" s="1013"/>
      <c r="J597" s="1052"/>
      <c r="K597" s="874" t="s">
        <v>99</v>
      </c>
      <c r="L597" s="1018">
        <f t="shared" si="566"/>
        <v>121697.60000000001</v>
      </c>
      <c r="M597" s="1019">
        <f t="shared" si="567"/>
        <v>121697.60000000001</v>
      </c>
      <c r="N597" s="1020">
        <f t="shared" si="583"/>
        <v>1597889.4880000001</v>
      </c>
      <c r="O597" s="1021">
        <f t="shared" si="592"/>
        <v>1</v>
      </c>
      <c r="P597" s="1017">
        <f t="shared" si="574"/>
        <v>4</v>
      </c>
      <c r="Q597" s="498">
        <v>1.9</v>
      </c>
      <c r="R597" s="1017">
        <v>0.3</v>
      </c>
      <c r="S597" s="498">
        <f t="shared" si="577"/>
        <v>2.4699999999999998</v>
      </c>
      <c r="T597" s="1018">
        <v>66140</v>
      </c>
      <c r="U597" s="1013"/>
      <c r="V597" s="1052"/>
      <c r="W597" s="874" t="str">
        <f t="shared" si="568"/>
        <v>Կ-1</v>
      </c>
      <c r="X597" s="1018">
        <f t="shared" si="569"/>
        <v>163365.79999999999</v>
      </c>
      <c r="Y597" s="1019">
        <f t="shared" si="570"/>
        <v>163365.79999999999</v>
      </c>
      <c r="Z597" s="1020">
        <f t="shared" si="581"/>
        <v>2144992.9539999999</v>
      </c>
      <c r="AA597" s="1021">
        <f t="shared" si="593"/>
        <v>1</v>
      </c>
      <c r="AB597" s="1017">
        <f t="shared" si="571"/>
        <v>5</v>
      </c>
      <c r="AC597" s="498">
        <v>1.9</v>
      </c>
      <c r="AD597" s="1017">
        <v>0.6</v>
      </c>
      <c r="AE597" s="498">
        <f t="shared" si="578"/>
        <v>3.04</v>
      </c>
      <c r="AF597" s="1018">
        <v>66140</v>
      </c>
      <c r="AG597" s="1013"/>
      <c r="AH597" s="1052"/>
      <c r="AI597" s="1049" t="str">
        <f t="shared" si="572"/>
        <v>Կ-1</v>
      </c>
      <c r="AJ597" s="1018">
        <f t="shared" si="584"/>
        <v>201065.60000000001</v>
      </c>
      <c r="AK597" s="1019">
        <f t="shared" si="585"/>
        <v>201065.60000000001</v>
      </c>
      <c r="AL597" s="1020">
        <f t="shared" si="595"/>
        <v>2639991.3280000002</v>
      </c>
      <c r="AM597" s="1021">
        <f t="shared" si="596"/>
        <v>1</v>
      </c>
      <c r="AN597" s="1017">
        <f t="shared" si="575"/>
        <v>6</v>
      </c>
      <c r="AO597" s="498">
        <v>1.96</v>
      </c>
      <c r="AP597" s="1017">
        <v>1</v>
      </c>
      <c r="AQ597" s="498">
        <f t="shared" si="579"/>
        <v>3.92</v>
      </c>
      <c r="AR597" s="1018">
        <v>66140</v>
      </c>
      <c r="AS597" s="1013"/>
      <c r="AT597" s="1052"/>
      <c r="AU597" s="1049" t="str">
        <f t="shared" si="576"/>
        <v>Կ-1</v>
      </c>
      <c r="AV597" s="1018">
        <f t="shared" si="588"/>
        <v>259268.8</v>
      </c>
      <c r="AW597" s="1019">
        <f t="shared" si="589"/>
        <v>259268.8</v>
      </c>
      <c r="AX597" s="1020">
        <f t="shared" si="597"/>
        <v>3404199.344</v>
      </c>
    </row>
    <row r="598" spans="2:50" ht="17.25" customHeight="1" x14ac:dyDescent="0.25">
      <c r="B598" s="495">
        <v>28</v>
      </c>
      <c r="C598" s="506" t="s">
        <v>2762</v>
      </c>
      <c r="D598" s="797" t="s">
        <v>630</v>
      </c>
      <c r="E598" s="1021">
        <v>1</v>
      </c>
      <c r="F598" s="1017">
        <v>0</v>
      </c>
      <c r="G598" s="498">
        <f t="shared" si="591"/>
        <v>1.68</v>
      </c>
      <c r="H598" s="1018">
        <v>66140</v>
      </c>
      <c r="I598" s="1013"/>
      <c r="J598" s="1052"/>
      <c r="K598" s="874" t="s">
        <v>99</v>
      </c>
      <c r="L598" s="1018">
        <f t="shared" si="566"/>
        <v>111115.2</v>
      </c>
      <c r="M598" s="1019">
        <f t="shared" si="567"/>
        <v>111115.2</v>
      </c>
      <c r="N598" s="1020">
        <f t="shared" si="583"/>
        <v>1458942.5760000001</v>
      </c>
      <c r="O598" s="1021">
        <f t="shared" si="592"/>
        <v>1</v>
      </c>
      <c r="P598" s="1017">
        <f t="shared" si="574"/>
        <v>1</v>
      </c>
      <c r="Q598" s="498">
        <v>1.73</v>
      </c>
      <c r="R598" s="1017">
        <v>0.3</v>
      </c>
      <c r="S598" s="498">
        <f t="shared" si="577"/>
        <v>2.2490000000000001</v>
      </c>
      <c r="T598" s="1018">
        <v>66140</v>
      </c>
      <c r="U598" s="1013"/>
      <c r="V598" s="1052"/>
      <c r="W598" s="874" t="str">
        <f t="shared" si="568"/>
        <v>Կ-1</v>
      </c>
      <c r="X598" s="1018">
        <f t="shared" si="569"/>
        <v>148748.86000000002</v>
      </c>
      <c r="Y598" s="1019">
        <f t="shared" si="570"/>
        <v>148748.86000000002</v>
      </c>
      <c r="Z598" s="1020">
        <f t="shared" si="581"/>
        <v>1953072.5318000002</v>
      </c>
      <c r="AA598" s="1021">
        <f t="shared" si="593"/>
        <v>1</v>
      </c>
      <c r="AB598" s="1017">
        <f t="shared" si="571"/>
        <v>2</v>
      </c>
      <c r="AC598" s="498">
        <v>1.79</v>
      </c>
      <c r="AD598" s="1017">
        <v>0.6</v>
      </c>
      <c r="AE598" s="498">
        <f t="shared" si="578"/>
        <v>2.8639999999999999</v>
      </c>
      <c r="AF598" s="1018">
        <v>66140</v>
      </c>
      <c r="AG598" s="1013"/>
      <c r="AH598" s="1052"/>
      <c r="AI598" s="1049" t="str">
        <f t="shared" si="572"/>
        <v>Կ-1</v>
      </c>
      <c r="AJ598" s="1018">
        <f t="shared" si="584"/>
        <v>189424.96</v>
      </c>
      <c r="AK598" s="1019">
        <f t="shared" si="585"/>
        <v>189424.96</v>
      </c>
      <c r="AL598" s="1020">
        <f t="shared" si="595"/>
        <v>2487149.7248</v>
      </c>
      <c r="AM598" s="1021">
        <f t="shared" si="596"/>
        <v>1</v>
      </c>
      <c r="AN598" s="1017">
        <f t="shared" si="575"/>
        <v>3</v>
      </c>
      <c r="AO598" s="498">
        <v>1.84</v>
      </c>
      <c r="AP598" s="1017">
        <v>1</v>
      </c>
      <c r="AQ598" s="498">
        <f t="shared" si="579"/>
        <v>3.68</v>
      </c>
      <c r="AR598" s="1018">
        <v>66140</v>
      </c>
      <c r="AS598" s="1013"/>
      <c r="AT598" s="1052"/>
      <c r="AU598" s="1049" t="str">
        <f t="shared" si="576"/>
        <v>Կ-1</v>
      </c>
      <c r="AV598" s="1018">
        <f t="shared" si="588"/>
        <v>243395.20000000001</v>
      </c>
      <c r="AW598" s="1019">
        <f t="shared" si="589"/>
        <v>243395.20000000001</v>
      </c>
      <c r="AX598" s="1020">
        <f t="shared" si="597"/>
        <v>3195778.9760000003</v>
      </c>
    </row>
    <row r="599" spans="2:50" ht="17.25" customHeight="1" x14ac:dyDescent="0.25">
      <c r="B599" s="495">
        <v>29</v>
      </c>
      <c r="C599" s="506" t="s">
        <v>91</v>
      </c>
      <c r="D599" s="797" t="s">
        <v>630</v>
      </c>
      <c r="E599" s="1021">
        <v>1</v>
      </c>
      <c r="F599" s="1017">
        <v>0</v>
      </c>
      <c r="G599" s="498">
        <f t="shared" si="591"/>
        <v>1.68</v>
      </c>
      <c r="H599" s="1018">
        <v>66140</v>
      </c>
      <c r="I599" s="1013"/>
      <c r="J599" s="1052"/>
      <c r="K599" s="874" t="s">
        <v>99</v>
      </c>
      <c r="L599" s="1018">
        <f t="shared" si="566"/>
        <v>111115.2</v>
      </c>
      <c r="M599" s="1019">
        <f t="shared" si="567"/>
        <v>111115.2</v>
      </c>
      <c r="N599" s="1020">
        <f t="shared" si="583"/>
        <v>1458942.5760000001</v>
      </c>
      <c r="O599" s="1021">
        <f t="shared" si="592"/>
        <v>1</v>
      </c>
      <c r="P599" s="1017">
        <f t="shared" si="574"/>
        <v>1</v>
      </c>
      <c r="Q599" s="498">
        <v>1.73</v>
      </c>
      <c r="R599" s="1017">
        <v>0.3</v>
      </c>
      <c r="S599" s="498">
        <f t="shared" si="577"/>
        <v>2.2490000000000001</v>
      </c>
      <c r="T599" s="1018">
        <v>66140</v>
      </c>
      <c r="U599" s="1013"/>
      <c r="V599" s="1052"/>
      <c r="W599" s="874" t="str">
        <f t="shared" si="568"/>
        <v>Կ-1</v>
      </c>
      <c r="X599" s="1018">
        <f t="shared" si="569"/>
        <v>148748.86000000002</v>
      </c>
      <c r="Y599" s="1019">
        <f t="shared" si="570"/>
        <v>148748.86000000002</v>
      </c>
      <c r="Z599" s="1020">
        <f t="shared" si="581"/>
        <v>1953072.5318000002</v>
      </c>
      <c r="AA599" s="1021">
        <f t="shared" si="593"/>
        <v>1</v>
      </c>
      <c r="AB599" s="1017">
        <f t="shared" si="571"/>
        <v>2</v>
      </c>
      <c r="AC599" s="498">
        <v>1.79</v>
      </c>
      <c r="AD599" s="1017">
        <v>0.6</v>
      </c>
      <c r="AE599" s="498">
        <f t="shared" si="578"/>
        <v>2.8639999999999999</v>
      </c>
      <c r="AF599" s="1018">
        <v>66140</v>
      </c>
      <c r="AG599" s="1013"/>
      <c r="AH599" s="1052"/>
      <c r="AI599" s="1049" t="str">
        <f t="shared" si="572"/>
        <v>Կ-1</v>
      </c>
      <c r="AJ599" s="1018">
        <f t="shared" si="584"/>
        <v>189424.96</v>
      </c>
      <c r="AK599" s="1019">
        <f t="shared" si="585"/>
        <v>189424.96</v>
      </c>
      <c r="AL599" s="1020">
        <f t="shared" si="595"/>
        <v>2487149.7248</v>
      </c>
      <c r="AM599" s="1021">
        <f t="shared" si="596"/>
        <v>1</v>
      </c>
      <c r="AN599" s="1017">
        <f t="shared" si="575"/>
        <v>3</v>
      </c>
      <c r="AO599" s="498">
        <v>1.84</v>
      </c>
      <c r="AP599" s="1017">
        <v>1</v>
      </c>
      <c r="AQ599" s="498">
        <f t="shared" si="579"/>
        <v>3.68</v>
      </c>
      <c r="AR599" s="1018">
        <v>66140</v>
      </c>
      <c r="AS599" s="1013"/>
      <c r="AT599" s="1052"/>
      <c r="AU599" s="1049" t="str">
        <f t="shared" si="576"/>
        <v>Կ-1</v>
      </c>
      <c r="AV599" s="1018">
        <f t="shared" si="588"/>
        <v>243395.20000000001</v>
      </c>
      <c r="AW599" s="1019">
        <f t="shared" si="589"/>
        <v>243395.20000000001</v>
      </c>
      <c r="AX599" s="1020">
        <f t="shared" si="597"/>
        <v>3195778.9760000003</v>
      </c>
    </row>
    <row r="600" spans="2:50" ht="17.25" customHeight="1" x14ac:dyDescent="0.25">
      <c r="B600" s="495">
        <v>30</v>
      </c>
      <c r="C600" s="506" t="s">
        <v>2763</v>
      </c>
      <c r="D600" s="797" t="s">
        <v>630</v>
      </c>
      <c r="E600" s="1021">
        <v>1</v>
      </c>
      <c r="F600" s="1017">
        <v>4</v>
      </c>
      <c r="G600" s="498">
        <f t="shared" si="591"/>
        <v>1.9</v>
      </c>
      <c r="H600" s="1018">
        <v>66140</v>
      </c>
      <c r="I600" s="1013"/>
      <c r="J600" s="1052"/>
      <c r="K600" s="874" t="s">
        <v>99</v>
      </c>
      <c r="L600" s="1018">
        <f t="shared" si="566"/>
        <v>125666</v>
      </c>
      <c r="M600" s="1019">
        <f t="shared" si="567"/>
        <v>125666</v>
      </c>
      <c r="N600" s="1020">
        <f t="shared" si="583"/>
        <v>1649994.58</v>
      </c>
      <c r="O600" s="1021">
        <f t="shared" si="592"/>
        <v>1</v>
      </c>
      <c r="P600" s="1017">
        <f t="shared" si="574"/>
        <v>5</v>
      </c>
      <c r="Q600" s="498">
        <v>1.9</v>
      </c>
      <c r="R600" s="1017">
        <v>0.3</v>
      </c>
      <c r="S600" s="498">
        <f t="shared" si="577"/>
        <v>2.4699999999999998</v>
      </c>
      <c r="T600" s="1018">
        <v>66140</v>
      </c>
      <c r="U600" s="1013"/>
      <c r="V600" s="1052"/>
      <c r="W600" s="874" t="str">
        <f t="shared" si="568"/>
        <v>Կ-1</v>
      </c>
      <c r="X600" s="1018">
        <f t="shared" si="569"/>
        <v>163365.79999999999</v>
      </c>
      <c r="Y600" s="1019">
        <f t="shared" si="570"/>
        <v>163365.79999999999</v>
      </c>
      <c r="Z600" s="1020">
        <f t="shared" si="581"/>
        <v>2144992.9539999999</v>
      </c>
      <c r="AA600" s="1021">
        <f t="shared" si="593"/>
        <v>1</v>
      </c>
      <c r="AB600" s="1017">
        <f t="shared" si="571"/>
        <v>6</v>
      </c>
      <c r="AC600" s="498">
        <v>1.96</v>
      </c>
      <c r="AD600" s="1017">
        <v>0.6</v>
      </c>
      <c r="AE600" s="498">
        <f t="shared" si="578"/>
        <v>3.1360000000000001</v>
      </c>
      <c r="AF600" s="1018">
        <v>66140</v>
      </c>
      <c r="AG600" s="1013"/>
      <c r="AH600" s="1052"/>
      <c r="AI600" s="1049" t="str">
        <f t="shared" si="572"/>
        <v>Կ-1</v>
      </c>
      <c r="AJ600" s="1018">
        <f t="shared" si="584"/>
        <v>207415.04000000001</v>
      </c>
      <c r="AK600" s="1019">
        <f t="shared" si="585"/>
        <v>207415.04000000001</v>
      </c>
      <c r="AL600" s="1020">
        <f>+AK600*13.13</f>
        <v>2723359.4752000002</v>
      </c>
      <c r="AM600" s="1021">
        <f>+AA600</f>
        <v>1</v>
      </c>
      <c r="AN600" s="1017">
        <f t="shared" si="575"/>
        <v>7</v>
      </c>
      <c r="AO600" s="498">
        <v>1.96</v>
      </c>
      <c r="AP600" s="1017">
        <v>1</v>
      </c>
      <c r="AQ600" s="498">
        <f t="shared" si="579"/>
        <v>3.92</v>
      </c>
      <c r="AR600" s="1018">
        <v>66140</v>
      </c>
      <c r="AS600" s="1013"/>
      <c r="AT600" s="1052"/>
      <c r="AU600" s="1049" t="str">
        <f t="shared" si="576"/>
        <v>Կ-1</v>
      </c>
      <c r="AV600" s="1018">
        <f t="shared" si="588"/>
        <v>259268.8</v>
      </c>
      <c r="AW600" s="1019">
        <f t="shared" si="589"/>
        <v>259268.8</v>
      </c>
      <c r="AX600" s="1020">
        <f>+AW600*13.13</f>
        <v>3404199.344</v>
      </c>
    </row>
    <row r="601" spans="2:50" ht="17.25" customHeight="1" x14ac:dyDescent="0.25">
      <c r="B601" s="495">
        <v>31</v>
      </c>
      <c r="C601" s="506" t="s">
        <v>2764</v>
      </c>
      <c r="D601" s="797" t="s">
        <v>630</v>
      </c>
      <c r="E601" s="1021">
        <v>1</v>
      </c>
      <c r="F601" s="1017">
        <v>0</v>
      </c>
      <c r="G601" s="498">
        <f t="shared" si="591"/>
        <v>1.68</v>
      </c>
      <c r="H601" s="1018">
        <v>66140</v>
      </c>
      <c r="I601" s="1013"/>
      <c r="J601" s="1052"/>
      <c r="K601" s="874" t="s">
        <v>99</v>
      </c>
      <c r="L601" s="1018">
        <f t="shared" si="566"/>
        <v>111115.2</v>
      </c>
      <c r="M601" s="1019">
        <f t="shared" si="567"/>
        <v>111115.2</v>
      </c>
      <c r="N601" s="1020">
        <f t="shared" si="583"/>
        <v>1458942.5760000001</v>
      </c>
      <c r="O601" s="1021">
        <f t="shared" si="592"/>
        <v>1</v>
      </c>
      <c r="P601" s="1017">
        <f t="shared" si="574"/>
        <v>1</v>
      </c>
      <c r="Q601" s="498">
        <v>1.73</v>
      </c>
      <c r="R601" s="1017">
        <v>0.3</v>
      </c>
      <c r="S601" s="498">
        <f t="shared" si="577"/>
        <v>2.2490000000000001</v>
      </c>
      <c r="T601" s="1018">
        <v>66140</v>
      </c>
      <c r="U601" s="1013"/>
      <c r="V601" s="1052"/>
      <c r="W601" s="874" t="str">
        <f t="shared" si="568"/>
        <v>Կ-1</v>
      </c>
      <c r="X601" s="1018">
        <f t="shared" si="569"/>
        <v>148748.86000000002</v>
      </c>
      <c r="Y601" s="1019">
        <f t="shared" si="570"/>
        <v>148748.86000000002</v>
      </c>
      <c r="Z601" s="1020">
        <f t="shared" si="581"/>
        <v>1953072.5318000002</v>
      </c>
      <c r="AA601" s="1021">
        <f t="shared" si="593"/>
        <v>1</v>
      </c>
      <c r="AB601" s="1017">
        <f t="shared" si="571"/>
        <v>2</v>
      </c>
      <c r="AC601" s="498">
        <v>1.79</v>
      </c>
      <c r="AD601" s="1017">
        <v>0.6</v>
      </c>
      <c r="AE601" s="498">
        <f t="shared" si="578"/>
        <v>2.8639999999999999</v>
      </c>
      <c r="AF601" s="1018">
        <v>66140</v>
      </c>
      <c r="AG601" s="1013"/>
      <c r="AH601" s="1052"/>
      <c r="AI601" s="1049" t="str">
        <f t="shared" si="572"/>
        <v>Կ-1</v>
      </c>
      <c r="AJ601" s="1018">
        <f t="shared" si="584"/>
        <v>189424.96</v>
      </c>
      <c r="AK601" s="1019">
        <f t="shared" si="585"/>
        <v>189424.96</v>
      </c>
      <c r="AL601" s="1020">
        <f t="shared" ref="AL601:AL619" si="598">+AK601*13.13</f>
        <v>2487149.7248</v>
      </c>
      <c r="AM601" s="1021">
        <f t="shared" ref="AM601" si="599">+AA601</f>
        <v>1</v>
      </c>
      <c r="AN601" s="1017">
        <f t="shared" si="575"/>
        <v>3</v>
      </c>
      <c r="AO601" s="498">
        <v>1.84</v>
      </c>
      <c r="AP601" s="1017">
        <v>1</v>
      </c>
      <c r="AQ601" s="498">
        <f t="shared" si="579"/>
        <v>3.68</v>
      </c>
      <c r="AR601" s="1018">
        <v>66140</v>
      </c>
      <c r="AS601" s="1013"/>
      <c r="AT601" s="1052"/>
      <c r="AU601" s="1049" t="str">
        <f t="shared" si="576"/>
        <v>Կ-1</v>
      </c>
      <c r="AV601" s="1018">
        <f t="shared" si="588"/>
        <v>243395.20000000001</v>
      </c>
      <c r="AW601" s="1019">
        <f t="shared" si="589"/>
        <v>243395.20000000001</v>
      </c>
      <c r="AX601" s="1020">
        <f t="shared" ref="AX601:AX619" si="600">+AW601*13.13</f>
        <v>3195778.9760000003</v>
      </c>
    </row>
    <row r="602" spans="2:50" ht="17.25" customHeight="1" x14ac:dyDescent="0.25">
      <c r="B602" s="495">
        <v>32</v>
      </c>
      <c r="C602" s="506" t="s">
        <v>1115</v>
      </c>
      <c r="D602" s="797" t="s">
        <v>630</v>
      </c>
      <c r="E602" s="1021">
        <v>1</v>
      </c>
      <c r="F602" s="1017">
        <v>3</v>
      </c>
      <c r="G602" s="498">
        <f t="shared" si="591"/>
        <v>1.84</v>
      </c>
      <c r="H602" s="1018">
        <v>66140</v>
      </c>
      <c r="I602" s="1052"/>
      <c r="J602" s="1052"/>
      <c r="K602" s="874" t="s">
        <v>99</v>
      </c>
      <c r="L602" s="1018">
        <f t="shared" si="566"/>
        <v>121697.60000000001</v>
      </c>
      <c r="M602" s="1019">
        <f t="shared" si="567"/>
        <v>121697.60000000001</v>
      </c>
      <c r="N602" s="1020">
        <f t="shared" si="583"/>
        <v>1597889.4880000001</v>
      </c>
      <c r="O602" s="1021">
        <v>1</v>
      </c>
      <c r="P602" s="1017">
        <f t="shared" si="574"/>
        <v>4</v>
      </c>
      <c r="Q602" s="498">
        <v>1.9</v>
      </c>
      <c r="R602" s="1017">
        <v>0.3</v>
      </c>
      <c r="S602" s="498">
        <f t="shared" si="577"/>
        <v>2.4699999999999998</v>
      </c>
      <c r="T602" s="1018">
        <v>66140</v>
      </c>
      <c r="U602" s="1052"/>
      <c r="V602" s="1052"/>
      <c r="W602" s="874" t="str">
        <f t="shared" si="568"/>
        <v>Կ-1</v>
      </c>
      <c r="X602" s="1018">
        <f t="shared" si="569"/>
        <v>163365.79999999999</v>
      </c>
      <c r="Y602" s="1019">
        <f t="shared" si="570"/>
        <v>163365.79999999999</v>
      </c>
      <c r="Z602" s="1020">
        <f t="shared" si="581"/>
        <v>2144992.9539999999</v>
      </c>
      <c r="AA602" s="1021">
        <v>1</v>
      </c>
      <c r="AB602" s="1017">
        <f t="shared" si="571"/>
        <v>5</v>
      </c>
      <c r="AC602" s="498">
        <v>1.9</v>
      </c>
      <c r="AD602" s="1017">
        <v>0.6</v>
      </c>
      <c r="AE602" s="498">
        <f t="shared" si="578"/>
        <v>3.04</v>
      </c>
      <c r="AF602" s="1018">
        <v>66140</v>
      </c>
      <c r="AG602" s="1052"/>
      <c r="AH602" s="1052"/>
      <c r="AI602" s="1049" t="str">
        <f t="shared" si="572"/>
        <v>Կ-1</v>
      </c>
      <c r="AJ602" s="1018">
        <f t="shared" si="584"/>
        <v>201065.60000000001</v>
      </c>
      <c r="AK602" s="1019">
        <f t="shared" si="585"/>
        <v>201065.60000000001</v>
      </c>
      <c r="AL602" s="1020">
        <f t="shared" si="598"/>
        <v>2639991.3280000002</v>
      </c>
      <c r="AM602" s="1021">
        <v>1</v>
      </c>
      <c r="AN602" s="1017">
        <f t="shared" si="575"/>
        <v>6</v>
      </c>
      <c r="AO602" s="498">
        <v>1.96</v>
      </c>
      <c r="AP602" s="1017">
        <v>1</v>
      </c>
      <c r="AQ602" s="498">
        <f t="shared" si="579"/>
        <v>3.92</v>
      </c>
      <c r="AR602" s="1018">
        <v>66140</v>
      </c>
      <c r="AS602" s="1052"/>
      <c r="AT602" s="1052"/>
      <c r="AU602" s="1049" t="str">
        <f t="shared" si="576"/>
        <v>Կ-1</v>
      </c>
      <c r="AV602" s="1018">
        <f t="shared" si="588"/>
        <v>259268.8</v>
      </c>
      <c r="AW602" s="1019">
        <f t="shared" si="589"/>
        <v>259268.8</v>
      </c>
      <c r="AX602" s="1020">
        <f t="shared" si="600"/>
        <v>3404199.344</v>
      </c>
    </row>
    <row r="603" spans="2:50" ht="17.25" customHeight="1" x14ac:dyDescent="0.25">
      <c r="B603" s="495">
        <v>33</v>
      </c>
      <c r="C603" s="506" t="s">
        <v>2765</v>
      </c>
      <c r="D603" s="797" t="s">
        <v>630</v>
      </c>
      <c r="E603" s="1021">
        <v>1</v>
      </c>
      <c r="F603" s="1017">
        <v>0</v>
      </c>
      <c r="G603" s="498">
        <f t="shared" si="591"/>
        <v>1.68</v>
      </c>
      <c r="H603" s="1018">
        <v>66140</v>
      </c>
      <c r="I603" s="1052"/>
      <c r="J603" s="1052"/>
      <c r="K603" s="874" t="s">
        <v>99</v>
      </c>
      <c r="L603" s="1018">
        <f t="shared" si="566"/>
        <v>111115.2</v>
      </c>
      <c r="M603" s="1019">
        <f t="shared" si="567"/>
        <v>111115.2</v>
      </c>
      <c r="N603" s="1020">
        <f t="shared" si="583"/>
        <v>1458942.5760000001</v>
      </c>
      <c r="O603" s="1021">
        <v>1</v>
      </c>
      <c r="P603" s="1017">
        <f t="shared" si="574"/>
        <v>1</v>
      </c>
      <c r="Q603" s="498">
        <v>1.73</v>
      </c>
      <c r="R603" s="1017">
        <v>0.3</v>
      </c>
      <c r="S603" s="498">
        <f t="shared" si="577"/>
        <v>2.2490000000000001</v>
      </c>
      <c r="T603" s="1018">
        <v>66140</v>
      </c>
      <c r="U603" s="1052"/>
      <c r="V603" s="1052"/>
      <c r="W603" s="874" t="str">
        <f t="shared" si="568"/>
        <v>Կ-1</v>
      </c>
      <c r="X603" s="1018">
        <f t="shared" si="569"/>
        <v>148748.86000000002</v>
      </c>
      <c r="Y603" s="1019">
        <f t="shared" si="570"/>
        <v>148748.86000000002</v>
      </c>
      <c r="Z603" s="1020">
        <f t="shared" si="581"/>
        <v>1953072.5318000002</v>
      </c>
      <c r="AA603" s="1021">
        <v>1</v>
      </c>
      <c r="AB603" s="1017">
        <f t="shared" si="571"/>
        <v>2</v>
      </c>
      <c r="AC603" s="498">
        <v>1.79</v>
      </c>
      <c r="AD603" s="1017">
        <v>0.6</v>
      </c>
      <c r="AE603" s="498">
        <f t="shared" si="578"/>
        <v>2.8639999999999999</v>
      </c>
      <c r="AF603" s="1018">
        <v>66140</v>
      </c>
      <c r="AG603" s="1052"/>
      <c r="AH603" s="1052"/>
      <c r="AI603" s="1049" t="str">
        <f t="shared" si="572"/>
        <v>Կ-1</v>
      </c>
      <c r="AJ603" s="1018">
        <f t="shared" si="584"/>
        <v>189424.96</v>
      </c>
      <c r="AK603" s="1019">
        <f t="shared" si="585"/>
        <v>189424.96</v>
      </c>
      <c r="AL603" s="1020">
        <f t="shared" si="598"/>
        <v>2487149.7248</v>
      </c>
      <c r="AM603" s="1021">
        <v>1</v>
      </c>
      <c r="AN603" s="1017">
        <f t="shared" si="575"/>
        <v>3</v>
      </c>
      <c r="AO603" s="498">
        <v>1.84</v>
      </c>
      <c r="AP603" s="1017">
        <v>1</v>
      </c>
      <c r="AQ603" s="498">
        <f t="shared" si="579"/>
        <v>3.68</v>
      </c>
      <c r="AR603" s="1018">
        <v>66140</v>
      </c>
      <c r="AS603" s="1052"/>
      <c r="AT603" s="1052"/>
      <c r="AU603" s="1049" t="str">
        <f t="shared" si="576"/>
        <v>Կ-1</v>
      </c>
      <c r="AV603" s="1018">
        <f t="shared" si="588"/>
        <v>243395.20000000001</v>
      </c>
      <c r="AW603" s="1019">
        <f t="shared" si="589"/>
        <v>243395.20000000001</v>
      </c>
      <c r="AX603" s="1020">
        <f t="shared" si="600"/>
        <v>3195778.9760000003</v>
      </c>
    </row>
    <row r="604" spans="2:50" ht="17.25" customHeight="1" x14ac:dyDescent="0.25">
      <c r="B604" s="495">
        <v>34</v>
      </c>
      <c r="C604" s="797" t="s">
        <v>2778</v>
      </c>
      <c r="D604" s="797" t="s">
        <v>333</v>
      </c>
      <c r="E604" s="1021">
        <v>1</v>
      </c>
      <c r="F604" s="1017">
        <v>3</v>
      </c>
      <c r="G604" s="498">
        <f t="shared" si="591"/>
        <v>1.84</v>
      </c>
      <c r="H604" s="1018">
        <v>66140</v>
      </c>
      <c r="I604" s="1013"/>
      <c r="J604" s="1052"/>
      <c r="K604" s="874" t="s">
        <v>99</v>
      </c>
      <c r="L604" s="1018">
        <f t="shared" si="566"/>
        <v>121697.60000000001</v>
      </c>
      <c r="M604" s="1019">
        <f t="shared" si="567"/>
        <v>121697.60000000001</v>
      </c>
      <c r="N604" s="1020">
        <f t="shared" si="583"/>
        <v>1597889.4880000001</v>
      </c>
      <c r="O604" s="1021">
        <f t="shared" ref="O604:O613" si="601">+E604</f>
        <v>1</v>
      </c>
      <c r="P604" s="1017">
        <f t="shared" si="574"/>
        <v>4</v>
      </c>
      <c r="Q604" s="498">
        <v>2.2799999999999998</v>
      </c>
      <c r="R604" s="1017">
        <v>0.3</v>
      </c>
      <c r="S604" s="498">
        <f t="shared" si="577"/>
        <v>2.9639999999999995</v>
      </c>
      <c r="T604" s="1018">
        <v>66140</v>
      </c>
      <c r="U604" s="1013">
        <f>T604*S604*5%</f>
        <v>9801.9479999999985</v>
      </c>
      <c r="V604" s="1052"/>
      <c r="W604" s="874" t="str">
        <f t="shared" si="568"/>
        <v>Կ-1</v>
      </c>
      <c r="X604" s="1018">
        <f t="shared" si="569"/>
        <v>196038.95999999996</v>
      </c>
      <c r="Y604" s="1019">
        <f t="shared" si="570"/>
        <v>205840.90799999997</v>
      </c>
      <c r="Z604" s="1020">
        <f t="shared" si="581"/>
        <v>2702691.1220399998</v>
      </c>
      <c r="AA604" s="1021">
        <f t="shared" ref="AA604:AA613" si="602">+O604</f>
        <v>1</v>
      </c>
      <c r="AB604" s="1017">
        <f t="shared" si="571"/>
        <v>5</v>
      </c>
      <c r="AC604" s="498">
        <v>2.2799999999999998</v>
      </c>
      <c r="AD604" s="1017">
        <v>0.6</v>
      </c>
      <c r="AE604" s="498">
        <f t="shared" si="578"/>
        <v>3.6479999999999997</v>
      </c>
      <c r="AF604" s="1018">
        <v>66140</v>
      </c>
      <c r="AG604" s="1013">
        <f>AF604*AE604*5%</f>
        <v>12063.936</v>
      </c>
      <c r="AH604" s="1052"/>
      <c r="AI604" s="1049" t="str">
        <f t="shared" si="572"/>
        <v>Կ-1</v>
      </c>
      <c r="AJ604" s="1018">
        <f t="shared" si="584"/>
        <v>241278.71999999997</v>
      </c>
      <c r="AK604" s="1019">
        <f t="shared" si="585"/>
        <v>253342.65599999996</v>
      </c>
      <c r="AL604" s="1020">
        <f t="shared" si="598"/>
        <v>3326389.0732799997</v>
      </c>
      <c r="AM604" s="1021">
        <f t="shared" ref="AM604:AM613" si="603">+AA604</f>
        <v>1</v>
      </c>
      <c r="AN604" s="1017">
        <f t="shared" si="575"/>
        <v>6</v>
      </c>
      <c r="AO604" s="498">
        <v>2.2799999999999998</v>
      </c>
      <c r="AP604" s="1017">
        <v>1</v>
      </c>
      <c r="AQ604" s="498">
        <f t="shared" si="579"/>
        <v>4.5599999999999996</v>
      </c>
      <c r="AR604" s="1018">
        <v>66140</v>
      </c>
      <c r="AS604" s="1013">
        <f>AR604*AQ604*5%</f>
        <v>15079.919999999998</v>
      </c>
      <c r="AT604" s="1052"/>
      <c r="AU604" s="1049" t="str">
        <f t="shared" si="576"/>
        <v>Կ-1</v>
      </c>
      <c r="AV604" s="1018">
        <f t="shared" si="588"/>
        <v>301598.39999999997</v>
      </c>
      <c r="AW604" s="1019">
        <f t="shared" si="589"/>
        <v>316678.31999999995</v>
      </c>
      <c r="AX604" s="1020">
        <f t="shared" si="600"/>
        <v>4157986.3415999995</v>
      </c>
    </row>
    <row r="605" spans="2:50" ht="17.25" customHeight="1" x14ac:dyDescent="0.25">
      <c r="B605" s="495">
        <v>35</v>
      </c>
      <c r="C605" s="797" t="s">
        <v>139</v>
      </c>
      <c r="D605" s="797" t="s">
        <v>333</v>
      </c>
      <c r="E605" s="1021">
        <v>1</v>
      </c>
      <c r="F605" s="1017">
        <v>0</v>
      </c>
      <c r="G605" s="498">
        <f t="shared" si="591"/>
        <v>1.68</v>
      </c>
      <c r="H605" s="1018">
        <v>66140</v>
      </c>
      <c r="I605" s="1013"/>
      <c r="J605" s="1052"/>
      <c r="K605" s="874" t="s">
        <v>99</v>
      </c>
      <c r="L605" s="1018">
        <f t="shared" si="566"/>
        <v>111115.2</v>
      </c>
      <c r="M605" s="1019">
        <f t="shared" si="567"/>
        <v>111115.2</v>
      </c>
      <c r="N605" s="1020">
        <f t="shared" si="583"/>
        <v>1458942.5760000001</v>
      </c>
      <c r="O605" s="1021">
        <f t="shared" si="601"/>
        <v>1</v>
      </c>
      <c r="P605" s="1017">
        <f t="shared" si="574"/>
        <v>1</v>
      </c>
      <c r="Q605" s="498">
        <v>1.73</v>
      </c>
      <c r="R605" s="1017">
        <v>0.3</v>
      </c>
      <c r="S605" s="498">
        <f t="shared" si="577"/>
        <v>2.2490000000000001</v>
      </c>
      <c r="T605" s="1018">
        <v>66140</v>
      </c>
      <c r="U605" s="1013"/>
      <c r="V605" s="1052"/>
      <c r="W605" s="874" t="str">
        <f t="shared" si="568"/>
        <v>Կ-1</v>
      </c>
      <c r="X605" s="1018">
        <f t="shared" si="569"/>
        <v>148748.86000000002</v>
      </c>
      <c r="Y605" s="1019">
        <f t="shared" si="570"/>
        <v>148748.86000000002</v>
      </c>
      <c r="Z605" s="1020">
        <f t="shared" si="581"/>
        <v>1953072.5318000002</v>
      </c>
      <c r="AA605" s="1021">
        <f t="shared" si="602"/>
        <v>1</v>
      </c>
      <c r="AB605" s="1017">
        <f t="shared" si="571"/>
        <v>2</v>
      </c>
      <c r="AC605" s="498">
        <v>1.79</v>
      </c>
      <c r="AD605" s="1017">
        <v>0.6</v>
      </c>
      <c r="AE605" s="498">
        <f t="shared" si="578"/>
        <v>2.8639999999999999</v>
      </c>
      <c r="AF605" s="1018">
        <v>66140</v>
      </c>
      <c r="AG605" s="1013"/>
      <c r="AH605" s="1052"/>
      <c r="AI605" s="1049" t="str">
        <f t="shared" si="572"/>
        <v>Կ-1</v>
      </c>
      <c r="AJ605" s="1018">
        <f t="shared" si="584"/>
        <v>189424.96</v>
      </c>
      <c r="AK605" s="1019">
        <f t="shared" si="585"/>
        <v>189424.96</v>
      </c>
      <c r="AL605" s="1020">
        <f t="shared" si="598"/>
        <v>2487149.7248</v>
      </c>
      <c r="AM605" s="1021">
        <f t="shared" si="603"/>
        <v>1</v>
      </c>
      <c r="AN605" s="1017">
        <f t="shared" si="575"/>
        <v>3</v>
      </c>
      <c r="AO605" s="498">
        <v>1.84</v>
      </c>
      <c r="AP605" s="1017">
        <v>1</v>
      </c>
      <c r="AQ605" s="498">
        <f t="shared" si="579"/>
        <v>3.68</v>
      </c>
      <c r="AR605" s="1018">
        <v>66140</v>
      </c>
      <c r="AS605" s="1013"/>
      <c r="AT605" s="1052"/>
      <c r="AU605" s="1049" t="str">
        <f t="shared" si="576"/>
        <v>Կ-1</v>
      </c>
      <c r="AV605" s="1018">
        <f t="shared" si="588"/>
        <v>243395.20000000001</v>
      </c>
      <c r="AW605" s="1019">
        <f t="shared" si="589"/>
        <v>243395.20000000001</v>
      </c>
      <c r="AX605" s="1020">
        <f t="shared" si="600"/>
        <v>3195778.9760000003</v>
      </c>
    </row>
    <row r="606" spans="2:50" ht="17.25" customHeight="1" x14ac:dyDescent="0.25">
      <c r="B606" s="495">
        <v>36</v>
      </c>
      <c r="C606" s="506" t="s">
        <v>2779</v>
      </c>
      <c r="D606" s="797" t="s">
        <v>333</v>
      </c>
      <c r="E606" s="1021">
        <v>1</v>
      </c>
      <c r="F606" s="1017">
        <v>3</v>
      </c>
      <c r="G606" s="498">
        <f t="shared" si="591"/>
        <v>1.84</v>
      </c>
      <c r="H606" s="1018">
        <v>66140</v>
      </c>
      <c r="I606" s="1013"/>
      <c r="J606" s="1052"/>
      <c r="K606" s="874" t="s">
        <v>99</v>
      </c>
      <c r="L606" s="1018">
        <f t="shared" si="566"/>
        <v>121697.60000000001</v>
      </c>
      <c r="M606" s="1019">
        <f t="shared" si="567"/>
        <v>121697.60000000001</v>
      </c>
      <c r="N606" s="1020">
        <f t="shared" si="583"/>
        <v>1597889.4880000001</v>
      </c>
      <c r="O606" s="1021">
        <f t="shared" si="601"/>
        <v>1</v>
      </c>
      <c r="P606" s="1017">
        <f t="shared" si="574"/>
        <v>4</v>
      </c>
      <c r="Q606" s="498">
        <v>1.9</v>
      </c>
      <c r="R606" s="1017">
        <v>0.3</v>
      </c>
      <c r="S606" s="498">
        <f t="shared" si="577"/>
        <v>2.4699999999999998</v>
      </c>
      <c r="T606" s="1018">
        <v>66140</v>
      </c>
      <c r="U606" s="1013"/>
      <c r="V606" s="1052"/>
      <c r="W606" s="874" t="str">
        <f t="shared" si="568"/>
        <v>Կ-1</v>
      </c>
      <c r="X606" s="1018">
        <f t="shared" si="569"/>
        <v>163365.79999999999</v>
      </c>
      <c r="Y606" s="1019">
        <f t="shared" si="570"/>
        <v>163365.79999999999</v>
      </c>
      <c r="Z606" s="1020">
        <f t="shared" si="581"/>
        <v>2144992.9539999999</v>
      </c>
      <c r="AA606" s="1021">
        <f t="shared" si="602"/>
        <v>1</v>
      </c>
      <c r="AB606" s="1017">
        <f t="shared" si="571"/>
        <v>5</v>
      </c>
      <c r="AC606" s="498">
        <v>1.9</v>
      </c>
      <c r="AD606" s="1017">
        <v>0.6</v>
      </c>
      <c r="AE606" s="498">
        <f t="shared" si="578"/>
        <v>3.04</v>
      </c>
      <c r="AF606" s="1018">
        <v>66140</v>
      </c>
      <c r="AG606" s="1013"/>
      <c r="AH606" s="1052"/>
      <c r="AI606" s="1049" t="str">
        <f t="shared" si="572"/>
        <v>Կ-1</v>
      </c>
      <c r="AJ606" s="1018">
        <f t="shared" si="584"/>
        <v>201065.60000000001</v>
      </c>
      <c r="AK606" s="1019">
        <f t="shared" si="585"/>
        <v>201065.60000000001</v>
      </c>
      <c r="AL606" s="1020">
        <f t="shared" si="598"/>
        <v>2639991.3280000002</v>
      </c>
      <c r="AM606" s="1021">
        <f t="shared" si="603"/>
        <v>1</v>
      </c>
      <c r="AN606" s="1017">
        <f t="shared" si="575"/>
        <v>6</v>
      </c>
      <c r="AO606" s="498">
        <v>1.96</v>
      </c>
      <c r="AP606" s="1017">
        <v>1</v>
      </c>
      <c r="AQ606" s="498">
        <f t="shared" si="579"/>
        <v>3.92</v>
      </c>
      <c r="AR606" s="1018">
        <v>66140</v>
      </c>
      <c r="AS606" s="1013"/>
      <c r="AT606" s="1052"/>
      <c r="AU606" s="1049" t="str">
        <f t="shared" si="576"/>
        <v>Կ-1</v>
      </c>
      <c r="AV606" s="1018">
        <f t="shared" si="588"/>
        <v>259268.8</v>
      </c>
      <c r="AW606" s="1019">
        <f t="shared" si="589"/>
        <v>259268.8</v>
      </c>
      <c r="AX606" s="1020">
        <f t="shared" si="600"/>
        <v>3404199.344</v>
      </c>
    </row>
    <row r="607" spans="2:50" ht="17.25" customHeight="1" x14ac:dyDescent="0.25">
      <c r="B607" s="495">
        <v>37</v>
      </c>
      <c r="C607" s="506" t="s">
        <v>2780</v>
      </c>
      <c r="D607" s="797" t="s">
        <v>333</v>
      </c>
      <c r="E607" s="1021">
        <v>1</v>
      </c>
      <c r="F607" s="1017">
        <v>3</v>
      </c>
      <c r="G607" s="498">
        <f t="shared" si="591"/>
        <v>1.84</v>
      </c>
      <c r="H607" s="1018">
        <v>66140</v>
      </c>
      <c r="I607" s="1013"/>
      <c r="J607" s="1052"/>
      <c r="K607" s="874" t="s">
        <v>99</v>
      </c>
      <c r="L607" s="1018">
        <f t="shared" si="566"/>
        <v>121697.60000000001</v>
      </c>
      <c r="M607" s="1019">
        <f t="shared" si="567"/>
        <v>121697.60000000001</v>
      </c>
      <c r="N607" s="1020">
        <f t="shared" si="583"/>
        <v>1597889.4880000001</v>
      </c>
      <c r="O607" s="1021">
        <f t="shared" si="601"/>
        <v>1</v>
      </c>
      <c r="P607" s="1017">
        <f t="shared" si="574"/>
        <v>4</v>
      </c>
      <c r="Q607" s="498">
        <v>1.9</v>
      </c>
      <c r="R607" s="1017">
        <v>0.3</v>
      </c>
      <c r="S607" s="498">
        <f t="shared" si="577"/>
        <v>2.4699999999999998</v>
      </c>
      <c r="T607" s="1018">
        <v>66140</v>
      </c>
      <c r="U607" s="1013"/>
      <c r="V607" s="1052"/>
      <c r="W607" s="874" t="str">
        <f t="shared" si="568"/>
        <v>Կ-1</v>
      </c>
      <c r="X607" s="1018">
        <f t="shared" si="569"/>
        <v>163365.79999999999</v>
      </c>
      <c r="Y607" s="1019">
        <f t="shared" si="570"/>
        <v>163365.79999999999</v>
      </c>
      <c r="Z607" s="1020">
        <f t="shared" si="581"/>
        <v>2144992.9539999999</v>
      </c>
      <c r="AA607" s="1021">
        <f t="shared" si="602"/>
        <v>1</v>
      </c>
      <c r="AB607" s="1017">
        <f t="shared" si="571"/>
        <v>5</v>
      </c>
      <c r="AC607" s="498">
        <v>1.9</v>
      </c>
      <c r="AD607" s="1017">
        <v>0.6</v>
      </c>
      <c r="AE607" s="498">
        <f t="shared" si="578"/>
        <v>3.04</v>
      </c>
      <c r="AF607" s="1018">
        <v>66140</v>
      </c>
      <c r="AG607" s="1013"/>
      <c r="AH607" s="1052"/>
      <c r="AI607" s="1049" t="str">
        <f t="shared" si="572"/>
        <v>Կ-1</v>
      </c>
      <c r="AJ607" s="1018">
        <f t="shared" si="584"/>
        <v>201065.60000000001</v>
      </c>
      <c r="AK607" s="1019">
        <f t="shared" si="585"/>
        <v>201065.60000000001</v>
      </c>
      <c r="AL607" s="1020">
        <f t="shared" si="598"/>
        <v>2639991.3280000002</v>
      </c>
      <c r="AM607" s="1021">
        <f t="shared" si="603"/>
        <v>1</v>
      </c>
      <c r="AN607" s="1017">
        <f t="shared" si="575"/>
        <v>6</v>
      </c>
      <c r="AO607" s="498">
        <v>1.96</v>
      </c>
      <c r="AP607" s="1017">
        <v>1</v>
      </c>
      <c r="AQ607" s="498">
        <f t="shared" si="579"/>
        <v>3.92</v>
      </c>
      <c r="AR607" s="1018">
        <v>66140</v>
      </c>
      <c r="AS607" s="1013"/>
      <c r="AT607" s="1052"/>
      <c r="AU607" s="1049" t="str">
        <f t="shared" si="576"/>
        <v>Կ-1</v>
      </c>
      <c r="AV607" s="1018">
        <f t="shared" si="588"/>
        <v>259268.8</v>
      </c>
      <c r="AW607" s="1019">
        <f t="shared" si="589"/>
        <v>259268.8</v>
      </c>
      <c r="AX607" s="1020">
        <f t="shared" si="600"/>
        <v>3404199.344</v>
      </c>
    </row>
    <row r="608" spans="2:50" ht="17.25" customHeight="1" x14ac:dyDescent="0.25">
      <c r="B608" s="495">
        <v>38</v>
      </c>
      <c r="C608" s="506" t="s">
        <v>2781</v>
      </c>
      <c r="D608" s="797" t="s">
        <v>333</v>
      </c>
      <c r="E608" s="1021">
        <v>1</v>
      </c>
      <c r="F608" s="1017">
        <v>2</v>
      </c>
      <c r="G608" s="498">
        <f t="shared" si="591"/>
        <v>1.79</v>
      </c>
      <c r="H608" s="1018">
        <v>66140</v>
      </c>
      <c r="I608" s="1013"/>
      <c r="J608" s="1052"/>
      <c r="K608" s="874" t="s">
        <v>99</v>
      </c>
      <c r="L608" s="1018">
        <f t="shared" si="566"/>
        <v>118390.6</v>
      </c>
      <c r="M608" s="1019">
        <f t="shared" si="567"/>
        <v>118390.6</v>
      </c>
      <c r="N608" s="1020">
        <f t="shared" si="583"/>
        <v>1554468.5780000002</v>
      </c>
      <c r="O608" s="1021">
        <f t="shared" si="601"/>
        <v>1</v>
      </c>
      <c r="P608" s="1017">
        <f t="shared" si="574"/>
        <v>3</v>
      </c>
      <c r="Q608" s="498">
        <v>1.84</v>
      </c>
      <c r="R608" s="1017">
        <v>0.3</v>
      </c>
      <c r="S608" s="498">
        <f t="shared" si="577"/>
        <v>2.3920000000000003</v>
      </c>
      <c r="T608" s="1018">
        <v>66140</v>
      </c>
      <c r="U608" s="1013"/>
      <c r="V608" s="1052"/>
      <c r="W608" s="874" t="str">
        <f t="shared" si="568"/>
        <v>Կ-1</v>
      </c>
      <c r="X608" s="1018">
        <f t="shared" si="569"/>
        <v>158206.88000000003</v>
      </c>
      <c r="Y608" s="1019">
        <f t="shared" si="570"/>
        <v>158206.88000000003</v>
      </c>
      <c r="Z608" s="1020">
        <f t="shared" si="581"/>
        <v>2077256.3344000005</v>
      </c>
      <c r="AA608" s="1021">
        <f t="shared" si="602"/>
        <v>1</v>
      </c>
      <c r="AB608" s="1017">
        <f t="shared" si="571"/>
        <v>4</v>
      </c>
      <c r="AC608" s="498">
        <v>1.9</v>
      </c>
      <c r="AD608" s="1017">
        <v>0.6</v>
      </c>
      <c r="AE608" s="498">
        <f t="shared" si="578"/>
        <v>3.04</v>
      </c>
      <c r="AF608" s="1018">
        <v>66140</v>
      </c>
      <c r="AG608" s="1013"/>
      <c r="AH608" s="1052"/>
      <c r="AI608" s="1049" t="str">
        <f t="shared" si="572"/>
        <v>Կ-1</v>
      </c>
      <c r="AJ608" s="1018">
        <f t="shared" si="584"/>
        <v>201065.60000000001</v>
      </c>
      <c r="AK608" s="1019">
        <f t="shared" si="585"/>
        <v>201065.60000000001</v>
      </c>
      <c r="AL608" s="1020">
        <f t="shared" si="598"/>
        <v>2639991.3280000002</v>
      </c>
      <c r="AM608" s="1021">
        <f t="shared" si="603"/>
        <v>1</v>
      </c>
      <c r="AN608" s="1017">
        <f t="shared" si="575"/>
        <v>5</v>
      </c>
      <c r="AO608" s="498">
        <v>1.9</v>
      </c>
      <c r="AP608" s="1017">
        <v>1</v>
      </c>
      <c r="AQ608" s="498">
        <f t="shared" si="579"/>
        <v>3.8</v>
      </c>
      <c r="AR608" s="1018">
        <v>66140</v>
      </c>
      <c r="AS608" s="1013"/>
      <c r="AT608" s="1052"/>
      <c r="AU608" s="1049" t="str">
        <f t="shared" si="576"/>
        <v>Կ-1</v>
      </c>
      <c r="AV608" s="1018">
        <f t="shared" si="588"/>
        <v>251332</v>
      </c>
      <c r="AW608" s="1019">
        <f t="shared" si="589"/>
        <v>251332</v>
      </c>
      <c r="AX608" s="1020">
        <f t="shared" si="600"/>
        <v>3299989.16</v>
      </c>
    </row>
    <row r="609" spans="2:50" ht="17.25" customHeight="1" x14ac:dyDescent="0.25">
      <c r="B609" s="495">
        <v>39</v>
      </c>
      <c r="C609" s="506" t="s">
        <v>1921</v>
      </c>
      <c r="D609" s="797" t="s">
        <v>333</v>
      </c>
      <c r="E609" s="1021">
        <v>1</v>
      </c>
      <c r="F609" s="1017">
        <v>2</v>
      </c>
      <c r="G609" s="498">
        <f t="shared" si="591"/>
        <v>1.79</v>
      </c>
      <c r="H609" s="1018">
        <v>66140</v>
      </c>
      <c r="I609" s="1013"/>
      <c r="J609" s="1052"/>
      <c r="K609" s="874" t="s">
        <v>99</v>
      </c>
      <c r="L609" s="1018">
        <f t="shared" si="566"/>
        <v>118390.6</v>
      </c>
      <c r="M609" s="1019">
        <f t="shared" si="567"/>
        <v>118390.6</v>
      </c>
      <c r="N609" s="1020">
        <f t="shared" si="583"/>
        <v>1554468.5780000002</v>
      </c>
      <c r="O609" s="1021">
        <f t="shared" si="601"/>
        <v>1</v>
      </c>
      <c r="P609" s="1017">
        <f t="shared" si="574"/>
        <v>3</v>
      </c>
      <c r="Q609" s="498">
        <v>1.84</v>
      </c>
      <c r="R609" s="1017">
        <v>0.3</v>
      </c>
      <c r="S609" s="498">
        <f t="shared" si="577"/>
        <v>2.3920000000000003</v>
      </c>
      <c r="T609" s="1018">
        <v>66140</v>
      </c>
      <c r="U609" s="1013"/>
      <c r="V609" s="1052"/>
      <c r="W609" s="874" t="str">
        <f t="shared" si="568"/>
        <v>Կ-1</v>
      </c>
      <c r="X609" s="1018">
        <f t="shared" si="569"/>
        <v>158206.88000000003</v>
      </c>
      <c r="Y609" s="1019">
        <f t="shared" si="570"/>
        <v>158206.88000000003</v>
      </c>
      <c r="Z609" s="1020">
        <f t="shared" si="581"/>
        <v>2077256.3344000005</v>
      </c>
      <c r="AA609" s="1021">
        <f t="shared" si="602"/>
        <v>1</v>
      </c>
      <c r="AB609" s="1017">
        <f t="shared" si="571"/>
        <v>4</v>
      </c>
      <c r="AC609" s="498">
        <v>1.9</v>
      </c>
      <c r="AD609" s="1017">
        <v>0.6</v>
      </c>
      <c r="AE609" s="498">
        <f t="shared" si="578"/>
        <v>3.04</v>
      </c>
      <c r="AF609" s="1018">
        <v>66140</v>
      </c>
      <c r="AG609" s="1013"/>
      <c r="AH609" s="1052"/>
      <c r="AI609" s="1049" t="str">
        <f t="shared" si="572"/>
        <v>Կ-1</v>
      </c>
      <c r="AJ609" s="1018">
        <f t="shared" si="584"/>
        <v>201065.60000000001</v>
      </c>
      <c r="AK609" s="1019">
        <f t="shared" si="585"/>
        <v>201065.60000000001</v>
      </c>
      <c r="AL609" s="1020">
        <f t="shared" si="598"/>
        <v>2639991.3280000002</v>
      </c>
      <c r="AM609" s="1021">
        <f t="shared" si="603"/>
        <v>1</v>
      </c>
      <c r="AN609" s="1017">
        <f t="shared" si="575"/>
        <v>5</v>
      </c>
      <c r="AO609" s="498">
        <v>1.9</v>
      </c>
      <c r="AP609" s="1017">
        <v>1</v>
      </c>
      <c r="AQ609" s="498">
        <f t="shared" si="579"/>
        <v>3.8</v>
      </c>
      <c r="AR609" s="1018">
        <v>66140</v>
      </c>
      <c r="AS609" s="1013"/>
      <c r="AT609" s="1052"/>
      <c r="AU609" s="1049" t="str">
        <f t="shared" si="576"/>
        <v>Կ-1</v>
      </c>
      <c r="AV609" s="1018">
        <f t="shared" si="588"/>
        <v>251332</v>
      </c>
      <c r="AW609" s="1019">
        <f t="shared" si="589"/>
        <v>251332</v>
      </c>
      <c r="AX609" s="1020">
        <f t="shared" si="600"/>
        <v>3299989.16</v>
      </c>
    </row>
    <row r="610" spans="2:50" ht="17.25" customHeight="1" x14ac:dyDescent="0.25">
      <c r="B610" s="495">
        <v>40</v>
      </c>
      <c r="C610" s="506" t="s">
        <v>2782</v>
      </c>
      <c r="D610" s="797" t="s">
        <v>333</v>
      </c>
      <c r="E610" s="1021">
        <v>1</v>
      </c>
      <c r="F610" s="1017">
        <v>0</v>
      </c>
      <c r="G610" s="498">
        <f t="shared" si="591"/>
        <v>1.68</v>
      </c>
      <c r="H610" s="1018">
        <v>66140</v>
      </c>
      <c r="I610" s="1013"/>
      <c r="J610" s="1052"/>
      <c r="K610" s="874" t="s">
        <v>99</v>
      </c>
      <c r="L610" s="1018">
        <f t="shared" si="566"/>
        <v>111115.2</v>
      </c>
      <c r="M610" s="1019">
        <f t="shared" si="567"/>
        <v>111115.2</v>
      </c>
      <c r="N610" s="1020">
        <f t="shared" si="583"/>
        <v>1458942.5760000001</v>
      </c>
      <c r="O610" s="1021">
        <f t="shared" si="601"/>
        <v>1</v>
      </c>
      <c r="P610" s="1017">
        <f t="shared" si="574"/>
        <v>1</v>
      </c>
      <c r="Q610" s="498">
        <v>1.73</v>
      </c>
      <c r="R610" s="1017">
        <v>0.3</v>
      </c>
      <c r="S610" s="498">
        <f t="shared" si="577"/>
        <v>2.2490000000000001</v>
      </c>
      <c r="T610" s="1018">
        <v>66140</v>
      </c>
      <c r="U610" s="1013"/>
      <c r="V610" s="1052"/>
      <c r="W610" s="874" t="str">
        <f t="shared" si="568"/>
        <v>Կ-1</v>
      </c>
      <c r="X610" s="1018">
        <f t="shared" si="569"/>
        <v>148748.86000000002</v>
      </c>
      <c r="Y610" s="1019">
        <f t="shared" si="570"/>
        <v>148748.86000000002</v>
      </c>
      <c r="Z610" s="1020">
        <f t="shared" si="581"/>
        <v>1953072.5318000002</v>
      </c>
      <c r="AA610" s="1021">
        <f t="shared" si="602"/>
        <v>1</v>
      </c>
      <c r="AB610" s="1017">
        <f t="shared" si="571"/>
        <v>2</v>
      </c>
      <c r="AC610" s="498">
        <v>1.79</v>
      </c>
      <c r="AD610" s="1017">
        <v>0.6</v>
      </c>
      <c r="AE610" s="498">
        <f t="shared" si="578"/>
        <v>2.8639999999999999</v>
      </c>
      <c r="AF610" s="1018">
        <v>66140</v>
      </c>
      <c r="AG610" s="1013"/>
      <c r="AH610" s="1052"/>
      <c r="AI610" s="1049" t="str">
        <f t="shared" si="572"/>
        <v>Կ-1</v>
      </c>
      <c r="AJ610" s="1018">
        <f t="shared" si="584"/>
        <v>189424.96</v>
      </c>
      <c r="AK610" s="1019">
        <f t="shared" si="585"/>
        <v>189424.96</v>
      </c>
      <c r="AL610" s="1020">
        <f t="shared" si="598"/>
        <v>2487149.7248</v>
      </c>
      <c r="AM610" s="1021">
        <f t="shared" si="603"/>
        <v>1</v>
      </c>
      <c r="AN610" s="1017">
        <f t="shared" si="575"/>
        <v>3</v>
      </c>
      <c r="AO610" s="498">
        <v>1.84</v>
      </c>
      <c r="AP610" s="1017">
        <v>1</v>
      </c>
      <c r="AQ610" s="498">
        <f t="shared" si="579"/>
        <v>3.68</v>
      </c>
      <c r="AR610" s="1018">
        <v>66140</v>
      </c>
      <c r="AS610" s="1013"/>
      <c r="AT610" s="1052"/>
      <c r="AU610" s="1049" t="str">
        <f t="shared" si="576"/>
        <v>Կ-1</v>
      </c>
      <c r="AV610" s="1018">
        <f t="shared" si="588"/>
        <v>243395.20000000001</v>
      </c>
      <c r="AW610" s="1019">
        <f t="shared" si="589"/>
        <v>243395.20000000001</v>
      </c>
      <c r="AX610" s="1020">
        <f t="shared" si="600"/>
        <v>3195778.9760000003</v>
      </c>
    </row>
    <row r="611" spans="2:50" ht="17.25" customHeight="1" x14ac:dyDescent="0.25">
      <c r="B611" s="495">
        <v>41</v>
      </c>
      <c r="C611" s="506" t="s">
        <v>2783</v>
      </c>
      <c r="D611" s="797" t="s">
        <v>333</v>
      </c>
      <c r="E611" s="1021">
        <v>1</v>
      </c>
      <c r="F611" s="1017">
        <v>4</v>
      </c>
      <c r="G611" s="498">
        <f t="shared" si="591"/>
        <v>1.9</v>
      </c>
      <c r="H611" s="1018">
        <v>66140</v>
      </c>
      <c r="I611" s="1013"/>
      <c r="J611" s="1052"/>
      <c r="K611" s="874" t="s">
        <v>99</v>
      </c>
      <c r="L611" s="1018">
        <f t="shared" si="566"/>
        <v>125666</v>
      </c>
      <c r="M611" s="1019">
        <f t="shared" si="567"/>
        <v>125666</v>
      </c>
      <c r="N611" s="1020">
        <f t="shared" si="583"/>
        <v>1649994.58</v>
      </c>
      <c r="O611" s="1021">
        <f t="shared" si="601"/>
        <v>1</v>
      </c>
      <c r="P611" s="1017">
        <f t="shared" si="574"/>
        <v>5</v>
      </c>
      <c r="Q611" s="498">
        <v>1.9</v>
      </c>
      <c r="R611" s="1017">
        <v>0.3</v>
      </c>
      <c r="S611" s="498">
        <f t="shared" si="577"/>
        <v>2.4699999999999998</v>
      </c>
      <c r="T611" s="1018">
        <v>66140</v>
      </c>
      <c r="U611" s="1013"/>
      <c r="V611" s="1052"/>
      <c r="W611" s="874" t="str">
        <f t="shared" si="568"/>
        <v>Կ-1</v>
      </c>
      <c r="X611" s="1018">
        <f t="shared" si="569"/>
        <v>163365.79999999999</v>
      </c>
      <c r="Y611" s="1019">
        <f t="shared" si="570"/>
        <v>163365.79999999999</v>
      </c>
      <c r="Z611" s="1020">
        <f t="shared" si="581"/>
        <v>2144992.9539999999</v>
      </c>
      <c r="AA611" s="1021">
        <f t="shared" si="602"/>
        <v>1</v>
      </c>
      <c r="AB611" s="1017">
        <f t="shared" si="571"/>
        <v>6</v>
      </c>
      <c r="AC611" s="498">
        <v>1.96</v>
      </c>
      <c r="AD611" s="1017">
        <v>0.6</v>
      </c>
      <c r="AE611" s="498">
        <f t="shared" si="578"/>
        <v>3.1360000000000001</v>
      </c>
      <c r="AF611" s="1018">
        <v>66140</v>
      </c>
      <c r="AG611" s="1013"/>
      <c r="AH611" s="1052"/>
      <c r="AI611" s="1049" t="str">
        <f t="shared" si="572"/>
        <v>Կ-1</v>
      </c>
      <c r="AJ611" s="1018">
        <f t="shared" si="584"/>
        <v>207415.04000000001</v>
      </c>
      <c r="AK611" s="1019">
        <f t="shared" si="585"/>
        <v>207415.04000000001</v>
      </c>
      <c r="AL611" s="1020">
        <f t="shared" si="598"/>
        <v>2723359.4752000002</v>
      </c>
      <c r="AM611" s="1021">
        <f t="shared" si="603"/>
        <v>1</v>
      </c>
      <c r="AN611" s="1017">
        <f t="shared" si="575"/>
        <v>7</v>
      </c>
      <c r="AO611" s="498">
        <v>1.96</v>
      </c>
      <c r="AP611" s="1017">
        <v>1</v>
      </c>
      <c r="AQ611" s="498">
        <f t="shared" si="579"/>
        <v>3.92</v>
      </c>
      <c r="AR611" s="1018">
        <v>66140</v>
      </c>
      <c r="AS611" s="1013"/>
      <c r="AT611" s="1052"/>
      <c r="AU611" s="1049" t="str">
        <f t="shared" si="576"/>
        <v>Կ-1</v>
      </c>
      <c r="AV611" s="1018">
        <f t="shared" si="588"/>
        <v>259268.8</v>
      </c>
      <c r="AW611" s="1019">
        <f t="shared" si="589"/>
        <v>259268.8</v>
      </c>
      <c r="AX611" s="1020">
        <f t="shared" si="600"/>
        <v>3404199.344</v>
      </c>
    </row>
    <row r="612" spans="2:50" ht="17.25" customHeight="1" x14ac:dyDescent="0.25">
      <c r="B612" s="495">
        <v>42</v>
      </c>
      <c r="C612" s="797" t="s">
        <v>303</v>
      </c>
      <c r="D612" s="797" t="s">
        <v>333</v>
      </c>
      <c r="E612" s="1021">
        <v>1</v>
      </c>
      <c r="F612" s="1017">
        <v>11</v>
      </c>
      <c r="G612" s="498">
        <f t="shared" si="591"/>
        <v>2.08</v>
      </c>
      <c r="H612" s="1018">
        <v>66140</v>
      </c>
      <c r="I612" s="1013"/>
      <c r="J612" s="1052"/>
      <c r="K612" s="874" t="s">
        <v>99</v>
      </c>
      <c r="L612" s="1018">
        <f t="shared" ref="L612:L675" si="604">H612*G612</f>
        <v>137571.20000000001</v>
      </c>
      <c r="M612" s="1019">
        <f t="shared" ref="M612:M675" si="605">G612*H612+I612+J612</f>
        <v>137571.20000000001</v>
      </c>
      <c r="N612" s="1020">
        <f t="shared" si="583"/>
        <v>1806309.8560000001</v>
      </c>
      <c r="O612" s="1021">
        <f t="shared" si="601"/>
        <v>1</v>
      </c>
      <c r="P612" s="1017">
        <f t="shared" si="574"/>
        <v>12</v>
      </c>
      <c r="Q612" s="498">
        <v>2.08</v>
      </c>
      <c r="R612" s="1017">
        <v>0.3</v>
      </c>
      <c r="S612" s="498">
        <f t="shared" si="577"/>
        <v>2.7040000000000002</v>
      </c>
      <c r="T612" s="1018">
        <v>66140</v>
      </c>
      <c r="U612" s="1013"/>
      <c r="V612" s="1052"/>
      <c r="W612" s="874" t="str">
        <f t="shared" ref="W612:W675" si="606">+K612</f>
        <v>Կ-1</v>
      </c>
      <c r="X612" s="1018">
        <f t="shared" ref="X612:X675" si="607">T612*S612</f>
        <v>178842.56</v>
      </c>
      <c r="Y612" s="1019">
        <f t="shared" ref="Y612:Y675" si="608">S612*T612+U612+V612</f>
        <v>178842.56</v>
      </c>
      <c r="Z612" s="1020">
        <f t="shared" si="581"/>
        <v>2348202.8128</v>
      </c>
      <c r="AA612" s="1021">
        <f t="shared" si="602"/>
        <v>1</v>
      </c>
      <c r="AB612" s="1017">
        <f t="shared" ref="AB612:AB675" si="609">+P612+1</f>
        <v>13</v>
      </c>
      <c r="AC612" s="498">
        <v>2.14</v>
      </c>
      <c r="AD612" s="1017">
        <v>0.6</v>
      </c>
      <c r="AE612" s="498">
        <f t="shared" si="578"/>
        <v>3.4240000000000004</v>
      </c>
      <c r="AF612" s="1018">
        <v>66140</v>
      </c>
      <c r="AG612" s="1013"/>
      <c r="AH612" s="1052"/>
      <c r="AI612" s="1049" t="str">
        <f t="shared" ref="AI612:AI675" si="610">+W612</f>
        <v>Կ-1</v>
      </c>
      <c r="AJ612" s="1018">
        <f t="shared" si="584"/>
        <v>226463.36000000002</v>
      </c>
      <c r="AK612" s="1019">
        <f t="shared" si="585"/>
        <v>226463.36000000002</v>
      </c>
      <c r="AL612" s="1020">
        <f t="shared" si="598"/>
        <v>2973463.9168000002</v>
      </c>
      <c r="AM612" s="1021">
        <f t="shared" si="603"/>
        <v>1</v>
      </c>
      <c r="AN612" s="1017">
        <f t="shared" si="575"/>
        <v>14</v>
      </c>
      <c r="AO612" s="498">
        <v>2.14</v>
      </c>
      <c r="AP612" s="1017">
        <v>1</v>
      </c>
      <c r="AQ612" s="498">
        <f t="shared" si="579"/>
        <v>4.28</v>
      </c>
      <c r="AR612" s="1018">
        <v>66140</v>
      </c>
      <c r="AS612" s="1013"/>
      <c r="AT612" s="1052"/>
      <c r="AU612" s="1049" t="str">
        <f t="shared" si="576"/>
        <v>Կ-1</v>
      </c>
      <c r="AV612" s="1018">
        <f t="shared" si="588"/>
        <v>283079.2</v>
      </c>
      <c r="AW612" s="1019">
        <f t="shared" si="589"/>
        <v>283079.2</v>
      </c>
      <c r="AX612" s="1020">
        <f t="shared" si="600"/>
        <v>3716829.8960000002</v>
      </c>
    </row>
    <row r="613" spans="2:50" ht="17.25" customHeight="1" x14ac:dyDescent="0.25">
      <c r="B613" s="495">
        <v>43</v>
      </c>
      <c r="C613" s="506" t="s">
        <v>880</v>
      </c>
      <c r="D613" s="797" t="s">
        <v>333</v>
      </c>
      <c r="E613" s="1021">
        <v>1</v>
      </c>
      <c r="F613" s="1017">
        <v>5</v>
      </c>
      <c r="G613" s="498">
        <f t="shared" si="591"/>
        <v>1.9</v>
      </c>
      <c r="H613" s="1018">
        <v>66140</v>
      </c>
      <c r="I613" s="1013"/>
      <c r="J613" s="1052"/>
      <c r="K613" s="874" t="s">
        <v>99</v>
      </c>
      <c r="L613" s="1018">
        <f t="shared" si="604"/>
        <v>125666</v>
      </c>
      <c r="M613" s="1019">
        <f t="shared" si="605"/>
        <v>125666</v>
      </c>
      <c r="N613" s="1020">
        <f t="shared" si="583"/>
        <v>1649994.58</v>
      </c>
      <c r="O613" s="1021">
        <f t="shared" si="601"/>
        <v>1</v>
      </c>
      <c r="P613" s="1017">
        <f t="shared" ref="P613:P675" si="611">+F613+1</f>
        <v>6</v>
      </c>
      <c r="Q613" s="498">
        <v>1.96</v>
      </c>
      <c r="R613" s="1017">
        <v>0.3</v>
      </c>
      <c r="S613" s="498">
        <f t="shared" si="577"/>
        <v>2.548</v>
      </c>
      <c r="T613" s="1018">
        <v>66140</v>
      </c>
      <c r="U613" s="1013"/>
      <c r="V613" s="1052"/>
      <c r="W613" s="874" t="str">
        <f t="shared" si="606"/>
        <v>Կ-1</v>
      </c>
      <c r="X613" s="1018">
        <f t="shared" si="607"/>
        <v>168524.72</v>
      </c>
      <c r="Y613" s="1019">
        <f t="shared" si="608"/>
        <v>168524.72</v>
      </c>
      <c r="Z613" s="1020">
        <f t="shared" si="581"/>
        <v>2212729.5736000002</v>
      </c>
      <c r="AA613" s="1021">
        <f t="shared" si="602"/>
        <v>1</v>
      </c>
      <c r="AB613" s="1017">
        <f t="shared" si="609"/>
        <v>7</v>
      </c>
      <c r="AC613" s="498">
        <v>1.96</v>
      </c>
      <c r="AD613" s="1017">
        <v>0.6</v>
      </c>
      <c r="AE613" s="498">
        <f t="shared" si="578"/>
        <v>3.1360000000000001</v>
      </c>
      <c r="AF613" s="1018">
        <v>66140</v>
      </c>
      <c r="AG613" s="1013"/>
      <c r="AH613" s="1052"/>
      <c r="AI613" s="1049" t="str">
        <f t="shared" si="610"/>
        <v>Կ-1</v>
      </c>
      <c r="AJ613" s="1018">
        <f t="shared" si="584"/>
        <v>207415.04000000001</v>
      </c>
      <c r="AK613" s="1019">
        <f t="shared" si="585"/>
        <v>207415.04000000001</v>
      </c>
      <c r="AL613" s="1020">
        <f t="shared" si="598"/>
        <v>2723359.4752000002</v>
      </c>
      <c r="AM613" s="1021">
        <f t="shared" si="603"/>
        <v>1</v>
      </c>
      <c r="AN613" s="1017">
        <f t="shared" ref="AN613:AN675" si="612">+AB613+1</f>
        <v>8</v>
      </c>
      <c r="AO613" s="498">
        <v>2.02</v>
      </c>
      <c r="AP613" s="1017">
        <v>1</v>
      </c>
      <c r="AQ613" s="498">
        <f t="shared" si="579"/>
        <v>4.04</v>
      </c>
      <c r="AR613" s="1018">
        <v>66140</v>
      </c>
      <c r="AS613" s="1013"/>
      <c r="AT613" s="1052"/>
      <c r="AU613" s="1049" t="str">
        <f t="shared" ref="AU613:AU675" si="613">+AI613</f>
        <v>Կ-1</v>
      </c>
      <c r="AV613" s="1018">
        <f t="shared" si="588"/>
        <v>267205.59999999998</v>
      </c>
      <c r="AW613" s="1019">
        <f t="shared" si="589"/>
        <v>267205.59999999998</v>
      </c>
      <c r="AX613" s="1020">
        <f t="shared" si="600"/>
        <v>3508409.5279999999</v>
      </c>
    </row>
    <row r="614" spans="2:50" ht="17.25" customHeight="1" x14ac:dyDescent="0.25">
      <c r="B614" s="495">
        <v>44</v>
      </c>
      <c r="C614" s="797" t="s">
        <v>2784</v>
      </c>
      <c r="D614" s="797" t="s">
        <v>333</v>
      </c>
      <c r="E614" s="1021">
        <v>1</v>
      </c>
      <c r="F614" s="1017">
        <v>2</v>
      </c>
      <c r="G614" s="498">
        <f t="shared" si="591"/>
        <v>1.79</v>
      </c>
      <c r="H614" s="1018">
        <v>66140</v>
      </c>
      <c r="I614" s="1052"/>
      <c r="J614" s="1052"/>
      <c r="K614" s="874" t="s">
        <v>99</v>
      </c>
      <c r="L614" s="1018">
        <f t="shared" si="604"/>
        <v>118390.6</v>
      </c>
      <c r="M614" s="1019">
        <f t="shared" si="605"/>
        <v>118390.6</v>
      </c>
      <c r="N614" s="1020">
        <f t="shared" si="583"/>
        <v>1554468.5780000002</v>
      </c>
      <c r="O614" s="1021">
        <v>1</v>
      </c>
      <c r="P614" s="1017">
        <f t="shared" si="611"/>
        <v>3</v>
      </c>
      <c r="Q614" s="498">
        <v>1.84</v>
      </c>
      <c r="R614" s="1017">
        <v>0.3</v>
      </c>
      <c r="S614" s="498">
        <f t="shared" si="577"/>
        <v>2.3920000000000003</v>
      </c>
      <c r="T614" s="1018">
        <v>66140</v>
      </c>
      <c r="U614" s="1052"/>
      <c r="V614" s="1052"/>
      <c r="W614" s="874" t="str">
        <f t="shared" si="606"/>
        <v>Կ-1</v>
      </c>
      <c r="X614" s="1018">
        <f t="shared" si="607"/>
        <v>158206.88000000003</v>
      </c>
      <c r="Y614" s="1019">
        <f t="shared" si="608"/>
        <v>158206.88000000003</v>
      </c>
      <c r="Z614" s="1020">
        <f t="shared" si="581"/>
        <v>2077256.3344000005</v>
      </c>
      <c r="AA614" s="1021">
        <v>1</v>
      </c>
      <c r="AB614" s="1017">
        <f t="shared" si="609"/>
        <v>4</v>
      </c>
      <c r="AC614" s="498">
        <v>1.9</v>
      </c>
      <c r="AD614" s="1017">
        <v>0.6</v>
      </c>
      <c r="AE614" s="498">
        <f t="shared" si="578"/>
        <v>3.04</v>
      </c>
      <c r="AF614" s="1018">
        <v>66140</v>
      </c>
      <c r="AG614" s="1052"/>
      <c r="AH614" s="1052"/>
      <c r="AI614" s="1049" t="str">
        <f t="shared" si="610"/>
        <v>Կ-1</v>
      </c>
      <c r="AJ614" s="1018">
        <f t="shared" si="584"/>
        <v>201065.60000000001</v>
      </c>
      <c r="AK614" s="1019">
        <f t="shared" si="585"/>
        <v>201065.60000000001</v>
      </c>
      <c r="AL614" s="1020">
        <f t="shared" si="598"/>
        <v>2639991.3280000002</v>
      </c>
      <c r="AM614" s="1021">
        <v>1</v>
      </c>
      <c r="AN614" s="1017">
        <f t="shared" si="612"/>
        <v>5</v>
      </c>
      <c r="AO614" s="498">
        <v>1.9</v>
      </c>
      <c r="AP614" s="1017">
        <v>1</v>
      </c>
      <c r="AQ614" s="498">
        <f t="shared" si="579"/>
        <v>3.8</v>
      </c>
      <c r="AR614" s="1018">
        <v>66140</v>
      </c>
      <c r="AS614" s="1052"/>
      <c r="AT614" s="1052"/>
      <c r="AU614" s="1049" t="str">
        <f t="shared" si="613"/>
        <v>Կ-1</v>
      </c>
      <c r="AV614" s="1018">
        <f t="shared" si="588"/>
        <v>251332</v>
      </c>
      <c r="AW614" s="1019">
        <f t="shared" si="589"/>
        <v>251332</v>
      </c>
      <c r="AX614" s="1020">
        <f t="shared" si="600"/>
        <v>3299989.16</v>
      </c>
    </row>
    <row r="615" spans="2:50" ht="17.25" customHeight="1" x14ac:dyDescent="0.25">
      <c r="B615" s="495">
        <v>45</v>
      </c>
      <c r="C615" s="797" t="s">
        <v>249</v>
      </c>
      <c r="D615" s="797" t="s">
        <v>333</v>
      </c>
      <c r="E615" s="1021">
        <v>1</v>
      </c>
      <c r="F615" s="1017">
        <v>9</v>
      </c>
      <c r="G615" s="498">
        <f t="shared" si="591"/>
        <v>2.02</v>
      </c>
      <c r="H615" s="1018">
        <v>66140</v>
      </c>
      <c r="I615" s="1052"/>
      <c r="J615" s="1052"/>
      <c r="K615" s="874" t="s">
        <v>99</v>
      </c>
      <c r="L615" s="1018">
        <f t="shared" si="604"/>
        <v>133602.79999999999</v>
      </c>
      <c r="M615" s="1019">
        <f t="shared" si="605"/>
        <v>133602.79999999999</v>
      </c>
      <c r="N615" s="1020">
        <f t="shared" si="583"/>
        <v>1754204.764</v>
      </c>
      <c r="O615" s="1021">
        <v>1</v>
      </c>
      <c r="P615" s="1017">
        <f t="shared" si="611"/>
        <v>10</v>
      </c>
      <c r="Q615" s="498">
        <v>2.08</v>
      </c>
      <c r="R615" s="1017">
        <v>0.3</v>
      </c>
      <c r="S615" s="498">
        <f t="shared" ref="S615:S675" si="614">+Q615+Q615*R615</f>
        <v>2.7040000000000002</v>
      </c>
      <c r="T615" s="1018">
        <v>66140</v>
      </c>
      <c r="U615" s="1052"/>
      <c r="V615" s="1052"/>
      <c r="W615" s="874" t="str">
        <f t="shared" si="606"/>
        <v>Կ-1</v>
      </c>
      <c r="X615" s="1018">
        <f t="shared" si="607"/>
        <v>178842.56</v>
      </c>
      <c r="Y615" s="1019">
        <f t="shared" si="608"/>
        <v>178842.56</v>
      </c>
      <c r="Z615" s="1020">
        <f t="shared" si="581"/>
        <v>2348202.8128</v>
      </c>
      <c r="AA615" s="1021">
        <v>1</v>
      </c>
      <c r="AB615" s="1017">
        <f t="shared" si="609"/>
        <v>11</v>
      </c>
      <c r="AC615" s="498">
        <v>2.08</v>
      </c>
      <c r="AD615" s="1017">
        <v>0.6</v>
      </c>
      <c r="AE615" s="498">
        <f t="shared" ref="AE615:AE675" si="615">+AC615+AC615*AD615</f>
        <v>3.3280000000000003</v>
      </c>
      <c r="AF615" s="1018">
        <v>66140</v>
      </c>
      <c r="AG615" s="1052"/>
      <c r="AH615" s="1052"/>
      <c r="AI615" s="1049" t="str">
        <f t="shared" si="610"/>
        <v>Կ-1</v>
      </c>
      <c r="AJ615" s="1018">
        <f t="shared" si="584"/>
        <v>220113.92000000001</v>
      </c>
      <c r="AK615" s="1019">
        <f t="shared" si="585"/>
        <v>220113.92000000001</v>
      </c>
      <c r="AL615" s="1020">
        <f t="shared" si="598"/>
        <v>2890095.7696000002</v>
      </c>
      <c r="AM615" s="1021">
        <v>1</v>
      </c>
      <c r="AN615" s="1017">
        <f t="shared" si="612"/>
        <v>12</v>
      </c>
      <c r="AO615" s="498">
        <v>2.08</v>
      </c>
      <c r="AP615" s="1017">
        <v>1</v>
      </c>
      <c r="AQ615" s="498">
        <f t="shared" ref="AQ615:AQ675" si="616">+AO615+AO615*AP615</f>
        <v>4.16</v>
      </c>
      <c r="AR615" s="1018">
        <v>66140</v>
      </c>
      <c r="AS615" s="1052"/>
      <c r="AT615" s="1052"/>
      <c r="AU615" s="1049" t="str">
        <f t="shared" si="613"/>
        <v>Կ-1</v>
      </c>
      <c r="AV615" s="1018">
        <f t="shared" si="588"/>
        <v>275142.40000000002</v>
      </c>
      <c r="AW615" s="1019">
        <f t="shared" si="589"/>
        <v>275142.40000000002</v>
      </c>
      <c r="AX615" s="1020">
        <f t="shared" si="600"/>
        <v>3612619.7120000003</v>
      </c>
    </row>
    <row r="616" spans="2:50" ht="17.25" customHeight="1" x14ac:dyDescent="0.25">
      <c r="B616" s="495">
        <v>46</v>
      </c>
      <c r="C616" s="797" t="s">
        <v>2730</v>
      </c>
      <c r="D616" s="797" t="s">
        <v>130</v>
      </c>
      <c r="E616" s="1021">
        <v>1</v>
      </c>
      <c r="F616" s="1017">
        <v>12</v>
      </c>
      <c r="G616" s="498">
        <f t="shared" ref="G616:G668" si="617">IF(E616&lt;1,0,IF(K616="Բ-1",IF(F616=0,6.94,IF(F616=1,7.17,IF(F616=2,7.41,IF(F616=3,7.66,IF(OR(F616=5,F616=4),7.92,IF(OR(F616=6,F616=7),8.18,IF(OR(F616=8,F616=9),8.46,IF(OR(F616=10,F616=11,F616=12),8.74,IF(OR(F616=13,F616=14,F616=15),9.03,IF(OR(F616=16,F616=17,F616=18),9.33,9.65)))))))))),IF(K616="Բ-2", IF(F616=0,5.71,IF(F616=1,5.89,IF(F616=2,6.09,IF(F616=3,6.29,IF(OR(F616=5,F616=4),6.5,IF(OR(F616=6,F616=7),6.72,IF(OR(F616=8,F616=9),6.94,IF(OR(F616=10,F616=11,F616=12),7.17,IF(OR(F616=13,F616=14,F616=15),7.41,IF(OR(F616=16,F616=17,F616=18),7.65,7.91)))))))))), IF(K616="Գ-1", IF(F616=0,4.7,IF(F616=1,4.86,IF(F616=2,5.01,IF(F616=3,5.18,IF(OR(F616=5,F616=4),5.35,IF(OR(F616=6,F616=7),5.52,IF(OR(F616=8,F616=9),5.71,IF(OR(F616=10,F616=11,F616=12),5.89,IF(OR(F616=13,F616=14,F616=15),6.09,IF(OR(F616=16,F616=17,F616=18),6.29,6.49)))))))))), IF(K616="Գ-2", IF(F616=0,3.88,IF(F616=1,4.01,IF(F616=2,4.14,IF(F616=3,4.27,IF(OR(F616=5,F616=4),4.41,IF(OR(F616=6,F616=7),4.55,IF(OR(F616=8,F616=9),4.7,IF(OR(F616=10,F616=11,F616=12),4.85,IF(OR(F616=13,F616=14,F616=15),5.01,IF(OR(F616=16,F616=17,F616=18),5.17,5.34)))))))))), IF(K616="Գ-3", IF(F616=0,3.21,IF(F616=1,3.31,IF(F616=2,3.42,IF(F616=3,3.53,IF(OR(F616=5,F616=4),3.64,IF(OR(F616=6,F616=7),3.76,IF(OR(F616=8,F616=9),3.88,IF(OR(F616=10,F616=11,F616=12),4.01,IF(OR(F616=13,F616=14,F616=15),4.13,IF(OR(F616=16,F616=17,F616=18),4.27,4.4)))))))))), IF(K616="Ա-1", IF(F616=0,2.66,IF(F616=1,2.75,IF(F616=2,2.83,IF(F616=3,2.92,IF(OR(F616=5,F616=4),3.02,IF(OR(F616=6,F616=7),3.11,IF(OR(F616=8,F616=9),3.21,IF(OR(F616=10,F616=11,F616=12),3.31,IF(OR(F616=13,F616=14,F616=15),3.42,IF(OR(F616=16,F616=17,F616=18),3.53,3.64)))))))))), IF(K616="Ա-2", IF(F616=0,2.28,IF(F616=1,2.35,IF(F616=2,2.43,IF(F616=3,2.5,IF(OR(F616=5,F616=4),2.58,IF(OR(F616=6,F616=7),2.66,IF(OR(F616=8,F616=9),2.75,IF(OR(F616=10,F616=11,F616=12),2.83,IF(OR(F616=13,F616=14,F616=15),2.92,IF(OR(F616=16,F616=17,F616=18),3.01,3.11)))))))))),IF(K616="Ա-3", IF(F616=0,1.96,IF(F616=1,2.02,IF(F616=2,2.08,IF(F616=3,2.15,IF(OR(F616=5,F616=4),2.21,IF(OR(F616=6,F616=7),2.28,IF(OR(F616=8,F616=9),2.35,IF(OR(F616=10,F616=11,F616=12),2.42,IF(OR(F616=13,F616=14,F616=15),2.5,IF(OR(F616=16,F616=17,F616=18),2.58,2.66)))))))))), IF(K616="Կ-1", IF(F616=0,1.68,IF(F616=1,1.73,IF(F616=2,1.79,IF(F616=3,1.84,IF(OR(F616=5,F616=4),1.9,IF(OR(F616=6,F616=7),1.96,IF(OR(F616=8,F616=9),2.02,IF(OR(F616=10,F616=11,F616=12),2.08,IF(OR(F616=13,F616=14,F616=15),2.14,IF(OR(F616=16,F616=17,F616=18),2.21,2.28)))))))))), IF(K616="Կ-2", IF(F616=0,1.45,IF(F616=1,1.49,IF(F616=2,1.54,IF(F616=3,1.59,IF(OR(F616=5,F616=4),1.63,IF(OR(F616=6,F616=7),1.68,IF(OR(F616=8,F616=9),1.73,IF(OR(F616=10,F616=11,F616=12),1.79,IF(OR(F616=13,F616=14,F616=15),1.84,IF(OR(F616=16,F616=17,F616=18),1.9,1.95)))))))))),IF(K616="Կ-3", IF(F616=0,1.25,IF(F616=1,1.29,IF(F616=2,1.33,IF(F616=3,1.37,IF(OR(F616=5,F616=4),1.41,IF(OR(F616=6,F616=7),1.45,IF(OR(F616=8,F616=9),1.49,IF(OR(F616=10,F616=11,F616=12),1.54,IF(OR(F616=13,F616=14,F616=15),1.58,IF(OR(F616=16,F616=17,F616=18),1.63,1.68)))))))))), "Error"))))))))))))</f>
        <v>2.08</v>
      </c>
      <c r="H616" s="1018">
        <v>66140</v>
      </c>
      <c r="I616" s="1013"/>
      <c r="J616" s="1052"/>
      <c r="K616" s="874" t="s">
        <v>99</v>
      </c>
      <c r="L616" s="1018">
        <f t="shared" si="604"/>
        <v>137571.20000000001</v>
      </c>
      <c r="M616" s="1019">
        <f t="shared" si="605"/>
        <v>137571.20000000001</v>
      </c>
      <c r="N616" s="1020">
        <f t="shared" si="583"/>
        <v>1806309.8560000001</v>
      </c>
      <c r="O616" s="1021">
        <f t="shared" ref="O616:O675" si="618">+E616</f>
        <v>1</v>
      </c>
      <c r="P616" s="1017">
        <f t="shared" si="611"/>
        <v>13</v>
      </c>
      <c r="Q616" s="498">
        <v>2.14</v>
      </c>
      <c r="R616" s="1017">
        <v>0.3</v>
      </c>
      <c r="S616" s="498">
        <f t="shared" si="614"/>
        <v>2.782</v>
      </c>
      <c r="T616" s="1018">
        <v>66140</v>
      </c>
      <c r="U616" s="1013"/>
      <c r="V616" s="1052"/>
      <c r="W616" s="874" t="str">
        <f t="shared" si="606"/>
        <v>Կ-1</v>
      </c>
      <c r="X616" s="1018">
        <f t="shared" si="607"/>
        <v>184001.48</v>
      </c>
      <c r="Y616" s="1019">
        <f t="shared" si="608"/>
        <v>184001.48</v>
      </c>
      <c r="Z616" s="1020">
        <f t="shared" si="581"/>
        <v>2415939.4324000003</v>
      </c>
      <c r="AA616" s="1021">
        <f t="shared" ref="AA616:AA647" si="619">+O616</f>
        <v>1</v>
      </c>
      <c r="AB616" s="1017">
        <f t="shared" si="609"/>
        <v>14</v>
      </c>
      <c r="AC616" s="498">
        <v>2.14</v>
      </c>
      <c r="AD616" s="1017">
        <v>0.6</v>
      </c>
      <c r="AE616" s="498">
        <f t="shared" si="615"/>
        <v>3.4240000000000004</v>
      </c>
      <c r="AF616" s="1018">
        <v>66140</v>
      </c>
      <c r="AG616" s="1013"/>
      <c r="AH616" s="1052"/>
      <c r="AI616" s="1049" t="str">
        <f t="shared" si="610"/>
        <v>Կ-1</v>
      </c>
      <c r="AJ616" s="1018">
        <f t="shared" si="584"/>
        <v>226463.36000000002</v>
      </c>
      <c r="AK616" s="1019">
        <f t="shared" si="585"/>
        <v>226463.36000000002</v>
      </c>
      <c r="AL616" s="1020">
        <f t="shared" si="598"/>
        <v>2973463.9168000002</v>
      </c>
      <c r="AM616" s="1021">
        <f t="shared" ref="AM616:AM619" si="620">+AA616</f>
        <v>1</v>
      </c>
      <c r="AN616" s="1017">
        <f t="shared" si="612"/>
        <v>15</v>
      </c>
      <c r="AO616" s="498">
        <v>2.14</v>
      </c>
      <c r="AP616" s="1017">
        <v>1</v>
      </c>
      <c r="AQ616" s="498">
        <f t="shared" si="616"/>
        <v>4.28</v>
      </c>
      <c r="AR616" s="1018">
        <v>66140</v>
      </c>
      <c r="AS616" s="1013"/>
      <c r="AT616" s="1052"/>
      <c r="AU616" s="1049" t="str">
        <f t="shared" si="613"/>
        <v>Կ-1</v>
      </c>
      <c r="AV616" s="1018">
        <f t="shared" si="588"/>
        <v>283079.2</v>
      </c>
      <c r="AW616" s="1019">
        <f t="shared" si="589"/>
        <v>283079.2</v>
      </c>
      <c r="AX616" s="1020">
        <f t="shared" si="600"/>
        <v>3716829.8960000002</v>
      </c>
    </row>
    <row r="617" spans="2:50" ht="28.5" customHeight="1" x14ac:dyDescent="0.25">
      <c r="B617" s="495">
        <v>47</v>
      </c>
      <c r="C617" s="506" t="s">
        <v>2737</v>
      </c>
      <c r="D617" s="497" t="s">
        <v>2440</v>
      </c>
      <c r="E617" s="1021">
        <v>1</v>
      </c>
      <c r="F617" s="1017">
        <v>11</v>
      </c>
      <c r="G617" s="498">
        <f t="shared" si="617"/>
        <v>1.79</v>
      </c>
      <c r="H617" s="1018">
        <v>66140</v>
      </c>
      <c r="I617" s="1013"/>
      <c r="J617" s="1052"/>
      <c r="K617" s="874" t="s">
        <v>100</v>
      </c>
      <c r="L617" s="1018">
        <f t="shared" si="604"/>
        <v>118390.6</v>
      </c>
      <c r="M617" s="1019">
        <f t="shared" si="605"/>
        <v>118390.6</v>
      </c>
      <c r="N617" s="1020">
        <f t="shared" si="583"/>
        <v>1554468.5780000002</v>
      </c>
      <c r="O617" s="1021">
        <f t="shared" si="618"/>
        <v>1</v>
      </c>
      <c r="P617" s="1017">
        <f t="shared" si="611"/>
        <v>12</v>
      </c>
      <c r="Q617" s="498">
        <v>1.79</v>
      </c>
      <c r="R617" s="1017">
        <v>0.3</v>
      </c>
      <c r="S617" s="498">
        <f t="shared" si="614"/>
        <v>2.327</v>
      </c>
      <c r="T617" s="1018">
        <v>66140</v>
      </c>
      <c r="U617" s="1013"/>
      <c r="V617" s="1052"/>
      <c r="W617" s="874" t="str">
        <f t="shared" si="606"/>
        <v>Կ-2</v>
      </c>
      <c r="X617" s="1018">
        <f t="shared" si="607"/>
        <v>153907.78</v>
      </c>
      <c r="Y617" s="1019">
        <f t="shared" si="608"/>
        <v>153907.78</v>
      </c>
      <c r="Z617" s="1020">
        <f t="shared" si="581"/>
        <v>2020809.1514000001</v>
      </c>
      <c r="AA617" s="1021">
        <f t="shared" si="619"/>
        <v>1</v>
      </c>
      <c r="AB617" s="1017">
        <f t="shared" si="609"/>
        <v>13</v>
      </c>
      <c r="AC617" s="498">
        <v>1.84</v>
      </c>
      <c r="AD617" s="1017">
        <v>0.6</v>
      </c>
      <c r="AE617" s="498">
        <f t="shared" si="615"/>
        <v>2.944</v>
      </c>
      <c r="AF617" s="1018">
        <v>66140</v>
      </c>
      <c r="AG617" s="1013"/>
      <c r="AH617" s="1052"/>
      <c r="AI617" s="1049" t="str">
        <f t="shared" si="610"/>
        <v>Կ-2</v>
      </c>
      <c r="AJ617" s="1018">
        <f t="shared" si="584"/>
        <v>194716.16</v>
      </c>
      <c r="AK617" s="1019">
        <f t="shared" si="585"/>
        <v>194716.16</v>
      </c>
      <c r="AL617" s="1020">
        <f t="shared" si="598"/>
        <v>2556623.1808000002</v>
      </c>
      <c r="AM617" s="1021">
        <f t="shared" si="620"/>
        <v>1</v>
      </c>
      <c r="AN617" s="1017">
        <f t="shared" si="612"/>
        <v>14</v>
      </c>
      <c r="AO617" s="498">
        <v>1.84</v>
      </c>
      <c r="AP617" s="1017">
        <v>1</v>
      </c>
      <c r="AQ617" s="498">
        <f t="shared" si="616"/>
        <v>3.68</v>
      </c>
      <c r="AR617" s="1018">
        <v>66140</v>
      </c>
      <c r="AS617" s="1013"/>
      <c r="AT617" s="1052"/>
      <c r="AU617" s="1049" t="str">
        <f t="shared" si="613"/>
        <v>Կ-2</v>
      </c>
      <c r="AV617" s="1018">
        <f t="shared" si="588"/>
        <v>243395.20000000001</v>
      </c>
      <c r="AW617" s="1019">
        <f t="shared" si="589"/>
        <v>243395.20000000001</v>
      </c>
      <c r="AX617" s="1020">
        <f t="shared" si="600"/>
        <v>3195778.9760000003</v>
      </c>
    </row>
    <row r="618" spans="2:50" ht="28.5" customHeight="1" x14ac:dyDescent="0.25">
      <c r="B618" s="495">
        <v>48</v>
      </c>
      <c r="C618" s="506" t="s">
        <v>2738</v>
      </c>
      <c r="D618" s="497" t="s">
        <v>2440</v>
      </c>
      <c r="E618" s="1021">
        <v>1</v>
      </c>
      <c r="F618" s="1017">
        <v>7</v>
      </c>
      <c r="G618" s="498">
        <f t="shared" si="617"/>
        <v>1.68</v>
      </c>
      <c r="H618" s="1018">
        <v>66140</v>
      </c>
      <c r="I618" s="1013"/>
      <c r="J618" s="1052"/>
      <c r="K618" s="874" t="s">
        <v>100</v>
      </c>
      <c r="L618" s="1018">
        <f t="shared" si="604"/>
        <v>111115.2</v>
      </c>
      <c r="M618" s="1019">
        <f t="shared" si="605"/>
        <v>111115.2</v>
      </c>
      <c r="N618" s="1020">
        <f t="shared" si="583"/>
        <v>1458942.5760000001</v>
      </c>
      <c r="O618" s="1021">
        <f t="shared" si="618"/>
        <v>1</v>
      </c>
      <c r="P618" s="1017">
        <f t="shared" si="611"/>
        <v>8</v>
      </c>
      <c r="Q618" s="498">
        <v>1.73</v>
      </c>
      <c r="R618" s="1017">
        <v>0.3</v>
      </c>
      <c r="S618" s="498">
        <f t="shared" si="614"/>
        <v>2.2490000000000001</v>
      </c>
      <c r="T618" s="1018">
        <v>66140</v>
      </c>
      <c r="U618" s="1013"/>
      <c r="V618" s="1052"/>
      <c r="W618" s="874" t="str">
        <f t="shared" si="606"/>
        <v>Կ-2</v>
      </c>
      <c r="X618" s="1018">
        <f t="shared" si="607"/>
        <v>148748.86000000002</v>
      </c>
      <c r="Y618" s="1019">
        <f t="shared" si="608"/>
        <v>148748.86000000002</v>
      </c>
      <c r="Z618" s="1020">
        <f t="shared" si="581"/>
        <v>1953072.5318000002</v>
      </c>
      <c r="AA618" s="1021">
        <f t="shared" si="619"/>
        <v>1</v>
      </c>
      <c r="AB618" s="1017">
        <f t="shared" si="609"/>
        <v>9</v>
      </c>
      <c r="AC618" s="498">
        <v>1.73</v>
      </c>
      <c r="AD618" s="1017">
        <v>0.6</v>
      </c>
      <c r="AE618" s="498">
        <f t="shared" si="615"/>
        <v>2.7679999999999998</v>
      </c>
      <c r="AF618" s="1018">
        <v>66140</v>
      </c>
      <c r="AG618" s="1013"/>
      <c r="AH618" s="1052"/>
      <c r="AI618" s="1049" t="str">
        <f t="shared" si="610"/>
        <v>Կ-2</v>
      </c>
      <c r="AJ618" s="1018">
        <f t="shared" si="584"/>
        <v>183075.52</v>
      </c>
      <c r="AK618" s="1019">
        <f t="shared" si="585"/>
        <v>183075.52</v>
      </c>
      <c r="AL618" s="1020">
        <f t="shared" si="598"/>
        <v>2403781.5776</v>
      </c>
      <c r="AM618" s="1021">
        <f t="shared" si="620"/>
        <v>1</v>
      </c>
      <c r="AN618" s="1017">
        <f t="shared" si="612"/>
        <v>10</v>
      </c>
      <c r="AO618" s="498">
        <v>1.79</v>
      </c>
      <c r="AP618" s="1017">
        <v>1</v>
      </c>
      <c r="AQ618" s="498">
        <f t="shared" si="616"/>
        <v>3.58</v>
      </c>
      <c r="AR618" s="1018">
        <v>66140</v>
      </c>
      <c r="AS618" s="1013"/>
      <c r="AT618" s="1052"/>
      <c r="AU618" s="1049" t="str">
        <f t="shared" si="613"/>
        <v>Կ-2</v>
      </c>
      <c r="AV618" s="1018">
        <f t="shared" si="588"/>
        <v>236781.2</v>
      </c>
      <c r="AW618" s="1019">
        <f t="shared" si="589"/>
        <v>236781.2</v>
      </c>
      <c r="AX618" s="1020">
        <f t="shared" si="600"/>
        <v>3108937.1560000004</v>
      </c>
    </row>
    <row r="619" spans="2:50" ht="28.5" customHeight="1" thickBot="1" x14ac:dyDescent="0.3">
      <c r="B619" s="495">
        <v>49</v>
      </c>
      <c r="C619" s="797" t="s">
        <v>238</v>
      </c>
      <c r="D619" s="497" t="s">
        <v>2440</v>
      </c>
      <c r="E619" s="1021">
        <v>1</v>
      </c>
      <c r="F619" s="1017">
        <v>9</v>
      </c>
      <c r="G619" s="498">
        <f t="shared" si="617"/>
        <v>1.73</v>
      </c>
      <c r="H619" s="1018">
        <v>66140</v>
      </c>
      <c r="I619" s="1013">
        <f>H619*G619*5%</f>
        <v>5721.1100000000006</v>
      </c>
      <c r="J619" s="1052"/>
      <c r="K619" s="874" t="s">
        <v>100</v>
      </c>
      <c r="L619" s="1018">
        <f t="shared" si="604"/>
        <v>114422.2</v>
      </c>
      <c r="M619" s="1019">
        <f t="shared" si="605"/>
        <v>120143.31</v>
      </c>
      <c r="N619" s="1020">
        <f t="shared" si="583"/>
        <v>1577481.6603000001</v>
      </c>
      <c r="O619" s="1021">
        <f t="shared" si="618"/>
        <v>1</v>
      </c>
      <c r="P619" s="1017">
        <f t="shared" si="611"/>
        <v>10</v>
      </c>
      <c r="Q619" s="498">
        <v>1.79</v>
      </c>
      <c r="R619" s="1017">
        <v>0.3</v>
      </c>
      <c r="S619" s="498">
        <f t="shared" si="614"/>
        <v>2.327</v>
      </c>
      <c r="T619" s="1018">
        <v>66140</v>
      </c>
      <c r="U619" s="1013">
        <f>T619*S619*5%</f>
        <v>7695.3890000000001</v>
      </c>
      <c r="V619" s="1052"/>
      <c r="W619" s="874" t="str">
        <f t="shared" si="606"/>
        <v>Կ-2</v>
      </c>
      <c r="X619" s="1018">
        <f t="shared" si="607"/>
        <v>153907.78</v>
      </c>
      <c r="Y619" s="1019">
        <f t="shared" si="608"/>
        <v>161603.16899999999</v>
      </c>
      <c r="Z619" s="1020">
        <f t="shared" si="581"/>
        <v>2121849.6089699999</v>
      </c>
      <c r="AA619" s="1021">
        <f t="shared" si="619"/>
        <v>1</v>
      </c>
      <c r="AB619" s="1017">
        <f t="shared" si="609"/>
        <v>11</v>
      </c>
      <c r="AC619" s="498">
        <v>1.79</v>
      </c>
      <c r="AD619" s="1017">
        <v>0.6</v>
      </c>
      <c r="AE619" s="498">
        <f t="shared" si="615"/>
        <v>2.8639999999999999</v>
      </c>
      <c r="AF619" s="1018">
        <v>66140</v>
      </c>
      <c r="AG619" s="1013">
        <f>AF619*AE619*5%</f>
        <v>9471.2479999999996</v>
      </c>
      <c r="AH619" s="1052"/>
      <c r="AI619" s="1049" t="str">
        <f t="shared" si="610"/>
        <v>Կ-2</v>
      </c>
      <c r="AJ619" s="1018">
        <f t="shared" si="584"/>
        <v>189424.96</v>
      </c>
      <c r="AK619" s="1019">
        <f t="shared" si="585"/>
        <v>198896.20799999998</v>
      </c>
      <c r="AL619" s="1020">
        <f t="shared" si="598"/>
        <v>2611507.21104</v>
      </c>
      <c r="AM619" s="1021">
        <f t="shared" si="620"/>
        <v>1</v>
      </c>
      <c r="AN619" s="1017">
        <f t="shared" si="612"/>
        <v>12</v>
      </c>
      <c r="AO619" s="498">
        <v>1.79</v>
      </c>
      <c r="AP619" s="1017">
        <v>1</v>
      </c>
      <c r="AQ619" s="498">
        <f t="shared" si="616"/>
        <v>3.58</v>
      </c>
      <c r="AR619" s="1018">
        <v>66140</v>
      </c>
      <c r="AS619" s="1013">
        <f>AR619*AQ619*5%</f>
        <v>11839.060000000001</v>
      </c>
      <c r="AT619" s="1052"/>
      <c r="AU619" s="1049" t="str">
        <f t="shared" si="613"/>
        <v>Կ-2</v>
      </c>
      <c r="AV619" s="1018">
        <f t="shared" si="588"/>
        <v>236781.2</v>
      </c>
      <c r="AW619" s="1019">
        <f t="shared" si="589"/>
        <v>248620.26</v>
      </c>
      <c r="AX619" s="1020">
        <f t="shared" si="600"/>
        <v>3264384.0138000003</v>
      </c>
    </row>
    <row r="620" spans="2:50" s="330" customFormat="1" ht="29.25" customHeight="1" x14ac:dyDescent="0.25">
      <c r="B620" s="495">
        <v>1</v>
      </c>
      <c r="C620" s="506" t="s">
        <v>1133</v>
      </c>
      <c r="D620" s="497" t="s">
        <v>2445</v>
      </c>
      <c r="E620" s="1021">
        <v>1</v>
      </c>
      <c r="F620" s="1017">
        <v>6</v>
      </c>
      <c r="G620" s="498">
        <f t="shared" si="617"/>
        <v>5.52</v>
      </c>
      <c r="H620" s="1018">
        <v>66140</v>
      </c>
      <c r="I620" s="1061"/>
      <c r="J620" s="1061"/>
      <c r="K620" s="1049" t="s">
        <v>95</v>
      </c>
      <c r="L620" s="1018">
        <f t="shared" si="604"/>
        <v>365092.8</v>
      </c>
      <c r="M620" s="1019">
        <f t="shared" si="605"/>
        <v>365092.8</v>
      </c>
      <c r="N620" s="1020">
        <f>+M620*13.13</f>
        <v>4793668.4639999997</v>
      </c>
      <c r="O620" s="1016">
        <f t="shared" si="618"/>
        <v>1</v>
      </c>
      <c r="P620" s="1017">
        <f t="shared" si="611"/>
        <v>7</v>
      </c>
      <c r="Q620" s="498">
        <v>5.52</v>
      </c>
      <c r="R620" s="1017">
        <v>0.3</v>
      </c>
      <c r="S620" s="498">
        <f t="shared" si="614"/>
        <v>7.1759999999999993</v>
      </c>
      <c r="T620" s="1018">
        <v>66140</v>
      </c>
      <c r="U620" s="1061"/>
      <c r="V620" s="1061"/>
      <c r="W620" s="874" t="str">
        <f t="shared" si="606"/>
        <v>Գ-1</v>
      </c>
      <c r="X620" s="1018">
        <f t="shared" si="607"/>
        <v>474620.63999999996</v>
      </c>
      <c r="Y620" s="1019">
        <f t="shared" si="608"/>
        <v>474620.63999999996</v>
      </c>
      <c r="Z620" s="1063">
        <f t="shared" si="581"/>
        <v>6231769.0032000002</v>
      </c>
      <c r="AA620" s="1021">
        <f t="shared" si="619"/>
        <v>1</v>
      </c>
      <c r="AB620" s="1017">
        <f t="shared" si="609"/>
        <v>8</v>
      </c>
      <c r="AC620" s="498">
        <v>5.71</v>
      </c>
      <c r="AD620" s="1017">
        <v>0.6</v>
      </c>
      <c r="AE620" s="498">
        <f t="shared" si="615"/>
        <v>9.1359999999999992</v>
      </c>
      <c r="AF620" s="1018">
        <v>66140</v>
      </c>
      <c r="AG620" s="1061"/>
      <c r="AH620" s="1061"/>
      <c r="AI620" s="1049" t="str">
        <f t="shared" si="610"/>
        <v>Գ-1</v>
      </c>
      <c r="AJ620" s="1018">
        <f>AF620*AE620</f>
        <v>604255.03999999992</v>
      </c>
      <c r="AK620" s="1019">
        <f>AE620*AF620+AG620+AH620</f>
        <v>604255.03999999992</v>
      </c>
      <c r="AL620" s="1020">
        <f>+AK620*13.13</f>
        <v>7933868.6751999995</v>
      </c>
      <c r="AM620" s="1042">
        <f>+AA620</f>
        <v>1</v>
      </c>
      <c r="AN620" s="1017">
        <f t="shared" si="612"/>
        <v>9</v>
      </c>
      <c r="AO620" s="716">
        <v>5.71</v>
      </c>
      <c r="AP620" s="1017">
        <v>1</v>
      </c>
      <c r="AQ620" s="498">
        <f t="shared" si="616"/>
        <v>11.42</v>
      </c>
      <c r="AR620" s="1044">
        <v>66140</v>
      </c>
      <c r="AS620" s="1064"/>
      <c r="AT620" s="1064"/>
      <c r="AU620" s="1049" t="str">
        <f t="shared" si="613"/>
        <v>Գ-1</v>
      </c>
      <c r="AV620" s="1044">
        <f>AR620*AQ620</f>
        <v>755318.8</v>
      </c>
      <c r="AW620" s="1047">
        <f>AQ620*AR620+AS620+AT620</f>
        <v>755318.8</v>
      </c>
      <c r="AX620" s="1048">
        <f>+AW620*13.13</f>
        <v>9917335.8440000005</v>
      </c>
    </row>
    <row r="621" spans="2:50" ht="17.25" customHeight="1" x14ac:dyDescent="0.25">
      <c r="B621" s="495">
        <v>3</v>
      </c>
      <c r="C621" s="506" t="s">
        <v>201</v>
      </c>
      <c r="D621" s="497" t="s">
        <v>2438</v>
      </c>
      <c r="E621" s="1021">
        <v>1</v>
      </c>
      <c r="F621" s="1017">
        <v>12</v>
      </c>
      <c r="G621" s="498">
        <f t="shared" si="617"/>
        <v>3.31</v>
      </c>
      <c r="H621" s="1018">
        <v>66140</v>
      </c>
      <c r="I621" s="1052"/>
      <c r="J621" s="1052"/>
      <c r="K621" s="874" t="s">
        <v>97</v>
      </c>
      <c r="L621" s="1018">
        <f t="shared" si="604"/>
        <v>218923.4</v>
      </c>
      <c r="M621" s="1019">
        <f t="shared" si="605"/>
        <v>218923.4</v>
      </c>
      <c r="N621" s="1020">
        <f t="shared" ref="N621:N647" si="621">+M621*13.13</f>
        <v>2874464.2420000001</v>
      </c>
      <c r="O621" s="1016">
        <f t="shared" si="618"/>
        <v>1</v>
      </c>
      <c r="P621" s="1017">
        <f t="shared" si="611"/>
        <v>13</v>
      </c>
      <c r="Q621" s="498">
        <v>3.42</v>
      </c>
      <c r="R621" s="1017">
        <v>0.3</v>
      </c>
      <c r="S621" s="498">
        <f t="shared" si="614"/>
        <v>4.4459999999999997</v>
      </c>
      <c r="T621" s="1018">
        <v>66140</v>
      </c>
      <c r="U621" s="1052">
        <f>+S621*T621*5%</f>
        <v>14702.922</v>
      </c>
      <c r="V621" s="1052"/>
      <c r="W621" s="874" t="str">
        <f t="shared" si="606"/>
        <v>Ա-1</v>
      </c>
      <c r="X621" s="1018">
        <f t="shared" si="607"/>
        <v>294058.44</v>
      </c>
      <c r="Y621" s="1019">
        <f t="shared" si="608"/>
        <v>308761.36200000002</v>
      </c>
      <c r="Z621" s="1063">
        <f t="shared" si="581"/>
        <v>4054036.6830600007</v>
      </c>
      <c r="AA621" s="1021">
        <f t="shared" si="619"/>
        <v>1</v>
      </c>
      <c r="AB621" s="1017">
        <f t="shared" si="609"/>
        <v>14</v>
      </c>
      <c r="AC621" s="498">
        <v>3.42</v>
      </c>
      <c r="AD621" s="1017">
        <v>0.6</v>
      </c>
      <c r="AE621" s="498">
        <f t="shared" si="615"/>
        <v>5.4719999999999995</v>
      </c>
      <c r="AF621" s="1018">
        <v>66140</v>
      </c>
      <c r="AG621" s="1052">
        <f>+AE621*AF621*5%</f>
        <v>18095.903999999999</v>
      </c>
      <c r="AH621" s="1052"/>
      <c r="AI621" s="1049" t="str">
        <f t="shared" si="610"/>
        <v>Ա-1</v>
      </c>
      <c r="AJ621" s="1018">
        <f t="shared" ref="AJ621:AJ647" si="622">AF621*AE621</f>
        <v>361918.07999999996</v>
      </c>
      <c r="AK621" s="1019">
        <f t="shared" ref="AK621:AK647" si="623">AE621*AF621+AG621+AH621</f>
        <v>380013.98399999994</v>
      </c>
      <c r="AL621" s="1020">
        <f t="shared" ref="AL621" si="624">+AK621*13.13</f>
        <v>4989583.6099199997</v>
      </c>
      <c r="AM621" s="1021">
        <f t="shared" ref="AM621" si="625">+AA621</f>
        <v>1</v>
      </c>
      <c r="AN621" s="1017">
        <f t="shared" si="612"/>
        <v>15</v>
      </c>
      <c r="AO621" s="498">
        <v>3.42</v>
      </c>
      <c r="AP621" s="1017">
        <v>1</v>
      </c>
      <c r="AQ621" s="498">
        <f t="shared" si="616"/>
        <v>6.84</v>
      </c>
      <c r="AR621" s="1018">
        <v>66140</v>
      </c>
      <c r="AS621" s="1052">
        <f>+AQ621*AR621*5%</f>
        <v>22619.88</v>
      </c>
      <c r="AT621" s="1052"/>
      <c r="AU621" s="1049" t="str">
        <f t="shared" si="613"/>
        <v>Ա-1</v>
      </c>
      <c r="AV621" s="1018">
        <f t="shared" ref="AV621:AV647" si="626">AR621*AQ621</f>
        <v>452397.6</v>
      </c>
      <c r="AW621" s="1019">
        <f t="shared" ref="AW621:AW647" si="627">AQ621*AR621+AS621+AT621</f>
        <v>475017.48</v>
      </c>
      <c r="AX621" s="1020">
        <f t="shared" ref="AX621" si="628">+AW621*13.13</f>
        <v>6236979.5124000004</v>
      </c>
    </row>
    <row r="622" spans="2:50" ht="17.25" customHeight="1" x14ac:dyDescent="0.25">
      <c r="B622" s="495">
        <v>4</v>
      </c>
      <c r="C622" s="506" t="s">
        <v>202</v>
      </c>
      <c r="D622" s="497" t="s">
        <v>2438</v>
      </c>
      <c r="E622" s="1021">
        <v>1</v>
      </c>
      <c r="F622" s="1017">
        <v>7</v>
      </c>
      <c r="G622" s="498">
        <f t="shared" si="617"/>
        <v>3.11</v>
      </c>
      <c r="H622" s="1018">
        <v>66140</v>
      </c>
      <c r="I622" s="1052"/>
      <c r="J622" s="1052"/>
      <c r="K622" s="874" t="s">
        <v>97</v>
      </c>
      <c r="L622" s="1018">
        <f t="shared" si="604"/>
        <v>205695.4</v>
      </c>
      <c r="M622" s="1019">
        <f t="shared" si="605"/>
        <v>205695.4</v>
      </c>
      <c r="N622" s="1020">
        <f>+M622*13.13</f>
        <v>2700780.602</v>
      </c>
      <c r="O622" s="1016">
        <f t="shared" si="618"/>
        <v>1</v>
      </c>
      <c r="P622" s="1017">
        <f t="shared" si="611"/>
        <v>8</v>
      </c>
      <c r="Q622" s="498">
        <v>3.21</v>
      </c>
      <c r="R622" s="1017">
        <v>0.3</v>
      </c>
      <c r="S622" s="498">
        <f t="shared" si="614"/>
        <v>4.173</v>
      </c>
      <c r="T622" s="1018">
        <v>66140</v>
      </c>
      <c r="U622" s="1052"/>
      <c r="V622" s="1052"/>
      <c r="W622" s="874" t="str">
        <f t="shared" si="606"/>
        <v>Ա-1</v>
      </c>
      <c r="X622" s="1018">
        <f t="shared" si="607"/>
        <v>276002.22000000003</v>
      </c>
      <c r="Y622" s="1019">
        <f t="shared" si="608"/>
        <v>276002.22000000003</v>
      </c>
      <c r="Z622" s="1063">
        <f t="shared" si="581"/>
        <v>3623909.1486000004</v>
      </c>
      <c r="AA622" s="1021">
        <f t="shared" si="619"/>
        <v>1</v>
      </c>
      <c r="AB622" s="1017">
        <f t="shared" si="609"/>
        <v>9</v>
      </c>
      <c r="AC622" s="498">
        <v>3.21</v>
      </c>
      <c r="AD622" s="1017">
        <v>0.6</v>
      </c>
      <c r="AE622" s="498">
        <f t="shared" si="615"/>
        <v>5.1360000000000001</v>
      </c>
      <c r="AF622" s="1018">
        <v>66140</v>
      </c>
      <c r="AG622" s="1052"/>
      <c r="AH622" s="1052"/>
      <c r="AI622" s="1049" t="str">
        <f t="shared" si="610"/>
        <v>Ա-1</v>
      </c>
      <c r="AJ622" s="1018">
        <f t="shared" si="622"/>
        <v>339695.04</v>
      </c>
      <c r="AK622" s="1019">
        <f t="shared" si="623"/>
        <v>339695.04</v>
      </c>
      <c r="AL622" s="1020">
        <f>+AK622*13.13</f>
        <v>4460195.8751999997</v>
      </c>
      <c r="AM622" s="1021">
        <f>+AA622</f>
        <v>1</v>
      </c>
      <c r="AN622" s="1017">
        <f t="shared" si="612"/>
        <v>10</v>
      </c>
      <c r="AO622" s="498">
        <v>3.31</v>
      </c>
      <c r="AP622" s="1017">
        <v>1</v>
      </c>
      <c r="AQ622" s="498">
        <f t="shared" si="616"/>
        <v>6.62</v>
      </c>
      <c r="AR622" s="1018">
        <v>66140</v>
      </c>
      <c r="AS622" s="1052"/>
      <c r="AT622" s="1052"/>
      <c r="AU622" s="1049" t="str">
        <f t="shared" si="613"/>
        <v>Ա-1</v>
      </c>
      <c r="AV622" s="1018">
        <f t="shared" si="626"/>
        <v>437846.8</v>
      </c>
      <c r="AW622" s="1019">
        <f t="shared" si="627"/>
        <v>437846.8</v>
      </c>
      <c r="AX622" s="1020">
        <f>+AW622*13.13</f>
        <v>5748928.4840000002</v>
      </c>
    </row>
    <row r="623" spans="2:50" ht="17.25" customHeight="1" x14ac:dyDescent="0.3">
      <c r="B623" s="495">
        <v>5</v>
      </c>
      <c r="C623" s="506" t="s">
        <v>91</v>
      </c>
      <c r="D623" s="497" t="s">
        <v>625</v>
      </c>
      <c r="E623" s="1021">
        <v>1</v>
      </c>
      <c r="F623" s="1017">
        <v>0</v>
      </c>
      <c r="G623" s="498">
        <f t="shared" si="617"/>
        <v>3.88</v>
      </c>
      <c r="H623" s="1018">
        <v>66140</v>
      </c>
      <c r="I623" s="1052"/>
      <c r="J623" s="1052"/>
      <c r="K623" s="800" t="s">
        <v>96</v>
      </c>
      <c r="L623" s="1018">
        <f t="shared" si="604"/>
        <v>256623.19999999998</v>
      </c>
      <c r="M623" s="1019">
        <f t="shared" si="605"/>
        <v>256623.19999999998</v>
      </c>
      <c r="N623" s="1020">
        <f>+M623*13.13</f>
        <v>3369462.6159999999</v>
      </c>
      <c r="O623" s="1016">
        <f t="shared" si="618"/>
        <v>1</v>
      </c>
      <c r="P623" s="1017">
        <f t="shared" si="611"/>
        <v>1</v>
      </c>
      <c r="Q623" s="498">
        <v>4.01</v>
      </c>
      <c r="R623" s="1017">
        <v>0.3</v>
      </c>
      <c r="S623" s="498">
        <f t="shared" si="614"/>
        <v>5.2129999999999992</v>
      </c>
      <c r="T623" s="1018">
        <v>66140</v>
      </c>
      <c r="U623" s="1052"/>
      <c r="V623" s="1052"/>
      <c r="W623" s="874" t="str">
        <f t="shared" si="606"/>
        <v>Գ-2</v>
      </c>
      <c r="X623" s="1018">
        <f t="shared" si="607"/>
        <v>344787.81999999995</v>
      </c>
      <c r="Y623" s="1019">
        <f t="shared" si="608"/>
        <v>344787.81999999995</v>
      </c>
      <c r="Z623" s="1063">
        <f t="shared" si="581"/>
        <v>4527064.0765999993</v>
      </c>
      <c r="AA623" s="1021">
        <f t="shared" si="619"/>
        <v>1</v>
      </c>
      <c r="AB623" s="1017">
        <f t="shared" si="609"/>
        <v>2</v>
      </c>
      <c r="AC623" s="498">
        <v>4.1399999999999997</v>
      </c>
      <c r="AD623" s="1017">
        <v>0.6</v>
      </c>
      <c r="AE623" s="498">
        <f t="shared" si="615"/>
        <v>6.6239999999999988</v>
      </c>
      <c r="AF623" s="1018">
        <v>66140</v>
      </c>
      <c r="AG623" s="1052"/>
      <c r="AH623" s="1052"/>
      <c r="AI623" s="1049" t="str">
        <f t="shared" si="610"/>
        <v>Գ-2</v>
      </c>
      <c r="AJ623" s="1018">
        <f t="shared" si="622"/>
        <v>438111.35999999993</v>
      </c>
      <c r="AK623" s="1019">
        <f t="shared" si="623"/>
        <v>438111.35999999993</v>
      </c>
      <c r="AL623" s="1020">
        <f>+AK623*13.13</f>
        <v>5752402.1567999991</v>
      </c>
      <c r="AM623" s="1021">
        <f>+AA623</f>
        <v>1</v>
      </c>
      <c r="AN623" s="1017">
        <f t="shared" si="612"/>
        <v>3</v>
      </c>
      <c r="AO623" s="498">
        <v>4.2699999999999996</v>
      </c>
      <c r="AP623" s="1017">
        <v>1</v>
      </c>
      <c r="AQ623" s="498">
        <f t="shared" si="616"/>
        <v>8.5399999999999991</v>
      </c>
      <c r="AR623" s="1018">
        <v>66140</v>
      </c>
      <c r="AS623" s="1052"/>
      <c r="AT623" s="1052"/>
      <c r="AU623" s="1049" t="str">
        <f t="shared" si="613"/>
        <v>Գ-2</v>
      </c>
      <c r="AV623" s="1018">
        <f t="shared" si="626"/>
        <v>564835.6</v>
      </c>
      <c r="AW623" s="1019">
        <f t="shared" si="627"/>
        <v>564835.6</v>
      </c>
      <c r="AX623" s="1020">
        <f>+AW623*13.13</f>
        <v>7416291.4280000003</v>
      </c>
    </row>
    <row r="624" spans="2:50" ht="17.25" customHeight="1" x14ac:dyDescent="0.3">
      <c r="B624" s="495">
        <v>7</v>
      </c>
      <c r="C624" s="506" t="s">
        <v>91</v>
      </c>
      <c r="D624" s="497" t="s">
        <v>625</v>
      </c>
      <c r="E624" s="1021">
        <v>1</v>
      </c>
      <c r="F624" s="1017">
        <v>0</v>
      </c>
      <c r="G624" s="498">
        <f t="shared" si="617"/>
        <v>3.88</v>
      </c>
      <c r="H624" s="1018">
        <v>66140</v>
      </c>
      <c r="I624" s="1052"/>
      <c r="J624" s="1052"/>
      <c r="K624" s="800" t="s">
        <v>96</v>
      </c>
      <c r="L624" s="1018">
        <f t="shared" si="604"/>
        <v>256623.19999999998</v>
      </c>
      <c r="M624" s="1019">
        <f t="shared" si="605"/>
        <v>256623.19999999998</v>
      </c>
      <c r="N624" s="1020">
        <f t="shared" si="621"/>
        <v>3369462.6159999999</v>
      </c>
      <c r="O624" s="1016">
        <f t="shared" si="618"/>
        <v>1</v>
      </c>
      <c r="P624" s="1017">
        <f t="shared" si="611"/>
        <v>1</v>
      </c>
      <c r="Q624" s="498">
        <v>4.01</v>
      </c>
      <c r="R624" s="1017">
        <v>0.3</v>
      </c>
      <c r="S624" s="498">
        <f t="shared" si="614"/>
        <v>5.2129999999999992</v>
      </c>
      <c r="T624" s="1018">
        <v>66140</v>
      </c>
      <c r="U624" s="1052"/>
      <c r="V624" s="1052"/>
      <c r="W624" s="874" t="str">
        <f t="shared" si="606"/>
        <v>Գ-2</v>
      </c>
      <c r="X624" s="1018">
        <f t="shared" si="607"/>
        <v>344787.81999999995</v>
      </c>
      <c r="Y624" s="1019">
        <f t="shared" si="608"/>
        <v>344787.81999999995</v>
      </c>
      <c r="Z624" s="1063">
        <f t="shared" si="581"/>
        <v>4527064.0765999993</v>
      </c>
      <c r="AA624" s="1021">
        <f t="shared" si="619"/>
        <v>1</v>
      </c>
      <c r="AB624" s="1017">
        <f t="shared" si="609"/>
        <v>2</v>
      </c>
      <c r="AC624" s="498">
        <v>4.1399999999999997</v>
      </c>
      <c r="AD624" s="1017">
        <v>0.6</v>
      </c>
      <c r="AE624" s="498">
        <f t="shared" si="615"/>
        <v>6.6239999999999988</v>
      </c>
      <c r="AF624" s="1018">
        <v>66140</v>
      </c>
      <c r="AG624" s="1052"/>
      <c r="AH624" s="1052"/>
      <c r="AI624" s="1049" t="str">
        <f t="shared" si="610"/>
        <v>Գ-2</v>
      </c>
      <c r="AJ624" s="1018">
        <f t="shared" si="622"/>
        <v>438111.35999999993</v>
      </c>
      <c r="AK624" s="1019">
        <f t="shared" si="623"/>
        <v>438111.35999999993</v>
      </c>
      <c r="AL624" s="1020">
        <f t="shared" ref="AL624:AL627" si="629">+AK624*13.13</f>
        <v>5752402.1567999991</v>
      </c>
      <c r="AM624" s="1021">
        <f t="shared" ref="AM624:AM627" si="630">+AA624</f>
        <v>1</v>
      </c>
      <c r="AN624" s="1017">
        <f t="shared" si="612"/>
        <v>3</v>
      </c>
      <c r="AO624" s="498">
        <v>4.2699999999999996</v>
      </c>
      <c r="AP624" s="1017">
        <v>1</v>
      </c>
      <c r="AQ624" s="498">
        <f t="shared" si="616"/>
        <v>8.5399999999999991</v>
      </c>
      <c r="AR624" s="1018">
        <v>66140</v>
      </c>
      <c r="AS624" s="1052"/>
      <c r="AT624" s="1052"/>
      <c r="AU624" s="1049" t="str">
        <f t="shared" si="613"/>
        <v>Գ-2</v>
      </c>
      <c r="AV624" s="1018">
        <f t="shared" si="626"/>
        <v>564835.6</v>
      </c>
      <c r="AW624" s="1019">
        <f t="shared" si="627"/>
        <v>564835.6</v>
      </c>
      <c r="AX624" s="1020">
        <f t="shared" ref="AX624:AX627" si="631">+AW624*13.13</f>
        <v>7416291.4280000003</v>
      </c>
    </row>
    <row r="625" spans="2:50" ht="17.25" customHeight="1" x14ac:dyDescent="0.3">
      <c r="B625" s="495">
        <v>8</v>
      </c>
      <c r="C625" s="506" t="s">
        <v>1936</v>
      </c>
      <c r="D625" s="497" t="s">
        <v>625</v>
      </c>
      <c r="E625" s="1021">
        <v>1</v>
      </c>
      <c r="F625" s="1017">
        <v>0</v>
      </c>
      <c r="G625" s="498">
        <f t="shared" si="617"/>
        <v>3.88</v>
      </c>
      <c r="H625" s="1018">
        <v>66140</v>
      </c>
      <c r="I625" s="1052"/>
      <c r="J625" s="1052"/>
      <c r="K625" s="800" t="s">
        <v>96</v>
      </c>
      <c r="L625" s="1018">
        <f t="shared" si="604"/>
        <v>256623.19999999998</v>
      </c>
      <c r="M625" s="1019">
        <f t="shared" si="605"/>
        <v>256623.19999999998</v>
      </c>
      <c r="N625" s="1020">
        <f t="shared" si="621"/>
        <v>3369462.6159999999</v>
      </c>
      <c r="O625" s="1016">
        <f t="shared" si="618"/>
        <v>1</v>
      </c>
      <c r="P625" s="1017">
        <f t="shared" si="611"/>
        <v>1</v>
      </c>
      <c r="Q625" s="498">
        <v>4.01</v>
      </c>
      <c r="R625" s="1017">
        <v>0.3</v>
      </c>
      <c r="S625" s="498">
        <f t="shared" si="614"/>
        <v>5.2129999999999992</v>
      </c>
      <c r="T625" s="1018">
        <v>66140</v>
      </c>
      <c r="U625" s="1052"/>
      <c r="V625" s="1052"/>
      <c r="W625" s="874" t="str">
        <f t="shared" si="606"/>
        <v>Գ-2</v>
      </c>
      <c r="X625" s="1018">
        <f t="shared" si="607"/>
        <v>344787.81999999995</v>
      </c>
      <c r="Y625" s="1019">
        <f t="shared" si="608"/>
        <v>344787.81999999995</v>
      </c>
      <c r="Z625" s="1063">
        <f t="shared" si="581"/>
        <v>4527064.0765999993</v>
      </c>
      <c r="AA625" s="1021">
        <f t="shared" si="619"/>
        <v>1</v>
      </c>
      <c r="AB625" s="1017">
        <f t="shared" si="609"/>
        <v>2</v>
      </c>
      <c r="AC625" s="498">
        <v>4.1399999999999997</v>
      </c>
      <c r="AD625" s="1017">
        <v>0.6</v>
      </c>
      <c r="AE625" s="498">
        <f t="shared" si="615"/>
        <v>6.6239999999999988</v>
      </c>
      <c r="AF625" s="1018">
        <v>66140</v>
      </c>
      <c r="AG625" s="1052"/>
      <c r="AH625" s="1052"/>
      <c r="AI625" s="1049" t="str">
        <f t="shared" si="610"/>
        <v>Գ-2</v>
      </c>
      <c r="AJ625" s="1018">
        <f t="shared" si="622"/>
        <v>438111.35999999993</v>
      </c>
      <c r="AK625" s="1019">
        <f t="shared" si="623"/>
        <v>438111.35999999993</v>
      </c>
      <c r="AL625" s="1020">
        <f t="shared" si="629"/>
        <v>5752402.1567999991</v>
      </c>
      <c r="AM625" s="1021">
        <f t="shared" si="630"/>
        <v>1</v>
      </c>
      <c r="AN625" s="1017">
        <f t="shared" si="612"/>
        <v>3</v>
      </c>
      <c r="AO625" s="498">
        <v>4.2699999999999996</v>
      </c>
      <c r="AP625" s="1017">
        <v>1</v>
      </c>
      <c r="AQ625" s="498">
        <f t="shared" si="616"/>
        <v>8.5399999999999991</v>
      </c>
      <c r="AR625" s="1018">
        <v>66140</v>
      </c>
      <c r="AS625" s="1052"/>
      <c r="AT625" s="1052"/>
      <c r="AU625" s="1049" t="str">
        <f t="shared" si="613"/>
        <v>Գ-2</v>
      </c>
      <c r="AV625" s="1018">
        <f t="shared" si="626"/>
        <v>564835.6</v>
      </c>
      <c r="AW625" s="1019">
        <f t="shared" si="627"/>
        <v>564835.6</v>
      </c>
      <c r="AX625" s="1020">
        <f t="shared" si="631"/>
        <v>7416291.4280000003</v>
      </c>
    </row>
    <row r="626" spans="2:50" ht="17.25" customHeight="1" x14ac:dyDescent="0.3">
      <c r="B626" s="495">
        <v>9</v>
      </c>
      <c r="C626" s="506" t="s">
        <v>876</v>
      </c>
      <c r="D626" s="497" t="s">
        <v>625</v>
      </c>
      <c r="E626" s="1021">
        <v>1</v>
      </c>
      <c r="F626" s="1017">
        <v>0</v>
      </c>
      <c r="G626" s="498">
        <f t="shared" si="617"/>
        <v>3.88</v>
      </c>
      <c r="H626" s="1018">
        <v>66140</v>
      </c>
      <c r="I626" s="1052"/>
      <c r="J626" s="1052"/>
      <c r="K626" s="800" t="s">
        <v>96</v>
      </c>
      <c r="L626" s="1018">
        <f t="shared" si="604"/>
        <v>256623.19999999998</v>
      </c>
      <c r="M626" s="1019">
        <f t="shared" si="605"/>
        <v>256623.19999999998</v>
      </c>
      <c r="N626" s="1020">
        <f t="shared" si="621"/>
        <v>3369462.6159999999</v>
      </c>
      <c r="O626" s="1016">
        <f t="shared" si="618"/>
        <v>1</v>
      </c>
      <c r="P626" s="1017">
        <f t="shared" si="611"/>
        <v>1</v>
      </c>
      <c r="Q626" s="498">
        <v>4.01</v>
      </c>
      <c r="R626" s="1017">
        <v>0.3</v>
      </c>
      <c r="S626" s="498">
        <f t="shared" si="614"/>
        <v>5.2129999999999992</v>
      </c>
      <c r="T626" s="1018">
        <v>66140</v>
      </c>
      <c r="U626" s="1052"/>
      <c r="V626" s="1052"/>
      <c r="W626" s="874" t="str">
        <f t="shared" si="606"/>
        <v>Գ-2</v>
      </c>
      <c r="X626" s="1018">
        <f t="shared" si="607"/>
        <v>344787.81999999995</v>
      </c>
      <c r="Y626" s="1019">
        <f t="shared" si="608"/>
        <v>344787.81999999995</v>
      </c>
      <c r="Z626" s="1063">
        <f t="shared" si="581"/>
        <v>4527064.0765999993</v>
      </c>
      <c r="AA626" s="1021">
        <f t="shared" si="619"/>
        <v>1</v>
      </c>
      <c r="AB626" s="1017">
        <f t="shared" si="609"/>
        <v>2</v>
      </c>
      <c r="AC626" s="498">
        <v>4.1399999999999997</v>
      </c>
      <c r="AD626" s="1017">
        <v>0.6</v>
      </c>
      <c r="AE626" s="498">
        <f t="shared" si="615"/>
        <v>6.6239999999999988</v>
      </c>
      <c r="AF626" s="1018">
        <v>66140</v>
      </c>
      <c r="AG626" s="1052"/>
      <c r="AH626" s="1052"/>
      <c r="AI626" s="1049" t="str">
        <f t="shared" si="610"/>
        <v>Գ-2</v>
      </c>
      <c r="AJ626" s="1018">
        <f t="shared" si="622"/>
        <v>438111.35999999993</v>
      </c>
      <c r="AK626" s="1019">
        <f t="shared" si="623"/>
        <v>438111.35999999993</v>
      </c>
      <c r="AL626" s="1020">
        <f t="shared" si="629"/>
        <v>5752402.1567999991</v>
      </c>
      <c r="AM626" s="1021">
        <f t="shared" si="630"/>
        <v>1</v>
      </c>
      <c r="AN626" s="1017">
        <f t="shared" si="612"/>
        <v>3</v>
      </c>
      <c r="AO626" s="498">
        <v>4.2699999999999996</v>
      </c>
      <c r="AP626" s="1017">
        <v>1</v>
      </c>
      <c r="AQ626" s="498">
        <f t="shared" si="616"/>
        <v>8.5399999999999991</v>
      </c>
      <c r="AR626" s="1018">
        <v>66140</v>
      </c>
      <c r="AS626" s="1052"/>
      <c r="AT626" s="1052"/>
      <c r="AU626" s="1049" t="str">
        <f t="shared" si="613"/>
        <v>Գ-2</v>
      </c>
      <c r="AV626" s="1018">
        <f t="shared" si="626"/>
        <v>564835.6</v>
      </c>
      <c r="AW626" s="1019">
        <f t="shared" si="627"/>
        <v>564835.6</v>
      </c>
      <c r="AX626" s="1020">
        <f t="shared" si="631"/>
        <v>7416291.4280000003</v>
      </c>
    </row>
    <row r="627" spans="2:50" ht="17.25" customHeight="1" x14ac:dyDescent="0.3">
      <c r="B627" s="495">
        <v>10</v>
      </c>
      <c r="C627" s="506" t="s">
        <v>169</v>
      </c>
      <c r="D627" s="497" t="s">
        <v>625</v>
      </c>
      <c r="E627" s="1021">
        <v>1</v>
      </c>
      <c r="F627" s="1017">
        <v>0</v>
      </c>
      <c r="G627" s="498">
        <f t="shared" si="617"/>
        <v>3.88</v>
      </c>
      <c r="H627" s="1018">
        <v>66140</v>
      </c>
      <c r="I627" s="1052"/>
      <c r="J627" s="1052"/>
      <c r="K627" s="800" t="s">
        <v>96</v>
      </c>
      <c r="L627" s="1018">
        <f t="shared" si="604"/>
        <v>256623.19999999998</v>
      </c>
      <c r="M627" s="1019">
        <f t="shared" si="605"/>
        <v>256623.19999999998</v>
      </c>
      <c r="N627" s="1020">
        <f t="shared" si="621"/>
        <v>3369462.6159999999</v>
      </c>
      <c r="O627" s="1016">
        <f t="shared" si="618"/>
        <v>1</v>
      </c>
      <c r="P627" s="1017">
        <f t="shared" si="611"/>
        <v>1</v>
      </c>
      <c r="Q627" s="498">
        <v>4.01</v>
      </c>
      <c r="R627" s="1017">
        <v>0.3</v>
      </c>
      <c r="S627" s="498">
        <f t="shared" si="614"/>
        <v>5.2129999999999992</v>
      </c>
      <c r="T627" s="1018">
        <v>66140</v>
      </c>
      <c r="U627" s="1052"/>
      <c r="V627" s="1052"/>
      <c r="W627" s="874" t="str">
        <f t="shared" si="606"/>
        <v>Գ-2</v>
      </c>
      <c r="X627" s="1018">
        <f t="shared" si="607"/>
        <v>344787.81999999995</v>
      </c>
      <c r="Y627" s="1019">
        <f t="shared" si="608"/>
        <v>344787.81999999995</v>
      </c>
      <c r="Z627" s="1063">
        <f t="shared" si="581"/>
        <v>4527064.0765999993</v>
      </c>
      <c r="AA627" s="1021">
        <f t="shared" si="619"/>
        <v>1</v>
      </c>
      <c r="AB627" s="1017">
        <f t="shared" si="609"/>
        <v>2</v>
      </c>
      <c r="AC627" s="498">
        <v>4.1399999999999997</v>
      </c>
      <c r="AD627" s="1017">
        <v>0.6</v>
      </c>
      <c r="AE627" s="498">
        <f t="shared" si="615"/>
        <v>6.6239999999999988</v>
      </c>
      <c r="AF627" s="1018">
        <v>66140</v>
      </c>
      <c r="AG627" s="1052"/>
      <c r="AH627" s="1052"/>
      <c r="AI627" s="1049" t="str">
        <f t="shared" si="610"/>
        <v>Գ-2</v>
      </c>
      <c r="AJ627" s="1018">
        <f t="shared" si="622"/>
        <v>438111.35999999993</v>
      </c>
      <c r="AK627" s="1019">
        <f t="shared" si="623"/>
        <v>438111.35999999993</v>
      </c>
      <c r="AL627" s="1020">
        <f t="shared" si="629"/>
        <v>5752402.1567999991</v>
      </c>
      <c r="AM627" s="1021">
        <f t="shared" si="630"/>
        <v>1</v>
      </c>
      <c r="AN627" s="1017">
        <f t="shared" si="612"/>
        <v>3</v>
      </c>
      <c r="AO627" s="498">
        <v>4.2699999999999996</v>
      </c>
      <c r="AP627" s="1017">
        <v>1</v>
      </c>
      <c r="AQ627" s="498">
        <f t="shared" si="616"/>
        <v>8.5399999999999991</v>
      </c>
      <c r="AR627" s="1018">
        <v>66140</v>
      </c>
      <c r="AS627" s="1052"/>
      <c r="AT627" s="1052"/>
      <c r="AU627" s="1049" t="str">
        <f t="shared" si="613"/>
        <v>Գ-2</v>
      </c>
      <c r="AV627" s="1018">
        <f t="shared" si="626"/>
        <v>564835.6</v>
      </c>
      <c r="AW627" s="1019">
        <f t="shared" si="627"/>
        <v>564835.6</v>
      </c>
      <c r="AX627" s="1020">
        <f t="shared" si="631"/>
        <v>7416291.4280000003</v>
      </c>
    </row>
    <row r="628" spans="2:50" ht="17.25" customHeight="1" x14ac:dyDescent="0.3">
      <c r="B628" s="495">
        <v>11</v>
      </c>
      <c r="C628" s="506" t="s">
        <v>205</v>
      </c>
      <c r="D628" s="497" t="s">
        <v>625</v>
      </c>
      <c r="E628" s="1021">
        <v>1</v>
      </c>
      <c r="F628" s="1017">
        <v>0</v>
      </c>
      <c r="G628" s="498">
        <f t="shared" si="617"/>
        <v>3.88</v>
      </c>
      <c r="H628" s="1018">
        <v>66140</v>
      </c>
      <c r="I628" s="1052"/>
      <c r="J628" s="1052"/>
      <c r="K628" s="800" t="s">
        <v>96</v>
      </c>
      <c r="L628" s="1018">
        <f t="shared" si="604"/>
        <v>256623.19999999998</v>
      </c>
      <c r="M628" s="1019">
        <f t="shared" si="605"/>
        <v>256623.19999999998</v>
      </c>
      <c r="N628" s="1020">
        <f>+M628*13.13</f>
        <v>3369462.6159999999</v>
      </c>
      <c r="O628" s="1016">
        <f t="shared" si="618"/>
        <v>1</v>
      </c>
      <c r="P628" s="1017">
        <f t="shared" si="611"/>
        <v>1</v>
      </c>
      <c r="Q628" s="498">
        <v>4.01</v>
      </c>
      <c r="R628" s="1017">
        <v>0.3</v>
      </c>
      <c r="S628" s="498">
        <f t="shared" si="614"/>
        <v>5.2129999999999992</v>
      </c>
      <c r="T628" s="1018">
        <v>66140</v>
      </c>
      <c r="U628" s="1052"/>
      <c r="V628" s="1052"/>
      <c r="W628" s="874" t="str">
        <f t="shared" si="606"/>
        <v>Գ-2</v>
      </c>
      <c r="X628" s="1018">
        <f t="shared" si="607"/>
        <v>344787.81999999995</v>
      </c>
      <c r="Y628" s="1019">
        <f t="shared" si="608"/>
        <v>344787.81999999995</v>
      </c>
      <c r="Z628" s="1063">
        <f t="shared" ref="Z628:Z675" si="632">+Y628*13.13</f>
        <v>4527064.0765999993</v>
      </c>
      <c r="AA628" s="1021">
        <f t="shared" si="619"/>
        <v>1</v>
      </c>
      <c r="AB628" s="1017">
        <f t="shared" si="609"/>
        <v>2</v>
      </c>
      <c r="AC628" s="498">
        <v>4.1399999999999997</v>
      </c>
      <c r="AD628" s="1017">
        <v>0.6</v>
      </c>
      <c r="AE628" s="498">
        <f t="shared" si="615"/>
        <v>6.6239999999999988</v>
      </c>
      <c r="AF628" s="1018">
        <v>66140</v>
      </c>
      <c r="AG628" s="1052"/>
      <c r="AH628" s="1052"/>
      <c r="AI628" s="1049" t="str">
        <f t="shared" si="610"/>
        <v>Գ-2</v>
      </c>
      <c r="AJ628" s="1018">
        <f t="shared" si="622"/>
        <v>438111.35999999993</v>
      </c>
      <c r="AK628" s="1019">
        <f t="shared" si="623"/>
        <v>438111.35999999993</v>
      </c>
      <c r="AL628" s="1020">
        <f>+AK628*13.13</f>
        <v>5752402.1567999991</v>
      </c>
      <c r="AM628" s="1021">
        <f>+AA628</f>
        <v>1</v>
      </c>
      <c r="AN628" s="1017">
        <f t="shared" si="612"/>
        <v>3</v>
      </c>
      <c r="AO628" s="498">
        <v>4.2699999999999996</v>
      </c>
      <c r="AP628" s="1017">
        <v>1</v>
      </c>
      <c r="AQ628" s="498">
        <f t="shared" si="616"/>
        <v>8.5399999999999991</v>
      </c>
      <c r="AR628" s="1018">
        <v>66140</v>
      </c>
      <c r="AS628" s="1052"/>
      <c r="AT628" s="1052"/>
      <c r="AU628" s="1049" t="str">
        <f t="shared" si="613"/>
        <v>Գ-2</v>
      </c>
      <c r="AV628" s="1018">
        <f t="shared" si="626"/>
        <v>564835.6</v>
      </c>
      <c r="AW628" s="1019">
        <f t="shared" si="627"/>
        <v>564835.6</v>
      </c>
      <c r="AX628" s="1020">
        <f>+AW628*13.13</f>
        <v>7416291.4280000003</v>
      </c>
    </row>
    <row r="629" spans="2:50" ht="17.25" customHeight="1" x14ac:dyDescent="0.25">
      <c r="B629" s="495">
        <v>12</v>
      </c>
      <c r="C629" s="506" t="s">
        <v>208</v>
      </c>
      <c r="D629" s="497" t="s">
        <v>2439</v>
      </c>
      <c r="E629" s="1021">
        <v>1</v>
      </c>
      <c r="F629" s="1017">
        <v>7</v>
      </c>
      <c r="G629" s="498">
        <f t="shared" si="617"/>
        <v>2.66</v>
      </c>
      <c r="H629" s="1018">
        <v>66140</v>
      </c>
      <c r="I629" s="1052"/>
      <c r="J629" s="1052"/>
      <c r="K629" s="874" t="s">
        <v>98</v>
      </c>
      <c r="L629" s="1018">
        <f t="shared" si="604"/>
        <v>175932.40000000002</v>
      </c>
      <c r="M629" s="1019">
        <f t="shared" si="605"/>
        <v>175932.40000000002</v>
      </c>
      <c r="N629" s="1020">
        <f t="shared" si="621"/>
        <v>2309992.4120000005</v>
      </c>
      <c r="O629" s="1016">
        <f t="shared" si="618"/>
        <v>1</v>
      </c>
      <c r="P629" s="1017">
        <f t="shared" si="611"/>
        <v>8</v>
      </c>
      <c r="Q629" s="498">
        <v>2.75</v>
      </c>
      <c r="R629" s="1017">
        <v>0.3</v>
      </c>
      <c r="S629" s="498">
        <f t="shared" si="614"/>
        <v>3.5750000000000002</v>
      </c>
      <c r="T629" s="1018">
        <v>66140</v>
      </c>
      <c r="U629" s="1052"/>
      <c r="V629" s="1052"/>
      <c r="W629" s="874" t="str">
        <f t="shared" si="606"/>
        <v>Ա-2</v>
      </c>
      <c r="X629" s="1018">
        <f t="shared" si="607"/>
        <v>236450.5</v>
      </c>
      <c r="Y629" s="1019">
        <f t="shared" si="608"/>
        <v>236450.5</v>
      </c>
      <c r="Z629" s="1063">
        <f t="shared" si="632"/>
        <v>3104595.0650000004</v>
      </c>
      <c r="AA629" s="1021">
        <f t="shared" si="619"/>
        <v>1</v>
      </c>
      <c r="AB629" s="1017">
        <f t="shared" si="609"/>
        <v>9</v>
      </c>
      <c r="AC629" s="498">
        <v>2.75</v>
      </c>
      <c r="AD629" s="1017">
        <v>0.6</v>
      </c>
      <c r="AE629" s="498">
        <f t="shared" si="615"/>
        <v>4.4000000000000004</v>
      </c>
      <c r="AF629" s="1018">
        <v>66140</v>
      </c>
      <c r="AG629" s="1052"/>
      <c r="AH629" s="1052"/>
      <c r="AI629" s="1049" t="str">
        <f t="shared" si="610"/>
        <v>Ա-2</v>
      </c>
      <c r="AJ629" s="1018">
        <f t="shared" si="622"/>
        <v>291016</v>
      </c>
      <c r="AK629" s="1019">
        <f t="shared" si="623"/>
        <v>291016</v>
      </c>
      <c r="AL629" s="1020">
        <f t="shared" ref="AL629:AL633" si="633">+AK629*13.13</f>
        <v>3821040.08</v>
      </c>
      <c r="AM629" s="1021">
        <f t="shared" ref="AM629:AM633" si="634">+AA629</f>
        <v>1</v>
      </c>
      <c r="AN629" s="1017">
        <f t="shared" si="612"/>
        <v>10</v>
      </c>
      <c r="AO629" s="498">
        <v>2.83</v>
      </c>
      <c r="AP629" s="1017">
        <v>1</v>
      </c>
      <c r="AQ629" s="498">
        <f t="shared" si="616"/>
        <v>5.66</v>
      </c>
      <c r="AR629" s="1018">
        <v>66140</v>
      </c>
      <c r="AS629" s="1052"/>
      <c r="AT629" s="1052"/>
      <c r="AU629" s="1049" t="str">
        <f t="shared" si="613"/>
        <v>Ա-2</v>
      </c>
      <c r="AV629" s="1018">
        <f t="shared" si="626"/>
        <v>374352.4</v>
      </c>
      <c r="AW629" s="1019">
        <f t="shared" si="627"/>
        <v>374352.4</v>
      </c>
      <c r="AX629" s="1020">
        <f t="shared" ref="AX629:AX633" si="635">+AW629*13.13</f>
        <v>4915247.012000001</v>
      </c>
    </row>
    <row r="630" spans="2:50" ht="17.25" customHeight="1" x14ac:dyDescent="0.25">
      <c r="B630" s="495">
        <v>13</v>
      </c>
      <c r="C630" s="506" t="s">
        <v>2766</v>
      </c>
      <c r="D630" s="797" t="s">
        <v>630</v>
      </c>
      <c r="E630" s="1021">
        <v>1</v>
      </c>
      <c r="F630" s="1017">
        <v>0</v>
      </c>
      <c r="G630" s="498">
        <f t="shared" si="617"/>
        <v>1.68</v>
      </c>
      <c r="H630" s="1018">
        <v>66140</v>
      </c>
      <c r="I630" s="1052"/>
      <c r="J630" s="1052"/>
      <c r="K630" s="874" t="s">
        <v>99</v>
      </c>
      <c r="L630" s="1018">
        <f t="shared" si="604"/>
        <v>111115.2</v>
      </c>
      <c r="M630" s="1019">
        <f t="shared" si="605"/>
        <v>111115.2</v>
      </c>
      <c r="N630" s="1020">
        <f t="shared" si="621"/>
        <v>1458942.5760000001</v>
      </c>
      <c r="O630" s="1016">
        <f t="shared" si="618"/>
        <v>1</v>
      </c>
      <c r="P630" s="1017">
        <f t="shared" si="611"/>
        <v>1</v>
      </c>
      <c r="Q630" s="498">
        <v>1.73</v>
      </c>
      <c r="R630" s="1017">
        <v>0.3</v>
      </c>
      <c r="S630" s="498">
        <f t="shared" si="614"/>
        <v>2.2490000000000001</v>
      </c>
      <c r="T630" s="1018">
        <v>66140</v>
      </c>
      <c r="U630" s="1052"/>
      <c r="V630" s="1052"/>
      <c r="W630" s="874" t="str">
        <f t="shared" si="606"/>
        <v>Կ-1</v>
      </c>
      <c r="X630" s="1018">
        <f t="shared" si="607"/>
        <v>148748.86000000002</v>
      </c>
      <c r="Y630" s="1019">
        <f t="shared" si="608"/>
        <v>148748.86000000002</v>
      </c>
      <c r="Z630" s="1063">
        <f t="shared" si="632"/>
        <v>1953072.5318000002</v>
      </c>
      <c r="AA630" s="1021">
        <f t="shared" si="619"/>
        <v>1</v>
      </c>
      <c r="AB630" s="1017">
        <f t="shared" si="609"/>
        <v>2</v>
      </c>
      <c r="AC630" s="498">
        <v>1.79</v>
      </c>
      <c r="AD630" s="1017">
        <v>0.6</v>
      </c>
      <c r="AE630" s="498">
        <f t="shared" si="615"/>
        <v>2.8639999999999999</v>
      </c>
      <c r="AF630" s="1018">
        <v>66140</v>
      </c>
      <c r="AG630" s="1052"/>
      <c r="AH630" s="1052"/>
      <c r="AI630" s="1049" t="str">
        <f t="shared" si="610"/>
        <v>Կ-1</v>
      </c>
      <c r="AJ630" s="1018">
        <f t="shared" si="622"/>
        <v>189424.96</v>
      </c>
      <c r="AK630" s="1019">
        <f t="shared" si="623"/>
        <v>189424.96</v>
      </c>
      <c r="AL630" s="1020">
        <f t="shared" si="633"/>
        <v>2487149.7248</v>
      </c>
      <c r="AM630" s="1021">
        <f t="shared" si="634"/>
        <v>1</v>
      </c>
      <c r="AN630" s="1017">
        <f t="shared" si="612"/>
        <v>3</v>
      </c>
      <c r="AO630" s="498">
        <v>1.84</v>
      </c>
      <c r="AP630" s="1017">
        <v>1</v>
      </c>
      <c r="AQ630" s="498">
        <f t="shared" si="616"/>
        <v>3.68</v>
      </c>
      <c r="AR630" s="1018">
        <v>66140</v>
      </c>
      <c r="AS630" s="1052"/>
      <c r="AT630" s="1052"/>
      <c r="AU630" s="1049" t="str">
        <f t="shared" si="613"/>
        <v>Կ-1</v>
      </c>
      <c r="AV630" s="1018">
        <f t="shared" si="626"/>
        <v>243395.20000000001</v>
      </c>
      <c r="AW630" s="1019">
        <f t="shared" si="627"/>
        <v>243395.20000000001</v>
      </c>
      <c r="AX630" s="1020">
        <f t="shared" si="635"/>
        <v>3195778.9760000003</v>
      </c>
    </row>
    <row r="631" spans="2:50" ht="17.25" customHeight="1" x14ac:dyDescent="0.25">
      <c r="B631" s="495">
        <v>14</v>
      </c>
      <c r="C631" s="506" t="s">
        <v>627</v>
      </c>
      <c r="D631" s="797" t="s">
        <v>630</v>
      </c>
      <c r="E631" s="1021">
        <v>1</v>
      </c>
      <c r="F631" s="1017">
        <v>11</v>
      </c>
      <c r="G631" s="498">
        <f t="shared" si="617"/>
        <v>2.08</v>
      </c>
      <c r="H631" s="1018">
        <v>66140</v>
      </c>
      <c r="I631" s="1052"/>
      <c r="J631" s="1052"/>
      <c r="K631" s="874" t="s">
        <v>99</v>
      </c>
      <c r="L631" s="1018">
        <f t="shared" si="604"/>
        <v>137571.20000000001</v>
      </c>
      <c r="M631" s="1019">
        <f t="shared" si="605"/>
        <v>137571.20000000001</v>
      </c>
      <c r="N631" s="1020">
        <f t="shared" si="621"/>
        <v>1806309.8560000001</v>
      </c>
      <c r="O631" s="1016">
        <f t="shared" si="618"/>
        <v>1</v>
      </c>
      <c r="P631" s="1017">
        <f t="shared" si="611"/>
        <v>12</v>
      </c>
      <c r="Q631" s="498">
        <v>2.08</v>
      </c>
      <c r="R631" s="1017">
        <v>0.3</v>
      </c>
      <c r="S631" s="498">
        <f t="shared" si="614"/>
        <v>2.7040000000000002</v>
      </c>
      <c r="T631" s="1018">
        <v>66140</v>
      </c>
      <c r="U631" s="1052"/>
      <c r="V631" s="1052"/>
      <c r="W631" s="874" t="str">
        <f t="shared" si="606"/>
        <v>Կ-1</v>
      </c>
      <c r="X631" s="1018">
        <f t="shared" si="607"/>
        <v>178842.56</v>
      </c>
      <c r="Y631" s="1019">
        <f t="shared" si="608"/>
        <v>178842.56</v>
      </c>
      <c r="Z631" s="1063">
        <f t="shared" si="632"/>
        <v>2348202.8128</v>
      </c>
      <c r="AA631" s="1021">
        <f t="shared" si="619"/>
        <v>1</v>
      </c>
      <c r="AB631" s="1017">
        <f t="shared" si="609"/>
        <v>13</v>
      </c>
      <c r="AC631" s="498">
        <v>2.14</v>
      </c>
      <c r="AD631" s="1017">
        <v>0.6</v>
      </c>
      <c r="AE631" s="498">
        <f t="shared" si="615"/>
        <v>3.4240000000000004</v>
      </c>
      <c r="AF631" s="1018">
        <v>66140</v>
      </c>
      <c r="AG631" s="1052"/>
      <c r="AH631" s="1052"/>
      <c r="AI631" s="1049" t="str">
        <f t="shared" si="610"/>
        <v>Կ-1</v>
      </c>
      <c r="AJ631" s="1018">
        <f t="shared" si="622"/>
        <v>226463.36000000002</v>
      </c>
      <c r="AK631" s="1019">
        <f t="shared" si="623"/>
        <v>226463.36000000002</v>
      </c>
      <c r="AL631" s="1020">
        <f t="shared" si="633"/>
        <v>2973463.9168000002</v>
      </c>
      <c r="AM631" s="1021">
        <f t="shared" si="634"/>
        <v>1</v>
      </c>
      <c r="AN631" s="1017">
        <f t="shared" si="612"/>
        <v>14</v>
      </c>
      <c r="AO631" s="498">
        <v>2.14</v>
      </c>
      <c r="AP631" s="1017">
        <v>1</v>
      </c>
      <c r="AQ631" s="498">
        <f t="shared" si="616"/>
        <v>4.28</v>
      </c>
      <c r="AR631" s="1018">
        <v>66140</v>
      </c>
      <c r="AS631" s="1052"/>
      <c r="AT631" s="1052"/>
      <c r="AU631" s="1049" t="str">
        <f t="shared" si="613"/>
        <v>Կ-1</v>
      </c>
      <c r="AV631" s="1018">
        <f t="shared" si="626"/>
        <v>283079.2</v>
      </c>
      <c r="AW631" s="1019">
        <f t="shared" si="627"/>
        <v>283079.2</v>
      </c>
      <c r="AX631" s="1020">
        <f t="shared" si="635"/>
        <v>3716829.8960000002</v>
      </c>
    </row>
    <row r="632" spans="2:50" ht="17.25" customHeight="1" x14ac:dyDescent="0.25">
      <c r="B632" s="495">
        <v>15</v>
      </c>
      <c r="C632" s="506" t="s">
        <v>91</v>
      </c>
      <c r="D632" s="797" t="s">
        <v>630</v>
      </c>
      <c r="E632" s="1021">
        <v>1</v>
      </c>
      <c r="F632" s="1017">
        <v>0</v>
      </c>
      <c r="G632" s="498">
        <f t="shared" si="617"/>
        <v>1.68</v>
      </c>
      <c r="H632" s="1018">
        <v>66140</v>
      </c>
      <c r="I632" s="1052"/>
      <c r="J632" s="1052"/>
      <c r="K632" s="874" t="s">
        <v>99</v>
      </c>
      <c r="L632" s="1018">
        <f t="shared" si="604"/>
        <v>111115.2</v>
      </c>
      <c r="M632" s="1019">
        <f t="shared" si="605"/>
        <v>111115.2</v>
      </c>
      <c r="N632" s="1020">
        <f t="shared" si="621"/>
        <v>1458942.5760000001</v>
      </c>
      <c r="O632" s="1016">
        <f t="shared" si="618"/>
        <v>1</v>
      </c>
      <c r="P632" s="1017">
        <f t="shared" si="611"/>
        <v>1</v>
      </c>
      <c r="Q632" s="498">
        <v>1.73</v>
      </c>
      <c r="R632" s="1017">
        <v>0.3</v>
      </c>
      <c r="S632" s="498">
        <f t="shared" si="614"/>
        <v>2.2490000000000001</v>
      </c>
      <c r="T632" s="1018">
        <v>66140</v>
      </c>
      <c r="U632" s="1052"/>
      <c r="V632" s="1052"/>
      <c r="W632" s="874" t="str">
        <f t="shared" si="606"/>
        <v>Կ-1</v>
      </c>
      <c r="X632" s="1018">
        <f t="shared" si="607"/>
        <v>148748.86000000002</v>
      </c>
      <c r="Y632" s="1019">
        <f t="shared" si="608"/>
        <v>148748.86000000002</v>
      </c>
      <c r="Z632" s="1063">
        <f t="shared" si="632"/>
        <v>1953072.5318000002</v>
      </c>
      <c r="AA632" s="1021">
        <f t="shared" si="619"/>
        <v>1</v>
      </c>
      <c r="AB632" s="1017">
        <f t="shared" si="609"/>
        <v>2</v>
      </c>
      <c r="AC632" s="498">
        <v>1.79</v>
      </c>
      <c r="AD632" s="1017">
        <v>0.6</v>
      </c>
      <c r="AE632" s="498">
        <f t="shared" si="615"/>
        <v>2.8639999999999999</v>
      </c>
      <c r="AF632" s="1018">
        <v>66140</v>
      </c>
      <c r="AG632" s="1052"/>
      <c r="AH632" s="1052"/>
      <c r="AI632" s="1049" t="str">
        <f t="shared" si="610"/>
        <v>Կ-1</v>
      </c>
      <c r="AJ632" s="1018">
        <f t="shared" si="622"/>
        <v>189424.96</v>
      </c>
      <c r="AK632" s="1019">
        <f t="shared" si="623"/>
        <v>189424.96</v>
      </c>
      <c r="AL632" s="1020">
        <f t="shared" si="633"/>
        <v>2487149.7248</v>
      </c>
      <c r="AM632" s="1021">
        <f t="shared" si="634"/>
        <v>1</v>
      </c>
      <c r="AN632" s="1017">
        <f t="shared" si="612"/>
        <v>3</v>
      </c>
      <c r="AO632" s="498">
        <v>1.84</v>
      </c>
      <c r="AP632" s="1017">
        <v>1</v>
      </c>
      <c r="AQ632" s="498">
        <f t="shared" si="616"/>
        <v>3.68</v>
      </c>
      <c r="AR632" s="1018">
        <v>66140</v>
      </c>
      <c r="AS632" s="1052"/>
      <c r="AT632" s="1052"/>
      <c r="AU632" s="1049" t="str">
        <f t="shared" si="613"/>
        <v>Կ-1</v>
      </c>
      <c r="AV632" s="1018">
        <f t="shared" si="626"/>
        <v>243395.20000000001</v>
      </c>
      <c r="AW632" s="1019">
        <f t="shared" si="627"/>
        <v>243395.20000000001</v>
      </c>
      <c r="AX632" s="1020">
        <f t="shared" si="635"/>
        <v>3195778.9760000003</v>
      </c>
    </row>
    <row r="633" spans="2:50" ht="17.25" customHeight="1" x14ac:dyDescent="0.25">
      <c r="B633" s="495">
        <v>16</v>
      </c>
      <c r="C633" s="506" t="s">
        <v>2767</v>
      </c>
      <c r="D633" s="797" t="s">
        <v>630</v>
      </c>
      <c r="E633" s="1021">
        <v>1</v>
      </c>
      <c r="F633" s="1017">
        <v>1</v>
      </c>
      <c r="G633" s="498">
        <f t="shared" si="617"/>
        <v>1.73</v>
      </c>
      <c r="H633" s="1018">
        <v>66140</v>
      </c>
      <c r="I633" s="1052"/>
      <c r="J633" s="1052"/>
      <c r="K633" s="874" t="s">
        <v>99</v>
      </c>
      <c r="L633" s="1018">
        <f t="shared" si="604"/>
        <v>114422.2</v>
      </c>
      <c r="M633" s="1019">
        <f t="shared" si="605"/>
        <v>114422.2</v>
      </c>
      <c r="N633" s="1020">
        <f t="shared" si="621"/>
        <v>1502363.486</v>
      </c>
      <c r="O633" s="1016">
        <f t="shared" si="618"/>
        <v>1</v>
      </c>
      <c r="P633" s="1017">
        <f t="shared" si="611"/>
        <v>2</v>
      </c>
      <c r="Q633" s="498">
        <v>1.79</v>
      </c>
      <c r="R633" s="1017">
        <v>0.3</v>
      </c>
      <c r="S633" s="498">
        <f t="shared" si="614"/>
        <v>2.327</v>
      </c>
      <c r="T633" s="1018">
        <v>66140</v>
      </c>
      <c r="U633" s="1052"/>
      <c r="V633" s="1052"/>
      <c r="W633" s="874" t="str">
        <f t="shared" si="606"/>
        <v>Կ-1</v>
      </c>
      <c r="X633" s="1018">
        <f t="shared" si="607"/>
        <v>153907.78</v>
      </c>
      <c r="Y633" s="1019">
        <f t="shared" si="608"/>
        <v>153907.78</v>
      </c>
      <c r="Z633" s="1063">
        <f t="shared" si="632"/>
        <v>2020809.1514000001</v>
      </c>
      <c r="AA633" s="1021">
        <f t="shared" si="619"/>
        <v>1</v>
      </c>
      <c r="AB633" s="1017">
        <f t="shared" si="609"/>
        <v>3</v>
      </c>
      <c r="AC633" s="498">
        <v>1.84</v>
      </c>
      <c r="AD633" s="1017">
        <v>0.6</v>
      </c>
      <c r="AE633" s="498">
        <f t="shared" si="615"/>
        <v>2.944</v>
      </c>
      <c r="AF633" s="1018">
        <v>66140</v>
      </c>
      <c r="AG633" s="1052"/>
      <c r="AH633" s="1052"/>
      <c r="AI633" s="1049" t="str">
        <f t="shared" si="610"/>
        <v>Կ-1</v>
      </c>
      <c r="AJ633" s="1018">
        <f t="shared" si="622"/>
        <v>194716.16</v>
      </c>
      <c r="AK633" s="1019">
        <f t="shared" si="623"/>
        <v>194716.16</v>
      </c>
      <c r="AL633" s="1020">
        <f t="shared" si="633"/>
        <v>2556623.1808000002</v>
      </c>
      <c r="AM633" s="1021">
        <f t="shared" si="634"/>
        <v>1</v>
      </c>
      <c r="AN633" s="1017">
        <f t="shared" si="612"/>
        <v>4</v>
      </c>
      <c r="AO633" s="498">
        <v>1.9</v>
      </c>
      <c r="AP633" s="1017">
        <v>1</v>
      </c>
      <c r="AQ633" s="498">
        <f t="shared" si="616"/>
        <v>3.8</v>
      </c>
      <c r="AR633" s="1018">
        <v>66140</v>
      </c>
      <c r="AS633" s="1052"/>
      <c r="AT633" s="1052"/>
      <c r="AU633" s="1049" t="str">
        <f t="shared" si="613"/>
        <v>Կ-1</v>
      </c>
      <c r="AV633" s="1018">
        <f t="shared" si="626"/>
        <v>251332</v>
      </c>
      <c r="AW633" s="1019">
        <f t="shared" si="627"/>
        <v>251332</v>
      </c>
      <c r="AX633" s="1020">
        <f t="shared" si="635"/>
        <v>3299989.16</v>
      </c>
    </row>
    <row r="634" spans="2:50" ht="17.25" customHeight="1" x14ac:dyDescent="0.25">
      <c r="B634" s="495">
        <v>17</v>
      </c>
      <c r="C634" s="506" t="s">
        <v>989</v>
      </c>
      <c r="D634" s="797" t="s">
        <v>630</v>
      </c>
      <c r="E634" s="1021">
        <v>1</v>
      </c>
      <c r="F634" s="1017">
        <v>4</v>
      </c>
      <c r="G634" s="498">
        <f t="shared" si="617"/>
        <v>1.9</v>
      </c>
      <c r="H634" s="1018">
        <v>66140</v>
      </c>
      <c r="I634" s="1052"/>
      <c r="J634" s="1052"/>
      <c r="K634" s="874" t="s">
        <v>99</v>
      </c>
      <c r="L634" s="1018">
        <f t="shared" si="604"/>
        <v>125666</v>
      </c>
      <c r="M634" s="1019">
        <f t="shared" si="605"/>
        <v>125666</v>
      </c>
      <c r="N634" s="1020">
        <f>+M634*13.13</f>
        <v>1649994.58</v>
      </c>
      <c r="O634" s="1016">
        <f t="shared" si="618"/>
        <v>1</v>
      </c>
      <c r="P634" s="1017">
        <f t="shared" si="611"/>
        <v>5</v>
      </c>
      <c r="Q634" s="498">
        <v>1.9</v>
      </c>
      <c r="R634" s="1017">
        <v>0.3</v>
      </c>
      <c r="S634" s="498">
        <f t="shared" si="614"/>
        <v>2.4699999999999998</v>
      </c>
      <c r="T634" s="1018">
        <v>66140</v>
      </c>
      <c r="U634" s="1052"/>
      <c r="V634" s="1052"/>
      <c r="W634" s="874" t="str">
        <f t="shared" si="606"/>
        <v>Կ-1</v>
      </c>
      <c r="X634" s="1018">
        <f t="shared" si="607"/>
        <v>163365.79999999999</v>
      </c>
      <c r="Y634" s="1019">
        <f t="shared" si="608"/>
        <v>163365.79999999999</v>
      </c>
      <c r="Z634" s="1063">
        <f t="shared" si="632"/>
        <v>2144992.9539999999</v>
      </c>
      <c r="AA634" s="1021">
        <f t="shared" si="619"/>
        <v>1</v>
      </c>
      <c r="AB634" s="1017">
        <f t="shared" si="609"/>
        <v>6</v>
      </c>
      <c r="AC634" s="498">
        <v>1.96</v>
      </c>
      <c r="AD634" s="1017">
        <v>0.6</v>
      </c>
      <c r="AE634" s="498">
        <f t="shared" si="615"/>
        <v>3.1360000000000001</v>
      </c>
      <c r="AF634" s="1018">
        <v>66140</v>
      </c>
      <c r="AG634" s="1052"/>
      <c r="AH634" s="1052"/>
      <c r="AI634" s="1049" t="str">
        <f t="shared" si="610"/>
        <v>Կ-1</v>
      </c>
      <c r="AJ634" s="1018">
        <f t="shared" si="622"/>
        <v>207415.04000000001</v>
      </c>
      <c r="AK634" s="1019">
        <f t="shared" si="623"/>
        <v>207415.04000000001</v>
      </c>
      <c r="AL634" s="1020">
        <f>+AK634*13.13</f>
        <v>2723359.4752000002</v>
      </c>
      <c r="AM634" s="1021">
        <f>+AA634</f>
        <v>1</v>
      </c>
      <c r="AN634" s="1017">
        <f t="shared" si="612"/>
        <v>7</v>
      </c>
      <c r="AO634" s="498">
        <v>1.96</v>
      </c>
      <c r="AP634" s="1017">
        <v>1</v>
      </c>
      <c r="AQ634" s="498">
        <f t="shared" si="616"/>
        <v>3.92</v>
      </c>
      <c r="AR634" s="1018">
        <v>66140</v>
      </c>
      <c r="AS634" s="1052"/>
      <c r="AT634" s="1052"/>
      <c r="AU634" s="1049" t="str">
        <f t="shared" si="613"/>
        <v>Կ-1</v>
      </c>
      <c r="AV634" s="1018">
        <f t="shared" si="626"/>
        <v>259268.8</v>
      </c>
      <c r="AW634" s="1019">
        <f t="shared" si="627"/>
        <v>259268.8</v>
      </c>
      <c r="AX634" s="1020">
        <f>+AW634*13.13</f>
        <v>3404199.344</v>
      </c>
    </row>
    <row r="635" spans="2:50" ht="17.25" customHeight="1" x14ac:dyDescent="0.25">
      <c r="B635" s="495">
        <v>18</v>
      </c>
      <c r="C635" s="506" t="s">
        <v>91</v>
      </c>
      <c r="D635" s="797" t="s">
        <v>630</v>
      </c>
      <c r="E635" s="1021">
        <v>1</v>
      </c>
      <c r="F635" s="1017">
        <v>0</v>
      </c>
      <c r="G635" s="498">
        <f t="shared" si="617"/>
        <v>1.68</v>
      </c>
      <c r="H635" s="1018">
        <v>66140</v>
      </c>
      <c r="I635" s="1052"/>
      <c r="J635" s="1052"/>
      <c r="K635" s="874" t="s">
        <v>99</v>
      </c>
      <c r="L635" s="1018">
        <f t="shared" si="604"/>
        <v>111115.2</v>
      </c>
      <c r="M635" s="1019">
        <f t="shared" si="605"/>
        <v>111115.2</v>
      </c>
      <c r="N635" s="1020">
        <f>+M635*13.13</f>
        <v>1458942.5760000001</v>
      </c>
      <c r="O635" s="1016">
        <f t="shared" si="618"/>
        <v>1</v>
      </c>
      <c r="P635" s="1017">
        <f t="shared" si="611"/>
        <v>1</v>
      </c>
      <c r="Q635" s="498">
        <v>1.73</v>
      </c>
      <c r="R635" s="1017">
        <v>0.3</v>
      </c>
      <c r="S635" s="498">
        <f t="shared" si="614"/>
        <v>2.2490000000000001</v>
      </c>
      <c r="T635" s="1018">
        <v>66140</v>
      </c>
      <c r="U635" s="1052"/>
      <c r="V635" s="1052"/>
      <c r="W635" s="874" t="str">
        <f t="shared" si="606"/>
        <v>Կ-1</v>
      </c>
      <c r="X635" s="1018">
        <f t="shared" si="607"/>
        <v>148748.86000000002</v>
      </c>
      <c r="Y635" s="1019">
        <f t="shared" si="608"/>
        <v>148748.86000000002</v>
      </c>
      <c r="Z635" s="1063">
        <f t="shared" si="632"/>
        <v>1953072.5318000002</v>
      </c>
      <c r="AA635" s="1021">
        <f t="shared" si="619"/>
        <v>1</v>
      </c>
      <c r="AB635" s="1017">
        <f t="shared" si="609"/>
        <v>2</v>
      </c>
      <c r="AC635" s="498">
        <v>1.79</v>
      </c>
      <c r="AD635" s="1017">
        <v>0.6</v>
      </c>
      <c r="AE635" s="498">
        <f t="shared" si="615"/>
        <v>2.8639999999999999</v>
      </c>
      <c r="AF635" s="1018">
        <v>66140</v>
      </c>
      <c r="AG635" s="1052"/>
      <c r="AH635" s="1052"/>
      <c r="AI635" s="1049" t="str">
        <f t="shared" si="610"/>
        <v>Կ-1</v>
      </c>
      <c r="AJ635" s="1018">
        <f t="shared" si="622"/>
        <v>189424.96</v>
      </c>
      <c r="AK635" s="1019">
        <f t="shared" si="623"/>
        <v>189424.96</v>
      </c>
      <c r="AL635" s="1020">
        <f>+AK635*13.13</f>
        <v>2487149.7248</v>
      </c>
      <c r="AM635" s="1021">
        <f>+AA635</f>
        <v>1</v>
      </c>
      <c r="AN635" s="1017">
        <f t="shared" si="612"/>
        <v>3</v>
      </c>
      <c r="AO635" s="498">
        <v>1.84</v>
      </c>
      <c r="AP635" s="1017">
        <v>1</v>
      </c>
      <c r="AQ635" s="498">
        <f t="shared" si="616"/>
        <v>3.68</v>
      </c>
      <c r="AR635" s="1018">
        <v>66140</v>
      </c>
      <c r="AS635" s="1052"/>
      <c r="AT635" s="1052"/>
      <c r="AU635" s="1049" t="str">
        <f t="shared" si="613"/>
        <v>Կ-1</v>
      </c>
      <c r="AV635" s="1018">
        <f t="shared" si="626"/>
        <v>243395.20000000001</v>
      </c>
      <c r="AW635" s="1019">
        <f t="shared" si="627"/>
        <v>243395.20000000001</v>
      </c>
      <c r="AX635" s="1020">
        <f>+AW635*13.13</f>
        <v>3195778.9760000003</v>
      </c>
    </row>
    <row r="636" spans="2:50" ht="17.25" customHeight="1" x14ac:dyDescent="0.25">
      <c r="B636" s="495">
        <v>19</v>
      </c>
      <c r="C636" s="506" t="s">
        <v>980</v>
      </c>
      <c r="D636" s="797" t="s">
        <v>630</v>
      </c>
      <c r="E636" s="1021">
        <v>1</v>
      </c>
      <c r="F636" s="1017">
        <v>4</v>
      </c>
      <c r="G636" s="498">
        <f t="shared" si="617"/>
        <v>1.9</v>
      </c>
      <c r="H636" s="1018">
        <v>66140</v>
      </c>
      <c r="I636" s="1052"/>
      <c r="J636" s="1052"/>
      <c r="K636" s="874" t="s">
        <v>99</v>
      </c>
      <c r="L636" s="1018">
        <f t="shared" si="604"/>
        <v>125666</v>
      </c>
      <c r="M636" s="1019">
        <f t="shared" si="605"/>
        <v>125666</v>
      </c>
      <c r="N636" s="1020">
        <f t="shared" si="621"/>
        <v>1649994.58</v>
      </c>
      <c r="O636" s="1016">
        <f t="shared" si="618"/>
        <v>1</v>
      </c>
      <c r="P636" s="1017">
        <f t="shared" si="611"/>
        <v>5</v>
      </c>
      <c r="Q636" s="498">
        <v>1.9</v>
      </c>
      <c r="R636" s="1017">
        <v>0.3</v>
      </c>
      <c r="S636" s="498">
        <f t="shared" si="614"/>
        <v>2.4699999999999998</v>
      </c>
      <c r="T636" s="1018">
        <v>66140</v>
      </c>
      <c r="U636" s="1052"/>
      <c r="V636" s="1052"/>
      <c r="W636" s="874" t="str">
        <f t="shared" si="606"/>
        <v>Կ-1</v>
      </c>
      <c r="X636" s="1018">
        <f t="shared" si="607"/>
        <v>163365.79999999999</v>
      </c>
      <c r="Y636" s="1019">
        <f t="shared" si="608"/>
        <v>163365.79999999999</v>
      </c>
      <c r="Z636" s="1063">
        <f t="shared" si="632"/>
        <v>2144992.9539999999</v>
      </c>
      <c r="AA636" s="1021">
        <f t="shared" si="619"/>
        <v>1</v>
      </c>
      <c r="AB636" s="1017">
        <f t="shared" si="609"/>
        <v>6</v>
      </c>
      <c r="AC636" s="498">
        <v>1.96</v>
      </c>
      <c r="AD636" s="1017">
        <v>0.6</v>
      </c>
      <c r="AE636" s="498">
        <f t="shared" si="615"/>
        <v>3.1360000000000001</v>
      </c>
      <c r="AF636" s="1018">
        <v>66140</v>
      </c>
      <c r="AG636" s="1052"/>
      <c r="AH636" s="1052"/>
      <c r="AI636" s="1049" t="str">
        <f t="shared" si="610"/>
        <v>Կ-1</v>
      </c>
      <c r="AJ636" s="1018">
        <f t="shared" si="622"/>
        <v>207415.04000000001</v>
      </c>
      <c r="AK636" s="1019">
        <f t="shared" si="623"/>
        <v>207415.04000000001</v>
      </c>
      <c r="AL636" s="1020">
        <f t="shared" ref="AL636:AL637" si="636">+AK636*13.13</f>
        <v>2723359.4752000002</v>
      </c>
      <c r="AM636" s="1021">
        <f t="shared" ref="AM636:AM637" si="637">+AA636</f>
        <v>1</v>
      </c>
      <c r="AN636" s="1017">
        <f t="shared" si="612"/>
        <v>7</v>
      </c>
      <c r="AO636" s="498">
        <v>1.96</v>
      </c>
      <c r="AP636" s="1017">
        <v>1</v>
      </c>
      <c r="AQ636" s="498">
        <f t="shared" si="616"/>
        <v>3.92</v>
      </c>
      <c r="AR636" s="1018">
        <v>66140</v>
      </c>
      <c r="AS636" s="1052"/>
      <c r="AT636" s="1052"/>
      <c r="AU636" s="1049" t="str">
        <f t="shared" si="613"/>
        <v>Կ-1</v>
      </c>
      <c r="AV636" s="1018">
        <f t="shared" si="626"/>
        <v>259268.8</v>
      </c>
      <c r="AW636" s="1019">
        <f t="shared" si="627"/>
        <v>259268.8</v>
      </c>
      <c r="AX636" s="1020">
        <f t="shared" ref="AX636:AX637" si="638">+AW636*13.13</f>
        <v>3404199.344</v>
      </c>
    </row>
    <row r="637" spans="2:50" ht="17.25" customHeight="1" x14ac:dyDescent="0.25">
      <c r="B637" s="495">
        <v>20</v>
      </c>
      <c r="C637" s="506" t="s">
        <v>878</v>
      </c>
      <c r="D637" s="497" t="s">
        <v>333</v>
      </c>
      <c r="E637" s="1021">
        <v>1</v>
      </c>
      <c r="F637" s="1017">
        <v>1</v>
      </c>
      <c r="G637" s="498">
        <f t="shared" si="617"/>
        <v>1.73</v>
      </c>
      <c r="H637" s="1018">
        <v>66140</v>
      </c>
      <c r="I637" s="1052"/>
      <c r="J637" s="1052"/>
      <c r="K637" s="874" t="s">
        <v>99</v>
      </c>
      <c r="L637" s="1018">
        <f t="shared" si="604"/>
        <v>114422.2</v>
      </c>
      <c r="M637" s="1019">
        <f t="shared" si="605"/>
        <v>114422.2</v>
      </c>
      <c r="N637" s="1020">
        <f t="shared" si="621"/>
        <v>1502363.486</v>
      </c>
      <c r="O637" s="1016">
        <f t="shared" si="618"/>
        <v>1</v>
      </c>
      <c r="P637" s="1017">
        <f t="shared" si="611"/>
        <v>2</v>
      </c>
      <c r="Q637" s="498">
        <v>1.79</v>
      </c>
      <c r="R637" s="1017">
        <v>0.3</v>
      </c>
      <c r="S637" s="498">
        <f t="shared" si="614"/>
        <v>2.327</v>
      </c>
      <c r="T637" s="1018">
        <v>66140</v>
      </c>
      <c r="U637" s="1052"/>
      <c r="V637" s="1052"/>
      <c r="W637" s="874" t="str">
        <f t="shared" si="606"/>
        <v>Կ-1</v>
      </c>
      <c r="X637" s="1018">
        <f t="shared" si="607"/>
        <v>153907.78</v>
      </c>
      <c r="Y637" s="1019">
        <f t="shared" si="608"/>
        <v>153907.78</v>
      </c>
      <c r="Z637" s="1063">
        <f t="shared" si="632"/>
        <v>2020809.1514000001</v>
      </c>
      <c r="AA637" s="1021">
        <f t="shared" si="619"/>
        <v>1</v>
      </c>
      <c r="AB637" s="1017">
        <f t="shared" si="609"/>
        <v>3</v>
      </c>
      <c r="AC637" s="498">
        <v>1.84</v>
      </c>
      <c r="AD637" s="1017">
        <v>0.6</v>
      </c>
      <c r="AE637" s="498">
        <f t="shared" si="615"/>
        <v>2.944</v>
      </c>
      <c r="AF637" s="1018">
        <v>66140</v>
      </c>
      <c r="AG637" s="1052"/>
      <c r="AH637" s="1052"/>
      <c r="AI637" s="1049" t="str">
        <f t="shared" si="610"/>
        <v>Կ-1</v>
      </c>
      <c r="AJ637" s="1018">
        <f t="shared" si="622"/>
        <v>194716.16</v>
      </c>
      <c r="AK637" s="1019">
        <f t="shared" si="623"/>
        <v>194716.16</v>
      </c>
      <c r="AL637" s="1020">
        <f t="shared" si="636"/>
        <v>2556623.1808000002</v>
      </c>
      <c r="AM637" s="1021">
        <f t="shared" si="637"/>
        <v>1</v>
      </c>
      <c r="AN637" s="1017">
        <f t="shared" si="612"/>
        <v>4</v>
      </c>
      <c r="AO637" s="498">
        <v>1.9</v>
      </c>
      <c r="AP637" s="1017">
        <v>1</v>
      </c>
      <c r="AQ637" s="498">
        <f t="shared" si="616"/>
        <v>3.8</v>
      </c>
      <c r="AR637" s="1018">
        <v>66140</v>
      </c>
      <c r="AS637" s="1052"/>
      <c r="AT637" s="1052"/>
      <c r="AU637" s="1049" t="str">
        <f t="shared" si="613"/>
        <v>Կ-1</v>
      </c>
      <c r="AV637" s="1018">
        <f t="shared" si="626"/>
        <v>251332</v>
      </c>
      <c r="AW637" s="1019">
        <f t="shared" si="627"/>
        <v>251332</v>
      </c>
      <c r="AX637" s="1020">
        <f t="shared" si="638"/>
        <v>3299989.16</v>
      </c>
    </row>
    <row r="638" spans="2:50" ht="17.25" customHeight="1" x14ac:dyDescent="0.25">
      <c r="B638" s="495">
        <v>21</v>
      </c>
      <c r="C638" s="506" t="s">
        <v>1926</v>
      </c>
      <c r="D638" s="497" t="s">
        <v>333</v>
      </c>
      <c r="E638" s="1021">
        <v>1</v>
      </c>
      <c r="F638" s="1017">
        <v>2</v>
      </c>
      <c r="G638" s="498">
        <f t="shared" si="617"/>
        <v>1.79</v>
      </c>
      <c r="H638" s="1018">
        <v>66140</v>
      </c>
      <c r="I638" s="1052"/>
      <c r="J638" s="1052"/>
      <c r="K638" s="874" t="s">
        <v>99</v>
      </c>
      <c r="L638" s="1018">
        <f t="shared" si="604"/>
        <v>118390.6</v>
      </c>
      <c r="M638" s="1019">
        <f t="shared" si="605"/>
        <v>118390.6</v>
      </c>
      <c r="N638" s="1020">
        <f>+M638*13.13</f>
        <v>1554468.5780000002</v>
      </c>
      <c r="O638" s="1016">
        <f t="shared" si="618"/>
        <v>1</v>
      </c>
      <c r="P638" s="1017">
        <f t="shared" si="611"/>
        <v>3</v>
      </c>
      <c r="Q638" s="498">
        <v>1.84</v>
      </c>
      <c r="R638" s="1017">
        <v>0.3</v>
      </c>
      <c r="S638" s="498">
        <f t="shared" si="614"/>
        <v>2.3920000000000003</v>
      </c>
      <c r="T638" s="1018">
        <v>66140</v>
      </c>
      <c r="U638" s="1052"/>
      <c r="V638" s="1052"/>
      <c r="W638" s="874" t="str">
        <f t="shared" si="606"/>
        <v>Կ-1</v>
      </c>
      <c r="X638" s="1018">
        <f t="shared" si="607"/>
        <v>158206.88000000003</v>
      </c>
      <c r="Y638" s="1019">
        <f t="shared" si="608"/>
        <v>158206.88000000003</v>
      </c>
      <c r="Z638" s="1063">
        <f t="shared" si="632"/>
        <v>2077256.3344000005</v>
      </c>
      <c r="AA638" s="1021">
        <f t="shared" si="619"/>
        <v>1</v>
      </c>
      <c r="AB638" s="1017">
        <f t="shared" si="609"/>
        <v>4</v>
      </c>
      <c r="AC638" s="498">
        <v>1.9</v>
      </c>
      <c r="AD638" s="1017">
        <v>0.6</v>
      </c>
      <c r="AE638" s="498">
        <f t="shared" si="615"/>
        <v>3.04</v>
      </c>
      <c r="AF638" s="1018">
        <v>66140</v>
      </c>
      <c r="AG638" s="1052"/>
      <c r="AH638" s="1052"/>
      <c r="AI638" s="1049" t="str">
        <f t="shared" si="610"/>
        <v>Կ-1</v>
      </c>
      <c r="AJ638" s="1018">
        <f t="shared" si="622"/>
        <v>201065.60000000001</v>
      </c>
      <c r="AK638" s="1019">
        <f t="shared" si="623"/>
        <v>201065.60000000001</v>
      </c>
      <c r="AL638" s="1020">
        <f>+AK638*13.13</f>
        <v>2639991.3280000002</v>
      </c>
      <c r="AM638" s="1021">
        <f>+AA638</f>
        <v>1</v>
      </c>
      <c r="AN638" s="1017">
        <f t="shared" si="612"/>
        <v>5</v>
      </c>
      <c r="AO638" s="498">
        <v>1.9</v>
      </c>
      <c r="AP638" s="1017">
        <v>1</v>
      </c>
      <c r="AQ638" s="498">
        <f t="shared" si="616"/>
        <v>3.8</v>
      </c>
      <c r="AR638" s="1018">
        <v>66140</v>
      </c>
      <c r="AS638" s="1052"/>
      <c r="AT638" s="1052"/>
      <c r="AU638" s="1049" t="str">
        <f t="shared" si="613"/>
        <v>Կ-1</v>
      </c>
      <c r="AV638" s="1018">
        <f t="shared" si="626"/>
        <v>251332</v>
      </c>
      <c r="AW638" s="1019">
        <f t="shared" si="627"/>
        <v>251332</v>
      </c>
      <c r="AX638" s="1020">
        <f>+AW638*13.13</f>
        <v>3299989.16</v>
      </c>
    </row>
    <row r="639" spans="2:50" ht="17.25" customHeight="1" x14ac:dyDescent="0.25">
      <c r="B639" s="495">
        <v>22</v>
      </c>
      <c r="C639" s="506" t="s">
        <v>91</v>
      </c>
      <c r="D639" s="497" t="s">
        <v>333</v>
      </c>
      <c r="E639" s="1021">
        <v>1</v>
      </c>
      <c r="F639" s="1017">
        <v>0</v>
      </c>
      <c r="G639" s="498">
        <f t="shared" si="617"/>
        <v>1.68</v>
      </c>
      <c r="H639" s="1018">
        <v>66140</v>
      </c>
      <c r="I639" s="1052"/>
      <c r="J639" s="1052"/>
      <c r="K639" s="874" t="s">
        <v>99</v>
      </c>
      <c r="L639" s="1018">
        <f t="shared" si="604"/>
        <v>111115.2</v>
      </c>
      <c r="M639" s="1019">
        <f t="shared" si="605"/>
        <v>111115.2</v>
      </c>
      <c r="N639" s="1020">
        <f t="shared" si="621"/>
        <v>1458942.5760000001</v>
      </c>
      <c r="O639" s="1016">
        <f t="shared" si="618"/>
        <v>1</v>
      </c>
      <c r="P639" s="1017">
        <f t="shared" si="611"/>
        <v>1</v>
      </c>
      <c r="Q639" s="498">
        <v>1.73</v>
      </c>
      <c r="R639" s="1017">
        <v>0.3</v>
      </c>
      <c r="S639" s="498">
        <f t="shared" si="614"/>
        <v>2.2490000000000001</v>
      </c>
      <c r="T639" s="1018">
        <v>66140</v>
      </c>
      <c r="U639" s="1052"/>
      <c r="V639" s="1052"/>
      <c r="W639" s="874" t="str">
        <f t="shared" si="606"/>
        <v>Կ-1</v>
      </c>
      <c r="X639" s="1018">
        <f t="shared" si="607"/>
        <v>148748.86000000002</v>
      </c>
      <c r="Y639" s="1019">
        <f t="shared" si="608"/>
        <v>148748.86000000002</v>
      </c>
      <c r="Z639" s="1063">
        <f t="shared" si="632"/>
        <v>1953072.5318000002</v>
      </c>
      <c r="AA639" s="1021">
        <f t="shared" si="619"/>
        <v>1</v>
      </c>
      <c r="AB639" s="1017">
        <f t="shared" si="609"/>
        <v>2</v>
      </c>
      <c r="AC639" s="498">
        <v>1.79</v>
      </c>
      <c r="AD639" s="1017">
        <v>0.6</v>
      </c>
      <c r="AE639" s="498">
        <f t="shared" si="615"/>
        <v>2.8639999999999999</v>
      </c>
      <c r="AF639" s="1018">
        <v>66140</v>
      </c>
      <c r="AG639" s="1052"/>
      <c r="AH639" s="1052"/>
      <c r="AI639" s="1049" t="str">
        <f t="shared" si="610"/>
        <v>Կ-1</v>
      </c>
      <c r="AJ639" s="1018">
        <f t="shared" si="622"/>
        <v>189424.96</v>
      </c>
      <c r="AK639" s="1019">
        <f t="shared" si="623"/>
        <v>189424.96</v>
      </c>
      <c r="AL639" s="1020">
        <f t="shared" ref="AL639:AL640" si="639">+AK639*13.13</f>
        <v>2487149.7248</v>
      </c>
      <c r="AM639" s="1021">
        <f t="shared" ref="AM639:AM640" si="640">+AA639</f>
        <v>1</v>
      </c>
      <c r="AN639" s="1017">
        <f t="shared" si="612"/>
        <v>3</v>
      </c>
      <c r="AO639" s="498">
        <v>1.84</v>
      </c>
      <c r="AP639" s="1017">
        <v>1</v>
      </c>
      <c r="AQ639" s="498">
        <f t="shared" si="616"/>
        <v>3.68</v>
      </c>
      <c r="AR639" s="1018">
        <v>66140</v>
      </c>
      <c r="AS639" s="1052"/>
      <c r="AT639" s="1052"/>
      <c r="AU639" s="1049" t="str">
        <f t="shared" si="613"/>
        <v>Կ-1</v>
      </c>
      <c r="AV639" s="1018">
        <f t="shared" si="626"/>
        <v>243395.20000000001</v>
      </c>
      <c r="AW639" s="1019">
        <f t="shared" si="627"/>
        <v>243395.20000000001</v>
      </c>
      <c r="AX639" s="1020">
        <f t="shared" ref="AX639:AX640" si="641">+AW639*13.13</f>
        <v>3195778.9760000003</v>
      </c>
    </row>
    <row r="640" spans="2:50" ht="17.25" customHeight="1" x14ac:dyDescent="0.25">
      <c r="B640" s="495">
        <v>23</v>
      </c>
      <c r="C640" s="506" t="s">
        <v>91</v>
      </c>
      <c r="D640" s="497" t="s">
        <v>333</v>
      </c>
      <c r="E640" s="1021">
        <v>1</v>
      </c>
      <c r="F640" s="1017">
        <v>0</v>
      </c>
      <c r="G640" s="498">
        <f t="shared" si="617"/>
        <v>1.68</v>
      </c>
      <c r="H640" s="1018">
        <v>66140</v>
      </c>
      <c r="I640" s="1052"/>
      <c r="J640" s="1052"/>
      <c r="K640" s="874" t="s">
        <v>99</v>
      </c>
      <c r="L640" s="1018">
        <f t="shared" si="604"/>
        <v>111115.2</v>
      </c>
      <c r="M640" s="1019">
        <f t="shared" si="605"/>
        <v>111115.2</v>
      </c>
      <c r="N640" s="1020">
        <f t="shared" si="621"/>
        <v>1458942.5760000001</v>
      </c>
      <c r="O640" s="1016">
        <f t="shared" si="618"/>
        <v>1</v>
      </c>
      <c r="P640" s="1017">
        <f t="shared" si="611"/>
        <v>1</v>
      </c>
      <c r="Q640" s="498">
        <v>1.73</v>
      </c>
      <c r="R640" s="1017">
        <v>0.3</v>
      </c>
      <c r="S640" s="498">
        <f t="shared" si="614"/>
        <v>2.2490000000000001</v>
      </c>
      <c r="T640" s="1018">
        <v>66140</v>
      </c>
      <c r="U640" s="1052"/>
      <c r="V640" s="1052"/>
      <c r="W640" s="874" t="str">
        <f t="shared" si="606"/>
        <v>Կ-1</v>
      </c>
      <c r="X640" s="1018">
        <f t="shared" si="607"/>
        <v>148748.86000000002</v>
      </c>
      <c r="Y640" s="1019">
        <f t="shared" si="608"/>
        <v>148748.86000000002</v>
      </c>
      <c r="Z640" s="1063">
        <f t="shared" si="632"/>
        <v>1953072.5318000002</v>
      </c>
      <c r="AA640" s="1021">
        <f t="shared" si="619"/>
        <v>1</v>
      </c>
      <c r="AB640" s="1017">
        <f t="shared" si="609"/>
        <v>2</v>
      </c>
      <c r="AC640" s="498">
        <v>1.79</v>
      </c>
      <c r="AD640" s="1017">
        <v>0.6</v>
      </c>
      <c r="AE640" s="498">
        <f t="shared" si="615"/>
        <v>2.8639999999999999</v>
      </c>
      <c r="AF640" s="1018">
        <v>66140</v>
      </c>
      <c r="AG640" s="1052"/>
      <c r="AH640" s="1052"/>
      <c r="AI640" s="1049" t="str">
        <f t="shared" si="610"/>
        <v>Կ-1</v>
      </c>
      <c r="AJ640" s="1018">
        <f t="shared" si="622"/>
        <v>189424.96</v>
      </c>
      <c r="AK640" s="1019">
        <f t="shared" si="623"/>
        <v>189424.96</v>
      </c>
      <c r="AL640" s="1020">
        <f t="shared" si="639"/>
        <v>2487149.7248</v>
      </c>
      <c r="AM640" s="1021">
        <f t="shared" si="640"/>
        <v>1</v>
      </c>
      <c r="AN640" s="1017">
        <f t="shared" si="612"/>
        <v>3</v>
      </c>
      <c r="AO640" s="498">
        <v>1.84</v>
      </c>
      <c r="AP640" s="1017">
        <v>1</v>
      </c>
      <c r="AQ640" s="498">
        <f t="shared" si="616"/>
        <v>3.68</v>
      </c>
      <c r="AR640" s="1018">
        <v>66140</v>
      </c>
      <c r="AS640" s="1052"/>
      <c r="AT640" s="1052"/>
      <c r="AU640" s="1049" t="str">
        <f t="shared" si="613"/>
        <v>Կ-1</v>
      </c>
      <c r="AV640" s="1018">
        <f t="shared" si="626"/>
        <v>243395.20000000001</v>
      </c>
      <c r="AW640" s="1019">
        <f t="shared" si="627"/>
        <v>243395.20000000001</v>
      </c>
      <c r="AX640" s="1020">
        <f t="shared" si="641"/>
        <v>3195778.9760000003</v>
      </c>
    </row>
    <row r="641" spans="2:50" ht="17.25" customHeight="1" x14ac:dyDescent="0.25">
      <c r="B641" s="495">
        <v>24</v>
      </c>
      <c r="C641" s="506" t="s">
        <v>2785</v>
      </c>
      <c r="D641" s="497" t="s">
        <v>333</v>
      </c>
      <c r="E641" s="1021">
        <v>1</v>
      </c>
      <c r="F641" s="1017">
        <v>11</v>
      </c>
      <c r="G641" s="498">
        <f t="shared" si="617"/>
        <v>2.08</v>
      </c>
      <c r="H641" s="1018">
        <v>66140</v>
      </c>
      <c r="I641" s="1052"/>
      <c r="J641" s="1052"/>
      <c r="K641" s="874" t="s">
        <v>99</v>
      </c>
      <c r="L641" s="1018">
        <f t="shared" si="604"/>
        <v>137571.20000000001</v>
      </c>
      <c r="M641" s="1019">
        <f t="shared" si="605"/>
        <v>137571.20000000001</v>
      </c>
      <c r="N641" s="1020">
        <f>+M641*13.13</f>
        <v>1806309.8560000001</v>
      </c>
      <c r="O641" s="1016">
        <f t="shared" si="618"/>
        <v>1</v>
      </c>
      <c r="P641" s="1017">
        <f t="shared" si="611"/>
        <v>12</v>
      </c>
      <c r="Q641" s="498">
        <v>2.08</v>
      </c>
      <c r="R641" s="1017">
        <v>0.3</v>
      </c>
      <c r="S641" s="498">
        <f t="shared" si="614"/>
        <v>2.7040000000000002</v>
      </c>
      <c r="T641" s="1018">
        <v>66140</v>
      </c>
      <c r="U641" s="1052"/>
      <c r="V641" s="1052"/>
      <c r="W641" s="874" t="str">
        <f t="shared" si="606"/>
        <v>Կ-1</v>
      </c>
      <c r="X641" s="1018">
        <f t="shared" si="607"/>
        <v>178842.56</v>
      </c>
      <c r="Y641" s="1019">
        <f t="shared" si="608"/>
        <v>178842.56</v>
      </c>
      <c r="Z641" s="1063">
        <f t="shared" si="632"/>
        <v>2348202.8128</v>
      </c>
      <c r="AA641" s="1021">
        <f t="shared" si="619"/>
        <v>1</v>
      </c>
      <c r="AB641" s="1017">
        <f t="shared" si="609"/>
        <v>13</v>
      </c>
      <c r="AC641" s="498">
        <v>2.14</v>
      </c>
      <c r="AD641" s="1017">
        <v>0.6</v>
      </c>
      <c r="AE641" s="498">
        <f t="shared" si="615"/>
        <v>3.4240000000000004</v>
      </c>
      <c r="AF641" s="1018">
        <v>66140</v>
      </c>
      <c r="AG641" s="1052"/>
      <c r="AH641" s="1052"/>
      <c r="AI641" s="1049" t="str">
        <f t="shared" si="610"/>
        <v>Կ-1</v>
      </c>
      <c r="AJ641" s="1018">
        <f t="shared" si="622"/>
        <v>226463.36000000002</v>
      </c>
      <c r="AK641" s="1019">
        <f t="shared" si="623"/>
        <v>226463.36000000002</v>
      </c>
      <c r="AL641" s="1020">
        <f>+AK641*13.13</f>
        <v>2973463.9168000002</v>
      </c>
      <c r="AM641" s="1021">
        <f>+AA641</f>
        <v>1</v>
      </c>
      <c r="AN641" s="1017">
        <f t="shared" si="612"/>
        <v>14</v>
      </c>
      <c r="AO641" s="498">
        <v>2.14</v>
      </c>
      <c r="AP641" s="1017">
        <v>1</v>
      </c>
      <c r="AQ641" s="498">
        <f t="shared" si="616"/>
        <v>4.28</v>
      </c>
      <c r="AR641" s="1018">
        <v>66140</v>
      </c>
      <c r="AS641" s="1052"/>
      <c r="AT641" s="1052"/>
      <c r="AU641" s="1049" t="str">
        <f t="shared" si="613"/>
        <v>Կ-1</v>
      </c>
      <c r="AV641" s="1018">
        <f t="shared" si="626"/>
        <v>283079.2</v>
      </c>
      <c r="AW641" s="1019">
        <f t="shared" si="627"/>
        <v>283079.2</v>
      </c>
      <c r="AX641" s="1020">
        <f>+AW641*13.13</f>
        <v>3716829.8960000002</v>
      </c>
    </row>
    <row r="642" spans="2:50" ht="17.25" customHeight="1" x14ac:dyDescent="0.25">
      <c r="B642" s="495">
        <v>25</v>
      </c>
      <c r="C642" s="506" t="s">
        <v>950</v>
      </c>
      <c r="D642" s="497" t="s">
        <v>333</v>
      </c>
      <c r="E642" s="1021">
        <v>1</v>
      </c>
      <c r="F642" s="1017">
        <v>3</v>
      </c>
      <c r="G642" s="498">
        <f t="shared" si="617"/>
        <v>1.84</v>
      </c>
      <c r="H642" s="1018">
        <v>66140</v>
      </c>
      <c r="I642" s="1052"/>
      <c r="J642" s="1052"/>
      <c r="K642" s="874" t="s">
        <v>99</v>
      </c>
      <c r="L642" s="1018">
        <f t="shared" si="604"/>
        <v>121697.60000000001</v>
      </c>
      <c r="M642" s="1019">
        <f t="shared" si="605"/>
        <v>121697.60000000001</v>
      </c>
      <c r="N642" s="1020">
        <f t="shared" si="621"/>
        <v>1597889.4880000001</v>
      </c>
      <c r="O642" s="1016">
        <f t="shared" si="618"/>
        <v>1</v>
      </c>
      <c r="P642" s="1017">
        <f t="shared" si="611"/>
        <v>4</v>
      </c>
      <c r="Q642" s="498">
        <v>1.9</v>
      </c>
      <c r="R642" s="1017">
        <v>0.3</v>
      </c>
      <c r="S642" s="498">
        <f t="shared" si="614"/>
        <v>2.4699999999999998</v>
      </c>
      <c r="T642" s="1018">
        <v>66140</v>
      </c>
      <c r="U642" s="1052"/>
      <c r="V642" s="1052"/>
      <c r="W642" s="874" t="str">
        <f t="shared" si="606"/>
        <v>Կ-1</v>
      </c>
      <c r="X642" s="1018">
        <f t="shared" si="607"/>
        <v>163365.79999999999</v>
      </c>
      <c r="Y642" s="1019">
        <f t="shared" si="608"/>
        <v>163365.79999999999</v>
      </c>
      <c r="Z642" s="1063">
        <f t="shared" si="632"/>
        <v>2144992.9539999999</v>
      </c>
      <c r="AA642" s="1021">
        <f t="shared" si="619"/>
        <v>1</v>
      </c>
      <c r="AB642" s="1017">
        <f t="shared" si="609"/>
        <v>5</v>
      </c>
      <c r="AC642" s="498">
        <v>1.9</v>
      </c>
      <c r="AD642" s="1017">
        <v>0.6</v>
      </c>
      <c r="AE642" s="498">
        <f t="shared" si="615"/>
        <v>3.04</v>
      </c>
      <c r="AF642" s="1018">
        <v>66140</v>
      </c>
      <c r="AG642" s="1052"/>
      <c r="AH642" s="1052"/>
      <c r="AI642" s="1049" t="str">
        <f t="shared" si="610"/>
        <v>Կ-1</v>
      </c>
      <c r="AJ642" s="1018">
        <f t="shared" si="622"/>
        <v>201065.60000000001</v>
      </c>
      <c r="AK642" s="1019">
        <f t="shared" si="623"/>
        <v>201065.60000000001</v>
      </c>
      <c r="AL642" s="1020">
        <f t="shared" ref="AL642:AL647" si="642">+AK642*13.13</f>
        <v>2639991.3280000002</v>
      </c>
      <c r="AM642" s="1021">
        <f t="shared" ref="AM642:AM647" si="643">+AA642</f>
        <v>1</v>
      </c>
      <c r="AN642" s="1017">
        <f t="shared" si="612"/>
        <v>6</v>
      </c>
      <c r="AO642" s="498">
        <v>1.96</v>
      </c>
      <c r="AP642" s="1017">
        <v>1</v>
      </c>
      <c r="AQ642" s="498">
        <f t="shared" si="616"/>
        <v>3.92</v>
      </c>
      <c r="AR642" s="1018">
        <v>66140</v>
      </c>
      <c r="AS642" s="1052"/>
      <c r="AT642" s="1052"/>
      <c r="AU642" s="1049" t="str">
        <f t="shared" si="613"/>
        <v>Կ-1</v>
      </c>
      <c r="AV642" s="1018">
        <f t="shared" si="626"/>
        <v>259268.8</v>
      </c>
      <c r="AW642" s="1019">
        <f t="shared" si="627"/>
        <v>259268.8</v>
      </c>
      <c r="AX642" s="1020">
        <f t="shared" ref="AX642:AX647" si="644">+AW642*13.13</f>
        <v>3404199.344</v>
      </c>
    </row>
    <row r="643" spans="2:50" ht="17.25" customHeight="1" x14ac:dyDescent="0.25">
      <c r="B643" s="495">
        <v>26</v>
      </c>
      <c r="C643" s="506" t="s">
        <v>1903</v>
      </c>
      <c r="D643" s="497" t="s">
        <v>333</v>
      </c>
      <c r="E643" s="1021">
        <v>1</v>
      </c>
      <c r="F643" s="1017">
        <v>2</v>
      </c>
      <c r="G643" s="498">
        <f t="shared" si="617"/>
        <v>1.79</v>
      </c>
      <c r="H643" s="1018">
        <v>66140</v>
      </c>
      <c r="I643" s="1052"/>
      <c r="J643" s="1052"/>
      <c r="K643" s="874" t="s">
        <v>99</v>
      </c>
      <c r="L643" s="1018">
        <f t="shared" si="604"/>
        <v>118390.6</v>
      </c>
      <c r="M643" s="1019">
        <f t="shared" si="605"/>
        <v>118390.6</v>
      </c>
      <c r="N643" s="1020">
        <f t="shared" si="621"/>
        <v>1554468.5780000002</v>
      </c>
      <c r="O643" s="1016">
        <f t="shared" si="618"/>
        <v>1</v>
      </c>
      <c r="P643" s="1017">
        <f t="shared" si="611"/>
        <v>3</v>
      </c>
      <c r="Q643" s="498">
        <v>1.84</v>
      </c>
      <c r="R643" s="1017">
        <v>0.3</v>
      </c>
      <c r="S643" s="498">
        <f t="shared" si="614"/>
        <v>2.3920000000000003</v>
      </c>
      <c r="T643" s="1018">
        <v>66140</v>
      </c>
      <c r="U643" s="1052"/>
      <c r="V643" s="1052"/>
      <c r="W643" s="874" t="str">
        <f t="shared" si="606"/>
        <v>Կ-1</v>
      </c>
      <c r="X643" s="1018">
        <f t="shared" si="607"/>
        <v>158206.88000000003</v>
      </c>
      <c r="Y643" s="1019">
        <f t="shared" si="608"/>
        <v>158206.88000000003</v>
      </c>
      <c r="Z643" s="1063">
        <f t="shared" si="632"/>
        <v>2077256.3344000005</v>
      </c>
      <c r="AA643" s="1021">
        <f t="shared" si="619"/>
        <v>1</v>
      </c>
      <c r="AB643" s="1017">
        <f t="shared" si="609"/>
        <v>4</v>
      </c>
      <c r="AC643" s="498">
        <v>1.9</v>
      </c>
      <c r="AD643" s="1017">
        <v>0.6</v>
      </c>
      <c r="AE643" s="498">
        <f t="shared" si="615"/>
        <v>3.04</v>
      </c>
      <c r="AF643" s="1018">
        <v>66140</v>
      </c>
      <c r="AG643" s="1052"/>
      <c r="AH643" s="1052"/>
      <c r="AI643" s="1049" t="str">
        <f t="shared" si="610"/>
        <v>Կ-1</v>
      </c>
      <c r="AJ643" s="1018">
        <f t="shared" si="622"/>
        <v>201065.60000000001</v>
      </c>
      <c r="AK643" s="1019">
        <f t="shared" si="623"/>
        <v>201065.60000000001</v>
      </c>
      <c r="AL643" s="1020">
        <f t="shared" si="642"/>
        <v>2639991.3280000002</v>
      </c>
      <c r="AM643" s="1021">
        <f t="shared" si="643"/>
        <v>1</v>
      </c>
      <c r="AN643" s="1017">
        <f t="shared" si="612"/>
        <v>5</v>
      </c>
      <c r="AO643" s="498">
        <v>1.9</v>
      </c>
      <c r="AP643" s="1017">
        <v>1</v>
      </c>
      <c r="AQ643" s="498">
        <f t="shared" si="616"/>
        <v>3.8</v>
      </c>
      <c r="AR643" s="1018">
        <v>66140</v>
      </c>
      <c r="AS643" s="1052"/>
      <c r="AT643" s="1052"/>
      <c r="AU643" s="1049" t="str">
        <f t="shared" si="613"/>
        <v>Կ-1</v>
      </c>
      <c r="AV643" s="1018">
        <f t="shared" si="626"/>
        <v>251332</v>
      </c>
      <c r="AW643" s="1019">
        <f t="shared" si="627"/>
        <v>251332</v>
      </c>
      <c r="AX643" s="1020">
        <f t="shared" si="644"/>
        <v>3299989.16</v>
      </c>
    </row>
    <row r="644" spans="2:50" ht="17.25" customHeight="1" x14ac:dyDescent="0.25">
      <c r="B644" s="495">
        <v>27</v>
      </c>
      <c r="C644" s="506" t="s">
        <v>1924</v>
      </c>
      <c r="D644" s="497" t="s">
        <v>130</v>
      </c>
      <c r="E644" s="1021">
        <v>1</v>
      </c>
      <c r="F644" s="1017">
        <v>1</v>
      </c>
      <c r="G644" s="498">
        <f t="shared" si="617"/>
        <v>1.73</v>
      </c>
      <c r="H644" s="1018">
        <v>66140</v>
      </c>
      <c r="I644" s="1052"/>
      <c r="J644" s="1052"/>
      <c r="K644" s="874" t="s">
        <v>99</v>
      </c>
      <c r="L644" s="1018">
        <f t="shared" si="604"/>
        <v>114422.2</v>
      </c>
      <c r="M644" s="1019">
        <f t="shared" si="605"/>
        <v>114422.2</v>
      </c>
      <c r="N644" s="1020">
        <f t="shared" si="621"/>
        <v>1502363.486</v>
      </c>
      <c r="O644" s="1016">
        <f t="shared" si="618"/>
        <v>1</v>
      </c>
      <c r="P644" s="1017">
        <f t="shared" si="611"/>
        <v>2</v>
      </c>
      <c r="Q644" s="498">
        <v>1.79</v>
      </c>
      <c r="R644" s="1017">
        <v>0.3</v>
      </c>
      <c r="S644" s="498">
        <f t="shared" si="614"/>
        <v>2.327</v>
      </c>
      <c r="T644" s="1018">
        <v>66140</v>
      </c>
      <c r="U644" s="1052"/>
      <c r="V644" s="1052"/>
      <c r="W644" s="874" t="str">
        <f t="shared" si="606"/>
        <v>Կ-1</v>
      </c>
      <c r="X644" s="1018">
        <f t="shared" si="607"/>
        <v>153907.78</v>
      </c>
      <c r="Y644" s="1019">
        <f t="shared" si="608"/>
        <v>153907.78</v>
      </c>
      <c r="Z644" s="1063">
        <f t="shared" si="632"/>
        <v>2020809.1514000001</v>
      </c>
      <c r="AA644" s="1021">
        <f t="shared" si="619"/>
        <v>1</v>
      </c>
      <c r="AB644" s="1017">
        <f t="shared" si="609"/>
        <v>3</v>
      </c>
      <c r="AC644" s="498">
        <v>1.84</v>
      </c>
      <c r="AD644" s="1017">
        <v>0.6</v>
      </c>
      <c r="AE644" s="498">
        <f t="shared" si="615"/>
        <v>2.944</v>
      </c>
      <c r="AF644" s="1018">
        <v>66140</v>
      </c>
      <c r="AG644" s="1052"/>
      <c r="AH644" s="1052"/>
      <c r="AI644" s="1049" t="str">
        <f t="shared" si="610"/>
        <v>Կ-1</v>
      </c>
      <c r="AJ644" s="1018">
        <f t="shared" si="622"/>
        <v>194716.16</v>
      </c>
      <c r="AK644" s="1019">
        <f t="shared" si="623"/>
        <v>194716.16</v>
      </c>
      <c r="AL644" s="1020">
        <f t="shared" si="642"/>
        <v>2556623.1808000002</v>
      </c>
      <c r="AM644" s="1021">
        <f t="shared" si="643"/>
        <v>1</v>
      </c>
      <c r="AN644" s="1017">
        <f t="shared" si="612"/>
        <v>4</v>
      </c>
      <c r="AO644" s="498">
        <v>1.9</v>
      </c>
      <c r="AP644" s="1017">
        <v>1</v>
      </c>
      <c r="AQ644" s="498">
        <f t="shared" si="616"/>
        <v>3.8</v>
      </c>
      <c r="AR644" s="1018">
        <v>66140</v>
      </c>
      <c r="AS644" s="1052"/>
      <c r="AT644" s="1052"/>
      <c r="AU644" s="1049" t="str">
        <f t="shared" si="613"/>
        <v>Կ-1</v>
      </c>
      <c r="AV644" s="1018">
        <f t="shared" si="626"/>
        <v>251332</v>
      </c>
      <c r="AW644" s="1019">
        <f t="shared" si="627"/>
        <v>251332</v>
      </c>
      <c r="AX644" s="1020">
        <f t="shared" si="644"/>
        <v>3299989.16</v>
      </c>
    </row>
    <row r="645" spans="2:50" ht="32.25" customHeight="1" x14ac:dyDescent="0.25">
      <c r="B645" s="495">
        <v>28</v>
      </c>
      <c r="C645" s="506" t="s">
        <v>990</v>
      </c>
      <c r="D645" s="497" t="s">
        <v>2440</v>
      </c>
      <c r="E645" s="1021">
        <v>1</v>
      </c>
      <c r="F645" s="1017">
        <v>4</v>
      </c>
      <c r="G645" s="498">
        <f t="shared" si="617"/>
        <v>1.63</v>
      </c>
      <c r="H645" s="1018">
        <v>66140</v>
      </c>
      <c r="I645" s="1052"/>
      <c r="J645" s="1052"/>
      <c r="K645" s="874" t="s">
        <v>100</v>
      </c>
      <c r="L645" s="1018">
        <f t="shared" si="604"/>
        <v>107808.2</v>
      </c>
      <c r="M645" s="1019">
        <f t="shared" si="605"/>
        <v>107808.2</v>
      </c>
      <c r="N645" s="1020">
        <f t="shared" si="621"/>
        <v>1415521.666</v>
      </c>
      <c r="O645" s="1016">
        <f t="shared" si="618"/>
        <v>1</v>
      </c>
      <c r="P645" s="1017">
        <f t="shared" si="611"/>
        <v>5</v>
      </c>
      <c r="Q645" s="498">
        <v>1.63</v>
      </c>
      <c r="R645" s="1017">
        <v>0.3</v>
      </c>
      <c r="S645" s="498">
        <f t="shared" si="614"/>
        <v>2.1189999999999998</v>
      </c>
      <c r="T645" s="1018">
        <v>66140</v>
      </c>
      <c r="U645" s="1052"/>
      <c r="V645" s="1052"/>
      <c r="W645" s="874" t="str">
        <f t="shared" si="606"/>
        <v>Կ-2</v>
      </c>
      <c r="X645" s="1018">
        <f t="shared" si="607"/>
        <v>140150.65999999997</v>
      </c>
      <c r="Y645" s="1019">
        <f t="shared" si="608"/>
        <v>140150.65999999997</v>
      </c>
      <c r="Z645" s="1063">
        <f t="shared" si="632"/>
        <v>1840178.1657999998</v>
      </c>
      <c r="AA645" s="1021">
        <f t="shared" si="619"/>
        <v>1</v>
      </c>
      <c r="AB645" s="1017">
        <f t="shared" si="609"/>
        <v>6</v>
      </c>
      <c r="AC645" s="498">
        <v>1.68</v>
      </c>
      <c r="AD645" s="1017">
        <v>0.6</v>
      </c>
      <c r="AE645" s="498">
        <f t="shared" si="615"/>
        <v>2.6879999999999997</v>
      </c>
      <c r="AF645" s="1018">
        <v>66140</v>
      </c>
      <c r="AG645" s="1052"/>
      <c r="AH645" s="1052"/>
      <c r="AI645" s="1049" t="str">
        <f t="shared" si="610"/>
        <v>Կ-2</v>
      </c>
      <c r="AJ645" s="1018">
        <f t="shared" si="622"/>
        <v>177784.31999999998</v>
      </c>
      <c r="AK645" s="1019">
        <f t="shared" si="623"/>
        <v>177784.31999999998</v>
      </c>
      <c r="AL645" s="1020">
        <f t="shared" si="642"/>
        <v>2334308.1215999997</v>
      </c>
      <c r="AM645" s="1021">
        <f t="shared" si="643"/>
        <v>1</v>
      </c>
      <c r="AN645" s="1017">
        <f t="shared" si="612"/>
        <v>7</v>
      </c>
      <c r="AO645" s="498">
        <v>1.68</v>
      </c>
      <c r="AP645" s="1017">
        <v>1</v>
      </c>
      <c r="AQ645" s="498">
        <f t="shared" si="616"/>
        <v>3.36</v>
      </c>
      <c r="AR645" s="1018">
        <v>66140</v>
      </c>
      <c r="AS645" s="1052"/>
      <c r="AT645" s="1052"/>
      <c r="AU645" s="1049" t="str">
        <f t="shared" si="613"/>
        <v>Կ-2</v>
      </c>
      <c r="AV645" s="1018">
        <f t="shared" si="626"/>
        <v>222230.39999999999</v>
      </c>
      <c r="AW645" s="1019">
        <f t="shared" si="627"/>
        <v>222230.39999999999</v>
      </c>
      <c r="AX645" s="1020">
        <f t="shared" si="644"/>
        <v>2917885.1520000002</v>
      </c>
    </row>
    <row r="646" spans="2:50" ht="32.25" customHeight="1" x14ac:dyDescent="0.25">
      <c r="B646" s="495">
        <v>29</v>
      </c>
      <c r="C646" s="506" t="s">
        <v>2341</v>
      </c>
      <c r="D646" s="497" t="s">
        <v>2440</v>
      </c>
      <c r="E646" s="1021">
        <v>1</v>
      </c>
      <c r="F646" s="1017">
        <v>1</v>
      </c>
      <c r="G646" s="498">
        <f t="shared" si="617"/>
        <v>1.49</v>
      </c>
      <c r="H646" s="1018">
        <v>66140</v>
      </c>
      <c r="I646" s="1052"/>
      <c r="J646" s="1052"/>
      <c r="K646" s="874" t="s">
        <v>100</v>
      </c>
      <c r="L646" s="1018">
        <f t="shared" si="604"/>
        <v>98548.6</v>
      </c>
      <c r="M646" s="1019">
        <f t="shared" si="605"/>
        <v>98548.6</v>
      </c>
      <c r="N646" s="1020">
        <f t="shared" si="621"/>
        <v>1293943.1180000002</v>
      </c>
      <c r="O646" s="1016">
        <f t="shared" si="618"/>
        <v>1</v>
      </c>
      <c r="P646" s="1017">
        <f t="shared" si="611"/>
        <v>2</v>
      </c>
      <c r="Q646" s="498">
        <v>1.54</v>
      </c>
      <c r="R646" s="1017">
        <v>0.3</v>
      </c>
      <c r="S646" s="498">
        <f t="shared" si="614"/>
        <v>2.0019999999999998</v>
      </c>
      <c r="T646" s="1018">
        <v>66140</v>
      </c>
      <c r="U646" s="1052"/>
      <c r="V646" s="1052"/>
      <c r="W646" s="874" t="str">
        <f t="shared" si="606"/>
        <v>Կ-2</v>
      </c>
      <c r="X646" s="1018">
        <f t="shared" si="607"/>
        <v>132412.28</v>
      </c>
      <c r="Y646" s="1019">
        <f t="shared" si="608"/>
        <v>132412.28</v>
      </c>
      <c r="Z646" s="1063">
        <f t="shared" si="632"/>
        <v>1738573.2364000001</v>
      </c>
      <c r="AA646" s="1021">
        <f t="shared" si="619"/>
        <v>1</v>
      </c>
      <c r="AB646" s="1017">
        <f t="shared" si="609"/>
        <v>3</v>
      </c>
      <c r="AC646" s="498">
        <v>1.59</v>
      </c>
      <c r="AD646" s="1017">
        <v>0.6</v>
      </c>
      <c r="AE646" s="498">
        <f t="shared" si="615"/>
        <v>2.544</v>
      </c>
      <c r="AF646" s="1018">
        <v>66140</v>
      </c>
      <c r="AG646" s="1052"/>
      <c r="AH646" s="1052"/>
      <c r="AI646" s="1049" t="str">
        <f t="shared" si="610"/>
        <v>Կ-2</v>
      </c>
      <c r="AJ646" s="1018">
        <f t="shared" si="622"/>
        <v>168260.16</v>
      </c>
      <c r="AK646" s="1019">
        <f t="shared" si="623"/>
        <v>168260.16</v>
      </c>
      <c r="AL646" s="1020">
        <f t="shared" si="642"/>
        <v>2209255.9007999999</v>
      </c>
      <c r="AM646" s="1021">
        <f t="shared" si="643"/>
        <v>1</v>
      </c>
      <c r="AN646" s="1017">
        <f t="shared" si="612"/>
        <v>4</v>
      </c>
      <c r="AO646" s="498">
        <v>1.63</v>
      </c>
      <c r="AP646" s="1017">
        <v>1</v>
      </c>
      <c r="AQ646" s="498">
        <f t="shared" si="616"/>
        <v>3.26</v>
      </c>
      <c r="AR646" s="1018">
        <v>66140</v>
      </c>
      <c r="AS646" s="1052"/>
      <c r="AT646" s="1052"/>
      <c r="AU646" s="1049" t="str">
        <f t="shared" si="613"/>
        <v>Կ-2</v>
      </c>
      <c r="AV646" s="1018">
        <f t="shared" si="626"/>
        <v>215616.4</v>
      </c>
      <c r="AW646" s="1019">
        <f t="shared" si="627"/>
        <v>215616.4</v>
      </c>
      <c r="AX646" s="1020">
        <f t="shared" si="644"/>
        <v>2831043.3319999999</v>
      </c>
    </row>
    <row r="647" spans="2:50" ht="32.25" customHeight="1" x14ac:dyDescent="0.25">
      <c r="B647" s="495">
        <v>30</v>
      </c>
      <c r="C647" s="506" t="s">
        <v>2739</v>
      </c>
      <c r="D647" s="497" t="s">
        <v>2440</v>
      </c>
      <c r="E647" s="1012">
        <v>1</v>
      </c>
      <c r="F647" s="1017">
        <v>0</v>
      </c>
      <c r="G647" s="507">
        <f t="shared" si="617"/>
        <v>1.45</v>
      </c>
      <c r="H647" s="1013">
        <v>66140</v>
      </c>
      <c r="I647" s="1052"/>
      <c r="J647" s="1052"/>
      <c r="K647" s="874" t="s">
        <v>100</v>
      </c>
      <c r="L647" s="1018">
        <f t="shared" si="604"/>
        <v>95903</v>
      </c>
      <c r="M647" s="1014">
        <f t="shared" si="605"/>
        <v>95903</v>
      </c>
      <c r="N647" s="1015">
        <f t="shared" si="621"/>
        <v>1259206.3900000001</v>
      </c>
      <c r="O647" s="1065">
        <f t="shared" si="618"/>
        <v>1</v>
      </c>
      <c r="P647" s="1017">
        <f t="shared" si="611"/>
        <v>1</v>
      </c>
      <c r="Q647" s="498">
        <v>1.49</v>
      </c>
      <c r="R647" s="1017">
        <v>0.3</v>
      </c>
      <c r="S647" s="498">
        <f t="shared" si="614"/>
        <v>1.9370000000000001</v>
      </c>
      <c r="T647" s="1013">
        <v>66140</v>
      </c>
      <c r="U647" s="1052"/>
      <c r="V647" s="1052"/>
      <c r="W647" s="874" t="str">
        <f t="shared" si="606"/>
        <v>Կ-2</v>
      </c>
      <c r="X647" s="1018">
        <f t="shared" si="607"/>
        <v>128113.18000000001</v>
      </c>
      <c r="Y647" s="1019">
        <f t="shared" si="608"/>
        <v>128113.18000000001</v>
      </c>
      <c r="Z647" s="1066">
        <f t="shared" si="632"/>
        <v>1682126.0534000001</v>
      </c>
      <c r="AA647" s="1012">
        <f t="shared" si="619"/>
        <v>1</v>
      </c>
      <c r="AB647" s="1017">
        <f t="shared" si="609"/>
        <v>2</v>
      </c>
      <c r="AC647" s="498">
        <v>1.54</v>
      </c>
      <c r="AD647" s="1017">
        <v>0.6</v>
      </c>
      <c r="AE647" s="498">
        <f t="shared" si="615"/>
        <v>2.464</v>
      </c>
      <c r="AF647" s="1013">
        <v>66140</v>
      </c>
      <c r="AG647" s="1052"/>
      <c r="AH647" s="1052"/>
      <c r="AI647" s="1049" t="str">
        <f t="shared" si="610"/>
        <v>Կ-2</v>
      </c>
      <c r="AJ647" s="1018">
        <f t="shared" si="622"/>
        <v>162968.95999999999</v>
      </c>
      <c r="AK647" s="1019">
        <f t="shared" si="623"/>
        <v>162968.95999999999</v>
      </c>
      <c r="AL647" s="1015">
        <f t="shared" si="642"/>
        <v>2139782.4448000002</v>
      </c>
      <c r="AM647" s="1012">
        <f t="shared" si="643"/>
        <v>1</v>
      </c>
      <c r="AN647" s="1017">
        <f t="shared" si="612"/>
        <v>3</v>
      </c>
      <c r="AO647" s="498">
        <v>1.59</v>
      </c>
      <c r="AP647" s="1017">
        <v>1</v>
      </c>
      <c r="AQ647" s="498">
        <f t="shared" si="616"/>
        <v>3.18</v>
      </c>
      <c r="AR647" s="1013">
        <v>66140</v>
      </c>
      <c r="AS647" s="1052"/>
      <c r="AT647" s="1052"/>
      <c r="AU647" s="1049" t="str">
        <f t="shared" si="613"/>
        <v>Կ-2</v>
      </c>
      <c r="AV647" s="1018">
        <f t="shared" si="626"/>
        <v>210325.2</v>
      </c>
      <c r="AW647" s="1019">
        <f t="shared" si="627"/>
        <v>210325.2</v>
      </c>
      <c r="AX647" s="1015">
        <f t="shared" si="644"/>
        <v>2761569.8760000002</v>
      </c>
    </row>
    <row r="648" spans="2:50" s="330" customFormat="1" ht="26.25" customHeight="1" x14ac:dyDescent="0.25">
      <c r="B648" s="340">
        <v>1</v>
      </c>
      <c r="C648" s="506" t="s">
        <v>91</v>
      </c>
      <c r="D648" s="497" t="s">
        <v>2445</v>
      </c>
      <c r="E648" s="1021">
        <v>1</v>
      </c>
      <c r="F648" s="1017">
        <v>0</v>
      </c>
      <c r="G648" s="498">
        <f t="shared" si="617"/>
        <v>4.7</v>
      </c>
      <c r="H648" s="1018">
        <v>66140</v>
      </c>
      <c r="I648" s="1018"/>
      <c r="J648" s="1018"/>
      <c r="K648" s="1049" t="s">
        <v>95</v>
      </c>
      <c r="L648" s="1018">
        <f t="shared" si="604"/>
        <v>310858</v>
      </c>
      <c r="M648" s="1019">
        <f t="shared" si="605"/>
        <v>310858</v>
      </c>
      <c r="N648" s="1020">
        <f>+M648*13.13</f>
        <v>4081565.54</v>
      </c>
      <c r="O648" s="1021">
        <f t="shared" si="618"/>
        <v>1</v>
      </c>
      <c r="P648" s="1017">
        <f t="shared" si="611"/>
        <v>1</v>
      </c>
      <c r="Q648" s="498">
        <v>4.8600000000000003</v>
      </c>
      <c r="R648" s="1017">
        <v>0.3</v>
      </c>
      <c r="S648" s="498">
        <f t="shared" si="614"/>
        <v>6.3180000000000005</v>
      </c>
      <c r="T648" s="1018">
        <v>66140</v>
      </c>
      <c r="U648" s="1018"/>
      <c r="V648" s="1018"/>
      <c r="W648" s="874" t="str">
        <f t="shared" si="606"/>
        <v>Գ-1</v>
      </c>
      <c r="X648" s="1018">
        <f t="shared" si="607"/>
        <v>417872.52</v>
      </c>
      <c r="Y648" s="1019">
        <f t="shared" si="608"/>
        <v>417872.52</v>
      </c>
      <c r="Z648" s="1020">
        <f t="shared" si="632"/>
        <v>5486666.1876000008</v>
      </c>
      <c r="AA648" s="1021">
        <f t="shared" ref="AA648:AA675" si="645">+O648</f>
        <v>1</v>
      </c>
      <c r="AB648" s="1017">
        <f t="shared" si="609"/>
        <v>2</v>
      </c>
      <c r="AC648" s="498">
        <v>5.01</v>
      </c>
      <c r="AD648" s="1017">
        <v>0.6</v>
      </c>
      <c r="AE648" s="498">
        <f t="shared" si="615"/>
        <v>8.016</v>
      </c>
      <c r="AF648" s="1018">
        <v>66140</v>
      </c>
      <c r="AG648" s="1018"/>
      <c r="AH648" s="1018"/>
      <c r="AI648" s="1049" t="str">
        <f t="shared" si="610"/>
        <v>Գ-1</v>
      </c>
      <c r="AJ648" s="1018">
        <f>AF648*AE648</f>
        <v>530178.24</v>
      </c>
      <c r="AK648" s="1019">
        <f>AE648*AF648+AG648+AH648</f>
        <v>530178.24</v>
      </c>
      <c r="AL648" s="1020">
        <f>+AK648*13.13</f>
        <v>6961240.2911999999</v>
      </c>
      <c r="AM648" s="1021">
        <f>+AA648</f>
        <v>1</v>
      </c>
      <c r="AN648" s="1017">
        <f t="shared" si="612"/>
        <v>3</v>
      </c>
      <c r="AO648" s="498">
        <v>5.18</v>
      </c>
      <c r="AP648" s="1017">
        <v>1</v>
      </c>
      <c r="AQ648" s="498">
        <f t="shared" si="616"/>
        <v>10.36</v>
      </c>
      <c r="AR648" s="1018">
        <v>66140</v>
      </c>
      <c r="AS648" s="1018"/>
      <c r="AT648" s="1018"/>
      <c r="AU648" s="1049" t="str">
        <f t="shared" si="613"/>
        <v>Գ-1</v>
      </c>
      <c r="AV648" s="1018">
        <f>AR648*AQ648</f>
        <v>685210.39999999991</v>
      </c>
      <c r="AW648" s="1019">
        <f>AQ648*AR648+AS648+AT648</f>
        <v>685210.39999999991</v>
      </c>
      <c r="AX648" s="1020">
        <f>+AW648*13.13</f>
        <v>8996812.5519999992</v>
      </c>
    </row>
    <row r="649" spans="2:50" ht="17.25" customHeight="1" x14ac:dyDescent="0.25">
      <c r="B649" s="340">
        <v>2</v>
      </c>
      <c r="C649" s="506" t="s">
        <v>200</v>
      </c>
      <c r="D649" s="497" t="s">
        <v>2438</v>
      </c>
      <c r="E649" s="1021">
        <v>1</v>
      </c>
      <c r="F649" s="1017">
        <v>19</v>
      </c>
      <c r="G649" s="498">
        <f t="shared" si="617"/>
        <v>3.64</v>
      </c>
      <c r="H649" s="1018">
        <v>66140</v>
      </c>
      <c r="I649" s="1052">
        <v>12037.480000000001</v>
      </c>
      <c r="J649" s="1052"/>
      <c r="K649" s="874" t="s">
        <v>97</v>
      </c>
      <c r="L649" s="1018">
        <f t="shared" si="604"/>
        <v>240749.6</v>
      </c>
      <c r="M649" s="1019">
        <f t="shared" si="605"/>
        <v>252787.08000000002</v>
      </c>
      <c r="N649" s="1020">
        <f t="shared" ref="N649:N675" si="646">+M649*13.13</f>
        <v>3319094.3604000006</v>
      </c>
      <c r="O649" s="1021">
        <f t="shared" si="618"/>
        <v>1</v>
      </c>
      <c r="P649" s="1017">
        <f t="shared" si="611"/>
        <v>20</v>
      </c>
      <c r="Q649" s="498">
        <v>3.64</v>
      </c>
      <c r="R649" s="1017">
        <v>0.3</v>
      </c>
      <c r="S649" s="498">
        <f t="shared" si="614"/>
        <v>4.7320000000000002</v>
      </c>
      <c r="T649" s="1018">
        <v>66140</v>
      </c>
      <c r="U649" s="1052">
        <f>+S649*T649*5%</f>
        <v>15648.724000000002</v>
      </c>
      <c r="V649" s="1013"/>
      <c r="W649" s="874" t="str">
        <f t="shared" si="606"/>
        <v>Ա-1</v>
      </c>
      <c r="X649" s="1018">
        <f t="shared" si="607"/>
        <v>312974.48000000004</v>
      </c>
      <c r="Y649" s="1019">
        <f t="shared" si="608"/>
        <v>328623.20400000003</v>
      </c>
      <c r="Z649" s="1020">
        <f t="shared" si="632"/>
        <v>4314822.6685200008</v>
      </c>
      <c r="AA649" s="1021">
        <f t="shared" si="645"/>
        <v>1</v>
      </c>
      <c r="AB649" s="1017">
        <f t="shared" si="609"/>
        <v>21</v>
      </c>
      <c r="AC649" s="498">
        <v>3.64</v>
      </c>
      <c r="AD649" s="1017">
        <v>0.6</v>
      </c>
      <c r="AE649" s="498">
        <f t="shared" si="615"/>
        <v>5.8239999999999998</v>
      </c>
      <c r="AF649" s="1018">
        <v>66140</v>
      </c>
      <c r="AG649" s="1052">
        <f>+AE649*AF649*5%</f>
        <v>19259.968000000001</v>
      </c>
      <c r="AH649" s="1013"/>
      <c r="AI649" s="1049" t="str">
        <f t="shared" si="610"/>
        <v>Ա-1</v>
      </c>
      <c r="AJ649" s="1018">
        <f t="shared" ref="AJ649:AJ675" si="647">AF649*AE649</f>
        <v>385199.35999999999</v>
      </c>
      <c r="AK649" s="1019">
        <f t="shared" ref="AK649:AK675" si="648">AE649*AF649+AG649+AH649</f>
        <v>404459.32799999998</v>
      </c>
      <c r="AL649" s="1020">
        <f t="shared" ref="AL649:AL675" si="649">+AK649*13.13</f>
        <v>5310550.97664</v>
      </c>
      <c r="AM649" s="1021">
        <f t="shared" ref="AM649:AM675" si="650">+AA649</f>
        <v>1</v>
      </c>
      <c r="AN649" s="1017">
        <f t="shared" si="612"/>
        <v>22</v>
      </c>
      <c r="AO649" s="498">
        <v>3.64</v>
      </c>
      <c r="AP649" s="1017">
        <v>1</v>
      </c>
      <c r="AQ649" s="498">
        <f t="shared" si="616"/>
        <v>7.28</v>
      </c>
      <c r="AR649" s="1018">
        <v>66140</v>
      </c>
      <c r="AS649" s="1052">
        <f>+AQ649*AR649*5%</f>
        <v>24074.960000000003</v>
      </c>
      <c r="AT649" s="1013"/>
      <c r="AU649" s="1049" t="str">
        <f t="shared" si="613"/>
        <v>Ա-1</v>
      </c>
      <c r="AV649" s="1018">
        <f t="shared" ref="AV649:AV675" si="651">AR649*AQ649</f>
        <v>481499.2</v>
      </c>
      <c r="AW649" s="1019">
        <f t="shared" ref="AW649:AW675" si="652">AQ649*AR649+AS649+AT649</f>
        <v>505574.16000000003</v>
      </c>
      <c r="AX649" s="1020">
        <f t="shared" ref="AX649:AX675" si="653">+AW649*13.13</f>
        <v>6638188.7208000012</v>
      </c>
    </row>
    <row r="650" spans="2:50" ht="17.25" customHeight="1" x14ac:dyDescent="0.3">
      <c r="B650" s="340">
        <v>4</v>
      </c>
      <c r="C650" s="506" t="s">
        <v>313</v>
      </c>
      <c r="D650" s="914" t="s">
        <v>625</v>
      </c>
      <c r="E650" s="1021">
        <v>1</v>
      </c>
      <c r="F650" s="1017">
        <v>0</v>
      </c>
      <c r="G650" s="498">
        <f t="shared" si="617"/>
        <v>3.88</v>
      </c>
      <c r="H650" s="1018">
        <v>66140</v>
      </c>
      <c r="I650" s="1013">
        <v>12037.480000000001</v>
      </c>
      <c r="J650" s="1013"/>
      <c r="K650" s="800" t="s">
        <v>96</v>
      </c>
      <c r="L650" s="1018">
        <f t="shared" si="604"/>
        <v>256623.19999999998</v>
      </c>
      <c r="M650" s="1019">
        <f t="shared" si="605"/>
        <v>268660.68</v>
      </c>
      <c r="N650" s="1020">
        <f t="shared" si="646"/>
        <v>3527514.7283999999</v>
      </c>
      <c r="O650" s="1021">
        <f t="shared" si="618"/>
        <v>1</v>
      </c>
      <c r="P650" s="1017">
        <f t="shared" si="611"/>
        <v>1</v>
      </c>
      <c r="Q650" s="498">
        <v>4.01</v>
      </c>
      <c r="R650" s="1017">
        <v>0.3</v>
      </c>
      <c r="S650" s="498">
        <f t="shared" si="614"/>
        <v>5.2129999999999992</v>
      </c>
      <c r="T650" s="1018">
        <v>66140</v>
      </c>
      <c r="U650" s="1013"/>
      <c r="V650" s="1013"/>
      <c r="W650" s="874" t="str">
        <f t="shared" si="606"/>
        <v>Գ-2</v>
      </c>
      <c r="X650" s="1018">
        <f t="shared" si="607"/>
        <v>344787.81999999995</v>
      </c>
      <c r="Y650" s="1019">
        <f t="shared" si="608"/>
        <v>344787.81999999995</v>
      </c>
      <c r="Z650" s="1020">
        <f t="shared" si="632"/>
        <v>4527064.0765999993</v>
      </c>
      <c r="AA650" s="1021">
        <f t="shared" si="645"/>
        <v>1</v>
      </c>
      <c r="AB650" s="1017">
        <f t="shared" si="609"/>
        <v>2</v>
      </c>
      <c r="AC650" s="498">
        <v>4.1399999999999997</v>
      </c>
      <c r="AD650" s="1017">
        <v>0.6</v>
      </c>
      <c r="AE650" s="498">
        <f t="shared" si="615"/>
        <v>6.6239999999999988</v>
      </c>
      <c r="AF650" s="1018">
        <v>66140</v>
      </c>
      <c r="AG650" s="1013"/>
      <c r="AH650" s="1013"/>
      <c r="AI650" s="1049" t="str">
        <f t="shared" si="610"/>
        <v>Գ-2</v>
      </c>
      <c r="AJ650" s="1018">
        <f t="shared" si="647"/>
        <v>438111.35999999993</v>
      </c>
      <c r="AK650" s="1019">
        <f t="shared" si="648"/>
        <v>438111.35999999993</v>
      </c>
      <c r="AL650" s="1020">
        <f t="shared" si="649"/>
        <v>5752402.1567999991</v>
      </c>
      <c r="AM650" s="1021">
        <f t="shared" si="650"/>
        <v>1</v>
      </c>
      <c r="AN650" s="1017">
        <f t="shared" si="612"/>
        <v>3</v>
      </c>
      <c r="AO650" s="498">
        <v>4.2699999999999996</v>
      </c>
      <c r="AP650" s="1017">
        <v>1</v>
      </c>
      <c r="AQ650" s="498">
        <f t="shared" si="616"/>
        <v>8.5399999999999991</v>
      </c>
      <c r="AR650" s="1018">
        <v>66140</v>
      </c>
      <c r="AS650" s="1013"/>
      <c r="AT650" s="1013"/>
      <c r="AU650" s="1049" t="str">
        <f t="shared" si="613"/>
        <v>Գ-2</v>
      </c>
      <c r="AV650" s="1018">
        <f t="shared" si="651"/>
        <v>564835.6</v>
      </c>
      <c r="AW650" s="1019">
        <f t="shared" si="652"/>
        <v>564835.6</v>
      </c>
      <c r="AX650" s="1020">
        <f t="shared" si="653"/>
        <v>7416291.4280000003</v>
      </c>
    </row>
    <row r="651" spans="2:50" ht="17.25" customHeight="1" x14ac:dyDescent="0.3">
      <c r="B651" s="340">
        <v>5</v>
      </c>
      <c r="C651" s="506" t="s">
        <v>2799</v>
      </c>
      <c r="D651" s="914" t="s">
        <v>625</v>
      </c>
      <c r="E651" s="1021">
        <v>1</v>
      </c>
      <c r="F651" s="1017">
        <v>0</v>
      </c>
      <c r="G651" s="498">
        <f t="shared" si="617"/>
        <v>3.88</v>
      </c>
      <c r="H651" s="1018">
        <v>66140</v>
      </c>
      <c r="I651" s="1013"/>
      <c r="J651" s="1013"/>
      <c r="K651" s="800" t="s">
        <v>96</v>
      </c>
      <c r="L651" s="1018">
        <f t="shared" si="604"/>
        <v>256623.19999999998</v>
      </c>
      <c r="M651" s="1019">
        <f t="shared" si="605"/>
        <v>256623.19999999998</v>
      </c>
      <c r="N651" s="1020">
        <f t="shared" si="646"/>
        <v>3369462.6159999999</v>
      </c>
      <c r="O651" s="1021">
        <f t="shared" si="618"/>
        <v>1</v>
      </c>
      <c r="P651" s="1017">
        <f t="shared" si="611"/>
        <v>1</v>
      </c>
      <c r="Q651" s="498">
        <v>4.01</v>
      </c>
      <c r="R651" s="1017">
        <v>0.3</v>
      </c>
      <c r="S651" s="498">
        <f t="shared" si="614"/>
        <v>5.2129999999999992</v>
      </c>
      <c r="T651" s="1018">
        <v>66140</v>
      </c>
      <c r="U651" s="1013"/>
      <c r="V651" s="1013"/>
      <c r="W651" s="874" t="str">
        <f t="shared" si="606"/>
        <v>Գ-2</v>
      </c>
      <c r="X651" s="1018">
        <f t="shared" si="607"/>
        <v>344787.81999999995</v>
      </c>
      <c r="Y651" s="1019">
        <f t="shared" si="608"/>
        <v>344787.81999999995</v>
      </c>
      <c r="Z651" s="1020">
        <f t="shared" si="632"/>
        <v>4527064.0765999993</v>
      </c>
      <c r="AA651" s="1021">
        <f t="shared" si="645"/>
        <v>1</v>
      </c>
      <c r="AB651" s="1017">
        <f t="shared" si="609"/>
        <v>2</v>
      </c>
      <c r="AC651" s="498">
        <v>4.1399999999999997</v>
      </c>
      <c r="AD651" s="1017">
        <v>0.6</v>
      </c>
      <c r="AE651" s="498">
        <f t="shared" si="615"/>
        <v>6.6239999999999988</v>
      </c>
      <c r="AF651" s="1018">
        <v>66140</v>
      </c>
      <c r="AG651" s="1013"/>
      <c r="AH651" s="1013"/>
      <c r="AI651" s="1049" t="str">
        <f t="shared" si="610"/>
        <v>Գ-2</v>
      </c>
      <c r="AJ651" s="1018">
        <f t="shared" si="647"/>
        <v>438111.35999999993</v>
      </c>
      <c r="AK651" s="1019">
        <f t="shared" si="648"/>
        <v>438111.35999999993</v>
      </c>
      <c r="AL651" s="1020">
        <f t="shared" si="649"/>
        <v>5752402.1567999991</v>
      </c>
      <c r="AM651" s="1021">
        <f t="shared" si="650"/>
        <v>1</v>
      </c>
      <c r="AN651" s="1017">
        <f t="shared" si="612"/>
        <v>3</v>
      </c>
      <c r="AO651" s="498">
        <v>4.2699999999999996</v>
      </c>
      <c r="AP651" s="1017">
        <v>1</v>
      </c>
      <c r="AQ651" s="498">
        <f t="shared" si="616"/>
        <v>8.5399999999999991</v>
      </c>
      <c r="AR651" s="1018">
        <v>66140</v>
      </c>
      <c r="AS651" s="1013"/>
      <c r="AT651" s="1013"/>
      <c r="AU651" s="1049" t="str">
        <f t="shared" si="613"/>
        <v>Գ-2</v>
      </c>
      <c r="AV651" s="1018">
        <f t="shared" si="651"/>
        <v>564835.6</v>
      </c>
      <c r="AW651" s="1019">
        <f t="shared" si="652"/>
        <v>564835.6</v>
      </c>
      <c r="AX651" s="1020">
        <f t="shared" si="653"/>
        <v>7416291.4280000003</v>
      </c>
    </row>
    <row r="652" spans="2:50" ht="17.25" customHeight="1" x14ac:dyDescent="0.3">
      <c r="B652" s="340">
        <v>6</v>
      </c>
      <c r="C652" s="506" t="s">
        <v>2800</v>
      </c>
      <c r="D652" s="914" t="s">
        <v>625</v>
      </c>
      <c r="E652" s="1021">
        <v>1</v>
      </c>
      <c r="F652" s="1017">
        <v>0</v>
      </c>
      <c r="G652" s="498">
        <f t="shared" si="617"/>
        <v>3.88</v>
      </c>
      <c r="H652" s="1018">
        <v>66140</v>
      </c>
      <c r="I652" s="1013"/>
      <c r="J652" s="1013"/>
      <c r="K652" s="800" t="s">
        <v>96</v>
      </c>
      <c r="L652" s="1018">
        <f t="shared" si="604"/>
        <v>256623.19999999998</v>
      </c>
      <c r="M652" s="1019">
        <f t="shared" si="605"/>
        <v>256623.19999999998</v>
      </c>
      <c r="N652" s="1020">
        <f t="shared" si="646"/>
        <v>3369462.6159999999</v>
      </c>
      <c r="O652" s="1021">
        <f t="shared" si="618"/>
        <v>1</v>
      </c>
      <c r="P652" s="1017">
        <f t="shared" si="611"/>
        <v>1</v>
      </c>
      <c r="Q652" s="498">
        <v>4.01</v>
      </c>
      <c r="R652" s="1017">
        <v>0.3</v>
      </c>
      <c r="S652" s="498">
        <f t="shared" si="614"/>
        <v>5.2129999999999992</v>
      </c>
      <c r="T652" s="1018">
        <v>66140</v>
      </c>
      <c r="U652" s="1013"/>
      <c r="V652" s="1013"/>
      <c r="W652" s="874" t="str">
        <f t="shared" si="606"/>
        <v>Գ-2</v>
      </c>
      <c r="X652" s="1018">
        <f t="shared" si="607"/>
        <v>344787.81999999995</v>
      </c>
      <c r="Y652" s="1019">
        <f t="shared" si="608"/>
        <v>344787.81999999995</v>
      </c>
      <c r="Z652" s="1020">
        <f t="shared" si="632"/>
        <v>4527064.0765999993</v>
      </c>
      <c r="AA652" s="1021">
        <f t="shared" si="645"/>
        <v>1</v>
      </c>
      <c r="AB652" s="1017">
        <f t="shared" si="609"/>
        <v>2</v>
      </c>
      <c r="AC652" s="498">
        <v>4.1399999999999997</v>
      </c>
      <c r="AD652" s="1017">
        <v>0.6</v>
      </c>
      <c r="AE652" s="498">
        <f t="shared" si="615"/>
        <v>6.6239999999999988</v>
      </c>
      <c r="AF652" s="1018">
        <v>66140</v>
      </c>
      <c r="AG652" s="1013"/>
      <c r="AH652" s="1013"/>
      <c r="AI652" s="1049" t="str">
        <f t="shared" si="610"/>
        <v>Գ-2</v>
      </c>
      <c r="AJ652" s="1018">
        <f t="shared" si="647"/>
        <v>438111.35999999993</v>
      </c>
      <c r="AK652" s="1019">
        <f t="shared" si="648"/>
        <v>438111.35999999993</v>
      </c>
      <c r="AL652" s="1020">
        <f t="shared" si="649"/>
        <v>5752402.1567999991</v>
      </c>
      <c r="AM652" s="1021">
        <f t="shared" si="650"/>
        <v>1</v>
      </c>
      <c r="AN652" s="1017">
        <f t="shared" si="612"/>
        <v>3</v>
      </c>
      <c r="AO652" s="498">
        <v>4.2699999999999996</v>
      </c>
      <c r="AP652" s="1017">
        <v>1</v>
      </c>
      <c r="AQ652" s="498">
        <f t="shared" si="616"/>
        <v>8.5399999999999991</v>
      </c>
      <c r="AR652" s="1018">
        <v>66140</v>
      </c>
      <c r="AS652" s="1013"/>
      <c r="AT652" s="1013"/>
      <c r="AU652" s="1049" t="str">
        <f t="shared" si="613"/>
        <v>Գ-2</v>
      </c>
      <c r="AV652" s="1018">
        <f t="shared" si="651"/>
        <v>564835.6</v>
      </c>
      <c r="AW652" s="1019">
        <f t="shared" si="652"/>
        <v>564835.6</v>
      </c>
      <c r="AX652" s="1020">
        <f t="shared" si="653"/>
        <v>7416291.4280000003</v>
      </c>
    </row>
    <row r="653" spans="2:50" ht="17.25" customHeight="1" x14ac:dyDescent="0.3">
      <c r="B653" s="340">
        <v>7</v>
      </c>
      <c r="C653" s="506" t="s">
        <v>91</v>
      </c>
      <c r="D653" s="914" t="s">
        <v>625</v>
      </c>
      <c r="E653" s="1021">
        <v>1</v>
      </c>
      <c r="F653" s="1017">
        <v>0</v>
      </c>
      <c r="G653" s="498">
        <f t="shared" si="617"/>
        <v>3.88</v>
      </c>
      <c r="H653" s="1018">
        <v>66140</v>
      </c>
      <c r="I653" s="1013"/>
      <c r="J653" s="1013"/>
      <c r="K653" s="800" t="s">
        <v>96</v>
      </c>
      <c r="L653" s="1018">
        <f t="shared" si="604"/>
        <v>256623.19999999998</v>
      </c>
      <c r="M653" s="1019">
        <f t="shared" si="605"/>
        <v>256623.19999999998</v>
      </c>
      <c r="N653" s="1020">
        <f t="shared" si="646"/>
        <v>3369462.6159999999</v>
      </c>
      <c r="O653" s="1021">
        <f t="shared" si="618"/>
        <v>1</v>
      </c>
      <c r="P653" s="1017">
        <f t="shared" si="611"/>
        <v>1</v>
      </c>
      <c r="Q653" s="498">
        <v>4.01</v>
      </c>
      <c r="R653" s="1017">
        <v>0.3</v>
      </c>
      <c r="S653" s="498">
        <f t="shared" si="614"/>
        <v>5.2129999999999992</v>
      </c>
      <c r="T653" s="1018">
        <v>66140</v>
      </c>
      <c r="U653" s="1013"/>
      <c r="V653" s="1013"/>
      <c r="W653" s="874" t="str">
        <f t="shared" si="606"/>
        <v>Գ-2</v>
      </c>
      <c r="X653" s="1018">
        <f t="shared" si="607"/>
        <v>344787.81999999995</v>
      </c>
      <c r="Y653" s="1019">
        <f t="shared" si="608"/>
        <v>344787.81999999995</v>
      </c>
      <c r="Z653" s="1020">
        <f t="shared" si="632"/>
        <v>4527064.0765999993</v>
      </c>
      <c r="AA653" s="1021">
        <f t="shared" si="645"/>
        <v>1</v>
      </c>
      <c r="AB653" s="1017">
        <f t="shared" si="609"/>
        <v>2</v>
      </c>
      <c r="AC653" s="498">
        <v>4.1399999999999997</v>
      </c>
      <c r="AD653" s="1017">
        <v>0.6</v>
      </c>
      <c r="AE653" s="498">
        <f t="shared" si="615"/>
        <v>6.6239999999999988</v>
      </c>
      <c r="AF653" s="1018">
        <v>66140</v>
      </c>
      <c r="AG653" s="1013"/>
      <c r="AH653" s="1013"/>
      <c r="AI653" s="1049" t="str">
        <f t="shared" si="610"/>
        <v>Գ-2</v>
      </c>
      <c r="AJ653" s="1018">
        <f t="shared" si="647"/>
        <v>438111.35999999993</v>
      </c>
      <c r="AK653" s="1019">
        <f t="shared" si="648"/>
        <v>438111.35999999993</v>
      </c>
      <c r="AL653" s="1020">
        <f t="shared" si="649"/>
        <v>5752402.1567999991</v>
      </c>
      <c r="AM653" s="1021">
        <f t="shared" si="650"/>
        <v>1</v>
      </c>
      <c r="AN653" s="1017">
        <f t="shared" si="612"/>
        <v>3</v>
      </c>
      <c r="AO653" s="498">
        <v>4.2699999999999996</v>
      </c>
      <c r="AP653" s="1017">
        <v>1</v>
      </c>
      <c r="AQ653" s="498">
        <f t="shared" si="616"/>
        <v>8.5399999999999991</v>
      </c>
      <c r="AR653" s="1018">
        <v>66140</v>
      </c>
      <c r="AS653" s="1013"/>
      <c r="AT653" s="1013"/>
      <c r="AU653" s="1049" t="str">
        <f t="shared" si="613"/>
        <v>Գ-2</v>
      </c>
      <c r="AV653" s="1018">
        <f t="shared" si="651"/>
        <v>564835.6</v>
      </c>
      <c r="AW653" s="1019">
        <f t="shared" si="652"/>
        <v>564835.6</v>
      </c>
      <c r="AX653" s="1020">
        <f t="shared" si="653"/>
        <v>7416291.4280000003</v>
      </c>
    </row>
    <row r="654" spans="2:50" ht="17.25" customHeight="1" x14ac:dyDescent="0.3">
      <c r="B654" s="340">
        <v>8</v>
      </c>
      <c r="C654" s="506" t="s">
        <v>326</v>
      </c>
      <c r="D654" s="914" t="s">
        <v>625</v>
      </c>
      <c r="E654" s="1021">
        <v>1</v>
      </c>
      <c r="F654" s="1017">
        <v>0</v>
      </c>
      <c r="G654" s="498">
        <f t="shared" si="617"/>
        <v>3.88</v>
      </c>
      <c r="H654" s="1018">
        <v>66140</v>
      </c>
      <c r="I654" s="1013"/>
      <c r="J654" s="1013"/>
      <c r="K654" s="800" t="s">
        <v>96</v>
      </c>
      <c r="L654" s="1018">
        <f t="shared" si="604"/>
        <v>256623.19999999998</v>
      </c>
      <c r="M654" s="1019">
        <f t="shared" si="605"/>
        <v>256623.19999999998</v>
      </c>
      <c r="N654" s="1020">
        <f t="shared" si="646"/>
        <v>3369462.6159999999</v>
      </c>
      <c r="O654" s="1021">
        <f t="shared" si="618"/>
        <v>1</v>
      </c>
      <c r="P654" s="1017">
        <f t="shared" si="611"/>
        <v>1</v>
      </c>
      <c r="Q654" s="498">
        <v>4.01</v>
      </c>
      <c r="R654" s="1017">
        <v>0.3</v>
      </c>
      <c r="S654" s="498">
        <f t="shared" si="614"/>
        <v>5.2129999999999992</v>
      </c>
      <c r="T654" s="1018">
        <v>66140</v>
      </c>
      <c r="U654" s="1013"/>
      <c r="V654" s="1013"/>
      <c r="W654" s="874" t="str">
        <f t="shared" si="606"/>
        <v>Գ-2</v>
      </c>
      <c r="X654" s="1018">
        <f t="shared" si="607"/>
        <v>344787.81999999995</v>
      </c>
      <c r="Y654" s="1019">
        <f t="shared" si="608"/>
        <v>344787.81999999995</v>
      </c>
      <c r="Z654" s="1020">
        <f t="shared" si="632"/>
        <v>4527064.0765999993</v>
      </c>
      <c r="AA654" s="1021">
        <f t="shared" si="645"/>
        <v>1</v>
      </c>
      <c r="AB654" s="1017">
        <f t="shared" si="609"/>
        <v>2</v>
      </c>
      <c r="AC654" s="498">
        <v>4.1399999999999997</v>
      </c>
      <c r="AD654" s="1017">
        <v>0.6</v>
      </c>
      <c r="AE654" s="498">
        <f t="shared" si="615"/>
        <v>6.6239999999999988</v>
      </c>
      <c r="AF654" s="1018">
        <v>66140</v>
      </c>
      <c r="AG654" s="1013"/>
      <c r="AH654" s="1013"/>
      <c r="AI654" s="1049" t="str">
        <f t="shared" si="610"/>
        <v>Գ-2</v>
      </c>
      <c r="AJ654" s="1018">
        <f t="shared" si="647"/>
        <v>438111.35999999993</v>
      </c>
      <c r="AK654" s="1019">
        <f t="shared" si="648"/>
        <v>438111.35999999993</v>
      </c>
      <c r="AL654" s="1020">
        <f t="shared" si="649"/>
        <v>5752402.1567999991</v>
      </c>
      <c r="AM654" s="1021">
        <f t="shared" si="650"/>
        <v>1</v>
      </c>
      <c r="AN654" s="1017">
        <f t="shared" si="612"/>
        <v>3</v>
      </c>
      <c r="AO654" s="498">
        <v>4.2699999999999996</v>
      </c>
      <c r="AP654" s="1017">
        <v>1</v>
      </c>
      <c r="AQ654" s="498">
        <f t="shared" si="616"/>
        <v>8.5399999999999991</v>
      </c>
      <c r="AR654" s="1018">
        <v>66140</v>
      </c>
      <c r="AS654" s="1013"/>
      <c r="AT654" s="1013"/>
      <c r="AU654" s="1049" t="str">
        <f t="shared" si="613"/>
        <v>Գ-2</v>
      </c>
      <c r="AV654" s="1018">
        <f t="shared" si="651"/>
        <v>564835.6</v>
      </c>
      <c r="AW654" s="1019">
        <f t="shared" si="652"/>
        <v>564835.6</v>
      </c>
      <c r="AX654" s="1020">
        <f t="shared" si="653"/>
        <v>7416291.4280000003</v>
      </c>
    </row>
    <row r="655" spans="2:50" ht="17.25" customHeight="1" x14ac:dyDescent="0.3">
      <c r="B655" s="340">
        <v>9</v>
      </c>
      <c r="C655" s="506" t="s">
        <v>2801</v>
      </c>
      <c r="D655" s="914" t="s">
        <v>625</v>
      </c>
      <c r="E655" s="1021">
        <v>1</v>
      </c>
      <c r="F655" s="1017">
        <v>0</v>
      </c>
      <c r="G655" s="498">
        <f t="shared" si="617"/>
        <v>3.88</v>
      </c>
      <c r="H655" s="1018">
        <v>66140</v>
      </c>
      <c r="I655" s="1013"/>
      <c r="J655" s="1013"/>
      <c r="K655" s="800" t="s">
        <v>96</v>
      </c>
      <c r="L655" s="1018">
        <f t="shared" si="604"/>
        <v>256623.19999999998</v>
      </c>
      <c r="M655" s="1019">
        <f t="shared" si="605"/>
        <v>256623.19999999998</v>
      </c>
      <c r="N655" s="1020">
        <f t="shared" si="646"/>
        <v>3369462.6159999999</v>
      </c>
      <c r="O655" s="1021">
        <f t="shared" si="618"/>
        <v>1</v>
      </c>
      <c r="P655" s="1017">
        <f t="shared" si="611"/>
        <v>1</v>
      </c>
      <c r="Q655" s="498">
        <v>4.01</v>
      </c>
      <c r="R655" s="1017">
        <v>0.3</v>
      </c>
      <c r="S655" s="498">
        <f t="shared" si="614"/>
        <v>5.2129999999999992</v>
      </c>
      <c r="T655" s="1018">
        <v>66140</v>
      </c>
      <c r="U655" s="1013"/>
      <c r="V655" s="1013"/>
      <c r="W655" s="874" t="str">
        <f t="shared" si="606"/>
        <v>Գ-2</v>
      </c>
      <c r="X655" s="1018">
        <f t="shared" si="607"/>
        <v>344787.81999999995</v>
      </c>
      <c r="Y655" s="1019">
        <f t="shared" si="608"/>
        <v>344787.81999999995</v>
      </c>
      <c r="Z655" s="1020">
        <f t="shared" si="632"/>
        <v>4527064.0765999993</v>
      </c>
      <c r="AA655" s="1021">
        <f t="shared" si="645"/>
        <v>1</v>
      </c>
      <c r="AB655" s="1017">
        <f t="shared" si="609"/>
        <v>2</v>
      </c>
      <c r="AC655" s="498">
        <v>4.1399999999999997</v>
      </c>
      <c r="AD655" s="1017">
        <v>0.6</v>
      </c>
      <c r="AE655" s="498">
        <f t="shared" si="615"/>
        <v>6.6239999999999988</v>
      </c>
      <c r="AF655" s="1018">
        <v>66140</v>
      </c>
      <c r="AG655" s="1013"/>
      <c r="AH655" s="1013"/>
      <c r="AI655" s="1049" t="str">
        <f t="shared" si="610"/>
        <v>Գ-2</v>
      </c>
      <c r="AJ655" s="1018">
        <f t="shared" si="647"/>
        <v>438111.35999999993</v>
      </c>
      <c r="AK655" s="1019">
        <f t="shared" si="648"/>
        <v>438111.35999999993</v>
      </c>
      <c r="AL655" s="1020">
        <f t="shared" si="649"/>
        <v>5752402.1567999991</v>
      </c>
      <c r="AM655" s="1021">
        <f t="shared" si="650"/>
        <v>1</v>
      </c>
      <c r="AN655" s="1017">
        <f t="shared" si="612"/>
        <v>3</v>
      </c>
      <c r="AO655" s="498">
        <v>4.2699999999999996</v>
      </c>
      <c r="AP655" s="1017">
        <v>1</v>
      </c>
      <c r="AQ655" s="498">
        <f t="shared" si="616"/>
        <v>8.5399999999999991</v>
      </c>
      <c r="AR655" s="1018">
        <v>66140</v>
      </c>
      <c r="AS655" s="1013"/>
      <c r="AT655" s="1013"/>
      <c r="AU655" s="1049" t="str">
        <f t="shared" si="613"/>
        <v>Գ-2</v>
      </c>
      <c r="AV655" s="1018">
        <f t="shared" si="651"/>
        <v>564835.6</v>
      </c>
      <c r="AW655" s="1019">
        <f t="shared" si="652"/>
        <v>564835.6</v>
      </c>
      <c r="AX655" s="1020">
        <f t="shared" si="653"/>
        <v>7416291.4280000003</v>
      </c>
    </row>
    <row r="656" spans="2:50" ht="17.25" customHeight="1" x14ac:dyDescent="0.3">
      <c r="B656" s="340">
        <v>10</v>
      </c>
      <c r="C656" s="506" t="s">
        <v>91</v>
      </c>
      <c r="D656" s="914" t="s">
        <v>625</v>
      </c>
      <c r="E656" s="1021">
        <v>1</v>
      </c>
      <c r="F656" s="1017">
        <v>0</v>
      </c>
      <c r="G656" s="498">
        <f t="shared" si="617"/>
        <v>3.88</v>
      </c>
      <c r="H656" s="1018">
        <v>66140</v>
      </c>
      <c r="I656" s="1013"/>
      <c r="J656" s="1013"/>
      <c r="K656" s="800" t="s">
        <v>96</v>
      </c>
      <c r="L656" s="1018">
        <f t="shared" si="604"/>
        <v>256623.19999999998</v>
      </c>
      <c r="M656" s="1019">
        <f t="shared" si="605"/>
        <v>256623.19999999998</v>
      </c>
      <c r="N656" s="1020">
        <f t="shared" si="646"/>
        <v>3369462.6159999999</v>
      </c>
      <c r="O656" s="1021">
        <f t="shared" si="618"/>
        <v>1</v>
      </c>
      <c r="P656" s="1017">
        <f t="shared" si="611"/>
        <v>1</v>
      </c>
      <c r="Q656" s="498">
        <v>4.01</v>
      </c>
      <c r="R656" s="1017">
        <v>0.3</v>
      </c>
      <c r="S656" s="498">
        <f t="shared" si="614"/>
        <v>5.2129999999999992</v>
      </c>
      <c r="T656" s="1018">
        <v>66140</v>
      </c>
      <c r="U656" s="1013"/>
      <c r="V656" s="1013"/>
      <c r="W656" s="874" t="str">
        <f t="shared" si="606"/>
        <v>Գ-2</v>
      </c>
      <c r="X656" s="1018">
        <f t="shared" si="607"/>
        <v>344787.81999999995</v>
      </c>
      <c r="Y656" s="1019">
        <f t="shared" si="608"/>
        <v>344787.81999999995</v>
      </c>
      <c r="Z656" s="1020">
        <f t="shared" si="632"/>
        <v>4527064.0765999993</v>
      </c>
      <c r="AA656" s="1021">
        <f t="shared" si="645"/>
        <v>1</v>
      </c>
      <c r="AB656" s="1017">
        <f t="shared" si="609"/>
        <v>2</v>
      </c>
      <c r="AC656" s="498">
        <v>4.1399999999999997</v>
      </c>
      <c r="AD656" s="1017">
        <v>0.6</v>
      </c>
      <c r="AE656" s="498">
        <f t="shared" si="615"/>
        <v>6.6239999999999988</v>
      </c>
      <c r="AF656" s="1018">
        <v>66140</v>
      </c>
      <c r="AG656" s="1013"/>
      <c r="AH656" s="1013"/>
      <c r="AI656" s="1049" t="str">
        <f t="shared" si="610"/>
        <v>Գ-2</v>
      </c>
      <c r="AJ656" s="1018">
        <f t="shared" si="647"/>
        <v>438111.35999999993</v>
      </c>
      <c r="AK656" s="1019">
        <f t="shared" si="648"/>
        <v>438111.35999999993</v>
      </c>
      <c r="AL656" s="1020">
        <f t="shared" si="649"/>
        <v>5752402.1567999991</v>
      </c>
      <c r="AM656" s="1021">
        <f t="shared" si="650"/>
        <v>1</v>
      </c>
      <c r="AN656" s="1017">
        <f t="shared" si="612"/>
        <v>3</v>
      </c>
      <c r="AO656" s="498">
        <v>4.2699999999999996</v>
      </c>
      <c r="AP656" s="1017">
        <v>1</v>
      </c>
      <c r="AQ656" s="498">
        <f t="shared" si="616"/>
        <v>8.5399999999999991</v>
      </c>
      <c r="AR656" s="1018">
        <v>66140</v>
      </c>
      <c r="AS656" s="1013"/>
      <c r="AT656" s="1013"/>
      <c r="AU656" s="1049" t="str">
        <f t="shared" si="613"/>
        <v>Գ-2</v>
      </c>
      <c r="AV656" s="1018">
        <f t="shared" si="651"/>
        <v>564835.6</v>
      </c>
      <c r="AW656" s="1019">
        <f t="shared" si="652"/>
        <v>564835.6</v>
      </c>
      <c r="AX656" s="1020">
        <f t="shared" si="653"/>
        <v>7416291.4280000003</v>
      </c>
    </row>
    <row r="657" spans="2:50" ht="17.25" customHeight="1" x14ac:dyDescent="0.25">
      <c r="B657" s="340">
        <v>11</v>
      </c>
      <c r="C657" s="506" t="s">
        <v>241</v>
      </c>
      <c r="D657" s="497" t="s">
        <v>2438</v>
      </c>
      <c r="E657" s="1021">
        <v>1</v>
      </c>
      <c r="F657" s="1017">
        <v>7</v>
      </c>
      <c r="G657" s="498">
        <f t="shared" si="617"/>
        <v>3.11</v>
      </c>
      <c r="H657" s="1018">
        <v>66140</v>
      </c>
      <c r="I657" s="1013">
        <v>12037.480000000001</v>
      </c>
      <c r="J657" s="1013"/>
      <c r="K657" s="874" t="s">
        <v>97</v>
      </c>
      <c r="L657" s="1018">
        <f t="shared" si="604"/>
        <v>205695.4</v>
      </c>
      <c r="M657" s="1019">
        <f t="shared" si="605"/>
        <v>217732.88</v>
      </c>
      <c r="N657" s="1020">
        <f t="shared" si="646"/>
        <v>2858832.7144000004</v>
      </c>
      <c r="O657" s="1021">
        <f t="shared" si="618"/>
        <v>1</v>
      </c>
      <c r="P657" s="1017">
        <f t="shared" si="611"/>
        <v>8</v>
      </c>
      <c r="Q657" s="498">
        <v>3.21</v>
      </c>
      <c r="R657" s="1017">
        <v>0.3</v>
      </c>
      <c r="S657" s="498">
        <f t="shared" si="614"/>
        <v>4.173</v>
      </c>
      <c r="T657" s="1018">
        <v>66140</v>
      </c>
      <c r="U657" s="1013"/>
      <c r="V657" s="1013"/>
      <c r="W657" s="874" t="str">
        <f t="shared" si="606"/>
        <v>Ա-1</v>
      </c>
      <c r="X657" s="1018">
        <f t="shared" si="607"/>
        <v>276002.22000000003</v>
      </c>
      <c r="Y657" s="1019">
        <f t="shared" si="608"/>
        <v>276002.22000000003</v>
      </c>
      <c r="Z657" s="1020">
        <f t="shared" si="632"/>
        <v>3623909.1486000004</v>
      </c>
      <c r="AA657" s="1021">
        <f t="shared" si="645"/>
        <v>1</v>
      </c>
      <c r="AB657" s="1017">
        <f t="shared" si="609"/>
        <v>9</v>
      </c>
      <c r="AC657" s="498">
        <v>3.21</v>
      </c>
      <c r="AD657" s="1017">
        <v>0.6</v>
      </c>
      <c r="AE657" s="498">
        <f t="shared" si="615"/>
        <v>5.1360000000000001</v>
      </c>
      <c r="AF657" s="1018">
        <v>66140</v>
      </c>
      <c r="AG657" s="1013"/>
      <c r="AH657" s="1013"/>
      <c r="AI657" s="1049" t="str">
        <f t="shared" si="610"/>
        <v>Ա-1</v>
      </c>
      <c r="AJ657" s="1018">
        <f t="shared" si="647"/>
        <v>339695.04</v>
      </c>
      <c r="AK657" s="1019">
        <f t="shared" si="648"/>
        <v>339695.04</v>
      </c>
      <c r="AL657" s="1020">
        <f t="shared" si="649"/>
        <v>4460195.8751999997</v>
      </c>
      <c r="AM657" s="1021">
        <f t="shared" si="650"/>
        <v>1</v>
      </c>
      <c r="AN657" s="1017">
        <f t="shared" si="612"/>
        <v>10</v>
      </c>
      <c r="AO657" s="498">
        <v>3.31</v>
      </c>
      <c r="AP657" s="1017">
        <v>1</v>
      </c>
      <c r="AQ657" s="498">
        <f t="shared" si="616"/>
        <v>6.62</v>
      </c>
      <c r="AR657" s="1018">
        <v>66140</v>
      </c>
      <c r="AS657" s="1013"/>
      <c r="AT657" s="1013"/>
      <c r="AU657" s="1049" t="str">
        <f t="shared" si="613"/>
        <v>Ա-1</v>
      </c>
      <c r="AV657" s="1018">
        <f t="shared" si="651"/>
        <v>437846.8</v>
      </c>
      <c r="AW657" s="1019">
        <f t="shared" si="652"/>
        <v>437846.8</v>
      </c>
      <c r="AX657" s="1020">
        <f t="shared" si="653"/>
        <v>5748928.4840000002</v>
      </c>
    </row>
    <row r="658" spans="2:50" ht="17.25" customHeight="1" x14ac:dyDescent="0.25">
      <c r="B658" s="340">
        <v>12</v>
      </c>
      <c r="C658" s="506" t="s">
        <v>91</v>
      </c>
      <c r="D658" s="497" t="s">
        <v>2438</v>
      </c>
      <c r="E658" s="1021">
        <v>1</v>
      </c>
      <c r="F658" s="1017">
        <v>0</v>
      </c>
      <c r="G658" s="498">
        <f t="shared" si="617"/>
        <v>2.66</v>
      </c>
      <c r="H658" s="1018">
        <v>66140</v>
      </c>
      <c r="I658" s="1013"/>
      <c r="J658" s="1013"/>
      <c r="K658" s="874" t="s">
        <v>97</v>
      </c>
      <c r="L658" s="1018">
        <f t="shared" si="604"/>
        <v>175932.40000000002</v>
      </c>
      <c r="M658" s="1019">
        <f t="shared" si="605"/>
        <v>175932.40000000002</v>
      </c>
      <c r="N658" s="1020">
        <f t="shared" si="646"/>
        <v>2309992.4120000005</v>
      </c>
      <c r="O658" s="1021">
        <f t="shared" si="618"/>
        <v>1</v>
      </c>
      <c r="P658" s="1017">
        <f t="shared" si="611"/>
        <v>1</v>
      </c>
      <c r="Q658" s="498">
        <v>2.75</v>
      </c>
      <c r="R658" s="1017">
        <v>0.3</v>
      </c>
      <c r="S658" s="498">
        <f t="shared" si="614"/>
        <v>3.5750000000000002</v>
      </c>
      <c r="T658" s="1018">
        <v>66140</v>
      </c>
      <c r="U658" s="1013">
        <f>T658*S658*5%</f>
        <v>11822.525000000001</v>
      </c>
      <c r="V658" s="1013"/>
      <c r="W658" s="874" t="str">
        <f t="shared" si="606"/>
        <v>Ա-1</v>
      </c>
      <c r="X658" s="1018">
        <f t="shared" si="607"/>
        <v>236450.5</v>
      </c>
      <c r="Y658" s="1019">
        <f t="shared" si="608"/>
        <v>248273.02499999999</v>
      </c>
      <c r="Z658" s="1020">
        <f t="shared" si="632"/>
        <v>3259824.81825</v>
      </c>
      <c r="AA658" s="1021">
        <f t="shared" si="645"/>
        <v>1</v>
      </c>
      <c r="AB658" s="1017">
        <f t="shared" si="609"/>
        <v>2</v>
      </c>
      <c r="AC658" s="498">
        <v>2.83</v>
      </c>
      <c r="AD658" s="1017">
        <v>0.6</v>
      </c>
      <c r="AE658" s="498">
        <f t="shared" si="615"/>
        <v>4.5280000000000005</v>
      </c>
      <c r="AF658" s="1018">
        <v>66140</v>
      </c>
      <c r="AG658" s="1013">
        <f>AF658*AE658*5%</f>
        <v>14974.096000000003</v>
      </c>
      <c r="AH658" s="1013"/>
      <c r="AI658" s="1049" t="str">
        <f t="shared" si="610"/>
        <v>Ա-1</v>
      </c>
      <c r="AJ658" s="1018">
        <f t="shared" si="647"/>
        <v>299481.92000000004</v>
      </c>
      <c r="AK658" s="1019">
        <f t="shared" si="648"/>
        <v>314456.01600000006</v>
      </c>
      <c r="AL658" s="1020">
        <f t="shared" si="649"/>
        <v>4128807.4900800008</v>
      </c>
      <c r="AM658" s="1021">
        <f t="shared" si="650"/>
        <v>1</v>
      </c>
      <c r="AN658" s="1017">
        <f t="shared" si="612"/>
        <v>3</v>
      </c>
      <c r="AO658" s="498">
        <v>2.92</v>
      </c>
      <c r="AP658" s="1017">
        <v>1</v>
      </c>
      <c r="AQ658" s="498">
        <f t="shared" si="616"/>
        <v>5.84</v>
      </c>
      <c r="AR658" s="1018">
        <v>66140</v>
      </c>
      <c r="AS658" s="1013">
        <f>AR658*AQ658*5%</f>
        <v>19312.88</v>
      </c>
      <c r="AT658" s="1013"/>
      <c r="AU658" s="1049" t="str">
        <f t="shared" si="613"/>
        <v>Ա-1</v>
      </c>
      <c r="AV658" s="1018">
        <f t="shared" si="651"/>
        <v>386257.6</v>
      </c>
      <c r="AW658" s="1019">
        <f t="shared" si="652"/>
        <v>405570.48</v>
      </c>
      <c r="AX658" s="1020">
        <f t="shared" si="653"/>
        <v>5325140.4024</v>
      </c>
    </row>
    <row r="659" spans="2:50" ht="17.25" customHeight="1" x14ac:dyDescent="0.25">
      <c r="B659" s="340">
        <v>13</v>
      </c>
      <c r="C659" s="506" t="s">
        <v>91</v>
      </c>
      <c r="D659" s="497" t="s">
        <v>2439</v>
      </c>
      <c r="E659" s="1021">
        <v>1</v>
      </c>
      <c r="F659" s="1017">
        <v>0</v>
      </c>
      <c r="G659" s="498">
        <f t="shared" si="617"/>
        <v>2.2799999999999998</v>
      </c>
      <c r="H659" s="1018">
        <v>66140</v>
      </c>
      <c r="I659" s="1013"/>
      <c r="J659" s="1013"/>
      <c r="K659" s="874" t="s">
        <v>98</v>
      </c>
      <c r="L659" s="1018">
        <f t="shared" si="604"/>
        <v>150799.19999999998</v>
      </c>
      <c r="M659" s="1019">
        <f t="shared" si="605"/>
        <v>150799.19999999998</v>
      </c>
      <c r="N659" s="1020">
        <f t="shared" si="646"/>
        <v>1979993.4959999998</v>
      </c>
      <c r="O659" s="1021">
        <f t="shared" si="618"/>
        <v>1</v>
      </c>
      <c r="P659" s="1017">
        <f t="shared" si="611"/>
        <v>1</v>
      </c>
      <c r="Q659" s="498">
        <v>2.35</v>
      </c>
      <c r="R659" s="1017">
        <v>0.3</v>
      </c>
      <c r="S659" s="498">
        <f t="shared" si="614"/>
        <v>3.0550000000000002</v>
      </c>
      <c r="T659" s="1018">
        <v>66140</v>
      </c>
      <c r="U659" s="1013"/>
      <c r="V659" s="1013"/>
      <c r="W659" s="874" t="str">
        <f t="shared" si="606"/>
        <v>Ա-2</v>
      </c>
      <c r="X659" s="1018">
        <f t="shared" si="607"/>
        <v>202057.7</v>
      </c>
      <c r="Y659" s="1019">
        <f t="shared" si="608"/>
        <v>202057.7</v>
      </c>
      <c r="Z659" s="1020">
        <f t="shared" si="632"/>
        <v>2653017.6010000003</v>
      </c>
      <c r="AA659" s="1021">
        <f t="shared" si="645"/>
        <v>1</v>
      </c>
      <c r="AB659" s="1017">
        <f t="shared" si="609"/>
        <v>2</v>
      </c>
      <c r="AC659" s="498">
        <v>2.4300000000000002</v>
      </c>
      <c r="AD659" s="1017">
        <v>0.6</v>
      </c>
      <c r="AE659" s="498">
        <f t="shared" si="615"/>
        <v>3.8879999999999999</v>
      </c>
      <c r="AF659" s="1018">
        <v>66140</v>
      </c>
      <c r="AG659" s="1013"/>
      <c r="AH659" s="1013"/>
      <c r="AI659" s="1049" t="str">
        <f t="shared" si="610"/>
        <v>Ա-2</v>
      </c>
      <c r="AJ659" s="1018">
        <f t="shared" si="647"/>
        <v>257152.32</v>
      </c>
      <c r="AK659" s="1019">
        <f t="shared" si="648"/>
        <v>257152.32</v>
      </c>
      <c r="AL659" s="1020">
        <f t="shared" si="649"/>
        <v>3376409.9616000005</v>
      </c>
      <c r="AM659" s="1021">
        <f t="shared" si="650"/>
        <v>1</v>
      </c>
      <c r="AN659" s="1017">
        <f t="shared" si="612"/>
        <v>3</v>
      </c>
      <c r="AO659" s="498">
        <v>2.5</v>
      </c>
      <c r="AP659" s="1017">
        <v>1</v>
      </c>
      <c r="AQ659" s="498">
        <f t="shared" si="616"/>
        <v>5</v>
      </c>
      <c r="AR659" s="1018">
        <v>66140</v>
      </c>
      <c r="AS659" s="1013"/>
      <c r="AT659" s="1013"/>
      <c r="AU659" s="1049" t="str">
        <f t="shared" si="613"/>
        <v>Ա-2</v>
      </c>
      <c r="AV659" s="1018">
        <f t="shared" si="651"/>
        <v>330700</v>
      </c>
      <c r="AW659" s="1019">
        <f t="shared" si="652"/>
        <v>330700</v>
      </c>
      <c r="AX659" s="1020">
        <f t="shared" si="653"/>
        <v>4342091</v>
      </c>
    </row>
    <row r="660" spans="2:50" ht="17.25" customHeight="1" x14ac:dyDescent="0.25">
      <c r="B660" s="340">
        <v>15</v>
      </c>
      <c r="C660" s="506" t="s">
        <v>210</v>
      </c>
      <c r="D660" s="914" t="s">
        <v>630</v>
      </c>
      <c r="E660" s="1021">
        <v>1</v>
      </c>
      <c r="F660" s="1017">
        <v>20</v>
      </c>
      <c r="G660" s="498">
        <f t="shared" si="617"/>
        <v>2.2799999999999998</v>
      </c>
      <c r="H660" s="1018">
        <v>66140</v>
      </c>
      <c r="I660" s="1013"/>
      <c r="J660" s="1013"/>
      <c r="K660" s="874" t="s">
        <v>99</v>
      </c>
      <c r="L660" s="1018">
        <f t="shared" si="604"/>
        <v>150799.19999999998</v>
      </c>
      <c r="M660" s="1019">
        <f t="shared" si="605"/>
        <v>150799.19999999998</v>
      </c>
      <c r="N660" s="1020">
        <f t="shared" si="646"/>
        <v>1979993.4959999998</v>
      </c>
      <c r="O660" s="1021">
        <f t="shared" si="618"/>
        <v>1</v>
      </c>
      <c r="P660" s="1017">
        <f t="shared" si="611"/>
        <v>21</v>
      </c>
      <c r="Q660" s="498">
        <v>2.2799999999999998</v>
      </c>
      <c r="R660" s="1017">
        <v>0.3</v>
      </c>
      <c r="S660" s="498">
        <f t="shared" si="614"/>
        <v>2.9639999999999995</v>
      </c>
      <c r="T660" s="1018">
        <v>66140</v>
      </c>
      <c r="U660" s="1013"/>
      <c r="V660" s="1013"/>
      <c r="W660" s="874" t="str">
        <f t="shared" si="606"/>
        <v>Կ-1</v>
      </c>
      <c r="X660" s="1018">
        <f t="shared" si="607"/>
        <v>196038.95999999996</v>
      </c>
      <c r="Y660" s="1019">
        <f t="shared" si="608"/>
        <v>196038.95999999996</v>
      </c>
      <c r="Z660" s="1020">
        <f t="shared" si="632"/>
        <v>2573991.5447999998</v>
      </c>
      <c r="AA660" s="1021">
        <f t="shared" si="645"/>
        <v>1</v>
      </c>
      <c r="AB660" s="1017">
        <f t="shared" si="609"/>
        <v>22</v>
      </c>
      <c r="AC660" s="498">
        <v>2.2799999999999998</v>
      </c>
      <c r="AD660" s="1017">
        <v>0.6</v>
      </c>
      <c r="AE660" s="498">
        <f t="shared" si="615"/>
        <v>3.6479999999999997</v>
      </c>
      <c r="AF660" s="1018">
        <v>66140</v>
      </c>
      <c r="AG660" s="1013"/>
      <c r="AH660" s="1013"/>
      <c r="AI660" s="1049" t="str">
        <f t="shared" si="610"/>
        <v>Կ-1</v>
      </c>
      <c r="AJ660" s="1018">
        <f t="shared" si="647"/>
        <v>241278.71999999997</v>
      </c>
      <c r="AK660" s="1019">
        <f t="shared" si="648"/>
        <v>241278.71999999997</v>
      </c>
      <c r="AL660" s="1020">
        <f t="shared" si="649"/>
        <v>3167989.5935999998</v>
      </c>
      <c r="AM660" s="1021">
        <f t="shared" si="650"/>
        <v>1</v>
      </c>
      <c r="AN660" s="1017">
        <f t="shared" si="612"/>
        <v>23</v>
      </c>
      <c r="AO660" s="498">
        <v>2.2799999999999998</v>
      </c>
      <c r="AP660" s="1017">
        <v>1</v>
      </c>
      <c r="AQ660" s="498">
        <f t="shared" si="616"/>
        <v>4.5599999999999996</v>
      </c>
      <c r="AR660" s="1018">
        <v>66140</v>
      </c>
      <c r="AS660" s="1013"/>
      <c r="AT660" s="1013"/>
      <c r="AU660" s="1049" t="str">
        <f t="shared" si="613"/>
        <v>Կ-1</v>
      </c>
      <c r="AV660" s="1018">
        <f t="shared" si="651"/>
        <v>301598.39999999997</v>
      </c>
      <c r="AW660" s="1019">
        <f t="shared" si="652"/>
        <v>301598.39999999997</v>
      </c>
      <c r="AX660" s="1020">
        <f t="shared" si="653"/>
        <v>3959986.9919999996</v>
      </c>
    </row>
    <row r="661" spans="2:50" ht="17.25" customHeight="1" x14ac:dyDescent="0.25">
      <c r="B661" s="340">
        <v>16</v>
      </c>
      <c r="C661" s="506" t="s">
        <v>209</v>
      </c>
      <c r="D661" s="914" t="s">
        <v>630</v>
      </c>
      <c r="E661" s="1021">
        <v>1</v>
      </c>
      <c r="F661" s="1017">
        <v>9</v>
      </c>
      <c r="G661" s="498">
        <f t="shared" si="617"/>
        <v>2.02</v>
      </c>
      <c r="H661" s="1018">
        <v>66140</v>
      </c>
      <c r="I661" s="1013"/>
      <c r="J661" s="1013"/>
      <c r="K661" s="874" t="s">
        <v>99</v>
      </c>
      <c r="L661" s="1018">
        <f t="shared" si="604"/>
        <v>133602.79999999999</v>
      </c>
      <c r="M661" s="1019">
        <f t="shared" si="605"/>
        <v>133602.79999999999</v>
      </c>
      <c r="N661" s="1020">
        <f t="shared" si="646"/>
        <v>1754204.764</v>
      </c>
      <c r="O661" s="1021">
        <f t="shared" si="618"/>
        <v>1</v>
      </c>
      <c r="P661" s="1017">
        <f t="shared" si="611"/>
        <v>10</v>
      </c>
      <c r="Q661" s="498">
        <v>2.08</v>
      </c>
      <c r="R661" s="1017">
        <v>0.3</v>
      </c>
      <c r="S661" s="498">
        <f t="shared" si="614"/>
        <v>2.7040000000000002</v>
      </c>
      <c r="T661" s="1018">
        <v>66140</v>
      </c>
      <c r="U661" s="1013"/>
      <c r="V661" s="1013"/>
      <c r="W661" s="874" t="str">
        <f t="shared" si="606"/>
        <v>Կ-1</v>
      </c>
      <c r="X661" s="1018">
        <f t="shared" si="607"/>
        <v>178842.56</v>
      </c>
      <c r="Y661" s="1019">
        <f t="shared" si="608"/>
        <v>178842.56</v>
      </c>
      <c r="Z661" s="1020">
        <f t="shared" si="632"/>
        <v>2348202.8128</v>
      </c>
      <c r="AA661" s="1021">
        <f t="shared" si="645"/>
        <v>1</v>
      </c>
      <c r="AB661" s="1017">
        <f t="shared" si="609"/>
        <v>11</v>
      </c>
      <c r="AC661" s="498">
        <v>2.08</v>
      </c>
      <c r="AD661" s="1017">
        <v>0.6</v>
      </c>
      <c r="AE661" s="498">
        <f t="shared" si="615"/>
        <v>3.3280000000000003</v>
      </c>
      <c r="AF661" s="1018">
        <v>66140</v>
      </c>
      <c r="AG661" s="1013"/>
      <c r="AH661" s="1013"/>
      <c r="AI661" s="1049" t="str">
        <f t="shared" si="610"/>
        <v>Կ-1</v>
      </c>
      <c r="AJ661" s="1018">
        <f t="shared" si="647"/>
        <v>220113.92000000001</v>
      </c>
      <c r="AK661" s="1019">
        <f t="shared" si="648"/>
        <v>220113.92000000001</v>
      </c>
      <c r="AL661" s="1020">
        <f t="shared" si="649"/>
        <v>2890095.7696000002</v>
      </c>
      <c r="AM661" s="1021">
        <f t="shared" si="650"/>
        <v>1</v>
      </c>
      <c r="AN661" s="1017">
        <f t="shared" si="612"/>
        <v>12</v>
      </c>
      <c r="AO661" s="498">
        <v>2.08</v>
      </c>
      <c r="AP661" s="1017">
        <v>1</v>
      </c>
      <c r="AQ661" s="498">
        <f t="shared" si="616"/>
        <v>4.16</v>
      </c>
      <c r="AR661" s="1018">
        <v>66140</v>
      </c>
      <c r="AS661" s="1013"/>
      <c r="AT661" s="1013"/>
      <c r="AU661" s="1049" t="str">
        <f t="shared" si="613"/>
        <v>Կ-1</v>
      </c>
      <c r="AV661" s="1018">
        <f t="shared" si="651"/>
        <v>275142.40000000002</v>
      </c>
      <c r="AW661" s="1019">
        <f t="shared" si="652"/>
        <v>275142.40000000002</v>
      </c>
      <c r="AX661" s="1020">
        <f t="shared" si="653"/>
        <v>3612619.7120000003</v>
      </c>
    </row>
    <row r="662" spans="2:50" ht="17.25" customHeight="1" x14ac:dyDescent="0.25">
      <c r="B662" s="340">
        <v>17</v>
      </c>
      <c r="C662" s="506" t="s">
        <v>2768</v>
      </c>
      <c r="D662" s="914" t="s">
        <v>630</v>
      </c>
      <c r="E662" s="1021">
        <v>1</v>
      </c>
      <c r="F662" s="1017">
        <v>1</v>
      </c>
      <c r="G662" s="498">
        <f t="shared" si="617"/>
        <v>1.73</v>
      </c>
      <c r="H662" s="1018">
        <v>66140</v>
      </c>
      <c r="I662" s="1013"/>
      <c r="J662" s="1013"/>
      <c r="K662" s="874" t="s">
        <v>99</v>
      </c>
      <c r="L662" s="1018">
        <f t="shared" si="604"/>
        <v>114422.2</v>
      </c>
      <c r="M662" s="1019">
        <f t="shared" si="605"/>
        <v>114422.2</v>
      </c>
      <c r="N662" s="1020">
        <f t="shared" si="646"/>
        <v>1502363.486</v>
      </c>
      <c r="O662" s="1021">
        <f t="shared" si="618"/>
        <v>1</v>
      </c>
      <c r="P662" s="1017">
        <f t="shared" si="611"/>
        <v>2</v>
      </c>
      <c r="Q662" s="498">
        <v>1.79</v>
      </c>
      <c r="R662" s="1017">
        <v>0.3</v>
      </c>
      <c r="S662" s="498">
        <f t="shared" si="614"/>
        <v>2.327</v>
      </c>
      <c r="T662" s="1018">
        <v>66140</v>
      </c>
      <c r="U662" s="1013"/>
      <c r="V662" s="1013"/>
      <c r="W662" s="874" t="str">
        <f t="shared" si="606"/>
        <v>Կ-1</v>
      </c>
      <c r="X662" s="1018">
        <f t="shared" si="607"/>
        <v>153907.78</v>
      </c>
      <c r="Y662" s="1019">
        <f t="shared" si="608"/>
        <v>153907.78</v>
      </c>
      <c r="Z662" s="1020">
        <f t="shared" si="632"/>
        <v>2020809.1514000001</v>
      </c>
      <c r="AA662" s="1021">
        <f t="shared" si="645"/>
        <v>1</v>
      </c>
      <c r="AB662" s="1017">
        <f t="shared" si="609"/>
        <v>3</v>
      </c>
      <c r="AC662" s="498">
        <v>1.84</v>
      </c>
      <c r="AD662" s="1017">
        <v>0.6</v>
      </c>
      <c r="AE662" s="498">
        <f t="shared" si="615"/>
        <v>2.944</v>
      </c>
      <c r="AF662" s="1018">
        <v>66140</v>
      </c>
      <c r="AG662" s="1013"/>
      <c r="AH662" s="1013"/>
      <c r="AI662" s="1049" t="str">
        <f t="shared" si="610"/>
        <v>Կ-1</v>
      </c>
      <c r="AJ662" s="1018">
        <f t="shared" si="647"/>
        <v>194716.16</v>
      </c>
      <c r="AK662" s="1019">
        <f t="shared" si="648"/>
        <v>194716.16</v>
      </c>
      <c r="AL662" s="1020">
        <f t="shared" si="649"/>
        <v>2556623.1808000002</v>
      </c>
      <c r="AM662" s="1021">
        <f t="shared" si="650"/>
        <v>1</v>
      </c>
      <c r="AN662" s="1017">
        <f t="shared" si="612"/>
        <v>4</v>
      </c>
      <c r="AO662" s="498">
        <v>1.9</v>
      </c>
      <c r="AP662" s="1017">
        <v>1</v>
      </c>
      <c r="AQ662" s="498">
        <f t="shared" si="616"/>
        <v>3.8</v>
      </c>
      <c r="AR662" s="1018">
        <v>66140</v>
      </c>
      <c r="AS662" s="1013"/>
      <c r="AT662" s="1013"/>
      <c r="AU662" s="1049" t="str">
        <f t="shared" si="613"/>
        <v>Կ-1</v>
      </c>
      <c r="AV662" s="1018">
        <f t="shared" si="651"/>
        <v>251332</v>
      </c>
      <c r="AW662" s="1019">
        <f t="shared" si="652"/>
        <v>251332</v>
      </c>
      <c r="AX662" s="1020">
        <f t="shared" si="653"/>
        <v>3299989.16</v>
      </c>
    </row>
    <row r="663" spans="2:50" ht="17.25" customHeight="1" x14ac:dyDescent="0.25">
      <c r="B663" s="340">
        <v>18</v>
      </c>
      <c r="C663" s="506" t="s">
        <v>982</v>
      </c>
      <c r="D663" s="915" t="s">
        <v>630</v>
      </c>
      <c r="E663" s="1021">
        <v>1</v>
      </c>
      <c r="F663" s="1017">
        <v>3</v>
      </c>
      <c r="G663" s="498">
        <f t="shared" si="617"/>
        <v>1.84</v>
      </c>
      <c r="H663" s="1018">
        <v>66140</v>
      </c>
      <c r="I663" s="1013"/>
      <c r="J663" s="1013"/>
      <c r="K663" s="874" t="s">
        <v>99</v>
      </c>
      <c r="L663" s="1018">
        <f t="shared" si="604"/>
        <v>121697.60000000001</v>
      </c>
      <c r="M663" s="1019">
        <f t="shared" si="605"/>
        <v>121697.60000000001</v>
      </c>
      <c r="N663" s="1020">
        <f t="shared" si="646"/>
        <v>1597889.4880000001</v>
      </c>
      <c r="O663" s="1021">
        <f t="shared" si="618"/>
        <v>1</v>
      </c>
      <c r="P663" s="1017">
        <f t="shared" si="611"/>
        <v>4</v>
      </c>
      <c r="Q663" s="498">
        <v>1.9</v>
      </c>
      <c r="R663" s="1017">
        <v>0.3</v>
      </c>
      <c r="S663" s="498">
        <f t="shared" si="614"/>
        <v>2.4699999999999998</v>
      </c>
      <c r="T663" s="1018">
        <v>66140</v>
      </c>
      <c r="U663" s="1013"/>
      <c r="V663" s="1013"/>
      <c r="W663" s="874" t="str">
        <f t="shared" si="606"/>
        <v>Կ-1</v>
      </c>
      <c r="X663" s="1018">
        <f t="shared" si="607"/>
        <v>163365.79999999999</v>
      </c>
      <c r="Y663" s="1019">
        <f t="shared" si="608"/>
        <v>163365.79999999999</v>
      </c>
      <c r="Z663" s="1020">
        <f t="shared" si="632"/>
        <v>2144992.9539999999</v>
      </c>
      <c r="AA663" s="1021">
        <f t="shared" si="645"/>
        <v>1</v>
      </c>
      <c r="AB663" s="1017">
        <f t="shared" si="609"/>
        <v>5</v>
      </c>
      <c r="AC663" s="498">
        <v>1.9</v>
      </c>
      <c r="AD663" s="1017">
        <v>0.6</v>
      </c>
      <c r="AE663" s="498">
        <f t="shared" si="615"/>
        <v>3.04</v>
      </c>
      <c r="AF663" s="1018">
        <v>66140</v>
      </c>
      <c r="AG663" s="1013"/>
      <c r="AH663" s="1013"/>
      <c r="AI663" s="1049" t="str">
        <f t="shared" si="610"/>
        <v>Կ-1</v>
      </c>
      <c r="AJ663" s="1018">
        <f t="shared" si="647"/>
        <v>201065.60000000001</v>
      </c>
      <c r="AK663" s="1019">
        <f t="shared" si="648"/>
        <v>201065.60000000001</v>
      </c>
      <c r="AL663" s="1020">
        <f t="shared" si="649"/>
        <v>2639991.3280000002</v>
      </c>
      <c r="AM663" s="1021">
        <f t="shared" si="650"/>
        <v>1</v>
      </c>
      <c r="AN663" s="1017">
        <f t="shared" si="612"/>
        <v>6</v>
      </c>
      <c r="AO663" s="498">
        <v>1.96</v>
      </c>
      <c r="AP663" s="1017">
        <v>1</v>
      </c>
      <c r="AQ663" s="498">
        <f t="shared" si="616"/>
        <v>3.92</v>
      </c>
      <c r="AR663" s="1018">
        <v>66140</v>
      </c>
      <c r="AS663" s="1013"/>
      <c r="AT663" s="1013"/>
      <c r="AU663" s="1049" t="str">
        <f t="shared" si="613"/>
        <v>Կ-1</v>
      </c>
      <c r="AV663" s="1018">
        <f t="shared" si="651"/>
        <v>259268.8</v>
      </c>
      <c r="AW663" s="1019">
        <f t="shared" si="652"/>
        <v>259268.8</v>
      </c>
      <c r="AX663" s="1020">
        <f t="shared" si="653"/>
        <v>3404199.344</v>
      </c>
    </row>
    <row r="664" spans="2:50" ht="17.25" customHeight="1" x14ac:dyDescent="0.25">
      <c r="B664" s="340">
        <v>19</v>
      </c>
      <c r="C664" s="506" t="s">
        <v>2769</v>
      </c>
      <c r="D664" s="914" t="s">
        <v>630</v>
      </c>
      <c r="E664" s="1021">
        <v>1</v>
      </c>
      <c r="F664" s="1017">
        <v>0</v>
      </c>
      <c r="G664" s="498">
        <f t="shared" si="617"/>
        <v>1.68</v>
      </c>
      <c r="H664" s="1018">
        <v>66140</v>
      </c>
      <c r="I664" s="1013"/>
      <c r="J664" s="1013"/>
      <c r="K664" s="874" t="s">
        <v>99</v>
      </c>
      <c r="L664" s="1018">
        <f t="shared" si="604"/>
        <v>111115.2</v>
      </c>
      <c r="M664" s="1019">
        <f t="shared" si="605"/>
        <v>111115.2</v>
      </c>
      <c r="N664" s="1020">
        <f t="shared" si="646"/>
        <v>1458942.5760000001</v>
      </c>
      <c r="O664" s="1021">
        <f t="shared" si="618"/>
        <v>1</v>
      </c>
      <c r="P664" s="1017">
        <f t="shared" si="611"/>
        <v>1</v>
      </c>
      <c r="Q664" s="1166">
        <v>1.73</v>
      </c>
      <c r="R664" s="1171">
        <v>0.3</v>
      </c>
      <c r="S664" s="1166">
        <f t="shared" si="614"/>
        <v>2.2490000000000001</v>
      </c>
      <c r="T664" s="1018">
        <v>66140</v>
      </c>
      <c r="U664" s="1013"/>
      <c r="V664" s="1013"/>
      <c r="W664" s="874" t="str">
        <f t="shared" si="606"/>
        <v>Կ-1</v>
      </c>
      <c r="X664" s="1018">
        <f t="shared" si="607"/>
        <v>148748.86000000002</v>
      </c>
      <c r="Y664" s="1019">
        <f t="shared" si="608"/>
        <v>148748.86000000002</v>
      </c>
      <c r="Z664" s="1020">
        <f t="shared" si="632"/>
        <v>1953072.5318000002</v>
      </c>
      <c r="AA664" s="1021">
        <f t="shared" si="645"/>
        <v>1</v>
      </c>
      <c r="AB664" s="1017">
        <f t="shared" si="609"/>
        <v>2</v>
      </c>
      <c r="AC664" s="1166">
        <v>1.79</v>
      </c>
      <c r="AD664" s="1171">
        <v>0.6</v>
      </c>
      <c r="AE664" s="1166">
        <f t="shared" si="615"/>
        <v>2.8639999999999999</v>
      </c>
      <c r="AF664" s="1018">
        <v>66140</v>
      </c>
      <c r="AG664" s="1013"/>
      <c r="AH664" s="1013"/>
      <c r="AI664" s="1049" t="str">
        <f t="shared" si="610"/>
        <v>Կ-1</v>
      </c>
      <c r="AJ664" s="1018">
        <f t="shared" si="647"/>
        <v>189424.96</v>
      </c>
      <c r="AK664" s="1019">
        <f t="shared" si="648"/>
        <v>189424.96</v>
      </c>
      <c r="AL664" s="1020">
        <f t="shared" si="649"/>
        <v>2487149.7248</v>
      </c>
      <c r="AM664" s="1021">
        <f t="shared" si="650"/>
        <v>1</v>
      </c>
      <c r="AN664" s="1017">
        <f t="shared" si="612"/>
        <v>3</v>
      </c>
      <c r="AO664" s="1166">
        <v>1.84</v>
      </c>
      <c r="AP664" s="1171">
        <v>1</v>
      </c>
      <c r="AQ664" s="1166">
        <f t="shared" si="616"/>
        <v>3.68</v>
      </c>
      <c r="AR664" s="1018">
        <v>66140</v>
      </c>
      <c r="AS664" s="1013"/>
      <c r="AT664" s="1013"/>
      <c r="AU664" s="1049" t="str">
        <f t="shared" si="613"/>
        <v>Կ-1</v>
      </c>
      <c r="AV664" s="1018">
        <f t="shared" si="651"/>
        <v>243395.20000000001</v>
      </c>
      <c r="AW664" s="1019">
        <f t="shared" si="652"/>
        <v>243395.20000000001</v>
      </c>
      <c r="AX664" s="1020">
        <f t="shared" si="653"/>
        <v>3195778.9760000003</v>
      </c>
    </row>
    <row r="665" spans="2:50" ht="17.25" customHeight="1" x14ac:dyDescent="0.25">
      <c r="B665" s="340">
        <v>20</v>
      </c>
      <c r="C665" s="506" t="s">
        <v>1915</v>
      </c>
      <c r="D665" s="914" t="s">
        <v>630</v>
      </c>
      <c r="E665" s="1021">
        <v>1</v>
      </c>
      <c r="F665" s="1017">
        <v>2</v>
      </c>
      <c r="G665" s="498">
        <f t="shared" si="617"/>
        <v>1.79</v>
      </c>
      <c r="H665" s="1018">
        <v>66140</v>
      </c>
      <c r="I665" s="1013"/>
      <c r="J665" s="1013"/>
      <c r="K665" s="874" t="s">
        <v>99</v>
      </c>
      <c r="L665" s="1018">
        <f t="shared" si="604"/>
        <v>118390.6</v>
      </c>
      <c r="M665" s="1019">
        <f t="shared" si="605"/>
        <v>118390.6</v>
      </c>
      <c r="N665" s="1020">
        <f t="shared" si="646"/>
        <v>1554468.5780000002</v>
      </c>
      <c r="O665" s="1021">
        <f t="shared" si="618"/>
        <v>1</v>
      </c>
      <c r="P665" s="1017">
        <f t="shared" si="611"/>
        <v>3</v>
      </c>
      <c r="Q665" s="1166">
        <v>1.84</v>
      </c>
      <c r="R665" s="1171">
        <v>0.3</v>
      </c>
      <c r="S665" s="1166">
        <f t="shared" si="614"/>
        <v>2.3920000000000003</v>
      </c>
      <c r="T665" s="1018">
        <v>66140</v>
      </c>
      <c r="U665" s="1013"/>
      <c r="V665" s="1013"/>
      <c r="W665" s="874" t="str">
        <f t="shared" si="606"/>
        <v>Կ-1</v>
      </c>
      <c r="X665" s="1018">
        <f t="shared" si="607"/>
        <v>158206.88000000003</v>
      </c>
      <c r="Y665" s="1019">
        <f t="shared" si="608"/>
        <v>158206.88000000003</v>
      </c>
      <c r="Z665" s="1020">
        <f t="shared" si="632"/>
        <v>2077256.3344000005</v>
      </c>
      <c r="AA665" s="1021">
        <f t="shared" si="645"/>
        <v>1</v>
      </c>
      <c r="AB665" s="1017">
        <f t="shared" si="609"/>
        <v>4</v>
      </c>
      <c r="AC665" s="1166">
        <v>1.9</v>
      </c>
      <c r="AD665" s="1171">
        <v>0.6</v>
      </c>
      <c r="AE665" s="1166">
        <f t="shared" si="615"/>
        <v>3.04</v>
      </c>
      <c r="AF665" s="1018">
        <v>66140</v>
      </c>
      <c r="AG665" s="1013"/>
      <c r="AH665" s="1013"/>
      <c r="AI665" s="1049" t="str">
        <f t="shared" si="610"/>
        <v>Կ-1</v>
      </c>
      <c r="AJ665" s="1018">
        <f t="shared" si="647"/>
        <v>201065.60000000001</v>
      </c>
      <c r="AK665" s="1019">
        <f t="shared" si="648"/>
        <v>201065.60000000001</v>
      </c>
      <c r="AL665" s="1020">
        <f t="shared" si="649"/>
        <v>2639991.3280000002</v>
      </c>
      <c r="AM665" s="1021">
        <f t="shared" si="650"/>
        <v>1</v>
      </c>
      <c r="AN665" s="1017">
        <f t="shared" si="612"/>
        <v>5</v>
      </c>
      <c r="AO665" s="1166">
        <v>1.9</v>
      </c>
      <c r="AP665" s="1171">
        <v>1</v>
      </c>
      <c r="AQ665" s="1166">
        <f t="shared" si="616"/>
        <v>3.8</v>
      </c>
      <c r="AR665" s="1018">
        <v>66140</v>
      </c>
      <c r="AS665" s="1013"/>
      <c r="AT665" s="1013"/>
      <c r="AU665" s="1049" t="str">
        <f t="shared" si="613"/>
        <v>Կ-1</v>
      </c>
      <c r="AV665" s="1018">
        <f t="shared" si="651"/>
        <v>251332</v>
      </c>
      <c r="AW665" s="1019">
        <f t="shared" si="652"/>
        <v>251332</v>
      </c>
      <c r="AX665" s="1020">
        <f t="shared" si="653"/>
        <v>3299989.16</v>
      </c>
    </row>
    <row r="666" spans="2:50" ht="17.25" customHeight="1" x14ac:dyDescent="0.25">
      <c r="B666" s="340">
        <v>21</v>
      </c>
      <c r="C666" s="506" t="s">
        <v>1809</v>
      </c>
      <c r="D666" s="914" t="s">
        <v>630</v>
      </c>
      <c r="E666" s="1021">
        <v>1</v>
      </c>
      <c r="F666" s="1017">
        <v>3</v>
      </c>
      <c r="G666" s="498">
        <f t="shared" si="617"/>
        <v>1.84</v>
      </c>
      <c r="H666" s="1018">
        <v>66140</v>
      </c>
      <c r="I666" s="1013"/>
      <c r="J666" s="1013"/>
      <c r="K666" s="874" t="s">
        <v>99</v>
      </c>
      <c r="L666" s="1018">
        <f t="shared" si="604"/>
        <v>121697.60000000001</v>
      </c>
      <c r="M666" s="1019">
        <f t="shared" si="605"/>
        <v>121697.60000000001</v>
      </c>
      <c r="N666" s="1020">
        <f t="shared" si="646"/>
        <v>1597889.4880000001</v>
      </c>
      <c r="O666" s="1021">
        <f t="shared" si="618"/>
        <v>1</v>
      </c>
      <c r="P666" s="1017">
        <f t="shared" si="611"/>
        <v>4</v>
      </c>
      <c r="Q666" s="1166">
        <v>1.9</v>
      </c>
      <c r="R666" s="1171">
        <v>0.3</v>
      </c>
      <c r="S666" s="1166">
        <f t="shared" si="614"/>
        <v>2.4699999999999998</v>
      </c>
      <c r="T666" s="1018">
        <v>66140</v>
      </c>
      <c r="U666" s="1013"/>
      <c r="V666" s="1013"/>
      <c r="W666" s="874" t="str">
        <f t="shared" si="606"/>
        <v>Կ-1</v>
      </c>
      <c r="X666" s="1018">
        <f t="shared" si="607"/>
        <v>163365.79999999999</v>
      </c>
      <c r="Y666" s="1019">
        <f t="shared" si="608"/>
        <v>163365.79999999999</v>
      </c>
      <c r="Z666" s="1020">
        <f t="shared" si="632"/>
        <v>2144992.9539999999</v>
      </c>
      <c r="AA666" s="1021">
        <f t="shared" si="645"/>
        <v>1</v>
      </c>
      <c r="AB666" s="1017">
        <f t="shared" si="609"/>
        <v>5</v>
      </c>
      <c r="AC666" s="1166">
        <v>1.9</v>
      </c>
      <c r="AD666" s="1171">
        <v>0.6</v>
      </c>
      <c r="AE666" s="1166">
        <f t="shared" si="615"/>
        <v>3.04</v>
      </c>
      <c r="AF666" s="1018">
        <v>66140</v>
      </c>
      <c r="AG666" s="1013"/>
      <c r="AH666" s="1013"/>
      <c r="AI666" s="1049" t="str">
        <f t="shared" si="610"/>
        <v>Կ-1</v>
      </c>
      <c r="AJ666" s="1018">
        <f t="shared" si="647"/>
        <v>201065.60000000001</v>
      </c>
      <c r="AK666" s="1019">
        <f t="shared" si="648"/>
        <v>201065.60000000001</v>
      </c>
      <c r="AL666" s="1020">
        <f t="shared" si="649"/>
        <v>2639991.3280000002</v>
      </c>
      <c r="AM666" s="1021">
        <f t="shared" si="650"/>
        <v>1</v>
      </c>
      <c r="AN666" s="1017">
        <f t="shared" si="612"/>
        <v>6</v>
      </c>
      <c r="AO666" s="1166">
        <v>1.96</v>
      </c>
      <c r="AP666" s="1171">
        <v>1</v>
      </c>
      <c r="AQ666" s="1166">
        <f t="shared" si="616"/>
        <v>3.92</v>
      </c>
      <c r="AR666" s="1018">
        <v>66140</v>
      </c>
      <c r="AS666" s="1013"/>
      <c r="AT666" s="1013"/>
      <c r="AU666" s="1049" t="str">
        <f t="shared" si="613"/>
        <v>Կ-1</v>
      </c>
      <c r="AV666" s="1018">
        <f t="shared" si="651"/>
        <v>259268.8</v>
      </c>
      <c r="AW666" s="1019">
        <f t="shared" si="652"/>
        <v>259268.8</v>
      </c>
      <c r="AX666" s="1020">
        <f t="shared" si="653"/>
        <v>3404199.344</v>
      </c>
    </row>
    <row r="667" spans="2:50" ht="17.25" customHeight="1" x14ac:dyDescent="0.25">
      <c r="B667" s="340">
        <v>22</v>
      </c>
      <c r="C667" s="506" t="s">
        <v>213</v>
      </c>
      <c r="D667" s="914" t="s">
        <v>333</v>
      </c>
      <c r="E667" s="1021">
        <v>1</v>
      </c>
      <c r="F667" s="1017">
        <v>8</v>
      </c>
      <c r="G667" s="498">
        <f t="shared" si="617"/>
        <v>2.02</v>
      </c>
      <c r="H667" s="1018">
        <v>66140</v>
      </c>
      <c r="I667" s="1013"/>
      <c r="J667" s="1013"/>
      <c r="K667" s="874" t="s">
        <v>99</v>
      </c>
      <c r="L667" s="1018">
        <f t="shared" si="604"/>
        <v>133602.79999999999</v>
      </c>
      <c r="M667" s="1019">
        <f t="shared" si="605"/>
        <v>133602.79999999999</v>
      </c>
      <c r="N667" s="1020">
        <f t="shared" si="646"/>
        <v>1754204.764</v>
      </c>
      <c r="O667" s="1021">
        <f t="shared" si="618"/>
        <v>1</v>
      </c>
      <c r="P667" s="1017">
        <f t="shared" si="611"/>
        <v>9</v>
      </c>
      <c r="Q667" s="1166">
        <v>2.02</v>
      </c>
      <c r="R667" s="1171">
        <v>0.3</v>
      </c>
      <c r="S667" s="1166">
        <f t="shared" si="614"/>
        <v>2.6259999999999999</v>
      </c>
      <c r="T667" s="1018">
        <v>66140</v>
      </c>
      <c r="U667" s="1013"/>
      <c r="V667" s="1013"/>
      <c r="W667" s="874" t="str">
        <f t="shared" si="606"/>
        <v>Կ-1</v>
      </c>
      <c r="X667" s="1018">
        <f t="shared" si="607"/>
        <v>173683.63999999998</v>
      </c>
      <c r="Y667" s="1019">
        <f t="shared" si="608"/>
        <v>173683.63999999998</v>
      </c>
      <c r="Z667" s="1020">
        <f t="shared" si="632"/>
        <v>2280466.1932000001</v>
      </c>
      <c r="AA667" s="1021">
        <f t="shared" si="645"/>
        <v>1</v>
      </c>
      <c r="AB667" s="1017">
        <f t="shared" si="609"/>
        <v>10</v>
      </c>
      <c r="AC667" s="1166">
        <v>2.08</v>
      </c>
      <c r="AD667" s="1171">
        <v>0.6</v>
      </c>
      <c r="AE667" s="1166">
        <f t="shared" si="615"/>
        <v>3.3280000000000003</v>
      </c>
      <c r="AF667" s="1018">
        <v>66140</v>
      </c>
      <c r="AG667" s="1013"/>
      <c r="AH667" s="1013"/>
      <c r="AI667" s="1049" t="str">
        <f t="shared" si="610"/>
        <v>Կ-1</v>
      </c>
      <c r="AJ667" s="1018">
        <f t="shared" si="647"/>
        <v>220113.92000000001</v>
      </c>
      <c r="AK667" s="1019">
        <f t="shared" si="648"/>
        <v>220113.92000000001</v>
      </c>
      <c r="AL667" s="1020">
        <f t="shared" si="649"/>
        <v>2890095.7696000002</v>
      </c>
      <c r="AM667" s="1021">
        <f t="shared" si="650"/>
        <v>1</v>
      </c>
      <c r="AN667" s="1017">
        <f t="shared" si="612"/>
        <v>11</v>
      </c>
      <c r="AO667" s="1166">
        <v>2.08</v>
      </c>
      <c r="AP667" s="1171">
        <v>1</v>
      </c>
      <c r="AQ667" s="1166">
        <f t="shared" si="616"/>
        <v>4.16</v>
      </c>
      <c r="AR667" s="1018">
        <v>66140</v>
      </c>
      <c r="AS667" s="1013"/>
      <c r="AT667" s="1013"/>
      <c r="AU667" s="1049" t="str">
        <f t="shared" si="613"/>
        <v>Կ-1</v>
      </c>
      <c r="AV667" s="1018">
        <f t="shared" si="651"/>
        <v>275142.40000000002</v>
      </c>
      <c r="AW667" s="1019">
        <f t="shared" si="652"/>
        <v>275142.40000000002</v>
      </c>
      <c r="AX667" s="1020">
        <f t="shared" si="653"/>
        <v>3612619.7120000003</v>
      </c>
    </row>
    <row r="668" spans="2:50" ht="17.25" customHeight="1" x14ac:dyDescent="0.25">
      <c r="B668" s="340">
        <v>23</v>
      </c>
      <c r="C668" s="506" t="s">
        <v>91</v>
      </c>
      <c r="D668" s="914" t="s">
        <v>333</v>
      </c>
      <c r="E668" s="1021">
        <v>1</v>
      </c>
      <c r="F668" s="1017">
        <v>0</v>
      </c>
      <c r="G668" s="498">
        <f t="shared" si="617"/>
        <v>1.68</v>
      </c>
      <c r="H668" s="1018">
        <v>66140</v>
      </c>
      <c r="I668" s="1013"/>
      <c r="J668" s="1013"/>
      <c r="K668" s="874" t="s">
        <v>99</v>
      </c>
      <c r="L668" s="1018">
        <f t="shared" si="604"/>
        <v>111115.2</v>
      </c>
      <c r="M668" s="1019">
        <f t="shared" si="605"/>
        <v>111115.2</v>
      </c>
      <c r="N668" s="1020">
        <f t="shared" si="646"/>
        <v>1458942.5760000001</v>
      </c>
      <c r="O668" s="1021">
        <f t="shared" si="618"/>
        <v>1</v>
      </c>
      <c r="P668" s="1017">
        <f t="shared" si="611"/>
        <v>1</v>
      </c>
      <c r="Q668" s="1166">
        <v>1.73</v>
      </c>
      <c r="R668" s="1171">
        <v>0.3</v>
      </c>
      <c r="S668" s="1166">
        <f t="shared" si="614"/>
        <v>2.2490000000000001</v>
      </c>
      <c r="T668" s="1018">
        <v>66140</v>
      </c>
      <c r="U668" s="1013"/>
      <c r="V668" s="1013"/>
      <c r="W668" s="874" t="str">
        <f t="shared" si="606"/>
        <v>Կ-1</v>
      </c>
      <c r="X668" s="1018">
        <f t="shared" si="607"/>
        <v>148748.86000000002</v>
      </c>
      <c r="Y668" s="1019">
        <f t="shared" si="608"/>
        <v>148748.86000000002</v>
      </c>
      <c r="Z668" s="1020">
        <f t="shared" si="632"/>
        <v>1953072.5318000002</v>
      </c>
      <c r="AA668" s="1021">
        <f t="shared" si="645"/>
        <v>1</v>
      </c>
      <c r="AB668" s="1017">
        <f t="shared" si="609"/>
        <v>2</v>
      </c>
      <c r="AC668" s="1166">
        <v>1.79</v>
      </c>
      <c r="AD668" s="1171">
        <v>0.6</v>
      </c>
      <c r="AE668" s="1166">
        <f t="shared" si="615"/>
        <v>2.8639999999999999</v>
      </c>
      <c r="AF668" s="1018">
        <v>66140</v>
      </c>
      <c r="AG668" s="1013"/>
      <c r="AH668" s="1013"/>
      <c r="AI668" s="1049" t="str">
        <f t="shared" si="610"/>
        <v>Կ-1</v>
      </c>
      <c r="AJ668" s="1018">
        <f t="shared" si="647"/>
        <v>189424.96</v>
      </c>
      <c r="AK668" s="1019">
        <f t="shared" si="648"/>
        <v>189424.96</v>
      </c>
      <c r="AL668" s="1020">
        <f t="shared" si="649"/>
        <v>2487149.7248</v>
      </c>
      <c r="AM668" s="1021">
        <f t="shared" si="650"/>
        <v>1</v>
      </c>
      <c r="AN668" s="1017">
        <f t="shared" si="612"/>
        <v>3</v>
      </c>
      <c r="AO668" s="1166">
        <v>1.84</v>
      </c>
      <c r="AP668" s="1171">
        <v>1</v>
      </c>
      <c r="AQ668" s="1166">
        <f t="shared" si="616"/>
        <v>3.68</v>
      </c>
      <c r="AR668" s="1018">
        <v>66140</v>
      </c>
      <c r="AS668" s="1013"/>
      <c r="AT668" s="1013"/>
      <c r="AU668" s="1049" t="str">
        <f t="shared" si="613"/>
        <v>Կ-1</v>
      </c>
      <c r="AV668" s="1018">
        <f t="shared" si="651"/>
        <v>243395.20000000001</v>
      </c>
      <c r="AW668" s="1019">
        <f t="shared" si="652"/>
        <v>243395.20000000001</v>
      </c>
      <c r="AX668" s="1020">
        <f t="shared" si="653"/>
        <v>3195778.9760000003</v>
      </c>
    </row>
    <row r="669" spans="2:50" ht="17.25" customHeight="1" x14ac:dyDescent="0.25">
      <c r="B669" s="340">
        <v>24</v>
      </c>
      <c r="C669" s="506" t="s">
        <v>2772</v>
      </c>
      <c r="D669" s="914" t="s">
        <v>333</v>
      </c>
      <c r="E669" s="1021">
        <v>1</v>
      </c>
      <c r="F669" s="1017">
        <v>0</v>
      </c>
      <c r="G669" s="498">
        <f t="shared" ref="G669:G673" si="654">IF(E669&lt;1,0,IF(K669="Բ-1",IF(F669=0,6.94,IF(F669=1,7.17,IF(F669=2,7.41,IF(F669=3,7.66,IF(OR(F669=5,F669=4),7.92,IF(OR(F669=6,F669=7),8.18,IF(OR(F669=8,F669=9),8.46,IF(OR(F669=10,F669=11,F669=12),8.74,IF(OR(F669=13,F669=14,F669=15),9.03,IF(OR(F669=16,F669=17,F669=18),9.33,9.65)))))))))),IF(K669="Բ-2", IF(F669=0,5.71,IF(F669=1,5.89,IF(F669=2,6.09,IF(F669=3,6.29,IF(OR(F669=5,F669=4),6.5,IF(OR(F669=6,F669=7),6.72,IF(OR(F669=8,F669=9),6.94,IF(OR(F669=10,F669=11,F669=12),7.17,IF(OR(F669=13,F669=14,F669=15),7.41,IF(OR(F669=16,F669=17,F669=18),7.65,7.91)))))))))), IF(K669="Գ-1", IF(F669=0,4.7,IF(F669=1,4.86,IF(F669=2,5.01,IF(F669=3,5.18,IF(OR(F669=5,F669=4),5.35,IF(OR(F669=6,F669=7),5.52,IF(OR(F669=8,F669=9),5.71,IF(OR(F669=10,F669=11,F669=12),5.89,IF(OR(F669=13,F669=14,F669=15),6.09,IF(OR(F669=16,F669=17,F669=18),6.29,6.49)))))))))), IF(K669="Գ-2", IF(F669=0,3.88,IF(F669=1,4.01,IF(F669=2,4.14,IF(F669=3,4.27,IF(OR(F669=5,F669=4),4.41,IF(OR(F669=6,F669=7),4.55,IF(OR(F669=8,F669=9),4.7,IF(OR(F669=10,F669=11,F669=12),4.85,IF(OR(F669=13,F669=14,F669=15),5.01,IF(OR(F669=16,F669=17,F669=18),5.17,5.34)))))))))), IF(K669="Գ-3", IF(F669=0,3.21,IF(F669=1,3.31,IF(F669=2,3.42,IF(F669=3,3.53,IF(OR(F669=5,F669=4),3.64,IF(OR(F669=6,F669=7),3.76,IF(OR(F669=8,F669=9),3.88,IF(OR(F669=10,F669=11,F669=12),4.01,IF(OR(F669=13,F669=14,F669=15),4.13,IF(OR(F669=16,F669=17,F669=18),4.27,4.4)))))))))), IF(K669="Ա-1", IF(F669=0,2.66,IF(F669=1,2.75,IF(F669=2,2.83,IF(F669=3,2.92,IF(OR(F669=5,F669=4),3.02,IF(OR(F669=6,F669=7),3.11,IF(OR(F669=8,F669=9),3.21,IF(OR(F669=10,F669=11,F669=12),3.31,IF(OR(F669=13,F669=14,F669=15),3.42,IF(OR(F669=16,F669=17,F669=18),3.53,3.64)))))))))), IF(K669="Ա-2", IF(F669=0,2.28,IF(F669=1,2.35,IF(F669=2,2.43,IF(F669=3,2.5,IF(OR(F669=5,F669=4),2.58,IF(OR(F669=6,F669=7),2.66,IF(OR(F669=8,F669=9),2.75,IF(OR(F669=10,F669=11,F669=12),2.83,IF(OR(F669=13,F669=14,F669=15),2.92,IF(OR(F669=16,F669=17,F669=18),3.01,3.11)))))))))),IF(K669="Ա-3", IF(F669=0,1.96,IF(F669=1,2.02,IF(F669=2,2.08,IF(F669=3,2.15,IF(OR(F669=5,F669=4),2.21,IF(OR(F669=6,F669=7),2.28,IF(OR(F669=8,F669=9),2.35,IF(OR(F669=10,F669=11,F669=12),2.42,IF(OR(F669=13,F669=14,F669=15),2.5,IF(OR(F669=16,F669=17,F669=18),2.58,2.66)))))))))), IF(K669="Կ-1", IF(F669=0,1.68,IF(F669=1,1.73,IF(F669=2,1.79,IF(F669=3,1.84,IF(OR(F669=5,F669=4),1.9,IF(OR(F669=6,F669=7),1.96,IF(OR(F669=8,F669=9),2.02,IF(OR(F669=10,F669=11,F669=12),2.08,IF(OR(F669=13,F669=14,F669=15),2.14,IF(OR(F669=16,F669=17,F669=18),2.21,2.28)))))))))), IF(K669="Կ-2", IF(F669=0,1.45,IF(F669=1,1.49,IF(F669=2,1.54,IF(F669=3,1.59,IF(OR(F669=5,F669=4),1.63,IF(OR(F669=6,F669=7),1.68,IF(OR(F669=8,F669=9),1.73,IF(OR(F669=10,F669=11,F669=12),1.79,IF(OR(F669=13,F669=14,F669=15),1.84,IF(OR(F669=16,F669=17,F669=18),1.9,1.95)))))))))),IF(K669="Կ-3", IF(F669=0,1.25,IF(F669=1,1.29,IF(F669=2,1.33,IF(F669=3,1.37,IF(OR(F669=5,F669=4),1.41,IF(OR(F669=6,F669=7),1.45,IF(OR(F669=8,F669=9),1.49,IF(OR(F669=10,F669=11,F669=12),1.54,IF(OR(F669=13,F669=14,F669=15),1.58,IF(OR(F669=16,F669=17,F669=18),1.63,1.68)))))))))), "Error"))))))))))))</f>
        <v>1.68</v>
      </c>
      <c r="H669" s="1018">
        <v>66140</v>
      </c>
      <c r="I669" s="1013"/>
      <c r="J669" s="1013"/>
      <c r="K669" s="874" t="s">
        <v>99</v>
      </c>
      <c r="L669" s="1018">
        <f t="shared" si="604"/>
        <v>111115.2</v>
      </c>
      <c r="M669" s="1019">
        <f t="shared" si="605"/>
        <v>111115.2</v>
      </c>
      <c r="N669" s="1020">
        <f t="shared" si="646"/>
        <v>1458942.5760000001</v>
      </c>
      <c r="O669" s="1021">
        <f t="shared" si="618"/>
        <v>1</v>
      </c>
      <c r="P669" s="1017">
        <f t="shared" si="611"/>
        <v>1</v>
      </c>
      <c r="Q669" s="1166">
        <v>1.73</v>
      </c>
      <c r="R669" s="1171">
        <v>0.3</v>
      </c>
      <c r="S669" s="1166">
        <f t="shared" si="614"/>
        <v>2.2490000000000001</v>
      </c>
      <c r="T669" s="1018">
        <v>66140</v>
      </c>
      <c r="U669" s="1013"/>
      <c r="V669" s="1013"/>
      <c r="W669" s="874" t="str">
        <f t="shared" si="606"/>
        <v>Կ-1</v>
      </c>
      <c r="X669" s="1018">
        <f t="shared" si="607"/>
        <v>148748.86000000002</v>
      </c>
      <c r="Y669" s="1019">
        <f t="shared" si="608"/>
        <v>148748.86000000002</v>
      </c>
      <c r="Z669" s="1020">
        <f t="shared" si="632"/>
        <v>1953072.5318000002</v>
      </c>
      <c r="AA669" s="1021">
        <f t="shared" si="645"/>
        <v>1</v>
      </c>
      <c r="AB669" s="1017">
        <f t="shared" si="609"/>
        <v>2</v>
      </c>
      <c r="AC669" s="1166">
        <v>1.79</v>
      </c>
      <c r="AD669" s="1171">
        <v>0.6</v>
      </c>
      <c r="AE669" s="1166">
        <f t="shared" si="615"/>
        <v>2.8639999999999999</v>
      </c>
      <c r="AF669" s="1018">
        <v>66140</v>
      </c>
      <c r="AG669" s="1013"/>
      <c r="AH669" s="1013"/>
      <c r="AI669" s="1049" t="str">
        <f t="shared" si="610"/>
        <v>Կ-1</v>
      </c>
      <c r="AJ669" s="1018">
        <f t="shared" si="647"/>
        <v>189424.96</v>
      </c>
      <c r="AK669" s="1019">
        <f t="shared" si="648"/>
        <v>189424.96</v>
      </c>
      <c r="AL669" s="1020">
        <f t="shared" si="649"/>
        <v>2487149.7248</v>
      </c>
      <c r="AM669" s="1021">
        <f t="shared" si="650"/>
        <v>1</v>
      </c>
      <c r="AN669" s="1017">
        <f t="shared" si="612"/>
        <v>3</v>
      </c>
      <c r="AO669" s="1166">
        <v>1.84</v>
      </c>
      <c r="AP669" s="1171">
        <v>1</v>
      </c>
      <c r="AQ669" s="1166">
        <f t="shared" si="616"/>
        <v>3.68</v>
      </c>
      <c r="AR669" s="1018">
        <v>66140</v>
      </c>
      <c r="AS669" s="1013"/>
      <c r="AT669" s="1013"/>
      <c r="AU669" s="1049" t="str">
        <f t="shared" si="613"/>
        <v>Կ-1</v>
      </c>
      <c r="AV669" s="1018">
        <f t="shared" si="651"/>
        <v>243395.20000000001</v>
      </c>
      <c r="AW669" s="1019">
        <f t="shared" si="652"/>
        <v>243395.20000000001</v>
      </c>
      <c r="AX669" s="1020">
        <f t="shared" si="653"/>
        <v>3195778.9760000003</v>
      </c>
    </row>
    <row r="670" spans="2:50" ht="17.25" customHeight="1" x14ac:dyDescent="0.25">
      <c r="B670" s="340">
        <v>25</v>
      </c>
      <c r="C670" s="506" t="s">
        <v>2786</v>
      </c>
      <c r="D670" s="914" t="s">
        <v>333</v>
      </c>
      <c r="E670" s="1021">
        <v>1</v>
      </c>
      <c r="F670" s="1017">
        <v>0</v>
      </c>
      <c r="G670" s="498">
        <f t="shared" si="654"/>
        <v>1.68</v>
      </c>
      <c r="H670" s="1018">
        <v>66140</v>
      </c>
      <c r="I670" s="1013"/>
      <c r="J670" s="1013"/>
      <c r="K670" s="874" t="s">
        <v>99</v>
      </c>
      <c r="L670" s="1018">
        <f t="shared" si="604"/>
        <v>111115.2</v>
      </c>
      <c r="M670" s="1019">
        <f t="shared" si="605"/>
        <v>111115.2</v>
      </c>
      <c r="N670" s="1020">
        <f t="shared" si="646"/>
        <v>1458942.5760000001</v>
      </c>
      <c r="O670" s="1021">
        <f t="shared" si="618"/>
        <v>1</v>
      </c>
      <c r="P670" s="1017">
        <f t="shared" si="611"/>
        <v>1</v>
      </c>
      <c r="Q670" s="1166">
        <v>1.73</v>
      </c>
      <c r="R670" s="1171">
        <v>0.3</v>
      </c>
      <c r="S670" s="1166">
        <f t="shared" si="614"/>
        <v>2.2490000000000001</v>
      </c>
      <c r="T670" s="1018">
        <v>66140</v>
      </c>
      <c r="U670" s="1013"/>
      <c r="V670" s="1013"/>
      <c r="W670" s="874" t="str">
        <f t="shared" si="606"/>
        <v>Կ-1</v>
      </c>
      <c r="X670" s="1018">
        <f t="shared" si="607"/>
        <v>148748.86000000002</v>
      </c>
      <c r="Y670" s="1019">
        <f t="shared" si="608"/>
        <v>148748.86000000002</v>
      </c>
      <c r="Z670" s="1020">
        <f t="shared" si="632"/>
        <v>1953072.5318000002</v>
      </c>
      <c r="AA670" s="1021">
        <f t="shared" si="645"/>
        <v>1</v>
      </c>
      <c r="AB670" s="1017">
        <f t="shared" si="609"/>
        <v>2</v>
      </c>
      <c r="AC670" s="1166">
        <v>1.79</v>
      </c>
      <c r="AD670" s="1171">
        <v>0.6</v>
      </c>
      <c r="AE670" s="1166">
        <f t="shared" si="615"/>
        <v>2.8639999999999999</v>
      </c>
      <c r="AF670" s="1018">
        <v>66140</v>
      </c>
      <c r="AG670" s="1013"/>
      <c r="AH670" s="1013"/>
      <c r="AI670" s="1049" t="str">
        <f t="shared" si="610"/>
        <v>Կ-1</v>
      </c>
      <c r="AJ670" s="1018">
        <f t="shared" si="647"/>
        <v>189424.96</v>
      </c>
      <c r="AK670" s="1019">
        <f t="shared" si="648"/>
        <v>189424.96</v>
      </c>
      <c r="AL670" s="1020">
        <f t="shared" si="649"/>
        <v>2487149.7248</v>
      </c>
      <c r="AM670" s="1021">
        <f t="shared" si="650"/>
        <v>1</v>
      </c>
      <c r="AN670" s="1017">
        <f t="shared" si="612"/>
        <v>3</v>
      </c>
      <c r="AO670" s="1166">
        <v>1.84</v>
      </c>
      <c r="AP670" s="1171">
        <v>1</v>
      </c>
      <c r="AQ670" s="1166">
        <f t="shared" si="616"/>
        <v>3.68</v>
      </c>
      <c r="AR670" s="1018">
        <v>66140</v>
      </c>
      <c r="AS670" s="1013"/>
      <c r="AT670" s="1013"/>
      <c r="AU670" s="1049" t="str">
        <f t="shared" si="613"/>
        <v>Կ-1</v>
      </c>
      <c r="AV670" s="1018">
        <f t="shared" si="651"/>
        <v>243395.20000000001</v>
      </c>
      <c r="AW670" s="1019">
        <f t="shared" si="652"/>
        <v>243395.20000000001</v>
      </c>
      <c r="AX670" s="1020">
        <f t="shared" si="653"/>
        <v>3195778.9760000003</v>
      </c>
    </row>
    <row r="671" spans="2:50" ht="17.25" customHeight="1" x14ac:dyDescent="0.25">
      <c r="B671" s="340">
        <v>26</v>
      </c>
      <c r="C671" s="506" t="s">
        <v>91</v>
      </c>
      <c r="D671" s="914" t="s">
        <v>333</v>
      </c>
      <c r="E671" s="1021">
        <v>1</v>
      </c>
      <c r="F671" s="1017">
        <v>0</v>
      </c>
      <c r="G671" s="498">
        <f t="shared" si="654"/>
        <v>1.68</v>
      </c>
      <c r="H671" s="1018">
        <v>66140</v>
      </c>
      <c r="I671" s="1013"/>
      <c r="J671" s="1013"/>
      <c r="K671" s="874" t="s">
        <v>99</v>
      </c>
      <c r="L671" s="1018">
        <f t="shared" si="604"/>
        <v>111115.2</v>
      </c>
      <c r="M671" s="1019">
        <f t="shared" si="605"/>
        <v>111115.2</v>
      </c>
      <c r="N671" s="1020">
        <f t="shared" si="646"/>
        <v>1458942.5760000001</v>
      </c>
      <c r="O671" s="1021">
        <f t="shared" si="618"/>
        <v>1</v>
      </c>
      <c r="P671" s="1017">
        <f t="shared" si="611"/>
        <v>1</v>
      </c>
      <c r="Q671" s="1166">
        <v>1.73</v>
      </c>
      <c r="R671" s="1171">
        <v>0.3</v>
      </c>
      <c r="S671" s="1166">
        <f t="shared" si="614"/>
        <v>2.2490000000000001</v>
      </c>
      <c r="T671" s="1018">
        <v>66140</v>
      </c>
      <c r="U671" s="1013"/>
      <c r="V671" s="1013"/>
      <c r="W671" s="874" t="str">
        <f t="shared" si="606"/>
        <v>Կ-1</v>
      </c>
      <c r="X671" s="1018">
        <f t="shared" si="607"/>
        <v>148748.86000000002</v>
      </c>
      <c r="Y671" s="1019">
        <f t="shared" si="608"/>
        <v>148748.86000000002</v>
      </c>
      <c r="Z671" s="1020">
        <f t="shared" si="632"/>
        <v>1953072.5318000002</v>
      </c>
      <c r="AA671" s="1021">
        <f t="shared" si="645"/>
        <v>1</v>
      </c>
      <c r="AB671" s="1017">
        <f t="shared" si="609"/>
        <v>2</v>
      </c>
      <c r="AC671" s="1166">
        <v>1.79</v>
      </c>
      <c r="AD671" s="1171">
        <v>0.6</v>
      </c>
      <c r="AE671" s="1166">
        <f t="shared" si="615"/>
        <v>2.8639999999999999</v>
      </c>
      <c r="AF671" s="1018">
        <v>66140</v>
      </c>
      <c r="AG671" s="1013"/>
      <c r="AH671" s="1013"/>
      <c r="AI671" s="1049" t="str">
        <f t="shared" si="610"/>
        <v>Կ-1</v>
      </c>
      <c r="AJ671" s="1018">
        <f t="shared" si="647"/>
        <v>189424.96</v>
      </c>
      <c r="AK671" s="1019">
        <f t="shared" si="648"/>
        <v>189424.96</v>
      </c>
      <c r="AL671" s="1020">
        <f t="shared" si="649"/>
        <v>2487149.7248</v>
      </c>
      <c r="AM671" s="1021">
        <f t="shared" si="650"/>
        <v>1</v>
      </c>
      <c r="AN671" s="1017">
        <f t="shared" si="612"/>
        <v>3</v>
      </c>
      <c r="AO671" s="1166">
        <v>1.84</v>
      </c>
      <c r="AP671" s="1171">
        <v>1</v>
      </c>
      <c r="AQ671" s="1166">
        <f t="shared" si="616"/>
        <v>3.68</v>
      </c>
      <c r="AR671" s="1018">
        <v>66140</v>
      </c>
      <c r="AS671" s="1013"/>
      <c r="AT671" s="1013"/>
      <c r="AU671" s="1049" t="str">
        <f t="shared" si="613"/>
        <v>Կ-1</v>
      </c>
      <c r="AV671" s="1018">
        <f t="shared" si="651"/>
        <v>243395.20000000001</v>
      </c>
      <c r="AW671" s="1019">
        <f t="shared" si="652"/>
        <v>243395.20000000001</v>
      </c>
      <c r="AX671" s="1020">
        <f t="shared" si="653"/>
        <v>3195778.9760000003</v>
      </c>
    </row>
    <row r="672" spans="2:50" ht="17.25" customHeight="1" x14ac:dyDescent="0.25">
      <c r="B672" s="340">
        <v>27</v>
      </c>
      <c r="C672" s="506" t="s">
        <v>984</v>
      </c>
      <c r="D672" s="914" t="s">
        <v>333</v>
      </c>
      <c r="E672" s="1021">
        <v>1</v>
      </c>
      <c r="F672" s="1017">
        <v>4</v>
      </c>
      <c r="G672" s="498">
        <f t="shared" si="654"/>
        <v>1.9</v>
      </c>
      <c r="H672" s="1018">
        <v>66140</v>
      </c>
      <c r="I672" s="1013"/>
      <c r="J672" s="1013"/>
      <c r="K672" s="874" t="s">
        <v>99</v>
      </c>
      <c r="L672" s="1018">
        <f t="shared" si="604"/>
        <v>125666</v>
      </c>
      <c r="M672" s="1019">
        <f t="shared" si="605"/>
        <v>125666</v>
      </c>
      <c r="N672" s="1020">
        <f t="shared" si="646"/>
        <v>1649994.58</v>
      </c>
      <c r="O672" s="1021">
        <f t="shared" si="618"/>
        <v>1</v>
      </c>
      <c r="P672" s="1017">
        <f t="shared" si="611"/>
        <v>5</v>
      </c>
      <c r="Q672" s="1166">
        <v>1.9</v>
      </c>
      <c r="R672" s="1171">
        <v>0.3</v>
      </c>
      <c r="S672" s="1166">
        <f t="shared" si="614"/>
        <v>2.4699999999999998</v>
      </c>
      <c r="T672" s="1018">
        <v>66140</v>
      </c>
      <c r="U672" s="1013"/>
      <c r="V672" s="1013"/>
      <c r="W672" s="874" t="str">
        <f t="shared" si="606"/>
        <v>Կ-1</v>
      </c>
      <c r="X672" s="1018">
        <f t="shared" si="607"/>
        <v>163365.79999999999</v>
      </c>
      <c r="Y672" s="1019">
        <f t="shared" si="608"/>
        <v>163365.79999999999</v>
      </c>
      <c r="Z672" s="1020">
        <f t="shared" si="632"/>
        <v>2144992.9539999999</v>
      </c>
      <c r="AA672" s="1021">
        <f t="shared" si="645"/>
        <v>1</v>
      </c>
      <c r="AB672" s="1017">
        <f t="shared" si="609"/>
        <v>6</v>
      </c>
      <c r="AC672" s="1166">
        <v>1.96</v>
      </c>
      <c r="AD672" s="1171">
        <v>0.6</v>
      </c>
      <c r="AE672" s="1166">
        <f t="shared" si="615"/>
        <v>3.1360000000000001</v>
      </c>
      <c r="AF672" s="1018">
        <v>66140</v>
      </c>
      <c r="AG672" s="1013"/>
      <c r="AH672" s="1013"/>
      <c r="AI672" s="1049" t="str">
        <f t="shared" si="610"/>
        <v>Կ-1</v>
      </c>
      <c r="AJ672" s="1018">
        <f t="shared" si="647"/>
        <v>207415.04000000001</v>
      </c>
      <c r="AK672" s="1019">
        <f t="shared" si="648"/>
        <v>207415.04000000001</v>
      </c>
      <c r="AL672" s="1020">
        <f t="shared" si="649"/>
        <v>2723359.4752000002</v>
      </c>
      <c r="AM672" s="1021">
        <f t="shared" si="650"/>
        <v>1</v>
      </c>
      <c r="AN672" s="1017">
        <f t="shared" si="612"/>
        <v>7</v>
      </c>
      <c r="AO672" s="1166">
        <v>1.96</v>
      </c>
      <c r="AP672" s="1171">
        <v>1</v>
      </c>
      <c r="AQ672" s="1166">
        <f t="shared" si="616"/>
        <v>3.92</v>
      </c>
      <c r="AR672" s="1018">
        <v>66140</v>
      </c>
      <c r="AS672" s="1013"/>
      <c r="AT672" s="1013"/>
      <c r="AU672" s="1049" t="str">
        <f t="shared" si="613"/>
        <v>Կ-1</v>
      </c>
      <c r="AV672" s="1018">
        <f t="shared" si="651"/>
        <v>259268.8</v>
      </c>
      <c r="AW672" s="1019">
        <f t="shared" si="652"/>
        <v>259268.8</v>
      </c>
      <c r="AX672" s="1020">
        <f t="shared" si="653"/>
        <v>3404199.344</v>
      </c>
    </row>
    <row r="673" spans="2:50" ht="17.25" customHeight="1" x14ac:dyDescent="0.25">
      <c r="B673" s="340">
        <v>28</v>
      </c>
      <c r="C673" s="506" t="s">
        <v>1911</v>
      </c>
      <c r="D673" s="914" t="s">
        <v>333</v>
      </c>
      <c r="E673" s="1021">
        <v>1</v>
      </c>
      <c r="F673" s="1017">
        <v>3</v>
      </c>
      <c r="G673" s="498">
        <f t="shared" si="654"/>
        <v>1.84</v>
      </c>
      <c r="H673" s="1018">
        <v>66140</v>
      </c>
      <c r="I673" s="1013"/>
      <c r="J673" s="1013"/>
      <c r="K673" s="874" t="s">
        <v>99</v>
      </c>
      <c r="L673" s="1018">
        <f t="shared" si="604"/>
        <v>121697.60000000001</v>
      </c>
      <c r="M673" s="1019">
        <f t="shared" si="605"/>
        <v>121697.60000000001</v>
      </c>
      <c r="N673" s="1020">
        <f t="shared" si="646"/>
        <v>1597889.4880000001</v>
      </c>
      <c r="O673" s="1021">
        <f t="shared" si="618"/>
        <v>1</v>
      </c>
      <c r="P673" s="1017">
        <f t="shared" si="611"/>
        <v>4</v>
      </c>
      <c r="Q673" s="1166">
        <v>1.9</v>
      </c>
      <c r="R673" s="1171">
        <v>0.3</v>
      </c>
      <c r="S673" s="1166">
        <f t="shared" si="614"/>
        <v>2.4699999999999998</v>
      </c>
      <c r="T673" s="1018">
        <v>66140</v>
      </c>
      <c r="U673" s="1013"/>
      <c r="V673" s="1013"/>
      <c r="W673" s="874" t="str">
        <f t="shared" si="606"/>
        <v>Կ-1</v>
      </c>
      <c r="X673" s="1018">
        <f t="shared" si="607"/>
        <v>163365.79999999999</v>
      </c>
      <c r="Y673" s="1019">
        <f t="shared" si="608"/>
        <v>163365.79999999999</v>
      </c>
      <c r="Z673" s="1020">
        <f t="shared" si="632"/>
        <v>2144992.9539999999</v>
      </c>
      <c r="AA673" s="1021">
        <f t="shared" si="645"/>
        <v>1</v>
      </c>
      <c r="AB673" s="1017">
        <f t="shared" si="609"/>
        <v>5</v>
      </c>
      <c r="AC673" s="1166">
        <v>1.9</v>
      </c>
      <c r="AD673" s="1171">
        <v>0.6</v>
      </c>
      <c r="AE673" s="1166">
        <f t="shared" si="615"/>
        <v>3.04</v>
      </c>
      <c r="AF673" s="1018">
        <v>66140</v>
      </c>
      <c r="AG673" s="1013"/>
      <c r="AH673" s="1013"/>
      <c r="AI673" s="1049" t="str">
        <f t="shared" si="610"/>
        <v>Կ-1</v>
      </c>
      <c r="AJ673" s="1018">
        <f t="shared" si="647"/>
        <v>201065.60000000001</v>
      </c>
      <c r="AK673" s="1019">
        <f t="shared" si="648"/>
        <v>201065.60000000001</v>
      </c>
      <c r="AL673" s="1020">
        <f t="shared" si="649"/>
        <v>2639991.3280000002</v>
      </c>
      <c r="AM673" s="1021">
        <f t="shared" si="650"/>
        <v>1</v>
      </c>
      <c r="AN673" s="1017">
        <f t="shared" si="612"/>
        <v>6</v>
      </c>
      <c r="AO673" s="1166">
        <v>1.96</v>
      </c>
      <c r="AP673" s="1171">
        <v>1</v>
      </c>
      <c r="AQ673" s="1166">
        <f t="shared" si="616"/>
        <v>3.92</v>
      </c>
      <c r="AR673" s="1018">
        <v>66140</v>
      </c>
      <c r="AS673" s="1013"/>
      <c r="AT673" s="1013"/>
      <c r="AU673" s="1049" t="str">
        <f t="shared" si="613"/>
        <v>Կ-1</v>
      </c>
      <c r="AV673" s="1018">
        <f t="shared" si="651"/>
        <v>259268.8</v>
      </c>
      <c r="AW673" s="1019">
        <f t="shared" si="652"/>
        <v>259268.8</v>
      </c>
      <c r="AX673" s="1020">
        <f t="shared" si="653"/>
        <v>3404199.344</v>
      </c>
    </row>
    <row r="674" spans="2:50" ht="17.25" customHeight="1" x14ac:dyDescent="0.25">
      <c r="B674" s="340">
        <v>29</v>
      </c>
      <c r="C674" s="506" t="s">
        <v>216</v>
      </c>
      <c r="D674" s="914" t="s">
        <v>130</v>
      </c>
      <c r="E674" s="1021">
        <v>1</v>
      </c>
      <c r="F674" s="1017">
        <v>9</v>
      </c>
      <c r="G674" s="498">
        <f t="shared" ref="G674:G675" si="655">IF(E674&lt;1,0,IF(K674="Բ-1",IF(F674=0,6.94,IF(F674=1,7.17,IF(F674=2,7.41,IF(F674=3,7.66,IF(OR(F674=5,F674=4),7.92,IF(OR(F674=6,F674=7),8.18,IF(OR(F674=8,F674=9),8.46,IF(OR(F674=10,F674=11,F674=12),8.74,IF(OR(F674=13,F674=14,F674=15),9.03,IF(OR(F674=16,F674=17,F674=18),9.33,9.65)))))))))),IF(K674="Բ-2", IF(F674=0,5.71,IF(F674=1,5.89,IF(F674=2,6.09,IF(F674=3,6.29,IF(OR(F674=5,F674=4),6.5,IF(OR(F674=6,F674=7),6.72,IF(OR(F674=8,F674=9),6.94,IF(OR(F674=10,F674=11,F674=12),7.17,IF(OR(F674=13,F674=14,F674=15),7.41,IF(OR(F674=16,F674=17,F674=18),7.65,7.91)))))))))), IF(K674="Գ-1", IF(F674=0,4.7,IF(F674=1,4.86,IF(F674=2,5.01,IF(F674=3,5.18,IF(OR(F674=5,F674=4),5.35,IF(OR(F674=6,F674=7),5.52,IF(OR(F674=8,F674=9),5.71,IF(OR(F674=10,F674=11,F674=12),5.89,IF(OR(F674=13,F674=14,F674=15),6.09,IF(OR(F674=16,F674=17,F674=18),6.29,6.49)))))))))), IF(K674="Գ-2", IF(F674=0,3.88,IF(F674=1,4.01,IF(F674=2,4.14,IF(F674=3,4.27,IF(OR(F674=5,F674=4),4.41,IF(OR(F674=6,F674=7),4.55,IF(OR(F674=8,F674=9),4.7,IF(OR(F674=10,F674=11,F674=12),4.85,IF(OR(F674=13,F674=14,F674=15),5.01,IF(OR(F674=16,F674=17,F674=18),5.17,5.34)))))))))), IF(K674="Գ-3", IF(F674=0,3.21,IF(F674=1,3.31,IF(F674=2,3.42,IF(F674=3,3.53,IF(OR(F674=5,F674=4),3.64,IF(OR(F674=6,F674=7),3.76,IF(OR(F674=8,F674=9),3.88,IF(OR(F674=10,F674=11,F674=12),4.01,IF(OR(F674=13,F674=14,F674=15),4.13,IF(OR(F674=16,F674=17,F674=18),4.27,4.4)))))))))), IF(K674="Ա-1", IF(F674=0,2.66,IF(F674=1,2.75,IF(F674=2,2.83,IF(F674=3,2.92,IF(OR(F674=5,F674=4),3.02,IF(OR(F674=6,F674=7),3.11,IF(OR(F674=8,F674=9),3.21,IF(OR(F674=10,F674=11,F674=12),3.31,IF(OR(F674=13,F674=14,F674=15),3.42,IF(OR(F674=16,F674=17,F674=18),3.53,3.64)))))))))), IF(K674="Ա-2", IF(F674=0,2.28,IF(F674=1,2.35,IF(F674=2,2.43,IF(F674=3,2.5,IF(OR(F674=5,F674=4),2.58,IF(OR(F674=6,F674=7),2.66,IF(OR(F674=8,F674=9),2.75,IF(OR(F674=10,F674=11,F674=12),2.83,IF(OR(F674=13,F674=14,F674=15),2.92,IF(OR(F674=16,F674=17,F674=18),3.01,3.11)))))))))),IF(K674="Ա-3", IF(F674=0,1.96,IF(F674=1,2.02,IF(F674=2,2.08,IF(F674=3,2.15,IF(OR(F674=5,F674=4),2.21,IF(OR(F674=6,F674=7),2.28,IF(OR(F674=8,F674=9),2.35,IF(OR(F674=10,F674=11,F674=12),2.42,IF(OR(F674=13,F674=14,F674=15),2.5,IF(OR(F674=16,F674=17,F674=18),2.58,2.66)))))))))), IF(K674="Կ-1", IF(F674=0,1.68,IF(F674=1,1.73,IF(F674=2,1.79,IF(F674=3,1.84,IF(OR(F674=5,F674=4),1.9,IF(OR(F674=6,F674=7),1.96,IF(OR(F674=8,F674=9),2.02,IF(OR(F674=10,F674=11,F674=12),2.08,IF(OR(F674=13,F674=14,F674=15),2.14,IF(OR(F674=16,F674=17,F674=18),2.21,2.28)))))))))), IF(K674="Կ-2", IF(F674=0,1.45,IF(F674=1,1.49,IF(F674=2,1.54,IF(F674=3,1.59,IF(OR(F674=5,F674=4),1.63,IF(OR(F674=6,F674=7),1.68,IF(OR(F674=8,F674=9),1.73,IF(OR(F674=10,F674=11,F674=12),1.79,IF(OR(F674=13,F674=14,F674=15),1.84,IF(OR(F674=16,F674=17,F674=18),1.9,1.95)))))))))),IF(K674="Կ-3", IF(F674=0,1.25,IF(F674=1,1.29,IF(F674=2,1.33,IF(F674=3,1.37,IF(OR(F674=5,F674=4),1.41,IF(OR(F674=6,F674=7),1.45,IF(OR(F674=8,F674=9),1.49,IF(OR(F674=10,F674=11,F674=12),1.54,IF(OR(F674=13,F674=14,F674=15),1.58,IF(OR(F674=16,F674=17,F674=18),1.63,1.68)))))))))), "Error"))))))))))))</f>
        <v>2.02</v>
      </c>
      <c r="H674" s="1018">
        <v>66140</v>
      </c>
      <c r="I674" s="1013"/>
      <c r="J674" s="1013"/>
      <c r="K674" s="874" t="s">
        <v>99</v>
      </c>
      <c r="L674" s="1018">
        <f t="shared" si="604"/>
        <v>133602.79999999999</v>
      </c>
      <c r="M674" s="1019">
        <f t="shared" si="605"/>
        <v>133602.79999999999</v>
      </c>
      <c r="N674" s="1020">
        <f t="shared" si="646"/>
        <v>1754204.764</v>
      </c>
      <c r="O674" s="1021">
        <f t="shared" si="618"/>
        <v>1</v>
      </c>
      <c r="P674" s="1017">
        <f t="shared" si="611"/>
        <v>10</v>
      </c>
      <c r="Q674" s="1166">
        <v>2.08</v>
      </c>
      <c r="R674" s="1171">
        <v>0.3</v>
      </c>
      <c r="S674" s="1166">
        <f t="shared" si="614"/>
        <v>2.7040000000000002</v>
      </c>
      <c r="T674" s="1018">
        <v>66140</v>
      </c>
      <c r="U674" s="1013"/>
      <c r="V674" s="1013"/>
      <c r="W674" s="874" t="str">
        <f t="shared" si="606"/>
        <v>Կ-1</v>
      </c>
      <c r="X674" s="1018">
        <f t="shared" si="607"/>
        <v>178842.56</v>
      </c>
      <c r="Y674" s="1019">
        <f t="shared" si="608"/>
        <v>178842.56</v>
      </c>
      <c r="Z674" s="1020">
        <f t="shared" si="632"/>
        <v>2348202.8128</v>
      </c>
      <c r="AA674" s="1021">
        <f t="shared" si="645"/>
        <v>1</v>
      </c>
      <c r="AB674" s="1017">
        <f t="shared" si="609"/>
        <v>11</v>
      </c>
      <c r="AC674" s="1166">
        <v>2.08</v>
      </c>
      <c r="AD674" s="1171">
        <v>0.6</v>
      </c>
      <c r="AE674" s="1166">
        <f t="shared" si="615"/>
        <v>3.3280000000000003</v>
      </c>
      <c r="AF674" s="1018">
        <v>66140</v>
      </c>
      <c r="AG674" s="1013"/>
      <c r="AH674" s="1013"/>
      <c r="AI674" s="1049" t="str">
        <f t="shared" si="610"/>
        <v>Կ-1</v>
      </c>
      <c r="AJ674" s="1018">
        <f t="shared" si="647"/>
        <v>220113.92000000001</v>
      </c>
      <c r="AK674" s="1019">
        <f t="shared" si="648"/>
        <v>220113.92000000001</v>
      </c>
      <c r="AL674" s="1020">
        <f t="shared" si="649"/>
        <v>2890095.7696000002</v>
      </c>
      <c r="AM674" s="1021">
        <f t="shared" si="650"/>
        <v>1</v>
      </c>
      <c r="AN674" s="1017">
        <f t="shared" si="612"/>
        <v>12</v>
      </c>
      <c r="AO674" s="1166">
        <v>2.08</v>
      </c>
      <c r="AP674" s="1171">
        <v>1</v>
      </c>
      <c r="AQ674" s="1166">
        <f t="shared" si="616"/>
        <v>4.16</v>
      </c>
      <c r="AR674" s="1018">
        <v>66140</v>
      </c>
      <c r="AS674" s="1013"/>
      <c r="AT674" s="1013"/>
      <c r="AU674" s="1049" t="str">
        <f t="shared" si="613"/>
        <v>Կ-1</v>
      </c>
      <c r="AV674" s="1018">
        <f t="shared" si="651"/>
        <v>275142.40000000002</v>
      </c>
      <c r="AW674" s="1019">
        <f t="shared" si="652"/>
        <v>275142.40000000002</v>
      </c>
      <c r="AX674" s="1020">
        <f t="shared" si="653"/>
        <v>3612619.7120000003</v>
      </c>
    </row>
    <row r="675" spans="2:50" ht="29.25" customHeight="1" x14ac:dyDescent="0.25">
      <c r="B675" s="340">
        <v>30</v>
      </c>
      <c r="C675" s="506" t="s">
        <v>91</v>
      </c>
      <c r="D675" s="497" t="s">
        <v>2440</v>
      </c>
      <c r="E675" s="1021">
        <v>1</v>
      </c>
      <c r="F675" s="1017">
        <v>0</v>
      </c>
      <c r="G675" s="498">
        <f t="shared" si="655"/>
        <v>1.45</v>
      </c>
      <c r="H675" s="1018">
        <v>66140</v>
      </c>
      <c r="I675" s="1013"/>
      <c r="J675" s="1013"/>
      <c r="K675" s="874" t="s">
        <v>100</v>
      </c>
      <c r="L675" s="1018">
        <f t="shared" si="604"/>
        <v>95903</v>
      </c>
      <c r="M675" s="1019">
        <f t="shared" si="605"/>
        <v>95903</v>
      </c>
      <c r="N675" s="1020">
        <f t="shared" si="646"/>
        <v>1259206.3900000001</v>
      </c>
      <c r="O675" s="1021">
        <f t="shared" si="618"/>
        <v>1</v>
      </c>
      <c r="P675" s="1017">
        <f t="shared" si="611"/>
        <v>1</v>
      </c>
      <c r="Q675" s="1166">
        <v>1.49</v>
      </c>
      <c r="R675" s="1171">
        <v>0.3</v>
      </c>
      <c r="S675" s="1166">
        <f t="shared" si="614"/>
        <v>1.9370000000000001</v>
      </c>
      <c r="T675" s="1018">
        <v>66140</v>
      </c>
      <c r="U675" s="1013"/>
      <c r="V675" s="1013"/>
      <c r="W675" s="874" t="str">
        <f t="shared" si="606"/>
        <v>Կ-2</v>
      </c>
      <c r="X675" s="1018">
        <f t="shared" si="607"/>
        <v>128113.18000000001</v>
      </c>
      <c r="Y675" s="1019">
        <f t="shared" si="608"/>
        <v>128113.18000000001</v>
      </c>
      <c r="Z675" s="1020">
        <f t="shared" si="632"/>
        <v>1682126.0534000001</v>
      </c>
      <c r="AA675" s="1021">
        <f t="shared" si="645"/>
        <v>1</v>
      </c>
      <c r="AB675" s="1017">
        <f t="shared" si="609"/>
        <v>2</v>
      </c>
      <c r="AC675" s="1166">
        <v>1.54</v>
      </c>
      <c r="AD675" s="1171">
        <v>0.6</v>
      </c>
      <c r="AE675" s="1166">
        <f t="shared" si="615"/>
        <v>2.464</v>
      </c>
      <c r="AF675" s="1018">
        <v>66140</v>
      </c>
      <c r="AG675" s="1013"/>
      <c r="AH675" s="1013"/>
      <c r="AI675" s="1049" t="str">
        <f t="shared" si="610"/>
        <v>Կ-2</v>
      </c>
      <c r="AJ675" s="1018">
        <f t="shared" si="647"/>
        <v>162968.95999999999</v>
      </c>
      <c r="AK675" s="1019">
        <f t="shared" si="648"/>
        <v>162968.95999999999</v>
      </c>
      <c r="AL675" s="1020">
        <f t="shared" si="649"/>
        <v>2139782.4448000002</v>
      </c>
      <c r="AM675" s="1021">
        <f t="shared" si="650"/>
        <v>1</v>
      </c>
      <c r="AN675" s="1017">
        <f t="shared" si="612"/>
        <v>3</v>
      </c>
      <c r="AO675" s="1166">
        <v>1.59</v>
      </c>
      <c r="AP675" s="1171">
        <v>1</v>
      </c>
      <c r="AQ675" s="1166">
        <f t="shared" si="616"/>
        <v>3.18</v>
      </c>
      <c r="AR675" s="1018">
        <v>66140</v>
      </c>
      <c r="AS675" s="1013"/>
      <c r="AT675" s="1013"/>
      <c r="AU675" s="1049" t="str">
        <f t="shared" si="613"/>
        <v>Կ-2</v>
      </c>
      <c r="AV675" s="1018">
        <f t="shared" si="651"/>
        <v>210325.2</v>
      </c>
      <c r="AW675" s="1019">
        <f t="shared" si="652"/>
        <v>210325.2</v>
      </c>
      <c r="AX675" s="1020">
        <f t="shared" si="653"/>
        <v>2761569.8760000002</v>
      </c>
    </row>
    <row r="676" spans="2:50" ht="18" customHeight="1" thickBot="1" x14ac:dyDescent="0.3">
      <c r="B676" s="340"/>
      <c r="C676" s="500" t="s">
        <v>2414</v>
      </c>
      <c r="D676" s="497"/>
      <c r="E676" s="1055"/>
      <c r="F676" s="1030"/>
      <c r="G676" s="720"/>
      <c r="H676" s="1031"/>
      <c r="I676" s="1024"/>
      <c r="J676" s="1024"/>
      <c r="K676" s="1067"/>
      <c r="L676" s="1060">
        <v>81000</v>
      </c>
      <c r="M676" s="1032">
        <v>81000</v>
      </c>
      <c r="N676" s="1033">
        <f>+M676*12</f>
        <v>972000</v>
      </c>
      <c r="O676" s="1055"/>
      <c r="P676" s="1030"/>
      <c r="Q676" s="1272"/>
      <c r="R676" s="1264"/>
      <c r="S676" s="1272"/>
      <c r="T676" s="1031"/>
      <c r="U676" s="1024"/>
      <c r="V676" s="1024"/>
      <c r="W676" s="1067"/>
      <c r="X676" s="1060">
        <v>81000</v>
      </c>
      <c r="Y676" s="1032">
        <v>81000</v>
      </c>
      <c r="Z676" s="1033">
        <f>+Y676*12</f>
        <v>972000</v>
      </c>
      <c r="AA676" s="1055"/>
      <c r="AB676" s="1030"/>
      <c r="AC676" s="1272"/>
      <c r="AD676" s="1264"/>
      <c r="AE676" s="1272"/>
      <c r="AF676" s="1031"/>
      <c r="AG676" s="1024"/>
      <c r="AH676" s="1024"/>
      <c r="AI676" s="1067"/>
      <c r="AJ676" s="1060">
        <v>81000</v>
      </c>
      <c r="AK676" s="1032">
        <v>81000</v>
      </c>
      <c r="AL676" s="1033">
        <f>+AK676*12</f>
        <v>972000</v>
      </c>
      <c r="AM676" s="1055"/>
      <c r="AN676" s="1030"/>
      <c r="AO676" s="1272"/>
      <c r="AP676" s="1264"/>
      <c r="AQ676" s="1272"/>
      <c r="AR676" s="1031"/>
      <c r="AS676" s="1024"/>
      <c r="AT676" s="1024"/>
      <c r="AU676" s="1067"/>
      <c r="AV676" s="1060">
        <v>81000</v>
      </c>
      <c r="AW676" s="1032">
        <v>81000</v>
      </c>
      <c r="AX676" s="1033">
        <f>+AW676*12</f>
        <v>972000</v>
      </c>
    </row>
    <row r="677" spans="2:50" ht="23.25" customHeight="1" thickBot="1" x14ac:dyDescent="0.3">
      <c r="B677" s="1468" t="s">
        <v>47</v>
      </c>
      <c r="C677" s="1469"/>
      <c r="D677" s="1469"/>
      <c r="E677" s="670">
        <f t="shared" ref="E677:AX677" si="656">SUM(E390:E676)</f>
        <v>256</v>
      </c>
      <c r="F677" s="670">
        <f t="shared" si="656"/>
        <v>1072</v>
      </c>
      <c r="G677" s="670">
        <f t="shared" si="656"/>
        <v>678.04999999999905</v>
      </c>
      <c r="H677" s="670">
        <f t="shared" si="656"/>
        <v>16931840</v>
      </c>
      <c r="I677" s="670">
        <f t="shared" si="656"/>
        <v>167499.55000000002</v>
      </c>
      <c r="J677" s="670">
        <f t="shared" si="656"/>
        <v>191475.29999999996</v>
      </c>
      <c r="K677" s="670">
        <f t="shared" si="656"/>
        <v>0</v>
      </c>
      <c r="L677" s="670">
        <f t="shared" si="656"/>
        <v>44927227.000000052</v>
      </c>
      <c r="M677" s="670">
        <f t="shared" si="656"/>
        <v>45286201.850000054</v>
      </c>
      <c r="N677" s="670">
        <f t="shared" si="656"/>
        <v>594516300.29049969</v>
      </c>
      <c r="O677" s="670">
        <f t="shared" si="656"/>
        <v>256</v>
      </c>
      <c r="P677" s="670">
        <f t="shared" si="656"/>
        <v>1328</v>
      </c>
      <c r="Q677" s="1265">
        <v>694.78999999999962</v>
      </c>
      <c r="R677" s="1265"/>
      <c r="S677" s="1265">
        <v>694.78999999999962</v>
      </c>
      <c r="T677" s="670">
        <f t="shared" si="656"/>
        <v>16931840</v>
      </c>
      <c r="U677" s="670">
        <f t="shared" si="656"/>
        <v>229743.90400000001</v>
      </c>
      <c r="V677" s="670">
        <f t="shared" si="656"/>
        <v>256398.32399999996</v>
      </c>
      <c r="W677" s="670">
        <f t="shared" si="656"/>
        <v>0</v>
      </c>
      <c r="X677" s="670">
        <f t="shared" si="656"/>
        <v>59820433.779999986</v>
      </c>
      <c r="Y677" s="670">
        <f t="shared" si="656"/>
        <v>60306576.007999986</v>
      </c>
      <c r="Z677" s="670">
        <f t="shared" si="656"/>
        <v>791733812.98504043</v>
      </c>
      <c r="AA677" s="670">
        <f>SUM(AA390:AA676)</f>
        <v>286</v>
      </c>
      <c r="AB677" s="670">
        <f t="shared" si="656"/>
        <v>1584</v>
      </c>
      <c r="AC677" s="1265">
        <v>707.34999999999832</v>
      </c>
      <c r="AD677" s="1265"/>
      <c r="AE677" s="1265">
        <v>707.34999999999832</v>
      </c>
      <c r="AF677" s="670">
        <f t="shared" si="656"/>
        <v>18916040</v>
      </c>
      <c r="AG677" s="670">
        <f t="shared" si="656"/>
        <v>279904.48</v>
      </c>
      <c r="AH677" s="670">
        <f t="shared" si="656"/>
        <v>324297.64799999999</v>
      </c>
      <c r="AI677" s="670">
        <f t="shared" si="656"/>
        <v>0</v>
      </c>
      <c r="AJ677" s="670">
        <f t="shared" si="656"/>
        <v>83541214.079999819</v>
      </c>
      <c r="AK677" s="670">
        <f t="shared" si="656"/>
        <v>84145416.20799984</v>
      </c>
      <c r="AL677" s="670">
        <f t="shared" si="656"/>
        <v>1104737784.8110406</v>
      </c>
      <c r="AM677" s="670">
        <f t="shared" si="656"/>
        <v>286</v>
      </c>
      <c r="AN677" s="670">
        <f t="shared" si="656"/>
        <v>1870</v>
      </c>
      <c r="AO677" s="1265">
        <v>722.08999999999946</v>
      </c>
      <c r="AP677" s="1265"/>
      <c r="AQ677" s="1265">
        <v>722.08999999999946</v>
      </c>
      <c r="AR677" s="670">
        <f t="shared" si="656"/>
        <v>18916040</v>
      </c>
      <c r="AS677" s="670">
        <f t="shared" si="656"/>
        <v>353981.28</v>
      </c>
      <c r="AT677" s="670">
        <f t="shared" si="656"/>
        <v>417475.68</v>
      </c>
      <c r="AU677" s="670">
        <f t="shared" si="656"/>
        <v>0</v>
      </c>
      <c r="AV677" s="670">
        <f t="shared" si="656"/>
        <v>106696034.39999999</v>
      </c>
      <c r="AW677" s="670">
        <f t="shared" si="656"/>
        <v>107467491.35999998</v>
      </c>
      <c r="AX677" s="670">
        <f t="shared" si="656"/>
        <v>1410956631.5567999</v>
      </c>
    </row>
    <row r="678" spans="2:50" ht="16.5" customHeight="1" x14ac:dyDescent="0.25"/>
    <row r="679" spans="2:50" ht="17.25" customHeight="1" thickBot="1" x14ac:dyDescent="0.3"/>
    <row r="680" spans="2:50" s="323" customFormat="1" ht="22.5" customHeight="1" thickBot="1" x14ac:dyDescent="0.3">
      <c r="B680" s="1466" t="s">
        <v>842</v>
      </c>
      <c r="C680" s="1467"/>
      <c r="D680" s="1470"/>
      <c r="E680" s="1471" t="s">
        <v>78</v>
      </c>
      <c r="F680" s="1472"/>
      <c r="G680" s="1472"/>
      <c r="H680" s="1472"/>
      <c r="I680" s="1472"/>
      <c r="J680" s="1472"/>
      <c r="K680" s="1472"/>
      <c r="L680" s="1472"/>
      <c r="M680" s="1472"/>
      <c r="N680" s="1473"/>
      <c r="O680" s="490" t="s">
        <v>78</v>
      </c>
      <c r="P680" s="491"/>
      <c r="Q680" s="1267"/>
      <c r="R680" s="1267"/>
      <c r="S680" s="1267"/>
      <c r="T680" s="491"/>
      <c r="U680" s="491"/>
      <c r="V680" s="491"/>
      <c r="W680" s="491"/>
      <c r="X680" s="491"/>
      <c r="Y680" s="491"/>
      <c r="Z680" s="491"/>
      <c r="AA680" s="490" t="s">
        <v>78</v>
      </c>
      <c r="AB680" s="491"/>
      <c r="AC680" s="1267"/>
      <c r="AD680" s="1267"/>
      <c r="AE680" s="1267"/>
      <c r="AF680" s="491"/>
      <c r="AG680" s="491"/>
      <c r="AH680" s="491"/>
      <c r="AI680" s="491"/>
      <c r="AJ680" s="491"/>
      <c r="AK680" s="491"/>
      <c r="AL680" s="491"/>
      <c r="AM680" s="490" t="s">
        <v>78</v>
      </c>
      <c r="AN680" s="491"/>
      <c r="AO680" s="1267"/>
      <c r="AP680" s="1267"/>
      <c r="AQ680" s="1267"/>
      <c r="AR680" s="491"/>
      <c r="AS680" s="491"/>
      <c r="AT680" s="491"/>
      <c r="AU680" s="491"/>
      <c r="AV680" s="491"/>
      <c r="AW680" s="491"/>
      <c r="AX680" s="491"/>
    </row>
    <row r="681" spans="2:50" s="323" customFormat="1" ht="24" customHeight="1" thickBot="1" x14ac:dyDescent="0.3">
      <c r="B681" s="1474" t="s">
        <v>102</v>
      </c>
      <c r="C681" s="1475"/>
      <c r="D681" s="1476"/>
      <c r="E681" s="1477" t="s">
        <v>2115</v>
      </c>
      <c r="F681" s="1478"/>
      <c r="G681" s="1478"/>
      <c r="H681" s="1478"/>
      <c r="I681" s="1478"/>
      <c r="J681" s="1478"/>
      <c r="K681" s="1478"/>
      <c r="L681" s="1478"/>
      <c r="M681" s="1478"/>
      <c r="N681" s="1479"/>
      <c r="O681" s="1477" t="s">
        <v>2147</v>
      </c>
      <c r="P681" s="1478"/>
      <c r="Q681" s="1478"/>
      <c r="R681" s="1478"/>
      <c r="S681" s="1478"/>
      <c r="T681" s="1478"/>
      <c r="U681" s="1478"/>
      <c r="V681" s="1478"/>
      <c r="W681" s="1478"/>
      <c r="X681" s="1478"/>
      <c r="Y681" s="1478"/>
      <c r="Z681" s="1479"/>
      <c r="AA681" s="1477" t="s">
        <v>2142</v>
      </c>
      <c r="AB681" s="1478"/>
      <c r="AC681" s="1478"/>
      <c r="AD681" s="1478"/>
      <c r="AE681" s="1478"/>
      <c r="AF681" s="1478"/>
      <c r="AG681" s="1478"/>
      <c r="AH681" s="1478"/>
      <c r="AI681" s="1478"/>
      <c r="AJ681" s="1478"/>
      <c r="AK681" s="1478"/>
      <c r="AL681" s="1479"/>
      <c r="AM681" s="1474" t="s">
        <v>2525</v>
      </c>
      <c r="AN681" s="1475"/>
      <c r="AO681" s="1475"/>
      <c r="AP681" s="1475"/>
      <c r="AQ681" s="1475"/>
      <c r="AR681" s="1475"/>
      <c r="AS681" s="1475"/>
      <c r="AT681" s="1475"/>
      <c r="AU681" s="1475"/>
      <c r="AV681" s="1475"/>
      <c r="AW681" s="1475"/>
      <c r="AX681" s="1476"/>
    </row>
    <row r="682" spans="2:50" s="323" customFormat="1" ht="117.75" customHeight="1" thickBot="1" x14ac:dyDescent="0.3">
      <c r="B682" s="324" t="s">
        <v>10</v>
      </c>
      <c r="C682" s="325" t="s">
        <v>54</v>
      </c>
      <c r="D682" s="326" t="s">
        <v>55</v>
      </c>
      <c r="E682" s="1011" t="s">
        <v>56</v>
      </c>
      <c r="F682" s="1008" t="s">
        <v>103</v>
      </c>
      <c r="G682" s="1008" t="s">
        <v>104</v>
      </c>
      <c r="H682" s="1008" t="s">
        <v>62</v>
      </c>
      <c r="I682" s="1008" t="s">
        <v>58</v>
      </c>
      <c r="J682" s="1008" t="s">
        <v>906</v>
      </c>
      <c r="K682" s="1008" t="s">
        <v>105</v>
      </c>
      <c r="L682" s="1008" t="s">
        <v>936</v>
      </c>
      <c r="M682" s="1008" t="s">
        <v>905</v>
      </c>
      <c r="N682" s="1010" t="s">
        <v>1889</v>
      </c>
      <c r="O682" s="1011" t="s">
        <v>56</v>
      </c>
      <c r="P682" s="1008" t="s">
        <v>103</v>
      </c>
      <c r="Q682" s="1271" t="s">
        <v>104</v>
      </c>
      <c r="R682" s="1271" t="s">
        <v>2875</v>
      </c>
      <c r="S682" s="1271" t="s">
        <v>2874</v>
      </c>
      <c r="T682" s="1008" t="s">
        <v>62</v>
      </c>
      <c r="U682" s="1008" t="s">
        <v>58</v>
      </c>
      <c r="V682" s="1008" t="s">
        <v>906</v>
      </c>
      <c r="W682" s="1008" t="s">
        <v>105</v>
      </c>
      <c r="X682" s="1008" t="s">
        <v>936</v>
      </c>
      <c r="Y682" s="1008" t="s">
        <v>905</v>
      </c>
      <c r="Z682" s="1010" t="s">
        <v>2148</v>
      </c>
      <c r="AA682" s="1011" t="s">
        <v>56</v>
      </c>
      <c r="AB682" s="1008" t="s">
        <v>103</v>
      </c>
      <c r="AC682" s="1266" t="s">
        <v>104</v>
      </c>
      <c r="AD682" s="1271" t="s">
        <v>2880</v>
      </c>
      <c r="AE682" s="1263" t="s">
        <v>2881</v>
      </c>
      <c r="AF682" s="1008" t="s">
        <v>62</v>
      </c>
      <c r="AG682" s="1008" t="s">
        <v>58</v>
      </c>
      <c r="AH682" s="1008" t="s">
        <v>906</v>
      </c>
      <c r="AI682" s="1008" t="s">
        <v>105</v>
      </c>
      <c r="AJ682" s="1008" t="s">
        <v>936</v>
      </c>
      <c r="AK682" s="1008" t="s">
        <v>905</v>
      </c>
      <c r="AL682" s="1010" t="s">
        <v>2149</v>
      </c>
      <c r="AM682" s="1011" t="s">
        <v>56</v>
      </c>
      <c r="AN682" s="1008" t="s">
        <v>103</v>
      </c>
      <c r="AO682" s="1266" t="s">
        <v>104</v>
      </c>
      <c r="AP682" s="1271" t="s">
        <v>2878</v>
      </c>
      <c r="AQ682" s="1263" t="s">
        <v>2879</v>
      </c>
      <c r="AR682" s="1008" t="s">
        <v>62</v>
      </c>
      <c r="AS682" s="1008" t="s">
        <v>58</v>
      </c>
      <c r="AT682" s="1008" t="s">
        <v>906</v>
      </c>
      <c r="AU682" s="1008" t="s">
        <v>105</v>
      </c>
      <c r="AV682" s="1008" t="s">
        <v>936</v>
      </c>
      <c r="AW682" s="1008" t="s">
        <v>905</v>
      </c>
      <c r="AX682" s="1010" t="s">
        <v>2659</v>
      </c>
    </row>
    <row r="683" spans="2:50" s="330" customFormat="1" ht="17.25" customHeight="1" x14ac:dyDescent="0.25">
      <c r="B683" s="495">
        <v>1</v>
      </c>
      <c r="C683" s="506" t="s">
        <v>250</v>
      </c>
      <c r="D683" s="807" t="s">
        <v>327</v>
      </c>
      <c r="E683" s="1021">
        <v>1</v>
      </c>
      <c r="F683" s="1017">
        <v>20</v>
      </c>
      <c r="G683" s="498">
        <f>IF(E683&lt;1,0,IF(K683="Բ-1",IF(F683=0,6.94,IF(F683=1,7.17,IF(F683=2,7.41,IF(F683=3,7.66,IF(OR(F683=5,F683=4),7.92,IF(OR(F683=6,F683=7),8.18,IF(OR(F683=8,F683=9),8.46,IF(OR(F683=10,F683=11,F683=12),8.74,IF(OR(F683=13,F683=14,F683=15),9.03,IF(OR(F683=16,F683=17,F683=18),9.33,9.65)))))))))),IF(K683="Բ-2", IF(F683=0,5.71,IF(F683=1,5.89,IF(F683=2,6.09,IF(F683=3,6.29,IF(OR(F683=5,F683=4),6.5,IF(OR(F683=6,F683=7),6.72,IF(OR(F683=8,F683=9),6.94,IF(OR(F683=10,F683=11,F683=12),7.17,IF(OR(F683=13,F683=14,F683=15),7.41,IF(OR(F683=16,F683=17,F683=18),7.65,7.91)))))))))), IF(K683="Գ-1", IF(F683=0,4.7,IF(F683=1,4.86,IF(F683=2,5.01,IF(F683=3,5.18,IF(OR(F683=5,F683=4),5.35,IF(OR(F683=6,F683=7),5.52,IF(OR(F683=8,F683=9),5.71,IF(OR(F683=10,F683=11,F683=12),5.89,IF(OR(F683=13,F683=14,F683=15),6.09,IF(OR(F683=16,F683=17,F683=18),6.29,6.49)))))))))), IF(K683="Գ-2", IF(F683=0,3.88,IF(F683=1,4.01,IF(F683=2,4.14,IF(F683=3,4.27,IF(OR(F683=5,F683=4),4.41,IF(OR(F683=6,F683=7),4.55,IF(OR(F683=8,F683=9),4.7,IF(OR(F683=10,F683=11,F683=12),4.85,IF(OR(F683=13,F683=14,F683=15),5.01,IF(OR(F683=16,F683=17,F683=18),5.17,5.34)))))))))), IF(K683="Գ-3", IF(F683=0,3.21,IF(F683=1,3.31,IF(F683=2,3.42,IF(F683=3,3.53,IF(OR(F683=5,F683=4),3.64,IF(OR(F683=6,F683=7),3.76,IF(OR(F683=8,F683=9),3.88,IF(OR(F683=10,F683=11,F683=12),4.01,IF(OR(F683=13,F683=14,F683=15),4.13,IF(OR(F683=16,F683=17,F683=18),4.27,4.4)))))))))), IF(K683="Ա-1", IF(F683=0,2.66,IF(F683=1,2.75,IF(F683=2,2.83,IF(F683=3,2.92,IF(OR(F683=5,F683=4),3.02,IF(OR(F683=6,F683=7),3.11,IF(OR(F683=8,F683=9),3.21,IF(OR(F683=10,F683=11,F683=12),3.31,IF(OR(F683=13,F683=14,F683=15),3.42,IF(OR(F683=16,F683=17,F683=18),3.53,3.64)))))))))), IF(K683="Ա-2", IF(F683=0,2.28,IF(F683=1,2.35,IF(F683=2,2.43,IF(F683=3,2.5,IF(OR(F683=5,F683=4),2.58,IF(OR(F683=6,F683=7),2.66,IF(OR(F683=8,F683=9),2.75,IF(OR(F683=10,F683=11,F683=12),2.83,IF(OR(F683=13,F683=14,F683=15),2.92,IF(OR(F683=16,F683=17,F683=18),3.01,3.11)))))))))),IF(K683="Ա-3", IF(F683=0,1.96,IF(F683=1,2.02,IF(F683=2,2.08,IF(F683=3,2.15,IF(OR(F683=5,F683=4),2.21,IF(OR(F683=6,F683=7),2.28,IF(OR(F683=8,F683=9),2.35,IF(OR(F683=10,F683=11,F683=12),2.42,IF(OR(F683=13,F683=14,F683=15),2.5,IF(OR(F683=16,F683=17,F683=18),2.58,2.66)))))))))), IF(K683="Կ-1", IF(F683=0,1.68,IF(F683=1,1.73,IF(F683=2,1.79,IF(F683=3,1.84,IF(OR(F683=5,F683=4),1.9,IF(OR(F683=6,F683=7),1.96,IF(OR(F683=8,F683=9),2.02,IF(OR(F683=10,F683=11,F683=12),2.08,IF(OR(F683=13,F683=14,F683=15),2.14,IF(OR(F683=16,F683=17,F683=18),2.21,2.28)))))))))), IF(K683="Կ-2", IF(F683=0,1.45,IF(F683=1,1.49,IF(F683=2,1.54,IF(F683=3,1.59,IF(OR(F683=5,F683=4),1.63,IF(OR(F683=6,F683=7),1.68,IF(OR(F683=8,F683=9),1.73,IF(OR(F683=10,F683=11,F683=12),1.79,IF(OR(F683=13,F683=14,F683=15),1.84,IF(OR(F683=16,F683=17,F683=18),1.9,1.95)))))))))),IF(K683="Կ-3", IF(F683=0,1.25,IF(F683=1,1.29,IF(F683=2,1.33,IF(F683=3,1.37,IF(OR(F683=5,F683=4),1.41,IF(OR(F683=6,F683=7),1.45,IF(OR(F683=8,F683=9),1.49,IF(OR(F683=10,F683=11,F683=12),1.54,IF(OR(F683=13,F683=14,F683=15),1.58,IF(OR(F683=16,F683=17,F683=18),1.63,1.68)))))))))), "Error"))))))))))))</f>
        <v>6.49</v>
      </c>
      <c r="H683" s="1018">
        <v>66140</v>
      </c>
      <c r="I683" s="1068"/>
      <c r="J683" s="1069"/>
      <c r="K683" s="1049" t="s">
        <v>95</v>
      </c>
      <c r="L683" s="1018">
        <f t="shared" ref="L683:L711" si="657">H683*G683</f>
        <v>429248.60000000003</v>
      </c>
      <c r="M683" s="1019">
        <f t="shared" ref="M683:M711" si="658">G683*H683+I683+J683</f>
        <v>429248.60000000003</v>
      </c>
      <c r="N683" s="1020">
        <f>+M683*13.13</f>
        <v>5636034.1180000007</v>
      </c>
      <c r="O683" s="1021">
        <f t="shared" ref="O683:O711" si="659">+E683</f>
        <v>1</v>
      </c>
      <c r="P683" s="1017">
        <f>+F683+1</f>
        <v>21</v>
      </c>
      <c r="Q683" s="1166">
        <v>6.49</v>
      </c>
      <c r="R683" s="1171">
        <v>0.3</v>
      </c>
      <c r="S683" s="1166">
        <f>+Q683+Q683*R683</f>
        <v>8.4370000000000012</v>
      </c>
      <c r="T683" s="1018">
        <v>66140</v>
      </c>
      <c r="U683" s="1068"/>
      <c r="V683" s="1069"/>
      <c r="W683" s="874" t="str">
        <f t="shared" ref="W683:W711" si="660">+K683</f>
        <v>Գ-1</v>
      </c>
      <c r="X683" s="1018">
        <f t="shared" ref="X683:X711" si="661">T683*S683</f>
        <v>558023.18000000005</v>
      </c>
      <c r="Y683" s="1019">
        <f t="shared" ref="Y683:Y711" si="662">S683*T683+U683+V683</f>
        <v>558023.18000000005</v>
      </c>
      <c r="Z683" s="1020">
        <f t="shared" ref="Z683:Z711" si="663">+Y683*13.13</f>
        <v>7326844.3534000013</v>
      </c>
      <c r="AA683" s="1021">
        <f t="shared" ref="AA683:AA711" si="664">+O683</f>
        <v>1</v>
      </c>
      <c r="AB683" s="1017">
        <f t="shared" ref="AB683:AB711" si="665">+P683+1</f>
        <v>22</v>
      </c>
      <c r="AC683" s="1166">
        <v>6.49</v>
      </c>
      <c r="AD683" s="1171">
        <v>0.6</v>
      </c>
      <c r="AE683" s="1166">
        <f>+AC683+AC683*AD683</f>
        <v>10.384</v>
      </c>
      <c r="AF683" s="1018">
        <v>66140</v>
      </c>
      <c r="AG683" s="1068"/>
      <c r="AH683" s="1069"/>
      <c r="AI683" s="1049" t="str">
        <f t="shared" ref="AI683:AI711" si="666">+W683</f>
        <v>Գ-1</v>
      </c>
      <c r="AJ683" s="1018">
        <f>AF683*AE683</f>
        <v>686797.76</v>
      </c>
      <c r="AK683" s="1019">
        <f>AE683*AF683+AG683+AH683</f>
        <v>686797.76</v>
      </c>
      <c r="AL683" s="1020">
        <f>+AK683*13.13</f>
        <v>9017654.5888</v>
      </c>
      <c r="AM683" s="1021">
        <f>+AA683</f>
        <v>1</v>
      </c>
      <c r="AN683" s="1017">
        <f>+AB683+1</f>
        <v>23</v>
      </c>
      <c r="AO683" s="1166">
        <v>6.49</v>
      </c>
      <c r="AP683" s="1171">
        <v>1</v>
      </c>
      <c r="AQ683" s="1166">
        <f>+AO683+AO683*AP683</f>
        <v>12.98</v>
      </c>
      <c r="AR683" s="1018">
        <v>66140</v>
      </c>
      <c r="AS683" s="1068"/>
      <c r="AT683" s="1069"/>
      <c r="AU683" s="1049" t="str">
        <f>+AI683</f>
        <v>Գ-1</v>
      </c>
      <c r="AV683" s="1018">
        <f>AR683*AQ683</f>
        <v>858497.20000000007</v>
      </c>
      <c r="AW683" s="1019">
        <f>AQ683*AR683+AS683+AT683</f>
        <v>858497.20000000007</v>
      </c>
      <c r="AX683" s="1020">
        <f>+AW683*13.13</f>
        <v>11272068.236000001</v>
      </c>
    </row>
    <row r="684" spans="2:50" ht="17.25" customHeight="1" x14ac:dyDescent="0.25">
      <c r="B684" s="495">
        <v>2</v>
      </c>
      <c r="C684" s="506" t="s">
        <v>879</v>
      </c>
      <c r="D684" s="497" t="s">
        <v>330</v>
      </c>
      <c r="E684" s="1021">
        <v>1</v>
      </c>
      <c r="F684" s="1017">
        <v>2</v>
      </c>
      <c r="G684" s="498">
        <v>5.34</v>
      </c>
      <c r="H684" s="1018">
        <v>66140</v>
      </c>
      <c r="I684" s="1070">
        <f>H684*G684*5%</f>
        <v>17659.38</v>
      </c>
      <c r="J684" s="1069"/>
      <c r="K684" s="874" t="s">
        <v>96</v>
      </c>
      <c r="L684" s="1018">
        <f t="shared" si="657"/>
        <v>353187.6</v>
      </c>
      <c r="M684" s="1019">
        <f t="shared" si="658"/>
        <v>370846.98</v>
      </c>
      <c r="N684" s="1020">
        <f t="shared" ref="N684:N711" si="667">+M684*13.13</f>
        <v>4869220.8474000003</v>
      </c>
      <c r="O684" s="1021">
        <f t="shared" si="659"/>
        <v>1</v>
      </c>
      <c r="P684" s="1017">
        <f t="shared" ref="P684:P711" si="668">+F684+1</f>
        <v>3</v>
      </c>
      <c r="Q684" s="1166">
        <v>5.34</v>
      </c>
      <c r="R684" s="1171">
        <v>0.3</v>
      </c>
      <c r="S684" s="1166">
        <f t="shared" ref="S684:S685" si="669">+Q684+Q684*R684</f>
        <v>6.9420000000000002</v>
      </c>
      <c r="T684" s="1018">
        <v>66140</v>
      </c>
      <c r="U684" s="1070">
        <f>T684*S684*5%</f>
        <v>22957.194000000003</v>
      </c>
      <c r="V684" s="1069"/>
      <c r="W684" s="874" t="str">
        <f t="shared" si="660"/>
        <v>Գ-2</v>
      </c>
      <c r="X684" s="1018">
        <f t="shared" si="661"/>
        <v>459143.88</v>
      </c>
      <c r="Y684" s="1019">
        <f t="shared" si="662"/>
        <v>482101.07400000002</v>
      </c>
      <c r="Z684" s="1020">
        <f t="shared" si="663"/>
        <v>6329987.1016200008</v>
      </c>
      <c r="AA684" s="1021">
        <f t="shared" si="664"/>
        <v>1</v>
      </c>
      <c r="AB684" s="1017">
        <f t="shared" si="665"/>
        <v>4</v>
      </c>
      <c r="AC684" s="1166">
        <v>5.34</v>
      </c>
      <c r="AD684" s="1171">
        <v>0.6</v>
      </c>
      <c r="AE684" s="1166">
        <f t="shared" ref="AE684:AE686" si="670">+AC684+AC684*AD684</f>
        <v>8.5440000000000005</v>
      </c>
      <c r="AF684" s="1018">
        <v>66140</v>
      </c>
      <c r="AG684" s="1070">
        <f>AF684*AE684*5%</f>
        <v>28255.008000000002</v>
      </c>
      <c r="AH684" s="1069"/>
      <c r="AI684" s="1049" t="str">
        <f t="shared" si="666"/>
        <v>Գ-2</v>
      </c>
      <c r="AJ684" s="1018">
        <f t="shared" ref="AJ684:AJ711" si="671">AF684*AE684</f>
        <v>565100.16</v>
      </c>
      <c r="AK684" s="1019">
        <f t="shared" ref="AK684:AK711" si="672">AE684*AF684+AG684+AH684</f>
        <v>593355.16800000006</v>
      </c>
      <c r="AL684" s="1020">
        <f t="shared" ref="AL684:AL711" si="673">+AK684*13.13</f>
        <v>7790753.3558400013</v>
      </c>
      <c r="AM684" s="1021">
        <f t="shared" ref="AM684:AM711" si="674">+AA684</f>
        <v>1</v>
      </c>
      <c r="AN684" s="1017">
        <f t="shared" ref="AN684:AN711" si="675">+AB684+1</f>
        <v>5</v>
      </c>
      <c r="AO684" s="1166">
        <v>5.34</v>
      </c>
      <c r="AP684" s="1171">
        <v>1</v>
      </c>
      <c r="AQ684" s="1166">
        <f t="shared" ref="AQ684:AQ686" si="676">+AO684+AO684*AP684</f>
        <v>10.68</v>
      </c>
      <c r="AR684" s="1018">
        <v>66140</v>
      </c>
      <c r="AS684" s="1070">
        <f>AR684*AQ684*5%</f>
        <v>35318.76</v>
      </c>
      <c r="AT684" s="1069"/>
      <c r="AU684" s="1049" t="str">
        <f t="shared" ref="AU684:AU711" si="677">+AI684</f>
        <v>Գ-2</v>
      </c>
      <c r="AV684" s="1018">
        <f t="shared" ref="AV684:AV711" si="678">AR684*AQ684</f>
        <v>706375.2</v>
      </c>
      <c r="AW684" s="1019">
        <f t="shared" ref="AW684:AW711" si="679">AQ684*AR684+AS684+AT684</f>
        <v>741693.96</v>
      </c>
      <c r="AX684" s="1020">
        <f t="shared" ref="AX684:AX711" si="680">+AW684*13.13</f>
        <v>9738441.6948000006</v>
      </c>
    </row>
    <row r="685" spans="2:50" ht="17.25" customHeight="1" x14ac:dyDescent="0.25">
      <c r="B685" s="495">
        <v>3</v>
      </c>
      <c r="C685" s="506" t="s">
        <v>251</v>
      </c>
      <c r="D685" s="497" t="s">
        <v>328</v>
      </c>
      <c r="E685" s="1021">
        <v>1</v>
      </c>
      <c r="F685" s="1017">
        <v>8</v>
      </c>
      <c r="G685" s="498">
        <f t="shared" ref="G685:G700" si="681">IF(E685&lt;1,0,IF(K685="Բ-1",IF(F685=0,6.94,IF(F685=1,7.17,IF(F685=2,7.41,IF(F685=3,7.66,IF(OR(F685=5,F685=4),7.92,IF(OR(F685=6,F685=7),8.18,IF(OR(F685=8,F685=9),8.46,IF(OR(F685=10,F685=11,F685=12),8.74,IF(OR(F685=13,F685=14,F685=15),9.03,IF(OR(F685=16,F685=17,F685=18),9.33,9.65)))))))))),IF(K685="Բ-2", IF(F685=0,5.71,IF(F685=1,5.89,IF(F685=2,6.09,IF(F685=3,6.29,IF(OR(F685=5,F685=4),6.5,IF(OR(F685=6,F685=7),6.72,IF(OR(F685=8,F685=9),6.94,IF(OR(F685=10,F685=11,F685=12),7.17,IF(OR(F685=13,F685=14,F685=15),7.41,IF(OR(F685=16,F685=17,F685=18),7.65,7.91)))))))))), IF(K685="Գ-1", IF(F685=0,4.7,IF(F685=1,4.86,IF(F685=2,5.01,IF(F685=3,5.18,IF(OR(F685=5,F685=4),5.35,IF(OR(F685=6,F685=7),5.52,IF(OR(F685=8,F685=9),5.71,IF(OR(F685=10,F685=11,F685=12),5.89,IF(OR(F685=13,F685=14,F685=15),6.09,IF(OR(F685=16,F685=17,F685=18),6.29,6.49)))))))))), IF(K685="Գ-2", IF(F685=0,3.88,IF(F685=1,4.01,IF(F685=2,4.14,IF(F685=3,4.27,IF(OR(F685=5,F685=4),4.41,IF(OR(F685=6,F685=7),4.55,IF(OR(F685=8,F685=9),4.7,IF(OR(F685=10,F685=11,F685=12),4.85,IF(OR(F685=13,F685=14,F685=15),5.01,IF(OR(F685=16,F685=17,F685=18),5.17,5.34)))))))))), IF(K685="Գ-3", IF(F685=0,3.21,IF(F685=1,3.31,IF(F685=2,3.42,IF(F685=3,3.53,IF(OR(F685=5,F685=4),3.64,IF(OR(F685=6,F685=7),3.76,IF(OR(F685=8,F685=9),3.88,IF(OR(F685=10,F685=11,F685=12),4.01,IF(OR(F685=13,F685=14,F685=15),4.13,IF(OR(F685=16,F685=17,F685=18),4.27,4.4)))))))))), IF(K685="Ա-1", IF(F685=0,2.66,IF(F685=1,2.75,IF(F685=2,2.83,IF(F685=3,2.92,IF(OR(F685=5,F685=4),3.02,IF(OR(F685=6,F685=7),3.11,IF(OR(F685=8,F685=9),3.21,IF(OR(F685=10,F685=11,F685=12),3.31,IF(OR(F685=13,F685=14,F685=15),3.42,IF(OR(F685=16,F685=17,F685=18),3.53,3.64)))))))))), IF(K685="Ա-2", IF(F685=0,2.28,IF(F685=1,2.35,IF(F685=2,2.43,IF(F685=3,2.5,IF(OR(F685=5,F685=4),2.58,IF(OR(F685=6,F685=7),2.66,IF(OR(F685=8,F685=9),2.75,IF(OR(F685=10,F685=11,F685=12),2.83,IF(OR(F685=13,F685=14,F685=15),2.92,IF(OR(F685=16,F685=17,F685=18),3.01,3.11)))))))))),IF(K685="Ա-3", IF(F685=0,1.96,IF(F685=1,2.02,IF(F685=2,2.08,IF(F685=3,2.15,IF(OR(F685=5,F685=4),2.21,IF(OR(F685=6,F685=7),2.28,IF(OR(F685=8,F685=9),2.35,IF(OR(F685=10,F685=11,F685=12),2.42,IF(OR(F685=13,F685=14,F685=15),2.5,IF(OR(F685=16,F685=17,F685=18),2.58,2.66)))))))))), IF(K685="Կ-1", IF(F685=0,1.68,IF(F685=1,1.73,IF(F685=2,1.79,IF(F685=3,1.84,IF(OR(F685=5,F685=4),1.9,IF(OR(F685=6,F685=7),1.96,IF(OR(F685=8,F685=9),2.02,IF(OR(F685=10,F685=11,F685=12),2.08,IF(OR(F685=13,F685=14,F685=15),2.14,IF(OR(F685=16,F685=17,F685=18),2.21,2.28)))))))))), IF(K685="Կ-2", IF(F685=0,1.45,IF(F685=1,1.49,IF(F685=2,1.54,IF(F685=3,1.59,IF(OR(F685=5,F685=4),1.63,IF(OR(F685=6,F685=7),1.68,IF(OR(F685=8,F685=9),1.73,IF(OR(F685=10,F685=11,F685=12),1.79,IF(OR(F685=13,F685=14,F685=15),1.84,IF(OR(F685=16,F685=17,F685=18),1.9,1.95)))))))))),IF(K685="Կ-3", IF(F685=0,1.25,IF(F685=1,1.29,IF(F685=2,1.33,IF(F685=3,1.37,IF(OR(F685=5,F685=4),1.41,IF(OR(F685=6,F685=7),1.45,IF(OR(F685=8,F685=9),1.49,IF(OR(F685=10,F685=11,F685=12),1.54,IF(OR(F685=13,F685=14,F685=15),1.58,IF(OR(F685=16,F685=17,F685=18),1.63,1.68)))))))))), "Error"))))))))))))</f>
        <v>4.7</v>
      </c>
      <c r="H685" s="1018">
        <v>66140</v>
      </c>
      <c r="I685" s="1070"/>
      <c r="J685" s="1069"/>
      <c r="K685" s="874" t="s">
        <v>96</v>
      </c>
      <c r="L685" s="1018">
        <f t="shared" si="657"/>
        <v>310858</v>
      </c>
      <c r="M685" s="1019">
        <f t="shared" si="658"/>
        <v>310858</v>
      </c>
      <c r="N685" s="1020">
        <f t="shared" si="667"/>
        <v>4081565.54</v>
      </c>
      <c r="O685" s="1021">
        <f t="shared" si="659"/>
        <v>1</v>
      </c>
      <c r="P685" s="1017">
        <f t="shared" si="668"/>
        <v>9</v>
      </c>
      <c r="Q685" s="1166">
        <v>4.7</v>
      </c>
      <c r="R685" s="1171">
        <v>0.3</v>
      </c>
      <c r="S685" s="1166">
        <f t="shared" si="669"/>
        <v>6.11</v>
      </c>
      <c r="T685" s="1018">
        <v>66140</v>
      </c>
      <c r="U685" s="1070"/>
      <c r="V685" s="1069"/>
      <c r="W685" s="874" t="str">
        <f t="shared" si="660"/>
        <v>Գ-2</v>
      </c>
      <c r="X685" s="1018">
        <f t="shared" si="661"/>
        <v>404115.4</v>
      </c>
      <c r="Y685" s="1019">
        <f t="shared" si="662"/>
        <v>404115.4</v>
      </c>
      <c r="Z685" s="1020">
        <f t="shared" si="663"/>
        <v>5306035.2020000005</v>
      </c>
      <c r="AA685" s="1021">
        <f t="shared" si="664"/>
        <v>1</v>
      </c>
      <c r="AB685" s="1017">
        <f t="shared" si="665"/>
        <v>10</v>
      </c>
      <c r="AC685" s="1166">
        <v>4.8499999999999996</v>
      </c>
      <c r="AD685" s="1171">
        <v>0.6</v>
      </c>
      <c r="AE685" s="1166">
        <f t="shared" si="670"/>
        <v>7.76</v>
      </c>
      <c r="AF685" s="1018">
        <v>66140</v>
      </c>
      <c r="AG685" s="1070"/>
      <c r="AH685" s="1069"/>
      <c r="AI685" s="1049" t="str">
        <f t="shared" si="666"/>
        <v>Գ-2</v>
      </c>
      <c r="AJ685" s="1018">
        <f t="shared" si="671"/>
        <v>513246.39999999997</v>
      </c>
      <c r="AK685" s="1019">
        <f t="shared" si="672"/>
        <v>513246.39999999997</v>
      </c>
      <c r="AL685" s="1020">
        <f t="shared" si="673"/>
        <v>6738925.2319999998</v>
      </c>
      <c r="AM685" s="1021">
        <f t="shared" si="674"/>
        <v>1</v>
      </c>
      <c r="AN685" s="1017">
        <f t="shared" si="675"/>
        <v>11</v>
      </c>
      <c r="AO685" s="1166">
        <v>4.8499999999999996</v>
      </c>
      <c r="AP685" s="1171">
        <v>1</v>
      </c>
      <c r="AQ685" s="1166">
        <f t="shared" si="676"/>
        <v>9.6999999999999993</v>
      </c>
      <c r="AR685" s="1018">
        <v>66140</v>
      </c>
      <c r="AS685" s="1070"/>
      <c r="AT685" s="1069"/>
      <c r="AU685" s="1049" t="str">
        <f t="shared" si="677"/>
        <v>Գ-2</v>
      </c>
      <c r="AV685" s="1018">
        <f t="shared" si="678"/>
        <v>641558</v>
      </c>
      <c r="AW685" s="1019">
        <f t="shared" si="679"/>
        <v>641558</v>
      </c>
      <c r="AX685" s="1020">
        <f t="shared" si="680"/>
        <v>8423656.540000001</v>
      </c>
    </row>
    <row r="686" spans="2:50" s="1248" customFormat="1" ht="25.5" x14ac:dyDescent="0.25">
      <c r="B686" s="1343">
        <v>94</v>
      </c>
      <c r="C686" s="1375" t="s">
        <v>71</v>
      </c>
      <c r="D686" s="1147" t="s">
        <v>2885</v>
      </c>
      <c r="E686" s="1175"/>
      <c r="F686" s="1376"/>
      <c r="G686" s="1177"/>
      <c r="H686" s="1168"/>
      <c r="I686" s="1168"/>
      <c r="J686" s="1168"/>
      <c r="K686" s="1146"/>
      <c r="L686" s="1168"/>
      <c r="M686" s="1246"/>
      <c r="N686" s="1247"/>
      <c r="O686" s="1345"/>
      <c r="P686" s="1171"/>
      <c r="Q686" s="1166"/>
      <c r="R686" s="1171"/>
      <c r="S686" s="1166"/>
      <c r="T686" s="1167"/>
      <c r="U686" s="1168"/>
      <c r="V686" s="1168"/>
      <c r="W686" s="1146"/>
      <c r="X686" s="1167"/>
      <c r="Y686" s="1169"/>
      <c r="Z686" s="1170"/>
      <c r="AA686" s="1165">
        <v>1</v>
      </c>
      <c r="AB686" s="1171">
        <v>0</v>
      </c>
      <c r="AC686" s="1166">
        <v>3.21</v>
      </c>
      <c r="AD686" s="1171">
        <v>0.6</v>
      </c>
      <c r="AE686" s="1166">
        <f t="shared" si="670"/>
        <v>5.1360000000000001</v>
      </c>
      <c r="AF686" s="1167">
        <v>66140</v>
      </c>
      <c r="AG686" s="1168"/>
      <c r="AH686" s="1168"/>
      <c r="AI686" s="1146" t="s">
        <v>590</v>
      </c>
      <c r="AJ686" s="1167">
        <f t="shared" si="671"/>
        <v>339695.04</v>
      </c>
      <c r="AK686" s="1169">
        <f t="shared" si="672"/>
        <v>339695.04</v>
      </c>
      <c r="AL686" s="1170">
        <f t="shared" si="673"/>
        <v>4460195.8751999997</v>
      </c>
      <c r="AM686" s="1165">
        <f t="shared" si="674"/>
        <v>1</v>
      </c>
      <c r="AN686" s="1171">
        <f t="shared" si="675"/>
        <v>1</v>
      </c>
      <c r="AO686" s="1166">
        <v>3.31</v>
      </c>
      <c r="AP686" s="1171">
        <v>1</v>
      </c>
      <c r="AQ686" s="1166">
        <f t="shared" si="676"/>
        <v>6.62</v>
      </c>
      <c r="AR686" s="1167">
        <v>66140</v>
      </c>
      <c r="AS686" s="1168"/>
      <c r="AT686" s="1168"/>
      <c r="AU686" s="1146" t="str">
        <f t="shared" si="677"/>
        <v>Գ-3</v>
      </c>
      <c r="AV686" s="1167">
        <f t="shared" si="678"/>
        <v>437846.8</v>
      </c>
      <c r="AW686" s="1169">
        <f t="shared" si="679"/>
        <v>437846.8</v>
      </c>
      <c r="AX686" s="1170">
        <f t="shared" si="680"/>
        <v>5748928.4840000002</v>
      </c>
    </row>
    <row r="687" spans="2:50" ht="17.25" customHeight="1" x14ac:dyDescent="0.25">
      <c r="B687" s="495">
        <v>4</v>
      </c>
      <c r="C687" s="506" t="s">
        <v>883</v>
      </c>
      <c r="D687" s="497" t="s">
        <v>2438</v>
      </c>
      <c r="E687" s="1021">
        <v>1</v>
      </c>
      <c r="F687" s="1017">
        <v>2</v>
      </c>
      <c r="G687" s="498">
        <f t="shared" si="681"/>
        <v>2.83</v>
      </c>
      <c r="H687" s="1018">
        <v>66140</v>
      </c>
      <c r="I687" s="1070"/>
      <c r="J687" s="1069"/>
      <c r="K687" s="874" t="s">
        <v>97</v>
      </c>
      <c r="L687" s="1018">
        <f t="shared" si="657"/>
        <v>187176.2</v>
      </c>
      <c r="M687" s="1019">
        <f t="shared" si="658"/>
        <v>187176.2</v>
      </c>
      <c r="N687" s="1020">
        <f t="shared" si="667"/>
        <v>2457623.5060000005</v>
      </c>
      <c r="O687" s="1021">
        <f t="shared" si="659"/>
        <v>1</v>
      </c>
      <c r="P687" s="1017">
        <f t="shared" si="668"/>
        <v>3</v>
      </c>
      <c r="Q687" s="1166">
        <v>2.92</v>
      </c>
      <c r="R687" s="1171">
        <v>0.3</v>
      </c>
      <c r="S687" s="1166">
        <f t="shared" ref="S687:S711" si="682">+Q687+Q687*R687</f>
        <v>3.7959999999999998</v>
      </c>
      <c r="T687" s="1018">
        <v>66140</v>
      </c>
      <c r="U687" s="1070"/>
      <c r="V687" s="1069"/>
      <c r="W687" s="874" t="str">
        <f t="shared" si="660"/>
        <v>Ա-1</v>
      </c>
      <c r="X687" s="1018">
        <f t="shared" si="661"/>
        <v>251067.44</v>
      </c>
      <c r="Y687" s="1019">
        <f t="shared" si="662"/>
        <v>251067.44</v>
      </c>
      <c r="Z687" s="1020">
        <f t="shared" si="663"/>
        <v>3296515.4872000003</v>
      </c>
      <c r="AA687" s="1021">
        <f t="shared" si="664"/>
        <v>1</v>
      </c>
      <c r="AB687" s="1017">
        <f t="shared" si="665"/>
        <v>4</v>
      </c>
      <c r="AC687" s="1166">
        <v>3.02</v>
      </c>
      <c r="AD687" s="1171">
        <v>0.6</v>
      </c>
      <c r="AE687" s="1166">
        <f t="shared" ref="AE687:AE711" si="683">+AC687+AC687*AD687</f>
        <v>4.8319999999999999</v>
      </c>
      <c r="AF687" s="1018">
        <v>66140</v>
      </c>
      <c r="AG687" s="1070"/>
      <c r="AH687" s="1069"/>
      <c r="AI687" s="1049" t="str">
        <f t="shared" si="666"/>
        <v>Ա-1</v>
      </c>
      <c r="AJ687" s="1018">
        <f t="shared" si="671"/>
        <v>319588.47999999998</v>
      </c>
      <c r="AK687" s="1019">
        <f t="shared" si="672"/>
        <v>319588.47999999998</v>
      </c>
      <c r="AL687" s="1020">
        <f t="shared" si="673"/>
        <v>4196196.7423999999</v>
      </c>
      <c r="AM687" s="1021">
        <f t="shared" si="674"/>
        <v>1</v>
      </c>
      <c r="AN687" s="1017">
        <f t="shared" si="675"/>
        <v>5</v>
      </c>
      <c r="AO687" s="1166">
        <v>3.02</v>
      </c>
      <c r="AP687" s="1171">
        <v>1</v>
      </c>
      <c r="AQ687" s="1166">
        <f t="shared" ref="AQ687:AQ711" si="684">+AO687+AO687*AP687</f>
        <v>6.04</v>
      </c>
      <c r="AR687" s="1018">
        <v>66140</v>
      </c>
      <c r="AS687" s="1070"/>
      <c r="AT687" s="1069"/>
      <c r="AU687" s="1049" t="str">
        <f t="shared" si="677"/>
        <v>Ա-1</v>
      </c>
      <c r="AV687" s="1018">
        <f t="shared" si="678"/>
        <v>399485.6</v>
      </c>
      <c r="AW687" s="1019">
        <f t="shared" si="679"/>
        <v>399485.6</v>
      </c>
      <c r="AX687" s="1020">
        <f t="shared" si="680"/>
        <v>5245245.9280000003</v>
      </c>
    </row>
    <row r="688" spans="2:50" ht="17.25" customHeight="1" x14ac:dyDescent="0.25">
      <c r="B688" s="495">
        <v>5</v>
      </c>
      <c r="C688" s="506" t="s">
        <v>71</v>
      </c>
      <c r="D688" s="497" t="s">
        <v>625</v>
      </c>
      <c r="E688" s="1021">
        <v>1</v>
      </c>
      <c r="F688" s="1017">
        <v>0</v>
      </c>
      <c r="G688" s="498">
        <f t="shared" si="681"/>
        <v>3.88</v>
      </c>
      <c r="H688" s="1018">
        <v>66140</v>
      </c>
      <c r="I688" s="1070"/>
      <c r="J688" s="1069"/>
      <c r="K688" s="874" t="s">
        <v>96</v>
      </c>
      <c r="L688" s="1018">
        <f t="shared" si="657"/>
        <v>256623.19999999998</v>
      </c>
      <c r="M688" s="1019">
        <f t="shared" si="658"/>
        <v>256623.19999999998</v>
      </c>
      <c r="N688" s="1020">
        <f t="shared" si="667"/>
        <v>3369462.6159999999</v>
      </c>
      <c r="O688" s="1021">
        <f t="shared" si="659"/>
        <v>1</v>
      </c>
      <c r="P688" s="1017">
        <f t="shared" si="668"/>
        <v>1</v>
      </c>
      <c r="Q688" s="1166">
        <v>4.01</v>
      </c>
      <c r="R688" s="1171">
        <v>0.3</v>
      </c>
      <c r="S688" s="1166">
        <f t="shared" si="682"/>
        <v>5.2129999999999992</v>
      </c>
      <c r="T688" s="1018">
        <v>66140</v>
      </c>
      <c r="U688" s="1070"/>
      <c r="V688" s="1069"/>
      <c r="W688" s="874" t="str">
        <f t="shared" si="660"/>
        <v>Գ-2</v>
      </c>
      <c r="X688" s="1018">
        <f t="shared" si="661"/>
        <v>344787.81999999995</v>
      </c>
      <c r="Y688" s="1019">
        <f t="shared" si="662"/>
        <v>344787.81999999995</v>
      </c>
      <c r="Z688" s="1020">
        <f t="shared" si="663"/>
        <v>4527064.0765999993</v>
      </c>
      <c r="AA688" s="1021">
        <f t="shared" si="664"/>
        <v>1</v>
      </c>
      <c r="AB688" s="1017">
        <f t="shared" si="665"/>
        <v>2</v>
      </c>
      <c r="AC688" s="1166">
        <v>4.1399999999999997</v>
      </c>
      <c r="AD688" s="1171">
        <v>0.6</v>
      </c>
      <c r="AE688" s="1166">
        <f t="shared" si="683"/>
        <v>6.6239999999999988</v>
      </c>
      <c r="AF688" s="1018">
        <v>66140</v>
      </c>
      <c r="AG688" s="1070">
        <f>AF688*AE688*5%</f>
        <v>21905.567999999999</v>
      </c>
      <c r="AH688" s="1069"/>
      <c r="AI688" s="1049" t="str">
        <f t="shared" si="666"/>
        <v>Գ-2</v>
      </c>
      <c r="AJ688" s="1018">
        <f t="shared" si="671"/>
        <v>438111.35999999993</v>
      </c>
      <c r="AK688" s="1019">
        <f t="shared" si="672"/>
        <v>460016.92799999996</v>
      </c>
      <c r="AL688" s="1020">
        <f t="shared" si="673"/>
        <v>6040022.2646399997</v>
      </c>
      <c r="AM688" s="1021">
        <f t="shared" si="674"/>
        <v>1</v>
      </c>
      <c r="AN688" s="1017">
        <f t="shared" si="675"/>
        <v>3</v>
      </c>
      <c r="AO688" s="1166">
        <v>4.2699999999999996</v>
      </c>
      <c r="AP688" s="1171">
        <v>1</v>
      </c>
      <c r="AQ688" s="1166">
        <f t="shared" si="684"/>
        <v>8.5399999999999991</v>
      </c>
      <c r="AR688" s="1018">
        <v>66140</v>
      </c>
      <c r="AS688" s="1070">
        <f>AR688*AQ688*5%</f>
        <v>28241.78</v>
      </c>
      <c r="AT688" s="1069"/>
      <c r="AU688" s="1049" t="str">
        <f t="shared" si="677"/>
        <v>Գ-2</v>
      </c>
      <c r="AV688" s="1018">
        <f t="shared" si="678"/>
        <v>564835.6</v>
      </c>
      <c r="AW688" s="1019">
        <f t="shared" si="679"/>
        <v>593077.38</v>
      </c>
      <c r="AX688" s="1020">
        <f t="shared" si="680"/>
        <v>7787105.9994000001</v>
      </c>
    </row>
    <row r="689" spans="2:50" ht="17.25" customHeight="1" x14ac:dyDescent="0.25">
      <c r="B689" s="495">
        <v>6</v>
      </c>
      <c r="C689" s="506" t="s">
        <v>91</v>
      </c>
      <c r="D689" s="497" t="s">
        <v>625</v>
      </c>
      <c r="E689" s="1021">
        <v>1</v>
      </c>
      <c r="F689" s="1017">
        <v>0</v>
      </c>
      <c r="G689" s="498">
        <f t="shared" si="681"/>
        <v>3.88</v>
      </c>
      <c r="H689" s="1018">
        <v>66140</v>
      </c>
      <c r="I689" s="1070"/>
      <c r="J689" s="1069"/>
      <c r="K689" s="874" t="s">
        <v>96</v>
      </c>
      <c r="L689" s="1018">
        <f t="shared" si="657"/>
        <v>256623.19999999998</v>
      </c>
      <c r="M689" s="1019">
        <f t="shared" si="658"/>
        <v>256623.19999999998</v>
      </c>
      <c r="N689" s="1020">
        <f t="shared" si="667"/>
        <v>3369462.6159999999</v>
      </c>
      <c r="O689" s="1021">
        <f t="shared" si="659"/>
        <v>1</v>
      </c>
      <c r="P689" s="1017">
        <f t="shared" si="668"/>
        <v>1</v>
      </c>
      <c r="Q689" s="1166">
        <v>4.01</v>
      </c>
      <c r="R689" s="1171">
        <v>0.3</v>
      </c>
      <c r="S689" s="1166">
        <f t="shared" si="682"/>
        <v>5.2129999999999992</v>
      </c>
      <c r="T689" s="1018">
        <v>66140</v>
      </c>
      <c r="U689" s="1070"/>
      <c r="V689" s="1069"/>
      <c r="W689" s="874" t="str">
        <f t="shared" si="660"/>
        <v>Գ-2</v>
      </c>
      <c r="X689" s="1018">
        <f t="shared" si="661"/>
        <v>344787.81999999995</v>
      </c>
      <c r="Y689" s="1019">
        <f t="shared" si="662"/>
        <v>344787.81999999995</v>
      </c>
      <c r="Z689" s="1020">
        <f t="shared" si="663"/>
        <v>4527064.0765999993</v>
      </c>
      <c r="AA689" s="1021">
        <f t="shared" si="664"/>
        <v>1</v>
      </c>
      <c r="AB689" s="1017">
        <f t="shared" si="665"/>
        <v>2</v>
      </c>
      <c r="AC689" s="1166">
        <v>4.1399999999999997</v>
      </c>
      <c r="AD689" s="1171">
        <v>0.6</v>
      </c>
      <c r="AE689" s="1166">
        <f t="shared" si="683"/>
        <v>6.6239999999999988</v>
      </c>
      <c r="AF689" s="1018">
        <v>66140</v>
      </c>
      <c r="AG689" s="1070"/>
      <c r="AH689" s="1069"/>
      <c r="AI689" s="1049" t="str">
        <f t="shared" si="666"/>
        <v>Գ-2</v>
      </c>
      <c r="AJ689" s="1018">
        <f t="shared" si="671"/>
        <v>438111.35999999993</v>
      </c>
      <c r="AK689" s="1019">
        <f t="shared" si="672"/>
        <v>438111.35999999993</v>
      </c>
      <c r="AL689" s="1020">
        <f t="shared" si="673"/>
        <v>5752402.1567999991</v>
      </c>
      <c r="AM689" s="1021">
        <f t="shared" si="674"/>
        <v>1</v>
      </c>
      <c r="AN689" s="1017">
        <f t="shared" si="675"/>
        <v>3</v>
      </c>
      <c r="AO689" s="1166">
        <v>4.2699999999999996</v>
      </c>
      <c r="AP689" s="1171">
        <v>1</v>
      </c>
      <c r="AQ689" s="1166">
        <f t="shared" si="684"/>
        <v>8.5399999999999991</v>
      </c>
      <c r="AR689" s="1018">
        <v>66140</v>
      </c>
      <c r="AS689" s="1070"/>
      <c r="AT689" s="1069"/>
      <c r="AU689" s="1049" t="str">
        <f t="shared" si="677"/>
        <v>Գ-2</v>
      </c>
      <c r="AV689" s="1018">
        <f t="shared" si="678"/>
        <v>564835.6</v>
      </c>
      <c r="AW689" s="1019">
        <f t="shared" si="679"/>
        <v>564835.6</v>
      </c>
      <c r="AX689" s="1020">
        <f t="shared" si="680"/>
        <v>7416291.4280000003</v>
      </c>
    </row>
    <row r="690" spans="2:50" ht="17.25" customHeight="1" x14ac:dyDescent="0.25">
      <c r="B690" s="495">
        <v>7</v>
      </c>
      <c r="C690" s="506" t="s">
        <v>1116</v>
      </c>
      <c r="D690" s="497" t="s">
        <v>625</v>
      </c>
      <c r="E690" s="1021">
        <v>1</v>
      </c>
      <c r="F690" s="1017">
        <v>0</v>
      </c>
      <c r="G690" s="498">
        <f t="shared" si="681"/>
        <v>3.88</v>
      </c>
      <c r="H690" s="1018">
        <v>66140</v>
      </c>
      <c r="I690" s="1070"/>
      <c r="J690" s="1069">
        <v>8000</v>
      </c>
      <c r="K690" s="874" t="s">
        <v>96</v>
      </c>
      <c r="L690" s="1018">
        <f t="shared" si="657"/>
        <v>256623.19999999998</v>
      </c>
      <c r="M690" s="1019">
        <f t="shared" si="658"/>
        <v>264623.19999999995</v>
      </c>
      <c r="N690" s="1020">
        <f t="shared" si="667"/>
        <v>3474502.6159999995</v>
      </c>
      <c r="O690" s="1021">
        <f t="shared" si="659"/>
        <v>1</v>
      </c>
      <c r="P690" s="1017">
        <f t="shared" si="668"/>
        <v>1</v>
      </c>
      <c r="Q690" s="1166">
        <v>4.01</v>
      </c>
      <c r="R690" s="1171">
        <v>0.3</v>
      </c>
      <c r="S690" s="1166">
        <f t="shared" si="682"/>
        <v>5.2129999999999992</v>
      </c>
      <c r="T690" s="1018">
        <v>66140</v>
      </c>
      <c r="U690" s="1070"/>
      <c r="V690" s="1069"/>
      <c r="W690" s="874" t="str">
        <f t="shared" si="660"/>
        <v>Գ-2</v>
      </c>
      <c r="X690" s="1018">
        <f t="shared" si="661"/>
        <v>344787.81999999995</v>
      </c>
      <c r="Y690" s="1019">
        <f t="shared" si="662"/>
        <v>344787.81999999995</v>
      </c>
      <c r="Z690" s="1020">
        <f t="shared" si="663"/>
        <v>4527064.0765999993</v>
      </c>
      <c r="AA690" s="1021">
        <f t="shared" si="664"/>
        <v>1</v>
      </c>
      <c r="AB690" s="1017">
        <f t="shared" si="665"/>
        <v>2</v>
      </c>
      <c r="AC690" s="1166">
        <v>4.1399999999999997</v>
      </c>
      <c r="AD690" s="1171">
        <v>0.6</v>
      </c>
      <c r="AE690" s="1166">
        <f t="shared" si="683"/>
        <v>6.6239999999999988</v>
      </c>
      <c r="AF690" s="1018">
        <v>66140</v>
      </c>
      <c r="AG690" s="1070"/>
      <c r="AH690" s="1069"/>
      <c r="AI690" s="1049" t="str">
        <f t="shared" si="666"/>
        <v>Գ-2</v>
      </c>
      <c r="AJ690" s="1018">
        <f t="shared" si="671"/>
        <v>438111.35999999993</v>
      </c>
      <c r="AK690" s="1019">
        <f t="shared" si="672"/>
        <v>438111.35999999993</v>
      </c>
      <c r="AL690" s="1020">
        <f t="shared" si="673"/>
        <v>5752402.1567999991</v>
      </c>
      <c r="AM690" s="1021">
        <f t="shared" si="674"/>
        <v>1</v>
      </c>
      <c r="AN690" s="1017">
        <f t="shared" si="675"/>
        <v>3</v>
      </c>
      <c r="AO690" s="1166">
        <v>4.2699999999999996</v>
      </c>
      <c r="AP690" s="1171">
        <v>1</v>
      </c>
      <c r="AQ690" s="1166">
        <f t="shared" si="684"/>
        <v>8.5399999999999991</v>
      </c>
      <c r="AR690" s="1018">
        <v>66140</v>
      </c>
      <c r="AS690" s="1070"/>
      <c r="AT690" s="1069"/>
      <c r="AU690" s="1049" t="str">
        <f t="shared" si="677"/>
        <v>Գ-2</v>
      </c>
      <c r="AV690" s="1018">
        <f t="shared" si="678"/>
        <v>564835.6</v>
      </c>
      <c r="AW690" s="1019">
        <f t="shared" si="679"/>
        <v>564835.6</v>
      </c>
      <c r="AX690" s="1020">
        <f t="shared" si="680"/>
        <v>7416291.4280000003</v>
      </c>
    </row>
    <row r="691" spans="2:50" ht="17.25" customHeight="1" x14ac:dyDescent="0.25">
      <c r="B691" s="495">
        <v>8</v>
      </c>
      <c r="C691" s="506" t="s">
        <v>254</v>
      </c>
      <c r="D691" s="497" t="s">
        <v>625</v>
      </c>
      <c r="E691" s="1021">
        <v>1</v>
      </c>
      <c r="F691" s="1017">
        <v>0</v>
      </c>
      <c r="G691" s="498">
        <f t="shared" si="681"/>
        <v>3.88</v>
      </c>
      <c r="H691" s="1018">
        <v>66140</v>
      </c>
      <c r="I691" s="1070"/>
      <c r="J691" s="1069"/>
      <c r="K691" s="874" t="s">
        <v>96</v>
      </c>
      <c r="L691" s="1018">
        <f t="shared" si="657"/>
        <v>256623.19999999998</v>
      </c>
      <c r="M691" s="1019">
        <f t="shared" si="658"/>
        <v>256623.19999999998</v>
      </c>
      <c r="N691" s="1020">
        <f t="shared" si="667"/>
        <v>3369462.6159999999</v>
      </c>
      <c r="O691" s="1021">
        <f t="shared" si="659"/>
        <v>1</v>
      </c>
      <c r="P691" s="1017">
        <f t="shared" si="668"/>
        <v>1</v>
      </c>
      <c r="Q691" s="1166">
        <v>4.01</v>
      </c>
      <c r="R691" s="1171">
        <v>0.3</v>
      </c>
      <c r="S691" s="1166">
        <f t="shared" si="682"/>
        <v>5.2129999999999992</v>
      </c>
      <c r="T691" s="1018">
        <v>66140</v>
      </c>
      <c r="U691" s="1070"/>
      <c r="V691" s="1069"/>
      <c r="W691" s="874" t="str">
        <f t="shared" si="660"/>
        <v>Գ-2</v>
      </c>
      <c r="X691" s="1018">
        <f t="shared" si="661"/>
        <v>344787.81999999995</v>
      </c>
      <c r="Y691" s="1019">
        <f t="shared" si="662"/>
        <v>344787.81999999995</v>
      </c>
      <c r="Z691" s="1020">
        <f t="shared" si="663"/>
        <v>4527064.0765999993</v>
      </c>
      <c r="AA691" s="1021">
        <f t="shared" si="664"/>
        <v>1</v>
      </c>
      <c r="AB691" s="1017">
        <f t="shared" si="665"/>
        <v>2</v>
      </c>
      <c r="AC691" s="1166">
        <v>4.1399999999999997</v>
      </c>
      <c r="AD691" s="1171">
        <v>0.6</v>
      </c>
      <c r="AE691" s="1166">
        <f t="shared" si="683"/>
        <v>6.6239999999999988</v>
      </c>
      <c r="AF691" s="1018">
        <v>66140</v>
      </c>
      <c r="AG691" s="1070"/>
      <c r="AH691" s="1069"/>
      <c r="AI691" s="1049" t="str">
        <f t="shared" si="666"/>
        <v>Գ-2</v>
      </c>
      <c r="AJ691" s="1018">
        <f t="shared" si="671"/>
        <v>438111.35999999993</v>
      </c>
      <c r="AK691" s="1019">
        <f t="shared" si="672"/>
        <v>438111.35999999993</v>
      </c>
      <c r="AL691" s="1020">
        <f t="shared" si="673"/>
        <v>5752402.1567999991</v>
      </c>
      <c r="AM691" s="1021">
        <f t="shared" si="674"/>
        <v>1</v>
      </c>
      <c r="AN691" s="1017">
        <f t="shared" si="675"/>
        <v>3</v>
      </c>
      <c r="AO691" s="1166">
        <v>4.2699999999999996</v>
      </c>
      <c r="AP691" s="1171">
        <v>1</v>
      </c>
      <c r="AQ691" s="1166">
        <f t="shared" si="684"/>
        <v>8.5399999999999991</v>
      </c>
      <c r="AR691" s="1018">
        <v>66140</v>
      </c>
      <c r="AS691" s="1070"/>
      <c r="AT691" s="1069"/>
      <c r="AU691" s="1049" t="str">
        <f t="shared" si="677"/>
        <v>Գ-2</v>
      </c>
      <c r="AV691" s="1018">
        <f t="shared" si="678"/>
        <v>564835.6</v>
      </c>
      <c r="AW691" s="1019">
        <f t="shared" si="679"/>
        <v>564835.6</v>
      </c>
      <c r="AX691" s="1020">
        <f t="shared" si="680"/>
        <v>7416291.4280000003</v>
      </c>
    </row>
    <row r="692" spans="2:50" ht="17.25" customHeight="1" x14ac:dyDescent="0.25">
      <c r="B692" s="495">
        <v>9</v>
      </c>
      <c r="C692" s="506" t="s">
        <v>262</v>
      </c>
      <c r="D692" s="497" t="s">
        <v>625</v>
      </c>
      <c r="E692" s="1021">
        <v>1</v>
      </c>
      <c r="F692" s="1017">
        <v>0</v>
      </c>
      <c r="G692" s="498">
        <f t="shared" si="681"/>
        <v>3.88</v>
      </c>
      <c r="H692" s="1018">
        <v>66140</v>
      </c>
      <c r="I692" s="1070"/>
      <c r="J692" s="1069"/>
      <c r="K692" s="874" t="s">
        <v>96</v>
      </c>
      <c r="L692" s="1018">
        <f t="shared" si="657"/>
        <v>256623.19999999998</v>
      </c>
      <c r="M692" s="1019">
        <f t="shared" si="658"/>
        <v>256623.19999999998</v>
      </c>
      <c r="N692" s="1020">
        <f t="shared" si="667"/>
        <v>3369462.6159999999</v>
      </c>
      <c r="O692" s="1021">
        <f t="shared" si="659"/>
        <v>1</v>
      </c>
      <c r="P692" s="1017">
        <f t="shared" si="668"/>
        <v>1</v>
      </c>
      <c r="Q692" s="1166">
        <v>4.01</v>
      </c>
      <c r="R692" s="1171">
        <v>0.3</v>
      </c>
      <c r="S692" s="1166">
        <f t="shared" si="682"/>
        <v>5.2129999999999992</v>
      </c>
      <c r="T692" s="1018">
        <v>66140</v>
      </c>
      <c r="U692" s="1070"/>
      <c r="V692" s="1069"/>
      <c r="W692" s="874" t="str">
        <f t="shared" si="660"/>
        <v>Գ-2</v>
      </c>
      <c r="X692" s="1018">
        <f t="shared" si="661"/>
        <v>344787.81999999995</v>
      </c>
      <c r="Y692" s="1019">
        <f t="shared" si="662"/>
        <v>344787.81999999995</v>
      </c>
      <c r="Z692" s="1020">
        <f t="shared" si="663"/>
        <v>4527064.0765999993</v>
      </c>
      <c r="AA692" s="1021">
        <f t="shared" si="664"/>
        <v>1</v>
      </c>
      <c r="AB692" s="1017">
        <f t="shared" si="665"/>
        <v>2</v>
      </c>
      <c r="AC692" s="1166">
        <v>4.1399999999999997</v>
      </c>
      <c r="AD692" s="1171">
        <v>0.6</v>
      </c>
      <c r="AE692" s="1166">
        <f t="shared" si="683"/>
        <v>6.6239999999999988</v>
      </c>
      <c r="AF692" s="1018">
        <v>66140</v>
      </c>
      <c r="AG692" s="1070"/>
      <c r="AH692" s="1069"/>
      <c r="AI692" s="1049" t="str">
        <f t="shared" si="666"/>
        <v>Գ-2</v>
      </c>
      <c r="AJ692" s="1018">
        <f t="shared" si="671"/>
        <v>438111.35999999993</v>
      </c>
      <c r="AK692" s="1019">
        <f t="shared" si="672"/>
        <v>438111.35999999993</v>
      </c>
      <c r="AL692" s="1020">
        <f t="shared" si="673"/>
        <v>5752402.1567999991</v>
      </c>
      <c r="AM692" s="1021">
        <f t="shared" si="674"/>
        <v>1</v>
      </c>
      <c r="AN692" s="1017">
        <f t="shared" si="675"/>
        <v>3</v>
      </c>
      <c r="AO692" s="1166">
        <v>4.2699999999999996</v>
      </c>
      <c r="AP692" s="1171">
        <v>1</v>
      </c>
      <c r="AQ692" s="1166">
        <f t="shared" si="684"/>
        <v>8.5399999999999991</v>
      </c>
      <c r="AR692" s="1018">
        <v>66140</v>
      </c>
      <c r="AS692" s="1070"/>
      <c r="AT692" s="1069"/>
      <c r="AU692" s="1049" t="str">
        <f t="shared" si="677"/>
        <v>Գ-2</v>
      </c>
      <c r="AV692" s="1018">
        <f t="shared" si="678"/>
        <v>564835.6</v>
      </c>
      <c r="AW692" s="1019">
        <f t="shared" si="679"/>
        <v>564835.6</v>
      </c>
      <c r="AX692" s="1020">
        <f t="shared" si="680"/>
        <v>7416291.4280000003</v>
      </c>
    </row>
    <row r="693" spans="2:50" ht="17.25" customHeight="1" x14ac:dyDescent="0.25">
      <c r="B693" s="495">
        <v>10</v>
      </c>
      <c r="C693" s="506" t="s">
        <v>260</v>
      </c>
      <c r="D693" s="497" t="s">
        <v>625</v>
      </c>
      <c r="E693" s="1021">
        <v>1</v>
      </c>
      <c r="F693" s="1017">
        <v>0</v>
      </c>
      <c r="G693" s="498">
        <f t="shared" si="681"/>
        <v>3.88</v>
      </c>
      <c r="H693" s="1018">
        <v>66140</v>
      </c>
      <c r="I693" s="1070"/>
      <c r="J693" s="1069"/>
      <c r="K693" s="874" t="s">
        <v>96</v>
      </c>
      <c r="L693" s="1018">
        <f t="shared" si="657"/>
        <v>256623.19999999998</v>
      </c>
      <c r="M693" s="1019">
        <f t="shared" si="658"/>
        <v>256623.19999999998</v>
      </c>
      <c r="N693" s="1020">
        <f t="shared" si="667"/>
        <v>3369462.6159999999</v>
      </c>
      <c r="O693" s="1021">
        <f t="shared" si="659"/>
        <v>1</v>
      </c>
      <c r="P693" s="1017">
        <f t="shared" si="668"/>
        <v>1</v>
      </c>
      <c r="Q693" s="1166">
        <v>4.01</v>
      </c>
      <c r="R693" s="1171">
        <v>0.3</v>
      </c>
      <c r="S693" s="1166">
        <f t="shared" si="682"/>
        <v>5.2129999999999992</v>
      </c>
      <c r="T693" s="1018">
        <v>66140</v>
      </c>
      <c r="U693" s="1070"/>
      <c r="V693" s="1069">
        <v>8000</v>
      </c>
      <c r="W693" s="874" t="str">
        <f t="shared" si="660"/>
        <v>Գ-2</v>
      </c>
      <c r="X693" s="1018">
        <f t="shared" si="661"/>
        <v>344787.81999999995</v>
      </c>
      <c r="Y693" s="1019">
        <f t="shared" si="662"/>
        <v>352787.81999999995</v>
      </c>
      <c r="Z693" s="1020">
        <f t="shared" si="663"/>
        <v>4632104.0765999993</v>
      </c>
      <c r="AA693" s="1021">
        <f t="shared" si="664"/>
        <v>1</v>
      </c>
      <c r="AB693" s="1017">
        <f t="shared" si="665"/>
        <v>2</v>
      </c>
      <c r="AC693" s="1166">
        <v>4.1399999999999997</v>
      </c>
      <c r="AD693" s="1171">
        <v>0.6</v>
      </c>
      <c r="AE693" s="1166">
        <f t="shared" si="683"/>
        <v>6.6239999999999988</v>
      </c>
      <c r="AF693" s="1018">
        <v>66140</v>
      </c>
      <c r="AG693" s="1070"/>
      <c r="AH693" s="1069">
        <v>8000</v>
      </c>
      <c r="AI693" s="1049" t="str">
        <f t="shared" si="666"/>
        <v>Գ-2</v>
      </c>
      <c r="AJ693" s="1018">
        <f t="shared" si="671"/>
        <v>438111.35999999993</v>
      </c>
      <c r="AK693" s="1019">
        <f t="shared" si="672"/>
        <v>446111.35999999993</v>
      </c>
      <c r="AL693" s="1020">
        <f t="shared" si="673"/>
        <v>5857442.1567999991</v>
      </c>
      <c r="AM693" s="1021">
        <f t="shared" si="674"/>
        <v>1</v>
      </c>
      <c r="AN693" s="1017">
        <f t="shared" si="675"/>
        <v>3</v>
      </c>
      <c r="AO693" s="1166">
        <v>4.2699999999999996</v>
      </c>
      <c r="AP693" s="1171">
        <v>1</v>
      </c>
      <c r="AQ693" s="1166">
        <f t="shared" si="684"/>
        <v>8.5399999999999991</v>
      </c>
      <c r="AR693" s="1018">
        <v>66140</v>
      </c>
      <c r="AS693" s="1070"/>
      <c r="AT693" s="1069">
        <v>8000</v>
      </c>
      <c r="AU693" s="1049" t="str">
        <f t="shared" si="677"/>
        <v>Գ-2</v>
      </c>
      <c r="AV693" s="1018">
        <f t="shared" si="678"/>
        <v>564835.6</v>
      </c>
      <c r="AW693" s="1019">
        <f t="shared" si="679"/>
        <v>572835.6</v>
      </c>
      <c r="AX693" s="1020">
        <f t="shared" si="680"/>
        <v>7521331.4280000003</v>
      </c>
    </row>
    <row r="694" spans="2:50" ht="17.25" customHeight="1" x14ac:dyDescent="0.25">
      <c r="B694" s="495">
        <v>11</v>
      </c>
      <c r="C694" s="506" t="s">
        <v>255</v>
      </c>
      <c r="D694" s="497" t="s">
        <v>2439</v>
      </c>
      <c r="E694" s="1021">
        <v>1</v>
      </c>
      <c r="F694" s="1017">
        <v>10</v>
      </c>
      <c r="G694" s="498">
        <f t="shared" si="681"/>
        <v>2.83</v>
      </c>
      <c r="H694" s="1018">
        <v>66140</v>
      </c>
      <c r="I694" s="1070">
        <f>H694*G694*5%</f>
        <v>9358.8100000000013</v>
      </c>
      <c r="J694" s="1069"/>
      <c r="K694" s="874" t="s">
        <v>98</v>
      </c>
      <c r="L694" s="1018">
        <f t="shared" si="657"/>
        <v>187176.2</v>
      </c>
      <c r="M694" s="1019">
        <f t="shared" si="658"/>
        <v>196535.01</v>
      </c>
      <c r="N694" s="1020">
        <f t="shared" si="667"/>
        <v>2580504.6813000003</v>
      </c>
      <c r="O694" s="1021">
        <f t="shared" si="659"/>
        <v>1</v>
      </c>
      <c r="P694" s="1017">
        <f t="shared" si="668"/>
        <v>11</v>
      </c>
      <c r="Q694" s="1166">
        <v>2.83</v>
      </c>
      <c r="R694" s="1171">
        <v>0.3</v>
      </c>
      <c r="S694" s="1166">
        <f t="shared" si="682"/>
        <v>3.6790000000000003</v>
      </c>
      <c r="T694" s="1018">
        <v>66140</v>
      </c>
      <c r="U694" s="1070">
        <f>T694*S694*5%</f>
        <v>12166.453000000001</v>
      </c>
      <c r="V694" s="1069"/>
      <c r="W694" s="874" t="str">
        <f t="shared" si="660"/>
        <v>Ա-2</v>
      </c>
      <c r="X694" s="1018">
        <f t="shared" si="661"/>
        <v>243329.06000000003</v>
      </c>
      <c r="Y694" s="1019">
        <f t="shared" si="662"/>
        <v>255495.51300000004</v>
      </c>
      <c r="Z694" s="1020">
        <f t="shared" si="663"/>
        <v>3354656.0856900006</v>
      </c>
      <c r="AA694" s="1021">
        <f t="shared" si="664"/>
        <v>1</v>
      </c>
      <c r="AB694" s="1017">
        <f t="shared" si="665"/>
        <v>12</v>
      </c>
      <c r="AC694" s="1166">
        <v>2.83</v>
      </c>
      <c r="AD694" s="1171">
        <v>0.6</v>
      </c>
      <c r="AE694" s="1166">
        <f t="shared" si="683"/>
        <v>4.5280000000000005</v>
      </c>
      <c r="AF694" s="1018">
        <v>66140</v>
      </c>
      <c r="AG694" s="1070">
        <f>AF694*AE694*5%</f>
        <v>14974.096000000003</v>
      </c>
      <c r="AH694" s="1069"/>
      <c r="AI694" s="1049" t="str">
        <f t="shared" si="666"/>
        <v>Ա-2</v>
      </c>
      <c r="AJ694" s="1018">
        <f t="shared" si="671"/>
        <v>299481.92000000004</v>
      </c>
      <c r="AK694" s="1019">
        <f t="shared" si="672"/>
        <v>314456.01600000006</v>
      </c>
      <c r="AL694" s="1020">
        <f t="shared" si="673"/>
        <v>4128807.4900800008</v>
      </c>
      <c r="AM694" s="1021">
        <f t="shared" si="674"/>
        <v>1</v>
      </c>
      <c r="AN694" s="1017">
        <f t="shared" si="675"/>
        <v>13</v>
      </c>
      <c r="AO694" s="1166">
        <v>2.92</v>
      </c>
      <c r="AP694" s="1171">
        <v>1</v>
      </c>
      <c r="AQ694" s="1166">
        <f t="shared" si="684"/>
        <v>5.84</v>
      </c>
      <c r="AR694" s="1018">
        <v>66140</v>
      </c>
      <c r="AS694" s="1070">
        <f>AR694*AQ694*5%</f>
        <v>19312.88</v>
      </c>
      <c r="AT694" s="1069"/>
      <c r="AU694" s="1049" t="str">
        <f t="shared" si="677"/>
        <v>Ա-2</v>
      </c>
      <c r="AV694" s="1018">
        <f t="shared" si="678"/>
        <v>386257.6</v>
      </c>
      <c r="AW694" s="1019">
        <f t="shared" si="679"/>
        <v>405570.48</v>
      </c>
      <c r="AX694" s="1020">
        <f t="shared" si="680"/>
        <v>5325140.4024</v>
      </c>
    </row>
    <row r="695" spans="2:50" ht="17.25" customHeight="1" x14ac:dyDescent="0.25">
      <c r="B695" s="495">
        <v>12</v>
      </c>
      <c r="C695" s="506" t="s">
        <v>256</v>
      </c>
      <c r="D695" s="797" t="s">
        <v>630</v>
      </c>
      <c r="E695" s="1021">
        <v>1</v>
      </c>
      <c r="F695" s="1017">
        <v>28</v>
      </c>
      <c r="G695" s="498">
        <f t="shared" si="681"/>
        <v>2.2799999999999998</v>
      </c>
      <c r="H695" s="1018">
        <v>66140</v>
      </c>
      <c r="I695" s="1070"/>
      <c r="J695" s="1069"/>
      <c r="K695" s="874" t="s">
        <v>99</v>
      </c>
      <c r="L695" s="1018">
        <f t="shared" si="657"/>
        <v>150799.19999999998</v>
      </c>
      <c r="M695" s="1019">
        <f t="shared" si="658"/>
        <v>150799.19999999998</v>
      </c>
      <c r="N695" s="1020">
        <f t="shared" si="667"/>
        <v>1979993.4959999998</v>
      </c>
      <c r="O695" s="1021">
        <f t="shared" si="659"/>
        <v>1</v>
      </c>
      <c r="P695" s="1017">
        <f t="shared" si="668"/>
        <v>29</v>
      </c>
      <c r="Q695" s="1166">
        <v>2.2799999999999998</v>
      </c>
      <c r="R695" s="1171">
        <v>0.3</v>
      </c>
      <c r="S695" s="1166">
        <f t="shared" si="682"/>
        <v>2.9639999999999995</v>
      </c>
      <c r="T695" s="1018">
        <v>66140</v>
      </c>
      <c r="U695" s="1070"/>
      <c r="V695" s="1069"/>
      <c r="W695" s="874" t="str">
        <f t="shared" si="660"/>
        <v>Կ-1</v>
      </c>
      <c r="X695" s="1018">
        <f t="shared" si="661"/>
        <v>196038.95999999996</v>
      </c>
      <c r="Y695" s="1019">
        <f t="shared" si="662"/>
        <v>196038.95999999996</v>
      </c>
      <c r="Z695" s="1020">
        <f t="shared" si="663"/>
        <v>2573991.5447999998</v>
      </c>
      <c r="AA695" s="1021">
        <f t="shared" si="664"/>
        <v>1</v>
      </c>
      <c r="AB695" s="1017">
        <f t="shared" si="665"/>
        <v>30</v>
      </c>
      <c r="AC695" s="1166">
        <v>2.2799999999999998</v>
      </c>
      <c r="AD695" s="1171">
        <v>0.6</v>
      </c>
      <c r="AE695" s="1166">
        <f t="shared" si="683"/>
        <v>3.6479999999999997</v>
      </c>
      <c r="AF695" s="1018">
        <v>66140</v>
      </c>
      <c r="AG695" s="1070"/>
      <c r="AH695" s="1069"/>
      <c r="AI695" s="1049" t="str">
        <f t="shared" si="666"/>
        <v>Կ-1</v>
      </c>
      <c r="AJ695" s="1018">
        <f t="shared" si="671"/>
        <v>241278.71999999997</v>
      </c>
      <c r="AK695" s="1019">
        <f t="shared" si="672"/>
        <v>241278.71999999997</v>
      </c>
      <c r="AL695" s="1020">
        <f t="shared" si="673"/>
        <v>3167989.5935999998</v>
      </c>
      <c r="AM695" s="1021">
        <f t="shared" si="674"/>
        <v>1</v>
      </c>
      <c r="AN695" s="1017">
        <f t="shared" si="675"/>
        <v>31</v>
      </c>
      <c r="AO695" s="1166">
        <v>2.2799999999999998</v>
      </c>
      <c r="AP695" s="1171">
        <v>1</v>
      </c>
      <c r="AQ695" s="1166">
        <f t="shared" si="684"/>
        <v>4.5599999999999996</v>
      </c>
      <c r="AR695" s="1018">
        <v>66140</v>
      </c>
      <c r="AS695" s="1070"/>
      <c r="AT695" s="1069"/>
      <c r="AU695" s="1049" t="str">
        <f t="shared" si="677"/>
        <v>Կ-1</v>
      </c>
      <c r="AV695" s="1018">
        <f t="shared" si="678"/>
        <v>301598.39999999997</v>
      </c>
      <c r="AW695" s="1019">
        <f t="shared" si="679"/>
        <v>301598.39999999997</v>
      </c>
      <c r="AX695" s="1020">
        <f t="shared" si="680"/>
        <v>3959986.9919999996</v>
      </c>
    </row>
    <row r="696" spans="2:50" ht="17.25" customHeight="1" x14ac:dyDescent="0.25">
      <c r="B696" s="495">
        <v>13</v>
      </c>
      <c r="C696" s="506" t="s">
        <v>1117</v>
      </c>
      <c r="D696" s="797" t="s">
        <v>630</v>
      </c>
      <c r="E696" s="1021">
        <v>1</v>
      </c>
      <c r="F696" s="1017">
        <v>2</v>
      </c>
      <c r="G696" s="498">
        <f t="shared" si="681"/>
        <v>1.79</v>
      </c>
      <c r="H696" s="1018">
        <v>66140</v>
      </c>
      <c r="I696" s="1070"/>
      <c r="J696" s="1069"/>
      <c r="K696" s="874" t="s">
        <v>99</v>
      </c>
      <c r="L696" s="1018">
        <f t="shared" si="657"/>
        <v>118390.6</v>
      </c>
      <c r="M696" s="1019">
        <f t="shared" si="658"/>
        <v>118390.6</v>
      </c>
      <c r="N696" s="1020">
        <f t="shared" si="667"/>
        <v>1554468.5780000002</v>
      </c>
      <c r="O696" s="1021">
        <f t="shared" si="659"/>
        <v>1</v>
      </c>
      <c r="P696" s="1017">
        <f t="shared" si="668"/>
        <v>3</v>
      </c>
      <c r="Q696" s="1166">
        <v>1.84</v>
      </c>
      <c r="R696" s="1171">
        <v>0.3</v>
      </c>
      <c r="S696" s="1166">
        <f t="shared" si="682"/>
        <v>2.3920000000000003</v>
      </c>
      <c r="T696" s="1018">
        <v>66140</v>
      </c>
      <c r="U696" s="1070"/>
      <c r="V696" s="1069"/>
      <c r="W696" s="874" t="str">
        <f t="shared" si="660"/>
        <v>Կ-1</v>
      </c>
      <c r="X696" s="1018">
        <f t="shared" si="661"/>
        <v>158206.88000000003</v>
      </c>
      <c r="Y696" s="1019">
        <f t="shared" si="662"/>
        <v>158206.88000000003</v>
      </c>
      <c r="Z696" s="1020">
        <f t="shared" si="663"/>
        <v>2077256.3344000005</v>
      </c>
      <c r="AA696" s="1021">
        <f t="shared" si="664"/>
        <v>1</v>
      </c>
      <c r="AB696" s="1017">
        <f t="shared" si="665"/>
        <v>4</v>
      </c>
      <c r="AC696" s="1166">
        <v>1.9</v>
      </c>
      <c r="AD696" s="1171">
        <v>0.6</v>
      </c>
      <c r="AE696" s="1166">
        <f t="shared" si="683"/>
        <v>3.04</v>
      </c>
      <c r="AF696" s="1018">
        <v>66140</v>
      </c>
      <c r="AG696" s="1070"/>
      <c r="AH696" s="1069"/>
      <c r="AI696" s="1049" t="str">
        <f t="shared" si="666"/>
        <v>Կ-1</v>
      </c>
      <c r="AJ696" s="1018">
        <f t="shared" si="671"/>
        <v>201065.60000000001</v>
      </c>
      <c r="AK696" s="1019">
        <f t="shared" si="672"/>
        <v>201065.60000000001</v>
      </c>
      <c r="AL696" s="1020">
        <f t="shared" si="673"/>
        <v>2639991.3280000002</v>
      </c>
      <c r="AM696" s="1021">
        <f t="shared" si="674"/>
        <v>1</v>
      </c>
      <c r="AN696" s="1017">
        <f t="shared" si="675"/>
        <v>5</v>
      </c>
      <c r="AO696" s="1166">
        <v>1.9</v>
      </c>
      <c r="AP696" s="1171">
        <v>1</v>
      </c>
      <c r="AQ696" s="1166">
        <f t="shared" si="684"/>
        <v>3.8</v>
      </c>
      <c r="AR696" s="1018">
        <v>66140</v>
      </c>
      <c r="AS696" s="1070"/>
      <c r="AT696" s="1069"/>
      <c r="AU696" s="1049" t="str">
        <f t="shared" si="677"/>
        <v>Կ-1</v>
      </c>
      <c r="AV696" s="1018">
        <f t="shared" si="678"/>
        <v>251332</v>
      </c>
      <c r="AW696" s="1019">
        <f t="shared" si="679"/>
        <v>251332</v>
      </c>
      <c r="AX696" s="1020">
        <f t="shared" si="680"/>
        <v>3299989.16</v>
      </c>
    </row>
    <row r="697" spans="2:50" ht="17.25" customHeight="1" x14ac:dyDescent="0.25">
      <c r="B697" s="495">
        <v>14</v>
      </c>
      <c r="C697" s="506" t="s">
        <v>2342</v>
      </c>
      <c r="D697" s="797" t="s">
        <v>630</v>
      </c>
      <c r="E697" s="1021">
        <v>1</v>
      </c>
      <c r="F697" s="1017">
        <v>1</v>
      </c>
      <c r="G697" s="498">
        <f t="shared" si="681"/>
        <v>1.73</v>
      </c>
      <c r="H697" s="1018">
        <v>66140</v>
      </c>
      <c r="I697" s="1070"/>
      <c r="J697" s="1069"/>
      <c r="K697" s="874" t="s">
        <v>99</v>
      </c>
      <c r="L697" s="1018">
        <f t="shared" si="657"/>
        <v>114422.2</v>
      </c>
      <c r="M697" s="1019">
        <f t="shared" si="658"/>
        <v>114422.2</v>
      </c>
      <c r="N697" s="1020">
        <f t="shared" si="667"/>
        <v>1502363.486</v>
      </c>
      <c r="O697" s="1021">
        <f t="shared" si="659"/>
        <v>1</v>
      </c>
      <c r="P697" s="1017">
        <f t="shared" si="668"/>
        <v>2</v>
      </c>
      <c r="Q697" s="1166">
        <v>1.79</v>
      </c>
      <c r="R697" s="1171">
        <v>0.3</v>
      </c>
      <c r="S697" s="1166">
        <f t="shared" si="682"/>
        <v>2.327</v>
      </c>
      <c r="T697" s="1018">
        <v>66140</v>
      </c>
      <c r="U697" s="1070"/>
      <c r="V697" s="1069"/>
      <c r="W697" s="874" t="str">
        <f t="shared" si="660"/>
        <v>Կ-1</v>
      </c>
      <c r="X697" s="1018">
        <f t="shared" si="661"/>
        <v>153907.78</v>
      </c>
      <c r="Y697" s="1019">
        <f t="shared" si="662"/>
        <v>153907.78</v>
      </c>
      <c r="Z697" s="1020">
        <f t="shared" si="663"/>
        <v>2020809.1514000001</v>
      </c>
      <c r="AA697" s="1021">
        <f t="shared" si="664"/>
        <v>1</v>
      </c>
      <c r="AB697" s="1017">
        <f t="shared" si="665"/>
        <v>3</v>
      </c>
      <c r="AC697" s="1166">
        <v>1.84</v>
      </c>
      <c r="AD697" s="1171">
        <v>0.6</v>
      </c>
      <c r="AE697" s="1166">
        <f t="shared" si="683"/>
        <v>2.944</v>
      </c>
      <c r="AF697" s="1018">
        <v>66140</v>
      </c>
      <c r="AG697" s="1070"/>
      <c r="AH697" s="1069"/>
      <c r="AI697" s="1049" t="str">
        <f t="shared" si="666"/>
        <v>Կ-1</v>
      </c>
      <c r="AJ697" s="1018">
        <f t="shared" si="671"/>
        <v>194716.16</v>
      </c>
      <c r="AK697" s="1019">
        <f t="shared" si="672"/>
        <v>194716.16</v>
      </c>
      <c r="AL697" s="1020">
        <f t="shared" si="673"/>
        <v>2556623.1808000002</v>
      </c>
      <c r="AM697" s="1021">
        <f t="shared" si="674"/>
        <v>1</v>
      </c>
      <c r="AN697" s="1017">
        <f t="shared" si="675"/>
        <v>4</v>
      </c>
      <c r="AO697" s="1166">
        <v>1.9</v>
      </c>
      <c r="AP697" s="1171">
        <v>1</v>
      </c>
      <c r="AQ697" s="1166">
        <f t="shared" si="684"/>
        <v>3.8</v>
      </c>
      <c r="AR697" s="1018">
        <v>66140</v>
      </c>
      <c r="AS697" s="1070"/>
      <c r="AT697" s="1069"/>
      <c r="AU697" s="1049" t="str">
        <f t="shared" si="677"/>
        <v>Կ-1</v>
      </c>
      <c r="AV697" s="1018">
        <f t="shared" si="678"/>
        <v>251332</v>
      </c>
      <c r="AW697" s="1019">
        <f t="shared" si="679"/>
        <v>251332</v>
      </c>
      <c r="AX697" s="1020">
        <f t="shared" si="680"/>
        <v>3299989.16</v>
      </c>
    </row>
    <row r="698" spans="2:50" ht="17.25" customHeight="1" x14ac:dyDescent="0.25">
      <c r="B698" s="495">
        <v>15</v>
      </c>
      <c r="C698" s="506" t="s">
        <v>809</v>
      </c>
      <c r="D698" s="797" t="s">
        <v>630</v>
      </c>
      <c r="E698" s="1021">
        <v>1</v>
      </c>
      <c r="F698" s="1017">
        <v>5</v>
      </c>
      <c r="G698" s="498">
        <f t="shared" si="681"/>
        <v>1.9</v>
      </c>
      <c r="H698" s="1018">
        <v>66140</v>
      </c>
      <c r="I698" s="1070"/>
      <c r="J698" s="1069"/>
      <c r="K698" s="874" t="s">
        <v>99</v>
      </c>
      <c r="L698" s="1018">
        <f t="shared" si="657"/>
        <v>125666</v>
      </c>
      <c r="M698" s="1019">
        <f t="shared" si="658"/>
        <v>125666</v>
      </c>
      <c r="N698" s="1020">
        <f t="shared" si="667"/>
        <v>1649994.58</v>
      </c>
      <c r="O698" s="1021">
        <f t="shared" si="659"/>
        <v>1</v>
      </c>
      <c r="P698" s="1017">
        <f t="shared" si="668"/>
        <v>6</v>
      </c>
      <c r="Q698" s="1166">
        <v>1.96</v>
      </c>
      <c r="R698" s="1171">
        <v>0.3</v>
      </c>
      <c r="S698" s="1166">
        <f t="shared" si="682"/>
        <v>2.548</v>
      </c>
      <c r="T698" s="1018">
        <v>66140</v>
      </c>
      <c r="U698" s="1070"/>
      <c r="V698" s="1069"/>
      <c r="W698" s="874" t="str">
        <f t="shared" si="660"/>
        <v>Կ-1</v>
      </c>
      <c r="X698" s="1018">
        <f t="shared" si="661"/>
        <v>168524.72</v>
      </c>
      <c r="Y698" s="1019">
        <f t="shared" si="662"/>
        <v>168524.72</v>
      </c>
      <c r="Z698" s="1020">
        <f t="shared" si="663"/>
        <v>2212729.5736000002</v>
      </c>
      <c r="AA698" s="1021">
        <f t="shared" si="664"/>
        <v>1</v>
      </c>
      <c r="AB698" s="1017">
        <f t="shared" si="665"/>
        <v>7</v>
      </c>
      <c r="AC698" s="1166">
        <v>1.96</v>
      </c>
      <c r="AD698" s="1171">
        <v>0.6</v>
      </c>
      <c r="AE698" s="1166">
        <f t="shared" si="683"/>
        <v>3.1360000000000001</v>
      </c>
      <c r="AF698" s="1018">
        <v>66140</v>
      </c>
      <c r="AG698" s="1070"/>
      <c r="AH698" s="1069"/>
      <c r="AI698" s="1049" t="str">
        <f t="shared" si="666"/>
        <v>Կ-1</v>
      </c>
      <c r="AJ698" s="1018">
        <f t="shared" si="671"/>
        <v>207415.04000000001</v>
      </c>
      <c r="AK698" s="1019">
        <f t="shared" si="672"/>
        <v>207415.04000000001</v>
      </c>
      <c r="AL698" s="1020">
        <f t="shared" si="673"/>
        <v>2723359.4752000002</v>
      </c>
      <c r="AM698" s="1021">
        <f t="shared" si="674"/>
        <v>1</v>
      </c>
      <c r="AN698" s="1017">
        <f t="shared" si="675"/>
        <v>8</v>
      </c>
      <c r="AO698" s="1166">
        <v>2.02</v>
      </c>
      <c r="AP698" s="1171">
        <v>1</v>
      </c>
      <c r="AQ698" s="1166">
        <f t="shared" si="684"/>
        <v>4.04</v>
      </c>
      <c r="AR698" s="1018">
        <v>66140</v>
      </c>
      <c r="AS698" s="1070"/>
      <c r="AT698" s="1069"/>
      <c r="AU698" s="1049" t="str">
        <f t="shared" si="677"/>
        <v>Կ-1</v>
      </c>
      <c r="AV698" s="1018">
        <f t="shared" si="678"/>
        <v>267205.59999999998</v>
      </c>
      <c r="AW698" s="1019">
        <f t="shared" si="679"/>
        <v>267205.59999999998</v>
      </c>
      <c r="AX698" s="1020">
        <f t="shared" si="680"/>
        <v>3508409.5279999999</v>
      </c>
    </row>
    <row r="699" spans="2:50" ht="17.25" customHeight="1" x14ac:dyDescent="0.25">
      <c r="B699" s="495">
        <v>16</v>
      </c>
      <c r="C699" s="506" t="s">
        <v>259</v>
      </c>
      <c r="D699" s="797" t="s">
        <v>630</v>
      </c>
      <c r="E699" s="1021">
        <v>1</v>
      </c>
      <c r="F699" s="1017">
        <v>16</v>
      </c>
      <c r="G699" s="498">
        <f t="shared" si="681"/>
        <v>2.21</v>
      </c>
      <c r="H699" s="1018">
        <v>66140</v>
      </c>
      <c r="I699" s="1070"/>
      <c r="J699" s="1069"/>
      <c r="K699" s="874" t="s">
        <v>99</v>
      </c>
      <c r="L699" s="1018">
        <f t="shared" si="657"/>
        <v>146169.4</v>
      </c>
      <c r="M699" s="1019">
        <f t="shared" si="658"/>
        <v>146169.4</v>
      </c>
      <c r="N699" s="1020">
        <f t="shared" si="667"/>
        <v>1919204.2220000001</v>
      </c>
      <c r="O699" s="1021">
        <f t="shared" si="659"/>
        <v>1</v>
      </c>
      <c r="P699" s="1017">
        <f t="shared" si="668"/>
        <v>17</v>
      </c>
      <c r="Q699" s="1166">
        <v>2.21</v>
      </c>
      <c r="R699" s="1171">
        <v>0.3</v>
      </c>
      <c r="S699" s="1166">
        <f t="shared" si="682"/>
        <v>2.8729999999999998</v>
      </c>
      <c r="T699" s="1018">
        <v>66140</v>
      </c>
      <c r="U699" s="1070"/>
      <c r="V699" s="1069"/>
      <c r="W699" s="874" t="str">
        <f t="shared" si="660"/>
        <v>Կ-1</v>
      </c>
      <c r="X699" s="1018">
        <f t="shared" si="661"/>
        <v>190020.21999999997</v>
      </c>
      <c r="Y699" s="1019">
        <f t="shared" si="662"/>
        <v>190020.21999999997</v>
      </c>
      <c r="Z699" s="1020">
        <f t="shared" si="663"/>
        <v>2494965.4885999998</v>
      </c>
      <c r="AA699" s="1021">
        <f t="shared" si="664"/>
        <v>1</v>
      </c>
      <c r="AB699" s="1017">
        <f t="shared" si="665"/>
        <v>18</v>
      </c>
      <c r="AC699" s="1166">
        <v>2.21</v>
      </c>
      <c r="AD699" s="1171">
        <v>0.6</v>
      </c>
      <c r="AE699" s="1166">
        <f t="shared" si="683"/>
        <v>3.5359999999999996</v>
      </c>
      <c r="AF699" s="1018">
        <v>66140</v>
      </c>
      <c r="AG699" s="1070"/>
      <c r="AH699" s="1069"/>
      <c r="AI699" s="1049" t="str">
        <f t="shared" si="666"/>
        <v>Կ-1</v>
      </c>
      <c r="AJ699" s="1018">
        <f t="shared" si="671"/>
        <v>233871.03999999998</v>
      </c>
      <c r="AK699" s="1019">
        <f t="shared" si="672"/>
        <v>233871.03999999998</v>
      </c>
      <c r="AL699" s="1020">
        <f t="shared" si="673"/>
        <v>3070726.7552</v>
      </c>
      <c r="AM699" s="1021">
        <f t="shared" si="674"/>
        <v>1</v>
      </c>
      <c r="AN699" s="1017">
        <f t="shared" si="675"/>
        <v>19</v>
      </c>
      <c r="AO699" s="1166">
        <v>2.2799999999999998</v>
      </c>
      <c r="AP699" s="1171">
        <v>1</v>
      </c>
      <c r="AQ699" s="1166">
        <f t="shared" si="684"/>
        <v>4.5599999999999996</v>
      </c>
      <c r="AR699" s="1018">
        <v>66140</v>
      </c>
      <c r="AS699" s="1070"/>
      <c r="AT699" s="1069"/>
      <c r="AU699" s="1049" t="str">
        <f t="shared" si="677"/>
        <v>Կ-1</v>
      </c>
      <c r="AV699" s="1018">
        <f t="shared" si="678"/>
        <v>301598.39999999997</v>
      </c>
      <c r="AW699" s="1019">
        <f t="shared" si="679"/>
        <v>301598.39999999997</v>
      </c>
      <c r="AX699" s="1020">
        <f t="shared" si="680"/>
        <v>3959986.9919999996</v>
      </c>
    </row>
    <row r="700" spans="2:50" ht="17.25" customHeight="1" x14ac:dyDescent="0.25">
      <c r="B700" s="495">
        <v>17</v>
      </c>
      <c r="C700" s="506" t="s">
        <v>258</v>
      </c>
      <c r="D700" s="797" t="s">
        <v>630</v>
      </c>
      <c r="E700" s="1021">
        <v>1</v>
      </c>
      <c r="F700" s="1017">
        <v>18</v>
      </c>
      <c r="G700" s="498">
        <f t="shared" si="681"/>
        <v>2.21</v>
      </c>
      <c r="H700" s="1018">
        <v>66140</v>
      </c>
      <c r="I700" s="1070"/>
      <c r="J700" s="1069">
        <v>8000</v>
      </c>
      <c r="K700" s="874" t="s">
        <v>99</v>
      </c>
      <c r="L700" s="1018">
        <f t="shared" si="657"/>
        <v>146169.4</v>
      </c>
      <c r="M700" s="1019">
        <f t="shared" si="658"/>
        <v>154169.4</v>
      </c>
      <c r="N700" s="1020">
        <f t="shared" si="667"/>
        <v>2024244.2220000001</v>
      </c>
      <c r="O700" s="1021">
        <f t="shared" si="659"/>
        <v>1</v>
      </c>
      <c r="P700" s="1017">
        <f t="shared" si="668"/>
        <v>19</v>
      </c>
      <c r="Q700" s="1166">
        <v>2.2799999999999998</v>
      </c>
      <c r="R700" s="1171">
        <v>0.3</v>
      </c>
      <c r="S700" s="1166">
        <f t="shared" si="682"/>
        <v>2.9639999999999995</v>
      </c>
      <c r="T700" s="1018">
        <v>66140</v>
      </c>
      <c r="U700" s="1070"/>
      <c r="V700" s="1069">
        <v>8000</v>
      </c>
      <c r="W700" s="874" t="str">
        <f t="shared" si="660"/>
        <v>Կ-1</v>
      </c>
      <c r="X700" s="1018">
        <f t="shared" si="661"/>
        <v>196038.95999999996</v>
      </c>
      <c r="Y700" s="1019">
        <f t="shared" si="662"/>
        <v>204038.95999999996</v>
      </c>
      <c r="Z700" s="1020">
        <f t="shared" si="663"/>
        <v>2679031.5447999998</v>
      </c>
      <c r="AA700" s="1021">
        <f t="shared" si="664"/>
        <v>1</v>
      </c>
      <c r="AB700" s="1017">
        <f t="shared" si="665"/>
        <v>20</v>
      </c>
      <c r="AC700" s="1166">
        <v>2.2799999999999998</v>
      </c>
      <c r="AD700" s="1171">
        <v>0.6</v>
      </c>
      <c r="AE700" s="1166">
        <f t="shared" si="683"/>
        <v>3.6479999999999997</v>
      </c>
      <c r="AF700" s="1018">
        <v>66140</v>
      </c>
      <c r="AG700" s="1070"/>
      <c r="AH700" s="1069">
        <v>8000</v>
      </c>
      <c r="AI700" s="1049" t="str">
        <f t="shared" si="666"/>
        <v>Կ-1</v>
      </c>
      <c r="AJ700" s="1018">
        <f t="shared" si="671"/>
        <v>241278.71999999997</v>
      </c>
      <c r="AK700" s="1019">
        <f t="shared" si="672"/>
        <v>249278.71999999997</v>
      </c>
      <c r="AL700" s="1020">
        <f t="shared" si="673"/>
        <v>3273029.5935999998</v>
      </c>
      <c r="AM700" s="1021">
        <f t="shared" si="674"/>
        <v>1</v>
      </c>
      <c r="AN700" s="1017">
        <f t="shared" si="675"/>
        <v>21</v>
      </c>
      <c r="AO700" s="1166">
        <v>2.2799999999999998</v>
      </c>
      <c r="AP700" s="1171">
        <v>1</v>
      </c>
      <c r="AQ700" s="1166">
        <f t="shared" si="684"/>
        <v>4.5599999999999996</v>
      </c>
      <c r="AR700" s="1018">
        <v>66140</v>
      </c>
      <c r="AS700" s="1070"/>
      <c r="AT700" s="1069">
        <v>8000</v>
      </c>
      <c r="AU700" s="1049" t="str">
        <f t="shared" si="677"/>
        <v>Կ-1</v>
      </c>
      <c r="AV700" s="1018">
        <f t="shared" si="678"/>
        <v>301598.39999999997</v>
      </c>
      <c r="AW700" s="1019">
        <f t="shared" si="679"/>
        <v>309598.39999999997</v>
      </c>
      <c r="AX700" s="1020">
        <f t="shared" si="680"/>
        <v>4065026.9919999996</v>
      </c>
    </row>
    <row r="701" spans="2:50" ht="17.25" customHeight="1" x14ac:dyDescent="0.25">
      <c r="B701" s="495">
        <v>18</v>
      </c>
      <c r="C701" s="506" t="s">
        <v>190</v>
      </c>
      <c r="D701" s="497" t="s">
        <v>333</v>
      </c>
      <c r="E701" s="1021">
        <v>1</v>
      </c>
      <c r="F701" s="1017">
        <v>19</v>
      </c>
      <c r="G701" s="498">
        <f t="shared" ref="G701:G711" si="685">IF(E701&lt;1,0,IF(K701="Բ-1",IF(F701=0,6.94,IF(F701=1,7.17,IF(F701=2,7.41,IF(F701=3,7.66,IF(OR(F701=5,F701=4),7.92,IF(OR(F701=6,F701=7),8.18,IF(OR(F701=8,F701=9),8.46,IF(OR(F701=10,F701=11,F701=12),8.74,IF(OR(F701=13,F701=14,F701=15),9.03,IF(OR(F701=16,F701=17,F701=18),9.33,9.65)))))))))),IF(K701="Բ-2", IF(F701=0,5.71,IF(F701=1,5.89,IF(F701=2,6.09,IF(F701=3,6.29,IF(OR(F701=5,F701=4),6.5,IF(OR(F701=6,F701=7),6.72,IF(OR(F701=8,F701=9),6.94,IF(OR(F701=10,F701=11,F701=12),7.17,IF(OR(F701=13,F701=14,F701=15),7.41,IF(OR(F701=16,F701=17,F701=18),7.65,7.91)))))))))), IF(K701="Գ-1", IF(F701=0,4.7,IF(F701=1,4.86,IF(F701=2,5.01,IF(F701=3,5.18,IF(OR(F701=5,F701=4),5.35,IF(OR(F701=6,F701=7),5.52,IF(OR(F701=8,F701=9),5.71,IF(OR(F701=10,F701=11,F701=12),5.89,IF(OR(F701=13,F701=14,F701=15),6.09,IF(OR(F701=16,F701=17,F701=18),6.29,6.49)))))))))), IF(K701="Գ-2", IF(F701=0,3.88,IF(F701=1,4.01,IF(F701=2,4.14,IF(F701=3,4.27,IF(OR(F701=5,F701=4),4.41,IF(OR(F701=6,F701=7),4.55,IF(OR(F701=8,F701=9),4.7,IF(OR(F701=10,F701=11,F701=12),4.85,IF(OR(F701=13,F701=14,F701=15),5.01,IF(OR(F701=16,F701=17,F701=18),5.17,5.34)))))))))), IF(K701="Գ-3", IF(F701=0,3.21,IF(F701=1,3.31,IF(F701=2,3.42,IF(F701=3,3.53,IF(OR(F701=5,F701=4),3.64,IF(OR(F701=6,F701=7),3.76,IF(OR(F701=8,F701=9),3.88,IF(OR(F701=10,F701=11,F701=12),4.01,IF(OR(F701=13,F701=14,F701=15),4.13,IF(OR(F701=16,F701=17,F701=18),4.27,4.4)))))))))), IF(K701="Ա-1", IF(F701=0,2.66,IF(F701=1,2.75,IF(F701=2,2.83,IF(F701=3,2.92,IF(OR(F701=5,F701=4),3.02,IF(OR(F701=6,F701=7),3.11,IF(OR(F701=8,F701=9),3.21,IF(OR(F701=10,F701=11,F701=12),3.31,IF(OR(F701=13,F701=14,F701=15),3.42,IF(OR(F701=16,F701=17,F701=18),3.53,3.64)))))))))), IF(K701="Ա-2", IF(F701=0,2.28,IF(F701=1,2.35,IF(F701=2,2.43,IF(F701=3,2.5,IF(OR(F701=5,F701=4),2.58,IF(OR(F701=6,F701=7),2.66,IF(OR(F701=8,F701=9),2.75,IF(OR(F701=10,F701=11,F701=12),2.83,IF(OR(F701=13,F701=14,F701=15),2.92,IF(OR(F701=16,F701=17,F701=18),3.01,3.11)))))))))),IF(K701="Ա-3", IF(F701=0,1.96,IF(F701=1,2.02,IF(F701=2,2.08,IF(F701=3,2.15,IF(OR(F701=5,F701=4),2.21,IF(OR(F701=6,F701=7),2.28,IF(OR(F701=8,F701=9),2.35,IF(OR(F701=10,F701=11,F701=12),2.42,IF(OR(F701=13,F701=14,F701=15),2.5,IF(OR(F701=16,F701=17,F701=18),2.58,2.66)))))))))), IF(K701="Կ-1", IF(F701=0,1.68,IF(F701=1,1.73,IF(F701=2,1.79,IF(F701=3,1.84,IF(OR(F701=5,F701=4),1.9,IF(OR(F701=6,F701=7),1.96,IF(OR(F701=8,F701=9),2.02,IF(OR(F701=10,F701=11,F701=12),2.08,IF(OR(F701=13,F701=14,F701=15),2.14,IF(OR(F701=16,F701=17,F701=18),2.21,2.28)))))))))), IF(K701="Կ-2", IF(F701=0,1.45,IF(F701=1,1.49,IF(F701=2,1.54,IF(F701=3,1.59,IF(OR(F701=5,F701=4),1.63,IF(OR(F701=6,F701=7),1.68,IF(OR(F701=8,F701=9),1.73,IF(OR(F701=10,F701=11,F701=12),1.79,IF(OR(F701=13,F701=14,F701=15),1.84,IF(OR(F701=16,F701=17,F701=18),1.9,1.95)))))))))),IF(K701="Կ-3", IF(F701=0,1.25,IF(F701=1,1.29,IF(F701=2,1.33,IF(F701=3,1.37,IF(OR(F701=5,F701=4),1.41,IF(OR(F701=6,F701=7),1.45,IF(OR(F701=8,F701=9),1.49,IF(OR(F701=10,F701=11,F701=12),1.54,IF(OR(F701=13,F701=14,F701=15),1.58,IF(OR(F701=16,F701=17,F701=18),1.63,1.68)))))))))), "Error"))))))))))))</f>
        <v>2.2799999999999998</v>
      </c>
      <c r="H701" s="1018">
        <v>66140</v>
      </c>
      <c r="I701" s="1070">
        <f>H701*G701*5%</f>
        <v>7539.9599999999991</v>
      </c>
      <c r="J701" s="1069"/>
      <c r="K701" s="874" t="s">
        <v>99</v>
      </c>
      <c r="L701" s="1018">
        <f t="shared" si="657"/>
        <v>150799.19999999998</v>
      </c>
      <c r="M701" s="1019">
        <f t="shared" si="658"/>
        <v>158339.15999999997</v>
      </c>
      <c r="N701" s="1020">
        <f t="shared" si="667"/>
        <v>2078993.1707999997</v>
      </c>
      <c r="O701" s="1021">
        <f t="shared" si="659"/>
        <v>1</v>
      </c>
      <c r="P701" s="1017">
        <f t="shared" si="668"/>
        <v>20</v>
      </c>
      <c r="Q701" s="1166">
        <v>2.2799999999999998</v>
      </c>
      <c r="R701" s="1171">
        <v>0.3</v>
      </c>
      <c r="S701" s="1166">
        <f t="shared" si="682"/>
        <v>2.9639999999999995</v>
      </c>
      <c r="T701" s="1018">
        <v>66140</v>
      </c>
      <c r="U701" s="1070">
        <f>T701*S701*5%</f>
        <v>9801.9479999999985</v>
      </c>
      <c r="V701" s="1069"/>
      <c r="W701" s="874" t="str">
        <f t="shared" si="660"/>
        <v>Կ-1</v>
      </c>
      <c r="X701" s="1018">
        <f t="shared" si="661"/>
        <v>196038.95999999996</v>
      </c>
      <c r="Y701" s="1019">
        <f t="shared" si="662"/>
        <v>205840.90799999997</v>
      </c>
      <c r="Z701" s="1020">
        <f t="shared" si="663"/>
        <v>2702691.1220399998</v>
      </c>
      <c r="AA701" s="1021">
        <f t="shared" si="664"/>
        <v>1</v>
      </c>
      <c r="AB701" s="1017">
        <f t="shared" si="665"/>
        <v>21</v>
      </c>
      <c r="AC701" s="1166">
        <v>2.2799999999999998</v>
      </c>
      <c r="AD701" s="1171">
        <v>0.6</v>
      </c>
      <c r="AE701" s="1166">
        <f t="shared" si="683"/>
        <v>3.6479999999999997</v>
      </c>
      <c r="AF701" s="1018">
        <v>66140</v>
      </c>
      <c r="AG701" s="1070">
        <f>AF701*AE701*5%</f>
        <v>12063.936</v>
      </c>
      <c r="AH701" s="1069"/>
      <c r="AI701" s="1049" t="str">
        <f t="shared" si="666"/>
        <v>Կ-1</v>
      </c>
      <c r="AJ701" s="1018">
        <f t="shared" si="671"/>
        <v>241278.71999999997</v>
      </c>
      <c r="AK701" s="1019">
        <f t="shared" si="672"/>
        <v>253342.65599999996</v>
      </c>
      <c r="AL701" s="1020">
        <f t="shared" si="673"/>
        <v>3326389.0732799997</v>
      </c>
      <c r="AM701" s="1021">
        <f t="shared" si="674"/>
        <v>1</v>
      </c>
      <c r="AN701" s="1017">
        <f t="shared" si="675"/>
        <v>22</v>
      </c>
      <c r="AO701" s="1166">
        <v>2.2799999999999998</v>
      </c>
      <c r="AP701" s="1171">
        <v>1</v>
      </c>
      <c r="AQ701" s="1166">
        <f t="shared" si="684"/>
        <v>4.5599999999999996</v>
      </c>
      <c r="AR701" s="1018">
        <v>66140</v>
      </c>
      <c r="AS701" s="1070">
        <f>AR701*AQ701*5%</f>
        <v>15079.919999999998</v>
      </c>
      <c r="AT701" s="1069"/>
      <c r="AU701" s="1049" t="str">
        <f t="shared" si="677"/>
        <v>Կ-1</v>
      </c>
      <c r="AV701" s="1018">
        <f t="shared" si="678"/>
        <v>301598.39999999997</v>
      </c>
      <c r="AW701" s="1019">
        <f t="shared" si="679"/>
        <v>316678.31999999995</v>
      </c>
      <c r="AX701" s="1020">
        <f t="shared" si="680"/>
        <v>4157986.3415999995</v>
      </c>
    </row>
    <row r="702" spans="2:50" ht="17.25" customHeight="1" x14ac:dyDescent="0.25">
      <c r="B702" s="495">
        <v>19</v>
      </c>
      <c r="C702" s="506" t="s">
        <v>71</v>
      </c>
      <c r="D702" s="497" t="s">
        <v>333</v>
      </c>
      <c r="E702" s="1021">
        <v>1</v>
      </c>
      <c r="F702" s="1017">
        <v>0</v>
      </c>
      <c r="G702" s="498">
        <f t="shared" si="685"/>
        <v>1.68</v>
      </c>
      <c r="H702" s="1018">
        <v>66140</v>
      </c>
      <c r="I702" s="1070"/>
      <c r="J702" s="1069"/>
      <c r="K702" s="874" t="s">
        <v>99</v>
      </c>
      <c r="L702" s="1018">
        <f t="shared" si="657"/>
        <v>111115.2</v>
      </c>
      <c r="M702" s="1019">
        <f t="shared" si="658"/>
        <v>111115.2</v>
      </c>
      <c r="N702" s="1020">
        <f t="shared" si="667"/>
        <v>1458942.5760000001</v>
      </c>
      <c r="O702" s="1021">
        <f t="shared" si="659"/>
        <v>1</v>
      </c>
      <c r="P702" s="1017">
        <f t="shared" si="668"/>
        <v>1</v>
      </c>
      <c r="Q702" s="1166">
        <v>2.2799999999999998</v>
      </c>
      <c r="R702" s="1171">
        <v>0.3</v>
      </c>
      <c r="S702" s="1166">
        <f t="shared" si="682"/>
        <v>2.9639999999999995</v>
      </c>
      <c r="T702" s="1018">
        <v>66140</v>
      </c>
      <c r="U702" s="1070">
        <f>T702*S702*5%</f>
        <v>9801.9479999999985</v>
      </c>
      <c r="V702" s="1069"/>
      <c r="W702" s="874" t="str">
        <f t="shared" si="660"/>
        <v>Կ-1</v>
      </c>
      <c r="X702" s="1018">
        <f t="shared" si="661"/>
        <v>196038.95999999996</v>
      </c>
      <c r="Y702" s="1019">
        <f t="shared" si="662"/>
        <v>205840.90799999997</v>
      </c>
      <c r="Z702" s="1020">
        <f t="shared" si="663"/>
        <v>2702691.1220399998</v>
      </c>
      <c r="AA702" s="1021">
        <f t="shared" si="664"/>
        <v>1</v>
      </c>
      <c r="AB702" s="1017">
        <f t="shared" si="665"/>
        <v>2</v>
      </c>
      <c r="AC702" s="1166">
        <v>2.2799999999999998</v>
      </c>
      <c r="AD702" s="1171">
        <v>0.6</v>
      </c>
      <c r="AE702" s="1166">
        <f t="shared" si="683"/>
        <v>3.6479999999999997</v>
      </c>
      <c r="AF702" s="1018">
        <v>66140</v>
      </c>
      <c r="AG702" s="1070">
        <f>AF702*AE702*5%</f>
        <v>12063.936</v>
      </c>
      <c r="AH702" s="1069"/>
      <c r="AI702" s="1049" t="str">
        <f t="shared" si="666"/>
        <v>Կ-1</v>
      </c>
      <c r="AJ702" s="1018">
        <f t="shared" si="671"/>
        <v>241278.71999999997</v>
      </c>
      <c r="AK702" s="1019">
        <f t="shared" si="672"/>
        <v>253342.65599999996</v>
      </c>
      <c r="AL702" s="1020">
        <f t="shared" si="673"/>
        <v>3326389.0732799997</v>
      </c>
      <c r="AM702" s="1021">
        <f t="shared" si="674"/>
        <v>1</v>
      </c>
      <c r="AN702" s="1017">
        <f t="shared" si="675"/>
        <v>3</v>
      </c>
      <c r="AO702" s="1166">
        <v>2.2799999999999998</v>
      </c>
      <c r="AP702" s="1171">
        <v>1</v>
      </c>
      <c r="AQ702" s="1166">
        <f t="shared" si="684"/>
        <v>4.5599999999999996</v>
      </c>
      <c r="AR702" s="1018">
        <v>66140</v>
      </c>
      <c r="AS702" s="1070">
        <f>AR702*AQ702*5%</f>
        <v>15079.919999999998</v>
      </c>
      <c r="AT702" s="1069"/>
      <c r="AU702" s="1049" t="str">
        <f t="shared" si="677"/>
        <v>Կ-1</v>
      </c>
      <c r="AV702" s="1018">
        <f t="shared" si="678"/>
        <v>301598.39999999997</v>
      </c>
      <c r="AW702" s="1019">
        <f t="shared" si="679"/>
        <v>316678.31999999995</v>
      </c>
      <c r="AX702" s="1020">
        <f t="shared" si="680"/>
        <v>4157986.3415999995</v>
      </c>
    </row>
    <row r="703" spans="2:50" ht="17.25" customHeight="1" x14ac:dyDescent="0.25">
      <c r="B703" s="495">
        <v>20</v>
      </c>
      <c r="C703" s="506" t="s">
        <v>1118</v>
      </c>
      <c r="D703" s="497" t="s">
        <v>333</v>
      </c>
      <c r="E703" s="1021">
        <v>1</v>
      </c>
      <c r="F703" s="1017">
        <v>3</v>
      </c>
      <c r="G703" s="498">
        <f t="shared" si="685"/>
        <v>1.84</v>
      </c>
      <c r="H703" s="1018">
        <v>66140</v>
      </c>
      <c r="I703" s="1070"/>
      <c r="J703" s="1069"/>
      <c r="K703" s="874" t="s">
        <v>99</v>
      </c>
      <c r="L703" s="1018">
        <f t="shared" si="657"/>
        <v>121697.60000000001</v>
      </c>
      <c r="M703" s="1019">
        <f t="shared" si="658"/>
        <v>121697.60000000001</v>
      </c>
      <c r="N703" s="1020">
        <f t="shared" si="667"/>
        <v>1597889.4880000001</v>
      </c>
      <c r="O703" s="1021">
        <f t="shared" si="659"/>
        <v>1</v>
      </c>
      <c r="P703" s="1017">
        <f t="shared" si="668"/>
        <v>4</v>
      </c>
      <c r="Q703" s="1166">
        <v>1.9</v>
      </c>
      <c r="R703" s="1171">
        <v>0.3</v>
      </c>
      <c r="S703" s="1166">
        <f t="shared" si="682"/>
        <v>2.4699999999999998</v>
      </c>
      <c r="T703" s="1018">
        <v>66140</v>
      </c>
      <c r="U703" s="1070"/>
      <c r="V703" s="1069"/>
      <c r="W703" s="874" t="str">
        <f t="shared" si="660"/>
        <v>Կ-1</v>
      </c>
      <c r="X703" s="1018">
        <f t="shared" si="661"/>
        <v>163365.79999999999</v>
      </c>
      <c r="Y703" s="1019">
        <f t="shared" si="662"/>
        <v>163365.79999999999</v>
      </c>
      <c r="Z703" s="1020">
        <f t="shared" si="663"/>
        <v>2144992.9539999999</v>
      </c>
      <c r="AA703" s="1021">
        <f t="shared" si="664"/>
        <v>1</v>
      </c>
      <c r="AB703" s="1017">
        <f t="shared" si="665"/>
        <v>5</v>
      </c>
      <c r="AC703" s="1166">
        <v>1.9</v>
      </c>
      <c r="AD703" s="1171">
        <v>0.6</v>
      </c>
      <c r="AE703" s="1166">
        <f t="shared" si="683"/>
        <v>3.04</v>
      </c>
      <c r="AF703" s="1018">
        <v>66140</v>
      </c>
      <c r="AG703" s="1070"/>
      <c r="AH703" s="1069"/>
      <c r="AI703" s="1049" t="str">
        <f t="shared" si="666"/>
        <v>Կ-1</v>
      </c>
      <c r="AJ703" s="1018">
        <f t="shared" si="671"/>
        <v>201065.60000000001</v>
      </c>
      <c r="AK703" s="1019">
        <f t="shared" si="672"/>
        <v>201065.60000000001</v>
      </c>
      <c r="AL703" s="1020">
        <f t="shared" si="673"/>
        <v>2639991.3280000002</v>
      </c>
      <c r="AM703" s="1021">
        <f t="shared" si="674"/>
        <v>1</v>
      </c>
      <c r="AN703" s="1017">
        <f t="shared" si="675"/>
        <v>6</v>
      </c>
      <c r="AO703" s="1166">
        <v>1.96</v>
      </c>
      <c r="AP703" s="1171">
        <v>1</v>
      </c>
      <c r="AQ703" s="1166">
        <f t="shared" si="684"/>
        <v>3.92</v>
      </c>
      <c r="AR703" s="1018">
        <v>66140</v>
      </c>
      <c r="AS703" s="1070"/>
      <c r="AT703" s="1069"/>
      <c r="AU703" s="1049" t="str">
        <f t="shared" si="677"/>
        <v>Կ-1</v>
      </c>
      <c r="AV703" s="1018">
        <f t="shared" si="678"/>
        <v>259268.8</v>
      </c>
      <c r="AW703" s="1019">
        <f t="shared" si="679"/>
        <v>259268.8</v>
      </c>
      <c r="AX703" s="1020">
        <f t="shared" si="680"/>
        <v>3404199.344</v>
      </c>
    </row>
    <row r="704" spans="2:50" ht="17.25" customHeight="1" x14ac:dyDescent="0.25">
      <c r="B704" s="495">
        <v>21</v>
      </c>
      <c r="C704" s="506" t="s">
        <v>2803</v>
      </c>
      <c r="D704" s="497" t="s">
        <v>333</v>
      </c>
      <c r="E704" s="1021">
        <v>1</v>
      </c>
      <c r="F704" s="1017">
        <v>2</v>
      </c>
      <c r="G704" s="498">
        <f t="shared" si="685"/>
        <v>1.79</v>
      </c>
      <c r="H704" s="1018">
        <v>66140</v>
      </c>
      <c r="I704" s="1070"/>
      <c r="J704" s="1069"/>
      <c r="K704" s="874" t="s">
        <v>99</v>
      </c>
      <c r="L704" s="1018">
        <f t="shared" si="657"/>
        <v>118390.6</v>
      </c>
      <c r="M704" s="1019">
        <f t="shared" si="658"/>
        <v>118390.6</v>
      </c>
      <c r="N704" s="1020">
        <f t="shared" si="667"/>
        <v>1554468.5780000002</v>
      </c>
      <c r="O704" s="1021">
        <f t="shared" si="659"/>
        <v>1</v>
      </c>
      <c r="P704" s="1017">
        <f t="shared" si="668"/>
        <v>3</v>
      </c>
      <c r="Q704" s="1166">
        <v>1.84</v>
      </c>
      <c r="R704" s="1171">
        <v>0.3</v>
      </c>
      <c r="S704" s="1166">
        <f t="shared" si="682"/>
        <v>2.3920000000000003</v>
      </c>
      <c r="T704" s="1018">
        <v>66140</v>
      </c>
      <c r="U704" s="1070"/>
      <c r="V704" s="1069"/>
      <c r="W704" s="874" t="str">
        <f t="shared" si="660"/>
        <v>Կ-1</v>
      </c>
      <c r="X704" s="1018">
        <f t="shared" si="661"/>
        <v>158206.88000000003</v>
      </c>
      <c r="Y704" s="1019">
        <f t="shared" si="662"/>
        <v>158206.88000000003</v>
      </c>
      <c r="Z704" s="1020">
        <f t="shared" si="663"/>
        <v>2077256.3344000005</v>
      </c>
      <c r="AA704" s="1021">
        <f t="shared" si="664"/>
        <v>1</v>
      </c>
      <c r="AB704" s="1017">
        <f t="shared" si="665"/>
        <v>4</v>
      </c>
      <c r="AC704" s="1166">
        <v>1.9</v>
      </c>
      <c r="AD704" s="1171">
        <v>0.6</v>
      </c>
      <c r="AE704" s="1166">
        <f t="shared" si="683"/>
        <v>3.04</v>
      </c>
      <c r="AF704" s="1018">
        <v>66140</v>
      </c>
      <c r="AG704" s="1070"/>
      <c r="AH704" s="1069"/>
      <c r="AI704" s="1049" t="str">
        <f t="shared" si="666"/>
        <v>Կ-1</v>
      </c>
      <c r="AJ704" s="1018">
        <f t="shared" si="671"/>
        <v>201065.60000000001</v>
      </c>
      <c r="AK704" s="1019">
        <f t="shared" si="672"/>
        <v>201065.60000000001</v>
      </c>
      <c r="AL704" s="1020">
        <f t="shared" si="673"/>
        <v>2639991.3280000002</v>
      </c>
      <c r="AM704" s="1021">
        <f t="shared" si="674"/>
        <v>1</v>
      </c>
      <c r="AN704" s="1017">
        <f t="shared" si="675"/>
        <v>5</v>
      </c>
      <c r="AO704" s="1166">
        <v>1.9</v>
      </c>
      <c r="AP704" s="1171">
        <v>1</v>
      </c>
      <c r="AQ704" s="1166">
        <f t="shared" si="684"/>
        <v>3.8</v>
      </c>
      <c r="AR704" s="1018">
        <v>66140</v>
      </c>
      <c r="AS704" s="1070"/>
      <c r="AT704" s="1069"/>
      <c r="AU704" s="1049" t="str">
        <f t="shared" si="677"/>
        <v>Կ-1</v>
      </c>
      <c r="AV704" s="1018">
        <f t="shared" si="678"/>
        <v>251332</v>
      </c>
      <c r="AW704" s="1019">
        <f t="shared" si="679"/>
        <v>251332</v>
      </c>
      <c r="AX704" s="1020">
        <f t="shared" si="680"/>
        <v>3299989.16</v>
      </c>
    </row>
    <row r="705" spans="2:50" ht="17.25" customHeight="1" x14ac:dyDescent="0.25">
      <c r="B705" s="495">
        <v>22</v>
      </c>
      <c r="C705" s="506" t="s">
        <v>252</v>
      </c>
      <c r="D705" s="497" t="s">
        <v>333</v>
      </c>
      <c r="E705" s="1021">
        <v>1</v>
      </c>
      <c r="F705" s="1017">
        <v>6</v>
      </c>
      <c r="G705" s="498">
        <f t="shared" si="685"/>
        <v>1.96</v>
      </c>
      <c r="H705" s="1018">
        <v>66140</v>
      </c>
      <c r="I705" s="1070">
        <f>H705*G705*5%</f>
        <v>6481.72</v>
      </c>
      <c r="J705" s="1069"/>
      <c r="K705" s="874" t="s">
        <v>99</v>
      </c>
      <c r="L705" s="1018">
        <f t="shared" si="657"/>
        <v>129634.4</v>
      </c>
      <c r="M705" s="1019">
        <f t="shared" si="658"/>
        <v>136116.12</v>
      </c>
      <c r="N705" s="1020">
        <f t="shared" si="667"/>
        <v>1787204.6555999999</v>
      </c>
      <c r="O705" s="1021">
        <f t="shared" si="659"/>
        <v>1</v>
      </c>
      <c r="P705" s="1017">
        <f t="shared" si="668"/>
        <v>7</v>
      </c>
      <c r="Q705" s="1166">
        <v>1.96</v>
      </c>
      <c r="R705" s="1171">
        <v>0.3</v>
      </c>
      <c r="S705" s="1166">
        <f t="shared" si="682"/>
        <v>2.548</v>
      </c>
      <c r="T705" s="1018">
        <v>66140</v>
      </c>
      <c r="U705" s="1070"/>
      <c r="V705" s="1069">
        <v>8000</v>
      </c>
      <c r="W705" s="874" t="str">
        <f t="shared" si="660"/>
        <v>Կ-1</v>
      </c>
      <c r="X705" s="1018">
        <f t="shared" si="661"/>
        <v>168524.72</v>
      </c>
      <c r="Y705" s="1019">
        <f t="shared" si="662"/>
        <v>176524.72</v>
      </c>
      <c r="Z705" s="1020">
        <f t="shared" si="663"/>
        <v>2317769.5736000002</v>
      </c>
      <c r="AA705" s="1021">
        <f t="shared" si="664"/>
        <v>1</v>
      </c>
      <c r="AB705" s="1017">
        <f t="shared" si="665"/>
        <v>8</v>
      </c>
      <c r="AC705" s="1166">
        <v>2.02</v>
      </c>
      <c r="AD705" s="1171">
        <v>0.6</v>
      </c>
      <c r="AE705" s="1166">
        <f t="shared" si="683"/>
        <v>3.2320000000000002</v>
      </c>
      <c r="AF705" s="1018">
        <v>66140</v>
      </c>
      <c r="AG705" s="1070"/>
      <c r="AH705" s="1069">
        <v>8000</v>
      </c>
      <c r="AI705" s="1049" t="str">
        <f t="shared" si="666"/>
        <v>Կ-1</v>
      </c>
      <c r="AJ705" s="1018">
        <f t="shared" si="671"/>
        <v>213764.48000000001</v>
      </c>
      <c r="AK705" s="1019">
        <f t="shared" si="672"/>
        <v>221764.48000000001</v>
      </c>
      <c r="AL705" s="1020">
        <f t="shared" si="673"/>
        <v>2911767.6224000002</v>
      </c>
      <c r="AM705" s="1021">
        <f t="shared" si="674"/>
        <v>1</v>
      </c>
      <c r="AN705" s="1017">
        <f t="shared" si="675"/>
        <v>9</v>
      </c>
      <c r="AO705" s="1166">
        <v>2.02</v>
      </c>
      <c r="AP705" s="1171">
        <v>1</v>
      </c>
      <c r="AQ705" s="1166">
        <f t="shared" si="684"/>
        <v>4.04</v>
      </c>
      <c r="AR705" s="1018">
        <v>66140</v>
      </c>
      <c r="AS705" s="1070"/>
      <c r="AT705" s="1069">
        <v>8000</v>
      </c>
      <c r="AU705" s="1049" t="str">
        <f t="shared" si="677"/>
        <v>Կ-1</v>
      </c>
      <c r="AV705" s="1018">
        <f t="shared" si="678"/>
        <v>267205.59999999998</v>
      </c>
      <c r="AW705" s="1019">
        <f t="shared" si="679"/>
        <v>275205.59999999998</v>
      </c>
      <c r="AX705" s="1020">
        <f t="shared" si="680"/>
        <v>3613449.5279999999</v>
      </c>
    </row>
    <row r="706" spans="2:50" ht="17.25" customHeight="1" x14ac:dyDescent="0.25">
      <c r="B706" s="495">
        <v>23</v>
      </c>
      <c r="C706" s="506" t="s">
        <v>261</v>
      </c>
      <c r="D706" s="497" t="s">
        <v>333</v>
      </c>
      <c r="E706" s="1021">
        <v>1</v>
      </c>
      <c r="F706" s="1017">
        <v>8</v>
      </c>
      <c r="G706" s="498">
        <f t="shared" si="685"/>
        <v>2.02</v>
      </c>
      <c r="H706" s="1018">
        <v>66140</v>
      </c>
      <c r="I706" s="1070"/>
      <c r="J706" s="1069">
        <v>8000</v>
      </c>
      <c r="K706" s="874" t="s">
        <v>99</v>
      </c>
      <c r="L706" s="1018">
        <f t="shared" si="657"/>
        <v>133602.79999999999</v>
      </c>
      <c r="M706" s="1019">
        <f t="shared" si="658"/>
        <v>141602.79999999999</v>
      </c>
      <c r="N706" s="1020">
        <f t="shared" si="667"/>
        <v>1859244.764</v>
      </c>
      <c r="O706" s="1021">
        <f t="shared" si="659"/>
        <v>1</v>
      </c>
      <c r="P706" s="1017">
        <f t="shared" si="668"/>
        <v>9</v>
      </c>
      <c r="Q706" s="1166">
        <v>2.02</v>
      </c>
      <c r="R706" s="1171">
        <v>0.3</v>
      </c>
      <c r="S706" s="1166">
        <f t="shared" si="682"/>
        <v>2.6259999999999999</v>
      </c>
      <c r="T706" s="1018">
        <v>66140</v>
      </c>
      <c r="U706" s="1070">
        <f>T706*S706*5%</f>
        <v>8684.1819999999989</v>
      </c>
      <c r="V706" s="1069"/>
      <c r="W706" s="874" t="str">
        <f t="shared" si="660"/>
        <v>Կ-1</v>
      </c>
      <c r="X706" s="1018">
        <f t="shared" si="661"/>
        <v>173683.63999999998</v>
      </c>
      <c r="Y706" s="1019">
        <f t="shared" si="662"/>
        <v>182367.82199999999</v>
      </c>
      <c r="Z706" s="1020">
        <f t="shared" si="663"/>
        <v>2394489.5028599999</v>
      </c>
      <c r="AA706" s="1021">
        <f t="shared" si="664"/>
        <v>1</v>
      </c>
      <c r="AB706" s="1017">
        <f t="shared" si="665"/>
        <v>10</v>
      </c>
      <c r="AC706" s="1166">
        <v>2.08</v>
      </c>
      <c r="AD706" s="1171">
        <v>0.6</v>
      </c>
      <c r="AE706" s="1166">
        <f t="shared" si="683"/>
        <v>3.3280000000000003</v>
      </c>
      <c r="AF706" s="1018">
        <v>66140</v>
      </c>
      <c r="AG706" s="1070">
        <f>AF706*AE706*5%</f>
        <v>11005.696000000002</v>
      </c>
      <c r="AH706" s="1069"/>
      <c r="AI706" s="1049" t="str">
        <f t="shared" si="666"/>
        <v>Կ-1</v>
      </c>
      <c r="AJ706" s="1018">
        <f t="shared" si="671"/>
        <v>220113.92000000001</v>
      </c>
      <c r="AK706" s="1019">
        <f t="shared" si="672"/>
        <v>231119.61600000001</v>
      </c>
      <c r="AL706" s="1020">
        <f t="shared" si="673"/>
        <v>3034600.5580800003</v>
      </c>
      <c r="AM706" s="1021">
        <f t="shared" si="674"/>
        <v>1</v>
      </c>
      <c r="AN706" s="1017">
        <f t="shared" si="675"/>
        <v>11</v>
      </c>
      <c r="AO706" s="1166">
        <v>2.08</v>
      </c>
      <c r="AP706" s="1171">
        <v>1</v>
      </c>
      <c r="AQ706" s="1166">
        <f t="shared" si="684"/>
        <v>4.16</v>
      </c>
      <c r="AR706" s="1018">
        <v>66140</v>
      </c>
      <c r="AS706" s="1070">
        <f>AR706*AQ706*5%</f>
        <v>13757.120000000003</v>
      </c>
      <c r="AT706" s="1069"/>
      <c r="AU706" s="1049" t="str">
        <f t="shared" si="677"/>
        <v>Կ-1</v>
      </c>
      <c r="AV706" s="1018">
        <f t="shared" si="678"/>
        <v>275142.40000000002</v>
      </c>
      <c r="AW706" s="1019">
        <f t="shared" si="679"/>
        <v>288899.52</v>
      </c>
      <c r="AX706" s="1020">
        <f t="shared" si="680"/>
        <v>3793250.6976000005</v>
      </c>
    </row>
    <row r="707" spans="2:50" ht="17.25" customHeight="1" x14ac:dyDescent="0.25">
      <c r="B707" s="495">
        <v>24</v>
      </c>
      <c r="C707" s="506" t="s">
        <v>263</v>
      </c>
      <c r="D707" s="497" t="s">
        <v>130</v>
      </c>
      <c r="E707" s="1021">
        <v>1</v>
      </c>
      <c r="F707" s="1017">
        <v>20</v>
      </c>
      <c r="G707" s="498">
        <f t="shared" si="685"/>
        <v>2.2799999999999998</v>
      </c>
      <c r="H707" s="1018">
        <v>66140</v>
      </c>
      <c r="I707" s="1070"/>
      <c r="J707" s="1069"/>
      <c r="K707" s="874" t="s">
        <v>99</v>
      </c>
      <c r="L707" s="1018">
        <f t="shared" si="657"/>
        <v>150799.19999999998</v>
      </c>
      <c r="M707" s="1019">
        <f t="shared" si="658"/>
        <v>150799.19999999998</v>
      </c>
      <c r="N707" s="1020">
        <f t="shared" si="667"/>
        <v>1979993.4959999998</v>
      </c>
      <c r="O707" s="1021">
        <f t="shared" si="659"/>
        <v>1</v>
      </c>
      <c r="P707" s="1017">
        <f t="shared" si="668"/>
        <v>21</v>
      </c>
      <c r="Q707" s="1166">
        <v>2.2799999999999998</v>
      </c>
      <c r="R707" s="1171">
        <v>0.3</v>
      </c>
      <c r="S707" s="1166">
        <f t="shared" si="682"/>
        <v>2.9639999999999995</v>
      </c>
      <c r="T707" s="1018">
        <v>66140</v>
      </c>
      <c r="U707" s="1070"/>
      <c r="V707" s="1069"/>
      <c r="W707" s="874" t="str">
        <f t="shared" si="660"/>
        <v>Կ-1</v>
      </c>
      <c r="X707" s="1018">
        <f t="shared" si="661"/>
        <v>196038.95999999996</v>
      </c>
      <c r="Y707" s="1019">
        <f t="shared" si="662"/>
        <v>196038.95999999996</v>
      </c>
      <c r="Z707" s="1020">
        <f t="shared" si="663"/>
        <v>2573991.5447999998</v>
      </c>
      <c r="AA707" s="1021">
        <f t="shared" si="664"/>
        <v>1</v>
      </c>
      <c r="AB707" s="1017">
        <f t="shared" si="665"/>
        <v>22</v>
      </c>
      <c r="AC707" s="1166">
        <v>2.2799999999999998</v>
      </c>
      <c r="AD707" s="1171">
        <v>0.6</v>
      </c>
      <c r="AE707" s="1166">
        <f t="shared" si="683"/>
        <v>3.6479999999999997</v>
      </c>
      <c r="AF707" s="1018">
        <v>66140</v>
      </c>
      <c r="AG707" s="1070"/>
      <c r="AH707" s="1069"/>
      <c r="AI707" s="1049" t="str">
        <f t="shared" si="666"/>
        <v>Կ-1</v>
      </c>
      <c r="AJ707" s="1018">
        <f t="shared" si="671"/>
        <v>241278.71999999997</v>
      </c>
      <c r="AK707" s="1019">
        <f t="shared" si="672"/>
        <v>241278.71999999997</v>
      </c>
      <c r="AL707" s="1020">
        <f t="shared" si="673"/>
        <v>3167989.5935999998</v>
      </c>
      <c r="AM707" s="1021">
        <f t="shared" si="674"/>
        <v>1</v>
      </c>
      <c r="AN707" s="1017">
        <f t="shared" si="675"/>
        <v>23</v>
      </c>
      <c r="AO707" s="1166">
        <v>2.2799999999999998</v>
      </c>
      <c r="AP707" s="1171">
        <v>1</v>
      </c>
      <c r="AQ707" s="1166">
        <f t="shared" si="684"/>
        <v>4.5599999999999996</v>
      </c>
      <c r="AR707" s="1018">
        <v>66140</v>
      </c>
      <c r="AS707" s="1070"/>
      <c r="AT707" s="1069"/>
      <c r="AU707" s="1049" t="str">
        <f t="shared" si="677"/>
        <v>Կ-1</v>
      </c>
      <c r="AV707" s="1018">
        <f t="shared" si="678"/>
        <v>301598.39999999997</v>
      </c>
      <c r="AW707" s="1019">
        <f t="shared" si="679"/>
        <v>301598.39999999997</v>
      </c>
      <c r="AX707" s="1020">
        <f t="shared" si="680"/>
        <v>3959986.9919999996</v>
      </c>
    </row>
    <row r="708" spans="2:50" ht="30.75" customHeight="1" x14ac:dyDescent="0.25">
      <c r="B708" s="495">
        <v>25</v>
      </c>
      <c r="C708" s="506" t="s">
        <v>808</v>
      </c>
      <c r="D708" s="497" t="s">
        <v>2440</v>
      </c>
      <c r="E708" s="1021">
        <v>1</v>
      </c>
      <c r="F708" s="1017">
        <v>6</v>
      </c>
      <c r="G708" s="498">
        <f t="shared" si="685"/>
        <v>1.68</v>
      </c>
      <c r="H708" s="1018">
        <v>66140</v>
      </c>
      <c r="I708" s="1070"/>
      <c r="J708" s="1069"/>
      <c r="K708" s="874" t="s">
        <v>100</v>
      </c>
      <c r="L708" s="1018">
        <f t="shared" si="657"/>
        <v>111115.2</v>
      </c>
      <c r="M708" s="1019">
        <f t="shared" si="658"/>
        <v>111115.2</v>
      </c>
      <c r="N708" s="1020">
        <f t="shared" si="667"/>
        <v>1458942.5760000001</v>
      </c>
      <c r="O708" s="1021">
        <f t="shared" si="659"/>
        <v>1</v>
      </c>
      <c r="P708" s="1017">
        <f t="shared" si="668"/>
        <v>7</v>
      </c>
      <c r="Q708" s="1166">
        <v>1.68</v>
      </c>
      <c r="R708" s="1171">
        <v>0.3</v>
      </c>
      <c r="S708" s="1166">
        <f t="shared" si="682"/>
        <v>2.1840000000000002</v>
      </c>
      <c r="T708" s="1018">
        <v>66140</v>
      </c>
      <c r="U708" s="1070"/>
      <c r="V708" s="1069"/>
      <c r="W708" s="874" t="str">
        <f t="shared" si="660"/>
        <v>Կ-2</v>
      </c>
      <c r="X708" s="1018">
        <f t="shared" si="661"/>
        <v>144449.76</v>
      </c>
      <c r="Y708" s="1019">
        <f t="shared" si="662"/>
        <v>144449.76</v>
      </c>
      <c r="Z708" s="1020">
        <f t="shared" si="663"/>
        <v>1896625.3488000003</v>
      </c>
      <c r="AA708" s="1021">
        <f t="shared" si="664"/>
        <v>1</v>
      </c>
      <c r="AB708" s="1017">
        <f t="shared" si="665"/>
        <v>8</v>
      </c>
      <c r="AC708" s="1166">
        <v>1.73</v>
      </c>
      <c r="AD708" s="1171">
        <v>0.6</v>
      </c>
      <c r="AE708" s="1166">
        <f t="shared" si="683"/>
        <v>2.7679999999999998</v>
      </c>
      <c r="AF708" s="1018">
        <v>66140</v>
      </c>
      <c r="AG708" s="1070"/>
      <c r="AH708" s="1069"/>
      <c r="AI708" s="1049" t="str">
        <f t="shared" si="666"/>
        <v>Կ-2</v>
      </c>
      <c r="AJ708" s="1018">
        <f t="shared" si="671"/>
        <v>183075.52</v>
      </c>
      <c r="AK708" s="1019">
        <f t="shared" si="672"/>
        <v>183075.52</v>
      </c>
      <c r="AL708" s="1020">
        <f t="shared" si="673"/>
        <v>2403781.5776</v>
      </c>
      <c r="AM708" s="1021">
        <f t="shared" si="674"/>
        <v>1</v>
      </c>
      <c r="AN708" s="1017">
        <f t="shared" si="675"/>
        <v>9</v>
      </c>
      <c r="AO708" s="1166">
        <v>1.73</v>
      </c>
      <c r="AP708" s="1171">
        <v>1</v>
      </c>
      <c r="AQ708" s="1166">
        <f t="shared" si="684"/>
        <v>3.46</v>
      </c>
      <c r="AR708" s="1018">
        <v>66140</v>
      </c>
      <c r="AS708" s="1070"/>
      <c r="AT708" s="1069"/>
      <c r="AU708" s="1049" t="str">
        <f t="shared" si="677"/>
        <v>Կ-2</v>
      </c>
      <c r="AV708" s="1018">
        <f t="shared" si="678"/>
        <v>228844.4</v>
      </c>
      <c r="AW708" s="1019">
        <f t="shared" si="679"/>
        <v>228844.4</v>
      </c>
      <c r="AX708" s="1020">
        <f t="shared" si="680"/>
        <v>3004726.9720000001</v>
      </c>
    </row>
    <row r="709" spans="2:50" ht="30.75" customHeight="1" x14ac:dyDescent="0.25">
      <c r="B709" s="495">
        <v>26</v>
      </c>
      <c r="C709" s="506" t="s">
        <v>1929</v>
      </c>
      <c r="D709" s="497" t="s">
        <v>2440</v>
      </c>
      <c r="E709" s="1021">
        <v>1</v>
      </c>
      <c r="F709" s="1017">
        <v>2</v>
      </c>
      <c r="G709" s="498">
        <f t="shared" si="685"/>
        <v>1.54</v>
      </c>
      <c r="H709" s="1018">
        <v>66140</v>
      </c>
      <c r="I709" s="1070">
        <f>H709*G709*5%</f>
        <v>5092.7800000000007</v>
      </c>
      <c r="J709" s="1069"/>
      <c r="K709" s="874" t="s">
        <v>100</v>
      </c>
      <c r="L709" s="1018">
        <f t="shared" si="657"/>
        <v>101855.6</v>
      </c>
      <c r="M709" s="1019">
        <f t="shared" si="658"/>
        <v>106948.38</v>
      </c>
      <c r="N709" s="1020">
        <f t="shared" si="667"/>
        <v>1404232.2294000001</v>
      </c>
      <c r="O709" s="1021">
        <f t="shared" si="659"/>
        <v>1</v>
      </c>
      <c r="P709" s="1017">
        <f t="shared" si="668"/>
        <v>3</v>
      </c>
      <c r="Q709" s="1166">
        <v>1.59</v>
      </c>
      <c r="R709" s="1171">
        <v>0.3</v>
      </c>
      <c r="S709" s="1166">
        <f t="shared" si="682"/>
        <v>2.0670000000000002</v>
      </c>
      <c r="T709" s="1018">
        <v>66140</v>
      </c>
      <c r="U709" s="1070">
        <f>T709*S709*5%</f>
        <v>6835.5690000000004</v>
      </c>
      <c r="V709" s="1069"/>
      <c r="W709" s="874" t="str">
        <f t="shared" si="660"/>
        <v>Կ-2</v>
      </c>
      <c r="X709" s="1018">
        <f t="shared" si="661"/>
        <v>136711.38</v>
      </c>
      <c r="Y709" s="1019">
        <f t="shared" si="662"/>
        <v>143546.94899999999</v>
      </c>
      <c r="Z709" s="1020">
        <f t="shared" si="663"/>
        <v>1884771.44037</v>
      </c>
      <c r="AA709" s="1021">
        <f t="shared" si="664"/>
        <v>1</v>
      </c>
      <c r="AB709" s="1017">
        <f t="shared" si="665"/>
        <v>4</v>
      </c>
      <c r="AC709" s="1166">
        <v>1.63</v>
      </c>
      <c r="AD709" s="1171">
        <v>0.6</v>
      </c>
      <c r="AE709" s="1166">
        <f t="shared" si="683"/>
        <v>2.6079999999999997</v>
      </c>
      <c r="AF709" s="1018">
        <v>66140</v>
      </c>
      <c r="AG709" s="1070">
        <f>AF709*AE709*5%</f>
        <v>8624.655999999999</v>
      </c>
      <c r="AH709" s="1069"/>
      <c r="AI709" s="1049" t="str">
        <f t="shared" si="666"/>
        <v>Կ-2</v>
      </c>
      <c r="AJ709" s="1018">
        <f t="shared" si="671"/>
        <v>172493.11999999997</v>
      </c>
      <c r="AK709" s="1019">
        <f t="shared" si="672"/>
        <v>181117.77599999995</v>
      </c>
      <c r="AL709" s="1020">
        <f t="shared" si="673"/>
        <v>2378076.3988799998</v>
      </c>
      <c r="AM709" s="1021">
        <f t="shared" si="674"/>
        <v>1</v>
      </c>
      <c r="AN709" s="1017">
        <f t="shared" si="675"/>
        <v>5</v>
      </c>
      <c r="AO709" s="1166">
        <v>1.63</v>
      </c>
      <c r="AP709" s="1171">
        <v>1</v>
      </c>
      <c r="AQ709" s="1166">
        <f t="shared" si="684"/>
        <v>3.26</v>
      </c>
      <c r="AR709" s="1018">
        <v>66140</v>
      </c>
      <c r="AS709" s="1070">
        <f>AR709*AQ709*5%</f>
        <v>10780.82</v>
      </c>
      <c r="AT709" s="1069"/>
      <c r="AU709" s="1049" t="str">
        <f t="shared" si="677"/>
        <v>Կ-2</v>
      </c>
      <c r="AV709" s="1018">
        <f t="shared" si="678"/>
        <v>215616.4</v>
      </c>
      <c r="AW709" s="1019">
        <f t="shared" si="679"/>
        <v>226397.22</v>
      </c>
      <c r="AX709" s="1020">
        <f t="shared" si="680"/>
        <v>2972595.4986</v>
      </c>
    </row>
    <row r="710" spans="2:50" ht="30.75" customHeight="1" x14ac:dyDescent="0.25">
      <c r="B710" s="495">
        <v>27</v>
      </c>
      <c r="C710" s="506" t="s">
        <v>265</v>
      </c>
      <c r="D710" s="497" t="s">
        <v>2440</v>
      </c>
      <c r="E710" s="1021">
        <v>1</v>
      </c>
      <c r="F710" s="1017">
        <v>15</v>
      </c>
      <c r="G710" s="498">
        <f t="shared" si="685"/>
        <v>1.84</v>
      </c>
      <c r="H710" s="1018">
        <v>66140</v>
      </c>
      <c r="I710" s="1070"/>
      <c r="J710" s="1069"/>
      <c r="K710" s="874" t="s">
        <v>100</v>
      </c>
      <c r="L710" s="1018">
        <f t="shared" si="657"/>
        <v>121697.60000000001</v>
      </c>
      <c r="M710" s="1019">
        <f t="shared" si="658"/>
        <v>121697.60000000001</v>
      </c>
      <c r="N710" s="1020">
        <f t="shared" si="667"/>
        <v>1597889.4880000001</v>
      </c>
      <c r="O710" s="1021">
        <f t="shared" si="659"/>
        <v>1</v>
      </c>
      <c r="P710" s="1017">
        <f t="shared" si="668"/>
        <v>16</v>
      </c>
      <c r="Q710" s="1166">
        <v>1.9</v>
      </c>
      <c r="R710" s="1171">
        <v>0.3</v>
      </c>
      <c r="S710" s="1166">
        <f t="shared" si="682"/>
        <v>2.4699999999999998</v>
      </c>
      <c r="T710" s="1018">
        <v>66140</v>
      </c>
      <c r="U710" s="1070"/>
      <c r="V710" s="1069"/>
      <c r="W710" s="874" t="str">
        <f t="shared" si="660"/>
        <v>Կ-2</v>
      </c>
      <c r="X710" s="1018">
        <f t="shared" si="661"/>
        <v>163365.79999999999</v>
      </c>
      <c r="Y710" s="1019">
        <f t="shared" si="662"/>
        <v>163365.79999999999</v>
      </c>
      <c r="Z710" s="1020">
        <f t="shared" si="663"/>
        <v>2144992.9539999999</v>
      </c>
      <c r="AA710" s="1021">
        <f t="shared" si="664"/>
        <v>1</v>
      </c>
      <c r="AB710" s="1017">
        <f t="shared" si="665"/>
        <v>17</v>
      </c>
      <c r="AC710" s="1166">
        <v>1.9</v>
      </c>
      <c r="AD710" s="1171">
        <v>0.6</v>
      </c>
      <c r="AE710" s="1166">
        <f t="shared" si="683"/>
        <v>3.04</v>
      </c>
      <c r="AF710" s="1018">
        <v>66140</v>
      </c>
      <c r="AG710" s="1070"/>
      <c r="AH710" s="1069"/>
      <c r="AI710" s="1049" t="str">
        <f t="shared" si="666"/>
        <v>Կ-2</v>
      </c>
      <c r="AJ710" s="1018">
        <f t="shared" si="671"/>
        <v>201065.60000000001</v>
      </c>
      <c r="AK710" s="1019">
        <f t="shared" si="672"/>
        <v>201065.60000000001</v>
      </c>
      <c r="AL710" s="1020">
        <f t="shared" si="673"/>
        <v>2639991.3280000002</v>
      </c>
      <c r="AM710" s="1021">
        <f t="shared" si="674"/>
        <v>1</v>
      </c>
      <c r="AN710" s="1017">
        <f t="shared" si="675"/>
        <v>18</v>
      </c>
      <c r="AO710" s="1166">
        <v>1.9</v>
      </c>
      <c r="AP710" s="1171">
        <v>1</v>
      </c>
      <c r="AQ710" s="1166">
        <f t="shared" si="684"/>
        <v>3.8</v>
      </c>
      <c r="AR710" s="1018">
        <v>66140</v>
      </c>
      <c r="AS710" s="1070"/>
      <c r="AT710" s="1069"/>
      <c r="AU710" s="1049" t="str">
        <f t="shared" si="677"/>
        <v>Կ-2</v>
      </c>
      <c r="AV710" s="1018">
        <f t="shared" si="678"/>
        <v>251332</v>
      </c>
      <c r="AW710" s="1019">
        <f t="shared" si="679"/>
        <v>251332</v>
      </c>
      <c r="AX710" s="1020">
        <f t="shared" si="680"/>
        <v>3299989.16</v>
      </c>
    </row>
    <row r="711" spans="2:50" ht="30.75" customHeight="1" x14ac:dyDescent="0.25">
      <c r="B711" s="495">
        <v>28</v>
      </c>
      <c r="C711" s="506" t="s">
        <v>264</v>
      </c>
      <c r="D711" s="497" t="s">
        <v>2440</v>
      </c>
      <c r="E711" s="1021">
        <v>1</v>
      </c>
      <c r="F711" s="1017">
        <v>13</v>
      </c>
      <c r="G711" s="498">
        <f t="shared" si="685"/>
        <v>1.84</v>
      </c>
      <c r="H711" s="1018">
        <v>66140</v>
      </c>
      <c r="I711" s="1070"/>
      <c r="J711" s="1069">
        <v>8000</v>
      </c>
      <c r="K711" s="874" t="s">
        <v>100</v>
      </c>
      <c r="L711" s="1018">
        <f t="shared" si="657"/>
        <v>121697.60000000001</v>
      </c>
      <c r="M711" s="1019">
        <f t="shared" si="658"/>
        <v>129697.60000000001</v>
      </c>
      <c r="N711" s="1020">
        <f t="shared" si="667"/>
        <v>1702929.4880000001</v>
      </c>
      <c r="O711" s="1021">
        <f t="shared" si="659"/>
        <v>1</v>
      </c>
      <c r="P711" s="1017">
        <f t="shared" si="668"/>
        <v>14</v>
      </c>
      <c r="Q711" s="1166">
        <v>1.84</v>
      </c>
      <c r="R711" s="1171">
        <v>0.3</v>
      </c>
      <c r="S711" s="1166">
        <f t="shared" si="682"/>
        <v>2.3920000000000003</v>
      </c>
      <c r="T711" s="1018">
        <v>66140</v>
      </c>
      <c r="U711" s="1070"/>
      <c r="V711" s="1069">
        <v>8000</v>
      </c>
      <c r="W711" s="874" t="str">
        <f t="shared" si="660"/>
        <v>Կ-2</v>
      </c>
      <c r="X711" s="1018">
        <f t="shared" si="661"/>
        <v>158206.88000000003</v>
      </c>
      <c r="Y711" s="1019">
        <f t="shared" si="662"/>
        <v>166206.88000000003</v>
      </c>
      <c r="Z711" s="1020">
        <f t="shared" si="663"/>
        <v>2182296.3344000005</v>
      </c>
      <c r="AA711" s="1021">
        <f t="shared" si="664"/>
        <v>1</v>
      </c>
      <c r="AB711" s="1017">
        <f t="shared" si="665"/>
        <v>15</v>
      </c>
      <c r="AC711" s="1166">
        <v>1.84</v>
      </c>
      <c r="AD711" s="1171">
        <v>0.6</v>
      </c>
      <c r="AE711" s="1166">
        <f t="shared" si="683"/>
        <v>2.944</v>
      </c>
      <c r="AF711" s="1018">
        <v>66140</v>
      </c>
      <c r="AG711" s="1070"/>
      <c r="AH711" s="1069">
        <v>8000</v>
      </c>
      <c r="AI711" s="1049" t="str">
        <f t="shared" si="666"/>
        <v>Կ-2</v>
      </c>
      <c r="AJ711" s="1018">
        <f t="shared" si="671"/>
        <v>194716.16</v>
      </c>
      <c r="AK711" s="1019">
        <f t="shared" si="672"/>
        <v>202716.16</v>
      </c>
      <c r="AL711" s="1020">
        <f t="shared" si="673"/>
        <v>2661663.1808000002</v>
      </c>
      <c r="AM711" s="1021">
        <f t="shared" si="674"/>
        <v>1</v>
      </c>
      <c r="AN711" s="1017">
        <f t="shared" si="675"/>
        <v>16</v>
      </c>
      <c r="AO711" s="1166">
        <v>1.9</v>
      </c>
      <c r="AP711" s="1171">
        <v>1</v>
      </c>
      <c r="AQ711" s="1166">
        <f t="shared" si="684"/>
        <v>3.8</v>
      </c>
      <c r="AR711" s="1018">
        <v>66140</v>
      </c>
      <c r="AS711" s="1070"/>
      <c r="AT711" s="1069">
        <v>8000</v>
      </c>
      <c r="AU711" s="1049" t="str">
        <f t="shared" si="677"/>
        <v>Կ-2</v>
      </c>
      <c r="AV711" s="1018">
        <f t="shared" si="678"/>
        <v>251332</v>
      </c>
      <c r="AW711" s="1019">
        <f t="shared" si="679"/>
        <v>259332</v>
      </c>
      <c r="AX711" s="1020">
        <f t="shared" si="680"/>
        <v>3405029.16</v>
      </c>
    </row>
    <row r="712" spans="2:50" ht="18" customHeight="1" thickBot="1" x14ac:dyDescent="0.3">
      <c r="B712" s="340"/>
      <c r="C712" s="500" t="s">
        <v>851</v>
      </c>
      <c r="D712" s="500"/>
      <c r="E712" s="1055"/>
      <c r="F712" s="1030"/>
      <c r="G712" s="720"/>
      <c r="H712" s="1031"/>
      <c r="I712" s="1053"/>
      <c r="J712" s="1053"/>
      <c r="K712" s="1026"/>
      <c r="L712" s="1060">
        <v>6000</v>
      </c>
      <c r="M712" s="1032">
        <v>6000</v>
      </c>
      <c r="N712" s="1033">
        <f>+M712*12</f>
        <v>72000</v>
      </c>
      <c r="O712" s="1055"/>
      <c r="P712" s="1030"/>
      <c r="Q712" s="1272"/>
      <c r="R712" s="1264"/>
      <c r="S712" s="1272"/>
      <c r="T712" s="1031"/>
      <c r="U712" s="1053"/>
      <c r="V712" s="1053"/>
      <c r="W712" s="1026"/>
      <c r="X712" s="1060">
        <v>6000</v>
      </c>
      <c r="Y712" s="1032">
        <v>6000</v>
      </c>
      <c r="Z712" s="1033">
        <f>+Y712*12</f>
        <v>72000</v>
      </c>
      <c r="AA712" s="1055"/>
      <c r="AB712" s="1030"/>
      <c r="AC712" s="1272"/>
      <c r="AD712" s="1264"/>
      <c r="AE712" s="1272"/>
      <c r="AF712" s="1031"/>
      <c r="AG712" s="1053"/>
      <c r="AH712" s="1053"/>
      <c r="AI712" s="1026"/>
      <c r="AJ712" s="1060">
        <v>6000</v>
      </c>
      <c r="AK712" s="1032">
        <v>6000</v>
      </c>
      <c r="AL712" s="1033">
        <f>+AK712*12</f>
        <v>72000</v>
      </c>
      <c r="AM712" s="1055"/>
      <c r="AN712" s="1030"/>
      <c r="AO712" s="1272"/>
      <c r="AP712" s="1264"/>
      <c r="AQ712" s="1272"/>
      <c r="AR712" s="1031"/>
      <c r="AS712" s="1053"/>
      <c r="AT712" s="1053"/>
      <c r="AU712" s="1026"/>
      <c r="AV712" s="1060">
        <v>6000</v>
      </c>
      <c r="AW712" s="1032">
        <v>6000</v>
      </c>
      <c r="AX712" s="1033">
        <f>+AW712*12</f>
        <v>72000</v>
      </c>
    </row>
    <row r="713" spans="2:50" ht="23.25" customHeight="1" thickBot="1" x14ac:dyDescent="0.3">
      <c r="B713" s="1468" t="s">
        <v>47</v>
      </c>
      <c r="C713" s="1469"/>
      <c r="D713" s="1469"/>
      <c r="E713" s="670">
        <f t="shared" ref="E713:AX713" si="686">SUM(E683:E712)</f>
        <v>28</v>
      </c>
      <c r="F713" s="670">
        <f t="shared" si="686"/>
        <v>206</v>
      </c>
      <c r="G713" s="670">
        <f t="shared" si="686"/>
        <v>78.340000000000018</v>
      </c>
      <c r="H713" s="670">
        <f t="shared" si="686"/>
        <v>1851920</v>
      </c>
      <c r="I713" s="670">
        <f t="shared" si="686"/>
        <v>46132.65</v>
      </c>
      <c r="J713" s="670">
        <f t="shared" si="686"/>
        <v>32000</v>
      </c>
      <c r="K713" s="670">
        <f t="shared" si="686"/>
        <v>0</v>
      </c>
      <c r="L713" s="670">
        <f t="shared" si="686"/>
        <v>5187407.6000000006</v>
      </c>
      <c r="M713" s="670">
        <f t="shared" si="686"/>
        <v>5265540.25</v>
      </c>
      <c r="N713" s="670">
        <f t="shared" si="686"/>
        <v>69129763.482500002</v>
      </c>
      <c r="O713" s="670">
        <f t="shared" si="686"/>
        <v>28</v>
      </c>
      <c r="P713" s="670">
        <f t="shared" si="686"/>
        <v>234</v>
      </c>
      <c r="Q713" s="1265">
        <v>80.27000000000001</v>
      </c>
      <c r="R713" s="1265"/>
      <c r="S713" s="1265">
        <v>80.27000000000001</v>
      </c>
      <c r="T713" s="670">
        <f t="shared" si="686"/>
        <v>1851920</v>
      </c>
      <c r="U713" s="670">
        <f t="shared" si="686"/>
        <v>70247.293999999994</v>
      </c>
      <c r="V713" s="670">
        <f t="shared" si="686"/>
        <v>32000</v>
      </c>
      <c r="W713" s="670">
        <f t="shared" si="686"/>
        <v>0</v>
      </c>
      <c r="X713" s="670">
        <f t="shared" si="686"/>
        <v>6907775.1399999969</v>
      </c>
      <c r="Y713" s="670">
        <f t="shared" si="686"/>
        <v>7010022.4339999966</v>
      </c>
      <c r="Z713" s="670">
        <f t="shared" si="686"/>
        <v>92034814.558419973</v>
      </c>
      <c r="AA713" s="670">
        <f t="shared" si="686"/>
        <v>29</v>
      </c>
      <c r="AB713" s="670">
        <f t="shared" si="686"/>
        <v>262</v>
      </c>
      <c r="AC713" s="1265">
        <v>81.680000000000021</v>
      </c>
      <c r="AD713" s="1265"/>
      <c r="AE713" s="1265">
        <v>81.680000000000021</v>
      </c>
      <c r="AF713" s="670">
        <f t="shared" si="686"/>
        <v>1918060</v>
      </c>
      <c r="AG713" s="670">
        <f t="shared" si="686"/>
        <v>108892.89600000001</v>
      </c>
      <c r="AH713" s="670">
        <f t="shared" si="686"/>
        <v>32000</v>
      </c>
      <c r="AI713" s="670">
        <f t="shared" si="686"/>
        <v>0</v>
      </c>
      <c r="AJ713" s="670">
        <f t="shared" si="686"/>
        <v>8989399.3599999975</v>
      </c>
      <c r="AK713" s="670">
        <f t="shared" si="686"/>
        <v>9130292.2559999991</v>
      </c>
      <c r="AL713" s="670">
        <f t="shared" si="686"/>
        <v>119873957.32128003</v>
      </c>
      <c r="AM713" s="670">
        <f t="shared" si="686"/>
        <v>29</v>
      </c>
      <c r="AN713" s="670">
        <f t="shared" si="686"/>
        <v>291</v>
      </c>
      <c r="AO713" s="1265">
        <v>82.86</v>
      </c>
      <c r="AP713" s="1265"/>
      <c r="AQ713" s="1265">
        <v>82.86</v>
      </c>
      <c r="AR713" s="670">
        <f t="shared" si="686"/>
        <v>1918060</v>
      </c>
      <c r="AS713" s="670">
        <f t="shared" si="686"/>
        <v>137571.20000000001</v>
      </c>
      <c r="AT713" s="670">
        <f t="shared" si="686"/>
        <v>32000</v>
      </c>
      <c r="AU713" s="670">
        <f t="shared" si="686"/>
        <v>0</v>
      </c>
      <c r="AV713" s="670">
        <f t="shared" si="686"/>
        <v>11404567.600000001</v>
      </c>
      <c r="AW713" s="670">
        <f t="shared" si="686"/>
        <v>11574138.800000001</v>
      </c>
      <c r="AX713" s="670">
        <f t="shared" si="686"/>
        <v>151961662.44400001</v>
      </c>
    </row>
    <row r="714" spans="2:50" ht="16.5" customHeight="1" x14ac:dyDescent="0.25"/>
    <row r="715" spans="2:50" ht="17.25" customHeight="1" thickBot="1" x14ac:dyDescent="0.3"/>
    <row r="716" spans="2:50" s="323" customFormat="1" ht="22.5" customHeight="1" thickBot="1" x14ac:dyDescent="0.3">
      <c r="B716" s="1466" t="s">
        <v>842</v>
      </c>
      <c r="C716" s="1467"/>
      <c r="D716" s="1470"/>
      <c r="E716" s="1471" t="s">
        <v>79</v>
      </c>
      <c r="F716" s="1472"/>
      <c r="G716" s="1472"/>
      <c r="H716" s="1472"/>
      <c r="I716" s="1472"/>
      <c r="J716" s="1472"/>
      <c r="K716" s="1472"/>
      <c r="L716" s="1472"/>
      <c r="M716" s="1472"/>
      <c r="N716" s="1473"/>
      <c r="O716" s="1471" t="s">
        <v>79</v>
      </c>
      <c r="P716" s="1472"/>
      <c r="Q716" s="1472"/>
      <c r="R716" s="1472"/>
      <c r="S716" s="1472"/>
      <c r="T716" s="1472"/>
      <c r="U716" s="1472"/>
      <c r="V716" s="1472"/>
      <c r="W716" s="1472"/>
      <c r="X716" s="1472"/>
      <c r="Y716" s="1472"/>
      <c r="Z716" s="1473"/>
      <c r="AA716" s="1471" t="s">
        <v>79</v>
      </c>
      <c r="AB716" s="1472"/>
      <c r="AC716" s="1472"/>
      <c r="AD716" s="1472"/>
      <c r="AE716" s="1472"/>
      <c r="AF716" s="1472"/>
      <c r="AG716" s="1472"/>
      <c r="AH716" s="1472"/>
      <c r="AI716" s="1472"/>
      <c r="AJ716" s="1472"/>
      <c r="AK716" s="1472"/>
      <c r="AL716" s="1473"/>
      <c r="AM716" s="1471" t="s">
        <v>79</v>
      </c>
      <c r="AN716" s="1472"/>
      <c r="AO716" s="1472"/>
      <c r="AP716" s="1472"/>
      <c r="AQ716" s="1472"/>
      <c r="AR716" s="1472"/>
      <c r="AS716" s="1472"/>
      <c r="AT716" s="1472"/>
      <c r="AU716" s="1472"/>
      <c r="AV716" s="1472"/>
      <c r="AW716" s="1472"/>
      <c r="AX716" s="1473"/>
    </row>
    <row r="717" spans="2:50" s="323" customFormat="1" ht="24" customHeight="1" thickBot="1" x14ac:dyDescent="0.3">
      <c r="B717" s="1474" t="s">
        <v>102</v>
      </c>
      <c r="C717" s="1475"/>
      <c r="D717" s="1476"/>
      <c r="E717" s="1477" t="s">
        <v>2115</v>
      </c>
      <c r="F717" s="1478"/>
      <c r="G717" s="1478"/>
      <c r="H717" s="1478"/>
      <c r="I717" s="1478"/>
      <c r="J717" s="1478"/>
      <c r="K717" s="1478"/>
      <c r="L717" s="1478"/>
      <c r="M717" s="1478"/>
      <c r="N717" s="1479"/>
      <c r="O717" s="1477" t="s">
        <v>2147</v>
      </c>
      <c r="P717" s="1478"/>
      <c r="Q717" s="1478"/>
      <c r="R717" s="1478"/>
      <c r="S717" s="1478"/>
      <c r="T717" s="1478"/>
      <c r="U717" s="1478"/>
      <c r="V717" s="1478"/>
      <c r="W717" s="1478"/>
      <c r="X717" s="1478"/>
      <c r="Y717" s="1478"/>
      <c r="Z717" s="1479"/>
      <c r="AA717" s="1477" t="s">
        <v>2142</v>
      </c>
      <c r="AB717" s="1478"/>
      <c r="AC717" s="1478"/>
      <c r="AD717" s="1478"/>
      <c r="AE717" s="1478"/>
      <c r="AF717" s="1478"/>
      <c r="AG717" s="1478"/>
      <c r="AH717" s="1478"/>
      <c r="AI717" s="1478"/>
      <c r="AJ717" s="1478"/>
      <c r="AK717" s="1478"/>
      <c r="AL717" s="1479"/>
      <c r="AM717" s="1474" t="s">
        <v>2525</v>
      </c>
      <c r="AN717" s="1475"/>
      <c r="AO717" s="1475"/>
      <c r="AP717" s="1475"/>
      <c r="AQ717" s="1475"/>
      <c r="AR717" s="1475"/>
      <c r="AS717" s="1475"/>
      <c r="AT717" s="1475"/>
      <c r="AU717" s="1475"/>
      <c r="AV717" s="1475"/>
      <c r="AW717" s="1475"/>
      <c r="AX717" s="1476"/>
    </row>
    <row r="718" spans="2:50" s="323" customFormat="1" ht="109.5" customHeight="1" thickBot="1" x14ac:dyDescent="0.3">
      <c r="B718" s="324" t="s">
        <v>10</v>
      </c>
      <c r="C718" s="325" t="s">
        <v>54</v>
      </c>
      <c r="D718" s="326" t="s">
        <v>55</v>
      </c>
      <c r="E718" s="1005" t="s">
        <v>56</v>
      </c>
      <c r="F718" s="1006" t="s">
        <v>103</v>
      </c>
      <c r="G718" s="1006" t="s">
        <v>104</v>
      </c>
      <c r="H718" s="1006" t="s">
        <v>62</v>
      </c>
      <c r="I718" s="1006" t="str">
        <f>+I682</f>
        <v>Հավելավճար</v>
      </c>
      <c r="J718" s="1006" t="str">
        <f>+J682</f>
        <v>Հավելում (բարձր լեռնային կամ գաղտնիության)</v>
      </c>
      <c r="K718" s="1006" t="str">
        <f>+K682</f>
        <v>Ըստ դատ.ծառ.պաշտ.ենթախմբ.</v>
      </c>
      <c r="L718" s="1006" t="s">
        <v>936</v>
      </c>
      <c r="M718" s="1006" t="s">
        <v>905</v>
      </c>
      <c r="N718" s="1010" t="s">
        <v>1889</v>
      </c>
      <c r="O718" s="1011" t="s">
        <v>56</v>
      </c>
      <c r="P718" s="1008" t="s">
        <v>103</v>
      </c>
      <c r="Q718" s="1271" t="s">
        <v>104</v>
      </c>
      <c r="R718" s="1271" t="s">
        <v>2875</v>
      </c>
      <c r="S718" s="1271" t="s">
        <v>2874</v>
      </c>
      <c r="T718" s="1008" t="s">
        <v>62</v>
      </c>
      <c r="U718" s="1008" t="str">
        <f>+U682</f>
        <v>Հավելավճար</v>
      </c>
      <c r="V718" s="1008" t="str">
        <f>+V682</f>
        <v>Հավելում (բարձր լեռնային կամ գաղտնիության)</v>
      </c>
      <c r="W718" s="1008" t="str">
        <f>+W682</f>
        <v>Ըստ դատ.ծառ.պաշտ.ենթախմբ.</v>
      </c>
      <c r="X718" s="1008" t="s">
        <v>936</v>
      </c>
      <c r="Y718" s="1008" t="str">
        <f>+M718</f>
        <v xml:space="preserve">Ընդամենը ամսական աշխատավարձ </v>
      </c>
      <c r="Z718" s="1010" t="s">
        <v>2148</v>
      </c>
      <c r="AA718" s="1011" t="s">
        <v>56</v>
      </c>
      <c r="AB718" s="1008" t="s">
        <v>103</v>
      </c>
      <c r="AC718" s="1266" t="s">
        <v>104</v>
      </c>
      <c r="AD718" s="1271" t="s">
        <v>2880</v>
      </c>
      <c r="AE718" s="1263" t="s">
        <v>2881</v>
      </c>
      <c r="AF718" s="1008" t="s">
        <v>62</v>
      </c>
      <c r="AG718" s="1008" t="str">
        <f>+AG682</f>
        <v>Հավելավճար</v>
      </c>
      <c r="AH718" s="1008" t="str">
        <f>+AH682</f>
        <v>Հավելում (բարձր լեռնային կամ գաղտնիության)</v>
      </c>
      <c r="AI718" s="1008" t="str">
        <f>+AI682</f>
        <v>Ըստ դատ.ծառ.պաշտ.ենթախմբ.</v>
      </c>
      <c r="AJ718" s="1008" t="s">
        <v>936</v>
      </c>
      <c r="AK718" s="1008" t="str">
        <f>+Y718</f>
        <v xml:space="preserve">Ընդամենը ամսական աշխատավարձ </v>
      </c>
      <c r="AL718" s="1010" t="s">
        <v>2149</v>
      </c>
      <c r="AM718" s="1011" t="s">
        <v>56</v>
      </c>
      <c r="AN718" s="1008" t="s">
        <v>103</v>
      </c>
      <c r="AO718" s="1266" t="s">
        <v>104</v>
      </c>
      <c r="AP718" s="1271" t="s">
        <v>2878</v>
      </c>
      <c r="AQ718" s="1263" t="s">
        <v>2879</v>
      </c>
      <c r="AR718" s="1008" t="s">
        <v>62</v>
      </c>
      <c r="AS718" s="1008" t="str">
        <f>+AS682</f>
        <v>Հավելավճար</v>
      </c>
      <c r="AT718" s="1008" t="str">
        <f>+AT682</f>
        <v>Հավելում (բարձր լեռնային կամ գաղտնիության)</v>
      </c>
      <c r="AU718" s="1008" t="str">
        <f>+AU682</f>
        <v>Ըստ դատ.ծառ.պաշտ.ենթախմբ.</v>
      </c>
      <c r="AV718" s="1008" t="s">
        <v>936</v>
      </c>
      <c r="AW718" s="1008" t="str">
        <f>+AK718</f>
        <v xml:space="preserve">Ընդամենը ամսական աշխատավարձ </v>
      </c>
      <c r="AX718" s="1010" t="s">
        <v>2659</v>
      </c>
    </row>
    <row r="719" spans="2:50" s="330" customFormat="1" ht="17.25" customHeight="1" x14ac:dyDescent="0.25">
      <c r="B719" s="340">
        <v>1</v>
      </c>
      <c r="C719" s="506" t="s">
        <v>276</v>
      </c>
      <c r="D719" s="807" t="s">
        <v>327</v>
      </c>
      <c r="E719" s="1042">
        <v>1</v>
      </c>
      <c r="F719" s="1043">
        <v>1</v>
      </c>
      <c r="G719" s="716">
        <f t="shared" ref="G719:G770" si="687">IF(E719&lt;1,0,IF(K719="Բ-1",IF(F719=0,6.94,IF(F719=1,7.17,IF(F719=2,7.41,IF(F719=3,7.66,IF(OR(F719=5,F719=4),7.92,IF(OR(F719=6,F719=7),8.18,IF(OR(F719=8,F719=9),8.46,IF(OR(F719=10,F719=11,F719=12),8.74,IF(OR(F719=13,F719=14,F719=15),9.03,IF(OR(F719=16,F719=17,F719=18),9.33,9.65)))))))))),IF(K719="Բ-2", IF(F719=0,5.71,IF(F719=1,5.89,IF(F719=2,6.09,IF(F719=3,6.29,IF(OR(F719=5,F719=4),6.5,IF(OR(F719=6,F719=7),6.72,IF(OR(F719=8,F719=9),6.94,IF(OR(F719=10,F719=11,F719=12),7.17,IF(OR(F719=13,F719=14,F719=15),7.41,IF(OR(F719=16,F719=17,F719=18),7.65,7.91)))))))))), IF(K719="Գ-1", IF(F719=0,4.7,IF(F719=1,4.86,IF(F719=2,5.01,IF(F719=3,5.18,IF(OR(F719=5,F719=4),5.35,IF(OR(F719=6,F719=7),5.52,IF(OR(F719=8,F719=9),5.71,IF(OR(F719=10,F719=11,F719=12),5.89,IF(OR(F719=13,F719=14,F719=15),6.09,IF(OR(F719=16,F719=17,F719=18),6.29,6.49)))))))))), IF(K719="Գ-2", IF(F719=0,3.88,IF(F719=1,4.01,IF(F719=2,4.14,IF(F719=3,4.27,IF(OR(F719=5,F719=4),4.41,IF(OR(F719=6,F719=7),4.55,IF(OR(F719=8,F719=9),4.7,IF(OR(F719=10,F719=11,F719=12),4.85,IF(OR(F719=13,F719=14,F719=15),5.01,IF(OR(F719=16,F719=17,F719=18),5.17,5.34)))))))))), IF(K719="Գ-3", IF(F719=0,3.21,IF(F719=1,3.31,IF(F719=2,3.42,IF(F719=3,3.53,IF(OR(F719=5,F719=4),3.64,IF(OR(F719=6,F719=7),3.76,IF(OR(F719=8,F719=9),3.88,IF(OR(F719=10,F719=11,F719=12),4.01,IF(OR(F719=13,F719=14,F719=15),4.13,IF(OR(F719=16,F719=17,F719=18),4.27,4.4)))))))))), IF(K719="Ա-1", IF(F719=0,2.66,IF(F719=1,2.75,IF(F719=2,2.83,IF(F719=3,2.92,IF(OR(F719=5,F719=4),3.02,IF(OR(F719=6,F719=7),3.11,IF(OR(F719=8,F719=9),3.21,IF(OR(F719=10,F719=11,F719=12),3.31,IF(OR(F719=13,F719=14,F719=15),3.42,IF(OR(F719=16,F719=17,F719=18),3.53,3.64)))))))))), IF(K719="Ա-2", IF(F719=0,2.28,IF(F719=1,2.35,IF(F719=2,2.43,IF(F719=3,2.5,IF(OR(F719=5,F719=4),2.58,IF(OR(F719=6,F719=7),2.66,IF(OR(F719=8,F719=9),2.75,IF(OR(F719=10,F719=11,F719=12),2.83,IF(OR(F719=13,F719=14,F719=15),2.92,IF(OR(F719=16,F719=17,F719=18),3.01,3.11)))))))))),IF(K719="Ա-3", IF(F719=0,1.96,IF(F719=1,2.02,IF(F719=2,2.08,IF(F719=3,2.15,IF(OR(F719=5,F719=4),2.21,IF(OR(F719=6,F719=7),2.28,IF(OR(F719=8,F719=9),2.35,IF(OR(F719=10,F719=11,F719=12),2.42,IF(OR(F719=13,F719=14,F719=15),2.5,IF(OR(F719=16,F719=17,F719=18),2.58,2.66)))))))))), IF(K719="Կ-1", IF(F719=0,1.68,IF(F719=1,1.73,IF(F719=2,1.79,IF(F719=3,1.84,IF(OR(F719=5,F719=4),1.9,IF(OR(F719=6,F719=7),1.96,IF(OR(F719=8,F719=9),2.02,IF(OR(F719=10,F719=11,F719=12),2.08,IF(OR(F719=13,F719=14,F719=15),2.14,IF(OR(F719=16,F719=17,F719=18),2.21,2.28)))))))))), IF(K719="Կ-2", IF(F719=0,1.45,IF(F719=1,1.49,IF(F719=2,1.54,IF(F719=3,1.59,IF(OR(F719=5,F719=4),1.63,IF(OR(F719=6,F719=7),1.68,IF(OR(F719=8,F719=9),1.73,IF(OR(F719=10,F719=11,F719=12),1.79,IF(OR(F719=13,F719=14,F719=15),1.84,IF(OR(F719=16,F719=17,F719=18),1.9,1.95)))))))))),IF(K719="Կ-3", IF(F719=0,1.25,IF(F719=1,1.29,IF(F719=2,1.33,IF(F719=3,1.37,IF(OR(F719=5,F719=4),1.41,IF(OR(F719=6,F719=7),1.45,IF(OR(F719=8,F719=9),1.49,IF(OR(F719=10,F719=11,F719=12),1.54,IF(OR(F719=13,F719=14,F719=15),1.58,IF(OR(F719=16,F719=17,F719=18),1.63,1.68)))))))))), "Error"))))))))))))</f>
        <v>4.8600000000000003</v>
      </c>
      <c r="H719" s="1044">
        <v>66140</v>
      </c>
      <c r="I719" s="1044"/>
      <c r="J719" s="1044"/>
      <c r="K719" s="1046" t="s">
        <v>95</v>
      </c>
      <c r="L719" s="1044">
        <f t="shared" ref="L719:L770" si="688">H719*G719</f>
        <v>321440.40000000002</v>
      </c>
      <c r="M719" s="1047">
        <f t="shared" ref="M719:M770" si="689">G719*H719+I719+J719</f>
        <v>321440.40000000002</v>
      </c>
      <c r="N719" s="1048">
        <f>+M719*13.13</f>
        <v>4220512.4520000005</v>
      </c>
      <c r="O719" s="1016">
        <f t="shared" ref="O719:O736" si="690">+E719</f>
        <v>1</v>
      </c>
      <c r="P719" s="1017">
        <f>+F719+1</f>
        <v>2</v>
      </c>
      <c r="Q719" s="1166">
        <v>5.01</v>
      </c>
      <c r="R719" s="1171">
        <v>0.3</v>
      </c>
      <c r="S719" s="1166">
        <f>+Q719+Q719*R719</f>
        <v>6.5129999999999999</v>
      </c>
      <c r="T719" s="1018">
        <v>66140</v>
      </c>
      <c r="U719" s="1044"/>
      <c r="V719" s="1044"/>
      <c r="W719" s="874" t="str">
        <f t="shared" ref="W719:W770" si="691">+K719</f>
        <v>Գ-1</v>
      </c>
      <c r="X719" s="1018">
        <f t="shared" ref="X719:X770" si="692">T719*S719</f>
        <v>430769.82</v>
      </c>
      <c r="Y719" s="1019">
        <f t="shared" ref="Y719:Y770" si="693">S719*T719+U719+V719</f>
        <v>430769.82</v>
      </c>
      <c r="Z719" s="1020">
        <f t="shared" ref="Z719:Z770" si="694">+Y719*13.13</f>
        <v>5656007.7366000004</v>
      </c>
      <c r="AA719" s="1021">
        <f t="shared" ref="AA719:AA770" si="695">+O719</f>
        <v>1</v>
      </c>
      <c r="AB719" s="1017">
        <f t="shared" ref="AB719:AB770" si="696">+P719+1</f>
        <v>3</v>
      </c>
      <c r="AC719" s="1166">
        <v>5.18</v>
      </c>
      <c r="AD719" s="1171">
        <v>0.6</v>
      </c>
      <c r="AE719" s="1166">
        <f>+AC719+AC719*AD719</f>
        <v>8.2880000000000003</v>
      </c>
      <c r="AF719" s="1018">
        <v>66140</v>
      </c>
      <c r="AG719" s="1044"/>
      <c r="AH719" s="1044"/>
      <c r="AI719" s="1049" t="str">
        <f t="shared" ref="AI719:AI770" si="697">+W719</f>
        <v>Գ-1</v>
      </c>
      <c r="AJ719" s="1018">
        <f>AF719*AE719</f>
        <v>548168.32000000007</v>
      </c>
      <c r="AK719" s="1019">
        <f>AE719*AF719+AG719+AH719</f>
        <v>548168.32000000007</v>
      </c>
      <c r="AL719" s="1020">
        <f>+AK719*13.13</f>
        <v>7197450.041600001</v>
      </c>
      <c r="AM719" s="1021">
        <f>+AA719</f>
        <v>1</v>
      </c>
      <c r="AN719" s="1017">
        <f>+AB719+1</f>
        <v>4</v>
      </c>
      <c r="AO719" s="1166">
        <v>5.35</v>
      </c>
      <c r="AP719" s="1171">
        <v>1</v>
      </c>
      <c r="AQ719" s="1166">
        <f>+AO719+AO719*AP719</f>
        <v>10.7</v>
      </c>
      <c r="AR719" s="1018">
        <v>66140</v>
      </c>
      <c r="AS719" s="1044"/>
      <c r="AT719" s="1044"/>
      <c r="AU719" s="1049" t="str">
        <f>+AI719</f>
        <v>Գ-1</v>
      </c>
      <c r="AV719" s="1018">
        <f>AR719*AQ719</f>
        <v>707698</v>
      </c>
      <c r="AW719" s="1019">
        <f>AQ719*AR719+AS719+AT719</f>
        <v>707698</v>
      </c>
      <c r="AX719" s="1020">
        <f>+AW719*13.13</f>
        <v>9292074.7400000002</v>
      </c>
    </row>
    <row r="720" spans="2:50" ht="17.25" customHeight="1" x14ac:dyDescent="0.25">
      <c r="B720" s="340">
        <v>2</v>
      </c>
      <c r="C720" s="506" t="s">
        <v>274</v>
      </c>
      <c r="D720" s="497" t="s">
        <v>330</v>
      </c>
      <c r="E720" s="1012">
        <v>1</v>
      </c>
      <c r="F720" s="798">
        <v>1</v>
      </c>
      <c r="G720" s="507">
        <f t="shared" si="687"/>
        <v>4.01</v>
      </c>
      <c r="H720" s="1013">
        <v>66140</v>
      </c>
      <c r="I720" s="1013"/>
      <c r="J720" s="1013"/>
      <c r="K720" s="874" t="s">
        <v>96</v>
      </c>
      <c r="L720" s="1013">
        <f t="shared" si="688"/>
        <v>265221.39999999997</v>
      </c>
      <c r="M720" s="1014">
        <f t="shared" si="689"/>
        <v>265221.39999999997</v>
      </c>
      <c r="N720" s="1015">
        <f t="shared" ref="N720:N770" si="698">+M720*13.13</f>
        <v>3482356.9819999998</v>
      </c>
      <c r="O720" s="1016">
        <f t="shared" si="690"/>
        <v>1</v>
      </c>
      <c r="P720" s="1017">
        <f t="shared" ref="P720:P770" si="699">+F720+1</f>
        <v>2</v>
      </c>
      <c r="Q720" s="1166">
        <v>4.1399999999999997</v>
      </c>
      <c r="R720" s="1171">
        <v>0.3</v>
      </c>
      <c r="S720" s="1166">
        <f t="shared" ref="S720:S721" si="700">+Q720+Q720*R720</f>
        <v>5.3819999999999997</v>
      </c>
      <c r="T720" s="1018">
        <v>66140</v>
      </c>
      <c r="U720" s="1013"/>
      <c r="V720" s="1013"/>
      <c r="W720" s="874" t="str">
        <f t="shared" si="691"/>
        <v>Գ-2</v>
      </c>
      <c r="X720" s="1018">
        <f t="shared" si="692"/>
        <v>355965.48</v>
      </c>
      <c r="Y720" s="1019">
        <f t="shared" si="693"/>
        <v>355965.48</v>
      </c>
      <c r="Z720" s="1020">
        <f t="shared" si="694"/>
        <v>4673826.7523999996</v>
      </c>
      <c r="AA720" s="1021">
        <f t="shared" si="695"/>
        <v>1</v>
      </c>
      <c r="AB720" s="1017">
        <f t="shared" si="696"/>
        <v>3</v>
      </c>
      <c r="AC720" s="1166">
        <v>4.2699999999999996</v>
      </c>
      <c r="AD720" s="1171">
        <v>0.6</v>
      </c>
      <c r="AE720" s="1166">
        <f t="shared" ref="AE720:AE722" si="701">+AC720+AC720*AD720</f>
        <v>6.831999999999999</v>
      </c>
      <c r="AF720" s="1018">
        <v>66140</v>
      </c>
      <c r="AG720" s="1013"/>
      <c r="AH720" s="1013"/>
      <c r="AI720" s="1049" t="str">
        <f t="shared" si="697"/>
        <v>Գ-2</v>
      </c>
      <c r="AJ720" s="1018">
        <f t="shared" ref="AJ720:AJ770" si="702">AF720*AE720</f>
        <v>451868.47999999992</v>
      </c>
      <c r="AK720" s="1019">
        <f t="shared" ref="AK720:AK770" si="703">AE720*AF720+AG720+AH720</f>
        <v>451868.47999999992</v>
      </c>
      <c r="AL720" s="1020">
        <f t="shared" ref="AL720:AL727" si="704">+AK720*13.13</f>
        <v>5933033.1423999993</v>
      </c>
      <c r="AM720" s="1021">
        <f t="shared" ref="AM720:AM727" si="705">+AA720</f>
        <v>1</v>
      </c>
      <c r="AN720" s="1017">
        <f t="shared" ref="AN720:AN770" si="706">+AB720+1</f>
        <v>4</v>
      </c>
      <c r="AO720" s="1166">
        <v>4.41</v>
      </c>
      <c r="AP720" s="1171">
        <v>1</v>
      </c>
      <c r="AQ720" s="1166">
        <f t="shared" ref="AQ720:AQ722" si="707">+AO720+AO720*AP720</f>
        <v>8.82</v>
      </c>
      <c r="AR720" s="1018">
        <v>66140</v>
      </c>
      <c r="AS720" s="1013"/>
      <c r="AT720" s="1013"/>
      <c r="AU720" s="1049" t="str">
        <f t="shared" ref="AU720:AU770" si="708">+AI720</f>
        <v>Գ-2</v>
      </c>
      <c r="AV720" s="1018">
        <f t="shared" ref="AV720:AV770" si="709">AR720*AQ720</f>
        <v>583354.80000000005</v>
      </c>
      <c r="AW720" s="1019">
        <f t="shared" ref="AW720:AW770" si="710">AQ720*AR720+AS720+AT720</f>
        <v>583354.80000000005</v>
      </c>
      <c r="AX720" s="1020">
        <f t="shared" ref="AX720:AX727" si="711">+AW720*13.13</f>
        <v>7659448.5240000011</v>
      </c>
    </row>
    <row r="721" spans="2:50" ht="17.25" customHeight="1" x14ac:dyDescent="0.25">
      <c r="B721" s="340">
        <v>3</v>
      </c>
      <c r="C721" s="506" t="s">
        <v>267</v>
      </c>
      <c r="D721" s="497" t="s">
        <v>328</v>
      </c>
      <c r="E721" s="1012">
        <v>1</v>
      </c>
      <c r="F721" s="1050">
        <v>19</v>
      </c>
      <c r="G721" s="507">
        <f t="shared" si="687"/>
        <v>5.34</v>
      </c>
      <c r="H721" s="1013">
        <v>66140</v>
      </c>
      <c r="I721" s="1013"/>
      <c r="J721" s="1013"/>
      <c r="K721" s="874" t="s">
        <v>96</v>
      </c>
      <c r="L721" s="1013">
        <f t="shared" si="688"/>
        <v>353187.6</v>
      </c>
      <c r="M721" s="1014">
        <f t="shared" si="689"/>
        <v>353187.6</v>
      </c>
      <c r="N721" s="1015">
        <f t="shared" si="698"/>
        <v>4637353.1880000001</v>
      </c>
      <c r="O721" s="1016">
        <f t="shared" si="690"/>
        <v>1</v>
      </c>
      <c r="P721" s="1017">
        <f t="shared" si="699"/>
        <v>20</v>
      </c>
      <c r="Q721" s="1166">
        <v>5.34</v>
      </c>
      <c r="R721" s="1171">
        <v>0.3</v>
      </c>
      <c r="S721" s="1166">
        <f t="shared" si="700"/>
        <v>6.9420000000000002</v>
      </c>
      <c r="T721" s="1018">
        <v>66140</v>
      </c>
      <c r="U721" s="1013"/>
      <c r="V721" s="1013"/>
      <c r="W721" s="874" t="str">
        <f t="shared" si="691"/>
        <v>Գ-2</v>
      </c>
      <c r="X721" s="1018">
        <f t="shared" si="692"/>
        <v>459143.88</v>
      </c>
      <c r="Y721" s="1019">
        <f t="shared" si="693"/>
        <v>459143.88</v>
      </c>
      <c r="Z721" s="1020">
        <f t="shared" si="694"/>
        <v>6028559.1444000006</v>
      </c>
      <c r="AA721" s="1021">
        <f t="shared" si="695"/>
        <v>1</v>
      </c>
      <c r="AB721" s="1017">
        <f t="shared" si="696"/>
        <v>21</v>
      </c>
      <c r="AC721" s="1166">
        <v>5.34</v>
      </c>
      <c r="AD721" s="1171">
        <v>0.6</v>
      </c>
      <c r="AE721" s="1166">
        <f t="shared" si="701"/>
        <v>8.5440000000000005</v>
      </c>
      <c r="AF721" s="1018">
        <v>66140</v>
      </c>
      <c r="AG721" s="1013"/>
      <c r="AH721" s="1013"/>
      <c r="AI721" s="1049" t="str">
        <f t="shared" si="697"/>
        <v>Գ-2</v>
      </c>
      <c r="AJ721" s="1018">
        <f t="shared" si="702"/>
        <v>565100.16</v>
      </c>
      <c r="AK721" s="1019">
        <f t="shared" si="703"/>
        <v>565100.16</v>
      </c>
      <c r="AL721" s="1020">
        <f t="shared" si="704"/>
        <v>7419765.1008000011</v>
      </c>
      <c r="AM721" s="1021">
        <f t="shared" si="705"/>
        <v>1</v>
      </c>
      <c r="AN721" s="1017">
        <f t="shared" si="706"/>
        <v>22</v>
      </c>
      <c r="AO721" s="1166">
        <v>5.34</v>
      </c>
      <c r="AP721" s="1171">
        <v>1</v>
      </c>
      <c r="AQ721" s="1166">
        <f t="shared" si="707"/>
        <v>10.68</v>
      </c>
      <c r="AR721" s="1018">
        <v>66140</v>
      </c>
      <c r="AS721" s="1013"/>
      <c r="AT721" s="1013"/>
      <c r="AU721" s="1049" t="str">
        <f t="shared" si="708"/>
        <v>Գ-2</v>
      </c>
      <c r="AV721" s="1018">
        <f t="shared" si="709"/>
        <v>706375.2</v>
      </c>
      <c r="AW721" s="1019">
        <f t="shared" si="710"/>
        <v>706375.2</v>
      </c>
      <c r="AX721" s="1020">
        <f t="shared" si="711"/>
        <v>9274706.3760000002</v>
      </c>
    </row>
    <row r="722" spans="2:50" s="1248" customFormat="1" ht="25.5" x14ac:dyDescent="0.25">
      <c r="B722" s="1343">
        <v>94</v>
      </c>
      <c r="C722" s="1375" t="s">
        <v>71</v>
      </c>
      <c r="D722" s="1147" t="s">
        <v>2885</v>
      </c>
      <c r="E722" s="1175"/>
      <c r="F722" s="1376"/>
      <c r="G722" s="1177"/>
      <c r="H722" s="1168"/>
      <c r="I722" s="1168"/>
      <c r="J722" s="1168"/>
      <c r="K722" s="1146"/>
      <c r="L722" s="1168"/>
      <c r="M722" s="1246"/>
      <c r="N722" s="1247"/>
      <c r="O722" s="1345"/>
      <c r="P722" s="1171"/>
      <c r="Q722" s="1166"/>
      <c r="R722" s="1171"/>
      <c r="S722" s="1166"/>
      <c r="T722" s="1167"/>
      <c r="U722" s="1168"/>
      <c r="V722" s="1168"/>
      <c r="W722" s="1146"/>
      <c r="X722" s="1167"/>
      <c r="Y722" s="1169"/>
      <c r="Z722" s="1170"/>
      <c r="AA722" s="1165">
        <v>1</v>
      </c>
      <c r="AB722" s="1171">
        <v>0</v>
      </c>
      <c r="AC722" s="1166">
        <v>3.21</v>
      </c>
      <c r="AD722" s="1171">
        <v>0.6</v>
      </c>
      <c r="AE722" s="1166">
        <f t="shared" si="701"/>
        <v>5.1360000000000001</v>
      </c>
      <c r="AF722" s="1167">
        <v>66140</v>
      </c>
      <c r="AG722" s="1168"/>
      <c r="AH722" s="1168"/>
      <c r="AI722" s="1146" t="s">
        <v>590</v>
      </c>
      <c r="AJ722" s="1167">
        <f t="shared" si="702"/>
        <v>339695.04</v>
      </c>
      <c r="AK722" s="1169">
        <f t="shared" si="703"/>
        <v>339695.04</v>
      </c>
      <c r="AL722" s="1170">
        <f t="shared" si="704"/>
        <v>4460195.8751999997</v>
      </c>
      <c r="AM722" s="1165">
        <f t="shared" si="705"/>
        <v>1</v>
      </c>
      <c r="AN722" s="1171">
        <f t="shared" si="706"/>
        <v>1</v>
      </c>
      <c r="AO722" s="1166">
        <v>3.31</v>
      </c>
      <c r="AP722" s="1171">
        <v>1</v>
      </c>
      <c r="AQ722" s="1166">
        <f t="shared" si="707"/>
        <v>6.62</v>
      </c>
      <c r="AR722" s="1167">
        <v>66140</v>
      </c>
      <c r="AS722" s="1168"/>
      <c r="AT722" s="1168"/>
      <c r="AU722" s="1146" t="str">
        <f t="shared" si="708"/>
        <v>Գ-3</v>
      </c>
      <c r="AV722" s="1167">
        <f t="shared" si="709"/>
        <v>437846.8</v>
      </c>
      <c r="AW722" s="1169">
        <f t="shared" si="710"/>
        <v>437846.8</v>
      </c>
      <c r="AX722" s="1170">
        <f t="shared" si="711"/>
        <v>5748928.4840000002</v>
      </c>
    </row>
    <row r="723" spans="2:50" ht="17.25" customHeight="1" x14ac:dyDescent="0.25">
      <c r="B723" s="340">
        <v>4</v>
      </c>
      <c r="C723" s="506" t="s">
        <v>1104</v>
      </c>
      <c r="D723" s="497" t="s">
        <v>2438</v>
      </c>
      <c r="E723" s="1012">
        <v>1</v>
      </c>
      <c r="F723" s="1050">
        <v>1</v>
      </c>
      <c r="G723" s="507">
        <f t="shared" si="687"/>
        <v>2.75</v>
      </c>
      <c r="H723" s="1013">
        <v>66140</v>
      </c>
      <c r="I723" s="1013">
        <f>H723*G723*5%</f>
        <v>9094.25</v>
      </c>
      <c r="J723" s="1013"/>
      <c r="K723" s="874" t="s">
        <v>97</v>
      </c>
      <c r="L723" s="1013">
        <f t="shared" si="688"/>
        <v>181885</v>
      </c>
      <c r="M723" s="1014">
        <f t="shared" si="689"/>
        <v>190979.25</v>
      </c>
      <c r="N723" s="1015">
        <f t="shared" si="698"/>
        <v>2507557.5525000002</v>
      </c>
      <c r="O723" s="1016">
        <f t="shared" si="690"/>
        <v>1</v>
      </c>
      <c r="P723" s="1017">
        <f t="shared" si="699"/>
        <v>2</v>
      </c>
      <c r="Q723" s="1166">
        <v>2.83</v>
      </c>
      <c r="R723" s="1171">
        <v>0.3</v>
      </c>
      <c r="S723" s="1166">
        <f t="shared" ref="S723:S770" si="712">+Q723+Q723*R723</f>
        <v>3.6790000000000003</v>
      </c>
      <c r="T723" s="1018">
        <v>66140</v>
      </c>
      <c r="U723" s="1013">
        <f>T723*S723*5%</f>
        <v>12166.453000000001</v>
      </c>
      <c r="V723" s="1013"/>
      <c r="W723" s="874" t="str">
        <f t="shared" si="691"/>
        <v>Ա-1</v>
      </c>
      <c r="X723" s="1018">
        <f t="shared" si="692"/>
        <v>243329.06000000003</v>
      </c>
      <c r="Y723" s="1019">
        <f t="shared" si="693"/>
        <v>255495.51300000004</v>
      </c>
      <c r="Z723" s="1020">
        <f t="shared" si="694"/>
        <v>3354656.0856900006</v>
      </c>
      <c r="AA723" s="1021">
        <f t="shared" si="695"/>
        <v>1</v>
      </c>
      <c r="AB723" s="1017">
        <f t="shared" si="696"/>
        <v>3</v>
      </c>
      <c r="AC723" s="1166">
        <v>2.92</v>
      </c>
      <c r="AD723" s="1171">
        <v>0.6</v>
      </c>
      <c r="AE723" s="1166">
        <f t="shared" ref="AE723:AE770" si="713">+AC723+AC723*AD723</f>
        <v>4.6719999999999997</v>
      </c>
      <c r="AF723" s="1018">
        <v>66140</v>
      </c>
      <c r="AG723" s="1013">
        <f>AF723*AE723*5%</f>
        <v>15450.303999999998</v>
      </c>
      <c r="AH723" s="1013"/>
      <c r="AI723" s="1049" t="str">
        <f t="shared" si="697"/>
        <v>Ա-1</v>
      </c>
      <c r="AJ723" s="1018">
        <f t="shared" si="702"/>
        <v>309006.07999999996</v>
      </c>
      <c r="AK723" s="1019">
        <f t="shared" si="703"/>
        <v>324456.38399999996</v>
      </c>
      <c r="AL723" s="1020">
        <f t="shared" si="704"/>
        <v>4260112.32192</v>
      </c>
      <c r="AM723" s="1021">
        <f t="shared" si="705"/>
        <v>1</v>
      </c>
      <c r="AN723" s="1017">
        <f t="shared" si="706"/>
        <v>4</v>
      </c>
      <c r="AO723" s="1166">
        <v>3.02</v>
      </c>
      <c r="AP723" s="1171">
        <v>1</v>
      </c>
      <c r="AQ723" s="1166">
        <f t="shared" ref="AQ723:AQ770" si="714">+AO723+AO723*AP723</f>
        <v>6.04</v>
      </c>
      <c r="AR723" s="1018">
        <v>66140</v>
      </c>
      <c r="AS723" s="1013">
        <f>AR723*AQ723*5%</f>
        <v>19974.28</v>
      </c>
      <c r="AT723" s="1013"/>
      <c r="AU723" s="1049" t="str">
        <f t="shared" si="708"/>
        <v>Ա-1</v>
      </c>
      <c r="AV723" s="1018">
        <f t="shared" si="709"/>
        <v>399485.6</v>
      </c>
      <c r="AW723" s="1019">
        <f t="shared" si="710"/>
        <v>419459.88</v>
      </c>
      <c r="AX723" s="1020">
        <f t="shared" si="711"/>
        <v>5507508.2244000006</v>
      </c>
    </row>
    <row r="724" spans="2:50" ht="17.25" customHeight="1" x14ac:dyDescent="0.25">
      <c r="B724" s="340">
        <v>5</v>
      </c>
      <c r="C724" s="506" t="s">
        <v>286</v>
      </c>
      <c r="D724" s="497" t="s">
        <v>2438</v>
      </c>
      <c r="E724" s="1012">
        <v>1</v>
      </c>
      <c r="F724" s="1050">
        <v>0</v>
      </c>
      <c r="G724" s="507">
        <f t="shared" si="687"/>
        <v>2.66</v>
      </c>
      <c r="H724" s="1013">
        <v>66140</v>
      </c>
      <c r="I724" s="1013"/>
      <c r="J724" s="1013"/>
      <c r="K724" s="874" t="s">
        <v>97</v>
      </c>
      <c r="L724" s="1013">
        <f t="shared" si="688"/>
        <v>175932.40000000002</v>
      </c>
      <c r="M724" s="1014">
        <f t="shared" si="689"/>
        <v>175932.40000000002</v>
      </c>
      <c r="N724" s="1015">
        <f t="shared" si="698"/>
        <v>2309992.4120000005</v>
      </c>
      <c r="O724" s="1016">
        <f t="shared" si="690"/>
        <v>1</v>
      </c>
      <c r="P724" s="1017">
        <f t="shared" si="699"/>
        <v>1</v>
      </c>
      <c r="Q724" s="1166">
        <v>2.75</v>
      </c>
      <c r="R724" s="1171">
        <v>0.3</v>
      </c>
      <c r="S724" s="1166">
        <f t="shared" si="712"/>
        <v>3.5750000000000002</v>
      </c>
      <c r="T724" s="1018">
        <v>66140</v>
      </c>
      <c r="U724" s="1013"/>
      <c r="V724" s="1013"/>
      <c r="W724" s="874" t="str">
        <f t="shared" si="691"/>
        <v>Ա-1</v>
      </c>
      <c r="X724" s="1018">
        <f t="shared" si="692"/>
        <v>236450.5</v>
      </c>
      <c r="Y724" s="1019">
        <f t="shared" si="693"/>
        <v>236450.5</v>
      </c>
      <c r="Z724" s="1020">
        <f t="shared" si="694"/>
        <v>3104595.0650000004</v>
      </c>
      <c r="AA724" s="1021">
        <f t="shared" si="695"/>
        <v>1</v>
      </c>
      <c r="AB724" s="1017">
        <f t="shared" si="696"/>
        <v>2</v>
      </c>
      <c r="AC724" s="1166">
        <v>2.83</v>
      </c>
      <c r="AD724" s="1171">
        <v>0.6</v>
      </c>
      <c r="AE724" s="1166">
        <f t="shared" si="713"/>
        <v>4.5280000000000005</v>
      </c>
      <c r="AF724" s="1018">
        <v>66140</v>
      </c>
      <c r="AG724" s="1013"/>
      <c r="AH724" s="1013"/>
      <c r="AI724" s="1049" t="str">
        <f t="shared" si="697"/>
        <v>Ա-1</v>
      </c>
      <c r="AJ724" s="1018">
        <f t="shared" si="702"/>
        <v>299481.92000000004</v>
      </c>
      <c r="AK724" s="1019">
        <f t="shared" si="703"/>
        <v>299481.92000000004</v>
      </c>
      <c r="AL724" s="1020">
        <f t="shared" si="704"/>
        <v>3932197.609600001</v>
      </c>
      <c r="AM724" s="1021">
        <f t="shared" si="705"/>
        <v>1</v>
      </c>
      <c r="AN724" s="1017">
        <f t="shared" si="706"/>
        <v>3</v>
      </c>
      <c r="AO724" s="1166">
        <v>2.92</v>
      </c>
      <c r="AP724" s="1171">
        <v>1</v>
      </c>
      <c r="AQ724" s="1166">
        <f t="shared" si="714"/>
        <v>5.84</v>
      </c>
      <c r="AR724" s="1018">
        <v>66140</v>
      </c>
      <c r="AS724" s="1013"/>
      <c r="AT724" s="1013"/>
      <c r="AU724" s="1049" t="str">
        <f t="shared" si="708"/>
        <v>Ա-1</v>
      </c>
      <c r="AV724" s="1018">
        <f t="shared" si="709"/>
        <v>386257.6</v>
      </c>
      <c r="AW724" s="1019">
        <f t="shared" si="710"/>
        <v>386257.6</v>
      </c>
      <c r="AX724" s="1020">
        <f t="shared" si="711"/>
        <v>5071562.2879999997</v>
      </c>
    </row>
    <row r="725" spans="2:50" ht="17.25" customHeight="1" x14ac:dyDescent="0.25">
      <c r="B725" s="340">
        <v>6</v>
      </c>
      <c r="C725" s="506" t="s">
        <v>288</v>
      </c>
      <c r="D725" s="497" t="s">
        <v>2439</v>
      </c>
      <c r="E725" s="1012">
        <v>1</v>
      </c>
      <c r="F725" s="1050">
        <v>6</v>
      </c>
      <c r="G725" s="507">
        <f t="shared" si="687"/>
        <v>2.66</v>
      </c>
      <c r="H725" s="1013">
        <v>66140</v>
      </c>
      <c r="I725" s="1013">
        <f>H725*G725*5%</f>
        <v>8796.6200000000008</v>
      </c>
      <c r="J725" s="1013"/>
      <c r="K725" s="874" t="s">
        <v>98</v>
      </c>
      <c r="L725" s="1013">
        <f t="shared" si="688"/>
        <v>175932.40000000002</v>
      </c>
      <c r="M725" s="1014">
        <f t="shared" si="689"/>
        <v>184729.02000000002</v>
      </c>
      <c r="N725" s="1015">
        <f t="shared" si="698"/>
        <v>2425492.0326000005</v>
      </c>
      <c r="O725" s="1016">
        <f t="shared" si="690"/>
        <v>1</v>
      </c>
      <c r="P725" s="1017">
        <f t="shared" si="699"/>
        <v>7</v>
      </c>
      <c r="Q725" s="1166">
        <v>2.66</v>
      </c>
      <c r="R725" s="1171">
        <v>0.3</v>
      </c>
      <c r="S725" s="1166">
        <f t="shared" si="712"/>
        <v>3.4580000000000002</v>
      </c>
      <c r="T725" s="1018">
        <v>66140</v>
      </c>
      <c r="U725" s="1013">
        <f>T725*S725*5%</f>
        <v>11435.606000000002</v>
      </c>
      <c r="V725" s="1013"/>
      <c r="W725" s="874" t="str">
        <f t="shared" si="691"/>
        <v>Ա-2</v>
      </c>
      <c r="X725" s="1018">
        <f t="shared" si="692"/>
        <v>228712.12000000002</v>
      </c>
      <c r="Y725" s="1019">
        <f t="shared" si="693"/>
        <v>240147.72600000002</v>
      </c>
      <c r="Z725" s="1020">
        <f t="shared" si="694"/>
        <v>3153139.6423800006</v>
      </c>
      <c r="AA725" s="1021">
        <f t="shared" si="695"/>
        <v>1</v>
      </c>
      <c r="AB725" s="1017">
        <f t="shared" si="696"/>
        <v>8</v>
      </c>
      <c r="AC725" s="1166">
        <v>2.75</v>
      </c>
      <c r="AD725" s="1171">
        <v>0.6</v>
      </c>
      <c r="AE725" s="1166">
        <f t="shared" si="713"/>
        <v>4.4000000000000004</v>
      </c>
      <c r="AF725" s="1018">
        <v>66140</v>
      </c>
      <c r="AG725" s="1013">
        <f>AF725*AE725*5%</f>
        <v>14550.800000000001</v>
      </c>
      <c r="AH725" s="1013"/>
      <c r="AI725" s="1049" t="str">
        <f t="shared" si="697"/>
        <v>Ա-2</v>
      </c>
      <c r="AJ725" s="1018">
        <f t="shared" si="702"/>
        <v>291016</v>
      </c>
      <c r="AK725" s="1019">
        <f t="shared" si="703"/>
        <v>305566.8</v>
      </c>
      <c r="AL725" s="1020">
        <f t="shared" si="704"/>
        <v>4012092.0840000003</v>
      </c>
      <c r="AM725" s="1021">
        <f t="shared" si="705"/>
        <v>1</v>
      </c>
      <c r="AN725" s="1017">
        <f t="shared" si="706"/>
        <v>9</v>
      </c>
      <c r="AO725" s="1166">
        <v>2.75</v>
      </c>
      <c r="AP725" s="1171">
        <v>1</v>
      </c>
      <c r="AQ725" s="1166">
        <f t="shared" si="714"/>
        <v>5.5</v>
      </c>
      <c r="AR725" s="1018">
        <v>66140</v>
      </c>
      <c r="AS725" s="1013">
        <f>AR725*AQ725*5%</f>
        <v>18188.5</v>
      </c>
      <c r="AT725" s="1013"/>
      <c r="AU725" s="1049" t="str">
        <f t="shared" si="708"/>
        <v>Ա-2</v>
      </c>
      <c r="AV725" s="1018">
        <f t="shared" si="709"/>
        <v>363770</v>
      </c>
      <c r="AW725" s="1019">
        <f t="shared" si="710"/>
        <v>381958.5</v>
      </c>
      <c r="AX725" s="1020">
        <f t="shared" si="711"/>
        <v>5015115.1050000004</v>
      </c>
    </row>
    <row r="726" spans="2:50" ht="17.25" customHeight="1" x14ac:dyDescent="0.25">
      <c r="B726" s="340">
        <v>8</v>
      </c>
      <c r="C726" s="506" t="s">
        <v>268</v>
      </c>
      <c r="D726" s="497" t="s">
        <v>625</v>
      </c>
      <c r="E726" s="1012">
        <v>1</v>
      </c>
      <c r="F726" s="1050">
        <v>0</v>
      </c>
      <c r="G726" s="507">
        <f t="shared" si="687"/>
        <v>3.88</v>
      </c>
      <c r="H726" s="1013">
        <v>66140</v>
      </c>
      <c r="I726" s="1013"/>
      <c r="J726" s="1013"/>
      <c r="K726" s="874" t="s">
        <v>96</v>
      </c>
      <c r="L726" s="1013">
        <f t="shared" si="688"/>
        <v>256623.19999999998</v>
      </c>
      <c r="M726" s="1014">
        <f t="shared" si="689"/>
        <v>256623.19999999998</v>
      </c>
      <c r="N726" s="1015">
        <f t="shared" si="698"/>
        <v>3369462.6159999999</v>
      </c>
      <c r="O726" s="1016">
        <f t="shared" si="690"/>
        <v>1</v>
      </c>
      <c r="P726" s="1017">
        <f t="shared" si="699"/>
        <v>1</v>
      </c>
      <c r="Q726" s="1166">
        <v>4.01</v>
      </c>
      <c r="R726" s="1171">
        <v>0.3</v>
      </c>
      <c r="S726" s="1166">
        <f t="shared" si="712"/>
        <v>5.2129999999999992</v>
      </c>
      <c r="T726" s="1018">
        <v>66140</v>
      </c>
      <c r="U726" s="1013"/>
      <c r="V726" s="1013"/>
      <c r="W726" s="874" t="str">
        <f t="shared" si="691"/>
        <v>Գ-2</v>
      </c>
      <c r="X726" s="1018">
        <f t="shared" si="692"/>
        <v>344787.81999999995</v>
      </c>
      <c r="Y726" s="1019">
        <f t="shared" si="693"/>
        <v>344787.81999999995</v>
      </c>
      <c r="Z726" s="1020">
        <f t="shared" si="694"/>
        <v>4527064.0765999993</v>
      </c>
      <c r="AA726" s="1021">
        <f t="shared" si="695"/>
        <v>1</v>
      </c>
      <c r="AB726" s="1017">
        <f t="shared" si="696"/>
        <v>2</v>
      </c>
      <c r="AC726" s="1166">
        <v>4.1399999999999997</v>
      </c>
      <c r="AD726" s="1171">
        <v>0.6</v>
      </c>
      <c r="AE726" s="1166">
        <f t="shared" si="713"/>
        <v>6.6239999999999988</v>
      </c>
      <c r="AF726" s="1018">
        <v>66140</v>
      </c>
      <c r="AG726" s="1013"/>
      <c r="AH726" s="1013"/>
      <c r="AI726" s="1049" t="str">
        <f t="shared" si="697"/>
        <v>Գ-2</v>
      </c>
      <c r="AJ726" s="1018">
        <f t="shared" si="702"/>
        <v>438111.35999999993</v>
      </c>
      <c r="AK726" s="1019">
        <f t="shared" si="703"/>
        <v>438111.35999999993</v>
      </c>
      <c r="AL726" s="1020">
        <f t="shared" si="704"/>
        <v>5752402.1567999991</v>
      </c>
      <c r="AM726" s="1021">
        <f t="shared" si="705"/>
        <v>1</v>
      </c>
      <c r="AN726" s="1017">
        <f t="shared" si="706"/>
        <v>3</v>
      </c>
      <c r="AO726" s="1166">
        <v>4.2699999999999996</v>
      </c>
      <c r="AP726" s="1171">
        <v>1</v>
      </c>
      <c r="AQ726" s="1166">
        <f t="shared" si="714"/>
        <v>8.5399999999999991</v>
      </c>
      <c r="AR726" s="1018">
        <v>66140</v>
      </c>
      <c r="AS726" s="1013"/>
      <c r="AT726" s="1013"/>
      <c r="AU726" s="1049" t="str">
        <f t="shared" si="708"/>
        <v>Գ-2</v>
      </c>
      <c r="AV726" s="1018">
        <f t="shared" si="709"/>
        <v>564835.6</v>
      </c>
      <c r="AW726" s="1019">
        <f t="shared" si="710"/>
        <v>564835.6</v>
      </c>
      <c r="AX726" s="1020">
        <f t="shared" si="711"/>
        <v>7416291.4280000003</v>
      </c>
    </row>
    <row r="727" spans="2:50" ht="17.25" customHeight="1" x14ac:dyDescent="0.25">
      <c r="B727" s="340">
        <v>9</v>
      </c>
      <c r="C727" s="506" t="s">
        <v>269</v>
      </c>
      <c r="D727" s="497" t="s">
        <v>625</v>
      </c>
      <c r="E727" s="1012">
        <v>1</v>
      </c>
      <c r="F727" s="1050">
        <v>0</v>
      </c>
      <c r="G727" s="507">
        <f t="shared" si="687"/>
        <v>3.88</v>
      </c>
      <c r="H727" s="1013">
        <v>66140</v>
      </c>
      <c r="I727" s="1013"/>
      <c r="J727" s="1013"/>
      <c r="K727" s="874" t="s">
        <v>96</v>
      </c>
      <c r="L727" s="1013">
        <f t="shared" si="688"/>
        <v>256623.19999999998</v>
      </c>
      <c r="M727" s="1014">
        <f t="shared" si="689"/>
        <v>256623.19999999998</v>
      </c>
      <c r="N727" s="1015">
        <f t="shared" si="698"/>
        <v>3369462.6159999999</v>
      </c>
      <c r="O727" s="1016">
        <f t="shared" si="690"/>
        <v>1</v>
      </c>
      <c r="P727" s="1017">
        <f t="shared" si="699"/>
        <v>1</v>
      </c>
      <c r="Q727" s="1166">
        <v>4.01</v>
      </c>
      <c r="R727" s="1171">
        <v>0.3</v>
      </c>
      <c r="S727" s="1166">
        <f t="shared" si="712"/>
        <v>5.2129999999999992</v>
      </c>
      <c r="T727" s="1018">
        <v>66140</v>
      </c>
      <c r="U727" s="1013"/>
      <c r="V727" s="1013"/>
      <c r="W727" s="874" t="str">
        <f t="shared" si="691"/>
        <v>Գ-2</v>
      </c>
      <c r="X727" s="1018">
        <f t="shared" si="692"/>
        <v>344787.81999999995</v>
      </c>
      <c r="Y727" s="1019">
        <f t="shared" si="693"/>
        <v>344787.81999999995</v>
      </c>
      <c r="Z727" s="1020">
        <f t="shared" si="694"/>
        <v>4527064.0765999993</v>
      </c>
      <c r="AA727" s="1021">
        <f t="shared" si="695"/>
        <v>1</v>
      </c>
      <c r="AB727" s="1017">
        <f t="shared" si="696"/>
        <v>2</v>
      </c>
      <c r="AC727" s="1166">
        <v>4.1399999999999997</v>
      </c>
      <c r="AD727" s="1171">
        <v>0.6</v>
      </c>
      <c r="AE727" s="1166">
        <f t="shared" si="713"/>
        <v>6.6239999999999988</v>
      </c>
      <c r="AF727" s="1018">
        <v>66140</v>
      </c>
      <c r="AG727" s="1013"/>
      <c r="AH727" s="1013"/>
      <c r="AI727" s="1049" t="str">
        <f t="shared" si="697"/>
        <v>Գ-2</v>
      </c>
      <c r="AJ727" s="1018">
        <f t="shared" si="702"/>
        <v>438111.35999999993</v>
      </c>
      <c r="AK727" s="1019">
        <f t="shared" si="703"/>
        <v>438111.35999999993</v>
      </c>
      <c r="AL727" s="1020">
        <f t="shared" si="704"/>
        <v>5752402.1567999991</v>
      </c>
      <c r="AM727" s="1021">
        <f t="shared" si="705"/>
        <v>1</v>
      </c>
      <c r="AN727" s="1017">
        <f t="shared" si="706"/>
        <v>3</v>
      </c>
      <c r="AO727" s="1166">
        <v>4.2699999999999996</v>
      </c>
      <c r="AP727" s="1171">
        <v>1</v>
      </c>
      <c r="AQ727" s="1166">
        <f t="shared" si="714"/>
        <v>8.5399999999999991</v>
      </c>
      <c r="AR727" s="1018">
        <v>66140</v>
      </c>
      <c r="AS727" s="1013"/>
      <c r="AT727" s="1013"/>
      <c r="AU727" s="1049" t="str">
        <f t="shared" si="708"/>
        <v>Գ-2</v>
      </c>
      <c r="AV727" s="1018">
        <f t="shared" si="709"/>
        <v>564835.6</v>
      </c>
      <c r="AW727" s="1019">
        <f t="shared" si="710"/>
        <v>564835.6</v>
      </c>
      <c r="AX727" s="1020">
        <f t="shared" si="711"/>
        <v>7416291.4280000003</v>
      </c>
    </row>
    <row r="728" spans="2:50" ht="17.25" customHeight="1" x14ac:dyDescent="0.25">
      <c r="B728" s="340">
        <v>10</v>
      </c>
      <c r="C728" s="506" t="s">
        <v>2810</v>
      </c>
      <c r="D728" s="497" t="s">
        <v>625</v>
      </c>
      <c r="E728" s="1012">
        <v>1</v>
      </c>
      <c r="F728" s="1050">
        <v>0</v>
      </c>
      <c r="G728" s="507">
        <f t="shared" si="687"/>
        <v>3.88</v>
      </c>
      <c r="H728" s="1013">
        <v>66140</v>
      </c>
      <c r="I728" s="1013"/>
      <c r="J728" s="1013"/>
      <c r="K728" s="874" t="s">
        <v>96</v>
      </c>
      <c r="L728" s="1013">
        <f t="shared" si="688"/>
        <v>256623.19999999998</v>
      </c>
      <c r="M728" s="1014">
        <f t="shared" si="689"/>
        <v>256623.19999999998</v>
      </c>
      <c r="N728" s="1015">
        <f>+M728*13.13</f>
        <v>3369462.6159999999</v>
      </c>
      <c r="O728" s="1016">
        <f t="shared" si="690"/>
        <v>1</v>
      </c>
      <c r="P728" s="1017">
        <f t="shared" si="699"/>
        <v>1</v>
      </c>
      <c r="Q728" s="1166">
        <v>4.01</v>
      </c>
      <c r="R728" s="1171">
        <v>0.3</v>
      </c>
      <c r="S728" s="1166">
        <f t="shared" si="712"/>
        <v>5.2129999999999992</v>
      </c>
      <c r="T728" s="1018">
        <v>66140</v>
      </c>
      <c r="U728" s="1013"/>
      <c r="V728" s="1013"/>
      <c r="W728" s="874" t="str">
        <f t="shared" si="691"/>
        <v>Գ-2</v>
      </c>
      <c r="X728" s="1018">
        <f t="shared" si="692"/>
        <v>344787.81999999995</v>
      </c>
      <c r="Y728" s="1019">
        <f t="shared" si="693"/>
        <v>344787.81999999995</v>
      </c>
      <c r="Z728" s="1020">
        <f t="shared" si="694"/>
        <v>4527064.0765999993</v>
      </c>
      <c r="AA728" s="1021">
        <f t="shared" si="695"/>
        <v>1</v>
      </c>
      <c r="AB728" s="1017">
        <f t="shared" si="696"/>
        <v>2</v>
      </c>
      <c r="AC728" s="1166">
        <v>4.1399999999999997</v>
      </c>
      <c r="AD728" s="1171">
        <v>0.6</v>
      </c>
      <c r="AE728" s="1166">
        <f t="shared" si="713"/>
        <v>6.6239999999999988</v>
      </c>
      <c r="AF728" s="1018">
        <v>66140</v>
      </c>
      <c r="AG728" s="1013"/>
      <c r="AH728" s="1013"/>
      <c r="AI728" s="1049" t="str">
        <f t="shared" si="697"/>
        <v>Գ-2</v>
      </c>
      <c r="AJ728" s="1018">
        <f t="shared" si="702"/>
        <v>438111.35999999993</v>
      </c>
      <c r="AK728" s="1019">
        <f t="shared" si="703"/>
        <v>438111.35999999993</v>
      </c>
      <c r="AL728" s="1020">
        <f>+AK728*13.13</f>
        <v>5752402.1567999991</v>
      </c>
      <c r="AM728" s="1021">
        <f>+AA728</f>
        <v>1</v>
      </c>
      <c r="AN728" s="1017">
        <f t="shared" si="706"/>
        <v>3</v>
      </c>
      <c r="AO728" s="1166">
        <v>4.2699999999999996</v>
      </c>
      <c r="AP728" s="1171">
        <v>1</v>
      </c>
      <c r="AQ728" s="1166">
        <f t="shared" si="714"/>
        <v>8.5399999999999991</v>
      </c>
      <c r="AR728" s="1018">
        <v>66140</v>
      </c>
      <c r="AS728" s="1013"/>
      <c r="AT728" s="1013"/>
      <c r="AU728" s="1049" t="str">
        <f t="shared" si="708"/>
        <v>Գ-2</v>
      </c>
      <c r="AV728" s="1018">
        <f t="shared" si="709"/>
        <v>564835.6</v>
      </c>
      <c r="AW728" s="1019">
        <f t="shared" si="710"/>
        <v>564835.6</v>
      </c>
      <c r="AX728" s="1020">
        <f>+AW728*13.13</f>
        <v>7416291.4280000003</v>
      </c>
    </row>
    <row r="729" spans="2:50" ht="17.25" customHeight="1" x14ac:dyDescent="0.25">
      <c r="B729" s="340">
        <v>11</v>
      </c>
      <c r="C729" s="506" t="s">
        <v>734</v>
      </c>
      <c r="D729" s="497" t="s">
        <v>625</v>
      </c>
      <c r="E729" s="1012">
        <v>1</v>
      </c>
      <c r="F729" s="1050">
        <v>0</v>
      </c>
      <c r="G729" s="507">
        <f t="shared" si="687"/>
        <v>3.88</v>
      </c>
      <c r="H729" s="1013">
        <v>66140</v>
      </c>
      <c r="I729" s="1013"/>
      <c r="J729" s="1013"/>
      <c r="K729" s="874" t="s">
        <v>96</v>
      </c>
      <c r="L729" s="1013">
        <f t="shared" si="688"/>
        <v>256623.19999999998</v>
      </c>
      <c r="M729" s="1014">
        <f t="shared" si="689"/>
        <v>256623.19999999998</v>
      </c>
      <c r="N729" s="1015">
        <f>+M729*13.13</f>
        <v>3369462.6159999999</v>
      </c>
      <c r="O729" s="1016">
        <f t="shared" si="690"/>
        <v>1</v>
      </c>
      <c r="P729" s="1017">
        <f t="shared" si="699"/>
        <v>1</v>
      </c>
      <c r="Q729" s="1166">
        <v>4.01</v>
      </c>
      <c r="R729" s="1171">
        <v>0.3</v>
      </c>
      <c r="S729" s="1166">
        <f t="shared" si="712"/>
        <v>5.2129999999999992</v>
      </c>
      <c r="T729" s="1018">
        <v>66140</v>
      </c>
      <c r="U729" s="1013"/>
      <c r="V729" s="1013"/>
      <c r="W729" s="874" t="str">
        <f t="shared" si="691"/>
        <v>Գ-2</v>
      </c>
      <c r="X729" s="1018">
        <f t="shared" si="692"/>
        <v>344787.81999999995</v>
      </c>
      <c r="Y729" s="1019">
        <f t="shared" si="693"/>
        <v>344787.81999999995</v>
      </c>
      <c r="Z729" s="1020">
        <f t="shared" si="694"/>
        <v>4527064.0765999993</v>
      </c>
      <c r="AA729" s="1021">
        <f t="shared" si="695"/>
        <v>1</v>
      </c>
      <c r="AB729" s="1017">
        <f t="shared" si="696"/>
        <v>2</v>
      </c>
      <c r="AC729" s="1166">
        <v>4.1399999999999997</v>
      </c>
      <c r="AD729" s="1171">
        <v>0.6</v>
      </c>
      <c r="AE729" s="1166">
        <f t="shared" si="713"/>
        <v>6.6239999999999988</v>
      </c>
      <c r="AF729" s="1018">
        <v>66140</v>
      </c>
      <c r="AG729" s="1013"/>
      <c r="AH729" s="1013"/>
      <c r="AI729" s="1049" t="str">
        <f t="shared" si="697"/>
        <v>Գ-2</v>
      </c>
      <c r="AJ729" s="1018">
        <f t="shared" si="702"/>
        <v>438111.35999999993</v>
      </c>
      <c r="AK729" s="1019">
        <f t="shared" si="703"/>
        <v>438111.35999999993</v>
      </c>
      <c r="AL729" s="1020">
        <f>+AK729*13.13</f>
        <v>5752402.1567999991</v>
      </c>
      <c r="AM729" s="1021">
        <f>+AA729</f>
        <v>1</v>
      </c>
      <c r="AN729" s="1017">
        <f t="shared" si="706"/>
        <v>3</v>
      </c>
      <c r="AO729" s="1166">
        <v>4.2699999999999996</v>
      </c>
      <c r="AP729" s="1171">
        <v>1</v>
      </c>
      <c r="AQ729" s="1166">
        <f t="shared" si="714"/>
        <v>8.5399999999999991</v>
      </c>
      <c r="AR729" s="1018">
        <v>66140</v>
      </c>
      <c r="AS729" s="1013"/>
      <c r="AT729" s="1013"/>
      <c r="AU729" s="1049" t="str">
        <f t="shared" si="708"/>
        <v>Գ-2</v>
      </c>
      <c r="AV729" s="1018">
        <f t="shared" si="709"/>
        <v>564835.6</v>
      </c>
      <c r="AW729" s="1019">
        <f t="shared" si="710"/>
        <v>564835.6</v>
      </c>
      <c r="AX729" s="1020">
        <f>+AW729*13.13</f>
        <v>7416291.4280000003</v>
      </c>
    </row>
    <row r="730" spans="2:50" ht="17.25" customHeight="1" x14ac:dyDescent="0.25">
      <c r="B730" s="340">
        <v>12</v>
      </c>
      <c r="C730" s="506" t="s">
        <v>273</v>
      </c>
      <c r="D730" s="497" t="s">
        <v>625</v>
      </c>
      <c r="E730" s="1012">
        <v>1</v>
      </c>
      <c r="F730" s="1050">
        <v>0</v>
      </c>
      <c r="G730" s="507">
        <f t="shared" si="687"/>
        <v>3.88</v>
      </c>
      <c r="H730" s="1013">
        <v>66140</v>
      </c>
      <c r="I730" s="1013"/>
      <c r="J730" s="1013"/>
      <c r="K730" s="874" t="s">
        <v>96</v>
      </c>
      <c r="L730" s="1013">
        <f t="shared" si="688"/>
        <v>256623.19999999998</v>
      </c>
      <c r="M730" s="1014">
        <f t="shared" si="689"/>
        <v>256623.19999999998</v>
      </c>
      <c r="N730" s="1015">
        <f t="shared" si="698"/>
        <v>3369462.6159999999</v>
      </c>
      <c r="O730" s="1016">
        <f t="shared" si="690"/>
        <v>1</v>
      </c>
      <c r="P730" s="1017">
        <f t="shared" si="699"/>
        <v>1</v>
      </c>
      <c r="Q730" s="498">
        <v>4.01</v>
      </c>
      <c r="R730" s="1017">
        <v>0.3</v>
      </c>
      <c r="S730" s="498">
        <f t="shared" si="712"/>
        <v>5.2129999999999992</v>
      </c>
      <c r="T730" s="1018">
        <v>66140</v>
      </c>
      <c r="U730" s="1013"/>
      <c r="V730" s="1013"/>
      <c r="W730" s="874" t="str">
        <f t="shared" si="691"/>
        <v>Գ-2</v>
      </c>
      <c r="X730" s="1018">
        <f t="shared" si="692"/>
        <v>344787.81999999995</v>
      </c>
      <c r="Y730" s="1019">
        <f t="shared" si="693"/>
        <v>344787.81999999995</v>
      </c>
      <c r="Z730" s="1020">
        <f t="shared" si="694"/>
        <v>4527064.0765999993</v>
      </c>
      <c r="AA730" s="1021">
        <f t="shared" si="695"/>
        <v>1</v>
      </c>
      <c r="AB730" s="1017">
        <f t="shared" si="696"/>
        <v>2</v>
      </c>
      <c r="AC730" s="498">
        <v>4.1399999999999997</v>
      </c>
      <c r="AD730" s="1017">
        <v>0.6</v>
      </c>
      <c r="AE730" s="498">
        <f t="shared" si="713"/>
        <v>6.6239999999999988</v>
      </c>
      <c r="AF730" s="1018">
        <v>66140</v>
      </c>
      <c r="AG730" s="1013"/>
      <c r="AH730" s="1013"/>
      <c r="AI730" s="1049" t="str">
        <f t="shared" si="697"/>
        <v>Գ-2</v>
      </c>
      <c r="AJ730" s="1018">
        <f t="shared" si="702"/>
        <v>438111.35999999993</v>
      </c>
      <c r="AK730" s="1019">
        <f t="shared" si="703"/>
        <v>438111.35999999993</v>
      </c>
      <c r="AL730" s="1020">
        <f t="shared" ref="AL730:AL747" si="715">+AK730*13.13</f>
        <v>5752402.1567999991</v>
      </c>
      <c r="AM730" s="1021">
        <f t="shared" ref="AM730:AM747" si="716">+AA730</f>
        <v>1</v>
      </c>
      <c r="AN730" s="1017">
        <f t="shared" si="706"/>
        <v>3</v>
      </c>
      <c r="AO730" s="498">
        <v>4.2699999999999996</v>
      </c>
      <c r="AP730" s="1017">
        <v>1</v>
      </c>
      <c r="AQ730" s="498">
        <f t="shared" si="714"/>
        <v>8.5399999999999991</v>
      </c>
      <c r="AR730" s="1018">
        <v>66140</v>
      </c>
      <c r="AS730" s="1013"/>
      <c r="AT730" s="1013"/>
      <c r="AU730" s="1049" t="str">
        <f t="shared" si="708"/>
        <v>Գ-2</v>
      </c>
      <c r="AV730" s="1018">
        <f t="shared" si="709"/>
        <v>564835.6</v>
      </c>
      <c r="AW730" s="1019">
        <f t="shared" si="710"/>
        <v>564835.6</v>
      </c>
      <c r="AX730" s="1020">
        <f t="shared" ref="AX730:AX747" si="717">+AW730*13.13</f>
        <v>7416291.4280000003</v>
      </c>
    </row>
    <row r="731" spans="2:50" ht="17.25" customHeight="1" x14ac:dyDescent="0.25">
      <c r="B731" s="340">
        <v>13</v>
      </c>
      <c r="C731" s="506" t="s">
        <v>270</v>
      </c>
      <c r="D731" s="497" t="s">
        <v>625</v>
      </c>
      <c r="E731" s="1012">
        <v>1</v>
      </c>
      <c r="F731" s="1050">
        <v>0</v>
      </c>
      <c r="G731" s="507">
        <f t="shared" si="687"/>
        <v>3.88</v>
      </c>
      <c r="H731" s="1013">
        <v>66140</v>
      </c>
      <c r="I731" s="1013"/>
      <c r="J731" s="1013"/>
      <c r="K731" s="874" t="s">
        <v>96</v>
      </c>
      <c r="L731" s="1013">
        <f t="shared" si="688"/>
        <v>256623.19999999998</v>
      </c>
      <c r="M731" s="1014">
        <f t="shared" si="689"/>
        <v>256623.19999999998</v>
      </c>
      <c r="N731" s="1015">
        <f t="shared" si="698"/>
        <v>3369462.6159999999</v>
      </c>
      <c r="O731" s="1016">
        <f t="shared" si="690"/>
        <v>1</v>
      </c>
      <c r="P731" s="1017">
        <f t="shared" si="699"/>
        <v>1</v>
      </c>
      <c r="Q731" s="498">
        <v>4.01</v>
      </c>
      <c r="R731" s="1017">
        <v>0.3</v>
      </c>
      <c r="S731" s="498">
        <f t="shared" si="712"/>
        <v>5.2129999999999992</v>
      </c>
      <c r="T731" s="1018">
        <v>66140</v>
      </c>
      <c r="U731" s="1013"/>
      <c r="V731" s="1013"/>
      <c r="W731" s="874" t="str">
        <f t="shared" si="691"/>
        <v>Գ-2</v>
      </c>
      <c r="X731" s="1018">
        <f t="shared" si="692"/>
        <v>344787.81999999995</v>
      </c>
      <c r="Y731" s="1019">
        <f t="shared" si="693"/>
        <v>344787.81999999995</v>
      </c>
      <c r="Z731" s="1020">
        <f t="shared" si="694"/>
        <v>4527064.0765999993</v>
      </c>
      <c r="AA731" s="1021">
        <f t="shared" si="695"/>
        <v>1</v>
      </c>
      <c r="AB731" s="1017">
        <f t="shared" si="696"/>
        <v>2</v>
      </c>
      <c r="AC731" s="498">
        <v>4.1399999999999997</v>
      </c>
      <c r="AD731" s="1017">
        <v>0.6</v>
      </c>
      <c r="AE731" s="498">
        <f t="shared" si="713"/>
        <v>6.6239999999999988</v>
      </c>
      <c r="AF731" s="1018">
        <v>66140</v>
      </c>
      <c r="AG731" s="1013"/>
      <c r="AH731" s="1013"/>
      <c r="AI731" s="1049" t="str">
        <f t="shared" si="697"/>
        <v>Գ-2</v>
      </c>
      <c r="AJ731" s="1018">
        <f t="shared" si="702"/>
        <v>438111.35999999993</v>
      </c>
      <c r="AK731" s="1019">
        <f t="shared" si="703"/>
        <v>438111.35999999993</v>
      </c>
      <c r="AL731" s="1020">
        <f t="shared" si="715"/>
        <v>5752402.1567999991</v>
      </c>
      <c r="AM731" s="1021">
        <f t="shared" si="716"/>
        <v>1</v>
      </c>
      <c r="AN731" s="1017">
        <f t="shared" si="706"/>
        <v>3</v>
      </c>
      <c r="AO731" s="498">
        <v>4.2699999999999996</v>
      </c>
      <c r="AP731" s="1017">
        <v>1</v>
      </c>
      <c r="AQ731" s="498">
        <f t="shared" si="714"/>
        <v>8.5399999999999991</v>
      </c>
      <c r="AR731" s="1018">
        <v>66140</v>
      </c>
      <c r="AS731" s="1013"/>
      <c r="AT731" s="1013"/>
      <c r="AU731" s="1049" t="str">
        <f t="shared" si="708"/>
        <v>Գ-2</v>
      </c>
      <c r="AV731" s="1018">
        <f t="shared" si="709"/>
        <v>564835.6</v>
      </c>
      <c r="AW731" s="1019">
        <f t="shared" si="710"/>
        <v>564835.6</v>
      </c>
      <c r="AX731" s="1020">
        <f t="shared" si="717"/>
        <v>7416291.4280000003</v>
      </c>
    </row>
    <row r="732" spans="2:50" ht="17.25" customHeight="1" x14ac:dyDescent="0.25">
      <c r="B732" s="340">
        <v>14</v>
      </c>
      <c r="C732" s="506" t="s">
        <v>272</v>
      </c>
      <c r="D732" s="497" t="s">
        <v>625</v>
      </c>
      <c r="E732" s="1012">
        <v>1</v>
      </c>
      <c r="F732" s="1050">
        <v>0</v>
      </c>
      <c r="G732" s="507">
        <f t="shared" si="687"/>
        <v>3.88</v>
      </c>
      <c r="H732" s="1013">
        <v>66140</v>
      </c>
      <c r="I732" s="1013"/>
      <c r="J732" s="1013"/>
      <c r="K732" s="874" t="s">
        <v>96</v>
      </c>
      <c r="L732" s="1013">
        <f t="shared" si="688"/>
        <v>256623.19999999998</v>
      </c>
      <c r="M732" s="1014">
        <f t="shared" si="689"/>
        <v>256623.19999999998</v>
      </c>
      <c r="N732" s="1015">
        <f t="shared" si="698"/>
        <v>3369462.6159999999</v>
      </c>
      <c r="O732" s="1016">
        <f t="shared" si="690"/>
        <v>1</v>
      </c>
      <c r="P732" s="1017">
        <f t="shared" si="699"/>
        <v>1</v>
      </c>
      <c r="Q732" s="498">
        <v>4.01</v>
      </c>
      <c r="R732" s="1017">
        <v>0.3</v>
      </c>
      <c r="S732" s="498">
        <f t="shared" si="712"/>
        <v>5.2129999999999992</v>
      </c>
      <c r="T732" s="1018">
        <v>66140</v>
      </c>
      <c r="U732" s="1013"/>
      <c r="V732" s="1013"/>
      <c r="W732" s="874" t="str">
        <f t="shared" si="691"/>
        <v>Գ-2</v>
      </c>
      <c r="X732" s="1018">
        <f t="shared" si="692"/>
        <v>344787.81999999995</v>
      </c>
      <c r="Y732" s="1019">
        <f t="shared" si="693"/>
        <v>344787.81999999995</v>
      </c>
      <c r="Z732" s="1020">
        <f t="shared" si="694"/>
        <v>4527064.0765999993</v>
      </c>
      <c r="AA732" s="1021">
        <f t="shared" si="695"/>
        <v>1</v>
      </c>
      <c r="AB732" s="1017">
        <f t="shared" si="696"/>
        <v>2</v>
      </c>
      <c r="AC732" s="498">
        <v>4.1399999999999997</v>
      </c>
      <c r="AD732" s="1017">
        <v>0.6</v>
      </c>
      <c r="AE732" s="498">
        <f t="shared" si="713"/>
        <v>6.6239999999999988</v>
      </c>
      <c r="AF732" s="1018">
        <v>66140</v>
      </c>
      <c r="AG732" s="1013"/>
      <c r="AH732" s="1013"/>
      <c r="AI732" s="1049" t="str">
        <f t="shared" si="697"/>
        <v>Գ-2</v>
      </c>
      <c r="AJ732" s="1018">
        <f t="shared" si="702"/>
        <v>438111.35999999993</v>
      </c>
      <c r="AK732" s="1019">
        <f t="shared" si="703"/>
        <v>438111.35999999993</v>
      </c>
      <c r="AL732" s="1020">
        <f t="shared" si="715"/>
        <v>5752402.1567999991</v>
      </c>
      <c r="AM732" s="1021">
        <f t="shared" si="716"/>
        <v>1</v>
      </c>
      <c r="AN732" s="1017">
        <f t="shared" si="706"/>
        <v>3</v>
      </c>
      <c r="AO732" s="498">
        <v>4.2699999999999996</v>
      </c>
      <c r="AP732" s="1017">
        <v>1</v>
      </c>
      <c r="AQ732" s="498">
        <f t="shared" si="714"/>
        <v>8.5399999999999991</v>
      </c>
      <c r="AR732" s="1018">
        <v>66140</v>
      </c>
      <c r="AS732" s="1013"/>
      <c r="AT732" s="1013"/>
      <c r="AU732" s="1049" t="str">
        <f t="shared" si="708"/>
        <v>Գ-2</v>
      </c>
      <c r="AV732" s="1018">
        <f t="shared" si="709"/>
        <v>564835.6</v>
      </c>
      <c r="AW732" s="1019">
        <f t="shared" si="710"/>
        <v>564835.6</v>
      </c>
      <c r="AX732" s="1020">
        <f t="shared" si="717"/>
        <v>7416291.4280000003</v>
      </c>
    </row>
    <row r="733" spans="2:50" ht="17.25" customHeight="1" x14ac:dyDescent="0.25">
      <c r="B733" s="340">
        <v>15</v>
      </c>
      <c r="C733" s="506" t="s">
        <v>2811</v>
      </c>
      <c r="D733" s="497" t="s">
        <v>625</v>
      </c>
      <c r="E733" s="1012">
        <v>1</v>
      </c>
      <c r="F733" s="1050">
        <v>0</v>
      </c>
      <c r="G733" s="507">
        <f t="shared" si="687"/>
        <v>3.88</v>
      </c>
      <c r="H733" s="1013">
        <v>66140</v>
      </c>
      <c r="I733" s="1013"/>
      <c r="J733" s="1013"/>
      <c r="K733" s="874" t="s">
        <v>96</v>
      </c>
      <c r="L733" s="1013">
        <f t="shared" si="688"/>
        <v>256623.19999999998</v>
      </c>
      <c r="M733" s="1014">
        <f t="shared" si="689"/>
        <v>256623.19999999998</v>
      </c>
      <c r="N733" s="1015">
        <f t="shared" si="698"/>
        <v>3369462.6159999999</v>
      </c>
      <c r="O733" s="1016">
        <f t="shared" si="690"/>
        <v>1</v>
      </c>
      <c r="P733" s="1017">
        <f t="shared" si="699"/>
        <v>1</v>
      </c>
      <c r="Q733" s="498">
        <v>4.01</v>
      </c>
      <c r="R733" s="1017">
        <v>0.3</v>
      </c>
      <c r="S733" s="498">
        <f t="shared" si="712"/>
        <v>5.2129999999999992</v>
      </c>
      <c r="T733" s="1018">
        <v>66140</v>
      </c>
      <c r="U733" s="1013"/>
      <c r="V733" s="1013"/>
      <c r="W733" s="874" t="str">
        <f t="shared" si="691"/>
        <v>Գ-2</v>
      </c>
      <c r="X733" s="1018">
        <f t="shared" si="692"/>
        <v>344787.81999999995</v>
      </c>
      <c r="Y733" s="1019">
        <f t="shared" si="693"/>
        <v>344787.81999999995</v>
      </c>
      <c r="Z733" s="1020">
        <f t="shared" si="694"/>
        <v>4527064.0765999993</v>
      </c>
      <c r="AA733" s="1021">
        <f t="shared" si="695"/>
        <v>1</v>
      </c>
      <c r="AB733" s="1017">
        <f t="shared" si="696"/>
        <v>2</v>
      </c>
      <c r="AC733" s="498">
        <v>4.1399999999999997</v>
      </c>
      <c r="AD733" s="1017">
        <v>0.6</v>
      </c>
      <c r="AE733" s="498">
        <f t="shared" si="713"/>
        <v>6.6239999999999988</v>
      </c>
      <c r="AF733" s="1018">
        <v>66140</v>
      </c>
      <c r="AG733" s="1013"/>
      <c r="AH733" s="1013"/>
      <c r="AI733" s="1049" t="str">
        <f t="shared" si="697"/>
        <v>Գ-2</v>
      </c>
      <c r="AJ733" s="1018">
        <f t="shared" si="702"/>
        <v>438111.35999999993</v>
      </c>
      <c r="AK733" s="1019">
        <f t="shared" si="703"/>
        <v>438111.35999999993</v>
      </c>
      <c r="AL733" s="1020">
        <f t="shared" si="715"/>
        <v>5752402.1567999991</v>
      </c>
      <c r="AM733" s="1021">
        <f t="shared" si="716"/>
        <v>1</v>
      </c>
      <c r="AN733" s="1017">
        <f t="shared" si="706"/>
        <v>3</v>
      </c>
      <c r="AO733" s="498">
        <v>4.2699999999999996</v>
      </c>
      <c r="AP733" s="1017">
        <v>1</v>
      </c>
      <c r="AQ733" s="498">
        <f t="shared" si="714"/>
        <v>8.5399999999999991</v>
      </c>
      <c r="AR733" s="1018">
        <v>66140</v>
      </c>
      <c r="AS733" s="1013"/>
      <c r="AT733" s="1013"/>
      <c r="AU733" s="1049" t="str">
        <f t="shared" si="708"/>
        <v>Գ-2</v>
      </c>
      <c r="AV733" s="1018">
        <f t="shared" si="709"/>
        <v>564835.6</v>
      </c>
      <c r="AW733" s="1019">
        <f t="shared" si="710"/>
        <v>564835.6</v>
      </c>
      <c r="AX733" s="1020">
        <f t="shared" si="717"/>
        <v>7416291.4280000003</v>
      </c>
    </row>
    <row r="734" spans="2:50" ht="17.25" customHeight="1" x14ac:dyDescent="0.25">
      <c r="B734" s="340">
        <v>16</v>
      </c>
      <c r="C734" s="506" t="s">
        <v>199</v>
      </c>
      <c r="D734" s="497" t="s">
        <v>625</v>
      </c>
      <c r="E734" s="1012">
        <v>1</v>
      </c>
      <c r="F734" s="1050">
        <v>0</v>
      </c>
      <c r="G734" s="507">
        <f t="shared" si="687"/>
        <v>3.88</v>
      </c>
      <c r="H734" s="1013">
        <v>66140</v>
      </c>
      <c r="I734" s="1013"/>
      <c r="J734" s="1013"/>
      <c r="K734" s="874" t="s">
        <v>96</v>
      </c>
      <c r="L734" s="1013">
        <f t="shared" si="688"/>
        <v>256623.19999999998</v>
      </c>
      <c r="M734" s="1014">
        <f t="shared" si="689"/>
        <v>256623.19999999998</v>
      </c>
      <c r="N734" s="1015">
        <f t="shared" si="698"/>
        <v>3369462.6159999999</v>
      </c>
      <c r="O734" s="1016">
        <f t="shared" si="690"/>
        <v>1</v>
      </c>
      <c r="P734" s="1017">
        <f t="shared" si="699"/>
        <v>1</v>
      </c>
      <c r="Q734" s="498">
        <v>4.01</v>
      </c>
      <c r="R734" s="1017">
        <v>0.3</v>
      </c>
      <c r="S734" s="498">
        <f t="shared" si="712"/>
        <v>5.2129999999999992</v>
      </c>
      <c r="T734" s="1018">
        <v>66140</v>
      </c>
      <c r="U734" s="1013"/>
      <c r="V734" s="1013"/>
      <c r="W734" s="874" t="str">
        <f t="shared" si="691"/>
        <v>Գ-2</v>
      </c>
      <c r="X734" s="1018">
        <f t="shared" si="692"/>
        <v>344787.81999999995</v>
      </c>
      <c r="Y734" s="1019">
        <f t="shared" si="693"/>
        <v>344787.81999999995</v>
      </c>
      <c r="Z734" s="1020">
        <f t="shared" si="694"/>
        <v>4527064.0765999993</v>
      </c>
      <c r="AA734" s="1021">
        <f t="shared" si="695"/>
        <v>1</v>
      </c>
      <c r="AB734" s="1017">
        <f t="shared" si="696"/>
        <v>2</v>
      </c>
      <c r="AC734" s="498">
        <v>4.1399999999999997</v>
      </c>
      <c r="AD734" s="1017">
        <v>0.6</v>
      </c>
      <c r="AE734" s="498">
        <f t="shared" si="713"/>
        <v>6.6239999999999988</v>
      </c>
      <c r="AF734" s="1018">
        <v>66140</v>
      </c>
      <c r="AG734" s="1013"/>
      <c r="AH734" s="1013"/>
      <c r="AI734" s="1049" t="str">
        <f t="shared" si="697"/>
        <v>Գ-2</v>
      </c>
      <c r="AJ734" s="1018">
        <f t="shared" si="702"/>
        <v>438111.35999999993</v>
      </c>
      <c r="AK734" s="1019">
        <f t="shared" si="703"/>
        <v>438111.35999999993</v>
      </c>
      <c r="AL734" s="1020">
        <f t="shared" si="715"/>
        <v>5752402.1567999991</v>
      </c>
      <c r="AM734" s="1021">
        <f t="shared" si="716"/>
        <v>1</v>
      </c>
      <c r="AN734" s="1017">
        <f t="shared" si="706"/>
        <v>3</v>
      </c>
      <c r="AO734" s="498">
        <v>4.2699999999999996</v>
      </c>
      <c r="AP734" s="1017">
        <v>1</v>
      </c>
      <c r="AQ734" s="498">
        <f t="shared" si="714"/>
        <v>8.5399999999999991</v>
      </c>
      <c r="AR734" s="1018">
        <v>66140</v>
      </c>
      <c r="AS734" s="1013"/>
      <c r="AT734" s="1013"/>
      <c r="AU734" s="1049" t="str">
        <f t="shared" si="708"/>
        <v>Գ-2</v>
      </c>
      <c r="AV734" s="1018">
        <f t="shared" si="709"/>
        <v>564835.6</v>
      </c>
      <c r="AW734" s="1019">
        <f t="shared" si="710"/>
        <v>564835.6</v>
      </c>
      <c r="AX734" s="1020">
        <f t="shared" si="717"/>
        <v>7416291.4280000003</v>
      </c>
    </row>
    <row r="735" spans="2:50" ht="17.25" customHeight="1" x14ac:dyDescent="0.25">
      <c r="B735" s="340">
        <v>17</v>
      </c>
      <c r="C735" s="506" t="s">
        <v>733</v>
      </c>
      <c r="D735" s="497" t="s">
        <v>625</v>
      </c>
      <c r="E735" s="1012">
        <v>1</v>
      </c>
      <c r="F735" s="1050">
        <v>0</v>
      </c>
      <c r="G735" s="507">
        <f t="shared" si="687"/>
        <v>3.88</v>
      </c>
      <c r="H735" s="1013">
        <v>66140</v>
      </c>
      <c r="I735" s="1013"/>
      <c r="J735" s="1013"/>
      <c r="K735" s="874" t="s">
        <v>96</v>
      </c>
      <c r="L735" s="1013">
        <f t="shared" si="688"/>
        <v>256623.19999999998</v>
      </c>
      <c r="M735" s="1014">
        <f t="shared" si="689"/>
        <v>256623.19999999998</v>
      </c>
      <c r="N735" s="1015">
        <f t="shared" si="698"/>
        <v>3369462.6159999999</v>
      </c>
      <c r="O735" s="1016">
        <f t="shared" si="690"/>
        <v>1</v>
      </c>
      <c r="P735" s="1017">
        <f t="shared" si="699"/>
        <v>1</v>
      </c>
      <c r="Q735" s="498">
        <v>4.01</v>
      </c>
      <c r="R735" s="1017">
        <v>0.3</v>
      </c>
      <c r="S735" s="498">
        <f t="shared" si="712"/>
        <v>5.2129999999999992</v>
      </c>
      <c r="T735" s="1018">
        <v>66140</v>
      </c>
      <c r="U735" s="1013"/>
      <c r="V735" s="1013"/>
      <c r="W735" s="874" t="str">
        <f t="shared" si="691"/>
        <v>Գ-2</v>
      </c>
      <c r="X735" s="1018">
        <f t="shared" si="692"/>
        <v>344787.81999999995</v>
      </c>
      <c r="Y735" s="1019">
        <f t="shared" si="693"/>
        <v>344787.81999999995</v>
      </c>
      <c r="Z735" s="1020">
        <f t="shared" si="694"/>
        <v>4527064.0765999993</v>
      </c>
      <c r="AA735" s="1021">
        <f t="shared" si="695"/>
        <v>1</v>
      </c>
      <c r="AB735" s="1017">
        <f t="shared" si="696"/>
        <v>2</v>
      </c>
      <c r="AC735" s="498">
        <v>4.1399999999999997</v>
      </c>
      <c r="AD735" s="1017">
        <v>0.6</v>
      </c>
      <c r="AE735" s="498">
        <f t="shared" si="713"/>
        <v>6.6239999999999988</v>
      </c>
      <c r="AF735" s="1018">
        <v>66140</v>
      </c>
      <c r="AG735" s="1013"/>
      <c r="AH735" s="1013"/>
      <c r="AI735" s="1049" t="str">
        <f t="shared" si="697"/>
        <v>Գ-2</v>
      </c>
      <c r="AJ735" s="1018">
        <f t="shared" si="702"/>
        <v>438111.35999999993</v>
      </c>
      <c r="AK735" s="1019">
        <f t="shared" si="703"/>
        <v>438111.35999999993</v>
      </c>
      <c r="AL735" s="1020">
        <f t="shared" si="715"/>
        <v>5752402.1567999991</v>
      </c>
      <c r="AM735" s="1021">
        <f t="shared" si="716"/>
        <v>1</v>
      </c>
      <c r="AN735" s="1017">
        <f t="shared" si="706"/>
        <v>3</v>
      </c>
      <c r="AO735" s="498">
        <v>4.2699999999999996</v>
      </c>
      <c r="AP735" s="1017">
        <v>1</v>
      </c>
      <c r="AQ735" s="498">
        <f t="shared" si="714"/>
        <v>8.5399999999999991</v>
      </c>
      <c r="AR735" s="1018">
        <v>66140</v>
      </c>
      <c r="AS735" s="1013"/>
      <c r="AT735" s="1013"/>
      <c r="AU735" s="1049" t="str">
        <f t="shared" si="708"/>
        <v>Գ-2</v>
      </c>
      <c r="AV735" s="1018">
        <f t="shared" si="709"/>
        <v>564835.6</v>
      </c>
      <c r="AW735" s="1019">
        <f t="shared" si="710"/>
        <v>564835.6</v>
      </c>
      <c r="AX735" s="1020">
        <f t="shared" si="717"/>
        <v>7416291.4280000003</v>
      </c>
    </row>
    <row r="736" spans="2:50" ht="17.25" customHeight="1" x14ac:dyDescent="0.25">
      <c r="B736" s="340">
        <v>18</v>
      </c>
      <c r="C736" s="506" t="s">
        <v>91</v>
      </c>
      <c r="D736" s="497" t="s">
        <v>625</v>
      </c>
      <c r="E736" s="1012">
        <v>1</v>
      </c>
      <c r="F736" s="1050">
        <v>0</v>
      </c>
      <c r="G736" s="507">
        <f t="shared" si="687"/>
        <v>3.88</v>
      </c>
      <c r="H736" s="1013">
        <v>66140</v>
      </c>
      <c r="I736" s="1013"/>
      <c r="J736" s="1013"/>
      <c r="K736" s="874" t="s">
        <v>96</v>
      </c>
      <c r="L736" s="1013">
        <f t="shared" si="688"/>
        <v>256623.19999999998</v>
      </c>
      <c r="M736" s="1014">
        <f t="shared" si="689"/>
        <v>256623.19999999998</v>
      </c>
      <c r="N736" s="1015">
        <f t="shared" si="698"/>
        <v>3369462.6159999999</v>
      </c>
      <c r="O736" s="1016">
        <f t="shared" si="690"/>
        <v>1</v>
      </c>
      <c r="P736" s="1017">
        <f t="shared" si="699"/>
        <v>1</v>
      </c>
      <c r="Q736" s="498">
        <v>4.01</v>
      </c>
      <c r="R736" s="1017">
        <v>0.3</v>
      </c>
      <c r="S736" s="498">
        <f t="shared" si="712"/>
        <v>5.2129999999999992</v>
      </c>
      <c r="T736" s="1018">
        <v>66140</v>
      </c>
      <c r="U736" s="1013"/>
      <c r="V736" s="1013"/>
      <c r="W736" s="874" t="str">
        <f t="shared" si="691"/>
        <v>Գ-2</v>
      </c>
      <c r="X736" s="1018">
        <f t="shared" si="692"/>
        <v>344787.81999999995</v>
      </c>
      <c r="Y736" s="1019">
        <f t="shared" si="693"/>
        <v>344787.81999999995</v>
      </c>
      <c r="Z736" s="1020">
        <f t="shared" si="694"/>
        <v>4527064.0765999993</v>
      </c>
      <c r="AA736" s="1021">
        <f t="shared" si="695"/>
        <v>1</v>
      </c>
      <c r="AB736" s="1017">
        <f t="shared" si="696"/>
        <v>2</v>
      </c>
      <c r="AC736" s="498">
        <v>4.1399999999999997</v>
      </c>
      <c r="AD736" s="1017">
        <v>0.6</v>
      </c>
      <c r="AE736" s="498">
        <f t="shared" si="713"/>
        <v>6.6239999999999988</v>
      </c>
      <c r="AF736" s="1018">
        <v>66140</v>
      </c>
      <c r="AG736" s="1013"/>
      <c r="AH736" s="1013"/>
      <c r="AI736" s="1049" t="str">
        <f t="shared" si="697"/>
        <v>Գ-2</v>
      </c>
      <c r="AJ736" s="1018">
        <f t="shared" si="702"/>
        <v>438111.35999999993</v>
      </c>
      <c r="AK736" s="1019">
        <f t="shared" si="703"/>
        <v>438111.35999999993</v>
      </c>
      <c r="AL736" s="1020">
        <f t="shared" si="715"/>
        <v>5752402.1567999991</v>
      </c>
      <c r="AM736" s="1021">
        <f t="shared" si="716"/>
        <v>1</v>
      </c>
      <c r="AN736" s="1017">
        <f t="shared" si="706"/>
        <v>3</v>
      </c>
      <c r="AO736" s="498">
        <v>4.2699999999999996</v>
      </c>
      <c r="AP736" s="1017">
        <v>1</v>
      </c>
      <c r="AQ736" s="498">
        <f t="shared" si="714"/>
        <v>8.5399999999999991</v>
      </c>
      <c r="AR736" s="1018">
        <v>66140</v>
      </c>
      <c r="AS736" s="1013"/>
      <c r="AT736" s="1013"/>
      <c r="AU736" s="1049" t="str">
        <f t="shared" si="708"/>
        <v>Գ-2</v>
      </c>
      <c r="AV736" s="1018">
        <f t="shared" si="709"/>
        <v>564835.6</v>
      </c>
      <c r="AW736" s="1019">
        <f t="shared" si="710"/>
        <v>564835.6</v>
      </c>
      <c r="AX736" s="1020">
        <f t="shared" si="717"/>
        <v>7416291.4280000003</v>
      </c>
    </row>
    <row r="737" spans="2:50" ht="17.25" customHeight="1" x14ac:dyDescent="0.25">
      <c r="B737" s="340">
        <v>12</v>
      </c>
      <c r="C737" s="506" t="s">
        <v>91</v>
      </c>
      <c r="D737" s="497" t="s">
        <v>625</v>
      </c>
      <c r="E737" s="1012">
        <v>1</v>
      </c>
      <c r="F737" s="1050">
        <v>0</v>
      </c>
      <c r="G737" s="507">
        <f t="shared" si="687"/>
        <v>3.88</v>
      </c>
      <c r="H737" s="1013">
        <v>66141</v>
      </c>
      <c r="I737" s="1013"/>
      <c r="J737" s="1013"/>
      <c r="K737" s="874" t="s">
        <v>96</v>
      </c>
      <c r="L737" s="1013">
        <f t="shared" si="688"/>
        <v>256627.08</v>
      </c>
      <c r="M737" s="1014">
        <f t="shared" si="689"/>
        <v>256627.08</v>
      </c>
      <c r="N737" s="1015">
        <f t="shared" si="698"/>
        <v>3369513.5603999998</v>
      </c>
      <c r="O737" s="1021">
        <v>1</v>
      </c>
      <c r="P737" s="1017">
        <f t="shared" si="699"/>
        <v>1</v>
      </c>
      <c r="Q737" s="498">
        <v>4.01</v>
      </c>
      <c r="R737" s="1017">
        <v>0.3</v>
      </c>
      <c r="S737" s="498">
        <f t="shared" si="712"/>
        <v>5.2129999999999992</v>
      </c>
      <c r="T737" s="1018">
        <v>66140</v>
      </c>
      <c r="U737" s="1013"/>
      <c r="V737" s="1013"/>
      <c r="W737" s="874" t="str">
        <f t="shared" si="691"/>
        <v>Գ-2</v>
      </c>
      <c r="X737" s="1018">
        <f t="shared" si="692"/>
        <v>344787.81999999995</v>
      </c>
      <c r="Y737" s="1019">
        <f t="shared" si="693"/>
        <v>344787.81999999995</v>
      </c>
      <c r="Z737" s="1020">
        <f t="shared" si="694"/>
        <v>4527064.0765999993</v>
      </c>
      <c r="AA737" s="1021">
        <f t="shared" si="695"/>
        <v>1</v>
      </c>
      <c r="AB737" s="1017">
        <f t="shared" si="696"/>
        <v>2</v>
      </c>
      <c r="AC737" s="498">
        <v>4.1399999999999997</v>
      </c>
      <c r="AD737" s="1017">
        <v>0.6</v>
      </c>
      <c r="AE737" s="498">
        <f t="shared" si="713"/>
        <v>6.6239999999999988</v>
      </c>
      <c r="AF737" s="1018">
        <v>66140</v>
      </c>
      <c r="AG737" s="1013"/>
      <c r="AH737" s="1013"/>
      <c r="AI737" s="1049" t="str">
        <f t="shared" si="697"/>
        <v>Գ-2</v>
      </c>
      <c r="AJ737" s="1018">
        <f t="shared" si="702"/>
        <v>438111.35999999993</v>
      </c>
      <c r="AK737" s="1019">
        <f t="shared" si="703"/>
        <v>438111.35999999993</v>
      </c>
      <c r="AL737" s="1020">
        <f t="shared" si="715"/>
        <v>5752402.1567999991</v>
      </c>
      <c r="AM737" s="1021">
        <f t="shared" si="716"/>
        <v>1</v>
      </c>
      <c r="AN737" s="1017">
        <f t="shared" si="706"/>
        <v>3</v>
      </c>
      <c r="AO737" s="498">
        <v>4.2699999999999996</v>
      </c>
      <c r="AP737" s="1017">
        <v>1</v>
      </c>
      <c r="AQ737" s="498">
        <f t="shared" si="714"/>
        <v>8.5399999999999991</v>
      </c>
      <c r="AR737" s="1018">
        <v>66140</v>
      </c>
      <c r="AS737" s="1013"/>
      <c r="AT737" s="1013"/>
      <c r="AU737" s="1049" t="str">
        <f t="shared" si="708"/>
        <v>Գ-2</v>
      </c>
      <c r="AV737" s="1018">
        <f t="shared" si="709"/>
        <v>564835.6</v>
      </c>
      <c r="AW737" s="1019">
        <f t="shared" si="710"/>
        <v>564835.6</v>
      </c>
      <c r="AX737" s="1020">
        <f t="shared" si="717"/>
        <v>7416291.4280000003</v>
      </c>
    </row>
    <row r="738" spans="2:50" ht="17.25" customHeight="1" x14ac:dyDescent="0.25">
      <c r="B738" s="340">
        <v>19</v>
      </c>
      <c r="C738" s="506" t="s">
        <v>2804</v>
      </c>
      <c r="D738" s="914" t="s">
        <v>630</v>
      </c>
      <c r="E738" s="1012">
        <v>1</v>
      </c>
      <c r="F738" s="1050">
        <v>1</v>
      </c>
      <c r="G738" s="507">
        <f t="shared" si="687"/>
        <v>1.73</v>
      </c>
      <c r="H738" s="1013">
        <v>66140</v>
      </c>
      <c r="I738" s="1013"/>
      <c r="J738" s="1013"/>
      <c r="K738" s="874" t="s">
        <v>99</v>
      </c>
      <c r="L738" s="1013">
        <f t="shared" si="688"/>
        <v>114422.2</v>
      </c>
      <c r="M738" s="1014">
        <f t="shared" si="689"/>
        <v>114422.2</v>
      </c>
      <c r="N738" s="1015">
        <f t="shared" si="698"/>
        <v>1502363.486</v>
      </c>
      <c r="O738" s="1016">
        <f t="shared" ref="O738:O748" si="718">+E738</f>
        <v>1</v>
      </c>
      <c r="P738" s="1017">
        <f t="shared" si="699"/>
        <v>2</v>
      </c>
      <c r="Q738" s="498">
        <v>1.79</v>
      </c>
      <c r="R738" s="1017">
        <v>0.3</v>
      </c>
      <c r="S738" s="498">
        <f t="shared" si="712"/>
        <v>2.327</v>
      </c>
      <c r="T738" s="1018">
        <v>66140</v>
      </c>
      <c r="U738" s="1013"/>
      <c r="V738" s="1013"/>
      <c r="W738" s="874" t="str">
        <f t="shared" si="691"/>
        <v>Կ-1</v>
      </c>
      <c r="X738" s="1018">
        <f t="shared" si="692"/>
        <v>153907.78</v>
      </c>
      <c r="Y738" s="1019">
        <f t="shared" si="693"/>
        <v>153907.78</v>
      </c>
      <c r="Z738" s="1020">
        <f t="shared" si="694"/>
        <v>2020809.1514000001</v>
      </c>
      <c r="AA738" s="1021">
        <f t="shared" si="695"/>
        <v>1</v>
      </c>
      <c r="AB738" s="1017">
        <f t="shared" si="696"/>
        <v>3</v>
      </c>
      <c r="AC738" s="498">
        <v>1.84</v>
      </c>
      <c r="AD738" s="1017">
        <v>0.6</v>
      </c>
      <c r="AE738" s="498">
        <f t="shared" si="713"/>
        <v>2.944</v>
      </c>
      <c r="AF738" s="1018">
        <v>66140</v>
      </c>
      <c r="AG738" s="1013"/>
      <c r="AH738" s="1013"/>
      <c r="AI738" s="1049" t="str">
        <f t="shared" si="697"/>
        <v>Կ-1</v>
      </c>
      <c r="AJ738" s="1018">
        <f t="shared" si="702"/>
        <v>194716.16</v>
      </c>
      <c r="AK738" s="1019">
        <f t="shared" si="703"/>
        <v>194716.16</v>
      </c>
      <c r="AL738" s="1020">
        <f t="shared" si="715"/>
        <v>2556623.1808000002</v>
      </c>
      <c r="AM738" s="1021">
        <f t="shared" si="716"/>
        <v>1</v>
      </c>
      <c r="AN738" s="1017">
        <f t="shared" si="706"/>
        <v>4</v>
      </c>
      <c r="AO738" s="498">
        <v>1.9</v>
      </c>
      <c r="AP738" s="1017">
        <v>1</v>
      </c>
      <c r="AQ738" s="498">
        <f t="shared" si="714"/>
        <v>3.8</v>
      </c>
      <c r="AR738" s="1018">
        <v>66140</v>
      </c>
      <c r="AS738" s="1013"/>
      <c r="AT738" s="1013"/>
      <c r="AU738" s="1049" t="str">
        <f t="shared" si="708"/>
        <v>Կ-1</v>
      </c>
      <c r="AV738" s="1018">
        <f t="shared" si="709"/>
        <v>251332</v>
      </c>
      <c r="AW738" s="1019">
        <f t="shared" si="710"/>
        <v>251332</v>
      </c>
      <c r="AX738" s="1020">
        <f t="shared" si="717"/>
        <v>3299989.16</v>
      </c>
    </row>
    <row r="739" spans="2:50" ht="17.25" customHeight="1" x14ac:dyDescent="0.25">
      <c r="B739" s="340">
        <v>20</v>
      </c>
      <c r="C739" s="506" t="s">
        <v>194</v>
      </c>
      <c r="D739" s="914" t="s">
        <v>630</v>
      </c>
      <c r="E739" s="1012">
        <v>1</v>
      </c>
      <c r="F739" s="1050">
        <v>13</v>
      </c>
      <c r="G739" s="507">
        <f t="shared" si="687"/>
        <v>2.14</v>
      </c>
      <c r="H739" s="1013">
        <v>66140</v>
      </c>
      <c r="I739" s="1013"/>
      <c r="J739" s="1013"/>
      <c r="K739" s="874" t="s">
        <v>99</v>
      </c>
      <c r="L739" s="1013">
        <f t="shared" si="688"/>
        <v>141539.6</v>
      </c>
      <c r="M739" s="1014">
        <f t="shared" si="689"/>
        <v>141539.6</v>
      </c>
      <c r="N739" s="1015">
        <f t="shared" si="698"/>
        <v>1858414.9480000001</v>
      </c>
      <c r="O739" s="1016">
        <f t="shared" si="718"/>
        <v>1</v>
      </c>
      <c r="P739" s="1017">
        <f t="shared" si="699"/>
        <v>14</v>
      </c>
      <c r="Q739" s="498">
        <v>2.14</v>
      </c>
      <c r="R739" s="1017">
        <v>0.3</v>
      </c>
      <c r="S739" s="498">
        <f t="shared" si="712"/>
        <v>2.782</v>
      </c>
      <c r="T739" s="1018">
        <v>66140</v>
      </c>
      <c r="U739" s="1013"/>
      <c r="V739" s="1013"/>
      <c r="W739" s="874" t="str">
        <f t="shared" si="691"/>
        <v>Կ-1</v>
      </c>
      <c r="X739" s="1018">
        <f t="shared" si="692"/>
        <v>184001.48</v>
      </c>
      <c r="Y739" s="1019">
        <f t="shared" si="693"/>
        <v>184001.48</v>
      </c>
      <c r="Z739" s="1020">
        <f t="shared" si="694"/>
        <v>2415939.4324000003</v>
      </c>
      <c r="AA739" s="1021">
        <f t="shared" si="695"/>
        <v>1</v>
      </c>
      <c r="AB739" s="1017">
        <f t="shared" si="696"/>
        <v>15</v>
      </c>
      <c r="AC739" s="498">
        <v>2.14</v>
      </c>
      <c r="AD739" s="1017">
        <v>0.6</v>
      </c>
      <c r="AE739" s="498">
        <f t="shared" si="713"/>
        <v>3.4240000000000004</v>
      </c>
      <c r="AF739" s="1018">
        <v>66140</v>
      </c>
      <c r="AG739" s="1013"/>
      <c r="AH739" s="1013"/>
      <c r="AI739" s="1049" t="str">
        <f t="shared" si="697"/>
        <v>Կ-1</v>
      </c>
      <c r="AJ739" s="1018">
        <f t="shared" si="702"/>
        <v>226463.36000000002</v>
      </c>
      <c r="AK739" s="1019">
        <f t="shared" si="703"/>
        <v>226463.36000000002</v>
      </c>
      <c r="AL739" s="1020">
        <f t="shared" si="715"/>
        <v>2973463.9168000002</v>
      </c>
      <c r="AM739" s="1021">
        <f t="shared" si="716"/>
        <v>1</v>
      </c>
      <c r="AN739" s="1017">
        <f t="shared" si="706"/>
        <v>16</v>
      </c>
      <c r="AO739" s="498">
        <v>2.21</v>
      </c>
      <c r="AP739" s="1017">
        <v>1</v>
      </c>
      <c r="AQ739" s="498">
        <f t="shared" si="714"/>
        <v>4.42</v>
      </c>
      <c r="AR739" s="1018">
        <v>66140</v>
      </c>
      <c r="AS739" s="1013"/>
      <c r="AT739" s="1013"/>
      <c r="AU739" s="1049" t="str">
        <f t="shared" si="708"/>
        <v>Կ-1</v>
      </c>
      <c r="AV739" s="1018">
        <f t="shared" si="709"/>
        <v>292338.8</v>
      </c>
      <c r="AW739" s="1019">
        <f t="shared" si="710"/>
        <v>292338.8</v>
      </c>
      <c r="AX739" s="1020">
        <f t="shared" si="717"/>
        <v>3838408.4440000001</v>
      </c>
    </row>
    <row r="740" spans="2:50" ht="17.25" customHeight="1" x14ac:dyDescent="0.25">
      <c r="B740" s="340">
        <v>21</v>
      </c>
      <c r="C740" s="506" t="s">
        <v>735</v>
      </c>
      <c r="D740" s="914" t="s">
        <v>630</v>
      </c>
      <c r="E740" s="1012">
        <v>1</v>
      </c>
      <c r="F740" s="1050">
        <v>6</v>
      </c>
      <c r="G740" s="507">
        <f t="shared" si="687"/>
        <v>1.96</v>
      </c>
      <c r="H740" s="1013">
        <v>66140</v>
      </c>
      <c r="I740" s="1013"/>
      <c r="J740" s="1013"/>
      <c r="K740" s="874" t="s">
        <v>99</v>
      </c>
      <c r="L740" s="1013">
        <f t="shared" si="688"/>
        <v>129634.4</v>
      </c>
      <c r="M740" s="1014">
        <f t="shared" si="689"/>
        <v>129634.4</v>
      </c>
      <c r="N740" s="1015">
        <f t="shared" si="698"/>
        <v>1702099.672</v>
      </c>
      <c r="O740" s="1016">
        <f t="shared" si="718"/>
        <v>1</v>
      </c>
      <c r="P740" s="1017">
        <f t="shared" si="699"/>
        <v>7</v>
      </c>
      <c r="Q740" s="498">
        <v>1.96</v>
      </c>
      <c r="R740" s="1017">
        <v>0.3</v>
      </c>
      <c r="S740" s="498">
        <f t="shared" si="712"/>
        <v>2.548</v>
      </c>
      <c r="T740" s="1018">
        <v>66140</v>
      </c>
      <c r="U740" s="1013"/>
      <c r="V740" s="1013"/>
      <c r="W740" s="874" t="str">
        <f t="shared" si="691"/>
        <v>Կ-1</v>
      </c>
      <c r="X740" s="1018">
        <f t="shared" si="692"/>
        <v>168524.72</v>
      </c>
      <c r="Y740" s="1019">
        <f t="shared" si="693"/>
        <v>168524.72</v>
      </c>
      <c r="Z740" s="1020">
        <f t="shared" si="694"/>
        <v>2212729.5736000002</v>
      </c>
      <c r="AA740" s="1021">
        <f t="shared" si="695"/>
        <v>1</v>
      </c>
      <c r="AB740" s="1017">
        <f t="shared" si="696"/>
        <v>8</v>
      </c>
      <c r="AC740" s="498">
        <v>2.02</v>
      </c>
      <c r="AD740" s="1017">
        <v>0.6</v>
      </c>
      <c r="AE740" s="498">
        <f t="shared" si="713"/>
        <v>3.2320000000000002</v>
      </c>
      <c r="AF740" s="1018">
        <v>66140</v>
      </c>
      <c r="AG740" s="1013"/>
      <c r="AH740" s="1013"/>
      <c r="AI740" s="1049" t="str">
        <f t="shared" si="697"/>
        <v>Կ-1</v>
      </c>
      <c r="AJ740" s="1018">
        <f t="shared" si="702"/>
        <v>213764.48000000001</v>
      </c>
      <c r="AK740" s="1019">
        <f t="shared" si="703"/>
        <v>213764.48000000001</v>
      </c>
      <c r="AL740" s="1020">
        <f t="shared" si="715"/>
        <v>2806727.6224000002</v>
      </c>
      <c r="AM740" s="1021">
        <f t="shared" si="716"/>
        <v>1</v>
      </c>
      <c r="AN740" s="1017">
        <f t="shared" si="706"/>
        <v>9</v>
      </c>
      <c r="AO740" s="498">
        <v>2.02</v>
      </c>
      <c r="AP740" s="1017">
        <v>1</v>
      </c>
      <c r="AQ740" s="498">
        <f t="shared" si="714"/>
        <v>4.04</v>
      </c>
      <c r="AR740" s="1018">
        <v>66140</v>
      </c>
      <c r="AS740" s="1013"/>
      <c r="AT740" s="1013"/>
      <c r="AU740" s="1049" t="str">
        <f t="shared" si="708"/>
        <v>Կ-1</v>
      </c>
      <c r="AV740" s="1018">
        <f t="shared" si="709"/>
        <v>267205.59999999998</v>
      </c>
      <c r="AW740" s="1019">
        <f t="shared" si="710"/>
        <v>267205.59999999998</v>
      </c>
      <c r="AX740" s="1020">
        <f t="shared" si="717"/>
        <v>3508409.5279999999</v>
      </c>
    </row>
    <row r="741" spans="2:50" ht="17.25" customHeight="1" x14ac:dyDescent="0.25">
      <c r="B741" s="340">
        <v>22</v>
      </c>
      <c r="C741" s="506" t="s">
        <v>282</v>
      </c>
      <c r="D741" s="914" t="s">
        <v>630</v>
      </c>
      <c r="E741" s="1012">
        <v>1</v>
      </c>
      <c r="F741" s="1050">
        <v>7</v>
      </c>
      <c r="G741" s="507">
        <f t="shared" si="687"/>
        <v>1.96</v>
      </c>
      <c r="H741" s="1013">
        <v>66140</v>
      </c>
      <c r="I741" s="1013"/>
      <c r="J741" s="1013"/>
      <c r="K741" s="874" t="s">
        <v>99</v>
      </c>
      <c r="L741" s="1013">
        <f t="shared" si="688"/>
        <v>129634.4</v>
      </c>
      <c r="M741" s="1014">
        <f t="shared" si="689"/>
        <v>129634.4</v>
      </c>
      <c r="N741" s="1015">
        <f t="shared" si="698"/>
        <v>1702099.672</v>
      </c>
      <c r="O741" s="1016">
        <f t="shared" si="718"/>
        <v>1</v>
      </c>
      <c r="P741" s="1017">
        <f t="shared" si="699"/>
        <v>8</v>
      </c>
      <c r="Q741" s="498">
        <v>2.02</v>
      </c>
      <c r="R741" s="1017">
        <v>0.3</v>
      </c>
      <c r="S741" s="498">
        <f t="shared" si="712"/>
        <v>2.6259999999999999</v>
      </c>
      <c r="T741" s="1018">
        <v>66140</v>
      </c>
      <c r="U741" s="1013"/>
      <c r="V741" s="1013"/>
      <c r="W741" s="874" t="str">
        <f t="shared" si="691"/>
        <v>Կ-1</v>
      </c>
      <c r="X741" s="1018">
        <f t="shared" si="692"/>
        <v>173683.63999999998</v>
      </c>
      <c r="Y741" s="1019">
        <f t="shared" si="693"/>
        <v>173683.63999999998</v>
      </c>
      <c r="Z741" s="1020">
        <f t="shared" si="694"/>
        <v>2280466.1932000001</v>
      </c>
      <c r="AA741" s="1021">
        <f t="shared" si="695"/>
        <v>1</v>
      </c>
      <c r="AB741" s="1017">
        <f t="shared" si="696"/>
        <v>9</v>
      </c>
      <c r="AC741" s="498">
        <v>2.02</v>
      </c>
      <c r="AD741" s="1017">
        <v>0.6</v>
      </c>
      <c r="AE741" s="498">
        <f t="shared" si="713"/>
        <v>3.2320000000000002</v>
      </c>
      <c r="AF741" s="1018">
        <v>66140</v>
      </c>
      <c r="AG741" s="1013"/>
      <c r="AH741" s="1013"/>
      <c r="AI741" s="1049" t="str">
        <f t="shared" si="697"/>
        <v>Կ-1</v>
      </c>
      <c r="AJ741" s="1018">
        <f t="shared" si="702"/>
        <v>213764.48000000001</v>
      </c>
      <c r="AK741" s="1019">
        <f t="shared" si="703"/>
        <v>213764.48000000001</v>
      </c>
      <c r="AL741" s="1020">
        <f t="shared" si="715"/>
        <v>2806727.6224000002</v>
      </c>
      <c r="AM741" s="1021">
        <f t="shared" si="716"/>
        <v>1</v>
      </c>
      <c r="AN741" s="1017">
        <f t="shared" si="706"/>
        <v>10</v>
      </c>
      <c r="AO741" s="498">
        <v>2.08</v>
      </c>
      <c r="AP741" s="1017">
        <v>1</v>
      </c>
      <c r="AQ741" s="498">
        <f t="shared" si="714"/>
        <v>4.16</v>
      </c>
      <c r="AR741" s="1018">
        <v>66140</v>
      </c>
      <c r="AS741" s="1013"/>
      <c r="AT741" s="1013"/>
      <c r="AU741" s="1049" t="str">
        <f t="shared" si="708"/>
        <v>Կ-1</v>
      </c>
      <c r="AV741" s="1018">
        <f t="shared" si="709"/>
        <v>275142.40000000002</v>
      </c>
      <c r="AW741" s="1019">
        <f t="shared" si="710"/>
        <v>275142.40000000002</v>
      </c>
      <c r="AX741" s="1020">
        <f t="shared" si="717"/>
        <v>3612619.7120000003</v>
      </c>
    </row>
    <row r="742" spans="2:50" ht="17.25" customHeight="1" x14ac:dyDescent="0.25">
      <c r="B742" s="340">
        <v>23</v>
      </c>
      <c r="C742" s="506" t="s">
        <v>277</v>
      </c>
      <c r="D742" s="914" t="s">
        <v>630</v>
      </c>
      <c r="E742" s="1012">
        <v>1</v>
      </c>
      <c r="F742" s="1050">
        <v>20</v>
      </c>
      <c r="G742" s="507">
        <f t="shared" si="687"/>
        <v>2.2799999999999998</v>
      </c>
      <c r="H742" s="1013">
        <v>66140</v>
      </c>
      <c r="I742" s="1013"/>
      <c r="J742" s="1013"/>
      <c r="K742" s="874" t="s">
        <v>99</v>
      </c>
      <c r="L742" s="1013">
        <f t="shared" si="688"/>
        <v>150799.19999999998</v>
      </c>
      <c r="M742" s="1014">
        <f t="shared" si="689"/>
        <v>150799.19999999998</v>
      </c>
      <c r="N742" s="1015">
        <f t="shared" si="698"/>
        <v>1979993.4959999998</v>
      </c>
      <c r="O742" s="1016">
        <f t="shared" si="718"/>
        <v>1</v>
      </c>
      <c r="P742" s="1017">
        <f t="shared" si="699"/>
        <v>21</v>
      </c>
      <c r="Q742" s="498">
        <v>2.2799999999999998</v>
      </c>
      <c r="R742" s="1017">
        <v>0.3</v>
      </c>
      <c r="S742" s="498">
        <f t="shared" si="712"/>
        <v>2.9639999999999995</v>
      </c>
      <c r="T742" s="1018">
        <v>66140</v>
      </c>
      <c r="U742" s="1013"/>
      <c r="V742" s="1013"/>
      <c r="W742" s="874" t="str">
        <f t="shared" si="691"/>
        <v>Կ-1</v>
      </c>
      <c r="X742" s="1018">
        <f t="shared" si="692"/>
        <v>196038.95999999996</v>
      </c>
      <c r="Y742" s="1019">
        <f t="shared" si="693"/>
        <v>196038.95999999996</v>
      </c>
      <c r="Z742" s="1020">
        <f t="shared" si="694"/>
        <v>2573991.5447999998</v>
      </c>
      <c r="AA742" s="1021">
        <f t="shared" si="695"/>
        <v>1</v>
      </c>
      <c r="AB742" s="1017">
        <f t="shared" si="696"/>
        <v>22</v>
      </c>
      <c r="AC742" s="498">
        <v>2.2799999999999998</v>
      </c>
      <c r="AD742" s="1017">
        <v>0.6</v>
      </c>
      <c r="AE742" s="498">
        <f t="shared" si="713"/>
        <v>3.6479999999999997</v>
      </c>
      <c r="AF742" s="1018">
        <v>66140</v>
      </c>
      <c r="AG742" s="1013"/>
      <c r="AH742" s="1013"/>
      <c r="AI742" s="1049" t="str">
        <f t="shared" si="697"/>
        <v>Կ-1</v>
      </c>
      <c r="AJ742" s="1018">
        <f t="shared" si="702"/>
        <v>241278.71999999997</v>
      </c>
      <c r="AK742" s="1019">
        <f t="shared" si="703"/>
        <v>241278.71999999997</v>
      </c>
      <c r="AL742" s="1020">
        <f t="shared" si="715"/>
        <v>3167989.5935999998</v>
      </c>
      <c r="AM742" s="1021">
        <f t="shared" si="716"/>
        <v>1</v>
      </c>
      <c r="AN742" s="1017">
        <f t="shared" si="706"/>
        <v>23</v>
      </c>
      <c r="AO742" s="498">
        <v>2.2799999999999998</v>
      </c>
      <c r="AP742" s="1017">
        <v>1</v>
      </c>
      <c r="AQ742" s="498">
        <f t="shared" si="714"/>
        <v>4.5599999999999996</v>
      </c>
      <c r="AR742" s="1018">
        <v>66140</v>
      </c>
      <c r="AS742" s="1013"/>
      <c r="AT742" s="1013"/>
      <c r="AU742" s="1049" t="str">
        <f t="shared" si="708"/>
        <v>Կ-1</v>
      </c>
      <c r="AV742" s="1018">
        <f t="shared" si="709"/>
        <v>301598.39999999997</v>
      </c>
      <c r="AW742" s="1019">
        <f t="shared" si="710"/>
        <v>301598.39999999997</v>
      </c>
      <c r="AX742" s="1020">
        <f t="shared" si="717"/>
        <v>3959986.9919999996</v>
      </c>
    </row>
    <row r="743" spans="2:50" ht="17.25" customHeight="1" x14ac:dyDescent="0.25">
      <c r="B743" s="340">
        <v>24</v>
      </c>
      <c r="C743" s="506" t="s">
        <v>2805</v>
      </c>
      <c r="D743" s="914" t="s">
        <v>630</v>
      </c>
      <c r="E743" s="1012">
        <v>1</v>
      </c>
      <c r="F743" s="1050">
        <v>1</v>
      </c>
      <c r="G743" s="507">
        <f t="shared" si="687"/>
        <v>1.73</v>
      </c>
      <c r="H743" s="1013">
        <v>66140</v>
      </c>
      <c r="I743" s="1013"/>
      <c r="J743" s="1013"/>
      <c r="K743" s="874" t="s">
        <v>99</v>
      </c>
      <c r="L743" s="1013">
        <f t="shared" si="688"/>
        <v>114422.2</v>
      </c>
      <c r="M743" s="1014">
        <f t="shared" si="689"/>
        <v>114422.2</v>
      </c>
      <c r="N743" s="1015">
        <f t="shared" si="698"/>
        <v>1502363.486</v>
      </c>
      <c r="O743" s="1016">
        <f t="shared" si="718"/>
        <v>1</v>
      </c>
      <c r="P743" s="1017">
        <f t="shared" si="699"/>
        <v>2</v>
      </c>
      <c r="Q743" s="498">
        <v>1.79</v>
      </c>
      <c r="R743" s="1017">
        <v>0.3</v>
      </c>
      <c r="S743" s="498">
        <f t="shared" si="712"/>
        <v>2.327</v>
      </c>
      <c r="T743" s="1018">
        <v>66140</v>
      </c>
      <c r="U743" s="1013"/>
      <c r="V743" s="1013"/>
      <c r="W743" s="874" t="str">
        <f t="shared" si="691"/>
        <v>Կ-1</v>
      </c>
      <c r="X743" s="1018">
        <f t="shared" si="692"/>
        <v>153907.78</v>
      </c>
      <c r="Y743" s="1019">
        <f t="shared" si="693"/>
        <v>153907.78</v>
      </c>
      <c r="Z743" s="1020">
        <f t="shared" si="694"/>
        <v>2020809.1514000001</v>
      </c>
      <c r="AA743" s="1021">
        <f t="shared" si="695"/>
        <v>1</v>
      </c>
      <c r="AB743" s="1017">
        <f t="shared" si="696"/>
        <v>3</v>
      </c>
      <c r="AC743" s="498">
        <v>1.84</v>
      </c>
      <c r="AD743" s="1017">
        <v>0.6</v>
      </c>
      <c r="AE743" s="498">
        <f t="shared" si="713"/>
        <v>2.944</v>
      </c>
      <c r="AF743" s="1018">
        <v>66140</v>
      </c>
      <c r="AG743" s="1013"/>
      <c r="AH743" s="1013"/>
      <c r="AI743" s="1049" t="str">
        <f t="shared" si="697"/>
        <v>Կ-1</v>
      </c>
      <c r="AJ743" s="1018">
        <f t="shared" si="702"/>
        <v>194716.16</v>
      </c>
      <c r="AK743" s="1019">
        <f t="shared" si="703"/>
        <v>194716.16</v>
      </c>
      <c r="AL743" s="1020">
        <f t="shared" si="715"/>
        <v>2556623.1808000002</v>
      </c>
      <c r="AM743" s="1021">
        <f t="shared" si="716"/>
        <v>1</v>
      </c>
      <c r="AN743" s="1017">
        <f t="shared" si="706"/>
        <v>4</v>
      </c>
      <c r="AO743" s="498">
        <v>1.9</v>
      </c>
      <c r="AP743" s="1017">
        <v>1</v>
      </c>
      <c r="AQ743" s="498">
        <f t="shared" si="714"/>
        <v>3.8</v>
      </c>
      <c r="AR743" s="1018">
        <v>66140</v>
      </c>
      <c r="AS743" s="1013"/>
      <c r="AT743" s="1013"/>
      <c r="AU743" s="1049" t="str">
        <f t="shared" si="708"/>
        <v>Կ-1</v>
      </c>
      <c r="AV743" s="1018">
        <f t="shared" si="709"/>
        <v>251332</v>
      </c>
      <c r="AW743" s="1019">
        <f t="shared" si="710"/>
        <v>251332</v>
      </c>
      <c r="AX743" s="1020">
        <f t="shared" si="717"/>
        <v>3299989.16</v>
      </c>
    </row>
    <row r="744" spans="2:50" ht="17.25" customHeight="1" x14ac:dyDescent="0.25">
      <c r="B744" s="340">
        <v>25</v>
      </c>
      <c r="C744" s="506" t="s">
        <v>283</v>
      </c>
      <c r="D744" s="914" t="s">
        <v>630</v>
      </c>
      <c r="E744" s="1012">
        <v>1</v>
      </c>
      <c r="F744" s="1050">
        <v>11</v>
      </c>
      <c r="G744" s="507">
        <f t="shared" si="687"/>
        <v>2.08</v>
      </c>
      <c r="H744" s="1013">
        <v>66140</v>
      </c>
      <c r="I744" s="1013"/>
      <c r="J744" s="1013"/>
      <c r="K744" s="874" t="s">
        <v>99</v>
      </c>
      <c r="L744" s="1013">
        <f t="shared" si="688"/>
        <v>137571.20000000001</v>
      </c>
      <c r="M744" s="1014">
        <f t="shared" si="689"/>
        <v>137571.20000000001</v>
      </c>
      <c r="N744" s="1015">
        <f t="shared" si="698"/>
        <v>1806309.8560000001</v>
      </c>
      <c r="O744" s="1016">
        <f t="shared" si="718"/>
        <v>1</v>
      </c>
      <c r="P744" s="1017">
        <f t="shared" si="699"/>
        <v>12</v>
      </c>
      <c r="Q744" s="498">
        <v>2.08</v>
      </c>
      <c r="R744" s="1017">
        <v>0.3</v>
      </c>
      <c r="S744" s="498">
        <f t="shared" si="712"/>
        <v>2.7040000000000002</v>
      </c>
      <c r="T744" s="1018">
        <v>66140</v>
      </c>
      <c r="U744" s="1013"/>
      <c r="V744" s="1013"/>
      <c r="W744" s="874" t="str">
        <f t="shared" si="691"/>
        <v>Կ-1</v>
      </c>
      <c r="X744" s="1018">
        <f t="shared" si="692"/>
        <v>178842.56</v>
      </c>
      <c r="Y744" s="1019">
        <f t="shared" si="693"/>
        <v>178842.56</v>
      </c>
      <c r="Z744" s="1020">
        <f t="shared" si="694"/>
        <v>2348202.8128</v>
      </c>
      <c r="AA744" s="1021">
        <f t="shared" si="695"/>
        <v>1</v>
      </c>
      <c r="AB744" s="1017">
        <f t="shared" si="696"/>
        <v>13</v>
      </c>
      <c r="AC744" s="498">
        <v>2.14</v>
      </c>
      <c r="AD744" s="1017">
        <v>0.6</v>
      </c>
      <c r="AE744" s="498">
        <f t="shared" si="713"/>
        <v>3.4240000000000004</v>
      </c>
      <c r="AF744" s="1018">
        <v>66140</v>
      </c>
      <c r="AG744" s="1013"/>
      <c r="AH744" s="1013"/>
      <c r="AI744" s="1049" t="str">
        <f t="shared" si="697"/>
        <v>Կ-1</v>
      </c>
      <c r="AJ744" s="1018">
        <f t="shared" si="702"/>
        <v>226463.36000000002</v>
      </c>
      <c r="AK744" s="1019">
        <f t="shared" si="703"/>
        <v>226463.36000000002</v>
      </c>
      <c r="AL744" s="1020">
        <f t="shared" si="715"/>
        <v>2973463.9168000002</v>
      </c>
      <c r="AM744" s="1021">
        <f t="shared" si="716"/>
        <v>1</v>
      </c>
      <c r="AN744" s="1017">
        <f t="shared" si="706"/>
        <v>14</v>
      </c>
      <c r="AO744" s="498">
        <v>2.14</v>
      </c>
      <c r="AP744" s="1017">
        <v>1</v>
      </c>
      <c r="AQ744" s="498">
        <f t="shared" si="714"/>
        <v>4.28</v>
      </c>
      <c r="AR744" s="1018">
        <v>66140</v>
      </c>
      <c r="AS744" s="1013"/>
      <c r="AT744" s="1013"/>
      <c r="AU744" s="1049" t="str">
        <f t="shared" si="708"/>
        <v>Կ-1</v>
      </c>
      <c r="AV744" s="1018">
        <f t="shared" si="709"/>
        <v>283079.2</v>
      </c>
      <c r="AW744" s="1019">
        <f t="shared" si="710"/>
        <v>283079.2</v>
      </c>
      <c r="AX744" s="1020">
        <f t="shared" si="717"/>
        <v>3716829.8960000002</v>
      </c>
    </row>
    <row r="745" spans="2:50" ht="17.25" customHeight="1" x14ac:dyDescent="0.25">
      <c r="B745" s="340">
        <v>26</v>
      </c>
      <c r="C745" s="506" t="s">
        <v>278</v>
      </c>
      <c r="D745" s="914" t="s">
        <v>630</v>
      </c>
      <c r="E745" s="1012">
        <v>1</v>
      </c>
      <c r="F745" s="1050">
        <v>23</v>
      </c>
      <c r="G745" s="507">
        <f t="shared" si="687"/>
        <v>2.2799999999999998</v>
      </c>
      <c r="H745" s="1013">
        <v>66140</v>
      </c>
      <c r="I745" s="1013"/>
      <c r="J745" s="1013"/>
      <c r="K745" s="874" t="s">
        <v>99</v>
      </c>
      <c r="L745" s="1013">
        <f t="shared" si="688"/>
        <v>150799.19999999998</v>
      </c>
      <c r="M745" s="1014">
        <f t="shared" si="689"/>
        <v>150799.19999999998</v>
      </c>
      <c r="N745" s="1015">
        <f t="shared" si="698"/>
        <v>1979993.4959999998</v>
      </c>
      <c r="O745" s="1016">
        <f t="shared" si="718"/>
        <v>1</v>
      </c>
      <c r="P745" s="1017">
        <f t="shared" si="699"/>
        <v>24</v>
      </c>
      <c r="Q745" s="498">
        <v>2.2799999999999998</v>
      </c>
      <c r="R745" s="1017">
        <v>0.3</v>
      </c>
      <c r="S745" s="498">
        <f t="shared" si="712"/>
        <v>2.9639999999999995</v>
      </c>
      <c r="T745" s="1018">
        <v>66140</v>
      </c>
      <c r="U745" s="1013"/>
      <c r="V745" s="1013"/>
      <c r="W745" s="874" t="str">
        <f t="shared" si="691"/>
        <v>Կ-1</v>
      </c>
      <c r="X745" s="1018">
        <f t="shared" si="692"/>
        <v>196038.95999999996</v>
      </c>
      <c r="Y745" s="1019">
        <f t="shared" si="693"/>
        <v>196038.95999999996</v>
      </c>
      <c r="Z745" s="1020">
        <f t="shared" si="694"/>
        <v>2573991.5447999998</v>
      </c>
      <c r="AA745" s="1021">
        <f t="shared" si="695"/>
        <v>1</v>
      </c>
      <c r="AB745" s="1017">
        <f t="shared" si="696"/>
        <v>25</v>
      </c>
      <c r="AC745" s="498">
        <v>2.2799999999999998</v>
      </c>
      <c r="AD745" s="1017">
        <v>0.6</v>
      </c>
      <c r="AE745" s="498">
        <f t="shared" si="713"/>
        <v>3.6479999999999997</v>
      </c>
      <c r="AF745" s="1018">
        <v>66140</v>
      </c>
      <c r="AG745" s="1013"/>
      <c r="AH745" s="1013"/>
      <c r="AI745" s="1049" t="str">
        <f t="shared" si="697"/>
        <v>Կ-1</v>
      </c>
      <c r="AJ745" s="1018">
        <f t="shared" si="702"/>
        <v>241278.71999999997</v>
      </c>
      <c r="AK745" s="1019">
        <f t="shared" si="703"/>
        <v>241278.71999999997</v>
      </c>
      <c r="AL745" s="1020">
        <f t="shared" si="715"/>
        <v>3167989.5935999998</v>
      </c>
      <c r="AM745" s="1021">
        <f t="shared" si="716"/>
        <v>1</v>
      </c>
      <c r="AN745" s="1017">
        <f t="shared" si="706"/>
        <v>26</v>
      </c>
      <c r="AO745" s="498">
        <v>2.2799999999999998</v>
      </c>
      <c r="AP745" s="1017">
        <v>1</v>
      </c>
      <c r="AQ745" s="498">
        <f t="shared" si="714"/>
        <v>4.5599999999999996</v>
      </c>
      <c r="AR745" s="1018">
        <v>66140</v>
      </c>
      <c r="AS745" s="1013"/>
      <c r="AT745" s="1013"/>
      <c r="AU745" s="1049" t="str">
        <f t="shared" si="708"/>
        <v>Կ-1</v>
      </c>
      <c r="AV745" s="1018">
        <f t="shared" si="709"/>
        <v>301598.39999999997</v>
      </c>
      <c r="AW745" s="1019">
        <f t="shared" si="710"/>
        <v>301598.39999999997</v>
      </c>
      <c r="AX745" s="1020">
        <f t="shared" si="717"/>
        <v>3959986.9919999996</v>
      </c>
    </row>
    <row r="746" spans="2:50" ht="17.25" customHeight="1" x14ac:dyDescent="0.25">
      <c r="B746" s="340">
        <v>27</v>
      </c>
      <c r="C746" s="506" t="s">
        <v>2806</v>
      </c>
      <c r="D746" s="914" t="s">
        <v>630</v>
      </c>
      <c r="E746" s="1012">
        <v>1</v>
      </c>
      <c r="F746" s="1050">
        <v>1</v>
      </c>
      <c r="G746" s="507">
        <f t="shared" si="687"/>
        <v>1.73</v>
      </c>
      <c r="H746" s="1013">
        <v>66140</v>
      </c>
      <c r="I746" s="1013"/>
      <c r="J746" s="1013"/>
      <c r="K746" s="874" t="s">
        <v>99</v>
      </c>
      <c r="L746" s="1013">
        <f t="shared" si="688"/>
        <v>114422.2</v>
      </c>
      <c r="M746" s="1014">
        <f t="shared" si="689"/>
        <v>114422.2</v>
      </c>
      <c r="N746" s="1015">
        <f t="shared" si="698"/>
        <v>1502363.486</v>
      </c>
      <c r="O746" s="1016">
        <f t="shared" si="718"/>
        <v>1</v>
      </c>
      <c r="P746" s="1017">
        <f t="shared" si="699"/>
        <v>2</v>
      </c>
      <c r="Q746" s="498">
        <v>1.79</v>
      </c>
      <c r="R746" s="1017">
        <v>0.3</v>
      </c>
      <c r="S746" s="498">
        <f t="shared" si="712"/>
        <v>2.327</v>
      </c>
      <c r="T746" s="1018">
        <v>66140</v>
      </c>
      <c r="U746" s="1013"/>
      <c r="V746" s="1013"/>
      <c r="W746" s="874" t="str">
        <f t="shared" si="691"/>
        <v>Կ-1</v>
      </c>
      <c r="X746" s="1018">
        <f t="shared" si="692"/>
        <v>153907.78</v>
      </c>
      <c r="Y746" s="1019">
        <f t="shared" si="693"/>
        <v>153907.78</v>
      </c>
      <c r="Z746" s="1020">
        <f t="shared" si="694"/>
        <v>2020809.1514000001</v>
      </c>
      <c r="AA746" s="1021">
        <f t="shared" si="695"/>
        <v>1</v>
      </c>
      <c r="AB746" s="1017">
        <f t="shared" si="696"/>
        <v>3</v>
      </c>
      <c r="AC746" s="498">
        <v>1.84</v>
      </c>
      <c r="AD746" s="1017">
        <v>0.6</v>
      </c>
      <c r="AE746" s="498">
        <f t="shared" si="713"/>
        <v>2.944</v>
      </c>
      <c r="AF746" s="1018">
        <v>66140</v>
      </c>
      <c r="AG746" s="1013"/>
      <c r="AH746" s="1013"/>
      <c r="AI746" s="1049" t="str">
        <f t="shared" si="697"/>
        <v>Կ-1</v>
      </c>
      <c r="AJ746" s="1018">
        <f t="shared" si="702"/>
        <v>194716.16</v>
      </c>
      <c r="AK746" s="1019">
        <f t="shared" si="703"/>
        <v>194716.16</v>
      </c>
      <c r="AL746" s="1020">
        <f t="shared" si="715"/>
        <v>2556623.1808000002</v>
      </c>
      <c r="AM746" s="1021">
        <f t="shared" si="716"/>
        <v>1</v>
      </c>
      <c r="AN746" s="1017">
        <f t="shared" si="706"/>
        <v>4</v>
      </c>
      <c r="AO746" s="498">
        <v>1.9</v>
      </c>
      <c r="AP746" s="1017">
        <v>1</v>
      </c>
      <c r="AQ746" s="498">
        <f t="shared" si="714"/>
        <v>3.8</v>
      </c>
      <c r="AR746" s="1018">
        <v>66140</v>
      </c>
      <c r="AS746" s="1013"/>
      <c r="AT746" s="1013"/>
      <c r="AU746" s="1049" t="str">
        <f t="shared" si="708"/>
        <v>Կ-1</v>
      </c>
      <c r="AV746" s="1018">
        <f t="shared" si="709"/>
        <v>251332</v>
      </c>
      <c r="AW746" s="1019">
        <f t="shared" si="710"/>
        <v>251332</v>
      </c>
      <c r="AX746" s="1020">
        <f t="shared" si="717"/>
        <v>3299989.16</v>
      </c>
    </row>
    <row r="747" spans="2:50" ht="17.25" customHeight="1" x14ac:dyDescent="0.25">
      <c r="B747" s="340">
        <v>28</v>
      </c>
      <c r="C747" s="506" t="s">
        <v>91</v>
      </c>
      <c r="D747" s="914" t="s">
        <v>630</v>
      </c>
      <c r="E747" s="1012">
        <v>1</v>
      </c>
      <c r="F747" s="1050">
        <v>0</v>
      </c>
      <c r="G747" s="507">
        <f t="shared" si="687"/>
        <v>1.68</v>
      </c>
      <c r="H747" s="1013">
        <v>66140</v>
      </c>
      <c r="I747" s="1013"/>
      <c r="J747" s="1013"/>
      <c r="K747" s="874" t="s">
        <v>99</v>
      </c>
      <c r="L747" s="1013">
        <f t="shared" si="688"/>
        <v>111115.2</v>
      </c>
      <c r="M747" s="1014">
        <f t="shared" si="689"/>
        <v>111115.2</v>
      </c>
      <c r="N747" s="1015">
        <f t="shared" si="698"/>
        <v>1458942.5760000001</v>
      </c>
      <c r="O747" s="1016">
        <f t="shared" si="718"/>
        <v>1</v>
      </c>
      <c r="P747" s="1017">
        <f t="shared" si="699"/>
        <v>1</v>
      </c>
      <c r="Q747" s="498">
        <v>1.73</v>
      </c>
      <c r="R747" s="1017">
        <v>0.3</v>
      </c>
      <c r="S747" s="498">
        <f t="shared" si="712"/>
        <v>2.2490000000000001</v>
      </c>
      <c r="T747" s="1018">
        <v>66140</v>
      </c>
      <c r="U747" s="1013"/>
      <c r="V747" s="1013"/>
      <c r="W747" s="874" t="str">
        <f t="shared" si="691"/>
        <v>Կ-1</v>
      </c>
      <c r="X747" s="1018">
        <f t="shared" si="692"/>
        <v>148748.86000000002</v>
      </c>
      <c r="Y747" s="1019">
        <f t="shared" si="693"/>
        <v>148748.86000000002</v>
      </c>
      <c r="Z747" s="1020">
        <f t="shared" si="694"/>
        <v>1953072.5318000002</v>
      </c>
      <c r="AA747" s="1021">
        <f t="shared" si="695"/>
        <v>1</v>
      </c>
      <c r="AB747" s="1017">
        <f t="shared" si="696"/>
        <v>2</v>
      </c>
      <c r="AC747" s="498">
        <v>1.79</v>
      </c>
      <c r="AD747" s="1017">
        <v>0.6</v>
      </c>
      <c r="AE747" s="498">
        <f t="shared" si="713"/>
        <v>2.8639999999999999</v>
      </c>
      <c r="AF747" s="1018">
        <v>66140</v>
      </c>
      <c r="AG747" s="1013"/>
      <c r="AH747" s="1013"/>
      <c r="AI747" s="1049" t="str">
        <f t="shared" si="697"/>
        <v>Կ-1</v>
      </c>
      <c r="AJ747" s="1018">
        <f t="shared" si="702"/>
        <v>189424.96</v>
      </c>
      <c r="AK747" s="1019">
        <f t="shared" si="703"/>
        <v>189424.96</v>
      </c>
      <c r="AL747" s="1020">
        <f t="shared" si="715"/>
        <v>2487149.7248</v>
      </c>
      <c r="AM747" s="1021">
        <f t="shared" si="716"/>
        <v>1</v>
      </c>
      <c r="AN747" s="1017">
        <f t="shared" si="706"/>
        <v>3</v>
      </c>
      <c r="AO747" s="498">
        <v>1.84</v>
      </c>
      <c r="AP747" s="1017">
        <v>1</v>
      </c>
      <c r="AQ747" s="498">
        <f t="shared" si="714"/>
        <v>3.68</v>
      </c>
      <c r="AR747" s="1018">
        <v>66140</v>
      </c>
      <c r="AS747" s="1013"/>
      <c r="AT747" s="1013"/>
      <c r="AU747" s="1049" t="str">
        <f t="shared" si="708"/>
        <v>Կ-1</v>
      </c>
      <c r="AV747" s="1018">
        <f t="shared" si="709"/>
        <v>243395.20000000001</v>
      </c>
      <c r="AW747" s="1019">
        <f t="shared" si="710"/>
        <v>243395.20000000001</v>
      </c>
      <c r="AX747" s="1020">
        <f t="shared" si="717"/>
        <v>3195778.9760000003</v>
      </c>
    </row>
    <row r="748" spans="2:50" ht="17.25" customHeight="1" x14ac:dyDescent="0.25">
      <c r="B748" s="340">
        <v>29</v>
      </c>
      <c r="C748" s="506" t="s">
        <v>91</v>
      </c>
      <c r="D748" s="914" t="s">
        <v>630</v>
      </c>
      <c r="E748" s="1012">
        <v>1</v>
      </c>
      <c r="F748" s="1050">
        <v>0</v>
      </c>
      <c r="G748" s="507">
        <f t="shared" si="687"/>
        <v>1.68</v>
      </c>
      <c r="H748" s="1013">
        <v>66140</v>
      </c>
      <c r="I748" s="1013"/>
      <c r="J748" s="1013"/>
      <c r="K748" s="874" t="s">
        <v>99</v>
      </c>
      <c r="L748" s="1013">
        <f t="shared" si="688"/>
        <v>111115.2</v>
      </c>
      <c r="M748" s="1014">
        <f t="shared" si="689"/>
        <v>111115.2</v>
      </c>
      <c r="N748" s="1015">
        <f>+M748*13.13</f>
        <v>1458942.5760000001</v>
      </c>
      <c r="O748" s="1016">
        <f t="shared" si="718"/>
        <v>1</v>
      </c>
      <c r="P748" s="1017">
        <f t="shared" si="699"/>
        <v>1</v>
      </c>
      <c r="Q748" s="498">
        <v>1.73</v>
      </c>
      <c r="R748" s="1017">
        <v>0.3</v>
      </c>
      <c r="S748" s="498">
        <f t="shared" si="712"/>
        <v>2.2490000000000001</v>
      </c>
      <c r="T748" s="1018">
        <v>66140</v>
      </c>
      <c r="U748" s="1013"/>
      <c r="V748" s="1013"/>
      <c r="W748" s="874" t="str">
        <f t="shared" si="691"/>
        <v>Կ-1</v>
      </c>
      <c r="X748" s="1018">
        <f t="shared" si="692"/>
        <v>148748.86000000002</v>
      </c>
      <c r="Y748" s="1019">
        <f t="shared" si="693"/>
        <v>148748.86000000002</v>
      </c>
      <c r="Z748" s="1020">
        <f t="shared" si="694"/>
        <v>1953072.5318000002</v>
      </c>
      <c r="AA748" s="1021">
        <f t="shared" si="695"/>
        <v>1</v>
      </c>
      <c r="AB748" s="1017">
        <f t="shared" si="696"/>
        <v>2</v>
      </c>
      <c r="AC748" s="498">
        <v>1.79</v>
      </c>
      <c r="AD748" s="1017">
        <v>0.6</v>
      </c>
      <c r="AE748" s="498">
        <f t="shared" si="713"/>
        <v>2.8639999999999999</v>
      </c>
      <c r="AF748" s="1018">
        <v>66140</v>
      </c>
      <c r="AG748" s="1013"/>
      <c r="AH748" s="1013"/>
      <c r="AI748" s="1049" t="str">
        <f t="shared" si="697"/>
        <v>Կ-1</v>
      </c>
      <c r="AJ748" s="1018">
        <f t="shared" si="702"/>
        <v>189424.96</v>
      </c>
      <c r="AK748" s="1019">
        <f t="shared" si="703"/>
        <v>189424.96</v>
      </c>
      <c r="AL748" s="1020">
        <f>+AK748*13.13</f>
        <v>2487149.7248</v>
      </c>
      <c r="AM748" s="1021">
        <f>+AA748</f>
        <v>1</v>
      </c>
      <c r="AN748" s="1017">
        <f t="shared" si="706"/>
        <v>3</v>
      </c>
      <c r="AO748" s="498">
        <v>1.84</v>
      </c>
      <c r="AP748" s="1017">
        <v>1</v>
      </c>
      <c r="AQ748" s="498">
        <f t="shared" si="714"/>
        <v>3.68</v>
      </c>
      <c r="AR748" s="1018">
        <v>66140</v>
      </c>
      <c r="AS748" s="1013"/>
      <c r="AT748" s="1013"/>
      <c r="AU748" s="1049" t="str">
        <f t="shared" si="708"/>
        <v>Կ-1</v>
      </c>
      <c r="AV748" s="1018">
        <f t="shared" si="709"/>
        <v>243395.20000000001</v>
      </c>
      <c r="AW748" s="1019">
        <f t="shared" si="710"/>
        <v>243395.20000000001</v>
      </c>
      <c r="AX748" s="1020">
        <f>+AW748*13.13</f>
        <v>3195778.9760000003</v>
      </c>
    </row>
    <row r="749" spans="2:50" ht="17.25" customHeight="1" x14ac:dyDescent="0.25">
      <c r="B749" s="340">
        <v>22</v>
      </c>
      <c r="C749" s="506" t="s">
        <v>91</v>
      </c>
      <c r="D749" s="797" t="s">
        <v>630</v>
      </c>
      <c r="E749" s="1012">
        <v>1</v>
      </c>
      <c r="F749" s="1050">
        <v>0</v>
      </c>
      <c r="G749" s="507">
        <f t="shared" si="687"/>
        <v>1.68</v>
      </c>
      <c r="H749" s="1013">
        <v>66141</v>
      </c>
      <c r="I749" s="1013"/>
      <c r="J749" s="1013"/>
      <c r="K749" s="874" t="s">
        <v>99</v>
      </c>
      <c r="L749" s="1013">
        <f t="shared" si="688"/>
        <v>111116.87999999999</v>
      </c>
      <c r="M749" s="1014">
        <f t="shared" si="689"/>
        <v>111116.87999999999</v>
      </c>
      <c r="N749" s="1015">
        <f>+M749*13.13</f>
        <v>1458964.6343999999</v>
      </c>
      <c r="O749" s="1021">
        <v>1</v>
      </c>
      <c r="P749" s="1017">
        <f t="shared" si="699"/>
        <v>1</v>
      </c>
      <c r="Q749" s="498">
        <v>1.73</v>
      </c>
      <c r="R749" s="1017">
        <v>0.3</v>
      </c>
      <c r="S749" s="498">
        <f t="shared" si="712"/>
        <v>2.2490000000000001</v>
      </c>
      <c r="T749" s="1018">
        <v>66140</v>
      </c>
      <c r="U749" s="1013"/>
      <c r="V749" s="1013"/>
      <c r="W749" s="874" t="str">
        <f t="shared" si="691"/>
        <v>Կ-1</v>
      </c>
      <c r="X749" s="1018">
        <f t="shared" si="692"/>
        <v>148748.86000000002</v>
      </c>
      <c r="Y749" s="1019">
        <f t="shared" si="693"/>
        <v>148748.86000000002</v>
      </c>
      <c r="Z749" s="1020">
        <f t="shared" si="694"/>
        <v>1953072.5318000002</v>
      </c>
      <c r="AA749" s="1021">
        <f t="shared" si="695"/>
        <v>1</v>
      </c>
      <c r="AB749" s="1017">
        <f t="shared" si="696"/>
        <v>2</v>
      </c>
      <c r="AC749" s="498">
        <v>1.79</v>
      </c>
      <c r="AD749" s="1017">
        <v>0.6</v>
      </c>
      <c r="AE749" s="498">
        <f t="shared" si="713"/>
        <v>2.8639999999999999</v>
      </c>
      <c r="AF749" s="1018">
        <v>66140</v>
      </c>
      <c r="AG749" s="1013"/>
      <c r="AH749" s="1013"/>
      <c r="AI749" s="1049" t="str">
        <f t="shared" si="697"/>
        <v>Կ-1</v>
      </c>
      <c r="AJ749" s="1018">
        <f t="shared" si="702"/>
        <v>189424.96</v>
      </c>
      <c r="AK749" s="1019">
        <f t="shared" si="703"/>
        <v>189424.96</v>
      </c>
      <c r="AL749" s="1020">
        <f t="shared" ref="AL749:AL752" si="719">+AK749*13.13</f>
        <v>2487149.7248</v>
      </c>
      <c r="AM749" s="1021">
        <f t="shared" ref="AM749:AM752" si="720">+AA749</f>
        <v>1</v>
      </c>
      <c r="AN749" s="1017">
        <f t="shared" si="706"/>
        <v>3</v>
      </c>
      <c r="AO749" s="498">
        <v>1.84</v>
      </c>
      <c r="AP749" s="1017">
        <v>1</v>
      </c>
      <c r="AQ749" s="498">
        <f t="shared" si="714"/>
        <v>3.68</v>
      </c>
      <c r="AR749" s="1018">
        <v>66140</v>
      </c>
      <c r="AS749" s="1013"/>
      <c r="AT749" s="1013"/>
      <c r="AU749" s="1049" t="str">
        <f t="shared" si="708"/>
        <v>Կ-1</v>
      </c>
      <c r="AV749" s="1018">
        <f t="shared" si="709"/>
        <v>243395.20000000001</v>
      </c>
      <c r="AW749" s="1019">
        <f t="shared" si="710"/>
        <v>243395.20000000001</v>
      </c>
      <c r="AX749" s="1020">
        <f t="shared" ref="AX749:AX752" si="721">+AW749*13.13</f>
        <v>3195778.9760000003</v>
      </c>
    </row>
    <row r="750" spans="2:50" ht="17.25" customHeight="1" x14ac:dyDescent="0.25">
      <c r="B750" s="340">
        <v>30</v>
      </c>
      <c r="C750" s="506" t="s">
        <v>279</v>
      </c>
      <c r="D750" s="497" t="s">
        <v>333</v>
      </c>
      <c r="E750" s="1012">
        <v>1</v>
      </c>
      <c r="F750" s="1050">
        <v>11</v>
      </c>
      <c r="G750" s="507">
        <f t="shared" si="687"/>
        <v>2.08</v>
      </c>
      <c r="H750" s="1013">
        <v>66140</v>
      </c>
      <c r="I750" s="1013"/>
      <c r="J750" s="1013"/>
      <c r="K750" s="874" t="s">
        <v>99</v>
      </c>
      <c r="L750" s="1013">
        <f t="shared" si="688"/>
        <v>137571.20000000001</v>
      </c>
      <c r="M750" s="1014">
        <f t="shared" si="689"/>
        <v>137571.20000000001</v>
      </c>
      <c r="N750" s="1015">
        <f t="shared" si="698"/>
        <v>1806309.8560000001</v>
      </c>
      <c r="O750" s="1016">
        <f t="shared" ref="O750:O760" si="722">+E750</f>
        <v>1</v>
      </c>
      <c r="P750" s="1017">
        <f t="shared" si="699"/>
        <v>12</v>
      </c>
      <c r="Q750" s="498">
        <v>2.08</v>
      </c>
      <c r="R750" s="1017">
        <v>0.3</v>
      </c>
      <c r="S750" s="498">
        <f t="shared" si="712"/>
        <v>2.7040000000000002</v>
      </c>
      <c r="T750" s="1018">
        <v>66140</v>
      </c>
      <c r="U750" s="1013"/>
      <c r="V750" s="1013"/>
      <c r="W750" s="874" t="str">
        <f t="shared" si="691"/>
        <v>Կ-1</v>
      </c>
      <c r="X750" s="1018">
        <f t="shared" si="692"/>
        <v>178842.56</v>
      </c>
      <c r="Y750" s="1019">
        <f t="shared" si="693"/>
        <v>178842.56</v>
      </c>
      <c r="Z750" s="1020">
        <f t="shared" si="694"/>
        <v>2348202.8128</v>
      </c>
      <c r="AA750" s="1021">
        <f t="shared" si="695"/>
        <v>1</v>
      </c>
      <c r="AB750" s="1017">
        <f t="shared" si="696"/>
        <v>13</v>
      </c>
      <c r="AC750" s="498">
        <v>2.14</v>
      </c>
      <c r="AD750" s="1017">
        <v>0.6</v>
      </c>
      <c r="AE750" s="498">
        <f t="shared" si="713"/>
        <v>3.4240000000000004</v>
      </c>
      <c r="AF750" s="1018">
        <v>66140</v>
      </c>
      <c r="AG750" s="1013"/>
      <c r="AH750" s="1013"/>
      <c r="AI750" s="1049" t="str">
        <f t="shared" si="697"/>
        <v>Կ-1</v>
      </c>
      <c r="AJ750" s="1018">
        <f t="shared" si="702"/>
        <v>226463.36000000002</v>
      </c>
      <c r="AK750" s="1019">
        <f t="shared" si="703"/>
        <v>226463.36000000002</v>
      </c>
      <c r="AL750" s="1020">
        <f t="shared" si="719"/>
        <v>2973463.9168000002</v>
      </c>
      <c r="AM750" s="1021">
        <f t="shared" si="720"/>
        <v>1</v>
      </c>
      <c r="AN750" s="1017">
        <f t="shared" si="706"/>
        <v>14</v>
      </c>
      <c r="AO750" s="498">
        <v>2.14</v>
      </c>
      <c r="AP750" s="1017">
        <v>1</v>
      </c>
      <c r="AQ750" s="498">
        <f t="shared" si="714"/>
        <v>4.28</v>
      </c>
      <c r="AR750" s="1018">
        <v>66140</v>
      </c>
      <c r="AS750" s="1013"/>
      <c r="AT750" s="1013"/>
      <c r="AU750" s="1049" t="str">
        <f t="shared" si="708"/>
        <v>Կ-1</v>
      </c>
      <c r="AV750" s="1018">
        <f t="shared" si="709"/>
        <v>283079.2</v>
      </c>
      <c r="AW750" s="1019">
        <f t="shared" si="710"/>
        <v>283079.2</v>
      </c>
      <c r="AX750" s="1020">
        <f t="shared" si="721"/>
        <v>3716829.8960000002</v>
      </c>
    </row>
    <row r="751" spans="2:50" ht="17.25" customHeight="1" x14ac:dyDescent="0.25">
      <c r="B751" s="340">
        <v>31</v>
      </c>
      <c r="C751" s="506" t="s">
        <v>280</v>
      </c>
      <c r="D751" s="497" t="s">
        <v>333</v>
      </c>
      <c r="E751" s="1012">
        <v>1</v>
      </c>
      <c r="F751" s="1050">
        <v>11</v>
      </c>
      <c r="G751" s="507">
        <f t="shared" si="687"/>
        <v>2.08</v>
      </c>
      <c r="H751" s="1013">
        <v>66140</v>
      </c>
      <c r="I751" s="1013"/>
      <c r="J751" s="1013"/>
      <c r="K751" s="874" t="s">
        <v>99</v>
      </c>
      <c r="L751" s="1013">
        <f t="shared" si="688"/>
        <v>137571.20000000001</v>
      </c>
      <c r="M751" s="1014">
        <f t="shared" si="689"/>
        <v>137571.20000000001</v>
      </c>
      <c r="N751" s="1015">
        <f t="shared" si="698"/>
        <v>1806309.8560000001</v>
      </c>
      <c r="O751" s="1016">
        <f t="shared" si="722"/>
        <v>1</v>
      </c>
      <c r="P751" s="1017">
        <f t="shared" si="699"/>
        <v>12</v>
      </c>
      <c r="Q751" s="498">
        <v>2.08</v>
      </c>
      <c r="R751" s="1017">
        <v>0.3</v>
      </c>
      <c r="S751" s="498">
        <f t="shared" si="712"/>
        <v>2.7040000000000002</v>
      </c>
      <c r="T751" s="1018">
        <v>66140</v>
      </c>
      <c r="U751" s="1013"/>
      <c r="V751" s="1013"/>
      <c r="W751" s="874" t="str">
        <f t="shared" si="691"/>
        <v>Կ-1</v>
      </c>
      <c r="X751" s="1018">
        <f t="shared" si="692"/>
        <v>178842.56</v>
      </c>
      <c r="Y751" s="1019">
        <f t="shared" si="693"/>
        <v>178842.56</v>
      </c>
      <c r="Z751" s="1020">
        <f t="shared" si="694"/>
        <v>2348202.8128</v>
      </c>
      <c r="AA751" s="1021">
        <f t="shared" si="695"/>
        <v>1</v>
      </c>
      <c r="AB751" s="1017">
        <f t="shared" si="696"/>
        <v>13</v>
      </c>
      <c r="AC751" s="498">
        <v>2.14</v>
      </c>
      <c r="AD751" s="1017">
        <v>0.6</v>
      </c>
      <c r="AE751" s="498">
        <f t="shared" si="713"/>
        <v>3.4240000000000004</v>
      </c>
      <c r="AF751" s="1018">
        <v>66140</v>
      </c>
      <c r="AG751" s="1013"/>
      <c r="AH751" s="1013"/>
      <c r="AI751" s="1049" t="str">
        <f t="shared" si="697"/>
        <v>Կ-1</v>
      </c>
      <c r="AJ751" s="1018">
        <f t="shared" si="702"/>
        <v>226463.36000000002</v>
      </c>
      <c r="AK751" s="1019">
        <f t="shared" si="703"/>
        <v>226463.36000000002</v>
      </c>
      <c r="AL751" s="1020">
        <f t="shared" si="719"/>
        <v>2973463.9168000002</v>
      </c>
      <c r="AM751" s="1021">
        <f t="shared" si="720"/>
        <v>1</v>
      </c>
      <c r="AN751" s="1017">
        <f t="shared" si="706"/>
        <v>14</v>
      </c>
      <c r="AO751" s="498">
        <v>2.14</v>
      </c>
      <c r="AP751" s="1017">
        <v>1</v>
      </c>
      <c r="AQ751" s="498">
        <f t="shared" si="714"/>
        <v>4.28</v>
      </c>
      <c r="AR751" s="1018">
        <v>66140</v>
      </c>
      <c r="AS751" s="1013"/>
      <c r="AT751" s="1013"/>
      <c r="AU751" s="1049" t="str">
        <f t="shared" si="708"/>
        <v>Կ-1</v>
      </c>
      <c r="AV751" s="1018">
        <f t="shared" si="709"/>
        <v>283079.2</v>
      </c>
      <c r="AW751" s="1019">
        <f t="shared" si="710"/>
        <v>283079.2</v>
      </c>
      <c r="AX751" s="1020">
        <f t="shared" si="721"/>
        <v>3716829.8960000002</v>
      </c>
    </row>
    <row r="752" spans="2:50" ht="17.25" customHeight="1" x14ac:dyDescent="0.25">
      <c r="B752" s="340">
        <v>32</v>
      </c>
      <c r="C752" s="506" t="s">
        <v>281</v>
      </c>
      <c r="D752" s="497" t="s">
        <v>333</v>
      </c>
      <c r="E752" s="1012">
        <v>1</v>
      </c>
      <c r="F752" s="1050">
        <v>8</v>
      </c>
      <c r="G752" s="507">
        <f t="shared" si="687"/>
        <v>2.02</v>
      </c>
      <c r="H752" s="1013">
        <v>66140</v>
      </c>
      <c r="I752" s="1013"/>
      <c r="J752" s="1013"/>
      <c r="K752" s="874" t="s">
        <v>99</v>
      </c>
      <c r="L752" s="1013">
        <f t="shared" si="688"/>
        <v>133602.79999999999</v>
      </c>
      <c r="M752" s="1014">
        <f t="shared" si="689"/>
        <v>133602.79999999999</v>
      </c>
      <c r="N752" s="1015">
        <f t="shared" si="698"/>
        <v>1754204.764</v>
      </c>
      <c r="O752" s="1016">
        <f t="shared" si="722"/>
        <v>1</v>
      </c>
      <c r="P752" s="1017">
        <f t="shared" si="699"/>
        <v>9</v>
      </c>
      <c r="Q752" s="498">
        <v>2.02</v>
      </c>
      <c r="R752" s="1017">
        <v>0.3</v>
      </c>
      <c r="S752" s="498">
        <f t="shared" si="712"/>
        <v>2.6259999999999999</v>
      </c>
      <c r="T752" s="1018">
        <v>66140</v>
      </c>
      <c r="U752" s="1013"/>
      <c r="V752" s="1013"/>
      <c r="W752" s="874" t="str">
        <f t="shared" si="691"/>
        <v>Կ-1</v>
      </c>
      <c r="X752" s="1018">
        <f t="shared" si="692"/>
        <v>173683.63999999998</v>
      </c>
      <c r="Y752" s="1019">
        <f t="shared" si="693"/>
        <v>173683.63999999998</v>
      </c>
      <c r="Z752" s="1020">
        <f t="shared" si="694"/>
        <v>2280466.1932000001</v>
      </c>
      <c r="AA752" s="1021">
        <f t="shared" si="695"/>
        <v>1</v>
      </c>
      <c r="AB752" s="1017">
        <f t="shared" si="696"/>
        <v>10</v>
      </c>
      <c r="AC752" s="498">
        <v>2.08</v>
      </c>
      <c r="AD752" s="1017">
        <v>0.6</v>
      </c>
      <c r="AE752" s="498">
        <f t="shared" si="713"/>
        <v>3.3280000000000003</v>
      </c>
      <c r="AF752" s="1018">
        <v>66140</v>
      </c>
      <c r="AG752" s="1013"/>
      <c r="AH752" s="1013"/>
      <c r="AI752" s="1049" t="str">
        <f t="shared" si="697"/>
        <v>Կ-1</v>
      </c>
      <c r="AJ752" s="1018">
        <f t="shared" si="702"/>
        <v>220113.92000000001</v>
      </c>
      <c r="AK752" s="1019">
        <f t="shared" si="703"/>
        <v>220113.92000000001</v>
      </c>
      <c r="AL752" s="1020">
        <f t="shared" si="719"/>
        <v>2890095.7696000002</v>
      </c>
      <c r="AM752" s="1021">
        <f t="shared" si="720"/>
        <v>1</v>
      </c>
      <c r="AN752" s="1017">
        <f t="shared" si="706"/>
        <v>11</v>
      </c>
      <c r="AO752" s="498">
        <v>2.08</v>
      </c>
      <c r="AP752" s="1017">
        <v>1</v>
      </c>
      <c r="AQ752" s="498">
        <f t="shared" si="714"/>
        <v>4.16</v>
      </c>
      <c r="AR752" s="1018">
        <v>66140</v>
      </c>
      <c r="AS752" s="1013"/>
      <c r="AT752" s="1013"/>
      <c r="AU752" s="1049" t="str">
        <f t="shared" si="708"/>
        <v>Կ-1</v>
      </c>
      <c r="AV752" s="1018">
        <f t="shared" si="709"/>
        <v>275142.40000000002</v>
      </c>
      <c r="AW752" s="1019">
        <f t="shared" si="710"/>
        <v>275142.40000000002</v>
      </c>
      <c r="AX752" s="1020">
        <f t="shared" si="721"/>
        <v>3612619.7120000003</v>
      </c>
    </row>
    <row r="753" spans="2:50" ht="17.25" customHeight="1" x14ac:dyDescent="0.25">
      <c r="B753" s="340">
        <v>33</v>
      </c>
      <c r="C753" s="506" t="s">
        <v>2807</v>
      </c>
      <c r="D753" s="497" t="s">
        <v>333</v>
      </c>
      <c r="E753" s="1012">
        <v>1</v>
      </c>
      <c r="F753" s="1050">
        <v>0</v>
      </c>
      <c r="G753" s="507">
        <f t="shared" si="687"/>
        <v>1.68</v>
      </c>
      <c r="H753" s="1013">
        <v>66140</v>
      </c>
      <c r="I753" s="1013"/>
      <c r="J753" s="1013"/>
      <c r="K753" s="874" t="s">
        <v>99</v>
      </c>
      <c r="L753" s="1013">
        <f t="shared" si="688"/>
        <v>111115.2</v>
      </c>
      <c r="M753" s="1014">
        <f t="shared" si="689"/>
        <v>111115.2</v>
      </c>
      <c r="N753" s="1015">
        <f>+M753*13.13</f>
        <v>1458942.5760000001</v>
      </c>
      <c r="O753" s="1016">
        <f t="shared" si="722"/>
        <v>1</v>
      </c>
      <c r="P753" s="1017">
        <f t="shared" si="699"/>
        <v>1</v>
      </c>
      <c r="Q753" s="498">
        <v>1.73</v>
      </c>
      <c r="R753" s="1017">
        <v>0.3</v>
      </c>
      <c r="S753" s="498">
        <f t="shared" si="712"/>
        <v>2.2490000000000001</v>
      </c>
      <c r="T753" s="1018">
        <v>66140</v>
      </c>
      <c r="U753" s="1013"/>
      <c r="V753" s="1013"/>
      <c r="W753" s="874" t="str">
        <f t="shared" si="691"/>
        <v>Կ-1</v>
      </c>
      <c r="X753" s="1018">
        <f t="shared" si="692"/>
        <v>148748.86000000002</v>
      </c>
      <c r="Y753" s="1019">
        <f t="shared" si="693"/>
        <v>148748.86000000002</v>
      </c>
      <c r="Z753" s="1020">
        <f t="shared" si="694"/>
        <v>1953072.5318000002</v>
      </c>
      <c r="AA753" s="1021">
        <f t="shared" si="695"/>
        <v>1</v>
      </c>
      <c r="AB753" s="1017">
        <f t="shared" si="696"/>
        <v>2</v>
      </c>
      <c r="AC753" s="498">
        <v>1.79</v>
      </c>
      <c r="AD753" s="1017">
        <v>0.6</v>
      </c>
      <c r="AE753" s="498">
        <f t="shared" si="713"/>
        <v>2.8639999999999999</v>
      </c>
      <c r="AF753" s="1018">
        <v>66140</v>
      </c>
      <c r="AG753" s="1013"/>
      <c r="AH753" s="1013"/>
      <c r="AI753" s="1049" t="str">
        <f t="shared" si="697"/>
        <v>Կ-1</v>
      </c>
      <c r="AJ753" s="1018">
        <f t="shared" si="702"/>
        <v>189424.96</v>
      </c>
      <c r="AK753" s="1019">
        <f t="shared" si="703"/>
        <v>189424.96</v>
      </c>
      <c r="AL753" s="1020">
        <f>+AK753*13.13</f>
        <v>2487149.7248</v>
      </c>
      <c r="AM753" s="1021">
        <f>+AA753</f>
        <v>1</v>
      </c>
      <c r="AN753" s="1017">
        <f t="shared" si="706"/>
        <v>3</v>
      </c>
      <c r="AO753" s="498">
        <v>1.84</v>
      </c>
      <c r="AP753" s="1017">
        <v>1</v>
      </c>
      <c r="AQ753" s="498">
        <f t="shared" si="714"/>
        <v>3.68</v>
      </c>
      <c r="AR753" s="1018">
        <v>66140</v>
      </c>
      <c r="AS753" s="1013"/>
      <c r="AT753" s="1013"/>
      <c r="AU753" s="1049" t="str">
        <f t="shared" si="708"/>
        <v>Կ-1</v>
      </c>
      <c r="AV753" s="1018">
        <f t="shared" si="709"/>
        <v>243395.20000000001</v>
      </c>
      <c r="AW753" s="1019">
        <f t="shared" si="710"/>
        <v>243395.20000000001</v>
      </c>
      <c r="AX753" s="1020">
        <f>+AW753*13.13</f>
        <v>3195778.9760000003</v>
      </c>
    </row>
    <row r="754" spans="2:50" ht="17.25" customHeight="1" x14ac:dyDescent="0.25">
      <c r="B754" s="340">
        <v>34</v>
      </c>
      <c r="C754" s="506" t="s">
        <v>2808</v>
      </c>
      <c r="D754" s="497" t="s">
        <v>333</v>
      </c>
      <c r="E754" s="1012">
        <v>1</v>
      </c>
      <c r="F754" s="1050">
        <v>1</v>
      </c>
      <c r="G754" s="507">
        <f t="shared" si="687"/>
        <v>1.73</v>
      </c>
      <c r="H754" s="1013">
        <v>66140</v>
      </c>
      <c r="I754" s="1013"/>
      <c r="J754" s="1013"/>
      <c r="K754" s="874" t="s">
        <v>99</v>
      </c>
      <c r="L754" s="1013">
        <f t="shared" si="688"/>
        <v>114422.2</v>
      </c>
      <c r="M754" s="1014">
        <f t="shared" si="689"/>
        <v>114422.2</v>
      </c>
      <c r="N754" s="1015">
        <f>+M754*13.13</f>
        <v>1502363.486</v>
      </c>
      <c r="O754" s="1016">
        <f t="shared" si="722"/>
        <v>1</v>
      </c>
      <c r="P754" s="1017">
        <f t="shared" si="699"/>
        <v>2</v>
      </c>
      <c r="Q754" s="498">
        <v>1.79</v>
      </c>
      <c r="R754" s="1017">
        <v>0.3</v>
      </c>
      <c r="S754" s="498">
        <f t="shared" si="712"/>
        <v>2.327</v>
      </c>
      <c r="T754" s="1018">
        <v>66140</v>
      </c>
      <c r="U754" s="1013"/>
      <c r="V754" s="1013"/>
      <c r="W754" s="874" t="str">
        <f t="shared" si="691"/>
        <v>Կ-1</v>
      </c>
      <c r="X754" s="1018">
        <f t="shared" si="692"/>
        <v>153907.78</v>
      </c>
      <c r="Y754" s="1019">
        <f t="shared" si="693"/>
        <v>153907.78</v>
      </c>
      <c r="Z754" s="1020">
        <f t="shared" si="694"/>
        <v>2020809.1514000001</v>
      </c>
      <c r="AA754" s="1021">
        <f t="shared" si="695"/>
        <v>1</v>
      </c>
      <c r="AB754" s="1017">
        <f t="shared" si="696"/>
        <v>3</v>
      </c>
      <c r="AC754" s="498">
        <v>1.84</v>
      </c>
      <c r="AD754" s="1017">
        <v>0.6</v>
      </c>
      <c r="AE754" s="498">
        <f t="shared" si="713"/>
        <v>2.944</v>
      </c>
      <c r="AF754" s="1018">
        <v>66140</v>
      </c>
      <c r="AG754" s="1013"/>
      <c r="AH754" s="1013"/>
      <c r="AI754" s="1049" t="str">
        <f t="shared" si="697"/>
        <v>Կ-1</v>
      </c>
      <c r="AJ754" s="1018">
        <f t="shared" si="702"/>
        <v>194716.16</v>
      </c>
      <c r="AK754" s="1019">
        <f t="shared" si="703"/>
        <v>194716.16</v>
      </c>
      <c r="AL754" s="1020">
        <f>+AK754*13.13</f>
        <v>2556623.1808000002</v>
      </c>
      <c r="AM754" s="1021">
        <f>+AA754</f>
        <v>1</v>
      </c>
      <c r="AN754" s="1017">
        <f t="shared" si="706"/>
        <v>4</v>
      </c>
      <c r="AO754" s="498">
        <v>1.9</v>
      </c>
      <c r="AP754" s="1017">
        <v>1</v>
      </c>
      <c r="AQ754" s="498">
        <f t="shared" si="714"/>
        <v>3.8</v>
      </c>
      <c r="AR754" s="1018">
        <v>66140</v>
      </c>
      <c r="AS754" s="1013"/>
      <c r="AT754" s="1013"/>
      <c r="AU754" s="1049" t="str">
        <f t="shared" si="708"/>
        <v>Կ-1</v>
      </c>
      <c r="AV754" s="1018">
        <f t="shared" si="709"/>
        <v>251332</v>
      </c>
      <c r="AW754" s="1019">
        <f t="shared" si="710"/>
        <v>251332</v>
      </c>
      <c r="AX754" s="1020">
        <f>+AW754*13.13</f>
        <v>3299989.16</v>
      </c>
    </row>
    <row r="755" spans="2:50" ht="17.25" customHeight="1" x14ac:dyDescent="0.25">
      <c r="B755" s="340">
        <v>35</v>
      </c>
      <c r="C755" s="506" t="s">
        <v>237</v>
      </c>
      <c r="D755" s="497" t="s">
        <v>333</v>
      </c>
      <c r="E755" s="1012">
        <v>1</v>
      </c>
      <c r="F755" s="1050">
        <v>19</v>
      </c>
      <c r="G755" s="507">
        <f t="shared" si="687"/>
        <v>2.2799999999999998</v>
      </c>
      <c r="H755" s="1013">
        <v>66140</v>
      </c>
      <c r="I755" s="1013">
        <f t="shared" ref="I755" si="723">G755*H755*5%</f>
        <v>7539.9599999999991</v>
      </c>
      <c r="J755" s="1013"/>
      <c r="K755" s="874" t="s">
        <v>99</v>
      </c>
      <c r="L755" s="1013">
        <f t="shared" si="688"/>
        <v>150799.19999999998</v>
      </c>
      <c r="M755" s="1014">
        <f t="shared" si="689"/>
        <v>158339.15999999997</v>
      </c>
      <c r="N755" s="1015">
        <f t="shared" si="698"/>
        <v>2078993.1707999997</v>
      </c>
      <c r="O755" s="1016">
        <f t="shared" si="722"/>
        <v>1</v>
      </c>
      <c r="P755" s="1017">
        <f t="shared" si="699"/>
        <v>20</v>
      </c>
      <c r="Q755" s="498">
        <v>2.2799999999999998</v>
      </c>
      <c r="R755" s="1017">
        <v>0.3</v>
      </c>
      <c r="S755" s="498">
        <f t="shared" si="712"/>
        <v>2.9639999999999995</v>
      </c>
      <c r="T755" s="1018">
        <v>66140</v>
      </c>
      <c r="U755" s="1013"/>
      <c r="V755" s="1013"/>
      <c r="W755" s="874" t="str">
        <f t="shared" si="691"/>
        <v>Կ-1</v>
      </c>
      <c r="X755" s="1018">
        <f t="shared" si="692"/>
        <v>196038.95999999996</v>
      </c>
      <c r="Y755" s="1019">
        <f t="shared" si="693"/>
        <v>196038.95999999996</v>
      </c>
      <c r="Z755" s="1020">
        <f t="shared" si="694"/>
        <v>2573991.5447999998</v>
      </c>
      <c r="AA755" s="1021">
        <f t="shared" si="695"/>
        <v>1</v>
      </c>
      <c r="AB755" s="1017">
        <f t="shared" si="696"/>
        <v>21</v>
      </c>
      <c r="AC755" s="498">
        <v>2.2799999999999998</v>
      </c>
      <c r="AD755" s="1017">
        <v>0.6</v>
      </c>
      <c r="AE755" s="498">
        <f t="shared" si="713"/>
        <v>3.6479999999999997</v>
      </c>
      <c r="AF755" s="1018">
        <v>66140</v>
      </c>
      <c r="AG755" s="1013"/>
      <c r="AH755" s="1013"/>
      <c r="AI755" s="1049" t="str">
        <f t="shared" si="697"/>
        <v>Կ-1</v>
      </c>
      <c r="AJ755" s="1018">
        <f t="shared" si="702"/>
        <v>241278.71999999997</v>
      </c>
      <c r="AK755" s="1019">
        <f t="shared" si="703"/>
        <v>241278.71999999997</v>
      </c>
      <c r="AL755" s="1020">
        <f t="shared" ref="AL755:AL770" si="724">+AK755*13.13</f>
        <v>3167989.5935999998</v>
      </c>
      <c r="AM755" s="1021">
        <f t="shared" ref="AM755:AM770" si="725">+AA755</f>
        <v>1</v>
      </c>
      <c r="AN755" s="1017">
        <f t="shared" si="706"/>
        <v>22</v>
      </c>
      <c r="AO755" s="498">
        <v>2.2799999999999998</v>
      </c>
      <c r="AP755" s="1017">
        <v>1</v>
      </c>
      <c r="AQ755" s="498">
        <f t="shared" si="714"/>
        <v>4.5599999999999996</v>
      </c>
      <c r="AR755" s="1018">
        <v>66140</v>
      </c>
      <c r="AS755" s="1013"/>
      <c r="AT755" s="1013"/>
      <c r="AU755" s="1049" t="str">
        <f t="shared" si="708"/>
        <v>Կ-1</v>
      </c>
      <c r="AV755" s="1018">
        <f t="shared" si="709"/>
        <v>301598.39999999997</v>
      </c>
      <c r="AW755" s="1019">
        <f t="shared" si="710"/>
        <v>301598.39999999997</v>
      </c>
      <c r="AX755" s="1020">
        <f t="shared" ref="AX755:AX770" si="726">+AW755*13.13</f>
        <v>3959986.9919999996</v>
      </c>
    </row>
    <row r="756" spans="2:50" ht="17.25" customHeight="1" x14ac:dyDescent="0.25">
      <c r="B756" s="340">
        <v>36</v>
      </c>
      <c r="C756" s="506" t="s">
        <v>2809</v>
      </c>
      <c r="D756" s="497" t="s">
        <v>333</v>
      </c>
      <c r="E756" s="1012">
        <v>1</v>
      </c>
      <c r="F756" s="1050">
        <v>0</v>
      </c>
      <c r="G756" s="507">
        <f t="shared" si="687"/>
        <v>1.68</v>
      </c>
      <c r="H756" s="1013">
        <v>66140</v>
      </c>
      <c r="I756" s="1013"/>
      <c r="J756" s="1013"/>
      <c r="K756" s="874" t="s">
        <v>99</v>
      </c>
      <c r="L756" s="1013">
        <f t="shared" si="688"/>
        <v>111115.2</v>
      </c>
      <c r="M756" s="1014">
        <f t="shared" si="689"/>
        <v>111115.2</v>
      </c>
      <c r="N756" s="1015">
        <f t="shared" si="698"/>
        <v>1458942.5760000001</v>
      </c>
      <c r="O756" s="1016">
        <f t="shared" si="722"/>
        <v>1</v>
      </c>
      <c r="P756" s="1017">
        <f t="shared" si="699"/>
        <v>1</v>
      </c>
      <c r="Q756" s="498">
        <v>1.73</v>
      </c>
      <c r="R756" s="1017">
        <v>0.3</v>
      </c>
      <c r="S756" s="498">
        <f t="shared" si="712"/>
        <v>2.2490000000000001</v>
      </c>
      <c r="T756" s="1018">
        <v>66140</v>
      </c>
      <c r="U756" s="1013">
        <f>S756*T756*5%</f>
        <v>7437.4430000000011</v>
      </c>
      <c r="V756" s="1013"/>
      <c r="W756" s="874" t="str">
        <f t="shared" si="691"/>
        <v>Կ-1</v>
      </c>
      <c r="X756" s="1018">
        <f t="shared" si="692"/>
        <v>148748.86000000002</v>
      </c>
      <c r="Y756" s="1019">
        <f t="shared" si="693"/>
        <v>156186.30300000001</v>
      </c>
      <c r="Z756" s="1020">
        <f t="shared" si="694"/>
        <v>2050726.1583900002</v>
      </c>
      <c r="AA756" s="1021">
        <f t="shared" si="695"/>
        <v>1</v>
      </c>
      <c r="AB756" s="1017">
        <f t="shared" si="696"/>
        <v>2</v>
      </c>
      <c r="AC756" s="498">
        <v>1.79</v>
      </c>
      <c r="AD756" s="1017">
        <v>0.6</v>
      </c>
      <c r="AE756" s="498">
        <f t="shared" si="713"/>
        <v>2.8639999999999999</v>
      </c>
      <c r="AF756" s="1018">
        <v>66140</v>
      </c>
      <c r="AG756" s="1013">
        <f t="shared" ref="AG756" si="727">AE756*AF756*5%</f>
        <v>9471.2479999999996</v>
      </c>
      <c r="AH756" s="1013"/>
      <c r="AI756" s="1049" t="str">
        <f t="shared" si="697"/>
        <v>Կ-1</v>
      </c>
      <c r="AJ756" s="1018">
        <f t="shared" si="702"/>
        <v>189424.96</v>
      </c>
      <c r="AK756" s="1019">
        <f t="shared" si="703"/>
        <v>198896.20799999998</v>
      </c>
      <c r="AL756" s="1020">
        <f t="shared" si="724"/>
        <v>2611507.21104</v>
      </c>
      <c r="AM756" s="1021">
        <f t="shared" si="725"/>
        <v>1</v>
      </c>
      <c r="AN756" s="1017">
        <f t="shared" si="706"/>
        <v>3</v>
      </c>
      <c r="AO756" s="498">
        <v>1.84</v>
      </c>
      <c r="AP756" s="1017">
        <v>1</v>
      </c>
      <c r="AQ756" s="498">
        <f t="shared" si="714"/>
        <v>3.68</v>
      </c>
      <c r="AR756" s="1018">
        <v>66140</v>
      </c>
      <c r="AS756" s="1013">
        <f t="shared" ref="AS756" si="728">AQ756*AR756*5%</f>
        <v>12169.760000000002</v>
      </c>
      <c r="AT756" s="1013"/>
      <c r="AU756" s="1049" t="str">
        <f t="shared" si="708"/>
        <v>Կ-1</v>
      </c>
      <c r="AV756" s="1018">
        <f t="shared" si="709"/>
        <v>243395.20000000001</v>
      </c>
      <c r="AW756" s="1019">
        <f t="shared" si="710"/>
        <v>255564.96000000002</v>
      </c>
      <c r="AX756" s="1020">
        <f t="shared" si="726"/>
        <v>3355567.9248000006</v>
      </c>
    </row>
    <row r="757" spans="2:50" ht="17.25" customHeight="1" x14ac:dyDescent="0.25">
      <c r="B757" s="340">
        <v>37</v>
      </c>
      <c r="C757" s="506" t="s">
        <v>993</v>
      </c>
      <c r="D757" s="497" t="s">
        <v>333</v>
      </c>
      <c r="E757" s="1012">
        <v>1</v>
      </c>
      <c r="F757" s="1050">
        <v>4</v>
      </c>
      <c r="G757" s="507">
        <f t="shared" si="687"/>
        <v>1.9</v>
      </c>
      <c r="H757" s="1013">
        <v>66140</v>
      </c>
      <c r="I757" s="1013"/>
      <c r="J757" s="1013"/>
      <c r="K757" s="874" t="s">
        <v>99</v>
      </c>
      <c r="L757" s="1013">
        <f t="shared" si="688"/>
        <v>125666</v>
      </c>
      <c r="M757" s="1014">
        <f t="shared" si="689"/>
        <v>125666</v>
      </c>
      <c r="N757" s="1015">
        <f t="shared" si="698"/>
        <v>1649994.58</v>
      </c>
      <c r="O757" s="1016">
        <f t="shared" si="722"/>
        <v>1</v>
      </c>
      <c r="P757" s="1017">
        <f t="shared" si="699"/>
        <v>5</v>
      </c>
      <c r="Q757" s="498">
        <v>1.9</v>
      </c>
      <c r="R757" s="1017">
        <v>0.3</v>
      </c>
      <c r="S757" s="498">
        <f t="shared" si="712"/>
        <v>2.4699999999999998</v>
      </c>
      <c r="T757" s="1018">
        <v>66140</v>
      </c>
      <c r="U757" s="1013"/>
      <c r="V757" s="1013"/>
      <c r="W757" s="874" t="str">
        <f t="shared" si="691"/>
        <v>Կ-1</v>
      </c>
      <c r="X757" s="1018">
        <f t="shared" si="692"/>
        <v>163365.79999999999</v>
      </c>
      <c r="Y757" s="1019">
        <f t="shared" si="693"/>
        <v>163365.79999999999</v>
      </c>
      <c r="Z757" s="1020">
        <f t="shared" si="694"/>
        <v>2144992.9539999999</v>
      </c>
      <c r="AA757" s="1021">
        <f t="shared" si="695"/>
        <v>1</v>
      </c>
      <c r="AB757" s="1017">
        <f t="shared" si="696"/>
        <v>6</v>
      </c>
      <c r="AC757" s="498">
        <v>1.96</v>
      </c>
      <c r="AD757" s="1017">
        <v>0.6</v>
      </c>
      <c r="AE757" s="498">
        <f t="shared" si="713"/>
        <v>3.1360000000000001</v>
      </c>
      <c r="AF757" s="1018">
        <v>66140</v>
      </c>
      <c r="AG757" s="1013"/>
      <c r="AH757" s="1013"/>
      <c r="AI757" s="1049" t="str">
        <f t="shared" si="697"/>
        <v>Կ-1</v>
      </c>
      <c r="AJ757" s="1018">
        <f t="shared" si="702"/>
        <v>207415.04000000001</v>
      </c>
      <c r="AK757" s="1019">
        <f t="shared" si="703"/>
        <v>207415.04000000001</v>
      </c>
      <c r="AL757" s="1020">
        <f t="shared" si="724"/>
        <v>2723359.4752000002</v>
      </c>
      <c r="AM757" s="1021">
        <f t="shared" si="725"/>
        <v>1</v>
      </c>
      <c r="AN757" s="1017">
        <f t="shared" si="706"/>
        <v>7</v>
      </c>
      <c r="AO757" s="498">
        <v>1.96</v>
      </c>
      <c r="AP757" s="1017">
        <v>1</v>
      </c>
      <c r="AQ757" s="498">
        <f t="shared" si="714"/>
        <v>3.92</v>
      </c>
      <c r="AR757" s="1018">
        <v>66140</v>
      </c>
      <c r="AS757" s="1013"/>
      <c r="AT757" s="1013"/>
      <c r="AU757" s="1049" t="str">
        <f t="shared" si="708"/>
        <v>Կ-1</v>
      </c>
      <c r="AV757" s="1018">
        <f t="shared" si="709"/>
        <v>259268.8</v>
      </c>
      <c r="AW757" s="1019">
        <f t="shared" si="710"/>
        <v>259268.8</v>
      </c>
      <c r="AX757" s="1020">
        <f t="shared" si="726"/>
        <v>3404199.344</v>
      </c>
    </row>
    <row r="758" spans="2:50" ht="17.25" customHeight="1" x14ac:dyDescent="0.25">
      <c r="B758" s="340">
        <v>38</v>
      </c>
      <c r="C758" s="506" t="s">
        <v>284</v>
      </c>
      <c r="D758" s="497" t="s">
        <v>333</v>
      </c>
      <c r="E758" s="1012">
        <v>1</v>
      </c>
      <c r="F758" s="1050">
        <v>11</v>
      </c>
      <c r="G758" s="507">
        <f t="shared" si="687"/>
        <v>2.08</v>
      </c>
      <c r="H758" s="1013">
        <v>66140</v>
      </c>
      <c r="I758" s="1013">
        <f>G758*H758*5%</f>
        <v>6878.5600000000013</v>
      </c>
      <c r="J758" s="1013"/>
      <c r="K758" s="874" t="s">
        <v>99</v>
      </c>
      <c r="L758" s="1013">
        <f t="shared" si="688"/>
        <v>137571.20000000001</v>
      </c>
      <c r="M758" s="1014">
        <f t="shared" si="689"/>
        <v>144449.76</v>
      </c>
      <c r="N758" s="1015">
        <f t="shared" si="698"/>
        <v>1896625.3488000003</v>
      </c>
      <c r="O758" s="1016">
        <f t="shared" si="722"/>
        <v>1</v>
      </c>
      <c r="P758" s="1017">
        <f t="shared" si="699"/>
        <v>12</v>
      </c>
      <c r="Q758" s="498">
        <v>2.08</v>
      </c>
      <c r="R758" s="1017">
        <v>0.3</v>
      </c>
      <c r="S758" s="498">
        <f t="shared" si="712"/>
        <v>2.7040000000000002</v>
      </c>
      <c r="T758" s="1018">
        <v>66140</v>
      </c>
      <c r="U758" s="1013">
        <f>S758*T758*5%</f>
        <v>8942.1280000000006</v>
      </c>
      <c r="V758" s="1013"/>
      <c r="W758" s="874" t="str">
        <f t="shared" si="691"/>
        <v>Կ-1</v>
      </c>
      <c r="X758" s="1018">
        <f t="shared" si="692"/>
        <v>178842.56</v>
      </c>
      <c r="Y758" s="1019">
        <f t="shared" si="693"/>
        <v>187784.68799999999</v>
      </c>
      <c r="Z758" s="1020">
        <f t="shared" si="694"/>
        <v>2465612.9534400003</v>
      </c>
      <c r="AA758" s="1021">
        <f t="shared" si="695"/>
        <v>1</v>
      </c>
      <c r="AB758" s="1017">
        <f t="shared" si="696"/>
        <v>13</v>
      </c>
      <c r="AC758" s="498">
        <v>2.14</v>
      </c>
      <c r="AD758" s="1017">
        <v>0.6</v>
      </c>
      <c r="AE758" s="498">
        <f t="shared" si="713"/>
        <v>3.4240000000000004</v>
      </c>
      <c r="AF758" s="1018">
        <v>66140</v>
      </c>
      <c r="AG758" s="1013">
        <f>AE758*AF758*5%</f>
        <v>11323.168000000001</v>
      </c>
      <c r="AH758" s="1013"/>
      <c r="AI758" s="1049" t="str">
        <f t="shared" si="697"/>
        <v>Կ-1</v>
      </c>
      <c r="AJ758" s="1018">
        <f t="shared" si="702"/>
        <v>226463.36000000002</v>
      </c>
      <c r="AK758" s="1019">
        <f t="shared" si="703"/>
        <v>237786.52800000002</v>
      </c>
      <c r="AL758" s="1020">
        <f t="shared" si="724"/>
        <v>3122137.1126400004</v>
      </c>
      <c r="AM758" s="1021">
        <f t="shared" si="725"/>
        <v>1</v>
      </c>
      <c r="AN758" s="1017">
        <f t="shared" si="706"/>
        <v>14</v>
      </c>
      <c r="AO758" s="498">
        <v>2.14</v>
      </c>
      <c r="AP758" s="1017">
        <v>1</v>
      </c>
      <c r="AQ758" s="498">
        <f t="shared" si="714"/>
        <v>4.28</v>
      </c>
      <c r="AR758" s="1018">
        <v>66140</v>
      </c>
      <c r="AS758" s="1013">
        <f>AQ758*AR758*5%</f>
        <v>14153.960000000001</v>
      </c>
      <c r="AT758" s="1013"/>
      <c r="AU758" s="1049" t="str">
        <f t="shared" si="708"/>
        <v>Կ-1</v>
      </c>
      <c r="AV758" s="1018">
        <f t="shared" si="709"/>
        <v>283079.2</v>
      </c>
      <c r="AW758" s="1019">
        <f t="shared" si="710"/>
        <v>297233.16000000003</v>
      </c>
      <c r="AX758" s="1020">
        <f t="shared" si="726"/>
        <v>3902671.3908000006</v>
      </c>
    </row>
    <row r="759" spans="2:50" ht="17.25" customHeight="1" x14ac:dyDescent="0.25">
      <c r="B759" s="340">
        <v>39</v>
      </c>
      <c r="C759" s="506" t="s">
        <v>285</v>
      </c>
      <c r="D759" s="497" t="s">
        <v>333</v>
      </c>
      <c r="E759" s="1012">
        <v>1</v>
      </c>
      <c r="F759" s="1050">
        <v>11</v>
      </c>
      <c r="G759" s="507">
        <f t="shared" si="687"/>
        <v>2.08</v>
      </c>
      <c r="H759" s="1013">
        <v>66140</v>
      </c>
      <c r="I759" s="1013"/>
      <c r="J759" s="1013"/>
      <c r="K759" s="874" t="s">
        <v>99</v>
      </c>
      <c r="L759" s="1013">
        <f t="shared" si="688"/>
        <v>137571.20000000001</v>
      </c>
      <c r="M759" s="1014">
        <f t="shared" si="689"/>
        <v>137571.20000000001</v>
      </c>
      <c r="N759" s="1015">
        <f t="shared" si="698"/>
        <v>1806309.8560000001</v>
      </c>
      <c r="O759" s="1016">
        <f t="shared" si="722"/>
        <v>1</v>
      </c>
      <c r="P759" s="1017">
        <f t="shared" si="699"/>
        <v>12</v>
      </c>
      <c r="Q759" s="498">
        <v>2.08</v>
      </c>
      <c r="R759" s="1017">
        <v>0.3</v>
      </c>
      <c r="S759" s="498">
        <f t="shared" si="712"/>
        <v>2.7040000000000002</v>
      </c>
      <c r="T759" s="1018">
        <v>66140</v>
      </c>
      <c r="U759" s="1013">
        <f>S759*T759*5%</f>
        <v>8942.1280000000006</v>
      </c>
      <c r="V759" s="1013"/>
      <c r="W759" s="874" t="str">
        <f t="shared" si="691"/>
        <v>Կ-1</v>
      </c>
      <c r="X759" s="1018">
        <f t="shared" si="692"/>
        <v>178842.56</v>
      </c>
      <c r="Y759" s="1019">
        <f t="shared" si="693"/>
        <v>187784.68799999999</v>
      </c>
      <c r="Z759" s="1020">
        <f t="shared" si="694"/>
        <v>2465612.9534400003</v>
      </c>
      <c r="AA759" s="1021">
        <f t="shared" si="695"/>
        <v>1</v>
      </c>
      <c r="AB759" s="1017">
        <f t="shared" si="696"/>
        <v>13</v>
      </c>
      <c r="AC759" s="498">
        <v>2.14</v>
      </c>
      <c r="AD759" s="1017">
        <v>0.6</v>
      </c>
      <c r="AE759" s="498">
        <f t="shared" si="713"/>
        <v>3.4240000000000004</v>
      </c>
      <c r="AF759" s="1018">
        <v>66140</v>
      </c>
      <c r="AG759" s="1013">
        <f>AE759*AF759*5%</f>
        <v>11323.168000000001</v>
      </c>
      <c r="AH759" s="1013"/>
      <c r="AI759" s="1049" t="str">
        <f t="shared" si="697"/>
        <v>Կ-1</v>
      </c>
      <c r="AJ759" s="1018">
        <f t="shared" si="702"/>
        <v>226463.36000000002</v>
      </c>
      <c r="AK759" s="1019">
        <f t="shared" si="703"/>
        <v>237786.52800000002</v>
      </c>
      <c r="AL759" s="1020">
        <f t="shared" si="724"/>
        <v>3122137.1126400004</v>
      </c>
      <c r="AM759" s="1021">
        <f t="shared" si="725"/>
        <v>1</v>
      </c>
      <c r="AN759" s="1017">
        <f t="shared" si="706"/>
        <v>14</v>
      </c>
      <c r="AO759" s="498">
        <v>2.14</v>
      </c>
      <c r="AP759" s="1017">
        <v>1</v>
      </c>
      <c r="AQ759" s="498">
        <f t="shared" si="714"/>
        <v>4.28</v>
      </c>
      <c r="AR759" s="1018">
        <v>66140</v>
      </c>
      <c r="AS759" s="1013">
        <f>AQ759*AR759*5%</f>
        <v>14153.960000000001</v>
      </c>
      <c r="AT759" s="1013"/>
      <c r="AU759" s="1049" t="str">
        <f t="shared" si="708"/>
        <v>Կ-1</v>
      </c>
      <c r="AV759" s="1018">
        <f t="shared" si="709"/>
        <v>283079.2</v>
      </c>
      <c r="AW759" s="1019">
        <f t="shared" si="710"/>
        <v>297233.16000000003</v>
      </c>
      <c r="AX759" s="1020">
        <f t="shared" si="726"/>
        <v>3902671.3908000006</v>
      </c>
    </row>
    <row r="760" spans="2:50" ht="17.25" customHeight="1" x14ac:dyDescent="0.25">
      <c r="B760" s="340">
        <v>40</v>
      </c>
      <c r="C760" s="506" t="s">
        <v>91</v>
      </c>
      <c r="D760" s="497" t="s">
        <v>333</v>
      </c>
      <c r="E760" s="1012">
        <v>1</v>
      </c>
      <c r="F760" s="1050">
        <v>0</v>
      </c>
      <c r="G760" s="507">
        <f t="shared" si="687"/>
        <v>1.68</v>
      </c>
      <c r="H760" s="1013">
        <v>66140</v>
      </c>
      <c r="I760" s="1013"/>
      <c r="J760" s="1013"/>
      <c r="K760" s="874" t="s">
        <v>99</v>
      </c>
      <c r="L760" s="1013">
        <f t="shared" si="688"/>
        <v>111115.2</v>
      </c>
      <c r="M760" s="1014">
        <f t="shared" si="689"/>
        <v>111115.2</v>
      </c>
      <c r="N760" s="1015">
        <f t="shared" si="698"/>
        <v>1458942.5760000001</v>
      </c>
      <c r="O760" s="1016">
        <f t="shared" si="722"/>
        <v>1</v>
      </c>
      <c r="P760" s="1017">
        <f t="shared" si="699"/>
        <v>1</v>
      </c>
      <c r="Q760" s="498">
        <v>1.73</v>
      </c>
      <c r="R760" s="1017">
        <v>0.3</v>
      </c>
      <c r="S760" s="498">
        <f t="shared" si="712"/>
        <v>2.2490000000000001</v>
      </c>
      <c r="T760" s="1018">
        <v>66140</v>
      </c>
      <c r="U760" s="1013"/>
      <c r="V760" s="1013"/>
      <c r="W760" s="874" t="str">
        <f t="shared" si="691"/>
        <v>Կ-1</v>
      </c>
      <c r="X760" s="1018">
        <f t="shared" si="692"/>
        <v>148748.86000000002</v>
      </c>
      <c r="Y760" s="1019">
        <f t="shared" si="693"/>
        <v>148748.86000000002</v>
      </c>
      <c r="Z760" s="1020">
        <f t="shared" si="694"/>
        <v>1953072.5318000002</v>
      </c>
      <c r="AA760" s="1021">
        <f t="shared" si="695"/>
        <v>1</v>
      </c>
      <c r="AB760" s="1017">
        <f t="shared" si="696"/>
        <v>2</v>
      </c>
      <c r="AC760" s="498">
        <v>1.79</v>
      </c>
      <c r="AD760" s="1017">
        <v>0.6</v>
      </c>
      <c r="AE760" s="498">
        <f t="shared" si="713"/>
        <v>2.8639999999999999</v>
      </c>
      <c r="AF760" s="1018">
        <v>66140</v>
      </c>
      <c r="AG760" s="1013"/>
      <c r="AH760" s="1013"/>
      <c r="AI760" s="1049" t="str">
        <f t="shared" si="697"/>
        <v>Կ-1</v>
      </c>
      <c r="AJ760" s="1018">
        <f t="shared" si="702"/>
        <v>189424.96</v>
      </c>
      <c r="AK760" s="1019">
        <f t="shared" si="703"/>
        <v>189424.96</v>
      </c>
      <c r="AL760" s="1020">
        <f t="shared" si="724"/>
        <v>2487149.7248</v>
      </c>
      <c r="AM760" s="1021">
        <f t="shared" si="725"/>
        <v>1</v>
      </c>
      <c r="AN760" s="1017">
        <f t="shared" si="706"/>
        <v>3</v>
      </c>
      <c r="AO760" s="498">
        <v>1.84</v>
      </c>
      <c r="AP760" s="1017">
        <v>1</v>
      </c>
      <c r="AQ760" s="498">
        <f t="shared" si="714"/>
        <v>3.68</v>
      </c>
      <c r="AR760" s="1018">
        <v>66140</v>
      </c>
      <c r="AS760" s="1013"/>
      <c r="AT760" s="1013"/>
      <c r="AU760" s="1049" t="str">
        <f t="shared" si="708"/>
        <v>Կ-1</v>
      </c>
      <c r="AV760" s="1018">
        <f t="shared" si="709"/>
        <v>243395.20000000001</v>
      </c>
      <c r="AW760" s="1019">
        <f t="shared" si="710"/>
        <v>243395.20000000001</v>
      </c>
      <c r="AX760" s="1020">
        <f t="shared" si="726"/>
        <v>3195778.9760000003</v>
      </c>
    </row>
    <row r="761" spans="2:50" ht="17.25" customHeight="1" x14ac:dyDescent="0.25">
      <c r="B761" s="340">
        <v>22</v>
      </c>
      <c r="C761" s="506" t="s">
        <v>91</v>
      </c>
      <c r="D761" s="497" t="s">
        <v>333</v>
      </c>
      <c r="E761" s="1012">
        <v>1</v>
      </c>
      <c r="F761" s="1050">
        <v>0</v>
      </c>
      <c r="G761" s="507">
        <f t="shared" si="687"/>
        <v>1.68</v>
      </c>
      <c r="H761" s="1013">
        <v>66141</v>
      </c>
      <c r="I761" s="1013"/>
      <c r="J761" s="1013"/>
      <c r="K761" s="874" t="s">
        <v>99</v>
      </c>
      <c r="L761" s="1013">
        <f t="shared" si="688"/>
        <v>111116.87999999999</v>
      </c>
      <c r="M761" s="1014">
        <f t="shared" si="689"/>
        <v>111116.87999999999</v>
      </c>
      <c r="N761" s="1015">
        <f t="shared" si="698"/>
        <v>1458964.6343999999</v>
      </c>
      <c r="O761" s="1021">
        <v>1</v>
      </c>
      <c r="P761" s="1017">
        <f t="shared" si="699"/>
        <v>1</v>
      </c>
      <c r="Q761" s="498">
        <v>1.73</v>
      </c>
      <c r="R761" s="1017">
        <v>0.3</v>
      </c>
      <c r="S761" s="498">
        <f t="shared" si="712"/>
        <v>2.2490000000000001</v>
      </c>
      <c r="T761" s="1018">
        <v>66140</v>
      </c>
      <c r="U761" s="1013"/>
      <c r="V761" s="1013"/>
      <c r="W761" s="874" t="str">
        <f t="shared" si="691"/>
        <v>Կ-1</v>
      </c>
      <c r="X761" s="1018">
        <f t="shared" si="692"/>
        <v>148748.86000000002</v>
      </c>
      <c r="Y761" s="1019">
        <f t="shared" si="693"/>
        <v>148748.86000000002</v>
      </c>
      <c r="Z761" s="1020">
        <f t="shared" si="694"/>
        <v>1953072.5318000002</v>
      </c>
      <c r="AA761" s="1021">
        <f t="shared" si="695"/>
        <v>1</v>
      </c>
      <c r="AB761" s="1017">
        <f t="shared" si="696"/>
        <v>2</v>
      </c>
      <c r="AC761" s="498">
        <v>1.79</v>
      </c>
      <c r="AD761" s="1017">
        <v>0.6</v>
      </c>
      <c r="AE761" s="498">
        <f t="shared" si="713"/>
        <v>2.8639999999999999</v>
      </c>
      <c r="AF761" s="1018">
        <v>66140</v>
      </c>
      <c r="AG761" s="1013"/>
      <c r="AH761" s="1013"/>
      <c r="AI761" s="1049" t="str">
        <f t="shared" si="697"/>
        <v>Կ-1</v>
      </c>
      <c r="AJ761" s="1018">
        <f t="shared" si="702"/>
        <v>189424.96</v>
      </c>
      <c r="AK761" s="1019">
        <f t="shared" si="703"/>
        <v>189424.96</v>
      </c>
      <c r="AL761" s="1020">
        <f t="shared" si="724"/>
        <v>2487149.7248</v>
      </c>
      <c r="AM761" s="1021">
        <f t="shared" si="725"/>
        <v>1</v>
      </c>
      <c r="AN761" s="1017">
        <f t="shared" si="706"/>
        <v>3</v>
      </c>
      <c r="AO761" s="498">
        <v>1.84</v>
      </c>
      <c r="AP761" s="1017">
        <v>1</v>
      </c>
      <c r="AQ761" s="498">
        <f t="shared" si="714"/>
        <v>3.68</v>
      </c>
      <c r="AR761" s="1018">
        <v>66140</v>
      </c>
      <c r="AS761" s="1013"/>
      <c r="AT761" s="1013"/>
      <c r="AU761" s="1049" t="str">
        <f t="shared" si="708"/>
        <v>Կ-1</v>
      </c>
      <c r="AV761" s="1018">
        <f t="shared" si="709"/>
        <v>243395.20000000001</v>
      </c>
      <c r="AW761" s="1019">
        <f t="shared" si="710"/>
        <v>243395.20000000001</v>
      </c>
      <c r="AX761" s="1020">
        <f t="shared" si="726"/>
        <v>3195778.9760000003</v>
      </c>
    </row>
    <row r="762" spans="2:50" s="1248" customFormat="1" ht="17.25" customHeight="1" x14ac:dyDescent="0.3">
      <c r="B762" s="1343">
        <v>14</v>
      </c>
      <c r="C762" s="1245" t="s">
        <v>91</v>
      </c>
      <c r="D762" s="1164" t="s">
        <v>625</v>
      </c>
      <c r="E762" s="1165"/>
      <c r="F762" s="1171"/>
      <c r="G762" s="1166"/>
      <c r="H762" s="1167"/>
      <c r="I762" s="1173"/>
      <c r="J762" s="1173"/>
      <c r="K762" s="1172"/>
      <c r="L762" s="1167"/>
      <c r="M762" s="1169"/>
      <c r="N762" s="1170"/>
      <c r="O762" s="1165"/>
      <c r="P762" s="1171"/>
      <c r="Q762" s="1166"/>
      <c r="R762" s="1171"/>
      <c r="S762" s="1166"/>
      <c r="T762" s="1167"/>
      <c r="U762" s="1173"/>
      <c r="V762" s="1173"/>
      <c r="W762" s="1146"/>
      <c r="X762" s="1167"/>
      <c r="Y762" s="1169"/>
      <c r="Z762" s="1170"/>
      <c r="AA762" s="1165">
        <v>1</v>
      </c>
      <c r="AB762" s="1171">
        <v>0</v>
      </c>
      <c r="AC762" s="1166">
        <v>3.88</v>
      </c>
      <c r="AD762" s="1171">
        <v>0.6</v>
      </c>
      <c r="AE762" s="1166">
        <f t="shared" si="713"/>
        <v>6.2080000000000002</v>
      </c>
      <c r="AF762" s="1167">
        <v>66140</v>
      </c>
      <c r="AG762" s="1173"/>
      <c r="AH762" s="1173"/>
      <c r="AI762" s="1262" t="s">
        <v>99</v>
      </c>
      <c r="AJ762" s="1167">
        <f t="shared" si="702"/>
        <v>410597.12</v>
      </c>
      <c r="AK762" s="1169">
        <f t="shared" si="703"/>
        <v>410597.12</v>
      </c>
      <c r="AL762" s="1170">
        <f t="shared" si="724"/>
        <v>5391140.1856000004</v>
      </c>
      <c r="AM762" s="1165">
        <f t="shared" si="725"/>
        <v>1</v>
      </c>
      <c r="AN762" s="1171">
        <f t="shared" si="706"/>
        <v>1</v>
      </c>
      <c r="AO762" s="1166">
        <v>4.01</v>
      </c>
      <c r="AP762" s="1171">
        <v>1</v>
      </c>
      <c r="AQ762" s="1166">
        <f t="shared" si="714"/>
        <v>8.02</v>
      </c>
      <c r="AR762" s="1167">
        <v>66140</v>
      </c>
      <c r="AS762" s="1173"/>
      <c r="AT762" s="1173"/>
      <c r="AU762" s="1262" t="str">
        <f t="shared" si="708"/>
        <v>Կ-1</v>
      </c>
      <c r="AV762" s="1167">
        <f t="shared" si="709"/>
        <v>530442.79999999993</v>
      </c>
      <c r="AW762" s="1169">
        <f t="shared" si="710"/>
        <v>530442.79999999993</v>
      </c>
      <c r="AX762" s="1170">
        <f t="shared" si="726"/>
        <v>6964713.9639999997</v>
      </c>
    </row>
    <row r="763" spans="2:50" s="1248" customFormat="1" ht="17.25" customHeight="1" x14ac:dyDescent="0.3">
      <c r="B763" s="1343">
        <v>19</v>
      </c>
      <c r="C763" s="1245" t="s">
        <v>91</v>
      </c>
      <c r="D763" s="1249" t="s">
        <v>630</v>
      </c>
      <c r="E763" s="1165"/>
      <c r="F763" s="1171"/>
      <c r="G763" s="1166"/>
      <c r="H763" s="1167"/>
      <c r="I763" s="1173"/>
      <c r="J763" s="1173"/>
      <c r="K763" s="1172"/>
      <c r="L763" s="1167"/>
      <c r="M763" s="1169"/>
      <c r="N763" s="1170"/>
      <c r="O763" s="1165"/>
      <c r="P763" s="1171"/>
      <c r="Q763" s="1166"/>
      <c r="R763" s="1171"/>
      <c r="S763" s="1166"/>
      <c r="T763" s="1167"/>
      <c r="U763" s="1173"/>
      <c r="V763" s="1173"/>
      <c r="W763" s="1146"/>
      <c r="X763" s="1167"/>
      <c r="Y763" s="1169"/>
      <c r="Z763" s="1170"/>
      <c r="AA763" s="1165">
        <v>1</v>
      </c>
      <c r="AB763" s="1171">
        <v>0</v>
      </c>
      <c r="AC763" s="1166">
        <v>1.68</v>
      </c>
      <c r="AD763" s="1171">
        <v>0.6</v>
      </c>
      <c r="AE763" s="1166">
        <f t="shared" si="713"/>
        <v>2.6879999999999997</v>
      </c>
      <c r="AF763" s="1167">
        <v>66140</v>
      </c>
      <c r="AG763" s="1173"/>
      <c r="AH763" s="1173"/>
      <c r="AI763" s="1262" t="s">
        <v>99</v>
      </c>
      <c r="AJ763" s="1167">
        <f t="shared" si="702"/>
        <v>177784.31999999998</v>
      </c>
      <c r="AK763" s="1169">
        <f t="shared" si="703"/>
        <v>177784.31999999998</v>
      </c>
      <c r="AL763" s="1170">
        <f t="shared" si="724"/>
        <v>2334308.1215999997</v>
      </c>
      <c r="AM763" s="1165">
        <f t="shared" si="725"/>
        <v>1</v>
      </c>
      <c r="AN763" s="1171">
        <f t="shared" si="706"/>
        <v>1</v>
      </c>
      <c r="AO763" s="1166">
        <v>1.73</v>
      </c>
      <c r="AP763" s="1171">
        <v>1</v>
      </c>
      <c r="AQ763" s="1166">
        <f t="shared" si="714"/>
        <v>3.46</v>
      </c>
      <c r="AR763" s="1167">
        <v>66140</v>
      </c>
      <c r="AS763" s="1173"/>
      <c r="AT763" s="1173"/>
      <c r="AU763" s="1262" t="str">
        <f t="shared" si="708"/>
        <v>Կ-1</v>
      </c>
      <c r="AV763" s="1167">
        <f t="shared" si="709"/>
        <v>228844.4</v>
      </c>
      <c r="AW763" s="1169">
        <f t="shared" si="710"/>
        <v>228844.4</v>
      </c>
      <c r="AX763" s="1170">
        <f t="shared" si="726"/>
        <v>3004726.9720000001</v>
      </c>
    </row>
    <row r="764" spans="2:50" s="1248" customFormat="1" ht="17.25" customHeight="1" x14ac:dyDescent="0.3">
      <c r="B764" s="1343">
        <v>19</v>
      </c>
      <c r="C764" s="1245" t="s">
        <v>91</v>
      </c>
      <c r="D764" s="1164" t="s">
        <v>333</v>
      </c>
      <c r="E764" s="1165"/>
      <c r="F764" s="1171"/>
      <c r="G764" s="1166"/>
      <c r="H764" s="1167"/>
      <c r="I764" s="1173"/>
      <c r="J764" s="1173"/>
      <c r="K764" s="1172"/>
      <c r="L764" s="1167"/>
      <c r="M764" s="1169"/>
      <c r="N764" s="1170"/>
      <c r="O764" s="1165"/>
      <c r="P764" s="1171"/>
      <c r="Q764" s="1166"/>
      <c r="R764" s="1171"/>
      <c r="S764" s="1166"/>
      <c r="T764" s="1167"/>
      <c r="U764" s="1173"/>
      <c r="V764" s="1173"/>
      <c r="W764" s="1146"/>
      <c r="X764" s="1167"/>
      <c r="Y764" s="1169"/>
      <c r="Z764" s="1170"/>
      <c r="AA764" s="1165">
        <v>1</v>
      </c>
      <c r="AB764" s="1171">
        <v>0</v>
      </c>
      <c r="AC764" s="1166">
        <v>1.68</v>
      </c>
      <c r="AD764" s="1171">
        <v>0.6</v>
      </c>
      <c r="AE764" s="1166">
        <f t="shared" si="713"/>
        <v>2.6879999999999997</v>
      </c>
      <c r="AF764" s="1167">
        <v>66140</v>
      </c>
      <c r="AG764" s="1173"/>
      <c r="AH764" s="1173"/>
      <c r="AI764" s="1262" t="s">
        <v>99</v>
      </c>
      <c r="AJ764" s="1167">
        <f t="shared" si="702"/>
        <v>177784.31999999998</v>
      </c>
      <c r="AK764" s="1169">
        <f t="shared" si="703"/>
        <v>177784.31999999998</v>
      </c>
      <c r="AL764" s="1170">
        <f t="shared" si="724"/>
        <v>2334308.1215999997</v>
      </c>
      <c r="AM764" s="1165">
        <f t="shared" si="725"/>
        <v>1</v>
      </c>
      <c r="AN764" s="1171">
        <f t="shared" si="706"/>
        <v>1</v>
      </c>
      <c r="AO764" s="1166">
        <v>1.73</v>
      </c>
      <c r="AP764" s="1171">
        <v>1</v>
      </c>
      <c r="AQ764" s="1166">
        <f t="shared" si="714"/>
        <v>3.46</v>
      </c>
      <c r="AR764" s="1167">
        <v>66140</v>
      </c>
      <c r="AS764" s="1173"/>
      <c r="AT764" s="1173"/>
      <c r="AU764" s="1262" t="str">
        <f t="shared" si="708"/>
        <v>Կ-1</v>
      </c>
      <c r="AV764" s="1167">
        <f t="shared" si="709"/>
        <v>228844.4</v>
      </c>
      <c r="AW764" s="1169">
        <f t="shared" si="710"/>
        <v>228844.4</v>
      </c>
      <c r="AX764" s="1170">
        <f t="shared" si="726"/>
        <v>3004726.9720000001</v>
      </c>
    </row>
    <row r="765" spans="2:50" ht="17.25" customHeight="1" x14ac:dyDescent="0.25">
      <c r="B765" s="340">
        <v>41</v>
      </c>
      <c r="C765" s="506" t="s">
        <v>69</v>
      </c>
      <c r="D765" s="497" t="s">
        <v>130</v>
      </c>
      <c r="E765" s="1012">
        <v>1</v>
      </c>
      <c r="F765" s="1050">
        <v>4</v>
      </c>
      <c r="G765" s="507">
        <f t="shared" si="687"/>
        <v>1.9</v>
      </c>
      <c r="H765" s="1013">
        <v>66140</v>
      </c>
      <c r="I765" s="1013">
        <f>G765*H765*5%</f>
        <v>6283.3</v>
      </c>
      <c r="J765" s="1013"/>
      <c r="K765" s="874" t="s">
        <v>99</v>
      </c>
      <c r="L765" s="1013">
        <f t="shared" si="688"/>
        <v>125666</v>
      </c>
      <c r="M765" s="1014">
        <f t="shared" si="689"/>
        <v>131949.29999999999</v>
      </c>
      <c r="N765" s="1015">
        <f t="shared" si="698"/>
        <v>1732494.3089999999</v>
      </c>
      <c r="O765" s="1016">
        <f t="shared" ref="O765:O770" si="729">+E765</f>
        <v>1</v>
      </c>
      <c r="P765" s="1017">
        <f t="shared" si="699"/>
        <v>5</v>
      </c>
      <c r="Q765" s="1166">
        <v>1.9</v>
      </c>
      <c r="R765" s="1171">
        <v>0.3</v>
      </c>
      <c r="S765" s="1166">
        <f t="shared" si="712"/>
        <v>2.4699999999999998</v>
      </c>
      <c r="T765" s="1018">
        <v>66140</v>
      </c>
      <c r="U765" s="1013">
        <f>S765*T765*5%</f>
        <v>8168.29</v>
      </c>
      <c r="V765" s="1013"/>
      <c r="W765" s="874" t="str">
        <f t="shared" si="691"/>
        <v>Կ-1</v>
      </c>
      <c r="X765" s="1018">
        <f t="shared" si="692"/>
        <v>163365.79999999999</v>
      </c>
      <c r="Y765" s="1019">
        <f t="shared" si="693"/>
        <v>171534.09</v>
      </c>
      <c r="Z765" s="1020">
        <f t="shared" si="694"/>
        <v>2252242.6017</v>
      </c>
      <c r="AA765" s="1021">
        <f t="shared" si="695"/>
        <v>1</v>
      </c>
      <c r="AB765" s="1017">
        <f t="shared" si="696"/>
        <v>6</v>
      </c>
      <c r="AC765" s="1166">
        <v>1.96</v>
      </c>
      <c r="AD765" s="1171">
        <v>0.6</v>
      </c>
      <c r="AE765" s="1166">
        <f t="shared" si="713"/>
        <v>3.1360000000000001</v>
      </c>
      <c r="AF765" s="1018">
        <v>66140</v>
      </c>
      <c r="AG765" s="1013">
        <f>AE765*AF765*5%</f>
        <v>10370.752</v>
      </c>
      <c r="AH765" s="1013"/>
      <c r="AI765" s="1049" t="str">
        <f t="shared" si="697"/>
        <v>Կ-1</v>
      </c>
      <c r="AJ765" s="1018">
        <f t="shared" si="702"/>
        <v>207415.04000000001</v>
      </c>
      <c r="AK765" s="1019">
        <f t="shared" si="703"/>
        <v>217785.79200000002</v>
      </c>
      <c r="AL765" s="1020">
        <f t="shared" si="724"/>
        <v>2859527.4489600002</v>
      </c>
      <c r="AM765" s="1021">
        <f t="shared" si="725"/>
        <v>1</v>
      </c>
      <c r="AN765" s="1017">
        <f t="shared" si="706"/>
        <v>7</v>
      </c>
      <c r="AO765" s="1166">
        <v>1.96</v>
      </c>
      <c r="AP765" s="1171">
        <v>1</v>
      </c>
      <c r="AQ765" s="1166">
        <f t="shared" si="714"/>
        <v>3.92</v>
      </c>
      <c r="AR765" s="1018">
        <v>66140</v>
      </c>
      <c r="AS765" s="1013">
        <f>AQ765*AR765*5%</f>
        <v>12963.44</v>
      </c>
      <c r="AT765" s="1013"/>
      <c r="AU765" s="1049" t="str">
        <f t="shared" si="708"/>
        <v>Կ-1</v>
      </c>
      <c r="AV765" s="1018">
        <f t="shared" si="709"/>
        <v>259268.8</v>
      </c>
      <c r="AW765" s="1019">
        <f t="shared" si="710"/>
        <v>272232.24</v>
      </c>
      <c r="AX765" s="1020">
        <f t="shared" si="726"/>
        <v>3574409.3111999999</v>
      </c>
    </row>
    <row r="766" spans="2:50" ht="31.5" customHeight="1" x14ac:dyDescent="0.25">
      <c r="B766" s="340">
        <v>42</v>
      </c>
      <c r="C766" s="506" t="s">
        <v>885</v>
      </c>
      <c r="D766" s="497" t="s">
        <v>2440</v>
      </c>
      <c r="E766" s="1012">
        <v>1</v>
      </c>
      <c r="F766" s="1050">
        <v>5</v>
      </c>
      <c r="G766" s="507">
        <f t="shared" si="687"/>
        <v>1.63</v>
      </c>
      <c r="H766" s="1013">
        <v>66140</v>
      </c>
      <c r="I766" s="1013"/>
      <c r="J766" s="1013"/>
      <c r="K766" s="874" t="s">
        <v>100</v>
      </c>
      <c r="L766" s="1013">
        <f t="shared" si="688"/>
        <v>107808.2</v>
      </c>
      <c r="M766" s="1014">
        <f t="shared" si="689"/>
        <v>107808.2</v>
      </c>
      <c r="N766" s="1015">
        <f t="shared" si="698"/>
        <v>1415521.666</v>
      </c>
      <c r="O766" s="1016">
        <f t="shared" si="729"/>
        <v>1</v>
      </c>
      <c r="P766" s="1017">
        <f t="shared" si="699"/>
        <v>6</v>
      </c>
      <c r="Q766" s="1166">
        <v>1.68</v>
      </c>
      <c r="R766" s="1171">
        <v>0.3</v>
      </c>
      <c r="S766" s="1166">
        <f t="shared" si="712"/>
        <v>2.1840000000000002</v>
      </c>
      <c r="T766" s="1018">
        <v>66140</v>
      </c>
      <c r="U766" s="1013"/>
      <c r="V766" s="1013"/>
      <c r="W766" s="874" t="str">
        <f t="shared" si="691"/>
        <v>Կ-2</v>
      </c>
      <c r="X766" s="1018">
        <f t="shared" si="692"/>
        <v>144449.76</v>
      </c>
      <c r="Y766" s="1019">
        <f t="shared" si="693"/>
        <v>144449.76</v>
      </c>
      <c r="Z766" s="1020">
        <f t="shared" si="694"/>
        <v>1896625.3488000003</v>
      </c>
      <c r="AA766" s="1021">
        <f t="shared" si="695"/>
        <v>1</v>
      </c>
      <c r="AB766" s="1017">
        <f t="shared" si="696"/>
        <v>7</v>
      </c>
      <c r="AC766" s="1166">
        <v>1.68</v>
      </c>
      <c r="AD766" s="1171">
        <v>0.6</v>
      </c>
      <c r="AE766" s="1166">
        <f t="shared" si="713"/>
        <v>2.6879999999999997</v>
      </c>
      <c r="AF766" s="1018">
        <v>66140</v>
      </c>
      <c r="AG766" s="1013"/>
      <c r="AH766" s="1013"/>
      <c r="AI766" s="1049" t="str">
        <f t="shared" si="697"/>
        <v>Կ-2</v>
      </c>
      <c r="AJ766" s="1018">
        <f t="shared" si="702"/>
        <v>177784.31999999998</v>
      </c>
      <c r="AK766" s="1019">
        <f t="shared" si="703"/>
        <v>177784.31999999998</v>
      </c>
      <c r="AL766" s="1020">
        <f t="shared" si="724"/>
        <v>2334308.1215999997</v>
      </c>
      <c r="AM766" s="1021">
        <f t="shared" si="725"/>
        <v>1</v>
      </c>
      <c r="AN766" s="1017">
        <f t="shared" si="706"/>
        <v>8</v>
      </c>
      <c r="AO766" s="1166">
        <v>1.73</v>
      </c>
      <c r="AP766" s="1171">
        <v>1</v>
      </c>
      <c r="AQ766" s="1166">
        <f t="shared" si="714"/>
        <v>3.46</v>
      </c>
      <c r="AR766" s="1018">
        <v>66140</v>
      </c>
      <c r="AS766" s="1013"/>
      <c r="AT766" s="1013"/>
      <c r="AU766" s="1049" t="str">
        <f t="shared" si="708"/>
        <v>Կ-2</v>
      </c>
      <c r="AV766" s="1018">
        <f t="shared" si="709"/>
        <v>228844.4</v>
      </c>
      <c r="AW766" s="1019">
        <f t="shared" si="710"/>
        <v>228844.4</v>
      </c>
      <c r="AX766" s="1020">
        <f t="shared" si="726"/>
        <v>3004726.9720000001</v>
      </c>
    </row>
    <row r="767" spans="2:50" ht="31.5" customHeight="1" x14ac:dyDescent="0.25">
      <c r="B767" s="340">
        <v>43</v>
      </c>
      <c r="C767" s="506" t="s">
        <v>275</v>
      </c>
      <c r="D767" s="497" t="s">
        <v>2440</v>
      </c>
      <c r="E767" s="1012">
        <v>1</v>
      </c>
      <c r="F767" s="1050">
        <v>19</v>
      </c>
      <c r="G767" s="507">
        <f t="shared" si="687"/>
        <v>1.95</v>
      </c>
      <c r="H767" s="1013">
        <v>66140</v>
      </c>
      <c r="I767" s="1013"/>
      <c r="J767" s="1013"/>
      <c r="K767" s="874" t="s">
        <v>100</v>
      </c>
      <c r="L767" s="1013">
        <f t="shared" si="688"/>
        <v>128973</v>
      </c>
      <c r="M767" s="1014">
        <f t="shared" si="689"/>
        <v>128973</v>
      </c>
      <c r="N767" s="1015">
        <f t="shared" si="698"/>
        <v>1693415.49</v>
      </c>
      <c r="O767" s="1016">
        <f t="shared" si="729"/>
        <v>1</v>
      </c>
      <c r="P767" s="1017">
        <f t="shared" si="699"/>
        <v>20</v>
      </c>
      <c r="Q767" s="1166">
        <v>1.95</v>
      </c>
      <c r="R767" s="1171">
        <v>0.3</v>
      </c>
      <c r="S767" s="1166">
        <f t="shared" si="712"/>
        <v>2.5350000000000001</v>
      </c>
      <c r="T767" s="1018">
        <v>66140</v>
      </c>
      <c r="U767" s="1013"/>
      <c r="V767" s="1013"/>
      <c r="W767" s="874" t="str">
        <f t="shared" si="691"/>
        <v>Կ-2</v>
      </c>
      <c r="X767" s="1018">
        <f t="shared" si="692"/>
        <v>167664.90000000002</v>
      </c>
      <c r="Y767" s="1019">
        <f t="shared" si="693"/>
        <v>167664.90000000002</v>
      </c>
      <c r="Z767" s="1020">
        <f t="shared" si="694"/>
        <v>2201440.1370000006</v>
      </c>
      <c r="AA767" s="1021">
        <f t="shared" si="695"/>
        <v>1</v>
      </c>
      <c r="AB767" s="1017">
        <f t="shared" si="696"/>
        <v>21</v>
      </c>
      <c r="AC767" s="1166">
        <v>1.95</v>
      </c>
      <c r="AD767" s="1171">
        <v>0.6</v>
      </c>
      <c r="AE767" s="1166">
        <f t="shared" si="713"/>
        <v>3.12</v>
      </c>
      <c r="AF767" s="1018">
        <v>66140</v>
      </c>
      <c r="AG767" s="1013"/>
      <c r="AH767" s="1013"/>
      <c r="AI767" s="1049" t="str">
        <f t="shared" si="697"/>
        <v>Կ-2</v>
      </c>
      <c r="AJ767" s="1018">
        <f t="shared" si="702"/>
        <v>206356.80000000002</v>
      </c>
      <c r="AK767" s="1019">
        <f t="shared" si="703"/>
        <v>206356.80000000002</v>
      </c>
      <c r="AL767" s="1020">
        <f t="shared" si="724"/>
        <v>2709464.7840000005</v>
      </c>
      <c r="AM767" s="1021">
        <f t="shared" si="725"/>
        <v>1</v>
      </c>
      <c r="AN767" s="1017">
        <f t="shared" si="706"/>
        <v>22</v>
      </c>
      <c r="AO767" s="1166">
        <v>1.95</v>
      </c>
      <c r="AP767" s="1171">
        <v>1</v>
      </c>
      <c r="AQ767" s="1166">
        <f t="shared" si="714"/>
        <v>3.9</v>
      </c>
      <c r="AR767" s="1018">
        <v>66140</v>
      </c>
      <c r="AS767" s="1013"/>
      <c r="AT767" s="1013"/>
      <c r="AU767" s="1049" t="str">
        <f t="shared" si="708"/>
        <v>Կ-2</v>
      </c>
      <c r="AV767" s="1018">
        <f t="shared" si="709"/>
        <v>257946</v>
      </c>
      <c r="AW767" s="1019">
        <f t="shared" si="710"/>
        <v>257946</v>
      </c>
      <c r="AX767" s="1020">
        <f t="shared" si="726"/>
        <v>3386830.98</v>
      </c>
    </row>
    <row r="768" spans="2:50" ht="31.5" customHeight="1" x14ac:dyDescent="0.25">
      <c r="B768" s="340">
        <v>44</v>
      </c>
      <c r="C768" s="506" t="s">
        <v>68</v>
      </c>
      <c r="D768" s="497" t="s">
        <v>2440</v>
      </c>
      <c r="E768" s="1012">
        <v>1</v>
      </c>
      <c r="F768" s="1050">
        <v>8</v>
      </c>
      <c r="G768" s="507">
        <f t="shared" si="687"/>
        <v>1.73</v>
      </c>
      <c r="H768" s="1013">
        <v>66140</v>
      </c>
      <c r="I768" s="1013"/>
      <c r="J768" s="1013"/>
      <c r="K768" s="874" t="s">
        <v>100</v>
      </c>
      <c r="L768" s="1013">
        <f t="shared" si="688"/>
        <v>114422.2</v>
      </c>
      <c r="M768" s="1014">
        <f t="shared" si="689"/>
        <v>114422.2</v>
      </c>
      <c r="N768" s="1015">
        <f t="shared" si="698"/>
        <v>1502363.486</v>
      </c>
      <c r="O768" s="1016">
        <f t="shared" si="729"/>
        <v>1</v>
      </c>
      <c r="P768" s="1017">
        <f t="shared" si="699"/>
        <v>9</v>
      </c>
      <c r="Q768" s="1166">
        <v>1.73</v>
      </c>
      <c r="R768" s="1171">
        <v>0.3</v>
      </c>
      <c r="S768" s="1166">
        <f t="shared" si="712"/>
        <v>2.2490000000000001</v>
      </c>
      <c r="T768" s="1018">
        <v>66140</v>
      </c>
      <c r="U768" s="1013"/>
      <c r="V768" s="1013"/>
      <c r="W768" s="874" t="str">
        <f t="shared" si="691"/>
        <v>Կ-2</v>
      </c>
      <c r="X768" s="1018">
        <f t="shared" si="692"/>
        <v>148748.86000000002</v>
      </c>
      <c r="Y768" s="1019">
        <f t="shared" si="693"/>
        <v>148748.86000000002</v>
      </c>
      <c r="Z768" s="1020">
        <f t="shared" si="694"/>
        <v>1953072.5318000002</v>
      </c>
      <c r="AA768" s="1021">
        <f t="shared" si="695"/>
        <v>1</v>
      </c>
      <c r="AB768" s="1017">
        <f t="shared" si="696"/>
        <v>10</v>
      </c>
      <c r="AC768" s="1166">
        <v>1.79</v>
      </c>
      <c r="AD768" s="1171">
        <v>0.6</v>
      </c>
      <c r="AE768" s="1166">
        <f t="shared" si="713"/>
        <v>2.8639999999999999</v>
      </c>
      <c r="AF768" s="1018">
        <v>66140</v>
      </c>
      <c r="AG768" s="1013"/>
      <c r="AH768" s="1013"/>
      <c r="AI768" s="1049" t="str">
        <f t="shared" si="697"/>
        <v>Կ-2</v>
      </c>
      <c r="AJ768" s="1018">
        <f t="shared" si="702"/>
        <v>189424.96</v>
      </c>
      <c r="AK768" s="1019">
        <f t="shared" si="703"/>
        <v>189424.96</v>
      </c>
      <c r="AL768" s="1020">
        <f t="shared" si="724"/>
        <v>2487149.7248</v>
      </c>
      <c r="AM768" s="1021">
        <f t="shared" si="725"/>
        <v>1</v>
      </c>
      <c r="AN768" s="1017">
        <f t="shared" si="706"/>
        <v>11</v>
      </c>
      <c r="AO768" s="1166">
        <v>1.79</v>
      </c>
      <c r="AP768" s="1171">
        <v>1</v>
      </c>
      <c r="AQ768" s="1166">
        <f t="shared" si="714"/>
        <v>3.58</v>
      </c>
      <c r="AR768" s="1018">
        <v>66140</v>
      </c>
      <c r="AS768" s="1013"/>
      <c r="AT768" s="1013"/>
      <c r="AU768" s="1049" t="str">
        <f t="shared" si="708"/>
        <v>Կ-2</v>
      </c>
      <c r="AV768" s="1018">
        <f t="shared" si="709"/>
        <v>236781.2</v>
      </c>
      <c r="AW768" s="1019">
        <f t="shared" si="710"/>
        <v>236781.2</v>
      </c>
      <c r="AX768" s="1020">
        <f t="shared" si="726"/>
        <v>3108937.1560000004</v>
      </c>
    </row>
    <row r="769" spans="2:50" ht="31.5" customHeight="1" x14ac:dyDescent="0.25">
      <c r="B769" s="340">
        <v>45</v>
      </c>
      <c r="C769" s="506" t="s">
        <v>287</v>
      </c>
      <c r="D769" s="497" t="s">
        <v>2440</v>
      </c>
      <c r="E769" s="1012">
        <v>1</v>
      </c>
      <c r="F769" s="1050">
        <v>16</v>
      </c>
      <c r="G769" s="507">
        <f t="shared" si="687"/>
        <v>1.9</v>
      </c>
      <c r="H769" s="1013">
        <v>66140</v>
      </c>
      <c r="I769" s="1013"/>
      <c r="J769" s="1013"/>
      <c r="K769" s="874" t="s">
        <v>100</v>
      </c>
      <c r="L769" s="1013">
        <f t="shared" si="688"/>
        <v>125666</v>
      </c>
      <c r="M769" s="1014">
        <f t="shared" si="689"/>
        <v>125666</v>
      </c>
      <c r="N769" s="1015">
        <f t="shared" si="698"/>
        <v>1649994.58</v>
      </c>
      <c r="O769" s="1016">
        <f t="shared" si="729"/>
        <v>1</v>
      </c>
      <c r="P769" s="1017">
        <f t="shared" si="699"/>
        <v>17</v>
      </c>
      <c r="Q769" s="1166">
        <v>1.9</v>
      </c>
      <c r="R769" s="1171">
        <v>0.3</v>
      </c>
      <c r="S769" s="1166">
        <f t="shared" si="712"/>
        <v>2.4699999999999998</v>
      </c>
      <c r="T769" s="1018">
        <v>66140</v>
      </c>
      <c r="U769" s="1013"/>
      <c r="V769" s="1013"/>
      <c r="W769" s="874" t="str">
        <f t="shared" si="691"/>
        <v>Կ-2</v>
      </c>
      <c r="X769" s="1018">
        <f t="shared" si="692"/>
        <v>163365.79999999999</v>
      </c>
      <c r="Y769" s="1019">
        <f t="shared" si="693"/>
        <v>163365.79999999999</v>
      </c>
      <c r="Z769" s="1020">
        <f t="shared" si="694"/>
        <v>2144992.9539999999</v>
      </c>
      <c r="AA769" s="1021">
        <f t="shared" si="695"/>
        <v>1</v>
      </c>
      <c r="AB769" s="1017">
        <f t="shared" si="696"/>
        <v>18</v>
      </c>
      <c r="AC769" s="1166">
        <v>1.9</v>
      </c>
      <c r="AD769" s="1171">
        <v>0.6</v>
      </c>
      <c r="AE769" s="1166">
        <f t="shared" si="713"/>
        <v>3.04</v>
      </c>
      <c r="AF769" s="1018">
        <v>66140</v>
      </c>
      <c r="AG769" s="1013"/>
      <c r="AH769" s="1013"/>
      <c r="AI769" s="1049" t="str">
        <f t="shared" si="697"/>
        <v>Կ-2</v>
      </c>
      <c r="AJ769" s="1018">
        <f t="shared" si="702"/>
        <v>201065.60000000001</v>
      </c>
      <c r="AK769" s="1019">
        <f t="shared" si="703"/>
        <v>201065.60000000001</v>
      </c>
      <c r="AL769" s="1020">
        <f t="shared" si="724"/>
        <v>2639991.3280000002</v>
      </c>
      <c r="AM769" s="1021">
        <f t="shared" si="725"/>
        <v>1</v>
      </c>
      <c r="AN769" s="1017">
        <f t="shared" si="706"/>
        <v>19</v>
      </c>
      <c r="AO769" s="1166">
        <v>1.95</v>
      </c>
      <c r="AP769" s="1171">
        <v>1</v>
      </c>
      <c r="AQ769" s="1166">
        <f t="shared" si="714"/>
        <v>3.9</v>
      </c>
      <c r="AR769" s="1018">
        <v>66140</v>
      </c>
      <c r="AS769" s="1013"/>
      <c r="AT769" s="1013"/>
      <c r="AU769" s="1049" t="str">
        <f t="shared" si="708"/>
        <v>Կ-2</v>
      </c>
      <c r="AV769" s="1018">
        <f t="shared" si="709"/>
        <v>257946</v>
      </c>
      <c r="AW769" s="1019">
        <f t="shared" si="710"/>
        <v>257946</v>
      </c>
      <c r="AX769" s="1020">
        <f t="shared" si="726"/>
        <v>3386830.98</v>
      </c>
    </row>
    <row r="770" spans="2:50" ht="31.5" customHeight="1" x14ac:dyDescent="0.25">
      <c r="B770" s="340">
        <v>46</v>
      </c>
      <c r="C770" s="506" t="s">
        <v>1931</v>
      </c>
      <c r="D770" s="497" t="s">
        <v>2440</v>
      </c>
      <c r="E770" s="1012">
        <v>1</v>
      </c>
      <c r="F770" s="1050">
        <v>2</v>
      </c>
      <c r="G770" s="507">
        <f t="shared" si="687"/>
        <v>1.54</v>
      </c>
      <c r="H770" s="1013">
        <v>66140</v>
      </c>
      <c r="I770" s="1013"/>
      <c r="J770" s="1013"/>
      <c r="K770" s="874" t="s">
        <v>100</v>
      </c>
      <c r="L770" s="1013">
        <f t="shared" si="688"/>
        <v>101855.6</v>
      </c>
      <c r="M770" s="1014">
        <f t="shared" si="689"/>
        <v>101855.6</v>
      </c>
      <c r="N770" s="1015">
        <f t="shared" si="698"/>
        <v>1337364.0280000002</v>
      </c>
      <c r="O770" s="1016">
        <f t="shared" si="729"/>
        <v>1</v>
      </c>
      <c r="P770" s="1017">
        <f t="shared" si="699"/>
        <v>3</v>
      </c>
      <c r="Q770" s="1166">
        <v>1.59</v>
      </c>
      <c r="R770" s="1171">
        <v>0.3</v>
      </c>
      <c r="S770" s="1166">
        <f t="shared" si="712"/>
        <v>2.0670000000000002</v>
      </c>
      <c r="T770" s="1018">
        <v>66140</v>
      </c>
      <c r="U770" s="1013"/>
      <c r="V770" s="1013"/>
      <c r="W770" s="874" t="str">
        <f t="shared" si="691"/>
        <v>Կ-2</v>
      </c>
      <c r="X770" s="1018">
        <f t="shared" si="692"/>
        <v>136711.38</v>
      </c>
      <c r="Y770" s="1019">
        <f t="shared" si="693"/>
        <v>136711.38</v>
      </c>
      <c r="Z770" s="1020">
        <f t="shared" si="694"/>
        <v>1795020.4194000002</v>
      </c>
      <c r="AA770" s="1021">
        <f t="shared" si="695"/>
        <v>1</v>
      </c>
      <c r="AB770" s="1017">
        <f t="shared" si="696"/>
        <v>4</v>
      </c>
      <c r="AC770" s="1166">
        <v>1.63</v>
      </c>
      <c r="AD770" s="1171">
        <v>0.6</v>
      </c>
      <c r="AE770" s="1166">
        <f t="shared" si="713"/>
        <v>2.6079999999999997</v>
      </c>
      <c r="AF770" s="1018">
        <v>66140</v>
      </c>
      <c r="AG770" s="1013"/>
      <c r="AH770" s="1013"/>
      <c r="AI770" s="1049" t="str">
        <f t="shared" si="697"/>
        <v>Կ-2</v>
      </c>
      <c r="AJ770" s="1018">
        <f t="shared" si="702"/>
        <v>172493.11999999997</v>
      </c>
      <c r="AK770" s="1019">
        <f t="shared" si="703"/>
        <v>172493.11999999997</v>
      </c>
      <c r="AL770" s="1020">
        <f t="shared" si="724"/>
        <v>2264834.6655999995</v>
      </c>
      <c r="AM770" s="1021">
        <f t="shared" si="725"/>
        <v>1</v>
      </c>
      <c r="AN770" s="1017">
        <f t="shared" si="706"/>
        <v>5</v>
      </c>
      <c r="AO770" s="1166">
        <v>1.63</v>
      </c>
      <c r="AP770" s="1171">
        <v>1</v>
      </c>
      <c r="AQ770" s="1166">
        <f t="shared" si="714"/>
        <v>3.26</v>
      </c>
      <c r="AR770" s="1018">
        <v>66140</v>
      </c>
      <c r="AS770" s="1013"/>
      <c r="AT770" s="1013"/>
      <c r="AU770" s="1049" t="str">
        <f t="shared" si="708"/>
        <v>Կ-2</v>
      </c>
      <c r="AV770" s="1018">
        <f t="shared" si="709"/>
        <v>215616.4</v>
      </c>
      <c r="AW770" s="1019">
        <f t="shared" si="710"/>
        <v>215616.4</v>
      </c>
      <c r="AX770" s="1020">
        <f t="shared" si="726"/>
        <v>2831043.3319999999</v>
      </c>
    </row>
    <row r="771" spans="2:50" ht="18" customHeight="1" thickBot="1" x14ac:dyDescent="0.3">
      <c r="B771" s="340"/>
      <c r="C771" s="500" t="s">
        <v>2344</v>
      </c>
      <c r="D771" s="500"/>
      <c r="E771" s="1022"/>
      <c r="F771" s="1023"/>
      <c r="G771" s="719"/>
      <c r="H771" s="1024"/>
      <c r="I771" s="1024"/>
      <c r="J771" s="1024"/>
      <c r="K771" s="1067"/>
      <c r="L771" s="1054">
        <v>30000</v>
      </c>
      <c r="M771" s="1025">
        <v>30000</v>
      </c>
      <c r="N771" s="1028">
        <f>+M771*12</f>
        <v>360000</v>
      </c>
      <c r="O771" s="1029"/>
      <c r="P771" s="1030"/>
      <c r="Q771" s="1272"/>
      <c r="R771" s="1264"/>
      <c r="S771" s="1272"/>
      <c r="T771" s="1031"/>
      <c r="U771" s="1024"/>
      <c r="V771" s="1024"/>
      <c r="W771" s="1067"/>
      <c r="X771" s="1054">
        <v>30000</v>
      </c>
      <c r="Y771" s="1025">
        <v>30000</v>
      </c>
      <c r="Z771" s="1033">
        <f>+Y771*12</f>
        <v>360000</v>
      </c>
      <c r="AA771" s="1055"/>
      <c r="AB771" s="1030"/>
      <c r="AC771" s="1272"/>
      <c r="AD771" s="1264"/>
      <c r="AE771" s="1272"/>
      <c r="AF771" s="1031"/>
      <c r="AG771" s="1024"/>
      <c r="AH771" s="1024"/>
      <c r="AI771" s="1067"/>
      <c r="AJ771" s="1054">
        <v>30000</v>
      </c>
      <c r="AK771" s="1025">
        <v>30000</v>
      </c>
      <c r="AL771" s="1033">
        <f>+AK771*12</f>
        <v>360000</v>
      </c>
      <c r="AM771" s="1055"/>
      <c r="AN771" s="1030"/>
      <c r="AO771" s="1272"/>
      <c r="AP771" s="1264"/>
      <c r="AQ771" s="1272"/>
      <c r="AR771" s="1031"/>
      <c r="AS771" s="1024"/>
      <c r="AT771" s="1024"/>
      <c r="AU771" s="1067"/>
      <c r="AV771" s="1054">
        <v>30000</v>
      </c>
      <c r="AW771" s="1025">
        <v>30000</v>
      </c>
      <c r="AX771" s="1033">
        <f>+AW771*12</f>
        <v>360000</v>
      </c>
    </row>
    <row r="772" spans="2:50" ht="23.25" customHeight="1" thickBot="1" x14ac:dyDescent="0.3">
      <c r="B772" s="1468" t="s">
        <v>47</v>
      </c>
      <c r="C772" s="1469"/>
      <c r="D772" s="1469"/>
      <c r="E772" s="670">
        <f t="shared" ref="E772:P772" si="730">SUM(E719:E771)</f>
        <v>48</v>
      </c>
      <c r="F772" s="670">
        <f t="shared" si="730"/>
        <v>241</v>
      </c>
      <c r="G772" s="670">
        <f t="shared" si="730"/>
        <v>125.39000000000009</v>
      </c>
      <c r="H772" s="670">
        <f t="shared" si="730"/>
        <v>3174723</v>
      </c>
      <c r="I772" s="670">
        <f t="shared" si="730"/>
        <v>38592.69</v>
      </c>
      <c r="J772" s="670">
        <f t="shared" si="730"/>
        <v>0</v>
      </c>
      <c r="K772" s="670">
        <f t="shared" si="730"/>
        <v>0</v>
      </c>
      <c r="L772" s="670">
        <f t="shared" si="730"/>
        <v>8323301.8400000045</v>
      </c>
      <c r="M772" s="670">
        <f t="shared" si="730"/>
        <v>8361894.530000004</v>
      </c>
      <c r="N772" s="670">
        <f t="shared" si="730"/>
        <v>109757775.17890002</v>
      </c>
      <c r="O772" s="670">
        <f t="shared" si="730"/>
        <v>48</v>
      </c>
      <c r="P772" s="670">
        <f t="shared" si="730"/>
        <v>289</v>
      </c>
      <c r="Q772" s="1265">
        <v>128.15000000000006</v>
      </c>
      <c r="R772" s="1265"/>
      <c r="S772" s="1265">
        <v>128.15000000000006</v>
      </c>
      <c r="T772" s="670">
        <f t="shared" ref="T772:AB772" si="731">SUM(T719:T771)</f>
        <v>3174720</v>
      </c>
      <c r="U772" s="670">
        <f t="shared" si="731"/>
        <v>57092.048000000003</v>
      </c>
      <c r="V772" s="670">
        <f t="shared" si="731"/>
        <v>0</v>
      </c>
      <c r="W772" s="670">
        <f t="shared" si="731"/>
        <v>0</v>
      </c>
      <c r="X772" s="670">
        <f t="shared" si="731"/>
        <v>11048593.300000003</v>
      </c>
      <c r="Y772" s="670">
        <f t="shared" si="731"/>
        <v>11105685.347999999</v>
      </c>
      <c r="Z772" s="670">
        <f t="shared" si="731"/>
        <v>145783748.61924002</v>
      </c>
      <c r="AA772" s="670">
        <f t="shared" si="731"/>
        <v>52</v>
      </c>
      <c r="AB772" s="670">
        <f t="shared" si="731"/>
        <v>337</v>
      </c>
      <c r="AC772" s="1265">
        <v>131.53000000000006</v>
      </c>
      <c r="AD772" s="1265"/>
      <c r="AE772" s="1265">
        <v>131.53000000000006</v>
      </c>
      <c r="AF772" s="670">
        <f t="shared" ref="AF772:AN772" si="732">SUM(AF719:AF771)</f>
        <v>3439280</v>
      </c>
      <c r="AG772" s="670">
        <f t="shared" si="732"/>
        <v>72489.440000000002</v>
      </c>
      <c r="AH772" s="670">
        <f t="shared" si="732"/>
        <v>0</v>
      </c>
      <c r="AI772" s="670">
        <f t="shared" si="732"/>
        <v>0</v>
      </c>
      <c r="AJ772" s="670">
        <f t="shared" si="732"/>
        <v>15054891.520000007</v>
      </c>
      <c r="AK772" s="670">
        <f t="shared" si="732"/>
        <v>15127380.96000001</v>
      </c>
      <c r="AL772" s="670">
        <f t="shared" si="732"/>
        <v>198588612.00480002</v>
      </c>
      <c r="AM772" s="670">
        <f t="shared" si="732"/>
        <v>52</v>
      </c>
      <c r="AN772" s="670">
        <f t="shared" si="732"/>
        <v>389</v>
      </c>
      <c r="AO772" s="1265">
        <v>134.40999999999997</v>
      </c>
      <c r="AP772" s="1265"/>
      <c r="AQ772" s="1265">
        <v>134.40999999999997</v>
      </c>
      <c r="AR772" s="670">
        <f t="shared" ref="AR772:AX772" si="733">SUM(AR719:AR771)</f>
        <v>3439280</v>
      </c>
      <c r="AS772" s="670">
        <f t="shared" si="733"/>
        <v>91603.900000000009</v>
      </c>
      <c r="AT772" s="670">
        <f t="shared" si="733"/>
        <v>0</v>
      </c>
      <c r="AU772" s="670">
        <f t="shared" si="733"/>
        <v>0</v>
      </c>
      <c r="AV772" s="670">
        <f t="shared" si="733"/>
        <v>19235733.199999984</v>
      </c>
      <c r="AW772" s="670">
        <f t="shared" si="733"/>
        <v>19327337.099999987</v>
      </c>
      <c r="AX772" s="670">
        <f t="shared" si="733"/>
        <v>253734036.12300012</v>
      </c>
    </row>
    <row r="773" spans="2:50" ht="16.5" customHeight="1" x14ac:dyDescent="0.25"/>
    <row r="774" spans="2:50" ht="17.25" customHeight="1" thickBot="1" x14ac:dyDescent="0.3"/>
    <row r="775" spans="2:50" s="323" customFormat="1" ht="22.5" customHeight="1" thickBot="1" x14ac:dyDescent="0.3">
      <c r="B775" s="1466" t="s">
        <v>842</v>
      </c>
      <c r="C775" s="1467"/>
      <c r="D775" s="1470"/>
      <c r="E775" s="490" t="s">
        <v>81</v>
      </c>
      <c r="F775" s="491"/>
      <c r="G775" s="491"/>
      <c r="H775" s="491"/>
      <c r="I775" s="491"/>
      <c r="J775" s="491"/>
      <c r="K775" s="491"/>
      <c r="L775" s="491"/>
      <c r="M775" s="491"/>
      <c r="N775" s="491"/>
      <c r="O775" s="490" t="s">
        <v>81</v>
      </c>
      <c r="P775" s="491"/>
      <c r="Q775" s="1267"/>
      <c r="R775" s="1267"/>
      <c r="S775" s="1267"/>
      <c r="T775" s="491"/>
      <c r="U775" s="491"/>
      <c r="V775" s="491"/>
      <c r="W775" s="491"/>
      <c r="X775" s="491"/>
      <c r="Y775" s="491"/>
      <c r="Z775" s="491"/>
      <c r="AA775" s="490" t="s">
        <v>81</v>
      </c>
      <c r="AB775" s="491"/>
      <c r="AC775" s="1267"/>
      <c r="AD775" s="1267"/>
      <c r="AE775" s="1267"/>
      <c r="AF775" s="491"/>
      <c r="AG775" s="491"/>
      <c r="AH775" s="491"/>
      <c r="AI775" s="491"/>
      <c r="AJ775" s="491"/>
      <c r="AK775" s="491"/>
      <c r="AL775" s="491"/>
      <c r="AM775" s="490" t="s">
        <v>81</v>
      </c>
      <c r="AN775" s="491"/>
      <c r="AO775" s="1267"/>
      <c r="AP775" s="1267"/>
      <c r="AQ775" s="1267"/>
      <c r="AR775" s="491"/>
      <c r="AS775" s="491"/>
      <c r="AT775" s="491"/>
      <c r="AU775" s="491"/>
      <c r="AV775" s="491"/>
      <c r="AW775" s="491"/>
      <c r="AX775" s="491"/>
    </row>
    <row r="776" spans="2:50" s="323" customFormat="1" ht="24" customHeight="1" thickBot="1" x14ac:dyDescent="0.3">
      <c r="B776" s="1474" t="s">
        <v>102</v>
      </c>
      <c r="C776" s="1475"/>
      <c r="D776" s="1476"/>
      <c r="E776" s="1477" t="s">
        <v>2115</v>
      </c>
      <c r="F776" s="1478"/>
      <c r="G776" s="1478"/>
      <c r="H776" s="1478"/>
      <c r="I776" s="1478"/>
      <c r="J776" s="1478"/>
      <c r="K776" s="1478"/>
      <c r="L776" s="1478"/>
      <c r="M776" s="1478"/>
      <c r="N776" s="1479"/>
      <c r="O776" s="1477" t="s">
        <v>2147</v>
      </c>
      <c r="P776" s="1478"/>
      <c r="Q776" s="1478"/>
      <c r="R776" s="1478"/>
      <c r="S776" s="1478"/>
      <c r="T776" s="1478"/>
      <c r="U776" s="1478"/>
      <c r="V776" s="1478"/>
      <c r="W776" s="1478"/>
      <c r="X776" s="1478"/>
      <c r="Y776" s="1478"/>
      <c r="Z776" s="1479"/>
      <c r="AA776" s="1477" t="s">
        <v>2142</v>
      </c>
      <c r="AB776" s="1478"/>
      <c r="AC776" s="1478"/>
      <c r="AD776" s="1478"/>
      <c r="AE776" s="1478"/>
      <c r="AF776" s="1478"/>
      <c r="AG776" s="1478"/>
      <c r="AH776" s="1478"/>
      <c r="AI776" s="1478"/>
      <c r="AJ776" s="1478"/>
      <c r="AK776" s="1478"/>
      <c r="AL776" s="1479"/>
      <c r="AM776" s="1474" t="s">
        <v>2525</v>
      </c>
      <c r="AN776" s="1475"/>
      <c r="AO776" s="1475"/>
      <c r="AP776" s="1475"/>
      <c r="AQ776" s="1475"/>
      <c r="AR776" s="1475"/>
      <c r="AS776" s="1475"/>
      <c r="AT776" s="1475"/>
      <c r="AU776" s="1475"/>
      <c r="AV776" s="1475"/>
      <c r="AW776" s="1475"/>
      <c r="AX776" s="1476"/>
    </row>
    <row r="777" spans="2:50" s="323" customFormat="1" ht="105.75" customHeight="1" thickBot="1" x14ac:dyDescent="0.3">
      <c r="B777" s="324" t="s">
        <v>10</v>
      </c>
      <c r="C777" s="325" t="s">
        <v>54</v>
      </c>
      <c r="D777" s="326" t="s">
        <v>55</v>
      </c>
      <c r="E777" s="1011" t="s">
        <v>56</v>
      </c>
      <c r="F777" s="1008" t="s">
        <v>103</v>
      </c>
      <c r="G777" s="1008" t="s">
        <v>104</v>
      </c>
      <c r="H777" s="1008" t="s">
        <v>62</v>
      </c>
      <c r="I777" s="1008" t="str">
        <f>+I718</f>
        <v>Հավելավճար</v>
      </c>
      <c r="J777" s="1008" t="str">
        <f>+J718</f>
        <v>Հավելում (բարձր լեռնային կամ գաղտնիության)</v>
      </c>
      <c r="K777" s="1008" t="str">
        <f>+K718</f>
        <v>Ըստ դատ.ծառ.պաշտ.ենթախմբ.</v>
      </c>
      <c r="L777" s="1008" t="s">
        <v>936</v>
      </c>
      <c r="M777" s="1008" t="s">
        <v>905</v>
      </c>
      <c r="N777" s="1010" t="s">
        <v>1889</v>
      </c>
      <c r="O777" s="1007" t="s">
        <v>56</v>
      </c>
      <c r="P777" s="1008" t="s">
        <v>103</v>
      </c>
      <c r="Q777" s="1271" t="s">
        <v>104</v>
      </c>
      <c r="R777" s="1271" t="s">
        <v>2875</v>
      </c>
      <c r="S777" s="1271" t="s">
        <v>2874</v>
      </c>
      <c r="T777" s="1008" t="s">
        <v>62</v>
      </c>
      <c r="U777" s="1008" t="str">
        <f>+U718</f>
        <v>Հավելավճար</v>
      </c>
      <c r="V777" s="1008" t="str">
        <f>+V718</f>
        <v>Հավելում (բարձր լեռնային կամ գաղտնիության)</v>
      </c>
      <c r="W777" s="1008" t="str">
        <f>+W718</f>
        <v>Ըստ դատ.ծառ.պաշտ.ենթախմբ.</v>
      </c>
      <c r="X777" s="1008" t="s">
        <v>936</v>
      </c>
      <c r="Y777" s="1008" t="str">
        <f>+M777</f>
        <v xml:space="preserve">Ընդամենը ամսական աշխատավարձ </v>
      </c>
      <c r="Z777" s="1010" t="s">
        <v>2148</v>
      </c>
      <c r="AA777" s="1007" t="s">
        <v>56</v>
      </c>
      <c r="AB777" s="1008" t="s">
        <v>103</v>
      </c>
      <c r="AC777" s="1266" t="s">
        <v>104</v>
      </c>
      <c r="AD777" s="1271" t="s">
        <v>2880</v>
      </c>
      <c r="AE777" s="1263" t="s">
        <v>2881</v>
      </c>
      <c r="AF777" s="1008" t="s">
        <v>62</v>
      </c>
      <c r="AG777" s="1008" t="str">
        <f>+AG718</f>
        <v>Հավելավճար</v>
      </c>
      <c r="AH777" s="1008" t="str">
        <f>+AH718</f>
        <v>Հավելում (բարձր լեռնային կամ գաղտնիության)</v>
      </c>
      <c r="AI777" s="1008" t="str">
        <f>+AI718</f>
        <v>Ըստ դատ.ծառ.պաշտ.ենթախմբ.</v>
      </c>
      <c r="AJ777" s="1008" t="s">
        <v>936</v>
      </c>
      <c r="AK777" s="1008" t="str">
        <f>+Y777</f>
        <v xml:space="preserve">Ընդամենը ամսական աշխատավարձ </v>
      </c>
      <c r="AL777" s="1010" t="s">
        <v>2149</v>
      </c>
      <c r="AM777" s="1007" t="s">
        <v>56</v>
      </c>
      <c r="AN777" s="1008" t="s">
        <v>103</v>
      </c>
      <c r="AO777" s="1266" t="s">
        <v>104</v>
      </c>
      <c r="AP777" s="1271" t="s">
        <v>2878</v>
      </c>
      <c r="AQ777" s="1263" t="s">
        <v>2879</v>
      </c>
      <c r="AR777" s="1008" t="s">
        <v>62</v>
      </c>
      <c r="AS777" s="1008" t="str">
        <f>+AS718</f>
        <v>Հավելավճար</v>
      </c>
      <c r="AT777" s="1008" t="str">
        <f>+AT718</f>
        <v>Հավելում (բարձր լեռնային կամ գաղտնիության)</v>
      </c>
      <c r="AU777" s="1008" t="str">
        <f>+AU718</f>
        <v>Ըստ դատ.ծառ.պաշտ.ենթախմբ.</v>
      </c>
      <c r="AV777" s="1008" t="s">
        <v>936</v>
      </c>
      <c r="AW777" s="1008" t="str">
        <f>+AK777</f>
        <v xml:space="preserve">Ընդամենը ամսական աշխատավարձ </v>
      </c>
      <c r="AX777" s="1010" t="s">
        <v>2659</v>
      </c>
    </row>
    <row r="778" spans="2:50" s="330" customFormat="1" ht="17.25" customHeight="1" x14ac:dyDescent="0.25">
      <c r="B778" s="340">
        <v>1</v>
      </c>
      <c r="C778" s="506" t="s">
        <v>736</v>
      </c>
      <c r="D778" s="807" t="s">
        <v>327</v>
      </c>
      <c r="E778" s="1021">
        <v>1</v>
      </c>
      <c r="F778" s="1017">
        <v>11</v>
      </c>
      <c r="G778" s="498">
        <f t="shared" ref="G778:G813" si="734">IF(E778&lt;1,0,IF(K778="Բ-1",IF(F778=0,6.94,IF(F778=1,7.17,IF(F778=2,7.41,IF(F778=3,7.66,IF(OR(F778=5,F778=4),7.92,IF(OR(F778=6,F778=7),8.18,IF(OR(F778=8,F778=9),8.46,IF(OR(F778=10,F778=11,F778=12),8.74,IF(OR(F778=13,F778=14,F778=15),9.03,IF(OR(F778=16,F778=17,F778=18),9.33,9.65)))))))))),IF(K778="Բ-2", IF(F778=0,5.71,IF(F778=1,5.89,IF(F778=2,6.09,IF(F778=3,6.29,IF(OR(F778=5,F778=4),6.5,IF(OR(F778=6,F778=7),6.72,IF(OR(F778=8,F778=9),6.94,IF(OR(F778=10,F778=11,F778=12),7.17,IF(OR(F778=13,F778=14,F778=15),7.41,IF(OR(F778=16,F778=17,F778=18),7.65,7.91)))))))))), IF(K778="Գ-1", IF(F778=0,4.7,IF(F778=1,4.86,IF(F778=2,5.01,IF(F778=3,5.18,IF(OR(F778=5,F778=4),5.35,IF(OR(F778=6,F778=7),5.52,IF(OR(F778=8,F778=9),5.71,IF(OR(F778=10,F778=11,F778=12),5.89,IF(OR(F778=13,F778=14,F778=15),6.09,IF(OR(F778=16,F778=17,F778=18),6.29,6.49)))))))))), IF(K778="Գ-2", IF(F778=0,3.88,IF(F778=1,4.01,IF(F778=2,4.14,IF(F778=3,4.27,IF(OR(F778=5,F778=4),4.41,IF(OR(F778=6,F778=7),4.55,IF(OR(F778=8,F778=9),4.7,IF(OR(F778=10,F778=11,F778=12),4.85,IF(OR(F778=13,F778=14,F778=15),5.01,IF(OR(F778=16,F778=17,F778=18),5.17,5.34)))))))))), IF(K778="Գ-3", IF(F778=0,3.21,IF(F778=1,3.31,IF(F778=2,3.42,IF(F778=3,3.53,IF(OR(F778=5,F778=4),3.64,IF(OR(F778=6,F778=7),3.76,IF(OR(F778=8,F778=9),3.88,IF(OR(F778=10,F778=11,F778=12),4.01,IF(OR(F778=13,F778=14,F778=15),4.13,IF(OR(F778=16,F778=17,F778=18),4.27,4.4)))))))))), IF(K778="Ա-1", IF(F778=0,2.66,IF(F778=1,2.75,IF(F778=2,2.83,IF(F778=3,2.92,IF(OR(F778=5,F778=4),3.02,IF(OR(F778=6,F778=7),3.11,IF(OR(F778=8,F778=9),3.21,IF(OR(F778=10,F778=11,F778=12),3.31,IF(OR(F778=13,F778=14,F778=15),3.42,IF(OR(F778=16,F778=17,F778=18),3.53,3.64)))))))))), IF(K778="Ա-2", IF(F778=0,2.28,IF(F778=1,2.35,IF(F778=2,2.43,IF(F778=3,2.5,IF(OR(F778=5,F778=4),2.58,IF(OR(F778=6,F778=7),2.66,IF(OR(F778=8,F778=9),2.75,IF(OR(F778=10,F778=11,F778=12),2.83,IF(OR(F778=13,F778=14,F778=15),2.92,IF(OR(F778=16,F778=17,F778=18),3.01,3.11)))))))))),IF(K778="Ա-3", IF(F778=0,1.96,IF(F778=1,2.02,IF(F778=2,2.08,IF(F778=3,2.15,IF(OR(F778=5,F778=4),2.21,IF(OR(F778=6,F778=7),2.28,IF(OR(F778=8,F778=9),2.35,IF(OR(F778=10,F778=11,F778=12),2.42,IF(OR(F778=13,F778=14,F778=15),2.5,IF(OR(F778=16,F778=17,F778=18),2.58,2.66)))))))))), IF(K778="Կ-1", IF(F778=0,1.68,IF(F778=1,1.73,IF(F778=2,1.79,IF(F778=3,1.84,IF(OR(F778=5,F778=4),1.9,IF(OR(F778=6,F778=7),1.96,IF(OR(F778=8,F778=9),2.02,IF(OR(F778=10,F778=11,F778=12),2.08,IF(OR(F778=13,F778=14,F778=15),2.14,IF(OR(F778=16,F778=17,F778=18),2.21,2.28)))))))))), IF(K778="Կ-2", IF(F778=0,1.45,IF(F778=1,1.49,IF(F778=2,1.54,IF(F778=3,1.59,IF(OR(F778=5,F778=4),1.63,IF(OR(F778=6,F778=7),1.68,IF(OR(F778=8,F778=9),1.73,IF(OR(F778=10,F778=11,F778=12),1.79,IF(OR(F778=13,F778=14,F778=15),1.84,IF(OR(F778=16,F778=17,F778=18),1.9,1.95)))))))))),IF(K778="Կ-3", IF(F778=0,1.25,IF(F778=1,1.29,IF(F778=2,1.33,IF(F778=3,1.37,IF(OR(F778=5,F778=4),1.41,IF(OR(F778=6,F778=7),1.45,IF(OR(F778=8,F778=9),1.49,IF(OR(F778=10,F778=11,F778=12),1.54,IF(OR(F778=13,F778=14,F778=15),1.58,IF(OR(F778=16,F778=17,F778=18),1.63,1.68)))))))))), "Error"))))))))))))</f>
        <v>5.89</v>
      </c>
      <c r="H778" s="1018">
        <v>66140</v>
      </c>
      <c r="I778" s="1018"/>
      <c r="J778" s="1018"/>
      <c r="K778" s="1049" t="s">
        <v>95</v>
      </c>
      <c r="L778" s="1018">
        <f t="shared" ref="L778:L813" si="735">H778*G778</f>
        <v>389564.6</v>
      </c>
      <c r="M778" s="1019">
        <f t="shared" ref="M778:M813" si="736">G778*H778+I778+J778</f>
        <v>389564.6</v>
      </c>
      <c r="N778" s="1020">
        <f>+M778*13.13</f>
        <v>5114983.1979999999</v>
      </c>
      <c r="O778" s="1021">
        <f t="shared" ref="O778:O793" si="737">+E778</f>
        <v>1</v>
      </c>
      <c r="P778" s="1017">
        <f>+F778+1</f>
        <v>12</v>
      </c>
      <c r="Q778" s="1166">
        <v>5.89</v>
      </c>
      <c r="R778" s="1171">
        <v>0.3</v>
      </c>
      <c r="S778" s="1166">
        <f>+Q778+Q778*R778</f>
        <v>7.657</v>
      </c>
      <c r="T778" s="1018">
        <v>66140</v>
      </c>
      <c r="U778" s="1018"/>
      <c r="V778" s="1018"/>
      <c r="W778" s="874" t="str">
        <f t="shared" ref="W778:W817" si="738">+K778</f>
        <v>Գ-1</v>
      </c>
      <c r="X778" s="1018">
        <f t="shared" ref="X778:X817" si="739">T778*S778</f>
        <v>506433.98</v>
      </c>
      <c r="Y778" s="1019">
        <f t="shared" ref="Y778:Y817" si="740">S778*T778+U778+V778</f>
        <v>506433.98</v>
      </c>
      <c r="Z778" s="1020">
        <f t="shared" ref="Z778:Z817" si="741">+Y778*13.13</f>
        <v>6649478.1573999999</v>
      </c>
      <c r="AA778" s="1021">
        <f t="shared" ref="AA778:AA817" si="742">+O778</f>
        <v>1</v>
      </c>
      <c r="AB778" s="1017">
        <f t="shared" ref="AB778:AB817" si="743">+P778+1</f>
        <v>13</v>
      </c>
      <c r="AC778" s="1166">
        <v>6.09</v>
      </c>
      <c r="AD778" s="1171">
        <v>0.6</v>
      </c>
      <c r="AE778" s="1166">
        <f>+AC778+AC778*AD778</f>
        <v>9.7439999999999998</v>
      </c>
      <c r="AF778" s="1018">
        <v>66140</v>
      </c>
      <c r="AG778" s="1018"/>
      <c r="AH778" s="1018"/>
      <c r="AI778" s="1049" t="str">
        <f t="shared" ref="AI778:AI817" si="744">+W778</f>
        <v>Գ-1</v>
      </c>
      <c r="AJ778" s="1018">
        <f>AF778*AE778</f>
        <v>644468.16</v>
      </c>
      <c r="AK778" s="1019">
        <f>AE778*AF778+AG778+AH778</f>
        <v>644468.16</v>
      </c>
      <c r="AL778" s="1020">
        <f>+AK778*13.13</f>
        <v>8461866.9408000018</v>
      </c>
      <c r="AM778" s="1021">
        <f>+AA778</f>
        <v>1</v>
      </c>
      <c r="AN778" s="1017">
        <f>+AB778+1</f>
        <v>14</v>
      </c>
      <c r="AO778" s="1166">
        <v>6.09</v>
      </c>
      <c r="AP778" s="1171">
        <v>1</v>
      </c>
      <c r="AQ778" s="1166">
        <f>+AO778+AO778*AP778</f>
        <v>12.18</v>
      </c>
      <c r="AR778" s="1018">
        <v>66140</v>
      </c>
      <c r="AS778" s="1018"/>
      <c r="AT778" s="1018"/>
      <c r="AU778" s="1049" t="str">
        <f>+AI778</f>
        <v>Գ-1</v>
      </c>
      <c r="AV778" s="1018">
        <f>AR778*AQ778</f>
        <v>805585.2</v>
      </c>
      <c r="AW778" s="1019">
        <f>AQ778*AR778+AS778+AT778</f>
        <v>805585.2</v>
      </c>
      <c r="AX778" s="1020">
        <f>+AW778*13.13</f>
        <v>10577333.676000001</v>
      </c>
    </row>
    <row r="779" spans="2:50" ht="17.25" customHeight="1" x14ac:dyDescent="0.25">
      <c r="B779" s="340">
        <v>2</v>
      </c>
      <c r="C779" s="506" t="s">
        <v>737</v>
      </c>
      <c r="D779" s="497" t="s">
        <v>330</v>
      </c>
      <c r="E779" s="1021">
        <v>1</v>
      </c>
      <c r="F779" s="1017">
        <v>12</v>
      </c>
      <c r="G779" s="498">
        <f t="shared" si="734"/>
        <v>4.8499999999999996</v>
      </c>
      <c r="H779" s="1018">
        <v>66140</v>
      </c>
      <c r="I779" s="1013">
        <f>G779*H779*5%</f>
        <v>16038.95</v>
      </c>
      <c r="J779" s="1013"/>
      <c r="K779" s="874" t="s">
        <v>96</v>
      </c>
      <c r="L779" s="1018">
        <f t="shared" si="735"/>
        <v>320779</v>
      </c>
      <c r="M779" s="1019">
        <f t="shared" si="736"/>
        <v>336817.95</v>
      </c>
      <c r="N779" s="1020">
        <f t="shared" ref="N779:N817" si="745">+M779*13.13</f>
        <v>4422419.6835000003</v>
      </c>
      <c r="O779" s="1021">
        <f t="shared" si="737"/>
        <v>1</v>
      </c>
      <c r="P779" s="1017">
        <f t="shared" ref="P779:P817" si="746">+F779+1</f>
        <v>13</v>
      </c>
      <c r="Q779" s="1166">
        <v>5.01</v>
      </c>
      <c r="R779" s="1171">
        <v>0.3</v>
      </c>
      <c r="S779" s="1166">
        <f t="shared" ref="S779:S780" si="747">+Q779+Q779*R779</f>
        <v>6.5129999999999999</v>
      </c>
      <c r="T779" s="1018">
        <v>66140</v>
      </c>
      <c r="U779" s="1013"/>
      <c r="V779" s="1013"/>
      <c r="W779" s="874" t="str">
        <f t="shared" si="738"/>
        <v>Գ-2</v>
      </c>
      <c r="X779" s="1018">
        <f t="shared" si="739"/>
        <v>430769.82</v>
      </c>
      <c r="Y779" s="1019">
        <f t="shared" si="740"/>
        <v>430769.82</v>
      </c>
      <c r="Z779" s="1020">
        <f t="shared" si="741"/>
        <v>5656007.7366000004</v>
      </c>
      <c r="AA779" s="1021">
        <f t="shared" si="742"/>
        <v>1</v>
      </c>
      <c r="AB779" s="1017">
        <f t="shared" si="743"/>
        <v>14</v>
      </c>
      <c r="AC779" s="1166">
        <v>5.01</v>
      </c>
      <c r="AD779" s="1171">
        <v>0.6</v>
      </c>
      <c r="AE779" s="1166">
        <f t="shared" ref="AE779:AE781" si="748">+AC779+AC779*AD779</f>
        <v>8.016</v>
      </c>
      <c r="AF779" s="1018">
        <v>66140</v>
      </c>
      <c r="AG779" s="1013"/>
      <c r="AH779" s="1013"/>
      <c r="AI779" s="1049" t="str">
        <f t="shared" si="744"/>
        <v>Գ-2</v>
      </c>
      <c r="AJ779" s="1018">
        <f t="shared" ref="AJ779:AJ817" si="749">AF779*AE779</f>
        <v>530178.24</v>
      </c>
      <c r="AK779" s="1019">
        <f t="shared" ref="AK779:AK817" si="750">AE779*AF779+AG779+AH779</f>
        <v>530178.24</v>
      </c>
      <c r="AL779" s="1020">
        <f t="shared" ref="AL779:AL817" si="751">+AK779*13.13</f>
        <v>6961240.2911999999</v>
      </c>
      <c r="AM779" s="1021">
        <f t="shared" ref="AM779:AM817" si="752">+AA779</f>
        <v>1</v>
      </c>
      <c r="AN779" s="1017">
        <f t="shared" ref="AN779:AN817" si="753">+AB779+1</f>
        <v>15</v>
      </c>
      <c r="AO779" s="1166">
        <v>5.01</v>
      </c>
      <c r="AP779" s="1171">
        <v>1</v>
      </c>
      <c r="AQ779" s="1166">
        <f t="shared" ref="AQ779:AQ781" si="754">+AO779+AO779*AP779</f>
        <v>10.02</v>
      </c>
      <c r="AR779" s="1018">
        <v>66140</v>
      </c>
      <c r="AS779" s="1013"/>
      <c r="AT779" s="1013"/>
      <c r="AU779" s="1049" t="str">
        <f t="shared" ref="AU779:AU817" si="755">+AI779</f>
        <v>Գ-2</v>
      </c>
      <c r="AV779" s="1018">
        <f t="shared" ref="AV779:AV817" si="756">AR779*AQ779</f>
        <v>662722.79999999993</v>
      </c>
      <c r="AW779" s="1019">
        <f t="shared" ref="AW779:AW817" si="757">AQ779*AR779+AS779+AT779</f>
        <v>662722.79999999993</v>
      </c>
      <c r="AX779" s="1020">
        <f t="shared" ref="AX779:AX817" si="758">+AW779*13.13</f>
        <v>8701550.3640000001</v>
      </c>
    </row>
    <row r="780" spans="2:50" ht="17.25" customHeight="1" x14ac:dyDescent="0.25">
      <c r="B780" s="340">
        <v>3</v>
      </c>
      <c r="C780" s="506" t="s">
        <v>2812</v>
      </c>
      <c r="D780" s="497" t="s">
        <v>328</v>
      </c>
      <c r="E780" s="1021">
        <v>1</v>
      </c>
      <c r="F780" s="1017">
        <v>0</v>
      </c>
      <c r="G780" s="498">
        <f t="shared" si="734"/>
        <v>3.88</v>
      </c>
      <c r="H780" s="1018">
        <v>66140</v>
      </c>
      <c r="I780" s="1013">
        <f>G780*H780*5%</f>
        <v>12831.16</v>
      </c>
      <c r="J780" s="1013"/>
      <c r="K780" s="874" t="s">
        <v>96</v>
      </c>
      <c r="L780" s="1018">
        <f t="shared" si="735"/>
        <v>256623.19999999998</v>
      </c>
      <c r="M780" s="1019">
        <f t="shared" si="736"/>
        <v>269454.36</v>
      </c>
      <c r="N780" s="1020">
        <f t="shared" si="745"/>
        <v>3537935.7467999998</v>
      </c>
      <c r="O780" s="1021">
        <f t="shared" si="737"/>
        <v>1</v>
      </c>
      <c r="P780" s="1017">
        <f t="shared" si="746"/>
        <v>1</v>
      </c>
      <c r="Q780" s="1166">
        <v>4.01</v>
      </c>
      <c r="R780" s="1171">
        <v>0.3</v>
      </c>
      <c r="S780" s="1166">
        <f t="shared" si="747"/>
        <v>5.2129999999999992</v>
      </c>
      <c r="T780" s="1018">
        <v>66140</v>
      </c>
      <c r="U780" s="1013"/>
      <c r="V780" s="1013"/>
      <c r="W780" s="874" t="str">
        <f t="shared" si="738"/>
        <v>Գ-2</v>
      </c>
      <c r="X780" s="1018">
        <f t="shared" si="739"/>
        <v>344787.81999999995</v>
      </c>
      <c r="Y780" s="1019">
        <f t="shared" si="740"/>
        <v>344787.81999999995</v>
      </c>
      <c r="Z780" s="1020">
        <f t="shared" si="741"/>
        <v>4527064.0765999993</v>
      </c>
      <c r="AA780" s="1021">
        <f t="shared" si="742"/>
        <v>1</v>
      </c>
      <c r="AB780" s="1017">
        <f t="shared" si="743"/>
        <v>2</v>
      </c>
      <c r="AC780" s="1166">
        <v>4.1399999999999997</v>
      </c>
      <c r="AD780" s="1171">
        <v>0.6</v>
      </c>
      <c r="AE780" s="1166">
        <f t="shared" si="748"/>
        <v>6.6239999999999988</v>
      </c>
      <c r="AF780" s="1018">
        <v>66140</v>
      </c>
      <c r="AG780" s="1013"/>
      <c r="AH780" s="1013"/>
      <c r="AI780" s="1049" t="str">
        <f t="shared" si="744"/>
        <v>Գ-2</v>
      </c>
      <c r="AJ780" s="1018">
        <f t="shared" si="749"/>
        <v>438111.35999999993</v>
      </c>
      <c r="AK780" s="1019">
        <f t="shared" si="750"/>
        <v>438111.35999999993</v>
      </c>
      <c r="AL780" s="1020">
        <f t="shared" si="751"/>
        <v>5752402.1567999991</v>
      </c>
      <c r="AM780" s="1021">
        <f t="shared" si="752"/>
        <v>1</v>
      </c>
      <c r="AN780" s="1017">
        <f t="shared" si="753"/>
        <v>3</v>
      </c>
      <c r="AO780" s="1166">
        <v>4.2699999999999996</v>
      </c>
      <c r="AP780" s="1171">
        <v>1</v>
      </c>
      <c r="AQ780" s="1166">
        <f t="shared" si="754"/>
        <v>8.5399999999999991</v>
      </c>
      <c r="AR780" s="1018">
        <v>66140</v>
      </c>
      <c r="AS780" s="1013"/>
      <c r="AT780" s="1013"/>
      <c r="AU780" s="1049" t="str">
        <f t="shared" si="755"/>
        <v>Գ-2</v>
      </c>
      <c r="AV780" s="1018">
        <f t="shared" si="756"/>
        <v>564835.6</v>
      </c>
      <c r="AW780" s="1019">
        <f t="shared" si="757"/>
        <v>564835.6</v>
      </c>
      <c r="AX780" s="1020">
        <f t="shared" si="758"/>
        <v>7416291.4280000003</v>
      </c>
    </row>
    <row r="781" spans="2:50" s="1248" customFormat="1" ht="25.5" x14ac:dyDescent="0.25">
      <c r="B781" s="1343">
        <v>94</v>
      </c>
      <c r="C781" s="1375" t="s">
        <v>71</v>
      </c>
      <c r="D781" s="1147" t="s">
        <v>2885</v>
      </c>
      <c r="E781" s="1175"/>
      <c r="F781" s="1376"/>
      <c r="G781" s="1177"/>
      <c r="H781" s="1168"/>
      <c r="I781" s="1168"/>
      <c r="J781" s="1168"/>
      <c r="K781" s="1146"/>
      <c r="L781" s="1168"/>
      <c r="M781" s="1246"/>
      <c r="N781" s="1247"/>
      <c r="O781" s="1345"/>
      <c r="P781" s="1171"/>
      <c r="Q781" s="1166"/>
      <c r="R781" s="1171"/>
      <c r="S781" s="1166"/>
      <c r="T781" s="1167"/>
      <c r="U781" s="1168"/>
      <c r="V781" s="1168"/>
      <c r="W781" s="1146"/>
      <c r="X781" s="1167"/>
      <c r="Y781" s="1169"/>
      <c r="Z781" s="1170"/>
      <c r="AA781" s="1165">
        <v>1</v>
      </c>
      <c r="AB781" s="1171">
        <v>0</v>
      </c>
      <c r="AC781" s="1166">
        <v>3.21</v>
      </c>
      <c r="AD781" s="1171">
        <v>0.6</v>
      </c>
      <c r="AE781" s="1166">
        <f t="shared" si="748"/>
        <v>5.1360000000000001</v>
      </c>
      <c r="AF781" s="1167">
        <v>66140</v>
      </c>
      <c r="AG781" s="1168"/>
      <c r="AH781" s="1168"/>
      <c r="AI781" s="1146" t="s">
        <v>590</v>
      </c>
      <c r="AJ781" s="1167">
        <f t="shared" si="749"/>
        <v>339695.04</v>
      </c>
      <c r="AK781" s="1169">
        <f t="shared" si="750"/>
        <v>339695.04</v>
      </c>
      <c r="AL781" s="1170">
        <f t="shared" si="751"/>
        <v>4460195.8751999997</v>
      </c>
      <c r="AM781" s="1165">
        <f t="shared" si="752"/>
        <v>1</v>
      </c>
      <c r="AN781" s="1171">
        <f t="shared" si="753"/>
        <v>1</v>
      </c>
      <c r="AO781" s="1166">
        <v>3.31</v>
      </c>
      <c r="AP781" s="1171">
        <v>1</v>
      </c>
      <c r="AQ781" s="1166">
        <f t="shared" si="754"/>
        <v>6.62</v>
      </c>
      <c r="AR781" s="1167">
        <v>66140</v>
      </c>
      <c r="AS781" s="1168"/>
      <c r="AT781" s="1168"/>
      <c r="AU781" s="1146" t="str">
        <f t="shared" si="755"/>
        <v>Գ-3</v>
      </c>
      <c r="AV781" s="1167">
        <f t="shared" si="756"/>
        <v>437846.8</v>
      </c>
      <c r="AW781" s="1169">
        <f t="shared" si="757"/>
        <v>437846.8</v>
      </c>
      <c r="AX781" s="1170">
        <f t="shared" si="758"/>
        <v>5748928.4840000002</v>
      </c>
    </row>
    <row r="782" spans="2:50" ht="17.25" customHeight="1" x14ac:dyDescent="0.25">
      <c r="B782" s="340">
        <v>4</v>
      </c>
      <c r="C782" s="506" t="s">
        <v>738</v>
      </c>
      <c r="D782" s="497" t="s">
        <v>2438</v>
      </c>
      <c r="E782" s="1021">
        <v>1</v>
      </c>
      <c r="F782" s="1017">
        <v>10</v>
      </c>
      <c r="G782" s="498">
        <f t="shared" si="734"/>
        <v>3.31</v>
      </c>
      <c r="H782" s="1018">
        <v>66140</v>
      </c>
      <c r="I782" s="1013"/>
      <c r="J782" s="1013"/>
      <c r="K782" s="874" t="s">
        <v>97</v>
      </c>
      <c r="L782" s="1018">
        <f t="shared" si="735"/>
        <v>218923.4</v>
      </c>
      <c r="M782" s="1019">
        <f t="shared" si="736"/>
        <v>218923.4</v>
      </c>
      <c r="N782" s="1020">
        <f t="shared" si="745"/>
        <v>2874464.2420000001</v>
      </c>
      <c r="O782" s="1021">
        <f t="shared" si="737"/>
        <v>1</v>
      </c>
      <c r="P782" s="1017">
        <f t="shared" si="746"/>
        <v>11</v>
      </c>
      <c r="Q782" s="1166">
        <v>3.31</v>
      </c>
      <c r="R782" s="1171">
        <v>0.3</v>
      </c>
      <c r="S782" s="1166">
        <f t="shared" ref="S782:S817" si="759">+Q782+Q782*R782</f>
        <v>4.3029999999999999</v>
      </c>
      <c r="T782" s="1018">
        <v>66140</v>
      </c>
      <c r="U782" s="1013"/>
      <c r="V782" s="1013"/>
      <c r="W782" s="874" t="str">
        <f t="shared" si="738"/>
        <v>Ա-1</v>
      </c>
      <c r="X782" s="1018">
        <f t="shared" si="739"/>
        <v>284600.42</v>
      </c>
      <c r="Y782" s="1019">
        <f t="shared" si="740"/>
        <v>284600.42</v>
      </c>
      <c r="Z782" s="1020">
        <f t="shared" si="741"/>
        <v>3736803.5145999999</v>
      </c>
      <c r="AA782" s="1021">
        <f t="shared" si="742"/>
        <v>1</v>
      </c>
      <c r="AB782" s="1017">
        <f t="shared" si="743"/>
        <v>12</v>
      </c>
      <c r="AC782" s="1166">
        <v>3.31</v>
      </c>
      <c r="AD782" s="1171">
        <v>0.6</v>
      </c>
      <c r="AE782" s="1166">
        <f t="shared" ref="AE782:AE817" si="760">+AC782+AC782*AD782</f>
        <v>5.2960000000000003</v>
      </c>
      <c r="AF782" s="1018">
        <v>66140</v>
      </c>
      <c r="AG782" s="1013"/>
      <c r="AH782" s="1013"/>
      <c r="AI782" s="1049" t="str">
        <f t="shared" si="744"/>
        <v>Ա-1</v>
      </c>
      <c r="AJ782" s="1018">
        <f t="shared" si="749"/>
        <v>350277.44</v>
      </c>
      <c r="AK782" s="1019">
        <f t="shared" si="750"/>
        <v>350277.44</v>
      </c>
      <c r="AL782" s="1020">
        <f t="shared" si="751"/>
        <v>4599142.7872000001</v>
      </c>
      <c r="AM782" s="1021">
        <f t="shared" si="752"/>
        <v>1</v>
      </c>
      <c r="AN782" s="1017">
        <f t="shared" si="753"/>
        <v>13</v>
      </c>
      <c r="AO782" s="1166">
        <v>3.42</v>
      </c>
      <c r="AP782" s="1171">
        <v>1</v>
      </c>
      <c r="AQ782" s="1166">
        <f t="shared" ref="AQ782:AQ817" si="761">+AO782+AO782*AP782</f>
        <v>6.84</v>
      </c>
      <c r="AR782" s="1018">
        <v>66140</v>
      </c>
      <c r="AS782" s="1013"/>
      <c r="AT782" s="1013"/>
      <c r="AU782" s="1049" t="str">
        <f t="shared" si="755"/>
        <v>Ա-1</v>
      </c>
      <c r="AV782" s="1018">
        <f t="shared" si="756"/>
        <v>452397.6</v>
      </c>
      <c r="AW782" s="1019">
        <f t="shared" si="757"/>
        <v>452397.6</v>
      </c>
      <c r="AX782" s="1020">
        <f t="shared" si="758"/>
        <v>5939980.4879999999</v>
      </c>
    </row>
    <row r="783" spans="2:50" s="1248" customFormat="1" ht="17.25" customHeight="1" x14ac:dyDescent="0.3">
      <c r="B783" s="1343">
        <v>14</v>
      </c>
      <c r="C783" s="1245" t="s">
        <v>91</v>
      </c>
      <c r="D783" s="1164" t="s">
        <v>625</v>
      </c>
      <c r="E783" s="1165"/>
      <c r="F783" s="1171"/>
      <c r="G783" s="1166"/>
      <c r="H783" s="1167"/>
      <c r="I783" s="1173"/>
      <c r="J783" s="1173"/>
      <c r="K783" s="1172"/>
      <c r="L783" s="1167"/>
      <c r="M783" s="1169"/>
      <c r="N783" s="1170"/>
      <c r="O783" s="1165"/>
      <c r="P783" s="1171"/>
      <c r="Q783" s="1166"/>
      <c r="R783" s="1171"/>
      <c r="S783" s="1166"/>
      <c r="T783" s="1167"/>
      <c r="U783" s="1173"/>
      <c r="V783" s="1173"/>
      <c r="W783" s="1146"/>
      <c r="X783" s="1167"/>
      <c r="Y783" s="1169"/>
      <c r="Z783" s="1170"/>
      <c r="AA783" s="1165">
        <v>1</v>
      </c>
      <c r="AB783" s="1171">
        <v>0</v>
      </c>
      <c r="AC783" s="1166">
        <v>3.88</v>
      </c>
      <c r="AD783" s="1171">
        <v>0.6</v>
      </c>
      <c r="AE783" s="1166">
        <f t="shared" si="760"/>
        <v>6.2080000000000002</v>
      </c>
      <c r="AF783" s="1167">
        <v>66140</v>
      </c>
      <c r="AG783" s="1173"/>
      <c r="AH783" s="1173"/>
      <c r="AI783" s="1262" t="s">
        <v>99</v>
      </c>
      <c r="AJ783" s="1167">
        <f t="shared" si="749"/>
        <v>410597.12</v>
      </c>
      <c r="AK783" s="1169">
        <f t="shared" si="750"/>
        <v>410597.12</v>
      </c>
      <c r="AL783" s="1170">
        <f t="shared" si="751"/>
        <v>5391140.1856000004</v>
      </c>
      <c r="AM783" s="1165">
        <f t="shared" si="752"/>
        <v>1</v>
      </c>
      <c r="AN783" s="1171">
        <f t="shared" si="753"/>
        <v>1</v>
      </c>
      <c r="AO783" s="1166">
        <v>4.01</v>
      </c>
      <c r="AP783" s="1171">
        <v>1</v>
      </c>
      <c r="AQ783" s="1166">
        <f t="shared" si="761"/>
        <v>8.02</v>
      </c>
      <c r="AR783" s="1167">
        <v>66140</v>
      </c>
      <c r="AS783" s="1173"/>
      <c r="AT783" s="1173"/>
      <c r="AU783" s="1262" t="str">
        <f t="shared" si="755"/>
        <v>Կ-1</v>
      </c>
      <c r="AV783" s="1167">
        <f t="shared" si="756"/>
        <v>530442.79999999993</v>
      </c>
      <c r="AW783" s="1169">
        <f t="shared" si="757"/>
        <v>530442.79999999993</v>
      </c>
      <c r="AX783" s="1170">
        <f t="shared" si="758"/>
        <v>6964713.9639999997</v>
      </c>
    </row>
    <row r="784" spans="2:50" s="1248" customFormat="1" ht="17.25" customHeight="1" x14ac:dyDescent="0.3">
      <c r="B784" s="1343">
        <v>19</v>
      </c>
      <c r="C784" s="1245" t="s">
        <v>91</v>
      </c>
      <c r="D784" s="1249" t="s">
        <v>630</v>
      </c>
      <c r="E784" s="1165"/>
      <c r="F784" s="1171"/>
      <c r="G784" s="1166"/>
      <c r="H784" s="1167"/>
      <c r="I784" s="1173"/>
      <c r="J784" s="1173"/>
      <c r="K784" s="1172"/>
      <c r="L784" s="1167"/>
      <c r="M784" s="1169"/>
      <c r="N784" s="1170"/>
      <c r="O784" s="1165"/>
      <c r="P784" s="1171"/>
      <c r="Q784" s="1166"/>
      <c r="R784" s="1171"/>
      <c r="S784" s="1166"/>
      <c r="T784" s="1167"/>
      <c r="U784" s="1173"/>
      <c r="V784" s="1173"/>
      <c r="W784" s="1146"/>
      <c r="X784" s="1167"/>
      <c r="Y784" s="1169"/>
      <c r="Z784" s="1170"/>
      <c r="AA784" s="1165">
        <v>1</v>
      </c>
      <c r="AB784" s="1171">
        <v>0</v>
      </c>
      <c r="AC784" s="1166">
        <v>1.68</v>
      </c>
      <c r="AD784" s="1171">
        <v>0.6</v>
      </c>
      <c r="AE784" s="1166">
        <f t="shared" si="760"/>
        <v>2.6879999999999997</v>
      </c>
      <c r="AF784" s="1167">
        <v>66140</v>
      </c>
      <c r="AG784" s="1173"/>
      <c r="AH784" s="1173"/>
      <c r="AI784" s="1262" t="s">
        <v>99</v>
      </c>
      <c r="AJ784" s="1167">
        <f t="shared" si="749"/>
        <v>177784.31999999998</v>
      </c>
      <c r="AK784" s="1169">
        <f t="shared" si="750"/>
        <v>177784.31999999998</v>
      </c>
      <c r="AL784" s="1170">
        <f t="shared" si="751"/>
        <v>2334308.1215999997</v>
      </c>
      <c r="AM784" s="1165">
        <f t="shared" si="752"/>
        <v>1</v>
      </c>
      <c r="AN784" s="1171">
        <f t="shared" si="753"/>
        <v>1</v>
      </c>
      <c r="AO784" s="1166">
        <v>1.73</v>
      </c>
      <c r="AP784" s="1171">
        <v>1</v>
      </c>
      <c r="AQ784" s="1166">
        <f t="shared" si="761"/>
        <v>3.46</v>
      </c>
      <c r="AR784" s="1167">
        <v>66140</v>
      </c>
      <c r="AS784" s="1173"/>
      <c r="AT784" s="1173"/>
      <c r="AU784" s="1262" t="str">
        <f t="shared" si="755"/>
        <v>Կ-1</v>
      </c>
      <c r="AV784" s="1167">
        <f t="shared" si="756"/>
        <v>228844.4</v>
      </c>
      <c r="AW784" s="1169">
        <f t="shared" si="757"/>
        <v>228844.4</v>
      </c>
      <c r="AX784" s="1170">
        <f t="shared" si="758"/>
        <v>3004726.9720000001</v>
      </c>
    </row>
    <row r="785" spans="2:50" s="1248" customFormat="1" ht="17.25" customHeight="1" x14ac:dyDescent="0.3">
      <c r="B785" s="1343">
        <v>19</v>
      </c>
      <c r="C785" s="1245" t="s">
        <v>91</v>
      </c>
      <c r="D785" s="1164" t="s">
        <v>333</v>
      </c>
      <c r="E785" s="1165"/>
      <c r="F785" s="1171"/>
      <c r="G785" s="1166"/>
      <c r="H785" s="1167"/>
      <c r="I785" s="1173"/>
      <c r="J785" s="1173"/>
      <c r="K785" s="1172"/>
      <c r="L785" s="1167"/>
      <c r="M785" s="1169"/>
      <c r="N785" s="1170"/>
      <c r="O785" s="1165"/>
      <c r="P785" s="1171"/>
      <c r="Q785" s="1166"/>
      <c r="R785" s="1171"/>
      <c r="S785" s="1166"/>
      <c r="T785" s="1167"/>
      <c r="U785" s="1173"/>
      <c r="V785" s="1173"/>
      <c r="W785" s="1146"/>
      <c r="X785" s="1167"/>
      <c r="Y785" s="1169"/>
      <c r="Z785" s="1170"/>
      <c r="AA785" s="1165">
        <v>1</v>
      </c>
      <c r="AB785" s="1171">
        <v>0</v>
      </c>
      <c r="AC785" s="1166">
        <v>1.68</v>
      </c>
      <c r="AD785" s="1171">
        <v>0.6</v>
      </c>
      <c r="AE785" s="1166">
        <f t="shared" si="760"/>
        <v>2.6879999999999997</v>
      </c>
      <c r="AF785" s="1167">
        <v>66140</v>
      </c>
      <c r="AG785" s="1173"/>
      <c r="AH785" s="1173"/>
      <c r="AI785" s="1262" t="s">
        <v>99</v>
      </c>
      <c r="AJ785" s="1167">
        <f t="shared" si="749"/>
        <v>177784.31999999998</v>
      </c>
      <c r="AK785" s="1169">
        <f t="shared" si="750"/>
        <v>177784.31999999998</v>
      </c>
      <c r="AL785" s="1170">
        <f t="shared" si="751"/>
        <v>2334308.1215999997</v>
      </c>
      <c r="AM785" s="1165">
        <f t="shared" si="752"/>
        <v>1</v>
      </c>
      <c r="AN785" s="1171">
        <f t="shared" si="753"/>
        <v>1</v>
      </c>
      <c r="AO785" s="1166">
        <v>1.73</v>
      </c>
      <c r="AP785" s="1171">
        <v>1</v>
      </c>
      <c r="AQ785" s="1166">
        <f t="shared" si="761"/>
        <v>3.46</v>
      </c>
      <c r="AR785" s="1167">
        <v>66140</v>
      </c>
      <c r="AS785" s="1173"/>
      <c r="AT785" s="1173"/>
      <c r="AU785" s="1262" t="str">
        <f t="shared" si="755"/>
        <v>Կ-1</v>
      </c>
      <c r="AV785" s="1167">
        <f t="shared" si="756"/>
        <v>228844.4</v>
      </c>
      <c r="AW785" s="1169">
        <f t="shared" si="757"/>
        <v>228844.4</v>
      </c>
      <c r="AX785" s="1170">
        <f t="shared" si="758"/>
        <v>3004726.9720000001</v>
      </c>
    </row>
    <row r="786" spans="2:50" ht="17.25" customHeight="1" x14ac:dyDescent="0.25">
      <c r="B786" s="340">
        <v>5</v>
      </c>
      <c r="C786" s="506" t="s">
        <v>1124</v>
      </c>
      <c r="D786" s="497" t="s">
        <v>625</v>
      </c>
      <c r="E786" s="1021">
        <v>1</v>
      </c>
      <c r="F786" s="1017">
        <v>0</v>
      </c>
      <c r="G786" s="498">
        <f t="shared" si="734"/>
        <v>3.88</v>
      </c>
      <c r="H786" s="1018">
        <v>66140</v>
      </c>
      <c r="I786" s="1013">
        <f>G786*H786*5%</f>
        <v>12831.16</v>
      </c>
      <c r="J786" s="1013"/>
      <c r="K786" s="874" t="s">
        <v>96</v>
      </c>
      <c r="L786" s="1018">
        <f t="shared" si="735"/>
        <v>256623.19999999998</v>
      </c>
      <c r="M786" s="1019">
        <f t="shared" si="736"/>
        <v>269454.36</v>
      </c>
      <c r="N786" s="1020">
        <f t="shared" si="745"/>
        <v>3537935.7467999998</v>
      </c>
      <c r="O786" s="1021">
        <f t="shared" si="737"/>
        <v>1</v>
      </c>
      <c r="P786" s="1017">
        <f t="shared" si="746"/>
        <v>1</v>
      </c>
      <c r="Q786" s="1166">
        <v>4.01</v>
      </c>
      <c r="R786" s="1171">
        <v>0.3</v>
      </c>
      <c r="S786" s="1166">
        <f t="shared" si="759"/>
        <v>5.2129999999999992</v>
      </c>
      <c r="T786" s="1018">
        <v>66140</v>
      </c>
      <c r="U786" s="1013"/>
      <c r="V786" s="1013"/>
      <c r="W786" s="874" t="str">
        <f t="shared" si="738"/>
        <v>Գ-2</v>
      </c>
      <c r="X786" s="1018">
        <f t="shared" si="739"/>
        <v>344787.81999999995</v>
      </c>
      <c r="Y786" s="1019">
        <f t="shared" si="740"/>
        <v>344787.81999999995</v>
      </c>
      <c r="Z786" s="1020">
        <f t="shared" si="741"/>
        <v>4527064.0765999993</v>
      </c>
      <c r="AA786" s="1021">
        <f t="shared" si="742"/>
        <v>1</v>
      </c>
      <c r="AB786" s="1017">
        <f t="shared" si="743"/>
        <v>2</v>
      </c>
      <c r="AC786" s="1166">
        <v>4.1399999999999997</v>
      </c>
      <c r="AD786" s="1171">
        <v>0.6</v>
      </c>
      <c r="AE786" s="1166">
        <f t="shared" si="760"/>
        <v>6.6239999999999988</v>
      </c>
      <c r="AF786" s="1018">
        <v>66140</v>
      </c>
      <c r="AG786" s="1013"/>
      <c r="AH786" s="1013"/>
      <c r="AI786" s="1049" t="str">
        <f t="shared" si="744"/>
        <v>Գ-2</v>
      </c>
      <c r="AJ786" s="1018">
        <f t="shared" si="749"/>
        <v>438111.35999999993</v>
      </c>
      <c r="AK786" s="1019">
        <f t="shared" si="750"/>
        <v>438111.35999999993</v>
      </c>
      <c r="AL786" s="1020">
        <f t="shared" si="751"/>
        <v>5752402.1567999991</v>
      </c>
      <c r="AM786" s="1021">
        <f t="shared" si="752"/>
        <v>1</v>
      </c>
      <c r="AN786" s="1017">
        <f t="shared" si="753"/>
        <v>3</v>
      </c>
      <c r="AO786" s="1166">
        <v>4.2699999999999996</v>
      </c>
      <c r="AP786" s="1171">
        <v>1</v>
      </c>
      <c r="AQ786" s="1166">
        <f t="shared" si="761"/>
        <v>8.5399999999999991</v>
      </c>
      <c r="AR786" s="1018">
        <v>66140</v>
      </c>
      <c r="AS786" s="1013"/>
      <c r="AT786" s="1013"/>
      <c r="AU786" s="1049" t="str">
        <f t="shared" si="755"/>
        <v>Գ-2</v>
      </c>
      <c r="AV786" s="1018">
        <f t="shared" si="756"/>
        <v>564835.6</v>
      </c>
      <c r="AW786" s="1019">
        <f t="shared" si="757"/>
        <v>564835.6</v>
      </c>
      <c r="AX786" s="1020">
        <f t="shared" si="758"/>
        <v>7416291.4280000003</v>
      </c>
    </row>
    <row r="787" spans="2:50" ht="17.25" customHeight="1" x14ac:dyDescent="0.25">
      <c r="B787" s="340">
        <v>6</v>
      </c>
      <c r="C787" s="506" t="s">
        <v>2820</v>
      </c>
      <c r="D787" s="497" t="s">
        <v>625</v>
      </c>
      <c r="E787" s="1021">
        <v>1</v>
      </c>
      <c r="F787" s="1017">
        <v>0</v>
      </c>
      <c r="G787" s="498">
        <f t="shared" si="734"/>
        <v>3.88</v>
      </c>
      <c r="H787" s="1018">
        <v>66140</v>
      </c>
      <c r="I787" s="1013">
        <f>G787*H787*5%</f>
        <v>12831.16</v>
      </c>
      <c r="J787" s="1013"/>
      <c r="K787" s="874" t="s">
        <v>96</v>
      </c>
      <c r="L787" s="1018">
        <f t="shared" si="735"/>
        <v>256623.19999999998</v>
      </c>
      <c r="M787" s="1019">
        <f t="shared" si="736"/>
        <v>269454.36</v>
      </c>
      <c r="N787" s="1020">
        <f t="shared" si="745"/>
        <v>3537935.7467999998</v>
      </c>
      <c r="O787" s="1021">
        <f t="shared" si="737"/>
        <v>1</v>
      </c>
      <c r="P787" s="1017">
        <f t="shared" si="746"/>
        <v>1</v>
      </c>
      <c r="Q787" s="1166">
        <v>4.01</v>
      </c>
      <c r="R787" s="1171">
        <v>0.3</v>
      </c>
      <c r="S787" s="1166">
        <f t="shared" si="759"/>
        <v>5.2129999999999992</v>
      </c>
      <c r="T787" s="1018">
        <v>66140</v>
      </c>
      <c r="U787" s="1013"/>
      <c r="V787" s="1013"/>
      <c r="W787" s="874" t="str">
        <f t="shared" si="738"/>
        <v>Գ-2</v>
      </c>
      <c r="X787" s="1018">
        <f t="shared" si="739"/>
        <v>344787.81999999995</v>
      </c>
      <c r="Y787" s="1019">
        <f t="shared" si="740"/>
        <v>344787.81999999995</v>
      </c>
      <c r="Z787" s="1020">
        <f t="shared" si="741"/>
        <v>4527064.0765999993</v>
      </c>
      <c r="AA787" s="1021">
        <f t="shared" si="742"/>
        <v>1</v>
      </c>
      <c r="AB787" s="1017">
        <f t="shared" si="743"/>
        <v>2</v>
      </c>
      <c r="AC787" s="1166">
        <v>4.1399999999999997</v>
      </c>
      <c r="AD787" s="1171">
        <v>0.6</v>
      </c>
      <c r="AE787" s="1166">
        <f t="shared" si="760"/>
        <v>6.6239999999999988</v>
      </c>
      <c r="AF787" s="1018">
        <v>66140</v>
      </c>
      <c r="AG787" s="1013"/>
      <c r="AH787" s="1013"/>
      <c r="AI787" s="1049" t="str">
        <f t="shared" si="744"/>
        <v>Գ-2</v>
      </c>
      <c r="AJ787" s="1018">
        <f t="shared" si="749"/>
        <v>438111.35999999993</v>
      </c>
      <c r="AK787" s="1019">
        <f t="shared" si="750"/>
        <v>438111.35999999993</v>
      </c>
      <c r="AL787" s="1020">
        <f t="shared" si="751"/>
        <v>5752402.1567999991</v>
      </c>
      <c r="AM787" s="1021">
        <f t="shared" si="752"/>
        <v>1</v>
      </c>
      <c r="AN787" s="1017">
        <f t="shared" si="753"/>
        <v>3</v>
      </c>
      <c r="AO787" s="1166">
        <v>4.2699999999999996</v>
      </c>
      <c r="AP787" s="1171">
        <v>1</v>
      </c>
      <c r="AQ787" s="1166">
        <f t="shared" si="761"/>
        <v>8.5399999999999991</v>
      </c>
      <c r="AR787" s="1018">
        <v>66140</v>
      </c>
      <c r="AS787" s="1013"/>
      <c r="AT787" s="1013"/>
      <c r="AU787" s="1049" t="str">
        <f t="shared" si="755"/>
        <v>Գ-2</v>
      </c>
      <c r="AV787" s="1018">
        <f t="shared" si="756"/>
        <v>564835.6</v>
      </c>
      <c r="AW787" s="1019">
        <f t="shared" si="757"/>
        <v>564835.6</v>
      </c>
      <c r="AX787" s="1020">
        <f t="shared" si="758"/>
        <v>7416291.4280000003</v>
      </c>
    </row>
    <row r="788" spans="2:50" ht="17.25" customHeight="1" x14ac:dyDescent="0.25">
      <c r="B788" s="340">
        <v>7</v>
      </c>
      <c r="C788" s="506" t="s">
        <v>887</v>
      </c>
      <c r="D788" s="497" t="s">
        <v>625</v>
      </c>
      <c r="E788" s="1021">
        <v>1</v>
      </c>
      <c r="F788" s="1017">
        <v>0</v>
      </c>
      <c r="G788" s="498">
        <f t="shared" si="734"/>
        <v>3.88</v>
      </c>
      <c r="H788" s="1018">
        <v>66140</v>
      </c>
      <c r="I788" s="1013">
        <f>G788*H788*5%</f>
        <v>12831.16</v>
      </c>
      <c r="J788" s="1013"/>
      <c r="K788" s="874" t="s">
        <v>96</v>
      </c>
      <c r="L788" s="1018">
        <f t="shared" si="735"/>
        <v>256623.19999999998</v>
      </c>
      <c r="M788" s="1019">
        <f t="shared" si="736"/>
        <v>269454.36</v>
      </c>
      <c r="N788" s="1020">
        <f t="shared" si="745"/>
        <v>3537935.7467999998</v>
      </c>
      <c r="O788" s="1021">
        <f t="shared" si="737"/>
        <v>1</v>
      </c>
      <c r="P788" s="1017">
        <f t="shared" si="746"/>
        <v>1</v>
      </c>
      <c r="Q788" s="498">
        <v>4.01</v>
      </c>
      <c r="R788" s="1017">
        <v>0.3</v>
      </c>
      <c r="S788" s="498">
        <f t="shared" si="759"/>
        <v>5.2129999999999992</v>
      </c>
      <c r="T788" s="1018">
        <v>66140</v>
      </c>
      <c r="U788" s="1013"/>
      <c r="V788" s="1013"/>
      <c r="W788" s="874" t="str">
        <f t="shared" si="738"/>
        <v>Գ-2</v>
      </c>
      <c r="X788" s="1018">
        <f t="shared" si="739"/>
        <v>344787.81999999995</v>
      </c>
      <c r="Y788" s="1019">
        <f t="shared" si="740"/>
        <v>344787.81999999995</v>
      </c>
      <c r="Z788" s="1020">
        <f t="shared" si="741"/>
        <v>4527064.0765999993</v>
      </c>
      <c r="AA788" s="1021">
        <f t="shared" si="742"/>
        <v>1</v>
      </c>
      <c r="AB788" s="1017">
        <f t="shared" si="743"/>
        <v>2</v>
      </c>
      <c r="AC788" s="498">
        <v>4.1399999999999997</v>
      </c>
      <c r="AD788" s="1017">
        <v>0.6</v>
      </c>
      <c r="AE788" s="498">
        <f t="shared" si="760"/>
        <v>6.6239999999999988</v>
      </c>
      <c r="AF788" s="1018">
        <v>66140</v>
      </c>
      <c r="AG788" s="1013"/>
      <c r="AH788" s="1013"/>
      <c r="AI788" s="1049" t="str">
        <f t="shared" si="744"/>
        <v>Գ-2</v>
      </c>
      <c r="AJ788" s="1018">
        <f t="shared" si="749"/>
        <v>438111.35999999993</v>
      </c>
      <c r="AK788" s="1019">
        <f t="shared" si="750"/>
        <v>438111.35999999993</v>
      </c>
      <c r="AL788" s="1020">
        <f t="shared" si="751"/>
        <v>5752402.1567999991</v>
      </c>
      <c r="AM788" s="1021">
        <f t="shared" si="752"/>
        <v>1</v>
      </c>
      <c r="AN788" s="1017">
        <f t="shared" si="753"/>
        <v>3</v>
      </c>
      <c r="AO788" s="498">
        <v>4.2699999999999996</v>
      </c>
      <c r="AP788" s="1017">
        <v>1</v>
      </c>
      <c r="AQ788" s="498">
        <f t="shared" si="761"/>
        <v>8.5399999999999991</v>
      </c>
      <c r="AR788" s="1018">
        <v>66140</v>
      </c>
      <c r="AS788" s="1013"/>
      <c r="AT788" s="1013"/>
      <c r="AU788" s="1049" t="str">
        <f t="shared" si="755"/>
        <v>Գ-2</v>
      </c>
      <c r="AV788" s="1018">
        <f t="shared" si="756"/>
        <v>564835.6</v>
      </c>
      <c r="AW788" s="1019">
        <f t="shared" si="757"/>
        <v>564835.6</v>
      </c>
      <c r="AX788" s="1020">
        <f t="shared" si="758"/>
        <v>7416291.4280000003</v>
      </c>
    </row>
    <row r="789" spans="2:50" ht="17.25" customHeight="1" x14ac:dyDescent="0.25">
      <c r="B789" s="340">
        <v>8</v>
      </c>
      <c r="C789" s="506" t="s">
        <v>739</v>
      </c>
      <c r="D789" s="497" t="s">
        <v>625</v>
      </c>
      <c r="E789" s="1021">
        <v>1</v>
      </c>
      <c r="F789" s="1017">
        <v>0</v>
      </c>
      <c r="G789" s="498">
        <f t="shared" si="734"/>
        <v>3.88</v>
      </c>
      <c r="H789" s="1018">
        <v>66140</v>
      </c>
      <c r="I789" s="1013">
        <f>G789*H789*5%</f>
        <v>12831.16</v>
      </c>
      <c r="J789" s="1013"/>
      <c r="K789" s="874" t="s">
        <v>96</v>
      </c>
      <c r="L789" s="1018">
        <f t="shared" si="735"/>
        <v>256623.19999999998</v>
      </c>
      <c r="M789" s="1019">
        <f t="shared" si="736"/>
        <v>269454.36</v>
      </c>
      <c r="N789" s="1020">
        <f t="shared" si="745"/>
        <v>3537935.7467999998</v>
      </c>
      <c r="O789" s="1021">
        <f t="shared" si="737"/>
        <v>1</v>
      </c>
      <c r="P789" s="1017">
        <f t="shared" si="746"/>
        <v>1</v>
      </c>
      <c r="Q789" s="498">
        <v>4.01</v>
      </c>
      <c r="R789" s="1017">
        <v>0.3</v>
      </c>
      <c r="S789" s="498">
        <f t="shared" si="759"/>
        <v>5.2129999999999992</v>
      </c>
      <c r="T789" s="1018">
        <v>66140</v>
      </c>
      <c r="U789" s="1013"/>
      <c r="V789" s="1013"/>
      <c r="W789" s="874" t="str">
        <f t="shared" si="738"/>
        <v>Գ-2</v>
      </c>
      <c r="X789" s="1018">
        <f t="shared" si="739"/>
        <v>344787.81999999995</v>
      </c>
      <c r="Y789" s="1019">
        <f t="shared" si="740"/>
        <v>344787.81999999995</v>
      </c>
      <c r="Z789" s="1020">
        <f t="shared" si="741"/>
        <v>4527064.0765999993</v>
      </c>
      <c r="AA789" s="1021">
        <f t="shared" si="742"/>
        <v>1</v>
      </c>
      <c r="AB789" s="1017">
        <f t="shared" si="743"/>
        <v>2</v>
      </c>
      <c r="AC789" s="498">
        <v>4.1399999999999997</v>
      </c>
      <c r="AD789" s="1017">
        <v>0.6</v>
      </c>
      <c r="AE789" s="498">
        <f t="shared" si="760"/>
        <v>6.6239999999999988</v>
      </c>
      <c r="AF789" s="1018">
        <v>66140</v>
      </c>
      <c r="AG789" s="1013"/>
      <c r="AH789" s="1013"/>
      <c r="AI789" s="1049" t="str">
        <f t="shared" si="744"/>
        <v>Գ-2</v>
      </c>
      <c r="AJ789" s="1018">
        <f t="shared" si="749"/>
        <v>438111.35999999993</v>
      </c>
      <c r="AK789" s="1019">
        <f t="shared" si="750"/>
        <v>438111.35999999993</v>
      </c>
      <c r="AL789" s="1020">
        <f t="shared" si="751"/>
        <v>5752402.1567999991</v>
      </c>
      <c r="AM789" s="1021">
        <f t="shared" si="752"/>
        <v>1</v>
      </c>
      <c r="AN789" s="1017">
        <f t="shared" si="753"/>
        <v>3</v>
      </c>
      <c r="AO789" s="498">
        <v>4.2699999999999996</v>
      </c>
      <c r="AP789" s="1017">
        <v>1</v>
      </c>
      <c r="AQ789" s="498">
        <f t="shared" si="761"/>
        <v>8.5399999999999991</v>
      </c>
      <c r="AR789" s="1018">
        <v>66140</v>
      </c>
      <c r="AS789" s="1013"/>
      <c r="AT789" s="1013"/>
      <c r="AU789" s="1049" t="str">
        <f t="shared" si="755"/>
        <v>Գ-2</v>
      </c>
      <c r="AV789" s="1018">
        <f t="shared" si="756"/>
        <v>564835.6</v>
      </c>
      <c r="AW789" s="1019">
        <f t="shared" si="757"/>
        <v>564835.6</v>
      </c>
      <c r="AX789" s="1020">
        <f t="shared" si="758"/>
        <v>7416291.4280000003</v>
      </c>
    </row>
    <row r="790" spans="2:50" ht="17.25" customHeight="1" x14ac:dyDescent="0.25">
      <c r="B790" s="340">
        <v>9</v>
      </c>
      <c r="C790" s="506" t="s">
        <v>740</v>
      </c>
      <c r="D790" s="497" t="s">
        <v>625</v>
      </c>
      <c r="E790" s="1021">
        <v>1</v>
      </c>
      <c r="F790" s="1017">
        <v>0</v>
      </c>
      <c r="G790" s="498">
        <f t="shared" si="734"/>
        <v>3.88</v>
      </c>
      <c r="H790" s="1018">
        <v>66140</v>
      </c>
      <c r="I790" s="1013"/>
      <c r="J790" s="1013"/>
      <c r="K790" s="874" t="s">
        <v>96</v>
      </c>
      <c r="L790" s="1018">
        <f t="shared" si="735"/>
        <v>256623.19999999998</v>
      </c>
      <c r="M790" s="1019">
        <f t="shared" si="736"/>
        <v>256623.19999999998</v>
      </c>
      <c r="N790" s="1020">
        <f t="shared" si="745"/>
        <v>3369462.6159999999</v>
      </c>
      <c r="O790" s="1021">
        <f t="shared" si="737"/>
        <v>1</v>
      </c>
      <c r="P790" s="1017">
        <f t="shared" si="746"/>
        <v>1</v>
      </c>
      <c r="Q790" s="498">
        <v>4.01</v>
      </c>
      <c r="R790" s="1017">
        <v>0.3</v>
      </c>
      <c r="S790" s="498">
        <f t="shared" si="759"/>
        <v>5.2129999999999992</v>
      </c>
      <c r="T790" s="1018">
        <v>66140</v>
      </c>
      <c r="U790" s="1013"/>
      <c r="V790" s="1013"/>
      <c r="W790" s="874" t="str">
        <f t="shared" si="738"/>
        <v>Գ-2</v>
      </c>
      <c r="X790" s="1018">
        <f t="shared" si="739"/>
        <v>344787.81999999995</v>
      </c>
      <c r="Y790" s="1019">
        <f t="shared" si="740"/>
        <v>344787.81999999995</v>
      </c>
      <c r="Z790" s="1020">
        <f t="shared" si="741"/>
        <v>4527064.0765999993</v>
      </c>
      <c r="AA790" s="1021">
        <f t="shared" si="742"/>
        <v>1</v>
      </c>
      <c r="AB790" s="1017">
        <f t="shared" si="743"/>
        <v>2</v>
      </c>
      <c r="AC790" s="498">
        <v>4.1399999999999997</v>
      </c>
      <c r="AD790" s="1017">
        <v>0.6</v>
      </c>
      <c r="AE790" s="498">
        <f t="shared" si="760"/>
        <v>6.6239999999999988</v>
      </c>
      <c r="AF790" s="1018">
        <v>66140</v>
      </c>
      <c r="AG790" s="1013"/>
      <c r="AH790" s="1013"/>
      <c r="AI790" s="1049" t="str">
        <f t="shared" si="744"/>
        <v>Գ-2</v>
      </c>
      <c r="AJ790" s="1018">
        <f t="shared" si="749"/>
        <v>438111.35999999993</v>
      </c>
      <c r="AK790" s="1019">
        <f t="shared" si="750"/>
        <v>438111.35999999993</v>
      </c>
      <c r="AL790" s="1020">
        <f t="shared" si="751"/>
        <v>5752402.1567999991</v>
      </c>
      <c r="AM790" s="1021">
        <f t="shared" si="752"/>
        <v>1</v>
      </c>
      <c r="AN790" s="1017">
        <f t="shared" si="753"/>
        <v>3</v>
      </c>
      <c r="AO790" s="498">
        <v>4.2699999999999996</v>
      </c>
      <c r="AP790" s="1017">
        <v>1</v>
      </c>
      <c r="AQ790" s="498">
        <f t="shared" si="761"/>
        <v>8.5399999999999991</v>
      </c>
      <c r="AR790" s="1018">
        <v>66140</v>
      </c>
      <c r="AS790" s="1013"/>
      <c r="AT790" s="1013"/>
      <c r="AU790" s="1049" t="str">
        <f t="shared" si="755"/>
        <v>Գ-2</v>
      </c>
      <c r="AV790" s="1018">
        <f t="shared" si="756"/>
        <v>564835.6</v>
      </c>
      <c r="AW790" s="1019">
        <f t="shared" si="757"/>
        <v>564835.6</v>
      </c>
      <c r="AX790" s="1020">
        <f t="shared" si="758"/>
        <v>7416291.4280000003</v>
      </c>
    </row>
    <row r="791" spans="2:50" ht="17.25" customHeight="1" x14ac:dyDescent="0.25">
      <c r="B791" s="340">
        <v>10</v>
      </c>
      <c r="C791" s="506" t="s">
        <v>742</v>
      </c>
      <c r="D791" s="497" t="s">
        <v>625</v>
      </c>
      <c r="E791" s="1021">
        <v>1</v>
      </c>
      <c r="F791" s="1017">
        <v>0</v>
      </c>
      <c r="G791" s="498">
        <f t="shared" si="734"/>
        <v>3.88</v>
      </c>
      <c r="H791" s="1018">
        <v>66140</v>
      </c>
      <c r="I791" s="1013">
        <f>G791*H791*5%</f>
        <v>12831.16</v>
      </c>
      <c r="J791" s="1013"/>
      <c r="K791" s="874" t="s">
        <v>96</v>
      </c>
      <c r="L791" s="1018">
        <f t="shared" si="735"/>
        <v>256623.19999999998</v>
      </c>
      <c r="M791" s="1019">
        <f t="shared" si="736"/>
        <v>269454.36</v>
      </c>
      <c r="N791" s="1020">
        <f t="shared" si="745"/>
        <v>3537935.7467999998</v>
      </c>
      <c r="O791" s="1021">
        <f t="shared" si="737"/>
        <v>1</v>
      </c>
      <c r="P791" s="1017">
        <f t="shared" si="746"/>
        <v>1</v>
      </c>
      <c r="Q791" s="498">
        <v>4.01</v>
      </c>
      <c r="R791" s="1017">
        <v>0.3</v>
      </c>
      <c r="S791" s="498">
        <f t="shared" si="759"/>
        <v>5.2129999999999992</v>
      </c>
      <c r="T791" s="1018">
        <v>66140</v>
      </c>
      <c r="U791" s="1013"/>
      <c r="V791" s="1013"/>
      <c r="W791" s="874" t="str">
        <f t="shared" si="738"/>
        <v>Գ-2</v>
      </c>
      <c r="X791" s="1018">
        <f t="shared" si="739"/>
        <v>344787.81999999995</v>
      </c>
      <c r="Y791" s="1019">
        <f t="shared" si="740"/>
        <v>344787.81999999995</v>
      </c>
      <c r="Z791" s="1020">
        <f t="shared" si="741"/>
        <v>4527064.0765999993</v>
      </c>
      <c r="AA791" s="1021">
        <f t="shared" si="742"/>
        <v>1</v>
      </c>
      <c r="AB791" s="1017">
        <f t="shared" si="743"/>
        <v>2</v>
      </c>
      <c r="AC791" s="498">
        <v>4.1399999999999997</v>
      </c>
      <c r="AD791" s="1017">
        <v>0.6</v>
      </c>
      <c r="AE791" s="498">
        <f t="shared" si="760"/>
        <v>6.6239999999999988</v>
      </c>
      <c r="AF791" s="1018">
        <v>66140</v>
      </c>
      <c r="AG791" s="1013"/>
      <c r="AH791" s="1013"/>
      <c r="AI791" s="1049" t="str">
        <f t="shared" si="744"/>
        <v>Գ-2</v>
      </c>
      <c r="AJ791" s="1018">
        <f t="shared" si="749"/>
        <v>438111.35999999993</v>
      </c>
      <c r="AK791" s="1019">
        <f t="shared" si="750"/>
        <v>438111.35999999993</v>
      </c>
      <c r="AL791" s="1020">
        <f t="shared" si="751"/>
        <v>5752402.1567999991</v>
      </c>
      <c r="AM791" s="1021">
        <f t="shared" si="752"/>
        <v>1</v>
      </c>
      <c r="AN791" s="1017">
        <f t="shared" si="753"/>
        <v>3</v>
      </c>
      <c r="AO791" s="498">
        <v>4.2699999999999996</v>
      </c>
      <c r="AP791" s="1017">
        <v>1</v>
      </c>
      <c r="AQ791" s="498">
        <f t="shared" si="761"/>
        <v>8.5399999999999991</v>
      </c>
      <c r="AR791" s="1018">
        <v>66140</v>
      </c>
      <c r="AS791" s="1013"/>
      <c r="AT791" s="1013"/>
      <c r="AU791" s="1049" t="str">
        <f t="shared" si="755"/>
        <v>Գ-2</v>
      </c>
      <c r="AV791" s="1018">
        <f t="shared" si="756"/>
        <v>564835.6</v>
      </c>
      <c r="AW791" s="1019">
        <f t="shared" si="757"/>
        <v>564835.6</v>
      </c>
      <c r="AX791" s="1020">
        <f t="shared" si="758"/>
        <v>7416291.4280000003</v>
      </c>
    </row>
    <row r="792" spans="2:50" ht="17.25" customHeight="1" x14ac:dyDescent="0.25">
      <c r="B792" s="340">
        <v>11</v>
      </c>
      <c r="C792" s="506" t="s">
        <v>297</v>
      </c>
      <c r="D792" s="497" t="s">
        <v>625</v>
      </c>
      <c r="E792" s="1021">
        <v>1</v>
      </c>
      <c r="F792" s="1017">
        <v>0</v>
      </c>
      <c r="G792" s="498">
        <f t="shared" si="734"/>
        <v>3.88</v>
      </c>
      <c r="H792" s="1018">
        <v>66140</v>
      </c>
      <c r="I792" s="1013">
        <f>G792*H792*5%</f>
        <v>12831.16</v>
      </c>
      <c r="J792" s="1013"/>
      <c r="K792" s="874" t="s">
        <v>96</v>
      </c>
      <c r="L792" s="1018">
        <f t="shared" si="735"/>
        <v>256623.19999999998</v>
      </c>
      <c r="M792" s="1019">
        <f t="shared" si="736"/>
        <v>269454.36</v>
      </c>
      <c r="N792" s="1020">
        <f t="shared" si="745"/>
        <v>3537935.7467999998</v>
      </c>
      <c r="O792" s="1021">
        <f t="shared" si="737"/>
        <v>1</v>
      </c>
      <c r="P792" s="1017">
        <f t="shared" si="746"/>
        <v>1</v>
      </c>
      <c r="Q792" s="498">
        <v>4.01</v>
      </c>
      <c r="R792" s="1017">
        <v>0.3</v>
      </c>
      <c r="S792" s="498">
        <f t="shared" si="759"/>
        <v>5.2129999999999992</v>
      </c>
      <c r="T792" s="1018">
        <v>66140</v>
      </c>
      <c r="U792" s="1013"/>
      <c r="V792" s="1013"/>
      <c r="W792" s="874" t="str">
        <f t="shared" si="738"/>
        <v>Գ-2</v>
      </c>
      <c r="X792" s="1018">
        <f t="shared" si="739"/>
        <v>344787.81999999995</v>
      </c>
      <c r="Y792" s="1019">
        <f t="shared" si="740"/>
        <v>344787.81999999995</v>
      </c>
      <c r="Z792" s="1020">
        <f t="shared" si="741"/>
        <v>4527064.0765999993</v>
      </c>
      <c r="AA792" s="1021">
        <f t="shared" si="742"/>
        <v>1</v>
      </c>
      <c r="AB792" s="1017">
        <f t="shared" si="743"/>
        <v>2</v>
      </c>
      <c r="AC792" s="498">
        <v>4.1399999999999997</v>
      </c>
      <c r="AD792" s="1017">
        <v>0.6</v>
      </c>
      <c r="AE792" s="498">
        <f t="shared" si="760"/>
        <v>6.6239999999999988</v>
      </c>
      <c r="AF792" s="1018">
        <v>66140</v>
      </c>
      <c r="AG792" s="1013"/>
      <c r="AH792" s="1013"/>
      <c r="AI792" s="1049" t="str">
        <f t="shared" si="744"/>
        <v>Գ-2</v>
      </c>
      <c r="AJ792" s="1018">
        <f t="shared" si="749"/>
        <v>438111.35999999993</v>
      </c>
      <c r="AK792" s="1019">
        <f t="shared" si="750"/>
        <v>438111.35999999993</v>
      </c>
      <c r="AL792" s="1020">
        <f t="shared" si="751"/>
        <v>5752402.1567999991</v>
      </c>
      <c r="AM792" s="1021">
        <f t="shared" si="752"/>
        <v>1</v>
      </c>
      <c r="AN792" s="1017">
        <f t="shared" si="753"/>
        <v>3</v>
      </c>
      <c r="AO792" s="498">
        <v>4.2699999999999996</v>
      </c>
      <c r="AP792" s="1017">
        <v>1</v>
      </c>
      <c r="AQ792" s="498">
        <f t="shared" si="761"/>
        <v>8.5399999999999991</v>
      </c>
      <c r="AR792" s="1018">
        <v>66140</v>
      </c>
      <c r="AS792" s="1013"/>
      <c r="AT792" s="1013"/>
      <c r="AU792" s="1049" t="str">
        <f t="shared" si="755"/>
        <v>Գ-2</v>
      </c>
      <c r="AV792" s="1018">
        <f t="shared" si="756"/>
        <v>564835.6</v>
      </c>
      <c r="AW792" s="1019">
        <f t="shared" si="757"/>
        <v>564835.6</v>
      </c>
      <c r="AX792" s="1020">
        <f t="shared" si="758"/>
        <v>7416291.4280000003</v>
      </c>
    </row>
    <row r="793" spans="2:50" ht="17.25" customHeight="1" x14ac:dyDescent="0.25">
      <c r="B793" s="340">
        <v>12</v>
      </c>
      <c r="C793" s="506" t="s">
        <v>2821</v>
      </c>
      <c r="D793" s="497" t="s">
        <v>625</v>
      </c>
      <c r="E793" s="1021">
        <v>1</v>
      </c>
      <c r="F793" s="1017">
        <v>0</v>
      </c>
      <c r="G793" s="498">
        <f t="shared" si="734"/>
        <v>3.88</v>
      </c>
      <c r="H793" s="1018">
        <v>66140</v>
      </c>
      <c r="I793" s="1013">
        <f>G793*H793*5%</f>
        <v>12831.16</v>
      </c>
      <c r="J793" s="1013"/>
      <c r="K793" s="874" t="s">
        <v>96</v>
      </c>
      <c r="L793" s="1018">
        <f t="shared" si="735"/>
        <v>256623.19999999998</v>
      </c>
      <c r="M793" s="1019">
        <f t="shared" si="736"/>
        <v>269454.36</v>
      </c>
      <c r="N793" s="1020">
        <f t="shared" si="745"/>
        <v>3537935.7467999998</v>
      </c>
      <c r="O793" s="1021">
        <f t="shared" si="737"/>
        <v>1</v>
      </c>
      <c r="P793" s="1017">
        <f t="shared" si="746"/>
        <v>1</v>
      </c>
      <c r="Q793" s="498">
        <v>4.01</v>
      </c>
      <c r="R793" s="1017">
        <v>0.3</v>
      </c>
      <c r="S793" s="498">
        <f t="shared" si="759"/>
        <v>5.2129999999999992</v>
      </c>
      <c r="T793" s="1018">
        <v>66140</v>
      </c>
      <c r="U793" s="1013"/>
      <c r="V793" s="1013"/>
      <c r="W793" s="874" t="str">
        <f t="shared" si="738"/>
        <v>Գ-2</v>
      </c>
      <c r="X793" s="1018">
        <f t="shared" si="739"/>
        <v>344787.81999999995</v>
      </c>
      <c r="Y793" s="1019">
        <f t="shared" si="740"/>
        <v>344787.81999999995</v>
      </c>
      <c r="Z793" s="1020">
        <f t="shared" si="741"/>
        <v>4527064.0765999993</v>
      </c>
      <c r="AA793" s="1021">
        <f t="shared" si="742"/>
        <v>1</v>
      </c>
      <c r="AB793" s="1017">
        <f t="shared" si="743"/>
        <v>2</v>
      </c>
      <c r="AC793" s="498">
        <v>4.1399999999999997</v>
      </c>
      <c r="AD793" s="1017">
        <v>0.6</v>
      </c>
      <c r="AE793" s="498">
        <f t="shared" si="760"/>
        <v>6.6239999999999988</v>
      </c>
      <c r="AF793" s="1018">
        <v>66140</v>
      </c>
      <c r="AG793" s="1013"/>
      <c r="AH793" s="1013"/>
      <c r="AI793" s="1049" t="str">
        <f t="shared" si="744"/>
        <v>Գ-2</v>
      </c>
      <c r="AJ793" s="1018">
        <f t="shared" si="749"/>
        <v>438111.35999999993</v>
      </c>
      <c r="AK793" s="1019">
        <f t="shared" si="750"/>
        <v>438111.35999999993</v>
      </c>
      <c r="AL793" s="1020">
        <f t="shared" si="751"/>
        <v>5752402.1567999991</v>
      </c>
      <c r="AM793" s="1021">
        <f t="shared" si="752"/>
        <v>1</v>
      </c>
      <c r="AN793" s="1017">
        <f t="shared" si="753"/>
        <v>3</v>
      </c>
      <c r="AO793" s="498">
        <v>4.2699999999999996</v>
      </c>
      <c r="AP793" s="1017">
        <v>1</v>
      </c>
      <c r="AQ793" s="498">
        <f t="shared" si="761"/>
        <v>8.5399999999999991</v>
      </c>
      <c r="AR793" s="1018">
        <v>66140</v>
      </c>
      <c r="AS793" s="1013"/>
      <c r="AT793" s="1013"/>
      <c r="AU793" s="1049" t="str">
        <f t="shared" si="755"/>
        <v>Գ-2</v>
      </c>
      <c r="AV793" s="1018">
        <f t="shared" si="756"/>
        <v>564835.6</v>
      </c>
      <c r="AW793" s="1019">
        <f t="shared" si="757"/>
        <v>564835.6</v>
      </c>
      <c r="AX793" s="1020">
        <f t="shared" si="758"/>
        <v>7416291.4280000003</v>
      </c>
    </row>
    <row r="794" spans="2:50" ht="17.25" customHeight="1" x14ac:dyDescent="0.25">
      <c r="B794" s="340">
        <v>12</v>
      </c>
      <c r="C794" s="506" t="s">
        <v>2822</v>
      </c>
      <c r="D794" s="497" t="s">
        <v>625</v>
      </c>
      <c r="E794" s="1021">
        <v>1</v>
      </c>
      <c r="F794" s="1017">
        <v>0</v>
      </c>
      <c r="G794" s="498">
        <f t="shared" si="734"/>
        <v>3.88</v>
      </c>
      <c r="H794" s="1018">
        <v>66141</v>
      </c>
      <c r="I794" s="1013"/>
      <c r="J794" s="1013"/>
      <c r="K794" s="874" t="s">
        <v>96</v>
      </c>
      <c r="L794" s="1018">
        <f t="shared" si="735"/>
        <v>256627.08</v>
      </c>
      <c r="M794" s="1019">
        <f t="shared" si="736"/>
        <v>256627.08</v>
      </c>
      <c r="N794" s="1020">
        <f t="shared" si="745"/>
        <v>3369513.5603999998</v>
      </c>
      <c r="O794" s="1021">
        <v>1</v>
      </c>
      <c r="P794" s="1017">
        <f t="shared" si="746"/>
        <v>1</v>
      </c>
      <c r="Q794" s="498">
        <v>4.01</v>
      </c>
      <c r="R794" s="1017">
        <v>0.3</v>
      </c>
      <c r="S794" s="498">
        <f t="shared" si="759"/>
        <v>5.2129999999999992</v>
      </c>
      <c r="T794" s="1018">
        <v>66140</v>
      </c>
      <c r="U794" s="1013"/>
      <c r="V794" s="1013"/>
      <c r="W794" s="874" t="str">
        <f t="shared" si="738"/>
        <v>Գ-2</v>
      </c>
      <c r="X794" s="1018">
        <f t="shared" si="739"/>
        <v>344787.81999999995</v>
      </c>
      <c r="Y794" s="1019">
        <f t="shared" si="740"/>
        <v>344787.81999999995</v>
      </c>
      <c r="Z794" s="1020">
        <f t="shared" si="741"/>
        <v>4527064.0765999993</v>
      </c>
      <c r="AA794" s="1021">
        <f t="shared" si="742"/>
        <v>1</v>
      </c>
      <c r="AB794" s="1017">
        <f t="shared" si="743"/>
        <v>2</v>
      </c>
      <c r="AC794" s="498">
        <v>4.1399999999999997</v>
      </c>
      <c r="AD794" s="1017">
        <v>0.6</v>
      </c>
      <c r="AE794" s="498">
        <f t="shared" si="760"/>
        <v>6.6239999999999988</v>
      </c>
      <c r="AF794" s="1018">
        <v>66140</v>
      </c>
      <c r="AG794" s="1013"/>
      <c r="AH794" s="1013"/>
      <c r="AI794" s="1049" t="str">
        <f t="shared" si="744"/>
        <v>Գ-2</v>
      </c>
      <c r="AJ794" s="1018">
        <f t="shared" si="749"/>
        <v>438111.35999999993</v>
      </c>
      <c r="AK794" s="1019">
        <f t="shared" si="750"/>
        <v>438111.35999999993</v>
      </c>
      <c r="AL794" s="1020">
        <f t="shared" si="751"/>
        <v>5752402.1567999991</v>
      </c>
      <c r="AM794" s="1021">
        <f t="shared" si="752"/>
        <v>1</v>
      </c>
      <c r="AN794" s="1017">
        <f t="shared" si="753"/>
        <v>3</v>
      </c>
      <c r="AO794" s="498">
        <v>4.2699999999999996</v>
      </c>
      <c r="AP794" s="1017">
        <v>1</v>
      </c>
      <c r="AQ794" s="498">
        <f t="shared" si="761"/>
        <v>8.5399999999999991</v>
      </c>
      <c r="AR794" s="1018">
        <v>66140</v>
      </c>
      <c r="AS794" s="1013"/>
      <c r="AT794" s="1013"/>
      <c r="AU794" s="1049" t="str">
        <f t="shared" si="755"/>
        <v>Գ-2</v>
      </c>
      <c r="AV794" s="1018">
        <f t="shared" si="756"/>
        <v>564835.6</v>
      </c>
      <c r="AW794" s="1019">
        <f t="shared" si="757"/>
        <v>564835.6</v>
      </c>
      <c r="AX794" s="1020">
        <f t="shared" si="758"/>
        <v>7416291.4280000003</v>
      </c>
    </row>
    <row r="795" spans="2:50" ht="17.25" customHeight="1" x14ac:dyDescent="0.25">
      <c r="B795" s="340">
        <v>14</v>
      </c>
      <c r="C795" s="506" t="s">
        <v>741</v>
      </c>
      <c r="D795" s="497" t="s">
        <v>2439</v>
      </c>
      <c r="E795" s="1021">
        <v>1</v>
      </c>
      <c r="F795" s="1017">
        <v>11</v>
      </c>
      <c r="G795" s="498">
        <f t="shared" si="734"/>
        <v>2.83</v>
      </c>
      <c r="H795" s="1018">
        <v>66140</v>
      </c>
      <c r="I795" s="1013"/>
      <c r="J795" s="1013"/>
      <c r="K795" s="874" t="s">
        <v>98</v>
      </c>
      <c r="L795" s="1018">
        <f t="shared" si="735"/>
        <v>187176.2</v>
      </c>
      <c r="M795" s="1019">
        <f t="shared" si="736"/>
        <v>187176.2</v>
      </c>
      <c r="N795" s="1020">
        <f t="shared" si="745"/>
        <v>2457623.5060000005</v>
      </c>
      <c r="O795" s="1021">
        <f t="shared" ref="O795:O803" si="762">+E795</f>
        <v>1</v>
      </c>
      <c r="P795" s="1017">
        <f t="shared" si="746"/>
        <v>12</v>
      </c>
      <c r="Q795" s="498">
        <v>2.83</v>
      </c>
      <c r="R795" s="1017">
        <v>0.3</v>
      </c>
      <c r="S795" s="498">
        <f t="shared" si="759"/>
        <v>3.6790000000000003</v>
      </c>
      <c r="T795" s="1018">
        <v>66140</v>
      </c>
      <c r="U795" s="1013"/>
      <c r="V795" s="1013"/>
      <c r="W795" s="874" t="str">
        <f t="shared" si="738"/>
        <v>Ա-2</v>
      </c>
      <c r="X795" s="1018">
        <f t="shared" si="739"/>
        <v>243329.06000000003</v>
      </c>
      <c r="Y795" s="1019">
        <f t="shared" si="740"/>
        <v>243329.06000000003</v>
      </c>
      <c r="Z795" s="1020">
        <f t="shared" si="741"/>
        <v>3194910.5578000005</v>
      </c>
      <c r="AA795" s="1021">
        <f t="shared" si="742"/>
        <v>1</v>
      </c>
      <c r="AB795" s="1017">
        <f t="shared" si="743"/>
        <v>13</v>
      </c>
      <c r="AC795" s="498">
        <v>2.92</v>
      </c>
      <c r="AD795" s="1017">
        <v>0.6</v>
      </c>
      <c r="AE795" s="498">
        <f t="shared" si="760"/>
        <v>4.6719999999999997</v>
      </c>
      <c r="AF795" s="1018">
        <v>66140</v>
      </c>
      <c r="AG795" s="1013"/>
      <c r="AH795" s="1013"/>
      <c r="AI795" s="1049" t="str">
        <f t="shared" si="744"/>
        <v>Ա-2</v>
      </c>
      <c r="AJ795" s="1018">
        <f t="shared" si="749"/>
        <v>309006.07999999996</v>
      </c>
      <c r="AK795" s="1019">
        <f t="shared" si="750"/>
        <v>309006.07999999996</v>
      </c>
      <c r="AL795" s="1020">
        <f t="shared" si="751"/>
        <v>4057249.8303999999</v>
      </c>
      <c r="AM795" s="1021">
        <f t="shared" si="752"/>
        <v>1</v>
      </c>
      <c r="AN795" s="1017">
        <f t="shared" si="753"/>
        <v>14</v>
      </c>
      <c r="AO795" s="498">
        <v>2.92</v>
      </c>
      <c r="AP795" s="1017">
        <v>1</v>
      </c>
      <c r="AQ795" s="498">
        <f t="shared" si="761"/>
        <v>5.84</v>
      </c>
      <c r="AR795" s="1018">
        <v>66140</v>
      </c>
      <c r="AS795" s="1013"/>
      <c r="AT795" s="1013"/>
      <c r="AU795" s="1049" t="str">
        <f t="shared" si="755"/>
        <v>Ա-2</v>
      </c>
      <c r="AV795" s="1018">
        <f t="shared" si="756"/>
        <v>386257.6</v>
      </c>
      <c r="AW795" s="1019">
        <f t="shared" si="757"/>
        <v>386257.6</v>
      </c>
      <c r="AX795" s="1020">
        <f t="shared" si="758"/>
        <v>5071562.2879999997</v>
      </c>
    </row>
    <row r="796" spans="2:50" ht="17.25" customHeight="1" x14ac:dyDescent="0.25">
      <c r="B796" s="340">
        <v>15</v>
      </c>
      <c r="C796" s="506" t="s">
        <v>179</v>
      </c>
      <c r="D796" s="797" t="s">
        <v>630</v>
      </c>
      <c r="E796" s="1021">
        <v>1</v>
      </c>
      <c r="F796" s="1017">
        <v>19</v>
      </c>
      <c r="G796" s="498">
        <f t="shared" si="734"/>
        <v>2.2799999999999998</v>
      </c>
      <c r="H796" s="1018">
        <v>66140</v>
      </c>
      <c r="I796" s="1013"/>
      <c r="J796" s="1013"/>
      <c r="K796" s="874" t="s">
        <v>99</v>
      </c>
      <c r="L796" s="1018">
        <f t="shared" si="735"/>
        <v>150799.19999999998</v>
      </c>
      <c r="M796" s="1019">
        <f t="shared" si="736"/>
        <v>150799.19999999998</v>
      </c>
      <c r="N796" s="1020">
        <f t="shared" si="745"/>
        <v>1979993.4959999998</v>
      </c>
      <c r="O796" s="1021">
        <f t="shared" si="762"/>
        <v>1</v>
      </c>
      <c r="P796" s="1017">
        <f t="shared" si="746"/>
        <v>20</v>
      </c>
      <c r="Q796" s="498">
        <v>2.2799999999999998</v>
      </c>
      <c r="R796" s="1017">
        <v>0.3</v>
      </c>
      <c r="S796" s="498">
        <f t="shared" si="759"/>
        <v>2.9639999999999995</v>
      </c>
      <c r="T796" s="1018">
        <v>66140</v>
      </c>
      <c r="U796" s="1013"/>
      <c r="V796" s="1013"/>
      <c r="W796" s="874" t="str">
        <f t="shared" si="738"/>
        <v>Կ-1</v>
      </c>
      <c r="X796" s="1018">
        <f t="shared" si="739"/>
        <v>196038.95999999996</v>
      </c>
      <c r="Y796" s="1019">
        <f t="shared" si="740"/>
        <v>196038.95999999996</v>
      </c>
      <c r="Z796" s="1020">
        <f t="shared" si="741"/>
        <v>2573991.5447999998</v>
      </c>
      <c r="AA796" s="1021">
        <f t="shared" si="742"/>
        <v>1</v>
      </c>
      <c r="AB796" s="1017">
        <f t="shared" si="743"/>
        <v>21</v>
      </c>
      <c r="AC796" s="498">
        <v>2.2799999999999998</v>
      </c>
      <c r="AD796" s="1017">
        <v>0.6</v>
      </c>
      <c r="AE796" s="498">
        <f t="shared" si="760"/>
        <v>3.6479999999999997</v>
      </c>
      <c r="AF796" s="1018">
        <v>66140</v>
      </c>
      <c r="AG796" s="1013"/>
      <c r="AH796" s="1013"/>
      <c r="AI796" s="1049" t="str">
        <f t="shared" si="744"/>
        <v>Կ-1</v>
      </c>
      <c r="AJ796" s="1018">
        <f t="shared" si="749"/>
        <v>241278.71999999997</v>
      </c>
      <c r="AK796" s="1019">
        <f t="shared" si="750"/>
        <v>241278.71999999997</v>
      </c>
      <c r="AL796" s="1020">
        <f t="shared" si="751"/>
        <v>3167989.5935999998</v>
      </c>
      <c r="AM796" s="1021">
        <f t="shared" si="752"/>
        <v>1</v>
      </c>
      <c r="AN796" s="1017">
        <f t="shared" si="753"/>
        <v>22</v>
      </c>
      <c r="AO796" s="498">
        <v>2.2799999999999998</v>
      </c>
      <c r="AP796" s="1017">
        <v>1</v>
      </c>
      <c r="AQ796" s="498">
        <f t="shared" si="761"/>
        <v>4.5599999999999996</v>
      </c>
      <c r="AR796" s="1018">
        <v>66140</v>
      </c>
      <c r="AS796" s="1013"/>
      <c r="AT796" s="1013"/>
      <c r="AU796" s="1049" t="str">
        <f t="shared" si="755"/>
        <v>Կ-1</v>
      </c>
      <c r="AV796" s="1018">
        <f t="shared" si="756"/>
        <v>301598.39999999997</v>
      </c>
      <c r="AW796" s="1019">
        <f t="shared" si="757"/>
        <v>301598.39999999997</v>
      </c>
      <c r="AX796" s="1020">
        <f t="shared" si="758"/>
        <v>3959986.9919999996</v>
      </c>
    </row>
    <row r="797" spans="2:50" ht="17.25" customHeight="1" x14ac:dyDescent="0.25">
      <c r="B797" s="340">
        <v>16</v>
      </c>
      <c r="C797" s="506" t="s">
        <v>2814</v>
      </c>
      <c r="D797" s="797" t="s">
        <v>630</v>
      </c>
      <c r="E797" s="1021">
        <v>1</v>
      </c>
      <c r="F797" s="1017">
        <v>0</v>
      </c>
      <c r="G797" s="498">
        <f t="shared" si="734"/>
        <v>1.68</v>
      </c>
      <c r="H797" s="1018">
        <v>66140</v>
      </c>
      <c r="I797" s="1013"/>
      <c r="J797" s="1013"/>
      <c r="K797" s="874" t="s">
        <v>99</v>
      </c>
      <c r="L797" s="1018">
        <f t="shared" si="735"/>
        <v>111115.2</v>
      </c>
      <c r="M797" s="1019">
        <f t="shared" si="736"/>
        <v>111115.2</v>
      </c>
      <c r="N797" s="1020">
        <f t="shared" si="745"/>
        <v>1458942.5760000001</v>
      </c>
      <c r="O797" s="1021">
        <f t="shared" si="762"/>
        <v>1</v>
      </c>
      <c r="P797" s="1017">
        <f t="shared" si="746"/>
        <v>1</v>
      </c>
      <c r="Q797" s="498">
        <v>1.73</v>
      </c>
      <c r="R797" s="1017">
        <v>0.3</v>
      </c>
      <c r="S797" s="498">
        <f t="shared" si="759"/>
        <v>2.2490000000000001</v>
      </c>
      <c r="T797" s="1018">
        <v>66140</v>
      </c>
      <c r="U797" s="1013"/>
      <c r="V797" s="1013"/>
      <c r="W797" s="874" t="str">
        <f t="shared" si="738"/>
        <v>Կ-1</v>
      </c>
      <c r="X797" s="1018">
        <f t="shared" si="739"/>
        <v>148748.86000000002</v>
      </c>
      <c r="Y797" s="1019">
        <f t="shared" si="740"/>
        <v>148748.86000000002</v>
      </c>
      <c r="Z797" s="1020">
        <f t="shared" si="741"/>
        <v>1953072.5318000002</v>
      </c>
      <c r="AA797" s="1021">
        <f t="shared" si="742"/>
        <v>1</v>
      </c>
      <c r="AB797" s="1017">
        <f t="shared" si="743"/>
        <v>2</v>
      </c>
      <c r="AC797" s="498">
        <v>1.79</v>
      </c>
      <c r="AD797" s="1017">
        <v>0.6</v>
      </c>
      <c r="AE797" s="498">
        <f t="shared" si="760"/>
        <v>2.8639999999999999</v>
      </c>
      <c r="AF797" s="1018">
        <v>66140</v>
      </c>
      <c r="AG797" s="1013"/>
      <c r="AH797" s="1013"/>
      <c r="AI797" s="1049" t="str">
        <f t="shared" si="744"/>
        <v>Կ-1</v>
      </c>
      <c r="AJ797" s="1018">
        <f t="shared" si="749"/>
        <v>189424.96</v>
      </c>
      <c r="AK797" s="1019">
        <f t="shared" si="750"/>
        <v>189424.96</v>
      </c>
      <c r="AL797" s="1020">
        <f t="shared" si="751"/>
        <v>2487149.7248</v>
      </c>
      <c r="AM797" s="1021">
        <f t="shared" si="752"/>
        <v>1</v>
      </c>
      <c r="AN797" s="1017">
        <f t="shared" si="753"/>
        <v>3</v>
      </c>
      <c r="AO797" s="498">
        <v>1.84</v>
      </c>
      <c r="AP797" s="1017">
        <v>1</v>
      </c>
      <c r="AQ797" s="498">
        <f t="shared" si="761"/>
        <v>3.68</v>
      </c>
      <c r="AR797" s="1018">
        <v>66140</v>
      </c>
      <c r="AS797" s="1013"/>
      <c r="AT797" s="1013"/>
      <c r="AU797" s="1049" t="str">
        <f t="shared" si="755"/>
        <v>Կ-1</v>
      </c>
      <c r="AV797" s="1018">
        <f t="shared" si="756"/>
        <v>243395.20000000001</v>
      </c>
      <c r="AW797" s="1019">
        <f t="shared" si="757"/>
        <v>243395.20000000001</v>
      </c>
      <c r="AX797" s="1020">
        <f t="shared" si="758"/>
        <v>3195778.9760000003</v>
      </c>
    </row>
    <row r="798" spans="2:50" ht="17.25" customHeight="1" x14ac:dyDescent="0.25">
      <c r="B798" s="340">
        <v>17</v>
      </c>
      <c r="C798" s="506" t="s">
        <v>743</v>
      </c>
      <c r="D798" s="797" t="s">
        <v>630</v>
      </c>
      <c r="E798" s="1021">
        <v>1</v>
      </c>
      <c r="F798" s="1017">
        <v>18</v>
      </c>
      <c r="G798" s="498">
        <f t="shared" si="734"/>
        <v>2.21</v>
      </c>
      <c r="H798" s="1018">
        <v>66140</v>
      </c>
      <c r="I798" s="1013">
        <f>G798*H798*5%</f>
        <v>7308.47</v>
      </c>
      <c r="J798" s="1013"/>
      <c r="K798" s="874" t="s">
        <v>99</v>
      </c>
      <c r="L798" s="1018">
        <f t="shared" si="735"/>
        <v>146169.4</v>
      </c>
      <c r="M798" s="1019">
        <f t="shared" si="736"/>
        <v>153477.87</v>
      </c>
      <c r="N798" s="1020">
        <f t="shared" si="745"/>
        <v>2015164.4331</v>
      </c>
      <c r="O798" s="1021">
        <f t="shared" si="762"/>
        <v>1</v>
      </c>
      <c r="P798" s="1017">
        <f t="shared" si="746"/>
        <v>19</v>
      </c>
      <c r="Q798" s="498">
        <v>2.2799999999999998</v>
      </c>
      <c r="R798" s="1017">
        <v>0.3</v>
      </c>
      <c r="S798" s="498">
        <f t="shared" si="759"/>
        <v>2.9639999999999995</v>
      </c>
      <c r="T798" s="1018">
        <v>66140</v>
      </c>
      <c r="U798" s="1013"/>
      <c r="V798" s="1013"/>
      <c r="W798" s="874" t="str">
        <f t="shared" si="738"/>
        <v>Կ-1</v>
      </c>
      <c r="X798" s="1018">
        <f t="shared" si="739"/>
        <v>196038.95999999996</v>
      </c>
      <c r="Y798" s="1019">
        <f t="shared" si="740"/>
        <v>196038.95999999996</v>
      </c>
      <c r="Z798" s="1020">
        <f t="shared" si="741"/>
        <v>2573991.5447999998</v>
      </c>
      <c r="AA798" s="1021">
        <f t="shared" si="742"/>
        <v>1</v>
      </c>
      <c r="AB798" s="1017">
        <f t="shared" si="743"/>
        <v>20</v>
      </c>
      <c r="AC798" s="498">
        <v>2.2799999999999998</v>
      </c>
      <c r="AD798" s="1017">
        <v>0.6</v>
      </c>
      <c r="AE798" s="498">
        <f t="shared" si="760"/>
        <v>3.6479999999999997</v>
      </c>
      <c r="AF798" s="1018">
        <v>66140</v>
      </c>
      <c r="AG798" s="1013"/>
      <c r="AH798" s="1013"/>
      <c r="AI798" s="1049" t="str">
        <f t="shared" si="744"/>
        <v>Կ-1</v>
      </c>
      <c r="AJ798" s="1018">
        <f t="shared" si="749"/>
        <v>241278.71999999997</v>
      </c>
      <c r="AK798" s="1019">
        <f t="shared" si="750"/>
        <v>241278.71999999997</v>
      </c>
      <c r="AL798" s="1020">
        <f t="shared" si="751"/>
        <v>3167989.5935999998</v>
      </c>
      <c r="AM798" s="1021">
        <f t="shared" si="752"/>
        <v>1</v>
      </c>
      <c r="AN798" s="1017">
        <f t="shared" si="753"/>
        <v>21</v>
      </c>
      <c r="AO798" s="498">
        <v>2.2799999999999998</v>
      </c>
      <c r="AP798" s="1017">
        <v>1</v>
      </c>
      <c r="AQ798" s="498">
        <f t="shared" si="761"/>
        <v>4.5599999999999996</v>
      </c>
      <c r="AR798" s="1018">
        <v>66140</v>
      </c>
      <c r="AS798" s="1013"/>
      <c r="AT798" s="1013"/>
      <c r="AU798" s="1049" t="str">
        <f t="shared" si="755"/>
        <v>Կ-1</v>
      </c>
      <c r="AV798" s="1018">
        <f t="shared" si="756"/>
        <v>301598.39999999997</v>
      </c>
      <c r="AW798" s="1019">
        <f t="shared" si="757"/>
        <v>301598.39999999997</v>
      </c>
      <c r="AX798" s="1020">
        <f t="shared" si="758"/>
        <v>3959986.9919999996</v>
      </c>
    </row>
    <row r="799" spans="2:50" ht="17.25" customHeight="1" x14ac:dyDescent="0.25">
      <c r="B799" s="340">
        <v>18</v>
      </c>
      <c r="C799" s="506" t="s">
        <v>744</v>
      </c>
      <c r="D799" s="797" t="s">
        <v>630</v>
      </c>
      <c r="E799" s="1021">
        <v>1</v>
      </c>
      <c r="F799" s="1017">
        <v>17</v>
      </c>
      <c r="G799" s="498">
        <f t="shared" si="734"/>
        <v>2.21</v>
      </c>
      <c r="H799" s="1018">
        <v>66140</v>
      </c>
      <c r="I799" s="1013"/>
      <c r="J799" s="1013"/>
      <c r="K799" s="874" t="s">
        <v>99</v>
      </c>
      <c r="L799" s="1018">
        <f t="shared" si="735"/>
        <v>146169.4</v>
      </c>
      <c r="M799" s="1019">
        <f t="shared" si="736"/>
        <v>146169.4</v>
      </c>
      <c r="N799" s="1020">
        <f t="shared" si="745"/>
        <v>1919204.2220000001</v>
      </c>
      <c r="O799" s="1021">
        <f t="shared" si="762"/>
        <v>1</v>
      </c>
      <c r="P799" s="1017">
        <f t="shared" si="746"/>
        <v>18</v>
      </c>
      <c r="Q799" s="498">
        <v>2.21</v>
      </c>
      <c r="R799" s="1017">
        <v>0.3</v>
      </c>
      <c r="S799" s="498">
        <f t="shared" si="759"/>
        <v>2.8729999999999998</v>
      </c>
      <c r="T799" s="1018">
        <v>66140</v>
      </c>
      <c r="U799" s="1013"/>
      <c r="V799" s="1013"/>
      <c r="W799" s="874" t="str">
        <f t="shared" si="738"/>
        <v>Կ-1</v>
      </c>
      <c r="X799" s="1018">
        <f t="shared" si="739"/>
        <v>190020.21999999997</v>
      </c>
      <c r="Y799" s="1019">
        <f t="shared" si="740"/>
        <v>190020.21999999997</v>
      </c>
      <c r="Z799" s="1020">
        <f t="shared" si="741"/>
        <v>2494965.4885999998</v>
      </c>
      <c r="AA799" s="1021">
        <f t="shared" si="742"/>
        <v>1</v>
      </c>
      <c r="AB799" s="1017">
        <f t="shared" si="743"/>
        <v>19</v>
      </c>
      <c r="AC799" s="498">
        <v>2.2799999999999998</v>
      </c>
      <c r="AD799" s="1017">
        <v>0.6</v>
      </c>
      <c r="AE799" s="498">
        <f t="shared" si="760"/>
        <v>3.6479999999999997</v>
      </c>
      <c r="AF799" s="1018">
        <v>66140</v>
      </c>
      <c r="AG799" s="1013"/>
      <c r="AH799" s="1013"/>
      <c r="AI799" s="1049" t="str">
        <f t="shared" si="744"/>
        <v>Կ-1</v>
      </c>
      <c r="AJ799" s="1018">
        <f t="shared" si="749"/>
        <v>241278.71999999997</v>
      </c>
      <c r="AK799" s="1019">
        <f t="shared" si="750"/>
        <v>241278.71999999997</v>
      </c>
      <c r="AL799" s="1020">
        <f t="shared" si="751"/>
        <v>3167989.5935999998</v>
      </c>
      <c r="AM799" s="1021">
        <f t="shared" si="752"/>
        <v>1</v>
      </c>
      <c r="AN799" s="1017">
        <f t="shared" si="753"/>
        <v>20</v>
      </c>
      <c r="AO799" s="498">
        <v>2.2799999999999998</v>
      </c>
      <c r="AP799" s="1017">
        <v>1</v>
      </c>
      <c r="AQ799" s="498">
        <f t="shared" si="761"/>
        <v>4.5599999999999996</v>
      </c>
      <c r="AR799" s="1018">
        <v>66140</v>
      </c>
      <c r="AS799" s="1013"/>
      <c r="AT799" s="1013"/>
      <c r="AU799" s="1049" t="str">
        <f t="shared" si="755"/>
        <v>Կ-1</v>
      </c>
      <c r="AV799" s="1018">
        <f t="shared" si="756"/>
        <v>301598.39999999997</v>
      </c>
      <c r="AW799" s="1019">
        <f t="shared" si="757"/>
        <v>301598.39999999997</v>
      </c>
      <c r="AX799" s="1020">
        <f t="shared" si="758"/>
        <v>3959986.9919999996</v>
      </c>
    </row>
    <row r="800" spans="2:50" ht="17.25" customHeight="1" x14ac:dyDescent="0.25">
      <c r="B800" s="340">
        <v>19</v>
      </c>
      <c r="C800" s="506" t="s">
        <v>2815</v>
      </c>
      <c r="D800" s="797" t="s">
        <v>630</v>
      </c>
      <c r="E800" s="1021">
        <v>1</v>
      </c>
      <c r="F800" s="1017">
        <v>1</v>
      </c>
      <c r="G800" s="498">
        <f t="shared" si="734"/>
        <v>1.73</v>
      </c>
      <c r="H800" s="1018">
        <v>66140</v>
      </c>
      <c r="I800" s="1013">
        <f>G800*H800*5%</f>
        <v>5721.1100000000006</v>
      </c>
      <c r="J800" s="1013"/>
      <c r="K800" s="874" t="s">
        <v>99</v>
      </c>
      <c r="L800" s="1018">
        <f t="shared" si="735"/>
        <v>114422.2</v>
      </c>
      <c r="M800" s="1019">
        <f t="shared" si="736"/>
        <v>120143.31</v>
      </c>
      <c r="N800" s="1020">
        <f t="shared" si="745"/>
        <v>1577481.6603000001</v>
      </c>
      <c r="O800" s="1021">
        <f t="shared" si="762"/>
        <v>1</v>
      </c>
      <c r="P800" s="1017">
        <f t="shared" si="746"/>
        <v>2</v>
      </c>
      <c r="Q800" s="498">
        <v>1.79</v>
      </c>
      <c r="R800" s="1017">
        <v>0.3</v>
      </c>
      <c r="S800" s="498">
        <f t="shared" si="759"/>
        <v>2.327</v>
      </c>
      <c r="T800" s="1018">
        <v>66140</v>
      </c>
      <c r="U800" s="1013"/>
      <c r="V800" s="1013"/>
      <c r="W800" s="874" t="str">
        <f t="shared" si="738"/>
        <v>Կ-1</v>
      </c>
      <c r="X800" s="1018">
        <f t="shared" si="739"/>
        <v>153907.78</v>
      </c>
      <c r="Y800" s="1019">
        <f t="shared" si="740"/>
        <v>153907.78</v>
      </c>
      <c r="Z800" s="1020">
        <f t="shared" si="741"/>
        <v>2020809.1514000001</v>
      </c>
      <c r="AA800" s="1021">
        <f t="shared" si="742"/>
        <v>1</v>
      </c>
      <c r="AB800" s="1017">
        <f t="shared" si="743"/>
        <v>3</v>
      </c>
      <c r="AC800" s="498">
        <v>1.84</v>
      </c>
      <c r="AD800" s="1017">
        <v>0.6</v>
      </c>
      <c r="AE800" s="498">
        <f t="shared" si="760"/>
        <v>2.944</v>
      </c>
      <c r="AF800" s="1018">
        <v>66140</v>
      </c>
      <c r="AG800" s="1013"/>
      <c r="AH800" s="1013"/>
      <c r="AI800" s="1049" t="str">
        <f t="shared" si="744"/>
        <v>Կ-1</v>
      </c>
      <c r="AJ800" s="1018">
        <f t="shared" si="749"/>
        <v>194716.16</v>
      </c>
      <c r="AK800" s="1019">
        <f t="shared" si="750"/>
        <v>194716.16</v>
      </c>
      <c r="AL800" s="1020">
        <f t="shared" si="751"/>
        <v>2556623.1808000002</v>
      </c>
      <c r="AM800" s="1021">
        <f t="shared" si="752"/>
        <v>1</v>
      </c>
      <c r="AN800" s="1017">
        <f t="shared" si="753"/>
        <v>4</v>
      </c>
      <c r="AO800" s="498">
        <v>1.9</v>
      </c>
      <c r="AP800" s="1017">
        <v>1</v>
      </c>
      <c r="AQ800" s="498">
        <f t="shared" si="761"/>
        <v>3.8</v>
      </c>
      <c r="AR800" s="1018">
        <v>66140</v>
      </c>
      <c r="AS800" s="1013"/>
      <c r="AT800" s="1013"/>
      <c r="AU800" s="1049" t="str">
        <f t="shared" si="755"/>
        <v>Կ-1</v>
      </c>
      <c r="AV800" s="1018">
        <f t="shared" si="756"/>
        <v>251332</v>
      </c>
      <c r="AW800" s="1019">
        <f t="shared" si="757"/>
        <v>251332</v>
      </c>
      <c r="AX800" s="1020">
        <f t="shared" si="758"/>
        <v>3299989.16</v>
      </c>
    </row>
    <row r="801" spans="2:50" ht="17.25" customHeight="1" x14ac:dyDescent="0.25">
      <c r="B801" s="340">
        <v>20</v>
      </c>
      <c r="C801" s="506" t="s">
        <v>745</v>
      </c>
      <c r="D801" s="797" t="s">
        <v>630</v>
      </c>
      <c r="E801" s="1021">
        <v>1</v>
      </c>
      <c r="F801" s="1017">
        <v>9</v>
      </c>
      <c r="G801" s="498">
        <f t="shared" si="734"/>
        <v>2.02</v>
      </c>
      <c r="H801" s="1018">
        <v>66140</v>
      </c>
      <c r="I801" s="1013">
        <f>G801*H801*5%</f>
        <v>6680.1399999999994</v>
      </c>
      <c r="J801" s="1013"/>
      <c r="K801" s="874" t="s">
        <v>99</v>
      </c>
      <c r="L801" s="1018">
        <f t="shared" si="735"/>
        <v>133602.79999999999</v>
      </c>
      <c r="M801" s="1019">
        <f t="shared" si="736"/>
        <v>140282.94</v>
      </c>
      <c r="N801" s="1020">
        <f t="shared" si="745"/>
        <v>1841915.0022000002</v>
      </c>
      <c r="O801" s="1021">
        <f t="shared" si="762"/>
        <v>1</v>
      </c>
      <c r="P801" s="1017">
        <f t="shared" si="746"/>
        <v>10</v>
      </c>
      <c r="Q801" s="498">
        <v>2.08</v>
      </c>
      <c r="R801" s="1017">
        <v>0.3</v>
      </c>
      <c r="S801" s="498">
        <f t="shared" si="759"/>
        <v>2.7040000000000002</v>
      </c>
      <c r="T801" s="1018">
        <v>66140</v>
      </c>
      <c r="U801" s="1013"/>
      <c r="V801" s="1013"/>
      <c r="W801" s="874" t="str">
        <f t="shared" si="738"/>
        <v>Կ-1</v>
      </c>
      <c r="X801" s="1018">
        <f t="shared" si="739"/>
        <v>178842.56</v>
      </c>
      <c r="Y801" s="1019">
        <f t="shared" si="740"/>
        <v>178842.56</v>
      </c>
      <c r="Z801" s="1020">
        <f t="shared" si="741"/>
        <v>2348202.8128</v>
      </c>
      <c r="AA801" s="1021">
        <f t="shared" si="742"/>
        <v>1</v>
      </c>
      <c r="AB801" s="1017">
        <f t="shared" si="743"/>
        <v>11</v>
      </c>
      <c r="AC801" s="498">
        <v>2.08</v>
      </c>
      <c r="AD801" s="1017">
        <v>0.6</v>
      </c>
      <c r="AE801" s="498">
        <f t="shared" si="760"/>
        <v>3.3280000000000003</v>
      </c>
      <c r="AF801" s="1018">
        <v>66140</v>
      </c>
      <c r="AG801" s="1013"/>
      <c r="AH801" s="1013"/>
      <c r="AI801" s="1049" t="str">
        <f t="shared" si="744"/>
        <v>Կ-1</v>
      </c>
      <c r="AJ801" s="1018">
        <f t="shared" si="749"/>
        <v>220113.92000000001</v>
      </c>
      <c r="AK801" s="1019">
        <f t="shared" si="750"/>
        <v>220113.92000000001</v>
      </c>
      <c r="AL801" s="1020">
        <f t="shared" si="751"/>
        <v>2890095.7696000002</v>
      </c>
      <c r="AM801" s="1021">
        <f t="shared" si="752"/>
        <v>1</v>
      </c>
      <c r="AN801" s="1017">
        <f t="shared" si="753"/>
        <v>12</v>
      </c>
      <c r="AO801" s="498">
        <v>2.08</v>
      </c>
      <c r="AP801" s="1017">
        <v>1</v>
      </c>
      <c r="AQ801" s="498">
        <f t="shared" si="761"/>
        <v>4.16</v>
      </c>
      <c r="AR801" s="1018">
        <v>66140</v>
      </c>
      <c r="AS801" s="1013"/>
      <c r="AT801" s="1013"/>
      <c r="AU801" s="1049" t="str">
        <f t="shared" si="755"/>
        <v>Կ-1</v>
      </c>
      <c r="AV801" s="1018">
        <f t="shared" si="756"/>
        <v>275142.40000000002</v>
      </c>
      <c r="AW801" s="1019">
        <f t="shared" si="757"/>
        <v>275142.40000000002</v>
      </c>
      <c r="AX801" s="1020">
        <f t="shared" si="758"/>
        <v>3612619.7120000003</v>
      </c>
    </row>
    <row r="802" spans="2:50" ht="17.25" customHeight="1" x14ac:dyDescent="0.25">
      <c r="B802" s="340">
        <v>21</v>
      </c>
      <c r="C802" s="506" t="s">
        <v>746</v>
      </c>
      <c r="D802" s="797" t="s">
        <v>630</v>
      </c>
      <c r="E802" s="1021">
        <v>1</v>
      </c>
      <c r="F802" s="1017">
        <v>6</v>
      </c>
      <c r="G802" s="498">
        <f t="shared" si="734"/>
        <v>1.96</v>
      </c>
      <c r="H802" s="1018">
        <v>66140</v>
      </c>
      <c r="I802" s="1013"/>
      <c r="J802" s="1013"/>
      <c r="K802" s="874" t="s">
        <v>99</v>
      </c>
      <c r="L802" s="1018">
        <f t="shared" si="735"/>
        <v>129634.4</v>
      </c>
      <c r="M802" s="1019">
        <f t="shared" si="736"/>
        <v>129634.4</v>
      </c>
      <c r="N802" s="1020">
        <f t="shared" si="745"/>
        <v>1702099.672</v>
      </c>
      <c r="O802" s="1021">
        <f t="shared" si="762"/>
        <v>1</v>
      </c>
      <c r="P802" s="1017">
        <f t="shared" si="746"/>
        <v>7</v>
      </c>
      <c r="Q802" s="498">
        <v>1.96</v>
      </c>
      <c r="R802" s="1017">
        <v>0.3</v>
      </c>
      <c r="S802" s="498">
        <f t="shared" si="759"/>
        <v>2.548</v>
      </c>
      <c r="T802" s="1018">
        <v>66140</v>
      </c>
      <c r="U802" s="1013"/>
      <c r="V802" s="1013"/>
      <c r="W802" s="874" t="str">
        <f t="shared" si="738"/>
        <v>Կ-1</v>
      </c>
      <c r="X802" s="1018">
        <f t="shared" si="739"/>
        <v>168524.72</v>
      </c>
      <c r="Y802" s="1019">
        <f t="shared" si="740"/>
        <v>168524.72</v>
      </c>
      <c r="Z802" s="1020">
        <f t="shared" si="741"/>
        <v>2212729.5736000002</v>
      </c>
      <c r="AA802" s="1021">
        <f t="shared" si="742"/>
        <v>1</v>
      </c>
      <c r="AB802" s="1017">
        <f t="shared" si="743"/>
        <v>8</v>
      </c>
      <c r="AC802" s="498">
        <v>2.02</v>
      </c>
      <c r="AD802" s="1017">
        <v>0.6</v>
      </c>
      <c r="AE802" s="498">
        <f t="shared" si="760"/>
        <v>3.2320000000000002</v>
      </c>
      <c r="AF802" s="1018">
        <v>66140</v>
      </c>
      <c r="AG802" s="1013"/>
      <c r="AH802" s="1013"/>
      <c r="AI802" s="1049" t="str">
        <f t="shared" si="744"/>
        <v>Կ-1</v>
      </c>
      <c r="AJ802" s="1018">
        <f t="shared" si="749"/>
        <v>213764.48000000001</v>
      </c>
      <c r="AK802" s="1019">
        <f t="shared" si="750"/>
        <v>213764.48000000001</v>
      </c>
      <c r="AL802" s="1020">
        <f t="shared" si="751"/>
        <v>2806727.6224000002</v>
      </c>
      <c r="AM802" s="1021">
        <f t="shared" si="752"/>
        <v>1</v>
      </c>
      <c r="AN802" s="1017">
        <f t="shared" si="753"/>
        <v>9</v>
      </c>
      <c r="AO802" s="498">
        <v>2.02</v>
      </c>
      <c r="AP802" s="1017">
        <v>1</v>
      </c>
      <c r="AQ802" s="498">
        <f t="shared" si="761"/>
        <v>4.04</v>
      </c>
      <c r="AR802" s="1018">
        <v>66140</v>
      </c>
      <c r="AS802" s="1013"/>
      <c r="AT802" s="1013"/>
      <c r="AU802" s="1049" t="str">
        <f t="shared" si="755"/>
        <v>Կ-1</v>
      </c>
      <c r="AV802" s="1018">
        <f t="shared" si="756"/>
        <v>267205.59999999998</v>
      </c>
      <c r="AW802" s="1019">
        <f t="shared" si="757"/>
        <v>267205.59999999998</v>
      </c>
      <c r="AX802" s="1020">
        <f t="shared" si="758"/>
        <v>3508409.5279999999</v>
      </c>
    </row>
    <row r="803" spans="2:50" ht="17.25" customHeight="1" x14ac:dyDescent="0.25">
      <c r="B803" s="340">
        <v>22</v>
      </c>
      <c r="C803" s="506" t="s">
        <v>2816</v>
      </c>
      <c r="D803" s="797" t="s">
        <v>630</v>
      </c>
      <c r="E803" s="1021">
        <v>1</v>
      </c>
      <c r="F803" s="1017">
        <v>4</v>
      </c>
      <c r="G803" s="498">
        <f t="shared" si="734"/>
        <v>1.9</v>
      </c>
      <c r="H803" s="1018">
        <v>66140</v>
      </c>
      <c r="I803" s="1013"/>
      <c r="J803" s="1013"/>
      <c r="K803" s="874" t="s">
        <v>99</v>
      </c>
      <c r="L803" s="1018">
        <f t="shared" si="735"/>
        <v>125666</v>
      </c>
      <c r="M803" s="1019">
        <f t="shared" si="736"/>
        <v>125666</v>
      </c>
      <c r="N803" s="1020">
        <f t="shared" si="745"/>
        <v>1649994.58</v>
      </c>
      <c r="O803" s="1021">
        <f t="shared" si="762"/>
        <v>1</v>
      </c>
      <c r="P803" s="1017">
        <f t="shared" si="746"/>
        <v>5</v>
      </c>
      <c r="Q803" s="498">
        <v>1.9</v>
      </c>
      <c r="R803" s="1017">
        <v>0.3</v>
      </c>
      <c r="S803" s="498">
        <f t="shared" si="759"/>
        <v>2.4699999999999998</v>
      </c>
      <c r="T803" s="1018">
        <v>66140</v>
      </c>
      <c r="U803" s="1013"/>
      <c r="V803" s="1013"/>
      <c r="W803" s="874" t="str">
        <f t="shared" si="738"/>
        <v>Կ-1</v>
      </c>
      <c r="X803" s="1018">
        <f t="shared" si="739"/>
        <v>163365.79999999999</v>
      </c>
      <c r="Y803" s="1019">
        <f t="shared" si="740"/>
        <v>163365.79999999999</v>
      </c>
      <c r="Z803" s="1020">
        <f t="shared" si="741"/>
        <v>2144992.9539999999</v>
      </c>
      <c r="AA803" s="1021">
        <f t="shared" si="742"/>
        <v>1</v>
      </c>
      <c r="AB803" s="1017">
        <f t="shared" si="743"/>
        <v>6</v>
      </c>
      <c r="AC803" s="498">
        <v>1.96</v>
      </c>
      <c r="AD803" s="1017">
        <v>0.6</v>
      </c>
      <c r="AE803" s="498">
        <f t="shared" si="760"/>
        <v>3.1360000000000001</v>
      </c>
      <c r="AF803" s="1018">
        <v>66140</v>
      </c>
      <c r="AG803" s="1013"/>
      <c r="AH803" s="1013"/>
      <c r="AI803" s="1049" t="str">
        <f t="shared" si="744"/>
        <v>Կ-1</v>
      </c>
      <c r="AJ803" s="1018">
        <f t="shared" si="749"/>
        <v>207415.04000000001</v>
      </c>
      <c r="AK803" s="1019">
        <f t="shared" si="750"/>
        <v>207415.04000000001</v>
      </c>
      <c r="AL803" s="1020">
        <f t="shared" si="751"/>
        <v>2723359.4752000002</v>
      </c>
      <c r="AM803" s="1021">
        <f t="shared" si="752"/>
        <v>1</v>
      </c>
      <c r="AN803" s="1017">
        <f t="shared" si="753"/>
        <v>7</v>
      </c>
      <c r="AO803" s="498">
        <v>1.96</v>
      </c>
      <c r="AP803" s="1017">
        <v>1</v>
      </c>
      <c r="AQ803" s="498">
        <f t="shared" si="761"/>
        <v>3.92</v>
      </c>
      <c r="AR803" s="1018">
        <v>66140</v>
      </c>
      <c r="AS803" s="1013"/>
      <c r="AT803" s="1013"/>
      <c r="AU803" s="1049" t="str">
        <f t="shared" si="755"/>
        <v>Կ-1</v>
      </c>
      <c r="AV803" s="1018">
        <f t="shared" si="756"/>
        <v>259268.8</v>
      </c>
      <c r="AW803" s="1019">
        <f t="shared" si="757"/>
        <v>259268.8</v>
      </c>
      <c r="AX803" s="1020">
        <f t="shared" si="758"/>
        <v>3404199.344</v>
      </c>
    </row>
    <row r="804" spans="2:50" ht="17.25" customHeight="1" x14ac:dyDescent="0.25">
      <c r="B804" s="340">
        <v>22</v>
      </c>
      <c r="C804" s="506" t="s">
        <v>91</v>
      </c>
      <c r="D804" s="797" t="s">
        <v>630</v>
      </c>
      <c r="E804" s="1021">
        <v>1</v>
      </c>
      <c r="F804" s="1017">
        <v>0</v>
      </c>
      <c r="G804" s="498">
        <f t="shared" si="734"/>
        <v>1.68</v>
      </c>
      <c r="H804" s="1018">
        <v>66141</v>
      </c>
      <c r="I804" s="1013"/>
      <c r="J804" s="1013"/>
      <c r="K804" s="874" t="s">
        <v>99</v>
      </c>
      <c r="L804" s="1018">
        <f t="shared" si="735"/>
        <v>111116.87999999999</v>
      </c>
      <c r="M804" s="1019">
        <f t="shared" si="736"/>
        <v>111116.87999999999</v>
      </c>
      <c r="N804" s="1020">
        <f t="shared" si="745"/>
        <v>1458964.6343999999</v>
      </c>
      <c r="O804" s="1021">
        <v>1</v>
      </c>
      <c r="P804" s="1017">
        <f t="shared" si="746"/>
        <v>1</v>
      </c>
      <c r="Q804" s="498">
        <v>1.73</v>
      </c>
      <c r="R804" s="1017">
        <v>0.3</v>
      </c>
      <c r="S804" s="498">
        <f t="shared" si="759"/>
        <v>2.2490000000000001</v>
      </c>
      <c r="T804" s="1018">
        <v>66140</v>
      </c>
      <c r="U804" s="1013"/>
      <c r="V804" s="1013"/>
      <c r="W804" s="874" t="str">
        <f t="shared" si="738"/>
        <v>Կ-1</v>
      </c>
      <c r="X804" s="1018">
        <f t="shared" si="739"/>
        <v>148748.86000000002</v>
      </c>
      <c r="Y804" s="1019">
        <f t="shared" si="740"/>
        <v>148748.86000000002</v>
      </c>
      <c r="Z804" s="1020">
        <f t="shared" si="741"/>
        <v>1953072.5318000002</v>
      </c>
      <c r="AA804" s="1021">
        <f t="shared" si="742"/>
        <v>1</v>
      </c>
      <c r="AB804" s="1017">
        <f t="shared" si="743"/>
        <v>2</v>
      </c>
      <c r="AC804" s="498">
        <v>1.79</v>
      </c>
      <c r="AD804" s="1017">
        <v>0.6</v>
      </c>
      <c r="AE804" s="498">
        <f t="shared" si="760"/>
        <v>2.8639999999999999</v>
      </c>
      <c r="AF804" s="1018">
        <v>66140</v>
      </c>
      <c r="AG804" s="1013"/>
      <c r="AH804" s="1013"/>
      <c r="AI804" s="1049" t="str">
        <f t="shared" si="744"/>
        <v>Կ-1</v>
      </c>
      <c r="AJ804" s="1018">
        <f t="shared" si="749"/>
        <v>189424.96</v>
      </c>
      <c r="AK804" s="1019">
        <f t="shared" si="750"/>
        <v>189424.96</v>
      </c>
      <c r="AL804" s="1020">
        <f t="shared" si="751"/>
        <v>2487149.7248</v>
      </c>
      <c r="AM804" s="1021">
        <f t="shared" si="752"/>
        <v>1</v>
      </c>
      <c r="AN804" s="1017">
        <f t="shared" si="753"/>
        <v>3</v>
      </c>
      <c r="AO804" s="498">
        <v>1.84</v>
      </c>
      <c r="AP804" s="1017">
        <v>1</v>
      </c>
      <c r="AQ804" s="498">
        <f t="shared" si="761"/>
        <v>3.68</v>
      </c>
      <c r="AR804" s="1018">
        <v>66140</v>
      </c>
      <c r="AS804" s="1013"/>
      <c r="AT804" s="1013"/>
      <c r="AU804" s="1049" t="str">
        <f t="shared" si="755"/>
        <v>Կ-1</v>
      </c>
      <c r="AV804" s="1018">
        <f t="shared" si="756"/>
        <v>243395.20000000001</v>
      </c>
      <c r="AW804" s="1019">
        <f t="shared" si="757"/>
        <v>243395.20000000001</v>
      </c>
      <c r="AX804" s="1020">
        <f t="shared" si="758"/>
        <v>3195778.9760000003</v>
      </c>
    </row>
    <row r="805" spans="2:50" ht="17.25" customHeight="1" x14ac:dyDescent="0.25">
      <c r="B805" s="340">
        <v>23</v>
      </c>
      <c r="C805" s="506" t="s">
        <v>1933</v>
      </c>
      <c r="D805" s="497" t="s">
        <v>333</v>
      </c>
      <c r="E805" s="1021">
        <v>1</v>
      </c>
      <c r="F805" s="1017">
        <v>2</v>
      </c>
      <c r="G805" s="498">
        <f t="shared" si="734"/>
        <v>1.79</v>
      </c>
      <c r="H805" s="1018">
        <v>66140</v>
      </c>
      <c r="I805" s="1013">
        <f>G805*H805*5%</f>
        <v>5919.5300000000007</v>
      </c>
      <c r="J805" s="1013"/>
      <c r="K805" s="874" t="s">
        <v>99</v>
      </c>
      <c r="L805" s="1018">
        <f t="shared" si="735"/>
        <v>118390.6</v>
      </c>
      <c r="M805" s="1019">
        <f t="shared" si="736"/>
        <v>124310.13</v>
      </c>
      <c r="N805" s="1020">
        <f t="shared" si="745"/>
        <v>1632192.0069000002</v>
      </c>
      <c r="O805" s="1021">
        <f t="shared" ref="O805:O812" si="763">+E805</f>
        <v>1</v>
      </c>
      <c r="P805" s="1017">
        <f t="shared" si="746"/>
        <v>3</v>
      </c>
      <c r="Q805" s="498">
        <v>1.84</v>
      </c>
      <c r="R805" s="1017">
        <v>0.3</v>
      </c>
      <c r="S805" s="498">
        <f t="shared" si="759"/>
        <v>2.3920000000000003</v>
      </c>
      <c r="T805" s="1018">
        <v>66140</v>
      </c>
      <c r="U805" s="1013"/>
      <c r="V805" s="1013"/>
      <c r="W805" s="874" t="str">
        <f t="shared" si="738"/>
        <v>Կ-1</v>
      </c>
      <c r="X805" s="1018">
        <f t="shared" si="739"/>
        <v>158206.88000000003</v>
      </c>
      <c r="Y805" s="1019">
        <f t="shared" si="740"/>
        <v>158206.88000000003</v>
      </c>
      <c r="Z805" s="1020">
        <f t="shared" si="741"/>
        <v>2077256.3344000005</v>
      </c>
      <c r="AA805" s="1021">
        <f t="shared" si="742"/>
        <v>1</v>
      </c>
      <c r="AB805" s="1017">
        <f t="shared" si="743"/>
        <v>4</v>
      </c>
      <c r="AC805" s="498">
        <v>1.9</v>
      </c>
      <c r="AD805" s="1017">
        <v>0.6</v>
      </c>
      <c r="AE805" s="498">
        <f t="shared" si="760"/>
        <v>3.04</v>
      </c>
      <c r="AF805" s="1018">
        <v>66140</v>
      </c>
      <c r="AG805" s="1013"/>
      <c r="AH805" s="1013"/>
      <c r="AI805" s="1049" t="str">
        <f t="shared" si="744"/>
        <v>Կ-1</v>
      </c>
      <c r="AJ805" s="1018">
        <f t="shared" si="749"/>
        <v>201065.60000000001</v>
      </c>
      <c r="AK805" s="1019">
        <f t="shared" si="750"/>
        <v>201065.60000000001</v>
      </c>
      <c r="AL805" s="1020">
        <f t="shared" si="751"/>
        <v>2639991.3280000002</v>
      </c>
      <c r="AM805" s="1021">
        <f t="shared" si="752"/>
        <v>1</v>
      </c>
      <c r="AN805" s="1017">
        <f t="shared" si="753"/>
        <v>5</v>
      </c>
      <c r="AO805" s="498">
        <v>1.9</v>
      </c>
      <c r="AP805" s="1017">
        <v>1</v>
      </c>
      <c r="AQ805" s="498">
        <f t="shared" si="761"/>
        <v>3.8</v>
      </c>
      <c r="AR805" s="1018">
        <v>66140</v>
      </c>
      <c r="AS805" s="1013"/>
      <c r="AT805" s="1013"/>
      <c r="AU805" s="1049" t="str">
        <f t="shared" si="755"/>
        <v>Կ-1</v>
      </c>
      <c r="AV805" s="1018">
        <f t="shared" si="756"/>
        <v>251332</v>
      </c>
      <c r="AW805" s="1019">
        <f t="shared" si="757"/>
        <v>251332</v>
      </c>
      <c r="AX805" s="1020">
        <f t="shared" si="758"/>
        <v>3299989.16</v>
      </c>
    </row>
    <row r="806" spans="2:50" ht="17.25" customHeight="1" x14ac:dyDescent="0.25">
      <c r="B806" s="340">
        <v>24</v>
      </c>
      <c r="C806" s="506" t="s">
        <v>747</v>
      </c>
      <c r="D806" s="497" t="s">
        <v>333</v>
      </c>
      <c r="E806" s="1021">
        <v>1</v>
      </c>
      <c r="F806" s="1017">
        <v>11</v>
      </c>
      <c r="G806" s="498">
        <f t="shared" si="734"/>
        <v>2.08</v>
      </c>
      <c r="H806" s="1018">
        <v>66140</v>
      </c>
      <c r="I806" s="1013"/>
      <c r="J806" s="1013"/>
      <c r="K806" s="874" t="s">
        <v>99</v>
      </c>
      <c r="L806" s="1018">
        <f t="shared" si="735"/>
        <v>137571.20000000001</v>
      </c>
      <c r="M806" s="1019">
        <f t="shared" si="736"/>
        <v>137571.20000000001</v>
      </c>
      <c r="N806" s="1020">
        <f t="shared" si="745"/>
        <v>1806309.8560000001</v>
      </c>
      <c r="O806" s="1021">
        <f t="shared" si="763"/>
        <v>1</v>
      </c>
      <c r="P806" s="1017">
        <f t="shared" si="746"/>
        <v>12</v>
      </c>
      <c r="Q806" s="498">
        <v>2.08</v>
      </c>
      <c r="R806" s="1017">
        <v>0.3</v>
      </c>
      <c r="S806" s="498">
        <f t="shared" si="759"/>
        <v>2.7040000000000002</v>
      </c>
      <c r="T806" s="1018">
        <v>66140</v>
      </c>
      <c r="U806" s="1013"/>
      <c r="V806" s="1013"/>
      <c r="W806" s="874" t="str">
        <f t="shared" si="738"/>
        <v>Կ-1</v>
      </c>
      <c r="X806" s="1018">
        <f t="shared" si="739"/>
        <v>178842.56</v>
      </c>
      <c r="Y806" s="1019">
        <f t="shared" si="740"/>
        <v>178842.56</v>
      </c>
      <c r="Z806" s="1020">
        <f t="shared" si="741"/>
        <v>2348202.8128</v>
      </c>
      <c r="AA806" s="1021">
        <f t="shared" si="742"/>
        <v>1</v>
      </c>
      <c r="AB806" s="1017">
        <f t="shared" si="743"/>
        <v>13</v>
      </c>
      <c r="AC806" s="498">
        <v>2.14</v>
      </c>
      <c r="AD806" s="1017">
        <v>0.6</v>
      </c>
      <c r="AE806" s="498">
        <f t="shared" si="760"/>
        <v>3.4240000000000004</v>
      </c>
      <c r="AF806" s="1018">
        <v>66140</v>
      </c>
      <c r="AG806" s="1013"/>
      <c r="AH806" s="1013"/>
      <c r="AI806" s="1049" t="str">
        <f t="shared" si="744"/>
        <v>Կ-1</v>
      </c>
      <c r="AJ806" s="1018">
        <f t="shared" si="749"/>
        <v>226463.36000000002</v>
      </c>
      <c r="AK806" s="1019">
        <f t="shared" si="750"/>
        <v>226463.36000000002</v>
      </c>
      <c r="AL806" s="1020">
        <f t="shared" si="751"/>
        <v>2973463.9168000002</v>
      </c>
      <c r="AM806" s="1021">
        <f t="shared" si="752"/>
        <v>1</v>
      </c>
      <c r="AN806" s="1017">
        <f t="shared" si="753"/>
        <v>14</v>
      </c>
      <c r="AO806" s="498">
        <v>2.14</v>
      </c>
      <c r="AP806" s="1017">
        <v>1</v>
      </c>
      <c r="AQ806" s="498">
        <f t="shared" si="761"/>
        <v>4.28</v>
      </c>
      <c r="AR806" s="1018">
        <v>66140</v>
      </c>
      <c r="AS806" s="1013"/>
      <c r="AT806" s="1013"/>
      <c r="AU806" s="1049" t="str">
        <f t="shared" si="755"/>
        <v>Կ-1</v>
      </c>
      <c r="AV806" s="1018">
        <f t="shared" si="756"/>
        <v>283079.2</v>
      </c>
      <c r="AW806" s="1019">
        <f t="shared" si="757"/>
        <v>283079.2</v>
      </c>
      <c r="AX806" s="1020">
        <f t="shared" si="758"/>
        <v>3716829.8960000002</v>
      </c>
    </row>
    <row r="807" spans="2:50" ht="17.25" customHeight="1" x14ac:dyDescent="0.25">
      <c r="B807" s="340">
        <v>25</v>
      </c>
      <c r="C807" s="506" t="s">
        <v>289</v>
      </c>
      <c r="D807" s="497" t="s">
        <v>333</v>
      </c>
      <c r="E807" s="1021">
        <v>1</v>
      </c>
      <c r="F807" s="1017">
        <v>11</v>
      </c>
      <c r="G807" s="498">
        <f t="shared" si="734"/>
        <v>2.08</v>
      </c>
      <c r="H807" s="1018">
        <v>66140</v>
      </c>
      <c r="I807" s="1013"/>
      <c r="J807" s="1013"/>
      <c r="K807" s="874" t="s">
        <v>99</v>
      </c>
      <c r="L807" s="1018">
        <f t="shared" si="735"/>
        <v>137571.20000000001</v>
      </c>
      <c r="M807" s="1019">
        <f t="shared" si="736"/>
        <v>137571.20000000001</v>
      </c>
      <c r="N807" s="1020">
        <f t="shared" si="745"/>
        <v>1806309.8560000001</v>
      </c>
      <c r="O807" s="1021">
        <f t="shared" si="763"/>
        <v>1</v>
      </c>
      <c r="P807" s="1017">
        <f t="shared" si="746"/>
        <v>12</v>
      </c>
      <c r="Q807" s="498">
        <v>2.08</v>
      </c>
      <c r="R807" s="1017">
        <v>0.3</v>
      </c>
      <c r="S807" s="498">
        <f t="shared" si="759"/>
        <v>2.7040000000000002</v>
      </c>
      <c r="T807" s="1018">
        <v>66140</v>
      </c>
      <c r="U807" s="1013"/>
      <c r="V807" s="1013"/>
      <c r="W807" s="874" t="str">
        <f t="shared" si="738"/>
        <v>Կ-1</v>
      </c>
      <c r="X807" s="1018">
        <f t="shared" si="739"/>
        <v>178842.56</v>
      </c>
      <c r="Y807" s="1019">
        <f t="shared" si="740"/>
        <v>178842.56</v>
      </c>
      <c r="Z807" s="1020">
        <f t="shared" si="741"/>
        <v>2348202.8128</v>
      </c>
      <c r="AA807" s="1021">
        <f t="shared" si="742"/>
        <v>1</v>
      </c>
      <c r="AB807" s="1017">
        <f t="shared" si="743"/>
        <v>13</v>
      </c>
      <c r="AC807" s="498">
        <v>2.14</v>
      </c>
      <c r="AD807" s="1017">
        <v>0.6</v>
      </c>
      <c r="AE807" s="498">
        <f t="shared" si="760"/>
        <v>3.4240000000000004</v>
      </c>
      <c r="AF807" s="1018">
        <v>66140</v>
      </c>
      <c r="AG807" s="1013"/>
      <c r="AH807" s="1013"/>
      <c r="AI807" s="1049" t="str">
        <f t="shared" si="744"/>
        <v>Կ-1</v>
      </c>
      <c r="AJ807" s="1018">
        <f t="shared" si="749"/>
        <v>226463.36000000002</v>
      </c>
      <c r="AK807" s="1019">
        <f t="shared" si="750"/>
        <v>226463.36000000002</v>
      </c>
      <c r="AL807" s="1020">
        <f t="shared" si="751"/>
        <v>2973463.9168000002</v>
      </c>
      <c r="AM807" s="1021">
        <f t="shared" si="752"/>
        <v>1</v>
      </c>
      <c r="AN807" s="1017">
        <f t="shared" si="753"/>
        <v>14</v>
      </c>
      <c r="AO807" s="498">
        <v>2.14</v>
      </c>
      <c r="AP807" s="1017">
        <v>1</v>
      </c>
      <c r="AQ807" s="498">
        <f t="shared" si="761"/>
        <v>4.28</v>
      </c>
      <c r="AR807" s="1018">
        <v>66140</v>
      </c>
      <c r="AS807" s="1013"/>
      <c r="AT807" s="1013"/>
      <c r="AU807" s="1049" t="str">
        <f t="shared" si="755"/>
        <v>Կ-1</v>
      </c>
      <c r="AV807" s="1018">
        <f t="shared" si="756"/>
        <v>283079.2</v>
      </c>
      <c r="AW807" s="1019">
        <f t="shared" si="757"/>
        <v>283079.2</v>
      </c>
      <c r="AX807" s="1020">
        <f t="shared" si="758"/>
        <v>3716829.8960000002</v>
      </c>
    </row>
    <row r="808" spans="2:50" ht="17.25" customHeight="1" x14ac:dyDescent="0.25">
      <c r="B808" s="340">
        <v>26</v>
      </c>
      <c r="C808" s="506" t="s">
        <v>1125</v>
      </c>
      <c r="D808" s="497" t="s">
        <v>333</v>
      </c>
      <c r="E808" s="1021">
        <v>1</v>
      </c>
      <c r="F808" s="1017">
        <v>3</v>
      </c>
      <c r="G808" s="498">
        <f t="shared" si="734"/>
        <v>1.84</v>
      </c>
      <c r="H808" s="1018">
        <v>66140</v>
      </c>
      <c r="I808" s="1013">
        <f t="shared" ref="I808:I813" si="764">G808*H808*5%</f>
        <v>6084.880000000001</v>
      </c>
      <c r="J808" s="1013"/>
      <c r="K808" s="874" t="s">
        <v>99</v>
      </c>
      <c r="L808" s="1018">
        <f t="shared" si="735"/>
        <v>121697.60000000001</v>
      </c>
      <c r="M808" s="1019">
        <f t="shared" si="736"/>
        <v>127782.48000000001</v>
      </c>
      <c r="N808" s="1020">
        <f t="shared" si="745"/>
        <v>1677783.9624000003</v>
      </c>
      <c r="O808" s="1021">
        <f t="shared" si="763"/>
        <v>1</v>
      </c>
      <c r="P808" s="1017">
        <f t="shared" si="746"/>
        <v>4</v>
      </c>
      <c r="Q808" s="498">
        <v>1.9</v>
      </c>
      <c r="R808" s="1017">
        <v>0.3</v>
      </c>
      <c r="S808" s="498">
        <f t="shared" si="759"/>
        <v>2.4699999999999998</v>
      </c>
      <c r="T808" s="1018">
        <v>66140</v>
      </c>
      <c r="U808" s="1013"/>
      <c r="V808" s="1013"/>
      <c r="W808" s="874" t="str">
        <f t="shared" si="738"/>
        <v>Կ-1</v>
      </c>
      <c r="X808" s="1018">
        <f t="shared" si="739"/>
        <v>163365.79999999999</v>
      </c>
      <c r="Y808" s="1019">
        <f t="shared" si="740"/>
        <v>163365.79999999999</v>
      </c>
      <c r="Z808" s="1020">
        <f t="shared" si="741"/>
        <v>2144992.9539999999</v>
      </c>
      <c r="AA808" s="1021">
        <f t="shared" si="742"/>
        <v>1</v>
      </c>
      <c r="AB808" s="1017">
        <f t="shared" si="743"/>
        <v>5</v>
      </c>
      <c r="AC808" s="498">
        <v>1.9</v>
      </c>
      <c r="AD808" s="1017">
        <v>0.6</v>
      </c>
      <c r="AE808" s="498">
        <f t="shared" si="760"/>
        <v>3.04</v>
      </c>
      <c r="AF808" s="1018">
        <v>66140</v>
      </c>
      <c r="AG808" s="1013"/>
      <c r="AH808" s="1013"/>
      <c r="AI808" s="1049" t="str">
        <f t="shared" si="744"/>
        <v>Կ-1</v>
      </c>
      <c r="AJ808" s="1018">
        <f t="shared" si="749"/>
        <v>201065.60000000001</v>
      </c>
      <c r="AK808" s="1019">
        <f t="shared" si="750"/>
        <v>201065.60000000001</v>
      </c>
      <c r="AL808" s="1020">
        <f t="shared" si="751"/>
        <v>2639991.3280000002</v>
      </c>
      <c r="AM808" s="1021">
        <f t="shared" si="752"/>
        <v>1</v>
      </c>
      <c r="AN808" s="1017">
        <f t="shared" si="753"/>
        <v>6</v>
      </c>
      <c r="AO808" s="498">
        <v>1.96</v>
      </c>
      <c r="AP808" s="1017">
        <v>1</v>
      </c>
      <c r="AQ808" s="498">
        <f t="shared" si="761"/>
        <v>3.92</v>
      </c>
      <c r="AR808" s="1018">
        <v>66140</v>
      </c>
      <c r="AS808" s="1013"/>
      <c r="AT808" s="1013"/>
      <c r="AU808" s="1049" t="str">
        <f t="shared" si="755"/>
        <v>Կ-1</v>
      </c>
      <c r="AV808" s="1018">
        <f t="shared" si="756"/>
        <v>259268.8</v>
      </c>
      <c r="AW808" s="1019">
        <f t="shared" si="757"/>
        <v>259268.8</v>
      </c>
      <c r="AX808" s="1020">
        <f t="shared" si="758"/>
        <v>3404199.344</v>
      </c>
    </row>
    <row r="809" spans="2:50" ht="17.25" customHeight="1" x14ac:dyDescent="0.25">
      <c r="B809" s="340">
        <v>27</v>
      </c>
      <c r="C809" s="506" t="s">
        <v>2817</v>
      </c>
      <c r="D809" s="497" t="s">
        <v>333</v>
      </c>
      <c r="E809" s="1021">
        <v>1</v>
      </c>
      <c r="F809" s="1017">
        <v>0</v>
      </c>
      <c r="G809" s="498">
        <f t="shared" si="734"/>
        <v>1.68</v>
      </c>
      <c r="H809" s="1018">
        <v>66140</v>
      </c>
      <c r="I809" s="1013">
        <f t="shared" si="764"/>
        <v>5555.76</v>
      </c>
      <c r="J809" s="1013"/>
      <c r="K809" s="874" t="s">
        <v>99</v>
      </c>
      <c r="L809" s="1018">
        <f t="shared" si="735"/>
        <v>111115.2</v>
      </c>
      <c r="M809" s="1019">
        <f t="shared" si="736"/>
        <v>116670.95999999999</v>
      </c>
      <c r="N809" s="1020">
        <f t="shared" si="745"/>
        <v>1531889.7047999999</v>
      </c>
      <c r="O809" s="1021">
        <f t="shared" si="763"/>
        <v>1</v>
      </c>
      <c r="P809" s="1017">
        <f t="shared" si="746"/>
        <v>1</v>
      </c>
      <c r="Q809" s="498">
        <v>1.73</v>
      </c>
      <c r="R809" s="1017">
        <v>0.3</v>
      </c>
      <c r="S809" s="498">
        <f t="shared" si="759"/>
        <v>2.2490000000000001</v>
      </c>
      <c r="T809" s="1018">
        <v>66140</v>
      </c>
      <c r="U809" s="1013"/>
      <c r="V809" s="1013"/>
      <c r="W809" s="874" t="str">
        <f t="shared" si="738"/>
        <v>Կ-1</v>
      </c>
      <c r="X809" s="1018">
        <f t="shared" si="739"/>
        <v>148748.86000000002</v>
      </c>
      <c r="Y809" s="1019">
        <f t="shared" si="740"/>
        <v>148748.86000000002</v>
      </c>
      <c r="Z809" s="1020">
        <f t="shared" si="741"/>
        <v>1953072.5318000002</v>
      </c>
      <c r="AA809" s="1021">
        <f t="shared" si="742"/>
        <v>1</v>
      </c>
      <c r="AB809" s="1017">
        <f t="shared" si="743"/>
        <v>2</v>
      </c>
      <c r="AC809" s="498">
        <v>1.79</v>
      </c>
      <c r="AD809" s="1017">
        <v>0.6</v>
      </c>
      <c r="AE809" s="498">
        <f t="shared" si="760"/>
        <v>2.8639999999999999</v>
      </c>
      <c r="AF809" s="1018">
        <v>66140</v>
      </c>
      <c r="AG809" s="1013"/>
      <c r="AH809" s="1013"/>
      <c r="AI809" s="1049" t="str">
        <f t="shared" si="744"/>
        <v>Կ-1</v>
      </c>
      <c r="AJ809" s="1018">
        <f t="shared" si="749"/>
        <v>189424.96</v>
      </c>
      <c r="AK809" s="1019">
        <f t="shared" si="750"/>
        <v>189424.96</v>
      </c>
      <c r="AL809" s="1020">
        <f t="shared" si="751"/>
        <v>2487149.7248</v>
      </c>
      <c r="AM809" s="1021">
        <f t="shared" si="752"/>
        <v>1</v>
      </c>
      <c r="AN809" s="1017">
        <f t="shared" si="753"/>
        <v>3</v>
      </c>
      <c r="AO809" s="498">
        <v>1.84</v>
      </c>
      <c r="AP809" s="1017">
        <v>1</v>
      </c>
      <c r="AQ809" s="498">
        <f t="shared" si="761"/>
        <v>3.68</v>
      </c>
      <c r="AR809" s="1018">
        <v>66140</v>
      </c>
      <c r="AS809" s="1013"/>
      <c r="AT809" s="1013"/>
      <c r="AU809" s="1049" t="str">
        <f t="shared" si="755"/>
        <v>Կ-1</v>
      </c>
      <c r="AV809" s="1018">
        <f t="shared" si="756"/>
        <v>243395.20000000001</v>
      </c>
      <c r="AW809" s="1019">
        <f t="shared" si="757"/>
        <v>243395.20000000001</v>
      </c>
      <c r="AX809" s="1020">
        <f t="shared" si="758"/>
        <v>3195778.9760000003</v>
      </c>
    </row>
    <row r="810" spans="2:50" ht="17.25" customHeight="1" x14ac:dyDescent="0.25">
      <c r="B810" s="340">
        <v>28</v>
      </c>
      <c r="C810" s="506" t="s">
        <v>1913</v>
      </c>
      <c r="D810" s="497" t="s">
        <v>333</v>
      </c>
      <c r="E810" s="1021">
        <v>1</v>
      </c>
      <c r="F810" s="1017">
        <v>0</v>
      </c>
      <c r="G810" s="498">
        <f t="shared" si="734"/>
        <v>1.68</v>
      </c>
      <c r="H810" s="1018">
        <v>66140</v>
      </c>
      <c r="I810" s="1013">
        <f t="shared" si="764"/>
        <v>5555.76</v>
      </c>
      <c r="J810" s="1013"/>
      <c r="K810" s="874" t="s">
        <v>99</v>
      </c>
      <c r="L810" s="1018">
        <f t="shared" si="735"/>
        <v>111115.2</v>
      </c>
      <c r="M810" s="1019">
        <f t="shared" si="736"/>
        <v>116670.95999999999</v>
      </c>
      <c r="N810" s="1020">
        <f t="shared" si="745"/>
        <v>1531889.7047999999</v>
      </c>
      <c r="O810" s="1021">
        <f t="shared" si="763"/>
        <v>1</v>
      </c>
      <c r="P810" s="1017">
        <f t="shared" si="746"/>
        <v>1</v>
      </c>
      <c r="Q810" s="498">
        <v>1.73</v>
      </c>
      <c r="R810" s="1017">
        <v>0.3</v>
      </c>
      <c r="S810" s="498">
        <f t="shared" si="759"/>
        <v>2.2490000000000001</v>
      </c>
      <c r="T810" s="1018">
        <v>66140</v>
      </c>
      <c r="U810" s="1013"/>
      <c r="V810" s="1013"/>
      <c r="W810" s="874" t="str">
        <f t="shared" si="738"/>
        <v>Կ-1</v>
      </c>
      <c r="X810" s="1018">
        <f t="shared" si="739"/>
        <v>148748.86000000002</v>
      </c>
      <c r="Y810" s="1019">
        <f t="shared" si="740"/>
        <v>148748.86000000002</v>
      </c>
      <c r="Z810" s="1020">
        <f t="shared" si="741"/>
        <v>1953072.5318000002</v>
      </c>
      <c r="AA810" s="1021">
        <f t="shared" si="742"/>
        <v>1</v>
      </c>
      <c r="AB810" s="1017">
        <f t="shared" si="743"/>
        <v>2</v>
      </c>
      <c r="AC810" s="498">
        <v>1.79</v>
      </c>
      <c r="AD810" s="1017">
        <v>0.6</v>
      </c>
      <c r="AE810" s="498">
        <f t="shared" si="760"/>
        <v>2.8639999999999999</v>
      </c>
      <c r="AF810" s="1018">
        <v>66140</v>
      </c>
      <c r="AG810" s="1013"/>
      <c r="AH810" s="1013"/>
      <c r="AI810" s="1049" t="str">
        <f t="shared" si="744"/>
        <v>Կ-1</v>
      </c>
      <c r="AJ810" s="1018">
        <f t="shared" si="749"/>
        <v>189424.96</v>
      </c>
      <c r="AK810" s="1019">
        <f t="shared" si="750"/>
        <v>189424.96</v>
      </c>
      <c r="AL810" s="1020">
        <f t="shared" si="751"/>
        <v>2487149.7248</v>
      </c>
      <c r="AM810" s="1021">
        <f t="shared" si="752"/>
        <v>1</v>
      </c>
      <c r="AN810" s="1017">
        <f t="shared" si="753"/>
        <v>3</v>
      </c>
      <c r="AO810" s="498">
        <v>1.84</v>
      </c>
      <c r="AP810" s="1017">
        <v>1</v>
      </c>
      <c r="AQ810" s="498">
        <f t="shared" si="761"/>
        <v>3.68</v>
      </c>
      <c r="AR810" s="1018">
        <v>66140</v>
      </c>
      <c r="AS810" s="1013"/>
      <c r="AT810" s="1013"/>
      <c r="AU810" s="1049" t="str">
        <f t="shared" si="755"/>
        <v>Կ-1</v>
      </c>
      <c r="AV810" s="1018">
        <f t="shared" si="756"/>
        <v>243395.20000000001</v>
      </c>
      <c r="AW810" s="1019">
        <f t="shared" si="757"/>
        <v>243395.20000000001</v>
      </c>
      <c r="AX810" s="1020">
        <f t="shared" si="758"/>
        <v>3195778.9760000003</v>
      </c>
    </row>
    <row r="811" spans="2:50" ht="17.25" customHeight="1" x14ac:dyDescent="0.25">
      <c r="B811" s="340">
        <v>29</v>
      </c>
      <c r="C811" s="506" t="s">
        <v>748</v>
      </c>
      <c r="D811" s="497" t="s">
        <v>333</v>
      </c>
      <c r="E811" s="1021">
        <v>1</v>
      </c>
      <c r="F811" s="1017">
        <v>5</v>
      </c>
      <c r="G811" s="498">
        <f t="shared" si="734"/>
        <v>1.9</v>
      </c>
      <c r="H811" s="1018">
        <v>66140</v>
      </c>
      <c r="I811" s="1013">
        <f t="shared" si="764"/>
        <v>6283.3</v>
      </c>
      <c r="J811" s="1013"/>
      <c r="K811" s="874" t="s">
        <v>99</v>
      </c>
      <c r="L811" s="1018">
        <f t="shared" si="735"/>
        <v>125666</v>
      </c>
      <c r="M811" s="1019">
        <f t="shared" si="736"/>
        <v>131949.29999999999</v>
      </c>
      <c r="N811" s="1020">
        <f t="shared" si="745"/>
        <v>1732494.3089999999</v>
      </c>
      <c r="O811" s="1021">
        <f t="shared" si="763"/>
        <v>1</v>
      </c>
      <c r="P811" s="1017">
        <f t="shared" si="746"/>
        <v>6</v>
      </c>
      <c r="Q811" s="498">
        <v>1.96</v>
      </c>
      <c r="R811" s="1017">
        <v>0.3</v>
      </c>
      <c r="S811" s="498">
        <f t="shared" si="759"/>
        <v>2.548</v>
      </c>
      <c r="T811" s="1018">
        <v>66140</v>
      </c>
      <c r="U811" s="1013"/>
      <c r="V811" s="1013"/>
      <c r="W811" s="874" t="str">
        <f t="shared" si="738"/>
        <v>Կ-1</v>
      </c>
      <c r="X811" s="1018">
        <f t="shared" si="739"/>
        <v>168524.72</v>
      </c>
      <c r="Y811" s="1019">
        <f t="shared" si="740"/>
        <v>168524.72</v>
      </c>
      <c r="Z811" s="1020">
        <f t="shared" si="741"/>
        <v>2212729.5736000002</v>
      </c>
      <c r="AA811" s="1021">
        <f t="shared" si="742"/>
        <v>1</v>
      </c>
      <c r="AB811" s="1017">
        <f t="shared" si="743"/>
        <v>7</v>
      </c>
      <c r="AC811" s="498">
        <v>1.96</v>
      </c>
      <c r="AD811" s="1017">
        <v>0.6</v>
      </c>
      <c r="AE811" s="498">
        <f t="shared" si="760"/>
        <v>3.1360000000000001</v>
      </c>
      <c r="AF811" s="1018">
        <v>66140</v>
      </c>
      <c r="AG811" s="1013"/>
      <c r="AH811" s="1013"/>
      <c r="AI811" s="1049" t="str">
        <f t="shared" si="744"/>
        <v>Կ-1</v>
      </c>
      <c r="AJ811" s="1018">
        <f t="shared" si="749"/>
        <v>207415.04000000001</v>
      </c>
      <c r="AK811" s="1019">
        <f t="shared" si="750"/>
        <v>207415.04000000001</v>
      </c>
      <c r="AL811" s="1020">
        <f t="shared" si="751"/>
        <v>2723359.4752000002</v>
      </c>
      <c r="AM811" s="1021">
        <f t="shared" si="752"/>
        <v>1</v>
      </c>
      <c r="AN811" s="1017">
        <f t="shared" si="753"/>
        <v>8</v>
      </c>
      <c r="AO811" s="498">
        <v>2.02</v>
      </c>
      <c r="AP811" s="1017">
        <v>1</v>
      </c>
      <c r="AQ811" s="498">
        <f t="shared" si="761"/>
        <v>4.04</v>
      </c>
      <c r="AR811" s="1018">
        <v>66140</v>
      </c>
      <c r="AS811" s="1013"/>
      <c r="AT811" s="1013"/>
      <c r="AU811" s="1049" t="str">
        <f t="shared" si="755"/>
        <v>Կ-1</v>
      </c>
      <c r="AV811" s="1018">
        <f t="shared" si="756"/>
        <v>267205.59999999998</v>
      </c>
      <c r="AW811" s="1019">
        <f t="shared" si="757"/>
        <v>267205.59999999998</v>
      </c>
      <c r="AX811" s="1020">
        <f t="shared" si="758"/>
        <v>3508409.5279999999</v>
      </c>
    </row>
    <row r="812" spans="2:50" ht="17.25" customHeight="1" x14ac:dyDescent="0.25">
      <c r="B812" s="340">
        <v>30</v>
      </c>
      <c r="C812" s="506" t="s">
        <v>2818</v>
      </c>
      <c r="D812" s="497" t="s">
        <v>333</v>
      </c>
      <c r="E812" s="1021">
        <v>1</v>
      </c>
      <c r="F812" s="1017">
        <v>3</v>
      </c>
      <c r="G812" s="498">
        <f t="shared" si="734"/>
        <v>1.84</v>
      </c>
      <c r="H812" s="1018">
        <v>66140</v>
      </c>
      <c r="I812" s="1013">
        <f t="shared" si="764"/>
        <v>6084.880000000001</v>
      </c>
      <c r="J812" s="1013"/>
      <c r="K812" s="874" t="s">
        <v>99</v>
      </c>
      <c r="L812" s="1018">
        <f t="shared" si="735"/>
        <v>121697.60000000001</v>
      </c>
      <c r="M812" s="1019">
        <f t="shared" si="736"/>
        <v>127782.48000000001</v>
      </c>
      <c r="N812" s="1020">
        <f t="shared" si="745"/>
        <v>1677783.9624000003</v>
      </c>
      <c r="O812" s="1021">
        <f t="shared" si="763"/>
        <v>1</v>
      </c>
      <c r="P812" s="1017">
        <f t="shared" si="746"/>
        <v>4</v>
      </c>
      <c r="Q812" s="498">
        <v>1.9</v>
      </c>
      <c r="R812" s="1017">
        <v>0.3</v>
      </c>
      <c r="S812" s="498">
        <f t="shared" si="759"/>
        <v>2.4699999999999998</v>
      </c>
      <c r="T812" s="1018">
        <v>66140</v>
      </c>
      <c r="U812" s="1013"/>
      <c r="V812" s="1013"/>
      <c r="W812" s="874" t="str">
        <f t="shared" si="738"/>
        <v>Կ-1</v>
      </c>
      <c r="X812" s="1018">
        <f t="shared" si="739"/>
        <v>163365.79999999999</v>
      </c>
      <c r="Y812" s="1019">
        <f t="shared" si="740"/>
        <v>163365.79999999999</v>
      </c>
      <c r="Z812" s="1020">
        <f t="shared" si="741"/>
        <v>2144992.9539999999</v>
      </c>
      <c r="AA812" s="1021">
        <f t="shared" si="742"/>
        <v>1</v>
      </c>
      <c r="AB812" s="1017">
        <f t="shared" si="743"/>
        <v>5</v>
      </c>
      <c r="AC812" s="498">
        <v>1.9</v>
      </c>
      <c r="AD812" s="1017">
        <v>0.6</v>
      </c>
      <c r="AE812" s="498">
        <f t="shared" si="760"/>
        <v>3.04</v>
      </c>
      <c r="AF812" s="1018">
        <v>66140</v>
      </c>
      <c r="AG812" s="1013"/>
      <c r="AH812" s="1013"/>
      <c r="AI812" s="1049" t="str">
        <f t="shared" si="744"/>
        <v>Կ-1</v>
      </c>
      <c r="AJ812" s="1018">
        <f t="shared" si="749"/>
        <v>201065.60000000001</v>
      </c>
      <c r="AK812" s="1019">
        <f t="shared" si="750"/>
        <v>201065.60000000001</v>
      </c>
      <c r="AL812" s="1020">
        <f t="shared" si="751"/>
        <v>2639991.3280000002</v>
      </c>
      <c r="AM812" s="1021">
        <f t="shared" si="752"/>
        <v>1</v>
      </c>
      <c r="AN812" s="1017">
        <f t="shared" si="753"/>
        <v>6</v>
      </c>
      <c r="AO812" s="498">
        <v>1.96</v>
      </c>
      <c r="AP812" s="1017">
        <v>1</v>
      </c>
      <c r="AQ812" s="498">
        <f t="shared" si="761"/>
        <v>3.92</v>
      </c>
      <c r="AR812" s="1018">
        <v>66140</v>
      </c>
      <c r="AS812" s="1013"/>
      <c r="AT812" s="1013"/>
      <c r="AU812" s="1049" t="str">
        <f t="shared" si="755"/>
        <v>Կ-1</v>
      </c>
      <c r="AV812" s="1018">
        <f t="shared" si="756"/>
        <v>259268.8</v>
      </c>
      <c r="AW812" s="1019">
        <f t="shared" si="757"/>
        <v>259268.8</v>
      </c>
      <c r="AX812" s="1020">
        <f t="shared" si="758"/>
        <v>3404199.344</v>
      </c>
    </row>
    <row r="813" spans="2:50" ht="17.25" customHeight="1" x14ac:dyDescent="0.25">
      <c r="B813" s="340">
        <v>22</v>
      </c>
      <c r="C813" s="506" t="s">
        <v>2819</v>
      </c>
      <c r="D813" s="497" t="s">
        <v>333</v>
      </c>
      <c r="E813" s="1021">
        <v>1</v>
      </c>
      <c r="F813" s="1017">
        <v>0</v>
      </c>
      <c r="G813" s="498">
        <f t="shared" si="734"/>
        <v>1.68</v>
      </c>
      <c r="H813" s="1018">
        <v>66141</v>
      </c>
      <c r="I813" s="1013">
        <f t="shared" si="764"/>
        <v>5555.8440000000001</v>
      </c>
      <c r="J813" s="1013"/>
      <c r="K813" s="874" t="s">
        <v>99</v>
      </c>
      <c r="L813" s="1018">
        <f t="shared" si="735"/>
        <v>111116.87999999999</v>
      </c>
      <c r="M813" s="1019">
        <f t="shared" si="736"/>
        <v>116672.72399999999</v>
      </c>
      <c r="N813" s="1020">
        <f t="shared" si="745"/>
        <v>1531912.8661199999</v>
      </c>
      <c r="O813" s="1021">
        <v>1</v>
      </c>
      <c r="P813" s="1017">
        <f t="shared" si="746"/>
        <v>1</v>
      </c>
      <c r="Q813" s="498">
        <v>1.73</v>
      </c>
      <c r="R813" s="1017">
        <v>0.3</v>
      </c>
      <c r="S813" s="498">
        <f t="shared" si="759"/>
        <v>2.2490000000000001</v>
      </c>
      <c r="T813" s="1018">
        <v>66140</v>
      </c>
      <c r="U813" s="1013"/>
      <c r="V813" s="1013"/>
      <c r="W813" s="874" t="str">
        <f t="shared" si="738"/>
        <v>Կ-1</v>
      </c>
      <c r="X813" s="1018">
        <f t="shared" si="739"/>
        <v>148748.86000000002</v>
      </c>
      <c r="Y813" s="1019">
        <f t="shared" si="740"/>
        <v>148748.86000000002</v>
      </c>
      <c r="Z813" s="1020">
        <f t="shared" si="741"/>
        <v>1953072.5318000002</v>
      </c>
      <c r="AA813" s="1021">
        <f t="shared" si="742"/>
        <v>1</v>
      </c>
      <c r="AB813" s="1017">
        <f t="shared" si="743"/>
        <v>2</v>
      </c>
      <c r="AC813" s="498">
        <v>1.79</v>
      </c>
      <c r="AD813" s="1017">
        <v>0.6</v>
      </c>
      <c r="AE813" s="498">
        <f t="shared" si="760"/>
        <v>2.8639999999999999</v>
      </c>
      <c r="AF813" s="1018">
        <v>66140</v>
      </c>
      <c r="AG813" s="1013"/>
      <c r="AH813" s="1013"/>
      <c r="AI813" s="1049" t="str">
        <f t="shared" si="744"/>
        <v>Կ-1</v>
      </c>
      <c r="AJ813" s="1018">
        <f t="shared" si="749"/>
        <v>189424.96</v>
      </c>
      <c r="AK813" s="1019">
        <f t="shared" si="750"/>
        <v>189424.96</v>
      </c>
      <c r="AL813" s="1020">
        <f t="shared" si="751"/>
        <v>2487149.7248</v>
      </c>
      <c r="AM813" s="1021">
        <f t="shared" si="752"/>
        <v>1</v>
      </c>
      <c r="AN813" s="1017">
        <f t="shared" si="753"/>
        <v>3</v>
      </c>
      <c r="AO813" s="498">
        <v>1.84</v>
      </c>
      <c r="AP813" s="1017">
        <v>1</v>
      </c>
      <c r="AQ813" s="498">
        <f t="shared" si="761"/>
        <v>3.68</v>
      </c>
      <c r="AR813" s="1018">
        <v>66140</v>
      </c>
      <c r="AS813" s="1013"/>
      <c r="AT813" s="1013"/>
      <c r="AU813" s="1049" t="str">
        <f t="shared" si="755"/>
        <v>Կ-1</v>
      </c>
      <c r="AV813" s="1018">
        <f t="shared" si="756"/>
        <v>243395.20000000001</v>
      </c>
      <c r="AW813" s="1019">
        <f t="shared" si="757"/>
        <v>243395.20000000001</v>
      </c>
      <c r="AX813" s="1020">
        <f t="shared" si="758"/>
        <v>3195778.9760000003</v>
      </c>
    </row>
    <row r="814" spans="2:50" ht="17.25" customHeight="1" x14ac:dyDescent="0.25">
      <c r="B814" s="340">
        <v>31</v>
      </c>
      <c r="C814" s="506" t="s">
        <v>91</v>
      </c>
      <c r="D814" s="497" t="s">
        <v>130</v>
      </c>
      <c r="E814" s="1021">
        <v>1</v>
      </c>
      <c r="F814" s="1017">
        <v>0</v>
      </c>
      <c r="G814" s="498">
        <f>IF(E814&lt;1,0,IF(K814="Բ-1",IF(F814=0,6.94,IF(F814=1,7.17,IF(F814=2,7.41,IF(F814=3,7.66,IF(OR(F814=5,F814=4),7.92,IF(OR(F814=6,F814=7),8.18,IF(OR(F814=8,F814=9),8.46,IF(OR(F814=10,F814=11,F814=12),8.74,IF(OR(F814=13,F814=14,F814=15),9.03,IF(OR(F814=16,F814=17,F814=18),9.33,9.65)))))))))),IF(K814="Բ-2", IF(F814=0,5.71,IF(F814=1,5.89,IF(F814=2,6.09,IF(F814=3,6.29,IF(OR(F814=5,F814=4),6.5,IF(OR(F814=6,F814=7),6.72,IF(OR(F814=8,F814=9),6.94,IF(OR(F814=10,F814=11,F814=12),7.17,IF(OR(F814=13,F814=14,F814=15),7.41,IF(OR(F814=16,F814=17,F814=18),7.65,7.91)))))))))), IF(K814="Գ-1", IF(F814=0,4.7,IF(F814=1,4.86,IF(F814=2,5.01,IF(F814=3,5.18,IF(OR(F814=5,F814=4),5.35,IF(OR(F814=6,F814=7),5.52,IF(OR(F814=8,F814=9),5.71,IF(OR(F814=10,F814=11,F814=12),5.89,IF(OR(F814=13,F814=14,F814=15),6.09,IF(OR(F814=16,F814=17,F814=18),6.29,6.49)))))))))), IF(K814="Գ-2", IF(F814=0,3.88,IF(F814=1,4.01,IF(F814=2,4.14,IF(F814=3,4.27,IF(OR(F814=5,F814=4),4.41,IF(OR(F814=6,F814=7),4.55,IF(OR(F814=8,F814=9),4.7,IF(OR(F814=10,F814=11,F814=12),4.85,IF(OR(F814=13,F814=14,F814=15),5.01,IF(OR(F814=16,F814=17,F814=18),5.17,5.34)))))))))), IF(K814="Գ-3", IF(F814=0,3.21,IF(F814=1,3.31,IF(F814=2,3.42,IF(F814=3,3.53,IF(OR(F814=5,F814=4),3.64,IF(OR(F814=6,F814=7),3.76,IF(OR(F814=8,F814=9),3.88,IF(OR(F814=10,F814=11,F814=12),4.01,IF(OR(F814=13,F814=14,F814=15),4.13,IF(OR(F814=16,F814=17,F814=18),4.27,4.4)))))))))), IF(K814="Ա-1", IF(F814=0,2.66,IF(F814=1,2.75,IF(F814=2,2.83,IF(F814=3,2.92,IF(OR(F814=5,F814=4),3.02,IF(OR(F814=6,F814=7),3.11,IF(OR(F814=8,F814=9),3.21,IF(OR(F814=10,F814=11,F814=12),3.31,IF(OR(F814=13,F814=14,F814=15),3.42,IF(OR(F814=16,F814=17,F814=18),3.53,3.64)))))))))), IF(K814="Ա-2", IF(F814=0,2.28,IF(F814=1,2.35,IF(F814=2,2.43,IF(F814=3,2.5,IF(OR(F814=5,F814=4),2.58,IF(OR(F814=6,F814=7),2.66,IF(OR(F814=8,F814=9),2.75,IF(OR(F814=10,F814=11,F814=12),2.83,IF(OR(F814=13,F814=14,F814=15),2.92,IF(OR(F814=16,F814=17,F814=18),3.01,3.11)))))))))),IF(K814="Ա-3", IF(F814=0,1.96,IF(F814=1,2.02,IF(F814=2,2.08,IF(F814=3,2.15,IF(OR(F814=5,F814=4),2.21,IF(OR(F814=6,F814=7),2.28,IF(OR(F814=8,F814=9),2.35,IF(OR(F814=10,F814=11,F814=12),2.42,IF(OR(F814=13,F814=14,F814=15),2.5,IF(OR(F814=16,F814=17,F814=18),2.58,2.66)))))))))), IF(K814="Կ-1", IF(F814=0,1.68,IF(F814=1,1.73,IF(F814=2,1.79,IF(F814=3,1.84,IF(OR(F814=5,F814=4),1.9,IF(OR(F814=6,F814=7),1.96,IF(OR(F814=8,F814=9),2.02,IF(OR(F814=10,F814=11,F814=12),2.08,IF(OR(F814=13,F814=14,F814=15),2.14,IF(OR(F814=16,F814=17,F814=18),2.21,2.28)))))))))), IF(K814="Կ-2", IF(F814=0,1.45,IF(F814=1,1.49,IF(F814=2,1.54,IF(F814=3,1.59,IF(OR(F814=5,F814=4),1.63,IF(OR(F814=6,F814=7),1.68,IF(OR(F814=8,F814=9),1.73,IF(OR(F814=10,F814=11,F814=12),1.79,IF(OR(F814=13,F814=14,F814=15),1.84,IF(OR(F814=16,F814=17,F814=18),1.9,1.95)))))))))),IF(K814="Կ-3",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1.68</v>
      </c>
      <c r="H814" s="1018">
        <v>66140</v>
      </c>
      <c r="I814" s="1013"/>
      <c r="J814" s="1013"/>
      <c r="K814" s="874" t="s">
        <v>99</v>
      </c>
      <c r="L814" s="1018">
        <f>H814*G814</f>
        <v>111115.2</v>
      </c>
      <c r="M814" s="1019">
        <f>G814*H814+I814+J814</f>
        <v>111115.2</v>
      </c>
      <c r="N814" s="1020">
        <f t="shared" si="745"/>
        <v>1458942.5760000001</v>
      </c>
      <c r="O814" s="1021">
        <f>+E814</f>
        <v>1</v>
      </c>
      <c r="P814" s="1017">
        <f t="shared" si="746"/>
        <v>1</v>
      </c>
      <c r="Q814" s="498">
        <v>1.73</v>
      </c>
      <c r="R814" s="1017">
        <v>0.3</v>
      </c>
      <c r="S814" s="498">
        <f t="shared" si="759"/>
        <v>2.2490000000000001</v>
      </c>
      <c r="T814" s="1018">
        <v>66140</v>
      </c>
      <c r="U814" s="1013"/>
      <c r="V814" s="1013"/>
      <c r="W814" s="874" t="str">
        <f t="shared" si="738"/>
        <v>Կ-1</v>
      </c>
      <c r="X814" s="1018">
        <f t="shared" si="739"/>
        <v>148748.86000000002</v>
      </c>
      <c r="Y814" s="1019">
        <f t="shared" si="740"/>
        <v>148748.86000000002</v>
      </c>
      <c r="Z814" s="1020">
        <f t="shared" si="741"/>
        <v>1953072.5318000002</v>
      </c>
      <c r="AA814" s="1021">
        <f t="shared" si="742"/>
        <v>1</v>
      </c>
      <c r="AB814" s="1017">
        <f t="shared" si="743"/>
        <v>2</v>
      </c>
      <c r="AC814" s="498">
        <v>1.79</v>
      </c>
      <c r="AD814" s="1017">
        <v>0.6</v>
      </c>
      <c r="AE814" s="498">
        <f t="shared" si="760"/>
        <v>2.8639999999999999</v>
      </c>
      <c r="AF814" s="1018">
        <v>66140</v>
      </c>
      <c r="AG814" s="1013"/>
      <c r="AH814" s="1013"/>
      <c r="AI814" s="1049" t="str">
        <f t="shared" si="744"/>
        <v>Կ-1</v>
      </c>
      <c r="AJ814" s="1018">
        <f t="shared" si="749"/>
        <v>189424.96</v>
      </c>
      <c r="AK814" s="1019">
        <f t="shared" si="750"/>
        <v>189424.96</v>
      </c>
      <c r="AL814" s="1020">
        <f t="shared" si="751"/>
        <v>2487149.7248</v>
      </c>
      <c r="AM814" s="1021">
        <f t="shared" si="752"/>
        <v>1</v>
      </c>
      <c r="AN814" s="1017">
        <f t="shared" si="753"/>
        <v>3</v>
      </c>
      <c r="AO814" s="498">
        <v>1.84</v>
      </c>
      <c r="AP814" s="1017">
        <v>1</v>
      </c>
      <c r="AQ814" s="498">
        <f t="shared" si="761"/>
        <v>3.68</v>
      </c>
      <c r="AR814" s="1018">
        <v>66140</v>
      </c>
      <c r="AS814" s="1013"/>
      <c r="AT814" s="1013"/>
      <c r="AU814" s="1049" t="str">
        <f t="shared" si="755"/>
        <v>Կ-1</v>
      </c>
      <c r="AV814" s="1018">
        <f t="shared" si="756"/>
        <v>243395.20000000001</v>
      </c>
      <c r="AW814" s="1019">
        <f t="shared" si="757"/>
        <v>243395.20000000001</v>
      </c>
      <c r="AX814" s="1020">
        <f t="shared" si="758"/>
        <v>3195778.9760000003</v>
      </c>
    </row>
    <row r="815" spans="2:50" ht="30" customHeight="1" x14ac:dyDescent="0.25">
      <c r="B815" s="340">
        <v>32</v>
      </c>
      <c r="C815" s="506" t="s">
        <v>749</v>
      </c>
      <c r="D815" s="497" t="s">
        <v>2440</v>
      </c>
      <c r="E815" s="1021">
        <v>1</v>
      </c>
      <c r="F815" s="1017">
        <v>19</v>
      </c>
      <c r="G815" s="498">
        <f>IF(E815&lt;1,0,IF(K815="Բ-1",IF(F815=0,6.94,IF(F815=1,7.17,IF(F815=2,7.41,IF(F815=3,7.66,IF(OR(F815=5,F815=4),7.92,IF(OR(F815=6,F815=7),8.18,IF(OR(F815=8,F815=9),8.46,IF(OR(F815=10,F815=11,F815=12),8.74,IF(OR(F815=13,F815=14,F815=15),9.03,IF(OR(F815=16,F815=17,F815=18),9.33,9.65)))))))))),IF(K815="Բ-2", IF(F815=0,5.71,IF(F815=1,5.89,IF(F815=2,6.09,IF(F815=3,6.29,IF(OR(F815=5,F815=4),6.5,IF(OR(F815=6,F815=7),6.72,IF(OR(F815=8,F815=9),6.94,IF(OR(F815=10,F815=11,F815=12),7.17,IF(OR(F815=13,F815=14,F815=15),7.41,IF(OR(F815=16,F815=17,F815=18),7.65,7.91)))))))))), IF(K815="Գ-1", IF(F815=0,4.7,IF(F815=1,4.86,IF(F815=2,5.01,IF(F815=3,5.18,IF(OR(F815=5,F815=4),5.35,IF(OR(F815=6,F815=7),5.52,IF(OR(F815=8,F815=9),5.71,IF(OR(F815=10,F815=11,F815=12),5.89,IF(OR(F815=13,F815=14,F815=15),6.09,IF(OR(F815=16,F815=17,F815=18),6.29,6.49)))))))))), IF(K815="Գ-2", IF(F815=0,3.88,IF(F815=1,4.01,IF(F815=2,4.14,IF(F815=3,4.27,IF(OR(F815=5,F815=4),4.41,IF(OR(F815=6,F815=7),4.55,IF(OR(F815=8,F815=9),4.7,IF(OR(F815=10,F815=11,F815=12),4.85,IF(OR(F815=13,F815=14,F815=15),5.01,IF(OR(F815=16,F815=17,F815=18),5.17,5.34)))))))))), IF(K815="Գ-3", IF(F815=0,3.21,IF(F815=1,3.31,IF(F815=2,3.42,IF(F815=3,3.53,IF(OR(F815=5,F815=4),3.64,IF(OR(F815=6,F815=7),3.76,IF(OR(F815=8,F815=9),3.88,IF(OR(F815=10,F815=11,F815=12),4.01,IF(OR(F815=13,F815=14,F815=15),4.13,IF(OR(F815=16,F815=17,F815=18),4.27,4.4)))))))))), IF(K815="Ա-1", IF(F815=0,2.66,IF(F815=1,2.75,IF(F815=2,2.83,IF(F815=3,2.92,IF(OR(F815=5,F815=4),3.02,IF(OR(F815=6,F815=7),3.11,IF(OR(F815=8,F815=9),3.21,IF(OR(F815=10,F815=11,F815=12),3.31,IF(OR(F815=13,F815=14,F815=15),3.42,IF(OR(F815=16,F815=17,F815=18),3.53,3.64)))))))))), IF(K815="Ա-2", IF(F815=0,2.28,IF(F815=1,2.35,IF(F815=2,2.43,IF(F815=3,2.5,IF(OR(F815=5,F815=4),2.58,IF(OR(F815=6,F815=7),2.66,IF(OR(F815=8,F815=9),2.75,IF(OR(F815=10,F815=11,F815=12),2.83,IF(OR(F815=13,F815=14,F815=15),2.92,IF(OR(F815=16,F815=17,F815=18),3.01,3.11)))))))))),IF(K815="Ա-3", IF(F815=0,1.96,IF(F815=1,2.02,IF(F815=2,2.08,IF(F815=3,2.15,IF(OR(F815=5,F815=4),2.21,IF(OR(F815=6,F815=7),2.28,IF(OR(F815=8,F815=9),2.35,IF(OR(F815=10,F815=11,F815=12),2.42,IF(OR(F815=13,F815=14,F815=15),2.5,IF(OR(F815=16,F815=17,F815=18),2.58,2.66)))))))))), IF(K815="Կ-1", IF(F815=0,1.68,IF(F815=1,1.73,IF(F815=2,1.79,IF(F815=3,1.84,IF(OR(F815=5,F815=4),1.9,IF(OR(F815=6,F815=7),1.96,IF(OR(F815=8,F815=9),2.02,IF(OR(F815=10,F815=11,F815=12),2.08,IF(OR(F815=13,F815=14,F815=15),2.14,IF(OR(F815=16,F815=17,F815=18),2.21,2.28)))))))))), IF(K815="Կ-2", IF(F815=0,1.45,IF(F815=1,1.49,IF(F815=2,1.54,IF(F815=3,1.59,IF(OR(F815=5,F815=4),1.63,IF(OR(F815=6,F815=7),1.68,IF(OR(F815=8,F815=9),1.73,IF(OR(F815=10,F815=11,F815=12),1.79,IF(OR(F815=13,F815=14,F815=15),1.84,IF(OR(F815=16,F815=17,F815=18),1.9,1.95)))))))))),IF(K815="Կ-3", IF(F815=0,1.25,IF(F815=1,1.29,IF(F815=2,1.33,IF(F815=3,1.37,IF(OR(F815=5,F815=4),1.41,IF(OR(F815=6,F815=7),1.45,IF(OR(F815=8,F815=9),1.49,IF(OR(F815=10,F815=11,F815=12),1.54,IF(OR(F815=13,F815=14,F815=15),1.58,IF(OR(F815=16,F815=17,F815=18),1.63,1.68)))))))))), "Error"))))))))))))</f>
        <v>1.95</v>
      </c>
      <c r="H815" s="1018">
        <v>66140</v>
      </c>
      <c r="I815" s="1013"/>
      <c r="J815" s="1013"/>
      <c r="K815" s="874" t="s">
        <v>100</v>
      </c>
      <c r="L815" s="1018">
        <f>H815*G815</f>
        <v>128973</v>
      </c>
      <c r="M815" s="1019">
        <f>G815*H815+I815+J815</f>
        <v>128973</v>
      </c>
      <c r="N815" s="1020">
        <f t="shared" si="745"/>
        <v>1693415.49</v>
      </c>
      <c r="O815" s="1021">
        <f>+E815</f>
        <v>1</v>
      </c>
      <c r="P815" s="1017">
        <f t="shared" si="746"/>
        <v>20</v>
      </c>
      <c r="Q815" s="498">
        <v>1.95</v>
      </c>
      <c r="R815" s="1017">
        <v>0.3</v>
      </c>
      <c r="S815" s="498">
        <f t="shared" si="759"/>
        <v>2.5350000000000001</v>
      </c>
      <c r="T815" s="1018">
        <v>66140</v>
      </c>
      <c r="U815" s="1013"/>
      <c r="V815" s="1013"/>
      <c r="W815" s="874" t="str">
        <f t="shared" si="738"/>
        <v>Կ-2</v>
      </c>
      <c r="X815" s="1018">
        <f t="shared" si="739"/>
        <v>167664.90000000002</v>
      </c>
      <c r="Y815" s="1019">
        <f t="shared" si="740"/>
        <v>167664.90000000002</v>
      </c>
      <c r="Z815" s="1020">
        <f t="shared" si="741"/>
        <v>2201440.1370000006</v>
      </c>
      <c r="AA815" s="1021">
        <f t="shared" si="742"/>
        <v>1</v>
      </c>
      <c r="AB815" s="1017">
        <f t="shared" si="743"/>
        <v>21</v>
      </c>
      <c r="AC815" s="498">
        <v>1.95</v>
      </c>
      <c r="AD815" s="1017">
        <v>0.6</v>
      </c>
      <c r="AE815" s="498">
        <f t="shared" si="760"/>
        <v>3.12</v>
      </c>
      <c r="AF815" s="1018">
        <v>66140</v>
      </c>
      <c r="AG815" s="1013"/>
      <c r="AH815" s="1013"/>
      <c r="AI815" s="1049" t="str">
        <f t="shared" si="744"/>
        <v>Կ-2</v>
      </c>
      <c r="AJ815" s="1018">
        <f t="shared" si="749"/>
        <v>206356.80000000002</v>
      </c>
      <c r="AK815" s="1019">
        <f t="shared" si="750"/>
        <v>206356.80000000002</v>
      </c>
      <c r="AL815" s="1020">
        <f t="shared" si="751"/>
        <v>2709464.7840000005</v>
      </c>
      <c r="AM815" s="1021">
        <f t="shared" si="752"/>
        <v>1</v>
      </c>
      <c r="AN815" s="1017">
        <f t="shared" si="753"/>
        <v>22</v>
      </c>
      <c r="AO815" s="498">
        <v>1.95</v>
      </c>
      <c r="AP815" s="1017">
        <v>1</v>
      </c>
      <c r="AQ815" s="498">
        <f t="shared" si="761"/>
        <v>3.9</v>
      </c>
      <c r="AR815" s="1018">
        <v>66140</v>
      </c>
      <c r="AS815" s="1013"/>
      <c r="AT815" s="1013"/>
      <c r="AU815" s="1049" t="str">
        <f t="shared" si="755"/>
        <v>Կ-2</v>
      </c>
      <c r="AV815" s="1018">
        <f t="shared" si="756"/>
        <v>257946</v>
      </c>
      <c r="AW815" s="1019">
        <f t="shared" si="757"/>
        <v>257946</v>
      </c>
      <c r="AX815" s="1020">
        <f t="shared" si="758"/>
        <v>3386830.98</v>
      </c>
    </row>
    <row r="816" spans="2:50" ht="30" customHeight="1" x14ac:dyDescent="0.25">
      <c r="B816" s="340">
        <v>33</v>
      </c>
      <c r="C816" s="506" t="s">
        <v>2813</v>
      </c>
      <c r="D816" s="497" t="s">
        <v>2440</v>
      </c>
      <c r="E816" s="1021">
        <v>1</v>
      </c>
      <c r="F816" s="1017">
        <v>4</v>
      </c>
      <c r="G816" s="498">
        <f>IF(E816&lt;1,0,IF(K816="Բ-1",IF(F816=0,6.94,IF(F816=1,7.17,IF(F816=2,7.41,IF(F816=3,7.66,IF(OR(F816=5,F816=4),7.92,IF(OR(F816=6,F816=7),8.18,IF(OR(F816=8,F816=9),8.46,IF(OR(F816=10,F816=11,F816=12),8.74,IF(OR(F816=13,F816=14,F816=15),9.03,IF(OR(F816=16,F816=17,F816=18),9.33,9.65)))))))))),IF(K816="Բ-2", IF(F816=0,5.71,IF(F816=1,5.89,IF(F816=2,6.09,IF(F816=3,6.29,IF(OR(F816=5,F816=4),6.5,IF(OR(F816=6,F816=7),6.72,IF(OR(F816=8,F816=9),6.94,IF(OR(F816=10,F816=11,F816=12),7.17,IF(OR(F816=13,F816=14,F816=15),7.41,IF(OR(F816=16,F816=17,F816=18),7.65,7.91)))))))))), IF(K816="Գ-1", IF(F816=0,4.7,IF(F816=1,4.86,IF(F816=2,5.01,IF(F816=3,5.18,IF(OR(F816=5,F816=4),5.35,IF(OR(F816=6,F816=7),5.52,IF(OR(F816=8,F816=9),5.71,IF(OR(F816=10,F816=11,F816=12),5.89,IF(OR(F816=13,F816=14,F816=15),6.09,IF(OR(F816=16,F816=17,F816=18),6.29,6.49)))))))))), IF(K816="Գ-2", IF(F816=0,3.88,IF(F816=1,4.01,IF(F816=2,4.14,IF(F816=3,4.27,IF(OR(F816=5,F816=4),4.41,IF(OR(F816=6,F816=7),4.55,IF(OR(F816=8,F816=9),4.7,IF(OR(F816=10,F816=11,F816=12),4.85,IF(OR(F816=13,F816=14,F816=15),5.01,IF(OR(F816=16,F816=17,F816=18),5.17,5.34)))))))))), IF(K816="Գ-3", IF(F816=0,3.21,IF(F816=1,3.31,IF(F816=2,3.42,IF(F816=3,3.53,IF(OR(F816=5,F816=4),3.64,IF(OR(F816=6,F816=7),3.76,IF(OR(F816=8,F816=9),3.88,IF(OR(F816=10,F816=11,F816=12),4.01,IF(OR(F816=13,F816=14,F816=15),4.13,IF(OR(F816=16,F816=17,F816=18),4.27,4.4)))))))))), IF(K816="Ա-1", IF(F816=0,2.66,IF(F816=1,2.75,IF(F816=2,2.83,IF(F816=3,2.92,IF(OR(F816=5,F816=4),3.02,IF(OR(F816=6,F816=7),3.11,IF(OR(F816=8,F816=9),3.21,IF(OR(F816=10,F816=11,F816=12),3.31,IF(OR(F816=13,F816=14,F816=15),3.42,IF(OR(F816=16,F816=17,F816=18),3.53,3.64)))))))))), IF(K816="Ա-2", IF(F816=0,2.28,IF(F816=1,2.35,IF(F816=2,2.43,IF(F816=3,2.5,IF(OR(F816=5,F816=4),2.58,IF(OR(F816=6,F816=7),2.66,IF(OR(F816=8,F816=9),2.75,IF(OR(F816=10,F816=11,F816=12),2.83,IF(OR(F816=13,F816=14,F816=15),2.92,IF(OR(F816=16,F816=17,F816=18),3.01,3.11)))))))))),IF(K816="Ա-3", IF(F816=0,1.96,IF(F816=1,2.02,IF(F816=2,2.08,IF(F816=3,2.15,IF(OR(F816=5,F816=4),2.21,IF(OR(F816=6,F816=7),2.28,IF(OR(F816=8,F816=9),2.35,IF(OR(F816=10,F816=11,F816=12),2.42,IF(OR(F816=13,F816=14,F816=15),2.5,IF(OR(F816=16,F816=17,F816=18),2.58,2.66)))))))))), IF(K816="Կ-1", IF(F816=0,1.68,IF(F816=1,1.73,IF(F816=2,1.79,IF(F816=3,1.84,IF(OR(F816=5,F816=4),1.9,IF(OR(F816=6,F816=7),1.96,IF(OR(F816=8,F816=9),2.02,IF(OR(F816=10,F816=11,F816=12),2.08,IF(OR(F816=13,F816=14,F816=15),2.14,IF(OR(F816=16,F816=17,F816=18),2.21,2.28)))))))))), IF(K816="Կ-2", IF(F816=0,1.45,IF(F816=1,1.49,IF(F816=2,1.54,IF(F816=3,1.59,IF(OR(F816=5,F816=4),1.63,IF(OR(F816=6,F816=7),1.68,IF(OR(F816=8,F816=9),1.73,IF(OR(F816=10,F816=11,F816=12),1.79,IF(OR(F816=13,F816=14,F816=15),1.84,IF(OR(F816=16,F816=17,F816=18),1.9,1.95)))))))))),IF(K816="Կ-3", IF(F816=0,1.25,IF(F816=1,1.29,IF(F816=2,1.33,IF(F816=3,1.37,IF(OR(F816=5,F816=4),1.41,IF(OR(F816=6,F816=7),1.45,IF(OR(F816=8,F816=9),1.49,IF(OR(F816=10,F816=11,F816=12),1.54,IF(OR(F816=13,F816=14,F816=15),1.58,IF(OR(F816=16,F816=17,F816=18),1.63,1.68)))))))))), "Error"))))))))))))</f>
        <v>1.63</v>
      </c>
      <c r="H816" s="1018">
        <v>66140</v>
      </c>
      <c r="I816" s="1013">
        <f t="shared" ref="I816:I817" si="765">G816*H816*5%</f>
        <v>5390.41</v>
      </c>
      <c r="J816" s="1013"/>
      <c r="K816" s="874" t="s">
        <v>100</v>
      </c>
      <c r="L816" s="1018">
        <f>H816*G816</f>
        <v>107808.2</v>
      </c>
      <c r="M816" s="1019">
        <f>G816*H816+I816+J816</f>
        <v>113198.61</v>
      </c>
      <c r="N816" s="1020">
        <f t="shared" si="745"/>
        <v>1486297.7493</v>
      </c>
      <c r="O816" s="1021">
        <f>+E816</f>
        <v>1</v>
      </c>
      <c r="P816" s="1017">
        <f t="shared" si="746"/>
        <v>5</v>
      </c>
      <c r="Q816" s="498">
        <v>1.63</v>
      </c>
      <c r="R816" s="1017">
        <v>0.3</v>
      </c>
      <c r="S816" s="498">
        <f t="shared" si="759"/>
        <v>2.1189999999999998</v>
      </c>
      <c r="T816" s="1018">
        <v>66140</v>
      </c>
      <c r="U816" s="1013"/>
      <c r="V816" s="1013"/>
      <c r="W816" s="874" t="str">
        <f t="shared" si="738"/>
        <v>Կ-2</v>
      </c>
      <c r="X816" s="1018">
        <f t="shared" si="739"/>
        <v>140150.65999999997</v>
      </c>
      <c r="Y816" s="1019">
        <f t="shared" si="740"/>
        <v>140150.65999999997</v>
      </c>
      <c r="Z816" s="1020">
        <f t="shared" si="741"/>
        <v>1840178.1657999998</v>
      </c>
      <c r="AA816" s="1021">
        <f t="shared" si="742"/>
        <v>1</v>
      </c>
      <c r="AB816" s="1017">
        <f t="shared" si="743"/>
        <v>6</v>
      </c>
      <c r="AC816" s="498">
        <v>1.68</v>
      </c>
      <c r="AD816" s="1017">
        <v>0.6</v>
      </c>
      <c r="AE816" s="498">
        <f t="shared" si="760"/>
        <v>2.6879999999999997</v>
      </c>
      <c r="AF816" s="1018">
        <v>66140</v>
      </c>
      <c r="AG816" s="1013"/>
      <c r="AH816" s="1013"/>
      <c r="AI816" s="1049" t="str">
        <f t="shared" si="744"/>
        <v>Կ-2</v>
      </c>
      <c r="AJ816" s="1018">
        <f t="shared" si="749"/>
        <v>177784.31999999998</v>
      </c>
      <c r="AK816" s="1019">
        <f t="shared" si="750"/>
        <v>177784.31999999998</v>
      </c>
      <c r="AL816" s="1020">
        <f t="shared" si="751"/>
        <v>2334308.1215999997</v>
      </c>
      <c r="AM816" s="1021">
        <f t="shared" si="752"/>
        <v>1</v>
      </c>
      <c r="AN816" s="1017">
        <f t="shared" si="753"/>
        <v>7</v>
      </c>
      <c r="AO816" s="498">
        <v>1.68</v>
      </c>
      <c r="AP816" s="1017">
        <v>1</v>
      </c>
      <c r="AQ816" s="498">
        <f t="shared" si="761"/>
        <v>3.36</v>
      </c>
      <c r="AR816" s="1018">
        <v>66140</v>
      </c>
      <c r="AS816" s="1013"/>
      <c r="AT816" s="1013"/>
      <c r="AU816" s="1049" t="str">
        <f t="shared" si="755"/>
        <v>Կ-2</v>
      </c>
      <c r="AV816" s="1018">
        <f t="shared" si="756"/>
        <v>222230.39999999999</v>
      </c>
      <c r="AW816" s="1019">
        <f t="shared" si="757"/>
        <v>222230.39999999999</v>
      </c>
      <c r="AX816" s="1020">
        <f t="shared" si="758"/>
        <v>2917885.1520000002</v>
      </c>
    </row>
    <row r="817" spans="2:50" ht="30" customHeight="1" x14ac:dyDescent="0.25">
      <c r="B817" s="340">
        <v>34</v>
      </c>
      <c r="C817" s="506" t="s">
        <v>1934</v>
      </c>
      <c r="D817" s="497" t="s">
        <v>2440</v>
      </c>
      <c r="E817" s="1021">
        <v>1</v>
      </c>
      <c r="F817" s="1017">
        <v>1</v>
      </c>
      <c r="G817" s="498">
        <f>IF(E817&lt;1,0,IF(K817="Բ-1",IF(F817=0,6.94,IF(F817=1,7.17,IF(F817=2,7.41,IF(F817=3,7.66,IF(OR(F817=5,F817=4),7.92,IF(OR(F817=6,F817=7),8.18,IF(OR(F817=8,F817=9),8.46,IF(OR(F817=10,F817=11,F817=12),8.74,IF(OR(F817=13,F817=14,F817=15),9.03,IF(OR(F817=16,F817=17,F817=18),9.33,9.65)))))))))),IF(K817="Բ-2", IF(F817=0,5.71,IF(F817=1,5.89,IF(F817=2,6.09,IF(F817=3,6.29,IF(OR(F817=5,F817=4),6.5,IF(OR(F817=6,F817=7),6.72,IF(OR(F817=8,F817=9),6.94,IF(OR(F817=10,F817=11,F817=12),7.17,IF(OR(F817=13,F817=14,F817=15),7.41,IF(OR(F817=16,F817=17,F817=18),7.65,7.91)))))))))), IF(K817="Գ-1", IF(F817=0,4.7,IF(F817=1,4.86,IF(F817=2,5.01,IF(F817=3,5.18,IF(OR(F817=5,F817=4),5.35,IF(OR(F817=6,F817=7),5.52,IF(OR(F817=8,F817=9),5.71,IF(OR(F817=10,F817=11,F817=12),5.89,IF(OR(F817=13,F817=14,F817=15),6.09,IF(OR(F817=16,F817=17,F817=18),6.29,6.49)))))))))), IF(K817="Գ-2", IF(F817=0,3.88,IF(F817=1,4.01,IF(F817=2,4.14,IF(F817=3,4.27,IF(OR(F817=5,F817=4),4.41,IF(OR(F817=6,F817=7),4.55,IF(OR(F817=8,F817=9),4.7,IF(OR(F817=10,F817=11,F817=12),4.85,IF(OR(F817=13,F817=14,F817=15),5.01,IF(OR(F817=16,F817=17,F817=18),5.17,5.34)))))))))), IF(K817="Գ-3", IF(F817=0,3.21,IF(F817=1,3.31,IF(F817=2,3.42,IF(F817=3,3.53,IF(OR(F817=5,F817=4),3.64,IF(OR(F817=6,F817=7),3.76,IF(OR(F817=8,F817=9),3.88,IF(OR(F817=10,F817=11,F817=12),4.01,IF(OR(F817=13,F817=14,F817=15),4.13,IF(OR(F817=16,F817=17,F817=18),4.27,4.4)))))))))), IF(K817="Ա-1", IF(F817=0,2.66,IF(F817=1,2.75,IF(F817=2,2.83,IF(F817=3,2.92,IF(OR(F817=5,F817=4),3.02,IF(OR(F817=6,F817=7),3.11,IF(OR(F817=8,F817=9),3.21,IF(OR(F817=10,F817=11,F817=12),3.31,IF(OR(F817=13,F817=14,F817=15),3.42,IF(OR(F817=16,F817=17,F817=18),3.53,3.64)))))))))), IF(K817="Ա-2", IF(F817=0,2.28,IF(F817=1,2.35,IF(F817=2,2.43,IF(F817=3,2.5,IF(OR(F817=5,F817=4),2.58,IF(OR(F817=6,F817=7),2.66,IF(OR(F817=8,F817=9),2.75,IF(OR(F817=10,F817=11,F817=12),2.83,IF(OR(F817=13,F817=14,F817=15),2.92,IF(OR(F817=16,F817=17,F817=18),3.01,3.11)))))))))),IF(K817="Ա-3", IF(F817=0,1.96,IF(F817=1,2.02,IF(F817=2,2.08,IF(F817=3,2.15,IF(OR(F817=5,F817=4),2.21,IF(OR(F817=6,F817=7),2.28,IF(OR(F817=8,F817=9),2.35,IF(OR(F817=10,F817=11,F817=12),2.42,IF(OR(F817=13,F817=14,F817=15),2.5,IF(OR(F817=16,F817=17,F817=18),2.58,2.66)))))))))), IF(K817="Կ-1", IF(F817=0,1.68,IF(F817=1,1.73,IF(F817=2,1.79,IF(F817=3,1.84,IF(OR(F817=5,F817=4),1.9,IF(OR(F817=6,F817=7),1.96,IF(OR(F817=8,F817=9),2.02,IF(OR(F817=10,F817=11,F817=12),2.08,IF(OR(F817=13,F817=14,F817=15),2.14,IF(OR(F817=16,F817=17,F817=18),2.21,2.28)))))))))), IF(K817="Կ-2", IF(F817=0,1.45,IF(F817=1,1.49,IF(F817=2,1.54,IF(F817=3,1.59,IF(OR(F817=5,F817=4),1.63,IF(OR(F817=6,F817=7),1.68,IF(OR(F817=8,F817=9),1.73,IF(OR(F817=10,F817=11,F817=12),1.79,IF(OR(F817=13,F817=14,F817=15),1.84,IF(OR(F817=16,F817=17,F817=18),1.9,1.95)))))))))),IF(K817="Կ-3", IF(F817=0,1.25,IF(F817=1,1.29,IF(F817=2,1.33,IF(F817=3,1.37,IF(OR(F817=5,F817=4),1.41,IF(OR(F817=6,F817=7),1.45,IF(OR(F817=8,F817=9),1.49,IF(OR(F817=10,F817=11,F817=12),1.54,IF(OR(F817=13,F817=14,F817=15),1.58,IF(OR(F817=16,F817=17,F817=18),1.63,1.68)))))))))), "Error"))))))))))))</f>
        <v>1.49</v>
      </c>
      <c r="H817" s="1018">
        <v>66140</v>
      </c>
      <c r="I817" s="1013">
        <f t="shared" si="765"/>
        <v>4927.43</v>
      </c>
      <c r="J817" s="1013"/>
      <c r="K817" s="874" t="s">
        <v>100</v>
      </c>
      <c r="L817" s="1018">
        <f>H817*G817</f>
        <v>98548.6</v>
      </c>
      <c r="M817" s="1019">
        <f>G817*H817+I817+J817</f>
        <v>103476.03</v>
      </c>
      <c r="N817" s="1020">
        <f t="shared" si="745"/>
        <v>1358640.2739000001</v>
      </c>
      <c r="O817" s="1021">
        <f>+E817</f>
        <v>1</v>
      </c>
      <c r="P817" s="1017">
        <f t="shared" si="746"/>
        <v>2</v>
      </c>
      <c r="Q817" s="498">
        <v>1.54</v>
      </c>
      <c r="R817" s="1017">
        <v>0.3</v>
      </c>
      <c r="S817" s="498">
        <f t="shared" si="759"/>
        <v>2.0019999999999998</v>
      </c>
      <c r="T817" s="1018">
        <v>66140</v>
      </c>
      <c r="U817" s="1058"/>
      <c r="V817" s="1013"/>
      <c r="W817" s="874" t="str">
        <f t="shared" si="738"/>
        <v>Կ-2</v>
      </c>
      <c r="X817" s="1018">
        <f t="shared" si="739"/>
        <v>132412.28</v>
      </c>
      <c r="Y817" s="1019">
        <f t="shared" si="740"/>
        <v>132412.28</v>
      </c>
      <c r="Z817" s="1020">
        <f t="shared" si="741"/>
        <v>1738573.2364000001</v>
      </c>
      <c r="AA817" s="1021">
        <f t="shared" si="742"/>
        <v>1</v>
      </c>
      <c r="AB817" s="1017">
        <f t="shared" si="743"/>
        <v>3</v>
      </c>
      <c r="AC817" s="498">
        <v>1.59</v>
      </c>
      <c r="AD817" s="1017">
        <v>0.6</v>
      </c>
      <c r="AE817" s="498">
        <f t="shared" si="760"/>
        <v>2.544</v>
      </c>
      <c r="AF817" s="1018">
        <v>66140</v>
      </c>
      <c r="AG817" s="1058"/>
      <c r="AH817" s="1013"/>
      <c r="AI817" s="1049" t="str">
        <f t="shared" si="744"/>
        <v>Կ-2</v>
      </c>
      <c r="AJ817" s="1018">
        <f t="shared" si="749"/>
        <v>168260.16</v>
      </c>
      <c r="AK817" s="1019">
        <f t="shared" si="750"/>
        <v>168260.16</v>
      </c>
      <c r="AL817" s="1020">
        <f t="shared" si="751"/>
        <v>2209255.9007999999</v>
      </c>
      <c r="AM817" s="1021">
        <f t="shared" si="752"/>
        <v>1</v>
      </c>
      <c r="AN817" s="1017">
        <f t="shared" si="753"/>
        <v>4</v>
      </c>
      <c r="AO817" s="498">
        <v>1.63</v>
      </c>
      <c r="AP817" s="1017">
        <v>1</v>
      </c>
      <c r="AQ817" s="498">
        <f t="shared" si="761"/>
        <v>3.26</v>
      </c>
      <c r="AR817" s="1018">
        <v>66140</v>
      </c>
      <c r="AS817" s="1058"/>
      <c r="AT817" s="1013"/>
      <c r="AU817" s="1049" t="str">
        <f t="shared" si="755"/>
        <v>Կ-2</v>
      </c>
      <c r="AV817" s="1018">
        <f t="shared" si="756"/>
        <v>215616.4</v>
      </c>
      <c r="AW817" s="1019">
        <f t="shared" si="757"/>
        <v>215616.4</v>
      </c>
      <c r="AX817" s="1020">
        <f t="shared" si="758"/>
        <v>2831043.3319999999</v>
      </c>
    </row>
    <row r="818" spans="2:50" ht="18" customHeight="1" thickBot="1" x14ac:dyDescent="0.3">
      <c r="B818" s="340"/>
      <c r="C818" s="500" t="s">
        <v>1759</v>
      </c>
      <c r="D818" s="497"/>
      <c r="E818" s="1055"/>
      <c r="F818" s="1030"/>
      <c r="G818" s="720"/>
      <c r="H818" s="1031"/>
      <c r="I818" s="1024"/>
      <c r="J818" s="1024"/>
      <c r="K818" s="1067"/>
      <c r="L818" s="1060">
        <v>12000</v>
      </c>
      <c r="M818" s="1032">
        <v>12000</v>
      </c>
      <c r="N818" s="1033">
        <f>+M818*12</f>
        <v>144000</v>
      </c>
      <c r="O818" s="1055"/>
      <c r="P818" s="1030"/>
      <c r="Q818" s="1272"/>
      <c r="R818" s="1264"/>
      <c r="S818" s="1272"/>
      <c r="T818" s="1031"/>
      <c r="U818" s="1024"/>
      <c r="V818" s="1024"/>
      <c r="W818" s="1067"/>
      <c r="X818" s="1060">
        <v>12000</v>
      </c>
      <c r="Y818" s="1032">
        <v>12000</v>
      </c>
      <c r="Z818" s="1033">
        <f>+Y818*12</f>
        <v>144000</v>
      </c>
      <c r="AA818" s="1055"/>
      <c r="AB818" s="1030"/>
      <c r="AC818" s="1272"/>
      <c r="AD818" s="1264"/>
      <c r="AE818" s="1272"/>
      <c r="AF818" s="1031"/>
      <c r="AG818" s="1024"/>
      <c r="AH818" s="1024"/>
      <c r="AI818" s="1067"/>
      <c r="AJ818" s="1060">
        <v>12000</v>
      </c>
      <c r="AK818" s="1032">
        <v>12000</v>
      </c>
      <c r="AL818" s="1033">
        <f>+AK818*12</f>
        <v>144000</v>
      </c>
      <c r="AM818" s="1055"/>
      <c r="AN818" s="1030"/>
      <c r="AO818" s="1272"/>
      <c r="AP818" s="1264"/>
      <c r="AQ818" s="1272"/>
      <c r="AR818" s="1031"/>
      <c r="AS818" s="1024"/>
      <c r="AT818" s="1024"/>
      <c r="AU818" s="1067"/>
      <c r="AV818" s="1060">
        <v>12000</v>
      </c>
      <c r="AW818" s="1032">
        <v>12000</v>
      </c>
      <c r="AX818" s="1033">
        <f>+AW818*12</f>
        <v>144000</v>
      </c>
    </row>
    <row r="819" spans="2:50" ht="23.25" customHeight="1" thickBot="1" x14ac:dyDescent="0.3">
      <c r="B819" s="1468" t="s">
        <v>47</v>
      </c>
      <c r="C819" s="1469"/>
      <c r="D819" s="1469"/>
      <c r="E819" s="670">
        <f t="shared" ref="E819:AX819" si="766">SUM(E778:E818)</f>
        <v>36</v>
      </c>
      <c r="F819" s="670">
        <f t="shared" si="766"/>
        <v>177</v>
      </c>
      <c r="G819" s="670">
        <f t="shared" si="766"/>
        <v>96.670000000000044</v>
      </c>
      <c r="H819" s="670">
        <f t="shared" si="766"/>
        <v>2381043</v>
      </c>
      <c r="I819" s="670">
        <f t="shared" si="766"/>
        <v>189755.74400000004</v>
      </c>
      <c r="J819" s="670">
        <f t="shared" si="766"/>
        <v>0</v>
      </c>
      <c r="K819" s="670">
        <f t="shared" si="766"/>
        <v>0</v>
      </c>
      <c r="L819" s="670">
        <f t="shared" si="766"/>
        <v>6405761.040000001</v>
      </c>
      <c r="M819" s="670">
        <f t="shared" si="766"/>
        <v>6595516.7840000028</v>
      </c>
      <c r="N819" s="670">
        <f t="shared" si="766"/>
        <v>86585575.373920009</v>
      </c>
      <c r="O819" s="670">
        <f t="shared" si="766"/>
        <v>36</v>
      </c>
      <c r="P819" s="670">
        <f t="shared" si="766"/>
        <v>213</v>
      </c>
      <c r="Q819" s="1265">
        <v>98.9</v>
      </c>
      <c r="R819" s="1265"/>
      <c r="S819" s="1265">
        <v>98.9</v>
      </c>
      <c r="T819" s="670">
        <f t="shared" si="766"/>
        <v>2381040</v>
      </c>
      <c r="U819" s="670">
        <f t="shared" si="766"/>
        <v>0</v>
      </c>
      <c r="V819" s="670">
        <f t="shared" si="766"/>
        <v>0</v>
      </c>
      <c r="W819" s="670">
        <f t="shared" si="766"/>
        <v>0</v>
      </c>
      <c r="X819" s="670">
        <f t="shared" si="766"/>
        <v>8515619.7999999989</v>
      </c>
      <c r="Y819" s="670">
        <f t="shared" si="766"/>
        <v>8515619.7999999989</v>
      </c>
      <c r="Z819" s="670">
        <f t="shared" si="766"/>
        <v>111796527.97399999</v>
      </c>
      <c r="AA819" s="670">
        <f t="shared" si="766"/>
        <v>40</v>
      </c>
      <c r="AB819" s="670">
        <f t="shared" si="766"/>
        <v>249</v>
      </c>
      <c r="AC819" s="1265">
        <v>101.37000000000005</v>
      </c>
      <c r="AD819" s="1265"/>
      <c r="AE819" s="1265">
        <v>101.37000000000005</v>
      </c>
      <c r="AF819" s="670">
        <f t="shared" si="766"/>
        <v>2645600</v>
      </c>
      <c r="AG819" s="670">
        <f t="shared" si="766"/>
        <v>0</v>
      </c>
      <c r="AH819" s="670">
        <f t="shared" si="766"/>
        <v>0</v>
      </c>
      <c r="AI819" s="670">
        <f t="shared" si="766"/>
        <v>0</v>
      </c>
      <c r="AJ819" s="670">
        <f t="shared" si="766"/>
        <v>11845239.680000002</v>
      </c>
      <c r="AK819" s="670">
        <f t="shared" si="766"/>
        <v>11845239.680000002</v>
      </c>
      <c r="AL819" s="670">
        <f t="shared" si="766"/>
        <v>155514436.99840003</v>
      </c>
      <c r="AM819" s="670">
        <f t="shared" si="766"/>
        <v>40</v>
      </c>
      <c r="AN819" s="670">
        <f t="shared" si="766"/>
        <v>289</v>
      </c>
      <c r="AO819" s="1265">
        <v>103.36</v>
      </c>
      <c r="AP819" s="1265"/>
      <c r="AQ819" s="1265">
        <v>103.36</v>
      </c>
      <c r="AR819" s="670">
        <f t="shared" si="766"/>
        <v>2645600</v>
      </c>
      <c r="AS819" s="670">
        <f t="shared" si="766"/>
        <v>0</v>
      </c>
      <c r="AT819" s="670">
        <f t="shared" si="766"/>
        <v>0</v>
      </c>
      <c r="AU819" s="670">
        <f t="shared" si="766"/>
        <v>0</v>
      </c>
      <c r="AV819" s="670">
        <f>SUM(AV778:AV818)</f>
        <v>15110439.199999994</v>
      </c>
      <c r="AW819" s="670">
        <f t="shared" si="766"/>
        <v>15110439.199999994</v>
      </c>
      <c r="AX819" s="670">
        <f t="shared" si="766"/>
        <v>198386506.69600013</v>
      </c>
    </row>
    <row r="820" spans="2:50" ht="16.5" customHeight="1" x14ac:dyDescent="0.25"/>
    <row r="821" spans="2:50" ht="17.25" customHeight="1" thickBot="1" x14ac:dyDescent="0.3"/>
    <row r="822" spans="2:50" s="323" customFormat="1" ht="22.5" customHeight="1" thickBot="1" x14ac:dyDescent="0.3">
      <c r="B822" s="1466" t="s">
        <v>842</v>
      </c>
      <c r="C822" s="1467"/>
      <c r="D822" s="1470"/>
      <c r="E822" s="490" t="s">
        <v>82</v>
      </c>
      <c r="F822" s="491"/>
      <c r="G822" s="491"/>
      <c r="H822" s="491"/>
      <c r="I822" s="491"/>
      <c r="J822" s="491"/>
      <c r="K822" s="491"/>
      <c r="L822" s="491"/>
      <c r="M822" s="491"/>
      <c r="N822" s="491"/>
      <c r="O822" s="490" t="s">
        <v>82</v>
      </c>
      <c r="P822" s="491"/>
      <c r="Q822" s="1267"/>
      <c r="R822" s="1267"/>
      <c r="S822" s="1267"/>
      <c r="T822" s="491"/>
      <c r="U822" s="491"/>
      <c r="V822" s="491"/>
      <c r="W822" s="491"/>
      <c r="X822" s="491"/>
      <c r="Y822" s="491"/>
      <c r="Z822" s="491"/>
      <c r="AA822" s="490" t="s">
        <v>82</v>
      </c>
      <c r="AB822" s="491"/>
      <c r="AC822" s="1267"/>
      <c r="AD822" s="1267"/>
      <c r="AE822" s="1267"/>
      <c r="AF822" s="491"/>
      <c r="AG822" s="491"/>
      <c r="AH822" s="491"/>
      <c r="AI822" s="491"/>
      <c r="AJ822" s="491"/>
      <c r="AK822" s="491"/>
      <c r="AL822" s="491"/>
      <c r="AM822" s="490" t="s">
        <v>82</v>
      </c>
      <c r="AN822" s="491"/>
      <c r="AO822" s="1267"/>
      <c r="AP822" s="1267"/>
      <c r="AQ822" s="1267"/>
      <c r="AR822" s="491"/>
      <c r="AS822" s="491"/>
      <c r="AT822" s="491"/>
      <c r="AU822" s="491"/>
      <c r="AV822" s="491"/>
      <c r="AW822" s="491"/>
      <c r="AX822" s="491"/>
    </row>
    <row r="823" spans="2:50" s="323" customFormat="1" ht="24" customHeight="1" thickBot="1" x14ac:dyDescent="0.3">
      <c r="B823" s="1474" t="s">
        <v>102</v>
      </c>
      <c r="C823" s="1475"/>
      <c r="D823" s="1476"/>
      <c r="E823" s="1477" t="s">
        <v>2115</v>
      </c>
      <c r="F823" s="1478"/>
      <c r="G823" s="1478"/>
      <c r="H823" s="1478"/>
      <c r="I823" s="1478"/>
      <c r="J823" s="1478"/>
      <c r="K823" s="1478"/>
      <c r="L823" s="1478"/>
      <c r="M823" s="1478"/>
      <c r="N823" s="1479"/>
      <c r="O823" s="1474" t="s">
        <v>2147</v>
      </c>
      <c r="P823" s="1475"/>
      <c r="Q823" s="1475"/>
      <c r="R823" s="1475"/>
      <c r="S823" s="1475"/>
      <c r="T823" s="1475"/>
      <c r="U823" s="1475"/>
      <c r="V823" s="1475"/>
      <c r="W823" s="1475"/>
      <c r="X823" s="1475"/>
      <c r="Y823" s="1475"/>
      <c r="Z823" s="1476"/>
      <c r="AA823" s="1474" t="s">
        <v>2142</v>
      </c>
      <c r="AB823" s="1475"/>
      <c r="AC823" s="1475"/>
      <c r="AD823" s="1475"/>
      <c r="AE823" s="1475"/>
      <c r="AF823" s="1475"/>
      <c r="AG823" s="1475"/>
      <c r="AH823" s="1475"/>
      <c r="AI823" s="1475"/>
      <c r="AJ823" s="1475"/>
      <c r="AK823" s="1475"/>
      <c r="AL823" s="1476"/>
      <c r="AM823" s="1474" t="s">
        <v>2525</v>
      </c>
      <c r="AN823" s="1475"/>
      <c r="AO823" s="1475"/>
      <c r="AP823" s="1475"/>
      <c r="AQ823" s="1475"/>
      <c r="AR823" s="1475"/>
      <c r="AS823" s="1475"/>
      <c r="AT823" s="1475"/>
      <c r="AU823" s="1475"/>
      <c r="AV823" s="1475"/>
      <c r="AW823" s="1475"/>
      <c r="AX823" s="1476"/>
    </row>
    <row r="824" spans="2:50" s="323" customFormat="1" ht="114" customHeight="1" thickBot="1" x14ac:dyDescent="0.3">
      <c r="B824" s="324" t="s">
        <v>10</v>
      </c>
      <c r="C824" s="325" t="s">
        <v>54</v>
      </c>
      <c r="D824" s="326" t="s">
        <v>55</v>
      </c>
      <c r="E824" s="1011" t="s">
        <v>56</v>
      </c>
      <c r="F824" s="1008" t="s">
        <v>103</v>
      </c>
      <c r="G824" s="1008" t="s">
        <v>104</v>
      </c>
      <c r="H824" s="1008" t="s">
        <v>62</v>
      </c>
      <c r="I824" s="1008" t="str">
        <f>+I777</f>
        <v>Հավելավճար</v>
      </c>
      <c r="J824" s="1008" t="str">
        <f>+J777</f>
        <v>Հավելում (բարձր լեռնային կամ գաղտնիության)</v>
      </c>
      <c r="K824" s="1008" t="str">
        <f>+K777</f>
        <v>Ըստ դատ.ծառ.պաշտ.ենթախմբ.</v>
      </c>
      <c r="L824" s="1008" t="s">
        <v>936</v>
      </c>
      <c r="M824" s="1008" t="s">
        <v>905</v>
      </c>
      <c r="N824" s="1010" t="s">
        <v>1889</v>
      </c>
      <c r="O824" s="1007" t="s">
        <v>56</v>
      </c>
      <c r="P824" s="1007" t="s">
        <v>103</v>
      </c>
      <c r="Q824" s="1271" t="s">
        <v>104</v>
      </c>
      <c r="R824" s="1271" t="s">
        <v>2875</v>
      </c>
      <c r="S824" s="1271" t="s">
        <v>2874</v>
      </c>
      <c r="T824" s="1007" t="s">
        <v>62</v>
      </c>
      <c r="U824" s="1011" t="str">
        <f>+U777</f>
        <v>Հավելավճար</v>
      </c>
      <c r="V824" s="1011" t="str">
        <f>+V777</f>
        <v>Հավելում (բարձր լեռնային կամ գաղտնիության)</v>
      </c>
      <c r="W824" s="1011" t="str">
        <f>+W777</f>
        <v>Ըստ դատ.ծառ.պաշտ.ենթախմբ.</v>
      </c>
      <c r="X824" s="1008" t="s">
        <v>936</v>
      </c>
      <c r="Y824" s="1009" t="str">
        <f>+M824</f>
        <v xml:space="preserve">Ընդամենը ամսական աշխատավարձ </v>
      </c>
      <c r="Z824" s="1010" t="s">
        <v>2148</v>
      </c>
      <c r="AA824" s="1011" t="s">
        <v>56</v>
      </c>
      <c r="AB824" s="1007" t="s">
        <v>103</v>
      </c>
      <c r="AC824" s="1268" t="s">
        <v>104</v>
      </c>
      <c r="AD824" s="1271" t="s">
        <v>2880</v>
      </c>
      <c r="AE824" s="1263" t="s">
        <v>2881</v>
      </c>
      <c r="AF824" s="1007" t="s">
        <v>62</v>
      </c>
      <c r="AG824" s="1011" t="str">
        <f>+AG777</f>
        <v>Հավելավճար</v>
      </c>
      <c r="AH824" s="1011" t="str">
        <f>+AH777</f>
        <v>Հավելում (բարձր լեռնային կամ գաղտնիության)</v>
      </c>
      <c r="AI824" s="1011" t="str">
        <f>+AI777</f>
        <v>Ըստ դատ.ծառ.պաշտ.ենթախմբ.</v>
      </c>
      <c r="AJ824" s="1008" t="s">
        <v>936</v>
      </c>
      <c r="AK824" s="1009" t="str">
        <f>+Y824</f>
        <v xml:space="preserve">Ընդամենը ամսական աշխատավարձ </v>
      </c>
      <c r="AL824" s="1010" t="s">
        <v>2149</v>
      </c>
      <c r="AM824" s="1011" t="s">
        <v>56</v>
      </c>
      <c r="AN824" s="1007" t="s">
        <v>103</v>
      </c>
      <c r="AO824" s="1268" t="s">
        <v>104</v>
      </c>
      <c r="AP824" s="1271" t="s">
        <v>2878</v>
      </c>
      <c r="AQ824" s="1263" t="s">
        <v>2879</v>
      </c>
      <c r="AR824" s="1007" t="s">
        <v>62</v>
      </c>
      <c r="AS824" s="1011" t="str">
        <f>+AS777</f>
        <v>Հավելավճար</v>
      </c>
      <c r="AT824" s="1011" t="str">
        <f>+AT777</f>
        <v>Հավելում (բարձր լեռնային կամ գաղտնիության)</v>
      </c>
      <c r="AU824" s="1011" t="str">
        <f>+AU777</f>
        <v>Ըստ դատ.ծառ.պաշտ.ենթախմբ.</v>
      </c>
      <c r="AV824" s="1008" t="s">
        <v>936</v>
      </c>
      <c r="AW824" s="1009" t="str">
        <f>+AK824</f>
        <v xml:space="preserve">Ընդամենը ամսական աշխատավարձ </v>
      </c>
      <c r="AX824" s="1010" t="s">
        <v>2659</v>
      </c>
    </row>
    <row r="825" spans="2:50" s="330" customFormat="1" ht="17.25" customHeight="1" x14ac:dyDescent="0.25">
      <c r="B825" s="495">
        <v>1</v>
      </c>
      <c r="C825" s="506" t="s">
        <v>71</v>
      </c>
      <c r="D825" s="807" t="s">
        <v>327</v>
      </c>
      <c r="E825" s="1021">
        <v>1</v>
      </c>
      <c r="F825" s="1017">
        <v>0</v>
      </c>
      <c r="G825" s="498">
        <f t="shared" ref="G825:G863" si="767">IF(E825&lt;1,0,IF(K825="Բ-1",IF(F825=0,6.94,IF(F825=1,7.17,IF(F825=2,7.41,IF(F825=3,7.66,IF(OR(F825=5,F825=4),7.92,IF(OR(F825=6,F825=7),8.18,IF(OR(F825=8,F825=9),8.46,IF(OR(F825=10,F825=11,F825=12),8.74,IF(OR(F825=13,F825=14,F825=15),9.03,IF(OR(F825=16,F825=17,F825=18),9.33,9.65)))))))))),IF(K825="Բ-2", IF(F825=0,5.71,IF(F825=1,5.89,IF(F825=2,6.09,IF(F825=3,6.29,IF(OR(F825=5,F825=4),6.5,IF(OR(F825=6,F825=7),6.72,IF(OR(F825=8,F825=9),6.94,IF(OR(F825=10,F825=11,F825=12),7.17,IF(OR(F825=13,F825=14,F825=15),7.41,IF(OR(F825=16,F825=17,F825=18),7.65,7.91)))))))))), IF(K825="Գ-1", IF(F825=0,4.7,IF(F825=1,4.86,IF(F825=2,5.01,IF(F825=3,5.18,IF(OR(F825=5,F825=4),5.35,IF(OR(F825=6,F825=7),5.52,IF(OR(F825=8,F825=9),5.71,IF(OR(F825=10,F825=11,F825=12),5.89,IF(OR(F825=13,F825=14,F825=15),6.09,IF(OR(F825=16,F825=17,F825=18),6.29,6.49)))))))))), IF(K825="Գ-2", IF(F825=0,3.88,IF(F825=1,4.01,IF(F825=2,4.14,IF(F825=3,4.27,IF(OR(F825=5,F825=4),4.41,IF(OR(F825=6,F825=7),4.55,IF(OR(F825=8,F825=9),4.7,IF(OR(F825=10,F825=11,F825=12),4.85,IF(OR(F825=13,F825=14,F825=15),5.01,IF(OR(F825=16,F825=17,F825=18),5.17,5.34)))))))))), IF(K825="Գ-3", IF(F825=0,3.21,IF(F825=1,3.31,IF(F825=2,3.42,IF(F825=3,3.53,IF(OR(F825=5,F825=4),3.64,IF(OR(F825=6,F825=7),3.76,IF(OR(F825=8,F825=9),3.88,IF(OR(F825=10,F825=11,F825=12),4.01,IF(OR(F825=13,F825=14,F825=15),4.13,IF(OR(F825=16,F825=17,F825=18),4.27,4.4)))))))))), IF(K825="Ա-1", IF(F825=0,2.66,IF(F825=1,2.75,IF(F825=2,2.83,IF(F825=3,2.92,IF(OR(F825=5,F825=4),3.02,IF(OR(F825=6,F825=7),3.11,IF(OR(F825=8,F825=9),3.21,IF(OR(F825=10,F825=11,F825=12),3.31,IF(OR(F825=13,F825=14,F825=15),3.42,IF(OR(F825=16,F825=17,F825=18),3.53,3.64)))))))))), IF(K825="Ա-2", IF(F825=0,2.28,IF(F825=1,2.35,IF(F825=2,2.43,IF(F825=3,2.5,IF(OR(F825=5,F825=4),2.58,IF(OR(F825=6,F825=7),2.66,IF(OR(F825=8,F825=9),2.75,IF(OR(F825=10,F825=11,F825=12),2.83,IF(OR(F825=13,F825=14,F825=15),2.92,IF(OR(F825=16,F825=17,F825=18),3.01,3.11)))))))))),IF(K825="Ա-3", IF(F825=0,1.96,IF(F825=1,2.02,IF(F825=2,2.08,IF(F825=3,2.15,IF(OR(F825=5,F825=4),2.21,IF(OR(F825=6,F825=7),2.28,IF(OR(F825=8,F825=9),2.35,IF(OR(F825=10,F825=11,F825=12),2.42,IF(OR(F825=13,F825=14,F825=15),2.5,IF(OR(F825=16,F825=17,F825=18),2.58,2.66)))))))))), IF(K825="Կ-1", IF(F825=0,1.68,IF(F825=1,1.73,IF(F825=2,1.79,IF(F825=3,1.84,IF(OR(F825=5,F825=4),1.9,IF(OR(F825=6,F825=7),1.96,IF(OR(F825=8,F825=9),2.02,IF(OR(F825=10,F825=11,F825=12),2.08,IF(OR(F825=13,F825=14,F825=15),2.14,IF(OR(F825=16,F825=17,F825=18),2.21,2.28)))))))))), IF(K825="Կ-2", IF(F825=0,1.45,IF(F825=1,1.49,IF(F825=2,1.54,IF(F825=3,1.59,IF(OR(F825=5,F825=4),1.63,IF(OR(F825=6,F825=7),1.68,IF(OR(F825=8,F825=9),1.73,IF(OR(F825=10,F825=11,F825=12),1.79,IF(OR(F825=13,F825=14,F825=15),1.84,IF(OR(F825=16,F825=17,F825=18),1.9,1.95)))))))))),IF(K825="Կ-3", IF(F825=0,1.25,IF(F825=1,1.29,IF(F825=2,1.33,IF(F825=3,1.37,IF(OR(F825=5,F825=4),1.41,IF(OR(F825=6,F825=7),1.45,IF(OR(F825=8,F825=9),1.49,IF(OR(F825=10,F825=11,F825=12),1.54,IF(OR(F825=13,F825=14,F825=15),1.58,IF(OR(F825=16,F825=17,F825=18),1.63,1.68)))))))))), "Error"))))))))))))</f>
        <v>4.7</v>
      </c>
      <c r="H825" s="1018">
        <v>66140</v>
      </c>
      <c r="I825" s="1018"/>
      <c r="J825" s="1018">
        <v>8000</v>
      </c>
      <c r="K825" s="1049" t="s">
        <v>95</v>
      </c>
      <c r="L825" s="1018">
        <f t="shared" ref="L825:L863" si="768">H825*G825</f>
        <v>310858</v>
      </c>
      <c r="M825" s="1019">
        <f t="shared" ref="M825:M863" si="769">G825*H825+I825+J825</f>
        <v>318858</v>
      </c>
      <c r="N825" s="1020">
        <f>+M825*13.13</f>
        <v>4186605.54</v>
      </c>
      <c r="O825" s="1021">
        <f t="shared" ref="O825:O863" si="770">+E825</f>
        <v>1</v>
      </c>
      <c r="P825" s="1017">
        <f>+F825+1</f>
        <v>1</v>
      </c>
      <c r="Q825" s="1166">
        <v>4.8600000000000003</v>
      </c>
      <c r="R825" s="1171">
        <v>0.3</v>
      </c>
      <c r="S825" s="1166">
        <f>+Q825+Q825*R825</f>
        <v>6.3180000000000005</v>
      </c>
      <c r="T825" s="1018">
        <v>66140</v>
      </c>
      <c r="U825" s="1018"/>
      <c r="V825" s="1018">
        <v>8000</v>
      </c>
      <c r="W825" s="874" t="str">
        <f t="shared" ref="W825:W863" si="771">+K825</f>
        <v>Գ-1</v>
      </c>
      <c r="X825" s="1018">
        <f t="shared" ref="X825:X863" si="772">T825*S825</f>
        <v>417872.52</v>
      </c>
      <c r="Y825" s="1019">
        <f t="shared" ref="Y825:Y863" si="773">S825*T825+U825+V825</f>
        <v>425872.52</v>
      </c>
      <c r="Z825" s="1020">
        <f t="shared" ref="Z825:Z863" si="774">+Y825*13.13</f>
        <v>5591706.1876000008</v>
      </c>
      <c r="AA825" s="1021">
        <f t="shared" ref="AA825:AA863" si="775">+O825</f>
        <v>1</v>
      </c>
      <c r="AB825" s="1017">
        <f t="shared" ref="AB825:AB863" si="776">+P825+1</f>
        <v>2</v>
      </c>
      <c r="AC825" s="1166">
        <v>5.01</v>
      </c>
      <c r="AD825" s="1171">
        <v>0.6</v>
      </c>
      <c r="AE825" s="1166">
        <f>+AC825+AC825*AD825</f>
        <v>8.016</v>
      </c>
      <c r="AF825" s="1018">
        <v>66140</v>
      </c>
      <c r="AG825" s="1018"/>
      <c r="AH825" s="1018">
        <v>8000</v>
      </c>
      <c r="AI825" s="1049" t="str">
        <f t="shared" ref="AI825:AI863" si="777">+W825</f>
        <v>Գ-1</v>
      </c>
      <c r="AJ825" s="1018">
        <f>AF825*AE825</f>
        <v>530178.24</v>
      </c>
      <c r="AK825" s="1019">
        <f>AE825*AF825+AG825+AH825</f>
        <v>538178.24</v>
      </c>
      <c r="AL825" s="1020">
        <f>+AK825*13.13</f>
        <v>7066280.2911999999</v>
      </c>
      <c r="AM825" s="1021">
        <f>+AA825</f>
        <v>1</v>
      </c>
      <c r="AN825" s="1017">
        <f>+AB825+1</f>
        <v>3</v>
      </c>
      <c r="AO825" s="1166">
        <v>5.18</v>
      </c>
      <c r="AP825" s="1171">
        <v>1</v>
      </c>
      <c r="AQ825" s="1166">
        <f>+AO825+AO825*AP825</f>
        <v>10.36</v>
      </c>
      <c r="AR825" s="1018">
        <v>66140</v>
      </c>
      <c r="AS825" s="1018"/>
      <c r="AT825" s="1018">
        <v>8000</v>
      </c>
      <c r="AU825" s="1049" t="str">
        <f>+AI825</f>
        <v>Գ-1</v>
      </c>
      <c r="AV825" s="1018">
        <f>AR825*AQ825</f>
        <v>685210.39999999991</v>
      </c>
      <c r="AW825" s="1019">
        <f>AQ825*AR825+AS825+AT825</f>
        <v>693210.39999999991</v>
      </c>
      <c r="AX825" s="1020">
        <f>+AW825*13.13</f>
        <v>9101852.5519999992</v>
      </c>
    </row>
    <row r="826" spans="2:50" ht="17.25" customHeight="1" x14ac:dyDescent="0.25">
      <c r="B826" s="495">
        <v>2</v>
      </c>
      <c r="C826" s="506" t="s">
        <v>290</v>
      </c>
      <c r="D826" s="497" t="s">
        <v>330</v>
      </c>
      <c r="E826" s="1021">
        <v>1</v>
      </c>
      <c r="F826" s="1017">
        <v>10</v>
      </c>
      <c r="G826" s="498">
        <f t="shared" si="767"/>
        <v>4.8499999999999996</v>
      </c>
      <c r="H826" s="1018">
        <v>66140</v>
      </c>
      <c r="I826" s="1013"/>
      <c r="J826" s="1018">
        <v>8000</v>
      </c>
      <c r="K826" s="874" t="s">
        <v>96</v>
      </c>
      <c r="L826" s="1018">
        <f t="shared" si="768"/>
        <v>320779</v>
      </c>
      <c r="M826" s="1019">
        <f t="shared" si="769"/>
        <v>328779</v>
      </c>
      <c r="N826" s="1020">
        <f t="shared" ref="N826:N863" si="778">+M826*13.13</f>
        <v>4316868.2700000005</v>
      </c>
      <c r="O826" s="1021">
        <f t="shared" si="770"/>
        <v>1</v>
      </c>
      <c r="P826" s="1017">
        <f t="shared" ref="P826:P863" si="779">+F826+1</f>
        <v>11</v>
      </c>
      <c r="Q826" s="1166">
        <v>4.8499999999999996</v>
      </c>
      <c r="R826" s="1171">
        <v>0.3</v>
      </c>
      <c r="S826" s="1166">
        <f t="shared" ref="S826:S827" si="780">+Q826+Q826*R826</f>
        <v>6.3049999999999997</v>
      </c>
      <c r="T826" s="1018">
        <v>66140</v>
      </c>
      <c r="U826" s="1013"/>
      <c r="V826" s="1018">
        <v>8000</v>
      </c>
      <c r="W826" s="874" t="str">
        <f t="shared" si="771"/>
        <v>Գ-2</v>
      </c>
      <c r="X826" s="1018">
        <f t="shared" si="772"/>
        <v>417012.69999999995</v>
      </c>
      <c r="Y826" s="1019">
        <f t="shared" si="773"/>
        <v>425012.69999999995</v>
      </c>
      <c r="Z826" s="1020">
        <f t="shared" si="774"/>
        <v>5580416.7510000002</v>
      </c>
      <c r="AA826" s="1021">
        <f t="shared" si="775"/>
        <v>1</v>
      </c>
      <c r="AB826" s="1017">
        <f t="shared" si="776"/>
        <v>12</v>
      </c>
      <c r="AC826" s="1166">
        <v>4.8499999999999996</v>
      </c>
      <c r="AD826" s="1171">
        <v>0.6</v>
      </c>
      <c r="AE826" s="1166">
        <f t="shared" ref="AE826:AE828" si="781">+AC826+AC826*AD826</f>
        <v>7.76</v>
      </c>
      <c r="AF826" s="1018">
        <v>66140</v>
      </c>
      <c r="AG826" s="1013"/>
      <c r="AH826" s="1018">
        <v>8000</v>
      </c>
      <c r="AI826" s="1049" t="str">
        <f t="shared" si="777"/>
        <v>Գ-2</v>
      </c>
      <c r="AJ826" s="1018">
        <f t="shared" ref="AJ826:AJ863" si="782">AF826*AE826</f>
        <v>513246.39999999997</v>
      </c>
      <c r="AK826" s="1019">
        <f t="shared" ref="AK826:AK863" si="783">AE826*AF826+AG826+AH826</f>
        <v>521246.39999999997</v>
      </c>
      <c r="AL826" s="1020">
        <f t="shared" ref="AL826:AL863" si="784">+AK826*13.13</f>
        <v>6843965.2319999998</v>
      </c>
      <c r="AM826" s="1021">
        <f t="shared" ref="AM826:AM863" si="785">+AA826</f>
        <v>1</v>
      </c>
      <c r="AN826" s="1017">
        <f t="shared" ref="AN826:AN863" si="786">+AB826+1</f>
        <v>13</v>
      </c>
      <c r="AO826" s="1166">
        <v>5.01</v>
      </c>
      <c r="AP826" s="1171">
        <v>1</v>
      </c>
      <c r="AQ826" s="1166">
        <f t="shared" ref="AQ826:AQ828" si="787">+AO826+AO826*AP826</f>
        <v>10.02</v>
      </c>
      <c r="AR826" s="1018">
        <v>66140</v>
      </c>
      <c r="AS826" s="1013"/>
      <c r="AT826" s="1018">
        <v>8000</v>
      </c>
      <c r="AU826" s="1049" t="str">
        <f t="shared" ref="AU826:AU863" si="788">+AI826</f>
        <v>Գ-2</v>
      </c>
      <c r="AV826" s="1018">
        <f t="shared" ref="AV826:AV863" si="789">AR826*AQ826</f>
        <v>662722.79999999993</v>
      </c>
      <c r="AW826" s="1019">
        <f t="shared" ref="AW826:AW863" si="790">AQ826*AR826+AS826+AT826</f>
        <v>670722.79999999993</v>
      </c>
      <c r="AX826" s="1020">
        <f t="shared" ref="AX826:AX863" si="791">+AW826*13.13</f>
        <v>8806590.3640000001</v>
      </c>
    </row>
    <row r="827" spans="2:50" ht="17.25" customHeight="1" x14ac:dyDescent="0.25">
      <c r="B827" s="495">
        <v>3</v>
      </c>
      <c r="C827" s="506" t="s">
        <v>2823</v>
      </c>
      <c r="D827" s="497" t="s">
        <v>328</v>
      </c>
      <c r="E827" s="1021">
        <v>1</v>
      </c>
      <c r="F827" s="798">
        <v>0</v>
      </c>
      <c r="G827" s="498">
        <f t="shared" si="767"/>
        <v>3.88</v>
      </c>
      <c r="H827" s="1018">
        <v>66140</v>
      </c>
      <c r="I827" s="1013"/>
      <c r="J827" s="1018">
        <v>8000</v>
      </c>
      <c r="K827" s="874" t="s">
        <v>96</v>
      </c>
      <c r="L827" s="1018">
        <f t="shared" si="768"/>
        <v>256623.19999999998</v>
      </c>
      <c r="M827" s="1019">
        <f t="shared" si="769"/>
        <v>264623.19999999995</v>
      </c>
      <c r="N827" s="1020">
        <f t="shared" si="778"/>
        <v>3474502.6159999995</v>
      </c>
      <c r="O827" s="1021">
        <f t="shared" si="770"/>
        <v>1</v>
      </c>
      <c r="P827" s="1017">
        <f t="shared" si="779"/>
        <v>1</v>
      </c>
      <c r="Q827" s="1166">
        <v>4.01</v>
      </c>
      <c r="R827" s="1171">
        <v>0.3</v>
      </c>
      <c r="S827" s="1166">
        <f t="shared" si="780"/>
        <v>5.2129999999999992</v>
      </c>
      <c r="T827" s="1018">
        <v>66140</v>
      </c>
      <c r="U827" s="1013"/>
      <c r="V827" s="1018">
        <v>8000</v>
      </c>
      <c r="W827" s="874" t="str">
        <f t="shared" si="771"/>
        <v>Գ-2</v>
      </c>
      <c r="X827" s="1018">
        <f t="shared" si="772"/>
        <v>344787.81999999995</v>
      </c>
      <c r="Y827" s="1019">
        <f t="shared" si="773"/>
        <v>352787.81999999995</v>
      </c>
      <c r="Z827" s="1020">
        <f t="shared" si="774"/>
        <v>4632104.0765999993</v>
      </c>
      <c r="AA827" s="1021">
        <f t="shared" si="775"/>
        <v>1</v>
      </c>
      <c r="AB827" s="1017">
        <f t="shared" si="776"/>
        <v>2</v>
      </c>
      <c r="AC827" s="1166">
        <v>4.1399999999999997</v>
      </c>
      <c r="AD827" s="1171">
        <v>0.6</v>
      </c>
      <c r="AE827" s="1166">
        <f t="shared" si="781"/>
        <v>6.6239999999999988</v>
      </c>
      <c r="AF827" s="1018">
        <v>66140</v>
      </c>
      <c r="AG827" s="1013"/>
      <c r="AH827" s="1018">
        <v>8000</v>
      </c>
      <c r="AI827" s="1049" t="str">
        <f t="shared" si="777"/>
        <v>Գ-2</v>
      </c>
      <c r="AJ827" s="1018">
        <f t="shared" si="782"/>
        <v>438111.35999999993</v>
      </c>
      <c r="AK827" s="1019">
        <f t="shared" si="783"/>
        <v>446111.35999999993</v>
      </c>
      <c r="AL827" s="1020">
        <f t="shared" si="784"/>
        <v>5857442.1567999991</v>
      </c>
      <c r="AM827" s="1021">
        <f t="shared" si="785"/>
        <v>1</v>
      </c>
      <c r="AN827" s="1017">
        <f t="shared" si="786"/>
        <v>3</v>
      </c>
      <c r="AO827" s="1166">
        <v>4.2699999999999996</v>
      </c>
      <c r="AP827" s="1171">
        <v>1</v>
      </c>
      <c r="AQ827" s="1166">
        <f t="shared" si="787"/>
        <v>8.5399999999999991</v>
      </c>
      <c r="AR827" s="1018">
        <v>66140</v>
      </c>
      <c r="AS827" s="1013"/>
      <c r="AT827" s="1018">
        <v>8000</v>
      </c>
      <c r="AU827" s="1049" t="str">
        <f t="shared" si="788"/>
        <v>Գ-2</v>
      </c>
      <c r="AV827" s="1018">
        <f t="shared" si="789"/>
        <v>564835.6</v>
      </c>
      <c r="AW827" s="1019">
        <f t="shared" si="790"/>
        <v>572835.6</v>
      </c>
      <c r="AX827" s="1020">
        <f t="shared" si="791"/>
        <v>7521331.4280000003</v>
      </c>
    </row>
    <row r="828" spans="2:50" s="1248" customFormat="1" ht="25.5" x14ac:dyDescent="0.25">
      <c r="B828" s="1343">
        <v>94</v>
      </c>
      <c r="C828" s="1375" t="s">
        <v>71</v>
      </c>
      <c r="D828" s="1147" t="s">
        <v>2885</v>
      </c>
      <c r="E828" s="1175"/>
      <c r="F828" s="1376"/>
      <c r="G828" s="1177"/>
      <c r="H828" s="1168"/>
      <c r="I828" s="1168"/>
      <c r="J828" s="1168"/>
      <c r="K828" s="1146"/>
      <c r="L828" s="1168"/>
      <c r="M828" s="1246"/>
      <c r="N828" s="1247"/>
      <c r="O828" s="1345"/>
      <c r="P828" s="1171"/>
      <c r="Q828" s="1166"/>
      <c r="R828" s="1171"/>
      <c r="S828" s="1166"/>
      <c r="T828" s="1167"/>
      <c r="U828" s="1168"/>
      <c r="V828" s="1168"/>
      <c r="W828" s="1146"/>
      <c r="X828" s="1167"/>
      <c r="Y828" s="1169"/>
      <c r="Z828" s="1170"/>
      <c r="AA828" s="1165">
        <v>1</v>
      </c>
      <c r="AB828" s="1171">
        <v>0</v>
      </c>
      <c r="AC828" s="1166">
        <v>3.21</v>
      </c>
      <c r="AD828" s="1171">
        <v>0.6</v>
      </c>
      <c r="AE828" s="1166">
        <f t="shared" si="781"/>
        <v>5.1360000000000001</v>
      </c>
      <c r="AF828" s="1167">
        <v>66140</v>
      </c>
      <c r="AG828" s="1168"/>
      <c r="AH828" s="1168"/>
      <c r="AI828" s="1146" t="s">
        <v>590</v>
      </c>
      <c r="AJ828" s="1167">
        <f t="shared" si="782"/>
        <v>339695.04</v>
      </c>
      <c r="AK828" s="1169">
        <f t="shared" si="783"/>
        <v>339695.04</v>
      </c>
      <c r="AL828" s="1170">
        <f t="shared" si="784"/>
        <v>4460195.8751999997</v>
      </c>
      <c r="AM828" s="1165">
        <f t="shared" si="785"/>
        <v>1</v>
      </c>
      <c r="AN828" s="1171">
        <f t="shared" si="786"/>
        <v>1</v>
      </c>
      <c r="AO828" s="1166">
        <v>3.31</v>
      </c>
      <c r="AP828" s="1171">
        <v>1</v>
      </c>
      <c r="AQ828" s="1166">
        <f t="shared" si="787"/>
        <v>6.62</v>
      </c>
      <c r="AR828" s="1167">
        <v>66140</v>
      </c>
      <c r="AS828" s="1168"/>
      <c r="AT828" s="1168"/>
      <c r="AU828" s="1146" t="str">
        <f t="shared" si="788"/>
        <v>Գ-3</v>
      </c>
      <c r="AV828" s="1167">
        <f t="shared" si="789"/>
        <v>437846.8</v>
      </c>
      <c r="AW828" s="1169">
        <f t="shared" si="790"/>
        <v>437846.8</v>
      </c>
      <c r="AX828" s="1170">
        <f t="shared" si="791"/>
        <v>5748928.4840000002</v>
      </c>
    </row>
    <row r="829" spans="2:50" ht="17.25" customHeight="1" x14ac:dyDescent="0.25">
      <c r="B829" s="495">
        <v>5</v>
      </c>
      <c r="C829" s="506" t="s">
        <v>292</v>
      </c>
      <c r="D829" s="497" t="s">
        <v>625</v>
      </c>
      <c r="E829" s="1021">
        <v>1</v>
      </c>
      <c r="F829" s="1017">
        <v>0</v>
      </c>
      <c r="G829" s="498">
        <f t="shared" si="767"/>
        <v>3.88</v>
      </c>
      <c r="H829" s="1018">
        <v>66140</v>
      </c>
      <c r="I829" s="1013"/>
      <c r="J829" s="1018">
        <v>8000</v>
      </c>
      <c r="K829" s="874" t="s">
        <v>96</v>
      </c>
      <c r="L829" s="1018">
        <f t="shared" si="768"/>
        <v>256623.19999999998</v>
      </c>
      <c r="M829" s="1019">
        <f t="shared" si="769"/>
        <v>264623.19999999995</v>
      </c>
      <c r="N829" s="1020">
        <f t="shared" si="778"/>
        <v>3474502.6159999995</v>
      </c>
      <c r="O829" s="1021">
        <f t="shared" si="770"/>
        <v>1</v>
      </c>
      <c r="P829" s="1017">
        <f t="shared" si="779"/>
        <v>1</v>
      </c>
      <c r="Q829" s="1166">
        <v>4.01</v>
      </c>
      <c r="R829" s="1171">
        <v>0.3</v>
      </c>
      <c r="S829" s="1166">
        <f t="shared" ref="S829:S863" si="792">+Q829+Q829*R829</f>
        <v>5.2129999999999992</v>
      </c>
      <c r="T829" s="1018">
        <v>66140</v>
      </c>
      <c r="U829" s="1013"/>
      <c r="V829" s="1018">
        <v>8000</v>
      </c>
      <c r="W829" s="874" t="str">
        <f t="shared" si="771"/>
        <v>Գ-2</v>
      </c>
      <c r="X829" s="1018">
        <f t="shared" si="772"/>
        <v>344787.81999999995</v>
      </c>
      <c r="Y829" s="1019">
        <f t="shared" si="773"/>
        <v>352787.81999999995</v>
      </c>
      <c r="Z829" s="1020">
        <f t="shared" si="774"/>
        <v>4632104.0765999993</v>
      </c>
      <c r="AA829" s="1021">
        <f t="shared" si="775"/>
        <v>1</v>
      </c>
      <c r="AB829" s="1017">
        <f t="shared" si="776"/>
        <v>2</v>
      </c>
      <c r="AC829" s="1166">
        <v>4.1399999999999997</v>
      </c>
      <c r="AD829" s="1171">
        <v>0.6</v>
      </c>
      <c r="AE829" s="1166">
        <f t="shared" ref="AE829:AE863" si="793">+AC829+AC829*AD829</f>
        <v>6.6239999999999988</v>
      </c>
      <c r="AF829" s="1018">
        <v>66140</v>
      </c>
      <c r="AG829" s="1013"/>
      <c r="AH829" s="1018">
        <v>8000</v>
      </c>
      <c r="AI829" s="1049" t="str">
        <f t="shared" si="777"/>
        <v>Գ-2</v>
      </c>
      <c r="AJ829" s="1018">
        <f t="shared" si="782"/>
        <v>438111.35999999993</v>
      </c>
      <c r="AK829" s="1019">
        <f t="shared" si="783"/>
        <v>446111.35999999993</v>
      </c>
      <c r="AL829" s="1020">
        <f t="shared" si="784"/>
        <v>5857442.1567999991</v>
      </c>
      <c r="AM829" s="1021">
        <f t="shared" si="785"/>
        <v>1</v>
      </c>
      <c r="AN829" s="1017">
        <f t="shared" si="786"/>
        <v>3</v>
      </c>
      <c r="AO829" s="1166">
        <v>4.2699999999999996</v>
      </c>
      <c r="AP829" s="1171">
        <v>1</v>
      </c>
      <c r="AQ829" s="1166">
        <f t="shared" ref="AQ829:AQ863" si="794">+AO829+AO829*AP829</f>
        <v>8.5399999999999991</v>
      </c>
      <c r="AR829" s="1018">
        <v>66140</v>
      </c>
      <c r="AS829" s="1013"/>
      <c r="AT829" s="1018">
        <v>8000</v>
      </c>
      <c r="AU829" s="1049" t="str">
        <f t="shared" si="788"/>
        <v>Գ-2</v>
      </c>
      <c r="AV829" s="1018">
        <f t="shared" si="789"/>
        <v>564835.6</v>
      </c>
      <c r="AW829" s="1019">
        <f t="shared" si="790"/>
        <v>572835.6</v>
      </c>
      <c r="AX829" s="1020">
        <f t="shared" si="791"/>
        <v>7521331.4280000003</v>
      </c>
    </row>
    <row r="830" spans="2:50" ht="17.25" customHeight="1" x14ac:dyDescent="0.25">
      <c r="B830" s="495">
        <v>6</v>
      </c>
      <c r="C830" s="506" t="s">
        <v>2825</v>
      </c>
      <c r="D830" s="497" t="s">
        <v>625</v>
      </c>
      <c r="E830" s="1021">
        <v>1</v>
      </c>
      <c r="F830" s="1017">
        <v>0</v>
      </c>
      <c r="G830" s="498">
        <f t="shared" si="767"/>
        <v>3.88</v>
      </c>
      <c r="H830" s="1018">
        <v>66140</v>
      </c>
      <c r="I830" s="1013"/>
      <c r="J830" s="1018">
        <v>8000</v>
      </c>
      <c r="K830" s="874" t="s">
        <v>96</v>
      </c>
      <c r="L830" s="1018">
        <f t="shared" si="768"/>
        <v>256623.19999999998</v>
      </c>
      <c r="M830" s="1019">
        <f t="shared" si="769"/>
        <v>264623.19999999995</v>
      </c>
      <c r="N830" s="1020">
        <f t="shared" si="778"/>
        <v>3474502.6159999995</v>
      </c>
      <c r="O830" s="1021">
        <f t="shared" si="770"/>
        <v>1</v>
      </c>
      <c r="P830" s="1017">
        <f t="shared" si="779"/>
        <v>1</v>
      </c>
      <c r="Q830" s="1166">
        <v>4.01</v>
      </c>
      <c r="R830" s="1171">
        <v>0.3</v>
      </c>
      <c r="S830" s="1166">
        <f t="shared" si="792"/>
        <v>5.2129999999999992</v>
      </c>
      <c r="T830" s="1018">
        <v>66140</v>
      </c>
      <c r="U830" s="1013"/>
      <c r="V830" s="1018">
        <v>8000</v>
      </c>
      <c r="W830" s="874" t="str">
        <f t="shared" si="771"/>
        <v>Գ-2</v>
      </c>
      <c r="X830" s="1018">
        <f t="shared" si="772"/>
        <v>344787.81999999995</v>
      </c>
      <c r="Y830" s="1019">
        <f t="shared" si="773"/>
        <v>352787.81999999995</v>
      </c>
      <c r="Z830" s="1020">
        <f t="shared" si="774"/>
        <v>4632104.0765999993</v>
      </c>
      <c r="AA830" s="1021">
        <f t="shared" si="775"/>
        <v>1</v>
      </c>
      <c r="AB830" s="1017">
        <f t="shared" si="776"/>
        <v>2</v>
      </c>
      <c r="AC830" s="1166">
        <v>4.1399999999999997</v>
      </c>
      <c r="AD830" s="1171">
        <v>0.6</v>
      </c>
      <c r="AE830" s="1166">
        <f t="shared" si="793"/>
        <v>6.6239999999999988</v>
      </c>
      <c r="AF830" s="1018">
        <v>66140</v>
      </c>
      <c r="AG830" s="1013"/>
      <c r="AH830" s="1018">
        <v>8000</v>
      </c>
      <c r="AI830" s="1049" t="str">
        <f t="shared" si="777"/>
        <v>Գ-2</v>
      </c>
      <c r="AJ830" s="1018">
        <f t="shared" si="782"/>
        <v>438111.35999999993</v>
      </c>
      <c r="AK830" s="1019">
        <f t="shared" si="783"/>
        <v>446111.35999999993</v>
      </c>
      <c r="AL830" s="1020">
        <f t="shared" si="784"/>
        <v>5857442.1567999991</v>
      </c>
      <c r="AM830" s="1021">
        <f t="shared" si="785"/>
        <v>1</v>
      </c>
      <c r="AN830" s="1017">
        <f t="shared" si="786"/>
        <v>3</v>
      </c>
      <c r="AO830" s="1166">
        <v>4.2699999999999996</v>
      </c>
      <c r="AP830" s="1171">
        <v>1</v>
      </c>
      <c r="AQ830" s="1166">
        <f t="shared" si="794"/>
        <v>8.5399999999999991</v>
      </c>
      <c r="AR830" s="1018">
        <v>66140</v>
      </c>
      <c r="AS830" s="1013"/>
      <c r="AT830" s="1018">
        <v>8000</v>
      </c>
      <c r="AU830" s="1049" t="str">
        <f t="shared" si="788"/>
        <v>Գ-2</v>
      </c>
      <c r="AV830" s="1018">
        <f t="shared" si="789"/>
        <v>564835.6</v>
      </c>
      <c r="AW830" s="1019">
        <f t="shared" si="790"/>
        <v>572835.6</v>
      </c>
      <c r="AX830" s="1020">
        <f t="shared" si="791"/>
        <v>7521331.4280000003</v>
      </c>
    </row>
    <row r="831" spans="2:50" ht="17.25" customHeight="1" x14ac:dyDescent="0.25">
      <c r="B831" s="495">
        <v>7</v>
      </c>
      <c r="C831" s="506" t="s">
        <v>2826</v>
      </c>
      <c r="D831" s="497" t="s">
        <v>625</v>
      </c>
      <c r="E831" s="1021">
        <v>1</v>
      </c>
      <c r="F831" s="1017">
        <v>0</v>
      </c>
      <c r="G831" s="498">
        <f t="shared" si="767"/>
        <v>3.88</v>
      </c>
      <c r="H831" s="1018">
        <v>66140</v>
      </c>
      <c r="I831" s="1013"/>
      <c r="J831" s="1018">
        <v>8000</v>
      </c>
      <c r="K831" s="874" t="s">
        <v>96</v>
      </c>
      <c r="L831" s="1018">
        <f t="shared" si="768"/>
        <v>256623.19999999998</v>
      </c>
      <c r="M831" s="1019">
        <f t="shared" si="769"/>
        <v>264623.19999999995</v>
      </c>
      <c r="N831" s="1020">
        <f t="shared" si="778"/>
        <v>3474502.6159999995</v>
      </c>
      <c r="O831" s="1021">
        <f t="shared" si="770"/>
        <v>1</v>
      </c>
      <c r="P831" s="1017">
        <f t="shared" si="779"/>
        <v>1</v>
      </c>
      <c r="Q831" s="1166">
        <v>4.01</v>
      </c>
      <c r="R831" s="1171">
        <v>0.3</v>
      </c>
      <c r="S831" s="1166">
        <f t="shared" si="792"/>
        <v>5.2129999999999992</v>
      </c>
      <c r="T831" s="1018">
        <v>66140</v>
      </c>
      <c r="U831" s="1013"/>
      <c r="V831" s="1018">
        <v>8000</v>
      </c>
      <c r="W831" s="874" t="str">
        <f t="shared" si="771"/>
        <v>Գ-2</v>
      </c>
      <c r="X831" s="1018">
        <f t="shared" si="772"/>
        <v>344787.81999999995</v>
      </c>
      <c r="Y831" s="1019">
        <f t="shared" si="773"/>
        <v>352787.81999999995</v>
      </c>
      <c r="Z831" s="1020">
        <f t="shared" si="774"/>
        <v>4632104.0765999993</v>
      </c>
      <c r="AA831" s="1021">
        <f t="shared" si="775"/>
        <v>1</v>
      </c>
      <c r="AB831" s="1017">
        <f t="shared" si="776"/>
        <v>2</v>
      </c>
      <c r="AC831" s="1166">
        <v>4.1399999999999997</v>
      </c>
      <c r="AD831" s="1171">
        <v>0.6</v>
      </c>
      <c r="AE831" s="1166">
        <f t="shared" si="793"/>
        <v>6.6239999999999988</v>
      </c>
      <c r="AF831" s="1018">
        <v>66140</v>
      </c>
      <c r="AG831" s="1013"/>
      <c r="AH831" s="1018">
        <v>8000</v>
      </c>
      <c r="AI831" s="1049" t="str">
        <f t="shared" si="777"/>
        <v>Գ-2</v>
      </c>
      <c r="AJ831" s="1018">
        <f t="shared" si="782"/>
        <v>438111.35999999993</v>
      </c>
      <c r="AK831" s="1019">
        <f t="shared" si="783"/>
        <v>446111.35999999993</v>
      </c>
      <c r="AL831" s="1020">
        <f t="shared" si="784"/>
        <v>5857442.1567999991</v>
      </c>
      <c r="AM831" s="1021">
        <f t="shared" si="785"/>
        <v>1</v>
      </c>
      <c r="AN831" s="1017">
        <f t="shared" si="786"/>
        <v>3</v>
      </c>
      <c r="AO831" s="1166">
        <v>4.2699999999999996</v>
      </c>
      <c r="AP831" s="1171">
        <v>1</v>
      </c>
      <c r="AQ831" s="1166">
        <f t="shared" si="794"/>
        <v>8.5399999999999991</v>
      </c>
      <c r="AR831" s="1018">
        <v>66140</v>
      </c>
      <c r="AS831" s="1013"/>
      <c r="AT831" s="1018">
        <v>8000</v>
      </c>
      <c r="AU831" s="1049" t="str">
        <f t="shared" si="788"/>
        <v>Գ-2</v>
      </c>
      <c r="AV831" s="1018">
        <f t="shared" si="789"/>
        <v>564835.6</v>
      </c>
      <c r="AW831" s="1019">
        <f t="shared" si="790"/>
        <v>572835.6</v>
      </c>
      <c r="AX831" s="1020">
        <f t="shared" si="791"/>
        <v>7521331.4280000003</v>
      </c>
    </row>
    <row r="832" spans="2:50" ht="17.25" customHeight="1" x14ac:dyDescent="0.25">
      <c r="B832" s="495">
        <v>8</v>
      </c>
      <c r="C832" s="506" t="s">
        <v>1935</v>
      </c>
      <c r="D832" s="497" t="s">
        <v>625</v>
      </c>
      <c r="E832" s="1021">
        <v>1</v>
      </c>
      <c r="F832" s="1017">
        <v>0</v>
      </c>
      <c r="G832" s="498">
        <f t="shared" si="767"/>
        <v>3.88</v>
      </c>
      <c r="H832" s="1018">
        <v>66140</v>
      </c>
      <c r="I832" s="1013"/>
      <c r="J832" s="1018">
        <v>8000</v>
      </c>
      <c r="K832" s="874" t="s">
        <v>96</v>
      </c>
      <c r="L832" s="1018">
        <f t="shared" si="768"/>
        <v>256623.19999999998</v>
      </c>
      <c r="M832" s="1019">
        <f t="shared" si="769"/>
        <v>264623.19999999995</v>
      </c>
      <c r="N832" s="1020">
        <f t="shared" si="778"/>
        <v>3474502.6159999995</v>
      </c>
      <c r="O832" s="1021">
        <f t="shared" si="770"/>
        <v>1</v>
      </c>
      <c r="P832" s="1017">
        <f t="shared" si="779"/>
        <v>1</v>
      </c>
      <c r="Q832" s="1166">
        <v>4.01</v>
      </c>
      <c r="R832" s="1171">
        <v>0.3</v>
      </c>
      <c r="S832" s="1166">
        <f t="shared" si="792"/>
        <v>5.2129999999999992</v>
      </c>
      <c r="T832" s="1018">
        <v>66140</v>
      </c>
      <c r="U832" s="1013"/>
      <c r="V832" s="1018">
        <v>8000</v>
      </c>
      <c r="W832" s="874" t="str">
        <f t="shared" si="771"/>
        <v>Գ-2</v>
      </c>
      <c r="X832" s="1018">
        <f t="shared" si="772"/>
        <v>344787.81999999995</v>
      </c>
      <c r="Y832" s="1019">
        <f t="shared" si="773"/>
        <v>352787.81999999995</v>
      </c>
      <c r="Z832" s="1020">
        <f t="shared" si="774"/>
        <v>4632104.0765999993</v>
      </c>
      <c r="AA832" s="1021">
        <f t="shared" si="775"/>
        <v>1</v>
      </c>
      <c r="AB832" s="1017">
        <f t="shared" si="776"/>
        <v>2</v>
      </c>
      <c r="AC832" s="1166">
        <v>4.1399999999999997</v>
      </c>
      <c r="AD832" s="1171">
        <v>0.6</v>
      </c>
      <c r="AE832" s="1166">
        <f t="shared" si="793"/>
        <v>6.6239999999999988</v>
      </c>
      <c r="AF832" s="1018">
        <v>66140</v>
      </c>
      <c r="AG832" s="1013"/>
      <c r="AH832" s="1018">
        <v>8000</v>
      </c>
      <c r="AI832" s="1049" t="str">
        <f t="shared" si="777"/>
        <v>Գ-2</v>
      </c>
      <c r="AJ832" s="1018">
        <f t="shared" si="782"/>
        <v>438111.35999999993</v>
      </c>
      <c r="AK832" s="1019">
        <f t="shared" si="783"/>
        <v>446111.35999999993</v>
      </c>
      <c r="AL832" s="1020">
        <f t="shared" si="784"/>
        <v>5857442.1567999991</v>
      </c>
      <c r="AM832" s="1021">
        <f t="shared" si="785"/>
        <v>1</v>
      </c>
      <c r="AN832" s="1017">
        <f t="shared" si="786"/>
        <v>3</v>
      </c>
      <c r="AO832" s="1166">
        <v>4.2699999999999996</v>
      </c>
      <c r="AP832" s="1171">
        <v>1</v>
      </c>
      <c r="AQ832" s="1166">
        <f t="shared" si="794"/>
        <v>8.5399999999999991</v>
      </c>
      <c r="AR832" s="1018">
        <v>66140</v>
      </c>
      <c r="AS832" s="1013"/>
      <c r="AT832" s="1018">
        <v>8000</v>
      </c>
      <c r="AU832" s="1049" t="str">
        <f t="shared" si="788"/>
        <v>Գ-2</v>
      </c>
      <c r="AV832" s="1018">
        <f t="shared" si="789"/>
        <v>564835.6</v>
      </c>
      <c r="AW832" s="1019">
        <f t="shared" si="790"/>
        <v>572835.6</v>
      </c>
      <c r="AX832" s="1020">
        <f t="shared" si="791"/>
        <v>7521331.4280000003</v>
      </c>
    </row>
    <row r="833" spans="2:50" ht="17.25" customHeight="1" x14ac:dyDescent="0.25">
      <c r="B833" s="495">
        <v>9</v>
      </c>
      <c r="C833" s="506" t="s">
        <v>996</v>
      </c>
      <c r="D833" s="497" t="s">
        <v>625</v>
      </c>
      <c r="E833" s="1021">
        <v>1</v>
      </c>
      <c r="F833" s="1017">
        <v>0</v>
      </c>
      <c r="G833" s="498">
        <f t="shared" si="767"/>
        <v>3.88</v>
      </c>
      <c r="H833" s="1018">
        <v>66140</v>
      </c>
      <c r="I833" s="1013"/>
      <c r="J833" s="1018">
        <v>8000</v>
      </c>
      <c r="K833" s="874" t="s">
        <v>96</v>
      </c>
      <c r="L833" s="1018">
        <f t="shared" si="768"/>
        <v>256623.19999999998</v>
      </c>
      <c r="M833" s="1019">
        <f t="shared" si="769"/>
        <v>264623.19999999995</v>
      </c>
      <c r="N833" s="1020">
        <f t="shared" si="778"/>
        <v>3474502.6159999995</v>
      </c>
      <c r="O833" s="1021">
        <f t="shared" si="770"/>
        <v>1</v>
      </c>
      <c r="P833" s="1017">
        <f t="shared" si="779"/>
        <v>1</v>
      </c>
      <c r="Q833" s="1166">
        <v>4.01</v>
      </c>
      <c r="R833" s="1171">
        <v>0.3</v>
      </c>
      <c r="S833" s="1166">
        <f t="shared" si="792"/>
        <v>5.2129999999999992</v>
      </c>
      <c r="T833" s="1018">
        <v>66140</v>
      </c>
      <c r="U833" s="1013"/>
      <c r="V833" s="1018">
        <v>8000</v>
      </c>
      <c r="W833" s="874" t="str">
        <f t="shared" si="771"/>
        <v>Գ-2</v>
      </c>
      <c r="X833" s="1018">
        <f t="shared" si="772"/>
        <v>344787.81999999995</v>
      </c>
      <c r="Y833" s="1019">
        <f t="shared" si="773"/>
        <v>352787.81999999995</v>
      </c>
      <c r="Z833" s="1020">
        <f t="shared" si="774"/>
        <v>4632104.0765999993</v>
      </c>
      <c r="AA833" s="1021">
        <f t="shared" si="775"/>
        <v>1</v>
      </c>
      <c r="AB833" s="1017">
        <f t="shared" si="776"/>
        <v>2</v>
      </c>
      <c r="AC833" s="1166">
        <v>4.1399999999999997</v>
      </c>
      <c r="AD833" s="1171">
        <v>0.6</v>
      </c>
      <c r="AE833" s="1166">
        <f t="shared" si="793"/>
        <v>6.6239999999999988</v>
      </c>
      <c r="AF833" s="1018">
        <v>66140</v>
      </c>
      <c r="AG833" s="1013"/>
      <c r="AH833" s="1018">
        <v>8000</v>
      </c>
      <c r="AI833" s="1049" t="str">
        <f t="shared" si="777"/>
        <v>Գ-2</v>
      </c>
      <c r="AJ833" s="1018">
        <f t="shared" si="782"/>
        <v>438111.35999999993</v>
      </c>
      <c r="AK833" s="1019">
        <f t="shared" si="783"/>
        <v>446111.35999999993</v>
      </c>
      <c r="AL833" s="1020">
        <f t="shared" si="784"/>
        <v>5857442.1567999991</v>
      </c>
      <c r="AM833" s="1021">
        <f t="shared" si="785"/>
        <v>1</v>
      </c>
      <c r="AN833" s="1017">
        <f t="shared" si="786"/>
        <v>3</v>
      </c>
      <c r="AO833" s="1166">
        <v>4.2699999999999996</v>
      </c>
      <c r="AP833" s="1171">
        <v>1</v>
      </c>
      <c r="AQ833" s="1166">
        <f t="shared" si="794"/>
        <v>8.5399999999999991</v>
      </c>
      <c r="AR833" s="1018">
        <v>66140</v>
      </c>
      <c r="AS833" s="1013"/>
      <c r="AT833" s="1018">
        <v>8000</v>
      </c>
      <c r="AU833" s="1049" t="str">
        <f t="shared" si="788"/>
        <v>Գ-2</v>
      </c>
      <c r="AV833" s="1018">
        <f t="shared" si="789"/>
        <v>564835.6</v>
      </c>
      <c r="AW833" s="1019">
        <f t="shared" si="790"/>
        <v>572835.6</v>
      </c>
      <c r="AX833" s="1020">
        <f t="shared" si="791"/>
        <v>7521331.4280000003</v>
      </c>
    </row>
    <row r="834" spans="2:50" ht="17.25" customHeight="1" x14ac:dyDescent="0.25">
      <c r="B834" s="495">
        <v>10</v>
      </c>
      <c r="C834" s="506" t="s">
        <v>2345</v>
      </c>
      <c r="D834" s="497" t="s">
        <v>625</v>
      </c>
      <c r="E834" s="1021">
        <v>1</v>
      </c>
      <c r="F834" s="1017">
        <v>0</v>
      </c>
      <c r="G834" s="498">
        <f t="shared" si="767"/>
        <v>3.88</v>
      </c>
      <c r="H834" s="1018">
        <v>66140</v>
      </c>
      <c r="I834" s="1013"/>
      <c r="J834" s="1018">
        <v>8000</v>
      </c>
      <c r="K834" s="874" t="s">
        <v>96</v>
      </c>
      <c r="L834" s="1018">
        <f t="shared" si="768"/>
        <v>256623.19999999998</v>
      </c>
      <c r="M834" s="1019">
        <f t="shared" si="769"/>
        <v>264623.19999999995</v>
      </c>
      <c r="N834" s="1020">
        <f t="shared" si="778"/>
        <v>3474502.6159999995</v>
      </c>
      <c r="O834" s="1021">
        <f t="shared" si="770"/>
        <v>1</v>
      </c>
      <c r="P834" s="1017">
        <f t="shared" si="779"/>
        <v>1</v>
      </c>
      <c r="Q834" s="1166">
        <v>4.01</v>
      </c>
      <c r="R834" s="1171">
        <v>0.3</v>
      </c>
      <c r="S834" s="1166">
        <f t="shared" si="792"/>
        <v>5.2129999999999992</v>
      </c>
      <c r="T834" s="1018">
        <v>66140</v>
      </c>
      <c r="U834" s="1013"/>
      <c r="V834" s="1018">
        <v>8000</v>
      </c>
      <c r="W834" s="874" t="str">
        <f t="shared" si="771"/>
        <v>Գ-2</v>
      </c>
      <c r="X834" s="1018">
        <f t="shared" si="772"/>
        <v>344787.81999999995</v>
      </c>
      <c r="Y834" s="1019">
        <f t="shared" si="773"/>
        <v>352787.81999999995</v>
      </c>
      <c r="Z834" s="1020">
        <f t="shared" si="774"/>
        <v>4632104.0765999993</v>
      </c>
      <c r="AA834" s="1021">
        <f t="shared" si="775"/>
        <v>1</v>
      </c>
      <c r="AB834" s="1017">
        <f t="shared" si="776"/>
        <v>2</v>
      </c>
      <c r="AC834" s="1166">
        <v>4.1399999999999997</v>
      </c>
      <c r="AD834" s="1171">
        <v>0.6</v>
      </c>
      <c r="AE834" s="1166">
        <f t="shared" si="793"/>
        <v>6.6239999999999988</v>
      </c>
      <c r="AF834" s="1018">
        <v>66140</v>
      </c>
      <c r="AG834" s="1013"/>
      <c r="AH834" s="1018">
        <v>8000</v>
      </c>
      <c r="AI834" s="1049" t="str">
        <f t="shared" si="777"/>
        <v>Գ-2</v>
      </c>
      <c r="AJ834" s="1018">
        <f t="shared" si="782"/>
        <v>438111.35999999993</v>
      </c>
      <c r="AK834" s="1019">
        <f t="shared" si="783"/>
        <v>446111.35999999993</v>
      </c>
      <c r="AL834" s="1020">
        <f t="shared" si="784"/>
        <v>5857442.1567999991</v>
      </c>
      <c r="AM834" s="1021">
        <f t="shared" si="785"/>
        <v>1</v>
      </c>
      <c r="AN834" s="1017">
        <f t="shared" si="786"/>
        <v>3</v>
      </c>
      <c r="AO834" s="1166">
        <v>4.2699999999999996</v>
      </c>
      <c r="AP834" s="1171">
        <v>1</v>
      </c>
      <c r="AQ834" s="1166">
        <f t="shared" si="794"/>
        <v>8.5399999999999991</v>
      </c>
      <c r="AR834" s="1018">
        <v>66140</v>
      </c>
      <c r="AS834" s="1013"/>
      <c r="AT834" s="1018">
        <v>8000</v>
      </c>
      <c r="AU834" s="1049" t="str">
        <f t="shared" si="788"/>
        <v>Գ-2</v>
      </c>
      <c r="AV834" s="1018">
        <f t="shared" si="789"/>
        <v>564835.6</v>
      </c>
      <c r="AW834" s="1019">
        <f t="shared" si="790"/>
        <v>572835.6</v>
      </c>
      <c r="AX834" s="1020">
        <f t="shared" si="791"/>
        <v>7521331.4280000003</v>
      </c>
    </row>
    <row r="835" spans="2:50" ht="17.25" customHeight="1" x14ac:dyDescent="0.25">
      <c r="B835" s="495">
        <v>11</v>
      </c>
      <c r="C835" s="506" t="s">
        <v>994</v>
      </c>
      <c r="D835" s="497" t="s">
        <v>625</v>
      </c>
      <c r="E835" s="1021">
        <v>1</v>
      </c>
      <c r="F835" s="1017">
        <v>0</v>
      </c>
      <c r="G835" s="498">
        <f t="shared" si="767"/>
        <v>3.88</v>
      </c>
      <c r="H835" s="1018">
        <v>66140</v>
      </c>
      <c r="I835" s="1013"/>
      <c r="J835" s="1018"/>
      <c r="K835" s="874" t="s">
        <v>96</v>
      </c>
      <c r="L835" s="1018">
        <f t="shared" si="768"/>
        <v>256623.19999999998</v>
      </c>
      <c r="M835" s="1019">
        <f t="shared" si="769"/>
        <v>256623.19999999998</v>
      </c>
      <c r="N835" s="1020">
        <f t="shared" si="778"/>
        <v>3369462.6159999999</v>
      </c>
      <c r="O835" s="1021">
        <f t="shared" si="770"/>
        <v>1</v>
      </c>
      <c r="P835" s="1017">
        <f t="shared" si="779"/>
        <v>1</v>
      </c>
      <c r="Q835" s="1166">
        <v>4.01</v>
      </c>
      <c r="R835" s="1171">
        <v>0.3</v>
      </c>
      <c r="S835" s="1166">
        <f t="shared" si="792"/>
        <v>5.2129999999999992</v>
      </c>
      <c r="T835" s="1018">
        <v>66140</v>
      </c>
      <c r="U835" s="1013"/>
      <c r="V835" s="1018"/>
      <c r="W835" s="874" t="str">
        <f t="shared" si="771"/>
        <v>Գ-2</v>
      </c>
      <c r="X835" s="1018">
        <f t="shared" si="772"/>
        <v>344787.81999999995</v>
      </c>
      <c r="Y835" s="1019">
        <f t="shared" si="773"/>
        <v>344787.81999999995</v>
      </c>
      <c r="Z835" s="1020">
        <f t="shared" si="774"/>
        <v>4527064.0765999993</v>
      </c>
      <c r="AA835" s="1021">
        <f t="shared" si="775"/>
        <v>1</v>
      </c>
      <c r="AB835" s="1017">
        <f t="shared" si="776"/>
        <v>2</v>
      </c>
      <c r="AC835" s="1166">
        <v>4.1399999999999997</v>
      </c>
      <c r="AD835" s="1171">
        <v>0.6</v>
      </c>
      <c r="AE835" s="1166">
        <f t="shared" si="793"/>
        <v>6.6239999999999988</v>
      </c>
      <c r="AF835" s="1018">
        <v>66140</v>
      </c>
      <c r="AG835" s="1013"/>
      <c r="AH835" s="1018"/>
      <c r="AI835" s="1049" t="str">
        <f t="shared" si="777"/>
        <v>Գ-2</v>
      </c>
      <c r="AJ835" s="1018">
        <f t="shared" si="782"/>
        <v>438111.35999999993</v>
      </c>
      <c r="AK835" s="1019">
        <f t="shared" si="783"/>
        <v>438111.35999999993</v>
      </c>
      <c r="AL835" s="1020">
        <f t="shared" si="784"/>
        <v>5752402.1567999991</v>
      </c>
      <c r="AM835" s="1021">
        <f t="shared" si="785"/>
        <v>1</v>
      </c>
      <c r="AN835" s="1017">
        <f t="shared" si="786"/>
        <v>3</v>
      </c>
      <c r="AO835" s="1166">
        <v>4.2699999999999996</v>
      </c>
      <c r="AP835" s="1171">
        <v>1</v>
      </c>
      <c r="AQ835" s="1166">
        <f t="shared" si="794"/>
        <v>8.5399999999999991</v>
      </c>
      <c r="AR835" s="1018">
        <v>66140</v>
      </c>
      <c r="AS835" s="1013"/>
      <c r="AT835" s="1018"/>
      <c r="AU835" s="1049" t="str">
        <f t="shared" si="788"/>
        <v>Գ-2</v>
      </c>
      <c r="AV835" s="1018">
        <f t="shared" si="789"/>
        <v>564835.6</v>
      </c>
      <c r="AW835" s="1019">
        <f t="shared" si="790"/>
        <v>564835.6</v>
      </c>
      <c r="AX835" s="1020">
        <f t="shared" si="791"/>
        <v>7416291.4280000003</v>
      </c>
    </row>
    <row r="836" spans="2:50" ht="17.25" customHeight="1" x14ac:dyDescent="0.25">
      <c r="B836" s="495">
        <v>12</v>
      </c>
      <c r="C836" s="506" t="s">
        <v>1938</v>
      </c>
      <c r="D836" s="497" t="s">
        <v>625</v>
      </c>
      <c r="E836" s="1021">
        <v>1</v>
      </c>
      <c r="F836" s="1017">
        <v>0</v>
      </c>
      <c r="G836" s="498">
        <f t="shared" si="767"/>
        <v>3.88</v>
      </c>
      <c r="H836" s="1018">
        <v>66140</v>
      </c>
      <c r="I836" s="1013"/>
      <c r="J836" s="1018">
        <v>8000</v>
      </c>
      <c r="K836" s="874" t="s">
        <v>96</v>
      </c>
      <c r="L836" s="1018">
        <f t="shared" si="768"/>
        <v>256623.19999999998</v>
      </c>
      <c r="M836" s="1019">
        <f t="shared" si="769"/>
        <v>264623.19999999995</v>
      </c>
      <c r="N836" s="1020">
        <f t="shared" si="778"/>
        <v>3474502.6159999995</v>
      </c>
      <c r="O836" s="1021">
        <f t="shared" si="770"/>
        <v>1</v>
      </c>
      <c r="P836" s="1017">
        <f t="shared" si="779"/>
        <v>1</v>
      </c>
      <c r="Q836" s="1166">
        <v>4.01</v>
      </c>
      <c r="R836" s="1171">
        <v>0.3</v>
      </c>
      <c r="S836" s="1166">
        <f t="shared" si="792"/>
        <v>5.2129999999999992</v>
      </c>
      <c r="T836" s="1018">
        <v>66140</v>
      </c>
      <c r="U836" s="1013"/>
      <c r="V836" s="1018">
        <v>8000</v>
      </c>
      <c r="W836" s="874" t="str">
        <f t="shared" si="771"/>
        <v>Գ-2</v>
      </c>
      <c r="X836" s="1018">
        <f t="shared" si="772"/>
        <v>344787.81999999995</v>
      </c>
      <c r="Y836" s="1019">
        <f t="shared" si="773"/>
        <v>352787.81999999995</v>
      </c>
      <c r="Z836" s="1020">
        <f t="shared" si="774"/>
        <v>4632104.0765999993</v>
      </c>
      <c r="AA836" s="1021">
        <f t="shared" si="775"/>
        <v>1</v>
      </c>
      <c r="AB836" s="1017">
        <f t="shared" si="776"/>
        <v>2</v>
      </c>
      <c r="AC836" s="1166">
        <v>4.1399999999999997</v>
      </c>
      <c r="AD836" s="1171">
        <v>0.6</v>
      </c>
      <c r="AE836" s="1166">
        <f t="shared" si="793"/>
        <v>6.6239999999999988</v>
      </c>
      <c r="AF836" s="1018">
        <v>66140</v>
      </c>
      <c r="AG836" s="1013"/>
      <c r="AH836" s="1018">
        <v>8000</v>
      </c>
      <c r="AI836" s="1049" t="str">
        <f t="shared" si="777"/>
        <v>Գ-2</v>
      </c>
      <c r="AJ836" s="1018">
        <f t="shared" si="782"/>
        <v>438111.35999999993</v>
      </c>
      <c r="AK836" s="1019">
        <f t="shared" si="783"/>
        <v>446111.35999999993</v>
      </c>
      <c r="AL836" s="1020">
        <f t="shared" si="784"/>
        <v>5857442.1567999991</v>
      </c>
      <c r="AM836" s="1021">
        <f t="shared" si="785"/>
        <v>1</v>
      </c>
      <c r="AN836" s="1017">
        <f t="shared" si="786"/>
        <v>3</v>
      </c>
      <c r="AO836" s="1166">
        <v>4.2699999999999996</v>
      </c>
      <c r="AP836" s="1171">
        <v>1</v>
      </c>
      <c r="AQ836" s="1166">
        <f t="shared" si="794"/>
        <v>8.5399999999999991</v>
      </c>
      <c r="AR836" s="1018">
        <v>66140</v>
      </c>
      <c r="AS836" s="1013"/>
      <c r="AT836" s="1018">
        <v>8000</v>
      </c>
      <c r="AU836" s="1049" t="str">
        <f t="shared" si="788"/>
        <v>Գ-2</v>
      </c>
      <c r="AV836" s="1018">
        <f t="shared" si="789"/>
        <v>564835.6</v>
      </c>
      <c r="AW836" s="1019">
        <f t="shared" si="790"/>
        <v>572835.6</v>
      </c>
      <c r="AX836" s="1020">
        <f t="shared" si="791"/>
        <v>7521331.4280000003</v>
      </c>
    </row>
    <row r="837" spans="2:50" ht="17.25" customHeight="1" x14ac:dyDescent="0.25">
      <c r="B837" s="495">
        <v>13</v>
      </c>
      <c r="C837" s="506" t="s">
        <v>1939</v>
      </c>
      <c r="D837" s="497" t="s">
        <v>625</v>
      </c>
      <c r="E837" s="1021">
        <v>1</v>
      </c>
      <c r="F837" s="1017">
        <v>0</v>
      </c>
      <c r="G837" s="498">
        <f t="shared" si="767"/>
        <v>3.88</v>
      </c>
      <c r="H837" s="1018">
        <v>66140</v>
      </c>
      <c r="I837" s="1013"/>
      <c r="J837" s="1018">
        <v>8000</v>
      </c>
      <c r="K837" s="874" t="s">
        <v>96</v>
      </c>
      <c r="L837" s="1018">
        <f t="shared" si="768"/>
        <v>256623.19999999998</v>
      </c>
      <c r="M837" s="1019">
        <f t="shared" si="769"/>
        <v>264623.19999999995</v>
      </c>
      <c r="N837" s="1020">
        <f t="shared" si="778"/>
        <v>3474502.6159999995</v>
      </c>
      <c r="O837" s="1021">
        <f t="shared" si="770"/>
        <v>1</v>
      </c>
      <c r="P837" s="1017">
        <f t="shared" si="779"/>
        <v>1</v>
      </c>
      <c r="Q837" s="1166">
        <v>4.01</v>
      </c>
      <c r="R837" s="1171">
        <v>0.3</v>
      </c>
      <c r="S837" s="1166">
        <f t="shared" si="792"/>
        <v>5.2129999999999992</v>
      </c>
      <c r="T837" s="1018">
        <v>66140</v>
      </c>
      <c r="U837" s="1013"/>
      <c r="V837" s="1018">
        <v>8000</v>
      </c>
      <c r="W837" s="874" t="str">
        <f t="shared" si="771"/>
        <v>Գ-2</v>
      </c>
      <c r="X837" s="1018">
        <f t="shared" si="772"/>
        <v>344787.81999999995</v>
      </c>
      <c r="Y837" s="1019">
        <f t="shared" si="773"/>
        <v>352787.81999999995</v>
      </c>
      <c r="Z837" s="1020">
        <f t="shared" si="774"/>
        <v>4632104.0765999993</v>
      </c>
      <c r="AA837" s="1021">
        <f t="shared" si="775"/>
        <v>1</v>
      </c>
      <c r="AB837" s="1017">
        <f t="shared" si="776"/>
        <v>2</v>
      </c>
      <c r="AC837" s="1166">
        <v>4.1399999999999997</v>
      </c>
      <c r="AD837" s="1171">
        <v>0.6</v>
      </c>
      <c r="AE837" s="1166">
        <f t="shared" si="793"/>
        <v>6.6239999999999988</v>
      </c>
      <c r="AF837" s="1018">
        <v>66140</v>
      </c>
      <c r="AG837" s="1013"/>
      <c r="AH837" s="1018">
        <v>8000</v>
      </c>
      <c r="AI837" s="1049" t="str">
        <f t="shared" si="777"/>
        <v>Գ-2</v>
      </c>
      <c r="AJ837" s="1018">
        <f t="shared" si="782"/>
        <v>438111.35999999993</v>
      </c>
      <c r="AK837" s="1019">
        <f t="shared" si="783"/>
        <v>446111.35999999993</v>
      </c>
      <c r="AL837" s="1020">
        <f t="shared" si="784"/>
        <v>5857442.1567999991</v>
      </c>
      <c r="AM837" s="1021">
        <f t="shared" si="785"/>
        <v>1</v>
      </c>
      <c r="AN837" s="1017">
        <f t="shared" si="786"/>
        <v>3</v>
      </c>
      <c r="AO837" s="1166">
        <v>4.2699999999999996</v>
      </c>
      <c r="AP837" s="1171">
        <v>1</v>
      </c>
      <c r="AQ837" s="1166">
        <f t="shared" si="794"/>
        <v>8.5399999999999991</v>
      </c>
      <c r="AR837" s="1018">
        <v>66140</v>
      </c>
      <c r="AS837" s="1013"/>
      <c r="AT837" s="1018">
        <v>8000</v>
      </c>
      <c r="AU837" s="1049" t="str">
        <f t="shared" si="788"/>
        <v>Գ-2</v>
      </c>
      <c r="AV837" s="1018">
        <f t="shared" si="789"/>
        <v>564835.6</v>
      </c>
      <c r="AW837" s="1019">
        <f t="shared" si="790"/>
        <v>572835.6</v>
      </c>
      <c r="AX837" s="1020">
        <f t="shared" si="791"/>
        <v>7521331.4280000003</v>
      </c>
    </row>
    <row r="838" spans="2:50" ht="17.25" customHeight="1" x14ac:dyDescent="0.25">
      <c r="B838" s="495">
        <v>14</v>
      </c>
      <c r="C838" s="506" t="s">
        <v>1940</v>
      </c>
      <c r="D838" s="797" t="s">
        <v>630</v>
      </c>
      <c r="E838" s="1021">
        <v>1</v>
      </c>
      <c r="F838" s="1017">
        <v>4</v>
      </c>
      <c r="G838" s="498">
        <f t="shared" si="767"/>
        <v>1.9</v>
      </c>
      <c r="H838" s="1018">
        <v>66140</v>
      </c>
      <c r="I838" s="1013"/>
      <c r="J838" s="1018">
        <v>8000</v>
      </c>
      <c r="K838" s="874" t="s">
        <v>99</v>
      </c>
      <c r="L838" s="1018">
        <f t="shared" si="768"/>
        <v>125666</v>
      </c>
      <c r="M838" s="1019">
        <f t="shared" si="769"/>
        <v>133666</v>
      </c>
      <c r="N838" s="1020">
        <f t="shared" si="778"/>
        <v>1755034.58</v>
      </c>
      <c r="O838" s="1021">
        <f t="shared" si="770"/>
        <v>1</v>
      </c>
      <c r="P838" s="1017">
        <f t="shared" si="779"/>
        <v>5</v>
      </c>
      <c r="Q838" s="1166">
        <v>1.9</v>
      </c>
      <c r="R838" s="1171">
        <v>0.3</v>
      </c>
      <c r="S838" s="1166">
        <f t="shared" si="792"/>
        <v>2.4699999999999998</v>
      </c>
      <c r="T838" s="1018">
        <v>66140</v>
      </c>
      <c r="U838" s="1013"/>
      <c r="V838" s="1018">
        <v>8000</v>
      </c>
      <c r="W838" s="874" t="str">
        <f t="shared" si="771"/>
        <v>Կ-1</v>
      </c>
      <c r="X838" s="1018">
        <f t="shared" si="772"/>
        <v>163365.79999999999</v>
      </c>
      <c r="Y838" s="1019">
        <f t="shared" si="773"/>
        <v>171365.8</v>
      </c>
      <c r="Z838" s="1020">
        <f t="shared" si="774"/>
        <v>2250032.9539999999</v>
      </c>
      <c r="AA838" s="1021">
        <f t="shared" si="775"/>
        <v>1</v>
      </c>
      <c r="AB838" s="1017">
        <f t="shared" si="776"/>
        <v>6</v>
      </c>
      <c r="AC838" s="1166">
        <v>1.96</v>
      </c>
      <c r="AD838" s="1171">
        <v>0.6</v>
      </c>
      <c r="AE838" s="1166">
        <f t="shared" si="793"/>
        <v>3.1360000000000001</v>
      </c>
      <c r="AF838" s="1018">
        <v>66140</v>
      </c>
      <c r="AG838" s="1013"/>
      <c r="AH838" s="1018">
        <v>8000</v>
      </c>
      <c r="AI838" s="1049" t="str">
        <f t="shared" si="777"/>
        <v>Կ-1</v>
      </c>
      <c r="AJ838" s="1018">
        <f t="shared" si="782"/>
        <v>207415.04000000001</v>
      </c>
      <c r="AK838" s="1019">
        <f t="shared" si="783"/>
        <v>215415.04000000001</v>
      </c>
      <c r="AL838" s="1020">
        <f t="shared" si="784"/>
        <v>2828399.4752000002</v>
      </c>
      <c r="AM838" s="1021">
        <f t="shared" si="785"/>
        <v>1</v>
      </c>
      <c r="AN838" s="1017">
        <f t="shared" si="786"/>
        <v>7</v>
      </c>
      <c r="AO838" s="1166">
        <v>1.96</v>
      </c>
      <c r="AP838" s="1171">
        <v>1</v>
      </c>
      <c r="AQ838" s="1166">
        <f t="shared" si="794"/>
        <v>3.92</v>
      </c>
      <c r="AR838" s="1018">
        <v>66140</v>
      </c>
      <c r="AS838" s="1013"/>
      <c r="AT838" s="1018">
        <v>8000</v>
      </c>
      <c r="AU838" s="1049" t="str">
        <f t="shared" si="788"/>
        <v>Կ-1</v>
      </c>
      <c r="AV838" s="1018">
        <f t="shared" si="789"/>
        <v>259268.8</v>
      </c>
      <c r="AW838" s="1019">
        <f t="shared" si="790"/>
        <v>267268.8</v>
      </c>
      <c r="AX838" s="1020">
        <f t="shared" si="791"/>
        <v>3509239.344</v>
      </c>
    </row>
    <row r="839" spans="2:50" ht="17.25" customHeight="1" x14ac:dyDescent="0.25">
      <c r="B839" s="495">
        <v>15</v>
      </c>
      <c r="C839" s="506" t="s">
        <v>886</v>
      </c>
      <c r="D839" s="797" t="s">
        <v>630</v>
      </c>
      <c r="E839" s="1021">
        <v>1</v>
      </c>
      <c r="F839" s="1017">
        <v>5</v>
      </c>
      <c r="G839" s="498">
        <f t="shared" si="767"/>
        <v>1.9</v>
      </c>
      <c r="H839" s="1018">
        <v>66140</v>
      </c>
      <c r="I839" s="1013"/>
      <c r="J839" s="1018">
        <v>8000</v>
      </c>
      <c r="K839" s="874" t="s">
        <v>99</v>
      </c>
      <c r="L839" s="1018">
        <f t="shared" si="768"/>
        <v>125666</v>
      </c>
      <c r="M839" s="1019">
        <f t="shared" si="769"/>
        <v>133666</v>
      </c>
      <c r="N839" s="1020">
        <f t="shared" si="778"/>
        <v>1755034.58</v>
      </c>
      <c r="O839" s="1021">
        <f t="shared" si="770"/>
        <v>1</v>
      </c>
      <c r="P839" s="1017">
        <f t="shared" si="779"/>
        <v>6</v>
      </c>
      <c r="Q839" s="1166">
        <v>1.96</v>
      </c>
      <c r="R839" s="1171">
        <v>0.3</v>
      </c>
      <c r="S839" s="1166">
        <f t="shared" si="792"/>
        <v>2.548</v>
      </c>
      <c r="T839" s="1018">
        <v>66140</v>
      </c>
      <c r="U839" s="1013"/>
      <c r="V839" s="1018">
        <v>8000</v>
      </c>
      <c r="W839" s="874" t="str">
        <f t="shared" si="771"/>
        <v>Կ-1</v>
      </c>
      <c r="X839" s="1018">
        <f t="shared" si="772"/>
        <v>168524.72</v>
      </c>
      <c r="Y839" s="1019">
        <f t="shared" si="773"/>
        <v>176524.72</v>
      </c>
      <c r="Z839" s="1020">
        <f t="shared" si="774"/>
        <v>2317769.5736000002</v>
      </c>
      <c r="AA839" s="1021">
        <f t="shared" si="775"/>
        <v>1</v>
      </c>
      <c r="AB839" s="1017">
        <f t="shared" si="776"/>
        <v>7</v>
      </c>
      <c r="AC839" s="1166">
        <v>1.96</v>
      </c>
      <c r="AD839" s="1171">
        <v>0.6</v>
      </c>
      <c r="AE839" s="1166">
        <f t="shared" si="793"/>
        <v>3.1360000000000001</v>
      </c>
      <c r="AF839" s="1018">
        <v>66140</v>
      </c>
      <c r="AG839" s="1013"/>
      <c r="AH839" s="1018">
        <v>8000</v>
      </c>
      <c r="AI839" s="1049" t="str">
        <f t="shared" si="777"/>
        <v>Կ-1</v>
      </c>
      <c r="AJ839" s="1018">
        <f t="shared" si="782"/>
        <v>207415.04000000001</v>
      </c>
      <c r="AK839" s="1019">
        <f t="shared" si="783"/>
        <v>215415.04000000001</v>
      </c>
      <c r="AL839" s="1020">
        <f t="shared" si="784"/>
        <v>2828399.4752000002</v>
      </c>
      <c r="AM839" s="1021">
        <f t="shared" si="785"/>
        <v>1</v>
      </c>
      <c r="AN839" s="1017">
        <f t="shared" si="786"/>
        <v>8</v>
      </c>
      <c r="AO839" s="1166">
        <v>2.02</v>
      </c>
      <c r="AP839" s="1171">
        <v>1</v>
      </c>
      <c r="AQ839" s="1166">
        <f t="shared" si="794"/>
        <v>4.04</v>
      </c>
      <c r="AR839" s="1018">
        <v>66140</v>
      </c>
      <c r="AS839" s="1013"/>
      <c r="AT839" s="1018">
        <v>8000</v>
      </c>
      <c r="AU839" s="1049" t="str">
        <f t="shared" si="788"/>
        <v>Կ-1</v>
      </c>
      <c r="AV839" s="1018">
        <f t="shared" si="789"/>
        <v>267205.59999999998</v>
      </c>
      <c r="AW839" s="1019">
        <f t="shared" si="790"/>
        <v>275205.59999999998</v>
      </c>
      <c r="AX839" s="1020">
        <f t="shared" si="791"/>
        <v>3613449.5279999999</v>
      </c>
    </row>
    <row r="840" spans="2:50" ht="17.25" customHeight="1" x14ac:dyDescent="0.25">
      <c r="B840" s="495">
        <v>16</v>
      </c>
      <c r="C840" s="506" t="s">
        <v>294</v>
      </c>
      <c r="D840" s="797" t="s">
        <v>630</v>
      </c>
      <c r="E840" s="1021">
        <v>1</v>
      </c>
      <c r="F840" s="1017">
        <v>31</v>
      </c>
      <c r="G840" s="498">
        <f t="shared" si="767"/>
        <v>2.2799999999999998</v>
      </c>
      <c r="H840" s="1018">
        <v>66140</v>
      </c>
      <c r="I840" s="1013"/>
      <c r="J840" s="1018">
        <v>8000</v>
      </c>
      <c r="K840" s="874" t="s">
        <v>99</v>
      </c>
      <c r="L840" s="1018">
        <f t="shared" si="768"/>
        <v>150799.19999999998</v>
      </c>
      <c r="M840" s="1019">
        <f t="shared" si="769"/>
        <v>158799.19999999998</v>
      </c>
      <c r="N840" s="1020">
        <f t="shared" si="778"/>
        <v>2085033.4959999998</v>
      </c>
      <c r="O840" s="1021">
        <f t="shared" si="770"/>
        <v>1</v>
      </c>
      <c r="P840" s="1017">
        <f t="shared" si="779"/>
        <v>32</v>
      </c>
      <c r="Q840" s="1166">
        <v>2.2799999999999998</v>
      </c>
      <c r="R840" s="1171">
        <v>0.3</v>
      </c>
      <c r="S840" s="1166">
        <f t="shared" si="792"/>
        <v>2.9639999999999995</v>
      </c>
      <c r="T840" s="1018">
        <v>66140</v>
      </c>
      <c r="U840" s="1013"/>
      <c r="V840" s="1018">
        <v>8000</v>
      </c>
      <c r="W840" s="874" t="str">
        <f t="shared" si="771"/>
        <v>Կ-1</v>
      </c>
      <c r="X840" s="1018">
        <f t="shared" si="772"/>
        <v>196038.95999999996</v>
      </c>
      <c r="Y840" s="1019">
        <f t="shared" si="773"/>
        <v>204038.95999999996</v>
      </c>
      <c r="Z840" s="1020">
        <f t="shared" si="774"/>
        <v>2679031.5447999998</v>
      </c>
      <c r="AA840" s="1021">
        <f t="shared" si="775"/>
        <v>1</v>
      </c>
      <c r="AB840" s="1017">
        <f t="shared" si="776"/>
        <v>33</v>
      </c>
      <c r="AC840" s="1166">
        <v>2.2799999999999998</v>
      </c>
      <c r="AD840" s="1171">
        <v>0.6</v>
      </c>
      <c r="AE840" s="1166">
        <f t="shared" si="793"/>
        <v>3.6479999999999997</v>
      </c>
      <c r="AF840" s="1018">
        <v>66140</v>
      </c>
      <c r="AG840" s="1013"/>
      <c r="AH840" s="1018">
        <v>8000</v>
      </c>
      <c r="AI840" s="1049" t="str">
        <f t="shared" si="777"/>
        <v>Կ-1</v>
      </c>
      <c r="AJ840" s="1018">
        <f t="shared" si="782"/>
        <v>241278.71999999997</v>
      </c>
      <c r="AK840" s="1019">
        <f t="shared" si="783"/>
        <v>249278.71999999997</v>
      </c>
      <c r="AL840" s="1020">
        <f t="shared" si="784"/>
        <v>3273029.5935999998</v>
      </c>
      <c r="AM840" s="1021">
        <f t="shared" si="785"/>
        <v>1</v>
      </c>
      <c r="AN840" s="1017">
        <f t="shared" si="786"/>
        <v>34</v>
      </c>
      <c r="AO840" s="1166">
        <v>2.2799999999999998</v>
      </c>
      <c r="AP840" s="1171">
        <v>1</v>
      </c>
      <c r="AQ840" s="1166">
        <f t="shared" si="794"/>
        <v>4.5599999999999996</v>
      </c>
      <c r="AR840" s="1018">
        <v>66140</v>
      </c>
      <c r="AS840" s="1013"/>
      <c r="AT840" s="1018">
        <v>8000</v>
      </c>
      <c r="AU840" s="1049" t="str">
        <f t="shared" si="788"/>
        <v>Կ-1</v>
      </c>
      <c r="AV840" s="1018">
        <f t="shared" si="789"/>
        <v>301598.39999999997</v>
      </c>
      <c r="AW840" s="1019">
        <f t="shared" si="790"/>
        <v>309598.39999999997</v>
      </c>
      <c r="AX840" s="1020">
        <f t="shared" si="791"/>
        <v>4065026.9919999996</v>
      </c>
    </row>
    <row r="841" spans="2:50" ht="17.25" customHeight="1" x14ac:dyDescent="0.25">
      <c r="B841" s="495">
        <v>17</v>
      </c>
      <c r="C841" s="506" t="s">
        <v>2346</v>
      </c>
      <c r="D841" s="797" t="s">
        <v>630</v>
      </c>
      <c r="E841" s="1021">
        <v>1</v>
      </c>
      <c r="F841" s="1017">
        <v>9</v>
      </c>
      <c r="G841" s="498">
        <f t="shared" si="767"/>
        <v>2.02</v>
      </c>
      <c r="H841" s="1018">
        <v>66140</v>
      </c>
      <c r="I841" s="1013"/>
      <c r="J841" s="1018">
        <v>8000</v>
      </c>
      <c r="K841" s="874" t="s">
        <v>99</v>
      </c>
      <c r="L841" s="1018">
        <f t="shared" si="768"/>
        <v>133602.79999999999</v>
      </c>
      <c r="M841" s="1019">
        <f t="shared" si="769"/>
        <v>141602.79999999999</v>
      </c>
      <c r="N841" s="1020">
        <f t="shared" si="778"/>
        <v>1859244.764</v>
      </c>
      <c r="O841" s="1021">
        <f t="shared" si="770"/>
        <v>1</v>
      </c>
      <c r="P841" s="1017">
        <f t="shared" si="779"/>
        <v>10</v>
      </c>
      <c r="Q841" s="1166">
        <v>2.08</v>
      </c>
      <c r="R841" s="1171">
        <v>0.3</v>
      </c>
      <c r="S841" s="1166">
        <f t="shared" si="792"/>
        <v>2.7040000000000002</v>
      </c>
      <c r="T841" s="1018">
        <v>66140</v>
      </c>
      <c r="U841" s="1013"/>
      <c r="V841" s="1018">
        <v>8000</v>
      </c>
      <c r="W841" s="874" t="str">
        <f t="shared" si="771"/>
        <v>Կ-1</v>
      </c>
      <c r="X841" s="1018">
        <f t="shared" si="772"/>
        <v>178842.56</v>
      </c>
      <c r="Y841" s="1019">
        <f t="shared" si="773"/>
        <v>186842.56</v>
      </c>
      <c r="Z841" s="1020">
        <f t="shared" si="774"/>
        <v>2453242.8128</v>
      </c>
      <c r="AA841" s="1021">
        <f t="shared" si="775"/>
        <v>1</v>
      </c>
      <c r="AB841" s="1017">
        <f t="shared" si="776"/>
        <v>11</v>
      </c>
      <c r="AC841" s="1166">
        <v>2.08</v>
      </c>
      <c r="AD841" s="1171">
        <v>0.6</v>
      </c>
      <c r="AE841" s="1166">
        <f t="shared" si="793"/>
        <v>3.3280000000000003</v>
      </c>
      <c r="AF841" s="1018">
        <v>66140</v>
      </c>
      <c r="AG841" s="1013"/>
      <c r="AH841" s="1018">
        <v>8000</v>
      </c>
      <c r="AI841" s="1049" t="str">
        <f t="shared" si="777"/>
        <v>Կ-1</v>
      </c>
      <c r="AJ841" s="1018">
        <f t="shared" si="782"/>
        <v>220113.92000000001</v>
      </c>
      <c r="AK841" s="1019">
        <f t="shared" si="783"/>
        <v>228113.92000000001</v>
      </c>
      <c r="AL841" s="1020">
        <f t="shared" si="784"/>
        <v>2995135.7696000002</v>
      </c>
      <c r="AM841" s="1021">
        <f t="shared" si="785"/>
        <v>1</v>
      </c>
      <c r="AN841" s="1017">
        <f t="shared" si="786"/>
        <v>12</v>
      </c>
      <c r="AO841" s="1166">
        <v>2.08</v>
      </c>
      <c r="AP841" s="1171">
        <v>1</v>
      </c>
      <c r="AQ841" s="1166">
        <f t="shared" si="794"/>
        <v>4.16</v>
      </c>
      <c r="AR841" s="1018">
        <v>66140</v>
      </c>
      <c r="AS841" s="1013"/>
      <c r="AT841" s="1018">
        <v>8000</v>
      </c>
      <c r="AU841" s="1049" t="str">
        <f t="shared" si="788"/>
        <v>Կ-1</v>
      </c>
      <c r="AV841" s="1018">
        <f t="shared" si="789"/>
        <v>275142.40000000002</v>
      </c>
      <c r="AW841" s="1019">
        <f t="shared" si="790"/>
        <v>283142.40000000002</v>
      </c>
      <c r="AX841" s="1020">
        <f t="shared" si="791"/>
        <v>3717659.7120000008</v>
      </c>
    </row>
    <row r="842" spans="2:50" ht="17.25" customHeight="1" x14ac:dyDescent="0.25">
      <c r="B842" s="495">
        <v>18</v>
      </c>
      <c r="C842" s="506" t="s">
        <v>295</v>
      </c>
      <c r="D842" s="797" t="s">
        <v>630</v>
      </c>
      <c r="E842" s="1021">
        <v>1</v>
      </c>
      <c r="F842" s="1017">
        <v>23</v>
      </c>
      <c r="G842" s="498">
        <f t="shared" si="767"/>
        <v>2.2799999999999998</v>
      </c>
      <c r="H842" s="1018">
        <v>66140</v>
      </c>
      <c r="I842" s="1013"/>
      <c r="J842" s="1018">
        <v>8000</v>
      </c>
      <c r="K842" s="874" t="s">
        <v>99</v>
      </c>
      <c r="L842" s="1018">
        <f t="shared" si="768"/>
        <v>150799.19999999998</v>
      </c>
      <c r="M842" s="1019">
        <f t="shared" si="769"/>
        <v>158799.19999999998</v>
      </c>
      <c r="N842" s="1020">
        <f t="shared" si="778"/>
        <v>2085033.4959999998</v>
      </c>
      <c r="O842" s="1021">
        <f t="shared" si="770"/>
        <v>1</v>
      </c>
      <c r="P842" s="1017">
        <f t="shared" si="779"/>
        <v>24</v>
      </c>
      <c r="Q842" s="1166">
        <v>2.2799999999999998</v>
      </c>
      <c r="R842" s="1171">
        <v>0.3</v>
      </c>
      <c r="S842" s="1166">
        <f t="shared" si="792"/>
        <v>2.9639999999999995</v>
      </c>
      <c r="T842" s="1018">
        <v>66140</v>
      </c>
      <c r="U842" s="1013"/>
      <c r="V842" s="1018">
        <v>8000</v>
      </c>
      <c r="W842" s="874" t="str">
        <f t="shared" si="771"/>
        <v>Կ-1</v>
      </c>
      <c r="X842" s="1018">
        <f t="shared" si="772"/>
        <v>196038.95999999996</v>
      </c>
      <c r="Y842" s="1019">
        <f t="shared" si="773"/>
        <v>204038.95999999996</v>
      </c>
      <c r="Z842" s="1020">
        <f t="shared" si="774"/>
        <v>2679031.5447999998</v>
      </c>
      <c r="AA842" s="1021">
        <f t="shared" si="775"/>
        <v>1</v>
      </c>
      <c r="AB842" s="1017">
        <f t="shared" si="776"/>
        <v>25</v>
      </c>
      <c r="AC842" s="1166">
        <v>2.2799999999999998</v>
      </c>
      <c r="AD842" s="1171">
        <v>0.6</v>
      </c>
      <c r="AE842" s="1166">
        <f t="shared" si="793"/>
        <v>3.6479999999999997</v>
      </c>
      <c r="AF842" s="1018">
        <v>66140</v>
      </c>
      <c r="AG842" s="1013"/>
      <c r="AH842" s="1018">
        <v>8000</v>
      </c>
      <c r="AI842" s="1049" t="str">
        <f t="shared" si="777"/>
        <v>Կ-1</v>
      </c>
      <c r="AJ842" s="1018">
        <f t="shared" si="782"/>
        <v>241278.71999999997</v>
      </c>
      <c r="AK842" s="1019">
        <f t="shared" si="783"/>
        <v>249278.71999999997</v>
      </c>
      <c r="AL842" s="1020">
        <f t="shared" si="784"/>
        <v>3273029.5935999998</v>
      </c>
      <c r="AM842" s="1021">
        <f t="shared" si="785"/>
        <v>1</v>
      </c>
      <c r="AN842" s="1017">
        <f t="shared" si="786"/>
        <v>26</v>
      </c>
      <c r="AO842" s="1166">
        <v>2.2799999999999998</v>
      </c>
      <c r="AP842" s="1171">
        <v>1</v>
      </c>
      <c r="AQ842" s="1166">
        <f t="shared" si="794"/>
        <v>4.5599999999999996</v>
      </c>
      <c r="AR842" s="1018">
        <v>66140</v>
      </c>
      <c r="AS842" s="1013"/>
      <c r="AT842" s="1018">
        <v>8000</v>
      </c>
      <c r="AU842" s="1049" t="str">
        <f t="shared" si="788"/>
        <v>Կ-1</v>
      </c>
      <c r="AV842" s="1018">
        <f t="shared" si="789"/>
        <v>301598.39999999997</v>
      </c>
      <c r="AW842" s="1019">
        <f t="shared" si="790"/>
        <v>309598.39999999997</v>
      </c>
      <c r="AX842" s="1020">
        <f t="shared" si="791"/>
        <v>4065026.9919999996</v>
      </c>
    </row>
    <row r="843" spans="2:50" ht="17.25" customHeight="1" x14ac:dyDescent="0.25">
      <c r="B843" s="495">
        <v>19</v>
      </c>
      <c r="C843" s="506" t="s">
        <v>1128</v>
      </c>
      <c r="D843" s="797" t="s">
        <v>630</v>
      </c>
      <c r="E843" s="1021">
        <v>1</v>
      </c>
      <c r="F843" s="1017">
        <v>3</v>
      </c>
      <c r="G843" s="498">
        <f t="shared" si="767"/>
        <v>1.84</v>
      </c>
      <c r="H843" s="1018">
        <v>66140</v>
      </c>
      <c r="I843" s="1013"/>
      <c r="J843" s="1018">
        <v>8000</v>
      </c>
      <c r="K843" s="874" t="s">
        <v>99</v>
      </c>
      <c r="L843" s="1018">
        <f t="shared" si="768"/>
        <v>121697.60000000001</v>
      </c>
      <c r="M843" s="1019">
        <f t="shared" si="769"/>
        <v>129697.60000000001</v>
      </c>
      <c r="N843" s="1020">
        <f t="shared" si="778"/>
        <v>1702929.4880000001</v>
      </c>
      <c r="O843" s="1021">
        <f t="shared" si="770"/>
        <v>1</v>
      </c>
      <c r="P843" s="1017">
        <f t="shared" si="779"/>
        <v>4</v>
      </c>
      <c r="Q843" s="1166">
        <v>1.9</v>
      </c>
      <c r="R843" s="1171">
        <v>0.3</v>
      </c>
      <c r="S843" s="1166">
        <f t="shared" si="792"/>
        <v>2.4699999999999998</v>
      </c>
      <c r="T843" s="1018">
        <v>66140</v>
      </c>
      <c r="U843" s="1013"/>
      <c r="V843" s="1018">
        <v>8000</v>
      </c>
      <c r="W843" s="874" t="str">
        <f t="shared" si="771"/>
        <v>Կ-1</v>
      </c>
      <c r="X843" s="1018">
        <f t="shared" si="772"/>
        <v>163365.79999999999</v>
      </c>
      <c r="Y843" s="1019">
        <f t="shared" si="773"/>
        <v>171365.8</v>
      </c>
      <c r="Z843" s="1020">
        <f t="shared" si="774"/>
        <v>2250032.9539999999</v>
      </c>
      <c r="AA843" s="1021">
        <f t="shared" si="775"/>
        <v>1</v>
      </c>
      <c r="AB843" s="1017">
        <f t="shared" si="776"/>
        <v>5</v>
      </c>
      <c r="AC843" s="1166">
        <v>1.9</v>
      </c>
      <c r="AD843" s="1171">
        <v>0.6</v>
      </c>
      <c r="AE843" s="1166">
        <f t="shared" si="793"/>
        <v>3.04</v>
      </c>
      <c r="AF843" s="1018">
        <v>66140</v>
      </c>
      <c r="AG843" s="1013"/>
      <c r="AH843" s="1018">
        <v>8000</v>
      </c>
      <c r="AI843" s="1049" t="str">
        <f t="shared" si="777"/>
        <v>Կ-1</v>
      </c>
      <c r="AJ843" s="1018">
        <f t="shared" si="782"/>
        <v>201065.60000000001</v>
      </c>
      <c r="AK843" s="1019">
        <f t="shared" si="783"/>
        <v>209065.60000000001</v>
      </c>
      <c r="AL843" s="1020">
        <f t="shared" si="784"/>
        <v>2745031.3280000002</v>
      </c>
      <c r="AM843" s="1021">
        <f t="shared" si="785"/>
        <v>1</v>
      </c>
      <c r="AN843" s="1017">
        <f t="shared" si="786"/>
        <v>6</v>
      </c>
      <c r="AO843" s="1166">
        <v>1.96</v>
      </c>
      <c r="AP843" s="1171">
        <v>1</v>
      </c>
      <c r="AQ843" s="1166">
        <f t="shared" si="794"/>
        <v>3.92</v>
      </c>
      <c r="AR843" s="1018">
        <v>66140</v>
      </c>
      <c r="AS843" s="1013"/>
      <c r="AT843" s="1018">
        <v>8000</v>
      </c>
      <c r="AU843" s="1049" t="str">
        <f t="shared" si="788"/>
        <v>Կ-1</v>
      </c>
      <c r="AV843" s="1018">
        <f t="shared" si="789"/>
        <v>259268.8</v>
      </c>
      <c r="AW843" s="1019">
        <f t="shared" si="790"/>
        <v>267268.8</v>
      </c>
      <c r="AX843" s="1020">
        <f t="shared" si="791"/>
        <v>3509239.344</v>
      </c>
    </row>
    <row r="844" spans="2:50" ht="17.25" customHeight="1" x14ac:dyDescent="0.25">
      <c r="B844" s="495">
        <v>20</v>
      </c>
      <c r="C844" s="506" t="s">
        <v>154</v>
      </c>
      <c r="D844" s="797" t="s">
        <v>630</v>
      </c>
      <c r="E844" s="1021">
        <v>1</v>
      </c>
      <c r="F844" s="1017">
        <v>6</v>
      </c>
      <c r="G844" s="498">
        <f t="shared" si="767"/>
        <v>1.96</v>
      </c>
      <c r="H844" s="1018">
        <v>66140</v>
      </c>
      <c r="I844" s="1013"/>
      <c r="J844" s="1018">
        <v>8000</v>
      </c>
      <c r="K844" s="874" t="s">
        <v>99</v>
      </c>
      <c r="L844" s="1018">
        <f t="shared" si="768"/>
        <v>129634.4</v>
      </c>
      <c r="M844" s="1019">
        <f t="shared" si="769"/>
        <v>137634.4</v>
      </c>
      <c r="N844" s="1020">
        <f t="shared" si="778"/>
        <v>1807139.672</v>
      </c>
      <c r="O844" s="1021">
        <f t="shared" si="770"/>
        <v>1</v>
      </c>
      <c r="P844" s="1017">
        <f t="shared" si="779"/>
        <v>7</v>
      </c>
      <c r="Q844" s="1166">
        <v>1.96</v>
      </c>
      <c r="R844" s="1171">
        <v>0.3</v>
      </c>
      <c r="S844" s="1166">
        <f t="shared" si="792"/>
        <v>2.548</v>
      </c>
      <c r="T844" s="1018">
        <v>66140</v>
      </c>
      <c r="U844" s="1013"/>
      <c r="V844" s="1018">
        <v>8000</v>
      </c>
      <c r="W844" s="874" t="str">
        <f t="shared" si="771"/>
        <v>Կ-1</v>
      </c>
      <c r="X844" s="1018">
        <f t="shared" si="772"/>
        <v>168524.72</v>
      </c>
      <c r="Y844" s="1019">
        <f t="shared" si="773"/>
        <v>176524.72</v>
      </c>
      <c r="Z844" s="1020">
        <f t="shared" si="774"/>
        <v>2317769.5736000002</v>
      </c>
      <c r="AA844" s="1021">
        <f t="shared" si="775"/>
        <v>1</v>
      </c>
      <c r="AB844" s="1017">
        <f t="shared" si="776"/>
        <v>8</v>
      </c>
      <c r="AC844" s="1166">
        <v>2.02</v>
      </c>
      <c r="AD844" s="1171">
        <v>0.6</v>
      </c>
      <c r="AE844" s="1166">
        <f t="shared" si="793"/>
        <v>3.2320000000000002</v>
      </c>
      <c r="AF844" s="1018">
        <v>66140</v>
      </c>
      <c r="AG844" s="1013"/>
      <c r="AH844" s="1018">
        <v>8000</v>
      </c>
      <c r="AI844" s="1049" t="str">
        <f t="shared" si="777"/>
        <v>Կ-1</v>
      </c>
      <c r="AJ844" s="1018">
        <f t="shared" si="782"/>
        <v>213764.48000000001</v>
      </c>
      <c r="AK844" s="1019">
        <f t="shared" si="783"/>
        <v>221764.48000000001</v>
      </c>
      <c r="AL844" s="1020">
        <f t="shared" si="784"/>
        <v>2911767.6224000002</v>
      </c>
      <c r="AM844" s="1021">
        <f t="shared" si="785"/>
        <v>1</v>
      </c>
      <c r="AN844" s="1017">
        <f t="shared" si="786"/>
        <v>9</v>
      </c>
      <c r="AO844" s="1166">
        <v>2.02</v>
      </c>
      <c r="AP844" s="1171">
        <v>1</v>
      </c>
      <c r="AQ844" s="1166">
        <f t="shared" si="794"/>
        <v>4.04</v>
      </c>
      <c r="AR844" s="1018">
        <v>66140</v>
      </c>
      <c r="AS844" s="1013"/>
      <c r="AT844" s="1018">
        <v>8000</v>
      </c>
      <c r="AU844" s="1049" t="str">
        <f t="shared" si="788"/>
        <v>Կ-1</v>
      </c>
      <c r="AV844" s="1018">
        <f t="shared" si="789"/>
        <v>267205.59999999998</v>
      </c>
      <c r="AW844" s="1019">
        <f t="shared" si="790"/>
        <v>275205.59999999998</v>
      </c>
      <c r="AX844" s="1020">
        <f t="shared" si="791"/>
        <v>3613449.5279999999</v>
      </c>
    </row>
    <row r="845" spans="2:50" ht="17.25" customHeight="1" x14ac:dyDescent="0.25">
      <c r="B845" s="495">
        <v>21</v>
      </c>
      <c r="C845" s="506" t="s">
        <v>296</v>
      </c>
      <c r="D845" s="797" t="s">
        <v>630</v>
      </c>
      <c r="E845" s="1021">
        <v>1</v>
      </c>
      <c r="F845" s="1017">
        <v>19</v>
      </c>
      <c r="G845" s="498">
        <f t="shared" si="767"/>
        <v>2.2799999999999998</v>
      </c>
      <c r="H845" s="1018">
        <v>66140</v>
      </c>
      <c r="I845" s="1013"/>
      <c r="J845" s="1018">
        <v>8000</v>
      </c>
      <c r="K845" s="874" t="s">
        <v>99</v>
      </c>
      <c r="L845" s="1018">
        <f t="shared" si="768"/>
        <v>150799.19999999998</v>
      </c>
      <c r="M845" s="1019">
        <f t="shared" si="769"/>
        <v>158799.19999999998</v>
      </c>
      <c r="N845" s="1020">
        <f t="shared" si="778"/>
        <v>2085033.4959999998</v>
      </c>
      <c r="O845" s="1021">
        <f t="shared" si="770"/>
        <v>1</v>
      </c>
      <c r="P845" s="1017">
        <f t="shared" si="779"/>
        <v>20</v>
      </c>
      <c r="Q845" s="1166">
        <v>2.2799999999999998</v>
      </c>
      <c r="R845" s="1171">
        <v>0.3</v>
      </c>
      <c r="S845" s="1166">
        <f t="shared" si="792"/>
        <v>2.9639999999999995</v>
      </c>
      <c r="T845" s="1018">
        <v>66140</v>
      </c>
      <c r="U845" s="1013"/>
      <c r="V845" s="1018">
        <v>8000</v>
      </c>
      <c r="W845" s="874" t="str">
        <f t="shared" si="771"/>
        <v>Կ-1</v>
      </c>
      <c r="X845" s="1018">
        <f t="shared" si="772"/>
        <v>196038.95999999996</v>
      </c>
      <c r="Y845" s="1019">
        <f t="shared" si="773"/>
        <v>204038.95999999996</v>
      </c>
      <c r="Z845" s="1020">
        <f t="shared" si="774"/>
        <v>2679031.5447999998</v>
      </c>
      <c r="AA845" s="1021">
        <f t="shared" si="775"/>
        <v>1</v>
      </c>
      <c r="AB845" s="1017">
        <f t="shared" si="776"/>
        <v>21</v>
      </c>
      <c r="AC845" s="1166">
        <v>2.2799999999999998</v>
      </c>
      <c r="AD845" s="1171">
        <v>0.6</v>
      </c>
      <c r="AE845" s="1166">
        <f t="shared" si="793"/>
        <v>3.6479999999999997</v>
      </c>
      <c r="AF845" s="1018">
        <v>66140</v>
      </c>
      <c r="AG845" s="1013"/>
      <c r="AH845" s="1018">
        <v>8000</v>
      </c>
      <c r="AI845" s="1049" t="str">
        <f t="shared" si="777"/>
        <v>Կ-1</v>
      </c>
      <c r="AJ845" s="1018">
        <f t="shared" si="782"/>
        <v>241278.71999999997</v>
      </c>
      <c r="AK845" s="1019">
        <f t="shared" si="783"/>
        <v>249278.71999999997</v>
      </c>
      <c r="AL845" s="1020">
        <f t="shared" si="784"/>
        <v>3273029.5935999998</v>
      </c>
      <c r="AM845" s="1021">
        <f t="shared" si="785"/>
        <v>1</v>
      </c>
      <c r="AN845" s="1017">
        <f t="shared" si="786"/>
        <v>22</v>
      </c>
      <c r="AO845" s="1166">
        <v>2.2799999999999998</v>
      </c>
      <c r="AP845" s="1171">
        <v>1</v>
      </c>
      <c r="AQ845" s="1166">
        <f t="shared" si="794"/>
        <v>4.5599999999999996</v>
      </c>
      <c r="AR845" s="1018">
        <v>66140</v>
      </c>
      <c r="AS845" s="1013"/>
      <c r="AT845" s="1018">
        <v>8000</v>
      </c>
      <c r="AU845" s="1049" t="str">
        <f t="shared" si="788"/>
        <v>Կ-1</v>
      </c>
      <c r="AV845" s="1018">
        <f t="shared" si="789"/>
        <v>301598.39999999997</v>
      </c>
      <c r="AW845" s="1019">
        <f t="shared" si="790"/>
        <v>309598.39999999997</v>
      </c>
      <c r="AX845" s="1020">
        <f t="shared" si="791"/>
        <v>4065026.9919999996</v>
      </c>
    </row>
    <row r="846" spans="2:50" ht="17.25" customHeight="1" x14ac:dyDescent="0.25">
      <c r="B846" s="495">
        <v>22</v>
      </c>
      <c r="C846" s="506" t="s">
        <v>179</v>
      </c>
      <c r="D846" s="797" t="s">
        <v>630</v>
      </c>
      <c r="E846" s="1021">
        <v>1</v>
      </c>
      <c r="F846" s="1017">
        <v>30</v>
      </c>
      <c r="G846" s="498">
        <f t="shared" si="767"/>
        <v>2.2799999999999998</v>
      </c>
      <c r="H846" s="1018">
        <v>66140</v>
      </c>
      <c r="I846" s="1013"/>
      <c r="J846" s="1018"/>
      <c r="K846" s="874" t="s">
        <v>99</v>
      </c>
      <c r="L846" s="1018">
        <f t="shared" si="768"/>
        <v>150799.19999999998</v>
      </c>
      <c r="M846" s="1019">
        <f t="shared" si="769"/>
        <v>150799.19999999998</v>
      </c>
      <c r="N846" s="1020">
        <f t="shared" si="778"/>
        <v>1979993.4959999998</v>
      </c>
      <c r="O846" s="1021">
        <f t="shared" si="770"/>
        <v>1</v>
      </c>
      <c r="P846" s="1017">
        <f t="shared" si="779"/>
        <v>31</v>
      </c>
      <c r="Q846" s="1166">
        <v>2.2799999999999998</v>
      </c>
      <c r="R846" s="1171">
        <v>0.3</v>
      </c>
      <c r="S846" s="1166">
        <f t="shared" si="792"/>
        <v>2.9639999999999995</v>
      </c>
      <c r="T846" s="1018">
        <v>66140</v>
      </c>
      <c r="U846" s="1013"/>
      <c r="V846" s="1018"/>
      <c r="W846" s="874" t="str">
        <f t="shared" si="771"/>
        <v>Կ-1</v>
      </c>
      <c r="X846" s="1018">
        <f t="shared" si="772"/>
        <v>196038.95999999996</v>
      </c>
      <c r="Y846" s="1019">
        <f t="shared" si="773"/>
        <v>196038.95999999996</v>
      </c>
      <c r="Z846" s="1020">
        <f t="shared" si="774"/>
        <v>2573991.5447999998</v>
      </c>
      <c r="AA846" s="1021">
        <f t="shared" si="775"/>
        <v>1</v>
      </c>
      <c r="AB846" s="1017">
        <f t="shared" si="776"/>
        <v>32</v>
      </c>
      <c r="AC846" s="1166">
        <v>2.2799999999999998</v>
      </c>
      <c r="AD846" s="1171">
        <v>0.6</v>
      </c>
      <c r="AE846" s="1166">
        <f t="shared" si="793"/>
        <v>3.6479999999999997</v>
      </c>
      <c r="AF846" s="1018">
        <v>66140</v>
      </c>
      <c r="AG846" s="1013"/>
      <c r="AH846" s="1018"/>
      <c r="AI846" s="1049" t="str">
        <f t="shared" si="777"/>
        <v>Կ-1</v>
      </c>
      <c r="AJ846" s="1018">
        <f t="shared" si="782"/>
        <v>241278.71999999997</v>
      </c>
      <c r="AK846" s="1019">
        <f t="shared" si="783"/>
        <v>241278.71999999997</v>
      </c>
      <c r="AL846" s="1020">
        <f t="shared" si="784"/>
        <v>3167989.5935999998</v>
      </c>
      <c r="AM846" s="1021">
        <f t="shared" si="785"/>
        <v>1</v>
      </c>
      <c r="AN846" s="1017">
        <f t="shared" si="786"/>
        <v>33</v>
      </c>
      <c r="AO846" s="1166">
        <v>2.2799999999999998</v>
      </c>
      <c r="AP846" s="1171">
        <v>1</v>
      </c>
      <c r="AQ846" s="1166">
        <f t="shared" si="794"/>
        <v>4.5599999999999996</v>
      </c>
      <c r="AR846" s="1018">
        <v>66140</v>
      </c>
      <c r="AS846" s="1013"/>
      <c r="AT846" s="1018"/>
      <c r="AU846" s="1049" t="str">
        <f t="shared" si="788"/>
        <v>Կ-1</v>
      </c>
      <c r="AV846" s="1018">
        <f t="shared" si="789"/>
        <v>301598.39999999997</v>
      </c>
      <c r="AW846" s="1019">
        <f t="shared" si="790"/>
        <v>301598.39999999997</v>
      </c>
      <c r="AX846" s="1020">
        <f t="shared" si="791"/>
        <v>3959986.9919999996</v>
      </c>
    </row>
    <row r="847" spans="2:50" ht="17.25" customHeight="1" x14ac:dyDescent="0.25">
      <c r="B847" s="495">
        <v>23</v>
      </c>
      <c r="C847" s="506" t="s">
        <v>1941</v>
      </c>
      <c r="D847" s="497" t="s">
        <v>333</v>
      </c>
      <c r="E847" s="1021">
        <v>1</v>
      </c>
      <c r="F847" s="1017">
        <v>7</v>
      </c>
      <c r="G847" s="498">
        <f t="shared" si="767"/>
        <v>1.96</v>
      </c>
      <c r="H847" s="1018">
        <v>66140</v>
      </c>
      <c r="I847" s="1013"/>
      <c r="J847" s="1018">
        <v>8000</v>
      </c>
      <c r="K847" s="874" t="s">
        <v>99</v>
      </c>
      <c r="L847" s="1018">
        <f t="shared" si="768"/>
        <v>129634.4</v>
      </c>
      <c r="M847" s="1019">
        <f t="shared" si="769"/>
        <v>137634.4</v>
      </c>
      <c r="N847" s="1020">
        <f t="shared" si="778"/>
        <v>1807139.672</v>
      </c>
      <c r="O847" s="1021">
        <f t="shared" si="770"/>
        <v>1</v>
      </c>
      <c r="P847" s="1017">
        <f t="shared" si="779"/>
        <v>8</v>
      </c>
      <c r="Q847" s="1166">
        <v>2.02</v>
      </c>
      <c r="R847" s="1171">
        <v>0.3</v>
      </c>
      <c r="S847" s="1166">
        <f t="shared" si="792"/>
        <v>2.6259999999999999</v>
      </c>
      <c r="T847" s="1018">
        <v>66140</v>
      </c>
      <c r="U847" s="1013"/>
      <c r="V847" s="1018">
        <v>8000</v>
      </c>
      <c r="W847" s="874" t="str">
        <f t="shared" si="771"/>
        <v>Կ-1</v>
      </c>
      <c r="X847" s="1018">
        <f t="shared" si="772"/>
        <v>173683.63999999998</v>
      </c>
      <c r="Y847" s="1019">
        <f t="shared" si="773"/>
        <v>181683.63999999998</v>
      </c>
      <c r="Z847" s="1020">
        <f t="shared" si="774"/>
        <v>2385506.1932000001</v>
      </c>
      <c r="AA847" s="1021">
        <f t="shared" si="775"/>
        <v>1</v>
      </c>
      <c r="AB847" s="1017">
        <f t="shared" si="776"/>
        <v>9</v>
      </c>
      <c r="AC847" s="1166">
        <v>2.02</v>
      </c>
      <c r="AD847" s="1171">
        <v>0.6</v>
      </c>
      <c r="AE847" s="1166">
        <f t="shared" si="793"/>
        <v>3.2320000000000002</v>
      </c>
      <c r="AF847" s="1018">
        <v>66140</v>
      </c>
      <c r="AG847" s="1013"/>
      <c r="AH847" s="1018">
        <v>8000</v>
      </c>
      <c r="AI847" s="1049" t="str">
        <f t="shared" si="777"/>
        <v>Կ-1</v>
      </c>
      <c r="AJ847" s="1018">
        <f t="shared" si="782"/>
        <v>213764.48000000001</v>
      </c>
      <c r="AK847" s="1019">
        <f t="shared" si="783"/>
        <v>221764.48000000001</v>
      </c>
      <c r="AL847" s="1020">
        <f t="shared" si="784"/>
        <v>2911767.6224000002</v>
      </c>
      <c r="AM847" s="1021">
        <f t="shared" si="785"/>
        <v>1</v>
      </c>
      <c r="AN847" s="1017">
        <f t="shared" si="786"/>
        <v>10</v>
      </c>
      <c r="AO847" s="1166">
        <v>2.08</v>
      </c>
      <c r="AP847" s="1171">
        <v>1</v>
      </c>
      <c r="AQ847" s="1166">
        <f t="shared" si="794"/>
        <v>4.16</v>
      </c>
      <c r="AR847" s="1018">
        <v>66140</v>
      </c>
      <c r="AS847" s="1013"/>
      <c r="AT847" s="1018">
        <v>8000</v>
      </c>
      <c r="AU847" s="1049" t="str">
        <f t="shared" si="788"/>
        <v>Կ-1</v>
      </c>
      <c r="AV847" s="1018">
        <f t="shared" si="789"/>
        <v>275142.40000000002</v>
      </c>
      <c r="AW847" s="1019">
        <f t="shared" si="790"/>
        <v>283142.40000000002</v>
      </c>
      <c r="AX847" s="1020">
        <f t="shared" si="791"/>
        <v>3717659.7120000008</v>
      </c>
    </row>
    <row r="848" spans="2:50" ht="17.25" customHeight="1" x14ac:dyDescent="0.25">
      <c r="B848" s="495">
        <v>24</v>
      </c>
      <c r="C848" s="506" t="s">
        <v>2347</v>
      </c>
      <c r="D848" s="497" t="s">
        <v>333</v>
      </c>
      <c r="E848" s="1021">
        <v>1</v>
      </c>
      <c r="F848" s="1017">
        <v>6</v>
      </c>
      <c r="G848" s="498">
        <f t="shared" si="767"/>
        <v>1.96</v>
      </c>
      <c r="H848" s="1018">
        <v>66140</v>
      </c>
      <c r="I848" s="1013"/>
      <c r="J848" s="1018">
        <v>8000</v>
      </c>
      <c r="K848" s="874" t="s">
        <v>99</v>
      </c>
      <c r="L848" s="1018">
        <f t="shared" si="768"/>
        <v>129634.4</v>
      </c>
      <c r="M848" s="1019">
        <f t="shared" si="769"/>
        <v>137634.4</v>
      </c>
      <c r="N848" s="1020">
        <f t="shared" si="778"/>
        <v>1807139.672</v>
      </c>
      <c r="O848" s="1021">
        <f t="shared" si="770"/>
        <v>1</v>
      </c>
      <c r="P848" s="1017">
        <f t="shared" si="779"/>
        <v>7</v>
      </c>
      <c r="Q848" s="1166">
        <v>1.96</v>
      </c>
      <c r="R848" s="1171">
        <v>0.3</v>
      </c>
      <c r="S848" s="1166">
        <f t="shared" si="792"/>
        <v>2.548</v>
      </c>
      <c r="T848" s="1018">
        <v>66140</v>
      </c>
      <c r="U848" s="1013"/>
      <c r="V848" s="1018">
        <v>8000</v>
      </c>
      <c r="W848" s="874" t="str">
        <f t="shared" si="771"/>
        <v>Կ-1</v>
      </c>
      <c r="X848" s="1018">
        <f t="shared" si="772"/>
        <v>168524.72</v>
      </c>
      <c r="Y848" s="1019">
        <f t="shared" si="773"/>
        <v>176524.72</v>
      </c>
      <c r="Z848" s="1020">
        <f t="shared" si="774"/>
        <v>2317769.5736000002</v>
      </c>
      <c r="AA848" s="1021">
        <f t="shared" si="775"/>
        <v>1</v>
      </c>
      <c r="AB848" s="1017">
        <f t="shared" si="776"/>
        <v>8</v>
      </c>
      <c r="AC848" s="1166">
        <v>2.02</v>
      </c>
      <c r="AD848" s="1171">
        <v>0.6</v>
      </c>
      <c r="AE848" s="1166">
        <f t="shared" si="793"/>
        <v>3.2320000000000002</v>
      </c>
      <c r="AF848" s="1018">
        <v>66140</v>
      </c>
      <c r="AG848" s="1013"/>
      <c r="AH848" s="1018">
        <v>8000</v>
      </c>
      <c r="AI848" s="1049" t="str">
        <f t="shared" si="777"/>
        <v>Կ-1</v>
      </c>
      <c r="AJ848" s="1018">
        <f t="shared" si="782"/>
        <v>213764.48000000001</v>
      </c>
      <c r="AK848" s="1019">
        <f t="shared" si="783"/>
        <v>221764.48000000001</v>
      </c>
      <c r="AL848" s="1020">
        <f t="shared" si="784"/>
        <v>2911767.6224000002</v>
      </c>
      <c r="AM848" s="1021">
        <f t="shared" si="785"/>
        <v>1</v>
      </c>
      <c r="AN848" s="1017">
        <f t="shared" si="786"/>
        <v>9</v>
      </c>
      <c r="AO848" s="1166">
        <v>2.02</v>
      </c>
      <c r="AP848" s="1171">
        <v>1</v>
      </c>
      <c r="AQ848" s="1166">
        <f t="shared" si="794"/>
        <v>4.04</v>
      </c>
      <c r="AR848" s="1018">
        <v>66140</v>
      </c>
      <c r="AS848" s="1013"/>
      <c r="AT848" s="1018">
        <v>8000</v>
      </c>
      <c r="AU848" s="1049" t="str">
        <f t="shared" si="788"/>
        <v>Կ-1</v>
      </c>
      <c r="AV848" s="1018">
        <f t="shared" si="789"/>
        <v>267205.59999999998</v>
      </c>
      <c r="AW848" s="1019">
        <f t="shared" si="790"/>
        <v>275205.59999999998</v>
      </c>
      <c r="AX848" s="1020">
        <f t="shared" si="791"/>
        <v>3613449.5279999999</v>
      </c>
    </row>
    <row r="849" spans="2:50" ht="17.25" customHeight="1" x14ac:dyDescent="0.25">
      <c r="B849" s="495">
        <v>25</v>
      </c>
      <c r="C849" s="506" t="s">
        <v>2348</v>
      </c>
      <c r="D849" s="497" t="s">
        <v>333</v>
      </c>
      <c r="E849" s="1021">
        <v>1</v>
      </c>
      <c r="F849" s="1017">
        <v>9</v>
      </c>
      <c r="G849" s="498">
        <f t="shared" si="767"/>
        <v>2.02</v>
      </c>
      <c r="H849" s="1018">
        <v>66140</v>
      </c>
      <c r="I849" s="1013"/>
      <c r="J849" s="1018">
        <v>8000</v>
      </c>
      <c r="K849" s="874" t="s">
        <v>99</v>
      </c>
      <c r="L849" s="1018">
        <f t="shared" si="768"/>
        <v>133602.79999999999</v>
      </c>
      <c r="M849" s="1019">
        <f t="shared" si="769"/>
        <v>141602.79999999999</v>
      </c>
      <c r="N849" s="1020">
        <f t="shared" si="778"/>
        <v>1859244.764</v>
      </c>
      <c r="O849" s="1021">
        <f t="shared" si="770"/>
        <v>1</v>
      </c>
      <c r="P849" s="1017">
        <f t="shared" si="779"/>
        <v>10</v>
      </c>
      <c r="Q849" s="1166">
        <v>2.08</v>
      </c>
      <c r="R849" s="1171">
        <v>0.3</v>
      </c>
      <c r="S849" s="1166">
        <f t="shared" si="792"/>
        <v>2.7040000000000002</v>
      </c>
      <c r="T849" s="1018">
        <v>66140</v>
      </c>
      <c r="U849" s="1013"/>
      <c r="V849" s="1018">
        <v>8000</v>
      </c>
      <c r="W849" s="874" t="str">
        <f t="shared" si="771"/>
        <v>Կ-1</v>
      </c>
      <c r="X849" s="1018">
        <f t="shared" si="772"/>
        <v>178842.56</v>
      </c>
      <c r="Y849" s="1019">
        <f t="shared" si="773"/>
        <v>186842.56</v>
      </c>
      <c r="Z849" s="1020">
        <f t="shared" si="774"/>
        <v>2453242.8128</v>
      </c>
      <c r="AA849" s="1021">
        <f t="shared" si="775"/>
        <v>1</v>
      </c>
      <c r="AB849" s="1017">
        <f t="shared" si="776"/>
        <v>11</v>
      </c>
      <c r="AC849" s="1166">
        <v>2.08</v>
      </c>
      <c r="AD849" s="1171">
        <v>0.6</v>
      </c>
      <c r="AE849" s="1166">
        <f t="shared" si="793"/>
        <v>3.3280000000000003</v>
      </c>
      <c r="AF849" s="1018">
        <v>66140</v>
      </c>
      <c r="AG849" s="1013"/>
      <c r="AH849" s="1018">
        <v>8000</v>
      </c>
      <c r="AI849" s="1049" t="str">
        <f t="shared" si="777"/>
        <v>Կ-1</v>
      </c>
      <c r="AJ849" s="1018">
        <f t="shared" si="782"/>
        <v>220113.92000000001</v>
      </c>
      <c r="AK849" s="1019">
        <f t="shared" si="783"/>
        <v>228113.92000000001</v>
      </c>
      <c r="AL849" s="1020">
        <f t="shared" si="784"/>
        <v>2995135.7696000002</v>
      </c>
      <c r="AM849" s="1021">
        <f t="shared" si="785"/>
        <v>1</v>
      </c>
      <c r="AN849" s="1017">
        <f t="shared" si="786"/>
        <v>12</v>
      </c>
      <c r="AO849" s="1166">
        <v>2.08</v>
      </c>
      <c r="AP849" s="1171">
        <v>1</v>
      </c>
      <c r="AQ849" s="1166">
        <f t="shared" si="794"/>
        <v>4.16</v>
      </c>
      <c r="AR849" s="1018">
        <v>66140</v>
      </c>
      <c r="AS849" s="1013"/>
      <c r="AT849" s="1018">
        <v>8000</v>
      </c>
      <c r="AU849" s="1049" t="str">
        <f t="shared" si="788"/>
        <v>Կ-1</v>
      </c>
      <c r="AV849" s="1018">
        <f t="shared" si="789"/>
        <v>275142.40000000002</v>
      </c>
      <c r="AW849" s="1019">
        <f t="shared" si="790"/>
        <v>283142.40000000002</v>
      </c>
      <c r="AX849" s="1020">
        <f t="shared" si="791"/>
        <v>3717659.7120000008</v>
      </c>
    </row>
    <row r="850" spans="2:50" ht="17.25" customHeight="1" x14ac:dyDescent="0.25">
      <c r="B850" s="495">
        <v>26</v>
      </c>
      <c r="C850" s="506" t="s">
        <v>1942</v>
      </c>
      <c r="D850" s="497" t="s">
        <v>333</v>
      </c>
      <c r="E850" s="1021">
        <v>1</v>
      </c>
      <c r="F850" s="1017">
        <v>11</v>
      </c>
      <c r="G850" s="498">
        <f t="shared" si="767"/>
        <v>2.08</v>
      </c>
      <c r="H850" s="1018">
        <v>66140</v>
      </c>
      <c r="I850" s="1013"/>
      <c r="J850" s="1018">
        <v>8000</v>
      </c>
      <c r="K850" s="874" t="s">
        <v>99</v>
      </c>
      <c r="L850" s="1018">
        <f t="shared" si="768"/>
        <v>137571.20000000001</v>
      </c>
      <c r="M850" s="1019">
        <f t="shared" si="769"/>
        <v>145571.20000000001</v>
      </c>
      <c r="N850" s="1020">
        <f t="shared" si="778"/>
        <v>1911349.8560000004</v>
      </c>
      <c r="O850" s="1021">
        <f t="shared" si="770"/>
        <v>1</v>
      </c>
      <c r="P850" s="1017">
        <f t="shared" si="779"/>
        <v>12</v>
      </c>
      <c r="Q850" s="1166">
        <v>2.08</v>
      </c>
      <c r="R850" s="1171">
        <v>0.3</v>
      </c>
      <c r="S850" s="1166">
        <f t="shared" si="792"/>
        <v>2.7040000000000002</v>
      </c>
      <c r="T850" s="1018">
        <v>66140</v>
      </c>
      <c r="U850" s="1013"/>
      <c r="V850" s="1018">
        <v>8000</v>
      </c>
      <c r="W850" s="874" t="str">
        <f t="shared" si="771"/>
        <v>Կ-1</v>
      </c>
      <c r="X850" s="1018">
        <f t="shared" si="772"/>
        <v>178842.56</v>
      </c>
      <c r="Y850" s="1019">
        <f t="shared" si="773"/>
        <v>186842.56</v>
      </c>
      <c r="Z850" s="1020">
        <f t="shared" si="774"/>
        <v>2453242.8128</v>
      </c>
      <c r="AA850" s="1021">
        <f t="shared" si="775"/>
        <v>1</v>
      </c>
      <c r="AB850" s="1017">
        <f t="shared" si="776"/>
        <v>13</v>
      </c>
      <c r="AC850" s="1166">
        <v>2.14</v>
      </c>
      <c r="AD850" s="1171">
        <v>0.6</v>
      </c>
      <c r="AE850" s="1166">
        <f t="shared" si="793"/>
        <v>3.4240000000000004</v>
      </c>
      <c r="AF850" s="1018">
        <v>66140</v>
      </c>
      <c r="AG850" s="1013"/>
      <c r="AH850" s="1018">
        <v>8000</v>
      </c>
      <c r="AI850" s="1049" t="str">
        <f t="shared" si="777"/>
        <v>Կ-1</v>
      </c>
      <c r="AJ850" s="1018">
        <f t="shared" si="782"/>
        <v>226463.36000000002</v>
      </c>
      <c r="AK850" s="1019">
        <f t="shared" si="783"/>
        <v>234463.36000000002</v>
      </c>
      <c r="AL850" s="1020">
        <f t="shared" si="784"/>
        <v>3078503.9168000002</v>
      </c>
      <c r="AM850" s="1021">
        <f t="shared" si="785"/>
        <v>1</v>
      </c>
      <c r="AN850" s="1017">
        <f t="shared" si="786"/>
        <v>14</v>
      </c>
      <c r="AO850" s="1166">
        <v>2.14</v>
      </c>
      <c r="AP850" s="1171">
        <v>1</v>
      </c>
      <c r="AQ850" s="1166">
        <f t="shared" si="794"/>
        <v>4.28</v>
      </c>
      <c r="AR850" s="1018">
        <v>66140</v>
      </c>
      <c r="AS850" s="1013"/>
      <c r="AT850" s="1018">
        <v>8000</v>
      </c>
      <c r="AU850" s="1049" t="str">
        <f t="shared" si="788"/>
        <v>Կ-1</v>
      </c>
      <c r="AV850" s="1018">
        <f t="shared" si="789"/>
        <v>283079.2</v>
      </c>
      <c r="AW850" s="1019">
        <f t="shared" si="790"/>
        <v>291079.2</v>
      </c>
      <c r="AX850" s="1020">
        <f t="shared" si="791"/>
        <v>3821869.8960000002</v>
      </c>
    </row>
    <row r="851" spans="2:50" ht="17.25" customHeight="1" x14ac:dyDescent="0.25">
      <c r="B851" s="495">
        <v>27</v>
      </c>
      <c r="C851" s="506" t="s">
        <v>722</v>
      </c>
      <c r="D851" s="497" t="s">
        <v>333</v>
      </c>
      <c r="E851" s="1021">
        <v>1</v>
      </c>
      <c r="F851" s="1017">
        <v>3</v>
      </c>
      <c r="G851" s="498">
        <f t="shared" si="767"/>
        <v>1.84</v>
      </c>
      <c r="H851" s="1018">
        <v>66140</v>
      </c>
      <c r="I851" s="1013"/>
      <c r="J851" s="1018">
        <v>8000</v>
      </c>
      <c r="K851" s="874" t="s">
        <v>99</v>
      </c>
      <c r="L851" s="1018">
        <f t="shared" si="768"/>
        <v>121697.60000000001</v>
      </c>
      <c r="M851" s="1019">
        <f t="shared" si="769"/>
        <v>129697.60000000001</v>
      </c>
      <c r="N851" s="1020">
        <f t="shared" si="778"/>
        <v>1702929.4880000001</v>
      </c>
      <c r="O851" s="1021">
        <f t="shared" si="770"/>
        <v>1</v>
      </c>
      <c r="P851" s="1017">
        <f t="shared" si="779"/>
        <v>4</v>
      </c>
      <c r="Q851" s="1166">
        <v>1.9</v>
      </c>
      <c r="R851" s="1171">
        <v>0.3</v>
      </c>
      <c r="S851" s="1166">
        <f t="shared" si="792"/>
        <v>2.4699999999999998</v>
      </c>
      <c r="T851" s="1018">
        <v>66140</v>
      </c>
      <c r="U851" s="1013"/>
      <c r="V851" s="1018">
        <v>8000</v>
      </c>
      <c r="W851" s="874" t="str">
        <f t="shared" si="771"/>
        <v>Կ-1</v>
      </c>
      <c r="X851" s="1018">
        <f t="shared" si="772"/>
        <v>163365.79999999999</v>
      </c>
      <c r="Y851" s="1019">
        <f t="shared" si="773"/>
        <v>171365.8</v>
      </c>
      <c r="Z851" s="1020">
        <f t="shared" si="774"/>
        <v>2250032.9539999999</v>
      </c>
      <c r="AA851" s="1021">
        <f t="shared" si="775"/>
        <v>1</v>
      </c>
      <c r="AB851" s="1017">
        <f t="shared" si="776"/>
        <v>5</v>
      </c>
      <c r="AC851" s="1166">
        <v>1.9</v>
      </c>
      <c r="AD851" s="1171">
        <v>0.6</v>
      </c>
      <c r="AE851" s="1166">
        <f t="shared" si="793"/>
        <v>3.04</v>
      </c>
      <c r="AF851" s="1018">
        <v>66140</v>
      </c>
      <c r="AG851" s="1013"/>
      <c r="AH851" s="1018">
        <v>8000</v>
      </c>
      <c r="AI851" s="1049" t="str">
        <f t="shared" si="777"/>
        <v>Կ-1</v>
      </c>
      <c r="AJ851" s="1018">
        <f t="shared" si="782"/>
        <v>201065.60000000001</v>
      </c>
      <c r="AK851" s="1019">
        <f t="shared" si="783"/>
        <v>209065.60000000001</v>
      </c>
      <c r="AL851" s="1020">
        <f t="shared" si="784"/>
        <v>2745031.3280000002</v>
      </c>
      <c r="AM851" s="1021">
        <f t="shared" si="785"/>
        <v>1</v>
      </c>
      <c r="AN851" s="1017">
        <f t="shared" si="786"/>
        <v>6</v>
      </c>
      <c r="AO851" s="1166">
        <v>1.96</v>
      </c>
      <c r="AP851" s="1171">
        <v>1</v>
      </c>
      <c r="AQ851" s="1166">
        <f t="shared" si="794"/>
        <v>3.92</v>
      </c>
      <c r="AR851" s="1018">
        <v>66140</v>
      </c>
      <c r="AS851" s="1013"/>
      <c r="AT851" s="1018">
        <v>8000</v>
      </c>
      <c r="AU851" s="1049" t="str">
        <f t="shared" si="788"/>
        <v>Կ-1</v>
      </c>
      <c r="AV851" s="1018">
        <f t="shared" si="789"/>
        <v>259268.8</v>
      </c>
      <c r="AW851" s="1019">
        <f t="shared" si="790"/>
        <v>267268.8</v>
      </c>
      <c r="AX851" s="1020">
        <f t="shared" si="791"/>
        <v>3509239.344</v>
      </c>
    </row>
    <row r="852" spans="2:50" ht="17.25" customHeight="1" x14ac:dyDescent="0.25">
      <c r="B852" s="495">
        <v>28</v>
      </c>
      <c r="C852" s="506" t="s">
        <v>995</v>
      </c>
      <c r="D852" s="497" t="s">
        <v>333</v>
      </c>
      <c r="E852" s="1021">
        <v>1</v>
      </c>
      <c r="F852" s="1017">
        <v>4</v>
      </c>
      <c r="G852" s="498">
        <f t="shared" si="767"/>
        <v>1.9</v>
      </c>
      <c r="H852" s="1018">
        <v>66140</v>
      </c>
      <c r="I852" s="1013"/>
      <c r="J852" s="1018">
        <v>8000</v>
      </c>
      <c r="K852" s="874" t="s">
        <v>99</v>
      </c>
      <c r="L852" s="1018">
        <f t="shared" si="768"/>
        <v>125666</v>
      </c>
      <c r="M852" s="1019">
        <f t="shared" si="769"/>
        <v>133666</v>
      </c>
      <c r="N852" s="1020">
        <f t="shared" si="778"/>
        <v>1755034.58</v>
      </c>
      <c r="O852" s="1021">
        <f t="shared" si="770"/>
        <v>1</v>
      </c>
      <c r="P852" s="1017">
        <f t="shared" si="779"/>
        <v>5</v>
      </c>
      <c r="Q852" s="1166">
        <v>1.9</v>
      </c>
      <c r="R852" s="1171">
        <v>0.3</v>
      </c>
      <c r="S852" s="1166">
        <f t="shared" si="792"/>
        <v>2.4699999999999998</v>
      </c>
      <c r="T852" s="1018">
        <v>66140</v>
      </c>
      <c r="U852" s="1013"/>
      <c r="V852" s="1018">
        <v>8000</v>
      </c>
      <c r="W852" s="874" t="str">
        <f t="shared" si="771"/>
        <v>Կ-1</v>
      </c>
      <c r="X852" s="1018">
        <f t="shared" si="772"/>
        <v>163365.79999999999</v>
      </c>
      <c r="Y852" s="1019">
        <f t="shared" si="773"/>
        <v>171365.8</v>
      </c>
      <c r="Z852" s="1020">
        <f t="shared" si="774"/>
        <v>2250032.9539999999</v>
      </c>
      <c r="AA852" s="1021">
        <f t="shared" si="775"/>
        <v>1</v>
      </c>
      <c r="AB852" s="1017">
        <f t="shared" si="776"/>
        <v>6</v>
      </c>
      <c r="AC852" s="1166">
        <v>1.96</v>
      </c>
      <c r="AD852" s="1171">
        <v>0.6</v>
      </c>
      <c r="AE852" s="1166">
        <f t="shared" si="793"/>
        <v>3.1360000000000001</v>
      </c>
      <c r="AF852" s="1018">
        <v>66140</v>
      </c>
      <c r="AG852" s="1013"/>
      <c r="AH852" s="1018">
        <v>8000</v>
      </c>
      <c r="AI852" s="1049" t="str">
        <f t="shared" si="777"/>
        <v>Կ-1</v>
      </c>
      <c r="AJ852" s="1018">
        <f t="shared" si="782"/>
        <v>207415.04000000001</v>
      </c>
      <c r="AK852" s="1019">
        <f t="shared" si="783"/>
        <v>215415.04000000001</v>
      </c>
      <c r="AL852" s="1020">
        <f t="shared" si="784"/>
        <v>2828399.4752000002</v>
      </c>
      <c r="AM852" s="1021">
        <f t="shared" si="785"/>
        <v>1</v>
      </c>
      <c r="AN852" s="1017">
        <f t="shared" si="786"/>
        <v>7</v>
      </c>
      <c r="AO852" s="1166">
        <v>1.96</v>
      </c>
      <c r="AP852" s="1171">
        <v>1</v>
      </c>
      <c r="AQ852" s="1166">
        <f t="shared" si="794"/>
        <v>3.92</v>
      </c>
      <c r="AR852" s="1018">
        <v>66140</v>
      </c>
      <c r="AS852" s="1013"/>
      <c r="AT852" s="1018">
        <v>8000</v>
      </c>
      <c r="AU852" s="1049" t="str">
        <f t="shared" si="788"/>
        <v>Կ-1</v>
      </c>
      <c r="AV852" s="1018">
        <f t="shared" si="789"/>
        <v>259268.8</v>
      </c>
      <c r="AW852" s="1019">
        <f t="shared" si="790"/>
        <v>267268.8</v>
      </c>
      <c r="AX852" s="1020">
        <f t="shared" si="791"/>
        <v>3509239.344</v>
      </c>
    </row>
    <row r="853" spans="2:50" ht="17.25" customHeight="1" x14ac:dyDescent="0.25">
      <c r="B853" s="495">
        <v>29</v>
      </c>
      <c r="C853" s="506" t="s">
        <v>2824</v>
      </c>
      <c r="D853" s="497" t="s">
        <v>333</v>
      </c>
      <c r="E853" s="1021">
        <v>1</v>
      </c>
      <c r="F853" s="1017">
        <v>4</v>
      </c>
      <c r="G853" s="498">
        <f t="shared" si="767"/>
        <v>1.9</v>
      </c>
      <c r="H853" s="1018">
        <v>66140</v>
      </c>
      <c r="I853" s="1070"/>
      <c r="J853" s="1018">
        <v>8000</v>
      </c>
      <c r="K853" s="874" t="s">
        <v>99</v>
      </c>
      <c r="L853" s="1018">
        <f t="shared" si="768"/>
        <v>125666</v>
      </c>
      <c r="M853" s="1019">
        <f t="shared" si="769"/>
        <v>133666</v>
      </c>
      <c r="N853" s="1020">
        <f t="shared" si="778"/>
        <v>1755034.58</v>
      </c>
      <c r="O853" s="1021">
        <f t="shared" si="770"/>
        <v>1</v>
      </c>
      <c r="P853" s="1017">
        <f t="shared" si="779"/>
        <v>5</v>
      </c>
      <c r="Q853" s="1166">
        <v>1.9</v>
      </c>
      <c r="R853" s="1171">
        <v>0.3</v>
      </c>
      <c r="S853" s="1166">
        <f t="shared" si="792"/>
        <v>2.4699999999999998</v>
      </c>
      <c r="T853" s="1018">
        <v>66140</v>
      </c>
      <c r="U853" s="1070"/>
      <c r="V853" s="1018">
        <v>8000</v>
      </c>
      <c r="W853" s="874" t="str">
        <f t="shared" si="771"/>
        <v>Կ-1</v>
      </c>
      <c r="X853" s="1018">
        <f t="shared" si="772"/>
        <v>163365.79999999999</v>
      </c>
      <c r="Y853" s="1019">
        <f t="shared" si="773"/>
        <v>171365.8</v>
      </c>
      <c r="Z853" s="1020">
        <f t="shared" si="774"/>
        <v>2250032.9539999999</v>
      </c>
      <c r="AA853" s="1021">
        <f t="shared" si="775"/>
        <v>1</v>
      </c>
      <c r="AB853" s="1017">
        <f t="shared" si="776"/>
        <v>6</v>
      </c>
      <c r="AC853" s="1166">
        <v>1.96</v>
      </c>
      <c r="AD853" s="1171">
        <v>0.6</v>
      </c>
      <c r="AE853" s="1166">
        <f t="shared" si="793"/>
        <v>3.1360000000000001</v>
      </c>
      <c r="AF853" s="1018">
        <v>66140</v>
      </c>
      <c r="AG853" s="1070"/>
      <c r="AH853" s="1018">
        <v>8000</v>
      </c>
      <c r="AI853" s="1049" t="str">
        <f t="shared" si="777"/>
        <v>Կ-1</v>
      </c>
      <c r="AJ853" s="1018">
        <f t="shared" si="782"/>
        <v>207415.04000000001</v>
      </c>
      <c r="AK853" s="1019">
        <f t="shared" si="783"/>
        <v>215415.04000000001</v>
      </c>
      <c r="AL853" s="1020">
        <f t="shared" si="784"/>
        <v>2828399.4752000002</v>
      </c>
      <c r="AM853" s="1021">
        <f t="shared" si="785"/>
        <v>1</v>
      </c>
      <c r="AN853" s="1017">
        <f t="shared" si="786"/>
        <v>7</v>
      </c>
      <c r="AO853" s="1166">
        <v>1.96</v>
      </c>
      <c r="AP853" s="1171">
        <v>1</v>
      </c>
      <c r="AQ853" s="1166">
        <f t="shared" si="794"/>
        <v>3.92</v>
      </c>
      <c r="AR853" s="1018">
        <v>66140</v>
      </c>
      <c r="AS853" s="1070"/>
      <c r="AT853" s="1018">
        <v>8000</v>
      </c>
      <c r="AU853" s="1049" t="str">
        <f t="shared" si="788"/>
        <v>Կ-1</v>
      </c>
      <c r="AV853" s="1018">
        <f t="shared" si="789"/>
        <v>259268.8</v>
      </c>
      <c r="AW853" s="1019">
        <f t="shared" si="790"/>
        <v>267268.8</v>
      </c>
      <c r="AX853" s="1020">
        <f t="shared" si="791"/>
        <v>3509239.344</v>
      </c>
    </row>
    <row r="854" spans="2:50" ht="17.25" customHeight="1" x14ac:dyDescent="0.25">
      <c r="B854" s="495">
        <v>30</v>
      </c>
      <c r="C854" s="506" t="s">
        <v>1943</v>
      </c>
      <c r="D854" s="497" t="s">
        <v>333</v>
      </c>
      <c r="E854" s="1021">
        <v>1</v>
      </c>
      <c r="F854" s="1017">
        <v>4</v>
      </c>
      <c r="G854" s="498">
        <f t="shared" si="767"/>
        <v>1.9</v>
      </c>
      <c r="H854" s="1018">
        <v>66140</v>
      </c>
      <c r="I854" s="1013"/>
      <c r="J854" s="1018"/>
      <c r="K854" s="874" t="s">
        <v>99</v>
      </c>
      <c r="L854" s="1018">
        <f t="shared" si="768"/>
        <v>125666</v>
      </c>
      <c r="M854" s="1019">
        <f t="shared" si="769"/>
        <v>125666</v>
      </c>
      <c r="N854" s="1020">
        <f t="shared" si="778"/>
        <v>1649994.58</v>
      </c>
      <c r="O854" s="1021">
        <f t="shared" si="770"/>
        <v>1</v>
      </c>
      <c r="P854" s="1017">
        <f t="shared" si="779"/>
        <v>5</v>
      </c>
      <c r="Q854" s="1166">
        <v>1.9</v>
      </c>
      <c r="R854" s="1171">
        <v>0.3</v>
      </c>
      <c r="S854" s="1166">
        <f t="shared" si="792"/>
        <v>2.4699999999999998</v>
      </c>
      <c r="T854" s="1018">
        <v>66140</v>
      </c>
      <c r="U854" s="1013"/>
      <c r="V854" s="1018"/>
      <c r="W854" s="874" t="str">
        <f t="shared" si="771"/>
        <v>Կ-1</v>
      </c>
      <c r="X854" s="1018">
        <f t="shared" si="772"/>
        <v>163365.79999999999</v>
      </c>
      <c r="Y854" s="1019">
        <f t="shared" si="773"/>
        <v>163365.79999999999</v>
      </c>
      <c r="Z854" s="1020">
        <f t="shared" si="774"/>
        <v>2144992.9539999999</v>
      </c>
      <c r="AA854" s="1021">
        <f t="shared" si="775"/>
        <v>1</v>
      </c>
      <c r="AB854" s="1017">
        <f t="shared" si="776"/>
        <v>6</v>
      </c>
      <c r="AC854" s="1166">
        <v>1.96</v>
      </c>
      <c r="AD854" s="1171">
        <v>0.6</v>
      </c>
      <c r="AE854" s="1166">
        <f t="shared" si="793"/>
        <v>3.1360000000000001</v>
      </c>
      <c r="AF854" s="1018">
        <v>66140</v>
      </c>
      <c r="AG854" s="1013"/>
      <c r="AH854" s="1018"/>
      <c r="AI854" s="1049" t="str">
        <f t="shared" si="777"/>
        <v>Կ-1</v>
      </c>
      <c r="AJ854" s="1018">
        <f t="shared" si="782"/>
        <v>207415.04000000001</v>
      </c>
      <c r="AK854" s="1019">
        <f t="shared" si="783"/>
        <v>207415.04000000001</v>
      </c>
      <c r="AL854" s="1020">
        <f t="shared" si="784"/>
        <v>2723359.4752000002</v>
      </c>
      <c r="AM854" s="1021">
        <f t="shared" si="785"/>
        <v>1</v>
      </c>
      <c r="AN854" s="1017">
        <f t="shared" si="786"/>
        <v>7</v>
      </c>
      <c r="AO854" s="1166">
        <v>1.96</v>
      </c>
      <c r="AP854" s="1171">
        <v>1</v>
      </c>
      <c r="AQ854" s="1166">
        <f t="shared" si="794"/>
        <v>3.92</v>
      </c>
      <c r="AR854" s="1018">
        <v>66140</v>
      </c>
      <c r="AS854" s="1013"/>
      <c r="AT854" s="1018"/>
      <c r="AU854" s="1049" t="str">
        <f t="shared" si="788"/>
        <v>Կ-1</v>
      </c>
      <c r="AV854" s="1018">
        <f t="shared" si="789"/>
        <v>259268.8</v>
      </c>
      <c r="AW854" s="1019">
        <f t="shared" si="790"/>
        <v>259268.8</v>
      </c>
      <c r="AX854" s="1020">
        <f t="shared" si="791"/>
        <v>3404199.344</v>
      </c>
    </row>
    <row r="855" spans="2:50" ht="17.25" customHeight="1" x14ac:dyDescent="0.25">
      <c r="B855" s="495">
        <v>31</v>
      </c>
      <c r="C855" s="506" t="s">
        <v>2349</v>
      </c>
      <c r="D855" s="497" t="s">
        <v>333</v>
      </c>
      <c r="E855" s="1021">
        <v>1</v>
      </c>
      <c r="F855" s="1017">
        <v>9</v>
      </c>
      <c r="G855" s="498">
        <f t="shared" si="767"/>
        <v>2.02</v>
      </c>
      <c r="H855" s="1018">
        <v>66140</v>
      </c>
      <c r="I855" s="1013"/>
      <c r="J855" s="1018">
        <v>8000</v>
      </c>
      <c r="K855" s="874" t="s">
        <v>99</v>
      </c>
      <c r="L855" s="1018">
        <f t="shared" si="768"/>
        <v>133602.79999999999</v>
      </c>
      <c r="M855" s="1019">
        <f t="shared" si="769"/>
        <v>141602.79999999999</v>
      </c>
      <c r="N855" s="1020">
        <f t="shared" si="778"/>
        <v>1859244.764</v>
      </c>
      <c r="O855" s="1021">
        <f t="shared" si="770"/>
        <v>1</v>
      </c>
      <c r="P855" s="1017">
        <f t="shared" si="779"/>
        <v>10</v>
      </c>
      <c r="Q855" s="1166">
        <v>2.08</v>
      </c>
      <c r="R855" s="1171">
        <v>0.3</v>
      </c>
      <c r="S855" s="1166">
        <f t="shared" si="792"/>
        <v>2.7040000000000002</v>
      </c>
      <c r="T855" s="1018">
        <v>66140</v>
      </c>
      <c r="U855" s="1013"/>
      <c r="V855" s="1018">
        <v>8000</v>
      </c>
      <c r="W855" s="874" t="str">
        <f t="shared" si="771"/>
        <v>Կ-1</v>
      </c>
      <c r="X855" s="1018">
        <f t="shared" si="772"/>
        <v>178842.56</v>
      </c>
      <c r="Y855" s="1019">
        <f t="shared" si="773"/>
        <v>186842.56</v>
      </c>
      <c r="Z855" s="1020">
        <f t="shared" si="774"/>
        <v>2453242.8128</v>
      </c>
      <c r="AA855" s="1021">
        <f t="shared" si="775"/>
        <v>1</v>
      </c>
      <c r="AB855" s="1017">
        <f t="shared" si="776"/>
        <v>11</v>
      </c>
      <c r="AC855" s="1166">
        <v>2.08</v>
      </c>
      <c r="AD855" s="1171">
        <v>0.6</v>
      </c>
      <c r="AE855" s="1166">
        <f t="shared" si="793"/>
        <v>3.3280000000000003</v>
      </c>
      <c r="AF855" s="1018">
        <v>66140</v>
      </c>
      <c r="AG855" s="1013"/>
      <c r="AH855" s="1018">
        <v>8000</v>
      </c>
      <c r="AI855" s="1049" t="str">
        <f t="shared" si="777"/>
        <v>Կ-1</v>
      </c>
      <c r="AJ855" s="1018">
        <f t="shared" si="782"/>
        <v>220113.92000000001</v>
      </c>
      <c r="AK855" s="1019">
        <f t="shared" si="783"/>
        <v>228113.92000000001</v>
      </c>
      <c r="AL855" s="1020">
        <f t="shared" si="784"/>
        <v>2995135.7696000002</v>
      </c>
      <c r="AM855" s="1021">
        <f t="shared" si="785"/>
        <v>1</v>
      </c>
      <c r="AN855" s="1017">
        <f t="shared" si="786"/>
        <v>12</v>
      </c>
      <c r="AO855" s="1166">
        <v>2.08</v>
      </c>
      <c r="AP855" s="1171">
        <v>1</v>
      </c>
      <c r="AQ855" s="1166">
        <f t="shared" si="794"/>
        <v>4.16</v>
      </c>
      <c r="AR855" s="1018">
        <v>66140</v>
      </c>
      <c r="AS855" s="1013"/>
      <c r="AT855" s="1018">
        <v>8000</v>
      </c>
      <c r="AU855" s="1049" t="str">
        <f t="shared" si="788"/>
        <v>Կ-1</v>
      </c>
      <c r="AV855" s="1018">
        <f t="shared" si="789"/>
        <v>275142.40000000002</v>
      </c>
      <c r="AW855" s="1019">
        <f t="shared" si="790"/>
        <v>283142.40000000002</v>
      </c>
      <c r="AX855" s="1020">
        <f t="shared" si="791"/>
        <v>3717659.7120000008</v>
      </c>
    </row>
    <row r="856" spans="2:50" ht="17.25" customHeight="1" x14ac:dyDescent="0.25">
      <c r="B856" s="495">
        <v>32</v>
      </c>
      <c r="C856" s="506" t="s">
        <v>291</v>
      </c>
      <c r="D856" s="497" t="s">
        <v>2438</v>
      </c>
      <c r="E856" s="1021">
        <v>1</v>
      </c>
      <c r="F856" s="1017">
        <v>12</v>
      </c>
      <c r="G856" s="498">
        <f t="shared" si="767"/>
        <v>3.31</v>
      </c>
      <c r="H856" s="1018">
        <v>66140</v>
      </c>
      <c r="I856" s="1013"/>
      <c r="J856" s="1018">
        <v>8000</v>
      </c>
      <c r="K856" s="874" t="s">
        <v>97</v>
      </c>
      <c r="L856" s="1018">
        <f t="shared" si="768"/>
        <v>218923.4</v>
      </c>
      <c r="M856" s="1019">
        <f t="shared" si="769"/>
        <v>226923.4</v>
      </c>
      <c r="N856" s="1020">
        <f t="shared" si="778"/>
        <v>2979504.2420000001</v>
      </c>
      <c r="O856" s="1021">
        <f t="shared" si="770"/>
        <v>1</v>
      </c>
      <c r="P856" s="1017">
        <f t="shared" si="779"/>
        <v>13</v>
      </c>
      <c r="Q856" s="1166">
        <v>3.42</v>
      </c>
      <c r="R856" s="1171">
        <v>0.3</v>
      </c>
      <c r="S856" s="1166">
        <f t="shared" si="792"/>
        <v>4.4459999999999997</v>
      </c>
      <c r="T856" s="1018">
        <v>66140</v>
      </c>
      <c r="U856" s="1013"/>
      <c r="V856" s="1018">
        <v>8000</v>
      </c>
      <c r="W856" s="874" t="str">
        <f t="shared" si="771"/>
        <v>Ա-1</v>
      </c>
      <c r="X856" s="1018">
        <f t="shared" si="772"/>
        <v>294058.44</v>
      </c>
      <c r="Y856" s="1019">
        <f t="shared" si="773"/>
        <v>302058.44</v>
      </c>
      <c r="Z856" s="1020">
        <f t="shared" si="774"/>
        <v>3966027.3172000004</v>
      </c>
      <c r="AA856" s="1021">
        <f t="shared" si="775"/>
        <v>1</v>
      </c>
      <c r="AB856" s="1017">
        <f t="shared" si="776"/>
        <v>14</v>
      </c>
      <c r="AC856" s="1166">
        <v>3.42</v>
      </c>
      <c r="AD856" s="1171">
        <v>0.6</v>
      </c>
      <c r="AE856" s="1166">
        <f t="shared" si="793"/>
        <v>5.4719999999999995</v>
      </c>
      <c r="AF856" s="1018">
        <v>66140</v>
      </c>
      <c r="AG856" s="1013"/>
      <c r="AH856" s="1018">
        <v>8000</v>
      </c>
      <c r="AI856" s="1049" t="str">
        <f t="shared" si="777"/>
        <v>Ա-1</v>
      </c>
      <c r="AJ856" s="1018">
        <f t="shared" si="782"/>
        <v>361918.07999999996</v>
      </c>
      <c r="AK856" s="1019">
        <f t="shared" si="783"/>
        <v>369918.07999999996</v>
      </c>
      <c r="AL856" s="1020">
        <f t="shared" si="784"/>
        <v>4857024.3903999999</v>
      </c>
      <c r="AM856" s="1021">
        <f t="shared" si="785"/>
        <v>1</v>
      </c>
      <c r="AN856" s="1017">
        <f t="shared" si="786"/>
        <v>15</v>
      </c>
      <c r="AO856" s="1166">
        <v>3.42</v>
      </c>
      <c r="AP856" s="1171">
        <v>1</v>
      </c>
      <c r="AQ856" s="1166">
        <f t="shared" si="794"/>
        <v>6.84</v>
      </c>
      <c r="AR856" s="1018">
        <v>66140</v>
      </c>
      <c r="AS856" s="1013"/>
      <c r="AT856" s="1018">
        <v>8000</v>
      </c>
      <c r="AU856" s="1049" t="str">
        <f t="shared" si="788"/>
        <v>Ա-1</v>
      </c>
      <c r="AV856" s="1018">
        <f t="shared" si="789"/>
        <v>452397.6</v>
      </c>
      <c r="AW856" s="1019">
        <f t="shared" si="790"/>
        <v>460397.6</v>
      </c>
      <c r="AX856" s="1020">
        <f t="shared" si="791"/>
        <v>6045020.4879999999</v>
      </c>
    </row>
    <row r="857" spans="2:50" ht="17.25" customHeight="1" x14ac:dyDescent="0.25">
      <c r="B857" s="495">
        <v>33</v>
      </c>
      <c r="C857" s="506" t="s">
        <v>293</v>
      </c>
      <c r="D857" s="497" t="s">
        <v>2439</v>
      </c>
      <c r="E857" s="1021">
        <v>1</v>
      </c>
      <c r="F857" s="1017">
        <v>11</v>
      </c>
      <c r="G857" s="498">
        <f t="shared" si="767"/>
        <v>2.83</v>
      </c>
      <c r="H857" s="1018">
        <v>66140</v>
      </c>
      <c r="I857" s="1013"/>
      <c r="J857" s="1018">
        <v>8000</v>
      </c>
      <c r="K857" s="874" t="s">
        <v>98</v>
      </c>
      <c r="L857" s="1018">
        <f t="shared" si="768"/>
        <v>187176.2</v>
      </c>
      <c r="M857" s="1019">
        <f t="shared" si="769"/>
        <v>195176.2</v>
      </c>
      <c r="N857" s="1020">
        <f t="shared" si="778"/>
        <v>2562663.5060000005</v>
      </c>
      <c r="O857" s="1021">
        <f t="shared" si="770"/>
        <v>1</v>
      </c>
      <c r="P857" s="1017">
        <f t="shared" si="779"/>
        <v>12</v>
      </c>
      <c r="Q857" s="1166">
        <v>2.83</v>
      </c>
      <c r="R857" s="1171">
        <v>0.3</v>
      </c>
      <c r="S857" s="1166">
        <f t="shared" si="792"/>
        <v>3.6790000000000003</v>
      </c>
      <c r="T857" s="1018">
        <v>66140</v>
      </c>
      <c r="U857" s="1013"/>
      <c r="V857" s="1018">
        <v>8000</v>
      </c>
      <c r="W857" s="874" t="str">
        <f t="shared" si="771"/>
        <v>Ա-2</v>
      </c>
      <c r="X857" s="1018">
        <f t="shared" si="772"/>
        <v>243329.06000000003</v>
      </c>
      <c r="Y857" s="1019">
        <f t="shared" si="773"/>
        <v>251329.06000000003</v>
      </c>
      <c r="Z857" s="1020">
        <f t="shared" si="774"/>
        <v>3299950.5578000005</v>
      </c>
      <c r="AA857" s="1021">
        <f t="shared" si="775"/>
        <v>1</v>
      </c>
      <c r="AB857" s="1017">
        <f t="shared" si="776"/>
        <v>13</v>
      </c>
      <c r="AC857" s="1166">
        <v>2.92</v>
      </c>
      <c r="AD857" s="1171">
        <v>0.6</v>
      </c>
      <c r="AE857" s="1166">
        <f t="shared" si="793"/>
        <v>4.6719999999999997</v>
      </c>
      <c r="AF857" s="1018">
        <v>66140</v>
      </c>
      <c r="AG857" s="1013"/>
      <c r="AH857" s="1018">
        <v>8000</v>
      </c>
      <c r="AI857" s="1049" t="str">
        <f t="shared" si="777"/>
        <v>Ա-2</v>
      </c>
      <c r="AJ857" s="1018">
        <f t="shared" si="782"/>
        <v>309006.07999999996</v>
      </c>
      <c r="AK857" s="1019">
        <f t="shared" si="783"/>
        <v>317006.07999999996</v>
      </c>
      <c r="AL857" s="1020">
        <f t="shared" si="784"/>
        <v>4162289.8303999999</v>
      </c>
      <c r="AM857" s="1021">
        <f t="shared" si="785"/>
        <v>1</v>
      </c>
      <c r="AN857" s="1017">
        <f t="shared" si="786"/>
        <v>14</v>
      </c>
      <c r="AO857" s="1166">
        <v>2.92</v>
      </c>
      <c r="AP857" s="1171">
        <v>1</v>
      </c>
      <c r="AQ857" s="1166">
        <f t="shared" si="794"/>
        <v>5.84</v>
      </c>
      <c r="AR857" s="1018">
        <v>66140</v>
      </c>
      <c r="AS857" s="1013"/>
      <c r="AT857" s="1018">
        <v>8000</v>
      </c>
      <c r="AU857" s="1049" t="str">
        <f t="shared" si="788"/>
        <v>Ա-2</v>
      </c>
      <c r="AV857" s="1018">
        <f t="shared" si="789"/>
        <v>386257.6</v>
      </c>
      <c r="AW857" s="1019">
        <f t="shared" si="790"/>
        <v>394257.6</v>
      </c>
      <c r="AX857" s="1020">
        <f t="shared" si="791"/>
        <v>5176602.2879999997</v>
      </c>
    </row>
    <row r="858" spans="2:50" ht="32.25" customHeight="1" x14ac:dyDescent="0.25">
      <c r="B858" s="495">
        <v>34</v>
      </c>
      <c r="C858" s="506" t="s">
        <v>1944</v>
      </c>
      <c r="D858" s="497" t="s">
        <v>2440</v>
      </c>
      <c r="E858" s="1021">
        <v>1</v>
      </c>
      <c r="F858" s="1017">
        <v>20</v>
      </c>
      <c r="G858" s="498">
        <f t="shared" si="767"/>
        <v>1.95</v>
      </c>
      <c r="H858" s="1018">
        <v>66140</v>
      </c>
      <c r="I858" s="1058"/>
      <c r="J858" s="1018">
        <v>8000</v>
      </c>
      <c r="K858" s="874" t="s">
        <v>100</v>
      </c>
      <c r="L858" s="1018">
        <f t="shared" si="768"/>
        <v>128973</v>
      </c>
      <c r="M858" s="1019">
        <f t="shared" si="769"/>
        <v>136973</v>
      </c>
      <c r="N858" s="1020">
        <f t="shared" si="778"/>
        <v>1798455.4900000002</v>
      </c>
      <c r="O858" s="1021">
        <f t="shared" si="770"/>
        <v>1</v>
      </c>
      <c r="P858" s="1017">
        <f t="shared" si="779"/>
        <v>21</v>
      </c>
      <c r="Q858" s="1166">
        <v>1.95</v>
      </c>
      <c r="R858" s="1171">
        <v>0.3</v>
      </c>
      <c r="S858" s="1166">
        <f t="shared" si="792"/>
        <v>2.5350000000000001</v>
      </c>
      <c r="T858" s="1018">
        <v>66140</v>
      </c>
      <c r="U858" s="1058"/>
      <c r="V858" s="1018">
        <v>8000</v>
      </c>
      <c r="W858" s="874" t="str">
        <f t="shared" si="771"/>
        <v>Կ-2</v>
      </c>
      <c r="X858" s="1018">
        <f t="shared" si="772"/>
        <v>167664.90000000002</v>
      </c>
      <c r="Y858" s="1019">
        <f t="shared" si="773"/>
        <v>175664.90000000002</v>
      </c>
      <c r="Z858" s="1020">
        <f t="shared" si="774"/>
        <v>2306480.1370000006</v>
      </c>
      <c r="AA858" s="1021">
        <f t="shared" si="775"/>
        <v>1</v>
      </c>
      <c r="AB858" s="1017">
        <f t="shared" si="776"/>
        <v>22</v>
      </c>
      <c r="AC858" s="1166">
        <v>1.95</v>
      </c>
      <c r="AD858" s="1171">
        <v>0.6</v>
      </c>
      <c r="AE858" s="1166">
        <f t="shared" si="793"/>
        <v>3.12</v>
      </c>
      <c r="AF858" s="1018">
        <v>66140</v>
      </c>
      <c r="AG858" s="1058"/>
      <c r="AH858" s="1018">
        <v>8000</v>
      </c>
      <c r="AI858" s="1049" t="str">
        <f t="shared" si="777"/>
        <v>Կ-2</v>
      </c>
      <c r="AJ858" s="1018">
        <f t="shared" si="782"/>
        <v>206356.80000000002</v>
      </c>
      <c r="AK858" s="1019">
        <f t="shared" si="783"/>
        <v>214356.80000000002</v>
      </c>
      <c r="AL858" s="1020">
        <f t="shared" si="784"/>
        <v>2814504.7840000005</v>
      </c>
      <c r="AM858" s="1021">
        <f t="shared" si="785"/>
        <v>1</v>
      </c>
      <c r="AN858" s="1017">
        <f t="shared" si="786"/>
        <v>23</v>
      </c>
      <c r="AO858" s="1166">
        <v>1.95</v>
      </c>
      <c r="AP858" s="1171">
        <v>1</v>
      </c>
      <c r="AQ858" s="1166">
        <f t="shared" si="794"/>
        <v>3.9</v>
      </c>
      <c r="AR858" s="1018">
        <v>66140</v>
      </c>
      <c r="AS858" s="1058"/>
      <c r="AT858" s="1018">
        <v>8000</v>
      </c>
      <c r="AU858" s="1049" t="str">
        <f t="shared" si="788"/>
        <v>Կ-2</v>
      </c>
      <c r="AV858" s="1018">
        <f t="shared" si="789"/>
        <v>257946</v>
      </c>
      <c r="AW858" s="1019">
        <f t="shared" si="790"/>
        <v>265946</v>
      </c>
      <c r="AX858" s="1020">
        <f t="shared" si="791"/>
        <v>3491870.98</v>
      </c>
    </row>
    <row r="859" spans="2:50" ht="32.25" customHeight="1" x14ac:dyDescent="0.25">
      <c r="B859" s="495">
        <v>35</v>
      </c>
      <c r="C859" s="506" t="s">
        <v>298</v>
      </c>
      <c r="D859" s="497" t="s">
        <v>2440</v>
      </c>
      <c r="E859" s="1021">
        <v>1</v>
      </c>
      <c r="F859" s="1017">
        <v>10</v>
      </c>
      <c r="G859" s="498">
        <f t="shared" si="767"/>
        <v>1.79</v>
      </c>
      <c r="H859" s="1018">
        <v>66140</v>
      </c>
      <c r="I859" s="1013"/>
      <c r="J859" s="1018">
        <v>8000</v>
      </c>
      <c r="K859" s="874" t="s">
        <v>100</v>
      </c>
      <c r="L859" s="1018">
        <f t="shared" si="768"/>
        <v>118390.6</v>
      </c>
      <c r="M859" s="1019">
        <f t="shared" si="769"/>
        <v>126390.6</v>
      </c>
      <c r="N859" s="1020">
        <f t="shared" si="778"/>
        <v>1659508.5780000002</v>
      </c>
      <c r="O859" s="1021">
        <f t="shared" si="770"/>
        <v>1</v>
      </c>
      <c r="P859" s="1017">
        <f t="shared" si="779"/>
        <v>11</v>
      </c>
      <c r="Q859" s="1166">
        <v>1.79</v>
      </c>
      <c r="R859" s="1171">
        <v>0.3</v>
      </c>
      <c r="S859" s="1166">
        <f t="shared" si="792"/>
        <v>2.327</v>
      </c>
      <c r="T859" s="1018">
        <v>66140</v>
      </c>
      <c r="U859" s="1013"/>
      <c r="V859" s="1018">
        <v>8000</v>
      </c>
      <c r="W859" s="874" t="str">
        <f t="shared" si="771"/>
        <v>Կ-2</v>
      </c>
      <c r="X859" s="1018">
        <f t="shared" si="772"/>
        <v>153907.78</v>
      </c>
      <c r="Y859" s="1019">
        <f t="shared" si="773"/>
        <v>161907.78</v>
      </c>
      <c r="Z859" s="1020">
        <f t="shared" si="774"/>
        <v>2125849.1514000003</v>
      </c>
      <c r="AA859" s="1021">
        <f t="shared" si="775"/>
        <v>1</v>
      </c>
      <c r="AB859" s="1017">
        <f t="shared" si="776"/>
        <v>12</v>
      </c>
      <c r="AC859" s="1166">
        <v>1.79</v>
      </c>
      <c r="AD859" s="1171">
        <v>0.6</v>
      </c>
      <c r="AE859" s="1166">
        <f t="shared" si="793"/>
        <v>2.8639999999999999</v>
      </c>
      <c r="AF859" s="1018">
        <v>66140</v>
      </c>
      <c r="AG859" s="1013"/>
      <c r="AH859" s="1018">
        <v>8000</v>
      </c>
      <c r="AI859" s="1049" t="str">
        <f t="shared" si="777"/>
        <v>Կ-2</v>
      </c>
      <c r="AJ859" s="1018">
        <f t="shared" si="782"/>
        <v>189424.96</v>
      </c>
      <c r="AK859" s="1019">
        <f t="shared" si="783"/>
        <v>197424.96</v>
      </c>
      <c r="AL859" s="1020">
        <f t="shared" si="784"/>
        <v>2592189.7248</v>
      </c>
      <c r="AM859" s="1021">
        <f t="shared" si="785"/>
        <v>1</v>
      </c>
      <c r="AN859" s="1017">
        <f t="shared" si="786"/>
        <v>13</v>
      </c>
      <c r="AO859" s="1166">
        <v>1.84</v>
      </c>
      <c r="AP859" s="1171">
        <v>1</v>
      </c>
      <c r="AQ859" s="1166">
        <f t="shared" si="794"/>
        <v>3.68</v>
      </c>
      <c r="AR859" s="1018">
        <v>66140</v>
      </c>
      <c r="AS859" s="1013"/>
      <c r="AT859" s="1018">
        <v>8000</v>
      </c>
      <c r="AU859" s="1049" t="str">
        <f t="shared" si="788"/>
        <v>Կ-2</v>
      </c>
      <c r="AV859" s="1018">
        <f t="shared" si="789"/>
        <v>243395.20000000001</v>
      </c>
      <c r="AW859" s="1019">
        <f t="shared" si="790"/>
        <v>251395.20000000001</v>
      </c>
      <c r="AX859" s="1020">
        <f t="shared" si="791"/>
        <v>3300818.9760000003</v>
      </c>
    </row>
    <row r="860" spans="2:50" ht="32.25" customHeight="1" x14ac:dyDescent="0.25">
      <c r="B860" s="495">
        <v>36</v>
      </c>
      <c r="C860" s="506" t="s">
        <v>275</v>
      </c>
      <c r="D860" s="497" t="s">
        <v>2440</v>
      </c>
      <c r="E860" s="1021">
        <v>1</v>
      </c>
      <c r="F860" s="1017">
        <v>20</v>
      </c>
      <c r="G860" s="498">
        <f t="shared" si="767"/>
        <v>1.95</v>
      </c>
      <c r="H860" s="1018">
        <v>66140</v>
      </c>
      <c r="I860" s="1013"/>
      <c r="J860" s="1018">
        <v>8000</v>
      </c>
      <c r="K860" s="874" t="s">
        <v>100</v>
      </c>
      <c r="L860" s="1018">
        <f t="shared" si="768"/>
        <v>128973</v>
      </c>
      <c r="M860" s="1019">
        <f t="shared" si="769"/>
        <v>136973</v>
      </c>
      <c r="N860" s="1020">
        <f t="shared" si="778"/>
        <v>1798455.4900000002</v>
      </c>
      <c r="O860" s="1021">
        <f t="shared" si="770"/>
        <v>1</v>
      </c>
      <c r="P860" s="1017">
        <f t="shared" si="779"/>
        <v>21</v>
      </c>
      <c r="Q860" s="1166">
        <v>1.95</v>
      </c>
      <c r="R860" s="1171">
        <v>0.3</v>
      </c>
      <c r="S860" s="1166">
        <f t="shared" si="792"/>
        <v>2.5350000000000001</v>
      </c>
      <c r="T860" s="1018">
        <v>66140</v>
      </c>
      <c r="U860" s="1013"/>
      <c r="V860" s="1018">
        <v>8000</v>
      </c>
      <c r="W860" s="874" t="str">
        <f t="shared" si="771"/>
        <v>Կ-2</v>
      </c>
      <c r="X860" s="1018">
        <f t="shared" si="772"/>
        <v>167664.90000000002</v>
      </c>
      <c r="Y860" s="1019">
        <f t="shared" si="773"/>
        <v>175664.90000000002</v>
      </c>
      <c r="Z860" s="1020">
        <f t="shared" si="774"/>
        <v>2306480.1370000006</v>
      </c>
      <c r="AA860" s="1021">
        <f t="shared" si="775"/>
        <v>1</v>
      </c>
      <c r="AB860" s="1017">
        <f t="shared" si="776"/>
        <v>22</v>
      </c>
      <c r="AC860" s="1166">
        <v>1.95</v>
      </c>
      <c r="AD860" s="1171">
        <v>0.6</v>
      </c>
      <c r="AE860" s="1166">
        <f t="shared" si="793"/>
        <v>3.12</v>
      </c>
      <c r="AF860" s="1018">
        <v>66140</v>
      </c>
      <c r="AG860" s="1013"/>
      <c r="AH860" s="1018">
        <v>8000</v>
      </c>
      <c r="AI860" s="1049" t="str">
        <f t="shared" si="777"/>
        <v>Կ-2</v>
      </c>
      <c r="AJ860" s="1018">
        <f t="shared" si="782"/>
        <v>206356.80000000002</v>
      </c>
      <c r="AK860" s="1019">
        <f t="shared" si="783"/>
        <v>214356.80000000002</v>
      </c>
      <c r="AL860" s="1020">
        <f t="shared" si="784"/>
        <v>2814504.7840000005</v>
      </c>
      <c r="AM860" s="1021">
        <f t="shared" si="785"/>
        <v>1</v>
      </c>
      <c r="AN860" s="1017">
        <f t="shared" si="786"/>
        <v>23</v>
      </c>
      <c r="AO860" s="1166">
        <v>1.95</v>
      </c>
      <c r="AP860" s="1171">
        <v>1</v>
      </c>
      <c r="AQ860" s="1166">
        <f t="shared" si="794"/>
        <v>3.9</v>
      </c>
      <c r="AR860" s="1018">
        <v>66140</v>
      </c>
      <c r="AS860" s="1013"/>
      <c r="AT860" s="1018">
        <v>8000</v>
      </c>
      <c r="AU860" s="1049" t="str">
        <f t="shared" si="788"/>
        <v>Կ-2</v>
      </c>
      <c r="AV860" s="1018">
        <f t="shared" si="789"/>
        <v>257946</v>
      </c>
      <c r="AW860" s="1019">
        <f t="shared" si="790"/>
        <v>265946</v>
      </c>
      <c r="AX860" s="1020">
        <f t="shared" si="791"/>
        <v>3491870.98</v>
      </c>
    </row>
    <row r="861" spans="2:50" ht="32.25" customHeight="1" x14ac:dyDescent="0.25">
      <c r="B861" s="495">
        <v>37</v>
      </c>
      <c r="C861" s="506" t="s">
        <v>299</v>
      </c>
      <c r="D861" s="497" t="s">
        <v>2440</v>
      </c>
      <c r="E861" s="1021">
        <v>1</v>
      </c>
      <c r="F861" s="1017">
        <v>20</v>
      </c>
      <c r="G861" s="498">
        <f t="shared" si="767"/>
        <v>1.95</v>
      </c>
      <c r="H861" s="1018">
        <v>66140</v>
      </c>
      <c r="I861" s="1013"/>
      <c r="J861" s="1018">
        <v>8000</v>
      </c>
      <c r="K861" s="874" t="s">
        <v>100</v>
      </c>
      <c r="L861" s="1018">
        <f t="shared" si="768"/>
        <v>128973</v>
      </c>
      <c r="M861" s="1019">
        <f t="shared" si="769"/>
        <v>136973</v>
      </c>
      <c r="N861" s="1020">
        <f t="shared" si="778"/>
        <v>1798455.4900000002</v>
      </c>
      <c r="O861" s="1021">
        <f t="shared" si="770"/>
        <v>1</v>
      </c>
      <c r="P861" s="1017">
        <f t="shared" si="779"/>
        <v>21</v>
      </c>
      <c r="Q861" s="1166">
        <v>1.95</v>
      </c>
      <c r="R861" s="1171">
        <v>0.3</v>
      </c>
      <c r="S861" s="1166">
        <f t="shared" si="792"/>
        <v>2.5350000000000001</v>
      </c>
      <c r="T861" s="1018">
        <v>66140</v>
      </c>
      <c r="U861" s="1013"/>
      <c r="V861" s="1018">
        <v>8000</v>
      </c>
      <c r="W861" s="874" t="str">
        <f t="shared" si="771"/>
        <v>Կ-2</v>
      </c>
      <c r="X861" s="1018">
        <f t="shared" si="772"/>
        <v>167664.90000000002</v>
      </c>
      <c r="Y861" s="1019">
        <f t="shared" si="773"/>
        <v>175664.90000000002</v>
      </c>
      <c r="Z861" s="1020">
        <f t="shared" si="774"/>
        <v>2306480.1370000006</v>
      </c>
      <c r="AA861" s="1021">
        <f t="shared" si="775"/>
        <v>1</v>
      </c>
      <c r="AB861" s="1017">
        <f t="shared" si="776"/>
        <v>22</v>
      </c>
      <c r="AC861" s="1166">
        <v>1.95</v>
      </c>
      <c r="AD861" s="1171">
        <v>0.6</v>
      </c>
      <c r="AE861" s="1166">
        <f t="shared" si="793"/>
        <v>3.12</v>
      </c>
      <c r="AF861" s="1018">
        <v>66140</v>
      </c>
      <c r="AG861" s="1013"/>
      <c r="AH861" s="1018">
        <v>8000</v>
      </c>
      <c r="AI861" s="1049" t="str">
        <f t="shared" si="777"/>
        <v>Կ-2</v>
      </c>
      <c r="AJ861" s="1018">
        <f t="shared" si="782"/>
        <v>206356.80000000002</v>
      </c>
      <c r="AK861" s="1019">
        <f t="shared" si="783"/>
        <v>214356.80000000002</v>
      </c>
      <c r="AL861" s="1020">
        <f t="shared" si="784"/>
        <v>2814504.7840000005</v>
      </c>
      <c r="AM861" s="1021">
        <f t="shared" si="785"/>
        <v>1</v>
      </c>
      <c r="AN861" s="1017">
        <f t="shared" si="786"/>
        <v>23</v>
      </c>
      <c r="AO861" s="1166">
        <v>1.95</v>
      </c>
      <c r="AP861" s="1171">
        <v>1</v>
      </c>
      <c r="AQ861" s="1166">
        <f t="shared" si="794"/>
        <v>3.9</v>
      </c>
      <c r="AR861" s="1018">
        <v>66140</v>
      </c>
      <c r="AS861" s="1013"/>
      <c r="AT861" s="1018">
        <v>8000</v>
      </c>
      <c r="AU861" s="1049" t="str">
        <f t="shared" si="788"/>
        <v>Կ-2</v>
      </c>
      <c r="AV861" s="1018">
        <f t="shared" si="789"/>
        <v>257946</v>
      </c>
      <c r="AW861" s="1019">
        <f t="shared" si="790"/>
        <v>265946</v>
      </c>
      <c r="AX861" s="1020">
        <f t="shared" si="791"/>
        <v>3491870.98</v>
      </c>
    </row>
    <row r="862" spans="2:50" ht="32.25" customHeight="1" x14ac:dyDescent="0.25">
      <c r="B862" s="495">
        <v>38</v>
      </c>
      <c r="C862" s="506" t="s">
        <v>300</v>
      </c>
      <c r="D862" s="497" t="s">
        <v>2440</v>
      </c>
      <c r="E862" s="1021">
        <v>1</v>
      </c>
      <c r="F862" s="1017">
        <v>15</v>
      </c>
      <c r="G862" s="498">
        <f t="shared" si="767"/>
        <v>1.84</v>
      </c>
      <c r="H862" s="1018">
        <v>66140</v>
      </c>
      <c r="I862" s="1013"/>
      <c r="J862" s="1018"/>
      <c r="K862" s="874" t="s">
        <v>100</v>
      </c>
      <c r="L862" s="1018">
        <f t="shared" si="768"/>
        <v>121697.60000000001</v>
      </c>
      <c r="M862" s="1019">
        <f t="shared" si="769"/>
        <v>121697.60000000001</v>
      </c>
      <c r="N862" s="1020">
        <f t="shared" si="778"/>
        <v>1597889.4880000001</v>
      </c>
      <c r="O862" s="1021">
        <f t="shared" si="770"/>
        <v>1</v>
      </c>
      <c r="P862" s="1017">
        <f t="shared" si="779"/>
        <v>16</v>
      </c>
      <c r="Q862" s="1166">
        <v>1.9</v>
      </c>
      <c r="R862" s="1171">
        <v>0.3</v>
      </c>
      <c r="S862" s="1166">
        <f t="shared" si="792"/>
        <v>2.4699999999999998</v>
      </c>
      <c r="T862" s="1018">
        <v>66140</v>
      </c>
      <c r="U862" s="1013"/>
      <c r="V862" s="1018"/>
      <c r="W862" s="874" t="str">
        <f t="shared" si="771"/>
        <v>Կ-2</v>
      </c>
      <c r="X862" s="1018">
        <f t="shared" si="772"/>
        <v>163365.79999999999</v>
      </c>
      <c r="Y862" s="1019">
        <f t="shared" si="773"/>
        <v>163365.79999999999</v>
      </c>
      <c r="Z862" s="1020">
        <f t="shared" si="774"/>
        <v>2144992.9539999999</v>
      </c>
      <c r="AA862" s="1021">
        <f t="shared" si="775"/>
        <v>1</v>
      </c>
      <c r="AB862" s="1017">
        <f t="shared" si="776"/>
        <v>17</v>
      </c>
      <c r="AC862" s="1166">
        <v>1.9</v>
      </c>
      <c r="AD862" s="1171">
        <v>0.6</v>
      </c>
      <c r="AE862" s="1166">
        <f t="shared" si="793"/>
        <v>3.04</v>
      </c>
      <c r="AF862" s="1018">
        <v>66140</v>
      </c>
      <c r="AG862" s="1013"/>
      <c r="AH862" s="1018"/>
      <c r="AI862" s="1049" t="str">
        <f t="shared" si="777"/>
        <v>Կ-2</v>
      </c>
      <c r="AJ862" s="1018">
        <f t="shared" si="782"/>
        <v>201065.60000000001</v>
      </c>
      <c r="AK862" s="1019">
        <f t="shared" si="783"/>
        <v>201065.60000000001</v>
      </c>
      <c r="AL862" s="1020">
        <f t="shared" si="784"/>
        <v>2639991.3280000002</v>
      </c>
      <c r="AM862" s="1021">
        <f t="shared" si="785"/>
        <v>1</v>
      </c>
      <c r="AN862" s="1017">
        <f t="shared" si="786"/>
        <v>18</v>
      </c>
      <c r="AO862" s="1166">
        <v>1.9</v>
      </c>
      <c r="AP862" s="1171">
        <v>1</v>
      </c>
      <c r="AQ862" s="1166">
        <f t="shared" si="794"/>
        <v>3.8</v>
      </c>
      <c r="AR862" s="1018">
        <v>66140</v>
      </c>
      <c r="AS862" s="1013"/>
      <c r="AT862" s="1018"/>
      <c r="AU862" s="1049" t="str">
        <f t="shared" si="788"/>
        <v>Կ-2</v>
      </c>
      <c r="AV862" s="1018">
        <f t="shared" si="789"/>
        <v>251332</v>
      </c>
      <c r="AW862" s="1019">
        <f t="shared" si="790"/>
        <v>251332</v>
      </c>
      <c r="AX862" s="1020">
        <f t="shared" si="791"/>
        <v>3299989.16</v>
      </c>
    </row>
    <row r="863" spans="2:50" ht="17.25" customHeight="1" x14ac:dyDescent="0.25">
      <c r="B863" s="495">
        <v>39</v>
      </c>
      <c r="C863" s="506" t="s">
        <v>71</v>
      </c>
      <c r="D863" s="497" t="s">
        <v>130</v>
      </c>
      <c r="E863" s="1021">
        <v>1</v>
      </c>
      <c r="F863" s="1017">
        <v>0</v>
      </c>
      <c r="G863" s="498">
        <f t="shared" si="767"/>
        <v>1.68</v>
      </c>
      <c r="H863" s="1018">
        <v>66140</v>
      </c>
      <c r="I863" s="1013"/>
      <c r="J863" s="1018">
        <v>8000</v>
      </c>
      <c r="K863" s="874" t="s">
        <v>99</v>
      </c>
      <c r="L863" s="1018">
        <f t="shared" si="768"/>
        <v>111115.2</v>
      </c>
      <c r="M863" s="1019">
        <f t="shared" si="769"/>
        <v>119115.2</v>
      </c>
      <c r="N863" s="1020">
        <f t="shared" si="778"/>
        <v>1563982.5760000001</v>
      </c>
      <c r="O863" s="1021">
        <f t="shared" si="770"/>
        <v>1</v>
      </c>
      <c r="P863" s="1017">
        <f t="shared" si="779"/>
        <v>1</v>
      </c>
      <c r="Q863" s="1166">
        <v>1.73</v>
      </c>
      <c r="R863" s="1171">
        <v>0.3</v>
      </c>
      <c r="S863" s="1166">
        <f t="shared" si="792"/>
        <v>2.2490000000000001</v>
      </c>
      <c r="T863" s="1018">
        <v>66140</v>
      </c>
      <c r="U863" s="1013"/>
      <c r="V863" s="1018">
        <v>8000</v>
      </c>
      <c r="W863" s="874" t="str">
        <f t="shared" si="771"/>
        <v>Կ-1</v>
      </c>
      <c r="X863" s="1018">
        <f t="shared" si="772"/>
        <v>148748.86000000002</v>
      </c>
      <c r="Y863" s="1019">
        <f t="shared" si="773"/>
        <v>156748.86000000002</v>
      </c>
      <c r="Z863" s="1020">
        <f t="shared" si="774"/>
        <v>2058112.5318000002</v>
      </c>
      <c r="AA863" s="1021">
        <f t="shared" si="775"/>
        <v>1</v>
      </c>
      <c r="AB863" s="1017">
        <f t="shared" si="776"/>
        <v>2</v>
      </c>
      <c r="AC863" s="1166">
        <v>1.79</v>
      </c>
      <c r="AD863" s="1171">
        <v>0.6</v>
      </c>
      <c r="AE863" s="1166">
        <f t="shared" si="793"/>
        <v>2.8639999999999999</v>
      </c>
      <c r="AF863" s="1018">
        <v>66140</v>
      </c>
      <c r="AG863" s="1013"/>
      <c r="AH863" s="1018">
        <v>8000</v>
      </c>
      <c r="AI863" s="1049" t="str">
        <f t="shared" si="777"/>
        <v>Կ-1</v>
      </c>
      <c r="AJ863" s="1018">
        <f t="shared" si="782"/>
        <v>189424.96</v>
      </c>
      <c r="AK863" s="1019">
        <f t="shared" si="783"/>
        <v>197424.96</v>
      </c>
      <c r="AL863" s="1020">
        <f t="shared" si="784"/>
        <v>2592189.7248</v>
      </c>
      <c r="AM863" s="1021">
        <f t="shared" si="785"/>
        <v>1</v>
      </c>
      <c r="AN863" s="1017">
        <f t="shared" si="786"/>
        <v>3</v>
      </c>
      <c r="AO863" s="1166">
        <v>1.84</v>
      </c>
      <c r="AP863" s="1171">
        <v>1</v>
      </c>
      <c r="AQ863" s="1166">
        <f t="shared" si="794"/>
        <v>3.68</v>
      </c>
      <c r="AR863" s="1018">
        <v>66140</v>
      </c>
      <c r="AS863" s="1013"/>
      <c r="AT863" s="1018">
        <v>8000</v>
      </c>
      <c r="AU863" s="1049" t="str">
        <f t="shared" si="788"/>
        <v>Կ-1</v>
      </c>
      <c r="AV863" s="1018">
        <f t="shared" si="789"/>
        <v>243395.20000000001</v>
      </c>
      <c r="AW863" s="1019">
        <f t="shared" si="790"/>
        <v>251395.20000000001</v>
      </c>
      <c r="AX863" s="1020">
        <f t="shared" si="791"/>
        <v>3300818.9760000003</v>
      </c>
    </row>
    <row r="864" spans="2:50" ht="18" customHeight="1" thickBot="1" x14ac:dyDescent="0.3">
      <c r="B864" s="340"/>
      <c r="C864" s="500" t="s">
        <v>850</v>
      </c>
      <c r="D864" s="500"/>
      <c r="E864" s="1055"/>
      <c r="F864" s="1030"/>
      <c r="G864" s="720"/>
      <c r="H864" s="1031"/>
      <c r="I864" s="1053"/>
      <c r="J864" s="1053"/>
      <c r="K864" s="1026"/>
      <c r="L864" s="1060">
        <v>15000</v>
      </c>
      <c r="M864" s="1032">
        <v>15000</v>
      </c>
      <c r="N864" s="1033">
        <f>+M864*12</f>
        <v>180000</v>
      </c>
      <c r="O864" s="1021"/>
      <c r="P864" s="1017"/>
      <c r="Q864" s="1166"/>
      <c r="R864" s="1171"/>
      <c r="S864" s="1166"/>
      <c r="T864" s="1018"/>
      <c r="U864" s="1052"/>
      <c r="V864" s="1052"/>
      <c r="W864" s="1071"/>
      <c r="X864" s="1072">
        <v>15000</v>
      </c>
      <c r="Y864" s="1019">
        <v>15000</v>
      </c>
      <c r="Z864" s="1020">
        <f>+Y864*12</f>
        <v>180000</v>
      </c>
      <c r="AA864" s="1021"/>
      <c r="AB864" s="1017"/>
      <c r="AC864" s="1166"/>
      <c r="AD864" s="1171"/>
      <c r="AE864" s="1166"/>
      <c r="AF864" s="1018"/>
      <c r="AG864" s="1052"/>
      <c r="AH864" s="1052"/>
      <c r="AI864" s="1071"/>
      <c r="AJ864" s="1072">
        <v>15000</v>
      </c>
      <c r="AK864" s="1019">
        <v>15000</v>
      </c>
      <c r="AL864" s="1020">
        <f>+AK864*12</f>
        <v>180000</v>
      </c>
      <c r="AM864" s="1021"/>
      <c r="AN864" s="1017"/>
      <c r="AO864" s="1166"/>
      <c r="AP864" s="1171"/>
      <c r="AQ864" s="1166"/>
      <c r="AR864" s="1018"/>
      <c r="AS864" s="1052"/>
      <c r="AT864" s="1052"/>
      <c r="AU864" s="1071"/>
      <c r="AV864" s="1072">
        <v>15000</v>
      </c>
      <c r="AW864" s="1019">
        <v>15000</v>
      </c>
      <c r="AX864" s="1020">
        <f>+AW864*12</f>
        <v>180000</v>
      </c>
    </row>
    <row r="865" spans="2:50" ht="23.25" customHeight="1" thickBot="1" x14ac:dyDescent="0.3">
      <c r="B865" s="1468" t="s">
        <v>47</v>
      </c>
      <c r="C865" s="1469"/>
      <c r="D865" s="1469"/>
      <c r="E865" s="670">
        <f t="shared" ref="E865:AX865" si="795">SUM(E825:E864)</f>
        <v>38</v>
      </c>
      <c r="F865" s="670">
        <f t="shared" si="795"/>
        <v>305</v>
      </c>
      <c r="G865" s="670">
        <f t="shared" si="795"/>
        <v>101.97000000000004</v>
      </c>
      <c r="H865" s="670">
        <f t="shared" si="795"/>
        <v>2513320</v>
      </c>
      <c r="I865" s="670">
        <f t="shared" si="795"/>
        <v>0</v>
      </c>
      <c r="J865" s="670">
        <f t="shared" si="795"/>
        <v>272000</v>
      </c>
      <c r="K865" s="670">
        <f t="shared" si="795"/>
        <v>0</v>
      </c>
      <c r="L865" s="670">
        <f t="shared" si="795"/>
        <v>6759295.8000000007</v>
      </c>
      <c r="M865" s="670">
        <f t="shared" si="795"/>
        <v>7031295.8000000007</v>
      </c>
      <c r="N865" s="670">
        <f t="shared" si="795"/>
        <v>92303963.853999957</v>
      </c>
      <c r="O865" s="670">
        <f t="shared" si="795"/>
        <v>38</v>
      </c>
      <c r="P865" s="670">
        <f t="shared" si="795"/>
        <v>343</v>
      </c>
      <c r="Q865" s="1265">
        <v>104.07000000000002</v>
      </c>
      <c r="R865" s="1265"/>
      <c r="S865" s="1265">
        <v>104.07000000000002</v>
      </c>
      <c r="T865" s="670">
        <f t="shared" si="795"/>
        <v>2513320</v>
      </c>
      <c r="U865" s="670">
        <f t="shared" si="795"/>
        <v>0</v>
      </c>
      <c r="V865" s="670">
        <f t="shared" si="795"/>
        <v>272000</v>
      </c>
      <c r="W865" s="670">
        <f t="shared" si="795"/>
        <v>0</v>
      </c>
      <c r="X865" s="670">
        <f t="shared" si="795"/>
        <v>8963146.7399999965</v>
      </c>
      <c r="Y865" s="670">
        <f t="shared" si="795"/>
        <v>9235146.7399999965</v>
      </c>
      <c r="Z865" s="670">
        <f t="shared" si="795"/>
        <v>121240526.69619997</v>
      </c>
      <c r="AA865" s="670">
        <f t="shared" si="795"/>
        <v>39</v>
      </c>
      <c r="AB865" s="670">
        <f t="shared" si="795"/>
        <v>381</v>
      </c>
      <c r="AC865" s="1265">
        <v>106.09000000000002</v>
      </c>
      <c r="AD865" s="1265"/>
      <c r="AE865" s="1265">
        <v>106.09000000000002</v>
      </c>
      <c r="AF865" s="670">
        <f t="shared" si="795"/>
        <v>2579460</v>
      </c>
      <c r="AG865" s="670">
        <f t="shared" si="795"/>
        <v>0</v>
      </c>
      <c r="AH865" s="670">
        <f t="shared" si="795"/>
        <v>272000</v>
      </c>
      <c r="AI865" s="670">
        <f t="shared" si="795"/>
        <v>0</v>
      </c>
      <c r="AJ865" s="670">
        <f t="shared" si="795"/>
        <v>11581563.200000001</v>
      </c>
      <c r="AK865" s="670">
        <f t="shared" si="795"/>
        <v>11853563.200000001</v>
      </c>
      <c r="AL865" s="670">
        <f t="shared" si="795"/>
        <v>155620334.81600004</v>
      </c>
      <c r="AM865" s="670">
        <f t="shared" si="795"/>
        <v>39</v>
      </c>
      <c r="AN865" s="670">
        <f t="shared" si="795"/>
        <v>420</v>
      </c>
      <c r="AO865" s="1265">
        <v>108.05999999999997</v>
      </c>
      <c r="AP865" s="1265"/>
      <c r="AQ865" s="1265">
        <v>108.05999999999997</v>
      </c>
      <c r="AR865" s="670">
        <f t="shared" si="795"/>
        <v>2579460</v>
      </c>
      <c r="AS865" s="670">
        <f t="shared" si="795"/>
        <v>0</v>
      </c>
      <c r="AT865" s="670">
        <f t="shared" si="795"/>
        <v>272000</v>
      </c>
      <c r="AU865" s="670">
        <f t="shared" si="795"/>
        <v>0</v>
      </c>
      <c r="AV865" s="670">
        <f t="shared" si="795"/>
        <v>14747023.6</v>
      </c>
      <c r="AW865" s="670">
        <f t="shared" si="795"/>
        <v>15019023.6</v>
      </c>
      <c r="AX865" s="670">
        <f t="shared" si="795"/>
        <v>197182829.86800006</v>
      </c>
    </row>
    <row r="866" spans="2:50" ht="16.5" customHeight="1" x14ac:dyDescent="0.25"/>
    <row r="867" spans="2:50" ht="17.25" customHeight="1" thickBot="1" x14ac:dyDescent="0.3"/>
    <row r="868" spans="2:50" s="323" customFormat="1" ht="22.5" customHeight="1" thickBot="1" x14ac:dyDescent="0.3">
      <c r="B868" s="1466" t="s">
        <v>842</v>
      </c>
      <c r="C868" s="1467"/>
      <c r="D868" s="1470"/>
      <c r="E868" s="1471" t="s">
        <v>83</v>
      </c>
      <c r="F868" s="1472"/>
      <c r="G868" s="1472"/>
      <c r="H868" s="1472"/>
      <c r="I868" s="1472"/>
      <c r="J868" s="1472"/>
      <c r="K868" s="1472"/>
      <c r="L868" s="1472"/>
      <c r="M868" s="1472"/>
      <c r="N868" s="1473"/>
      <c r="O868" s="1471" t="s">
        <v>83</v>
      </c>
      <c r="P868" s="1472"/>
      <c r="Q868" s="1472"/>
      <c r="R868" s="1472"/>
      <c r="S868" s="1472"/>
      <c r="T868" s="1472"/>
      <c r="U868" s="1472"/>
      <c r="V868" s="1472"/>
      <c r="W868" s="1472"/>
      <c r="X868" s="1472"/>
      <c r="Y868" s="1472"/>
      <c r="Z868" s="1473"/>
      <c r="AA868" s="1471" t="s">
        <v>83</v>
      </c>
      <c r="AB868" s="1472"/>
      <c r="AC868" s="1472"/>
      <c r="AD868" s="1472"/>
      <c r="AE868" s="1472"/>
      <c r="AF868" s="1472"/>
      <c r="AG868" s="1472"/>
      <c r="AH868" s="1472"/>
      <c r="AI868" s="1472"/>
      <c r="AJ868" s="1472"/>
      <c r="AK868" s="1472"/>
      <c r="AL868" s="1473"/>
      <c r="AM868" s="1471" t="s">
        <v>83</v>
      </c>
      <c r="AN868" s="1472"/>
      <c r="AO868" s="1472"/>
      <c r="AP868" s="1472"/>
      <c r="AQ868" s="1472"/>
      <c r="AR868" s="1472"/>
      <c r="AS868" s="1472"/>
      <c r="AT868" s="1472"/>
      <c r="AU868" s="1472"/>
      <c r="AV868" s="1472"/>
      <c r="AW868" s="1472"/>
      <c r="AX868" s="1473"/>
    </row>
    <row r="869" spans="2:50" s="323" customFormat="1" ht="24" customHeight="1" thickBot="1" x14ac:dyDescent="0.3">
      <c r="B869" s="1474" t="s">
        <v>102</v>
      </c>
      <c r="C869" s="1475"/>
      <c r="D869" s="1476"/>
      <c r="E869" s="1477" t="s">
        <v>2115</v>
      </c>
      <c r="F869" s="1478"/>
      <c r="G869" s="1478"/>
      <c r="H869" s="1478"/>
      <c r="I869" s="1478"/>
      <c r="J869" s="1478"/>
      <c r="K869" s="1478"/>
      <c r="L869" s="1478"/>
      <c r="M869" s="1478"/>
      <c r="N869" s="1479"/>
      <c r="O869" s="1477" t="s">
        <v>2147</v>
      </c>
      <c r="P869" s="1478"/>
      <c r="Q869" s="1478"/>
      <c r="R869" s="1478"/>
      <c r="S869" s="1478"/>
      <c r="T869" s="1478"/>
      <c r="U869" s="1478"/>
      <c r="V869" s="1478"/>
      <c r="W869" s="1478"/>
      <c r="X869" s="1478"/>
      <c r="Y869" s="1478"/>
      <c r="Z869" s="1476"/>
      <c r="AA869" s="1477" t="s">
        <v>2142</v>
      </c>
      <c r="AB869" s="1478"/>
      <c r="AC869" s="1478"/>
      <c r="AD869" s="1478"/>
      <c r="AE869" s="1478"/>
      <c r="AF869" s="1478"/>
      <c r="AG869" s="1478"/>
      <c r="AH869" s="1478"/>
      <c r="AI869" s="1478"/>
      <c r="AJ869" s="1478"/>
      <c r="AK869" s="1478"/>
      <c r="AL869" s="1479"/>
      <c r="AM869" s="1474" t="s">
        <v>2525</v>
      </c>
      <c r="AN869" s="1475"/>
      <c r="AO869" s="1475"/>
      <c r="AP869" s="1475"/>
      <c r="AQ869" s="1475"/>
      <c r="AR869" s="1475"/>
      <c r="AS869" s="1475"/>
      <c r="AT869" s="1475"/>
      <c r="AU869" s="1475"/>
      <c r="AV869" s="1475"/>
      <c r="AW869" s="1475"/>
      <c r="AX869" s="1476"/>
    </row>
    <row r="870" spans="2:50" s="323" customFormat="1" ht="118.5" customHeight="1" thickBot="1" x14ac:dyDescent="0.3">
      <c r="B870" s="324" t="s">
        <v>10</v>
      </c>
      <c r="C870" s="325" t="s">
        <v>54</v>
      </c>
      <c r="D870" s="326" t="s">
        <v>55</v>
      </c>
      <c r="E870" s="1011" t="s">
        <v>56</v>
      </c>
      <c r="F870" s="1008" t="s">
        <v>103</v>
      </c>
      <c r="G870" s="1008" t="s">
        <v>104</v>
      </c>
      <c r="H870" s="1008" t="s">
        <v>62</v>
      </c>
      <c r="I870" s="1008" t="str">
        <f>+I824</f>
        <v>Հավելավճար</v>
      </c>
      <c r="J870" s="1008" t="str">
        <f>+J824</f>
        <v>Հավելում (բարձր լեռնային կամ գաղտնիության)</v>
      </c>
      <c r="K870" s="1008" t="str">
        <f>+K824</f>
        <v>Ըստ դատ.ծառ.պաշտ.ենթախմբ.</v>
      </c>
      <c r="L870" s="1008" t="s">
        <v>936</v>
      </c>
      <c r="M870" s="1008" t="s">
        <v>905</v>
      </c>
      <c r="N870" s="1010" t="s">
        <v>1889</v>
      </c>
      <c r="O870" s="1007" t="s">
        <v>56</v>
      </c>
      <c r="P870" s="1008" t="s">
        <v>103</v>
      </c>
      <c r="Q870" s="1271" t="s">
        <v>104</v>
      </c>
      <c r="R870" s="1271" t="s">
        <v>2875</v>
      </c>
      <c r="S870" s="1271" t="s">
        <v>2874</v>
      </c>
      <c r="T870" s="1008" t="s">
        <v>62</v>
      </c>
      <c r="U870" s="1008" t="str">
        <f>+U824</f>
        <v>Հավելավճար</v>
      </c>
      <c r="V870" s="1008" t="str">
        <f>+V824</f>
        <v>Հավելում (բարձր լեռնային կամ գաղտնիության)</v>
      </c>
      <c r="W870" s="1008" t="str">
        <f>+W824</f>
        <v>Ըստ դատ.ծառ.պաշտ.ենթախմբ.</v>
      </c>
      <c r="X870" s="1008" t="s">
        <v>936</v>
      </c>
      <c r="Y870" s="1010" t="str">
        <f>+M870</f>
        <v xml:space="preserve">Ընդամենը ամսական աշխատավարձ </v>
      </c>
      <c r="Z870" s="1010" t="s">
        <v>2148</v>
      </c>
      <c r="AA870" s="1011" t="s">
        <v>56</v>
      </c>
      <c r="AB870" s="1008" t="s">
        <v>103</v>
      </c>
      <c r="AC870" s="1266" t="s">
        <v>104</v>
      </c>
      <c r="AD870" s="1271" t="s">
        <v>2880</v>
      </c>
      <c r="AE870" s="1263" t="s">
        <v>2881</v>
      </c>
      <c r="AF870" s="1008" t="s">
        <v>62</v>
      </c>
      <c r="AG870" s="1008" t="str">
        <f>+AG824</f>
        <v>Հավելավճար</v>
      </c>
      <c r="AH870" s="1008" t="str">
        <f>+AH824</f>
        <v>Հավելում (բարձր լեռնային կամ գաղտնիության)</v>
      </c>
      <c r="AI870" s="1008" t="str">
        <f>+AI824</f>
        <v>Ըստ դատ.ծառ.պաշտ.ենթախմբ.</v>
      </c>
      <c r="AJ870" s="1008" t="s">
        <v>936</v>
      </c>
      <c r="AK870" s="1008" t="str">
        <f>+Y870</f>
        <v xml:space="preserve">Ընդամենը ամսական աշխատավարձ </v>
      </c>
      <c r="AL870" s="1010" t="s">
        <v>2149</v>
      </c>
      <c r="AM870" s="1007" t="s">
        <v>56</v>
      </c>
      <c r="AN870" s="1008" t="s">
        <v>103</v>
      </c>
      <c r="AO870" s="1266" t="s">
        <v>104</v>
      </c>
      <c r="AP870" s="1271" t="s">
        <v>2878</v>
      </c>
      <c r="AQ870" s="1263" t="s">
        <v>2879</v>
      </c>
      <c r="AR870" s="1008" t="s">
        <v>62</v>
      </c>
      <c r="AS870" s="1008" t="str">
        <f>+AS824</f>
        <v>Հավելավճար</v>
      </c>
      <c r="AT870" s="1008" t="str">
        <f>+AT824</f>
        <v>Հավելում (բարձր լեռնային կամ գաղտնիության)</v>
      </c>
      <c r="AU870" s="1008" t="str">
        <f>+AU824</f>
        <v>Ըստ դատ.ծառ.պաշտ.ենթախմբ.</v>
      </c>
      <c r="AV870" s="1008" t="s">
        <v>936</v>
      </c>
      <c r="AW870" s="1008" t="str">
        <f>+AK870</f>
        <v xml:space="preserve">Ընդամենը ամսական աշխատավարձ </v>
      </c>
      <c r="AX870" s="1010" t="s">
        <v>2659</v>
      </c>
    </row>
    <row r="871" spans="2:50" s="330" customFormat="1" ht="17.25" customHeight="1" x14ac:dyDescent="0.25">
      <c r="B871" s="495">
        <v>1</v>
      </c>
      <c r="C871" s="797" t="s">
        <v>1945</v>
      </c>
      <c r="D871" s="807" t="s">
        <v>327</v>
      </c>
      <c r="E871" s="1021">
        <v>1</v>
      </c>
      <c r="F871" s="1017">
        <v>13</v>
      </c>
      <c r="G871" s="498">
        <f t="shared" ref="G871:G887" si="796">IF(E871&lt;1,0,IF(K871="Բ-1",IF(F871=0,6.94,IF(F871=1,7.17,IF(F871=2,7.41,IF(F871=3,7.66,IF(OR(F871=5,F871=4),7.92,IF(OR(F871=6,F871=7),8.18,IF(OR(F871=8,F871=9),8.46,IF(OR(F871=10,F871=11,F871=12),8.74,IF(OR(F871=13,F871=14,F871=15),9.03,IF(OR(F871=16,F871=17,F871=18),9.33,9.65)))))))))),IF(K871="Բ-2", IF(F871=0,5.71,IF(F871=1,5.89,IF(F871=2,6.09,IF(F871=3,6.29,IF(OR(F871=5,F871=4),6.5,IF(OR(F871=6,F871=7),6.72,IF(OR(F871=8,F871=9),6.94,IF(OR(F871=10,F871=11,F871=12),7.17,IF(OR(F871=13,F871=14,F871=15),7.41,IF(OR(F871=16,F871=17,F871=18),7.65,7.91)))))))))), IF(K871="Գ-1", IF(F871=0,4.7,IF(F871=1,4.86,IF(F871=2,5.01,IF(F871=3,5.18,IF(OR(F871=5,F871=4),5.35,IF(OR(F871=6,F871=7),5.52,IF(OR(F871=8,F871=9),5.71,IF(OR(F871=10,F871=11,F871=12),5.89,IF(OR(F871=13,F871=14,F871=15),6.09,IF(OR(F871=16,F871=17,F871=18),6.29,6.49)))))))))), IF(K871="Գ-2", IF(F871=0,3.88,IF(F871=1,4.01,IF(F871=2,4.14,IF(F871=3,4.27,IF(OR(F871=5,F871=4),4.41,IF(OR(F871=6,F871=7),4.55,IF(OR(F871=8,F871=9),4.7,IF(OR(F871=10,F871=11,F871=12),4.85,IF(OR(F871=13,F871=14,F871=15),5.01,IF(OR(F871=16,F871=17,F871=18),5.17,5.34)))))))))), IF(K871="Գ-3", IF(F871=0,3.21,IF(F871=1,3.31,IF(F871=2,3.42,IF(F871=3,3.53,IF(OR(F871=5,F871=4),3.64,IF(OR(F871=6,F871=7),3.76,IF(OR(F871=8,F871=9),3.88,IF(OR(F871=10,F871=11,F871=12),4.01,IF(OR(F871=13,F871=14,F871=15),4.13,IF(OR(F871=16,F871=17,F871=18),4.27,4.4)))))))))), IF(K871="Ա-1", IF(F871=0,2.66,IF(F871=1,2.75,IF(F871=2,2.83,IF(F871=3,2.92,IF(OR(F871=5,F871=4),3.02,IF(OR(F871=6,F871=7),3.11,IF(OR(F871=8,F871=9),3.21,IF(OR(F871=10,F871=11,F871=12),3.31,IF(OR(F871=13,F871=14,F871=15),3.42,IF(OR(F871=16,F871=17,F871=18),3.53,3.64)))))))))), IF(K871="Ա-2", IF(F871=0,2.28,IF(F871=1,2.35,IF(F871=2,2.43,IF(F871=3,2.5,IF(OR(F871=5,F871=4),2.58,IF(OR(F871=6,F871=7),2.66,IF(OR(F871=8,F871=9),2.75,IF(OR(F871=10,F871=11,F871=12),2.83,IF(OR(F871=13,F871=14,F871=15),2.92,IF(OR(F871=16,F871=17,F871=18),3.01,3.11)))))))))),IF(K871="Ա-3", IF(F871=0,1.96,IF(F871=1,2.02,IF(F871=2,2.08,IF(F871=3,2.15,IF(OR(F871=5,F871=4),2.21,IF(OR(F871=6,F871=7),2.28,IF(OR(F871=8,F871=9),2.35,IF(OR(F871=10,F871=11,F871=12),2.42,IF(OR(F871=13,F871=14,F871=15),2.5,IF(OR(F871=16,F871=17,F871=18),2.58,2.66)))))))))), IF(K871="Կ-1", IF(F871=0,1.68,IF(F871=1,1.73,IF(F871=2,1.79,IF(F871=3,1.84,IF(OR(F871=5,F871=4),1.9,IF(OR(F871=6,F871=7),1.96,IF(OR(F871=8,F871=9),2.02,IF(OR(F871=10,F871=11,F871=12),2.08,IF(OR(F871=13,F871=14,F871=15),2.14,IF(OR(F871=16,F871=17,F871=18),2.21,2.28)))))))))), IF(K871="Կ-2", IF(F871=0,1.45,IF(F871=1,1.49,IF(F871=2,1.54,IF(F871=3,1.59,IF(OR(F871=5,F871=4),1.63,IF(OR(F871=6,F871=7),1.68,IF(OR(F871=8,F871=9),1.73,IF(OR(F871=10,F871=11,F871=12),1.79,IF(OR(F871=13,F871=14,F871=15),1.84,IF(OR(F871=16,F871=17,F871=18),1.9,1.95)))))))))),IF(K871="Կ-3", IF(F871=0,1.25,IF(F871=1,1.29,IF(F871=2,1.33,IF(F871=3,1.37,IF(OR(F871=5,F871=4),1.41,IF(OR(F871=6,F871=7),1.45,IF(OR(F871=8,F871=9),1.49,IF(OR(F871=10,F871=11,F871=12),1.54,IF(OR(F871=13,F871=14,F871=15),1.58,IF(OR(F871=16,F871=17,F871=18),1.63,1.68)))))))))), "Error"))))))))))))</f>
        <v>6.09</v>
      </c>
      <c r="H871" s="1018">
        <v>66140</v>
      </c>
      <c r="I871" s="1061"/>
      <c r="J871" s="1061"/>
      <c r="K871" s="1049" t="s">
        <v>95</v>
      </c>
      <c r="L871" s="1018">
        <f t="shared" ref="L871:L918" si="797">H871*G871</f>
        <v>402792.6</v>
      </c>
      <c r="M871" s="1019">
        <f t="shared" ref="M871:M918" si="798">G871*H871+I871+J871</f>
        <v>402792.6</v>
      </c>
      <c r="N871" s="1020">
        <f>+M871*13.13</f>
        <v>5288666.8380000005</v>
      </c>
      <c r="O871" s="1021">
        <f t="shared" ref="O871:O919" si="799">+E871</f>
        <v>1</v>
      </c>
      <c r="P871" s="1017">
        <f>+F871+1</f>
        <v>14</v>
      </c>
      <c r="Q871" s="1166">
        <v>6.09</v>
      </c>
      <c r="R871" s="1171">
        <v>0.3</v>
      </c>
      <c r="S871" s="1166">
        <f>+Q871+Q871*R871</f>
        <v>7.9169999999999998</v>
      </c>
      <c r="T871" s="1018">
        <v>66140</v>
      </c>
      <c r="U871" s="1061"/>
      <c r="V871" s="1061"/>
      <c r="W871" s="874" t="str">
        <f t="shared" ref="W871:W918" si="800">+K871</f>
        <v>Գ-1</v>
      </c>
      <c r="X871" s="1018">
        <f t="shared" ref="X871:X918" si="801">T871*S871</f>
        <v>523630.38</v>
      </c>
      <c r="Y871" s="1019">
        <f t="shared" ref="Y871:Y918" si="802">S871*T871+U871+V871</f>
        <v>523630.38</v>
      </c>
      <c r="Z871" s="1020">
        <f t="shared" ref="Z871:Z918" si="803">+Y871*13.13</f>
        <v>6875266.8894000007</v>
      </c>
      <c r="AA871" s="1021">
        <f t="shared" ref="AA871:AA919" si="804">+O871</f>
        <v>1</v>
      </c>
      <c r="AB871" s="1017">
        <f t="shared" ref="AB871:AB918" si="805">+P871+1</f>
        <v>15</v>
      </c>
      <c r="AC871" s="1166">
        <v>6.09</v>
      </c>
      <c r="AD871" s="1171">
        <v>0.6</v>
      </c>
      <c r="AE871" s="1166">
        <f>+AC871+AC871*AD871</f>
        <v>9.7439999999999998</v>
      </c>
      <c r="AF871" s="1018">
        <v>66140</v>
      </c>
      <c r="AG871" s="1061"/>
      <c r="AH871" s="1061"/>
      <c r="AI871" s="1049" t="str">
        <f t="shared" ref="AI871:AI918" si="806">+W871</f>
        <v>Գ-1</v>
      </c>
      <c r="AJ871" s="1018">
        <f>AF871*AE871</f>
        <v>644468.16</v>
      </c>
      <c r="AK871" s="1019">
        <f>AE871*AF871+AG871+AH871</f>
        <v>644468.16</v>
      </c>
      <c r="AL871" s="1020">
        <f>+AK871*13.13</f>
        <v>8461866.9408000018</v>
      </c>
      <c r="AM871" s="1021">
        <f>+AA871</f>
        <v>1</v>
      </c>
      <c r="AN871" s="1017">
        <f>+AB871+1</f>
        <v>16</v>
      </c>
      <c r="AO871" s="1166">
        <v>6.29</v>
      </c>
      <c r="AP871" s="1171">
        <v>1</v>
      </c>
      <c r="AQ871" s="1166">
        <f>+AO871+AO871*AP871</f>
        <v>12.58</v>
      </c>
      <c r="AR871" s="1018">
        <v>66140</v>
      </c>
      <c r="AS871" s="1061"/>
      <c r="AT871" s="1061"/>
      <c r="AU871" s="1049" t="str">
        <f>+AI871</f>
        <v>Գ-1</v>
      </c>
      <c r="AV871" s="1018">
        <f>AR871*AQ871</f>
        <v>832041.2</v>
      </c>
      <c r="AW871" s="1019">
        <f>AQ871*AR871+AS871+AT871</f>
        <v>832041.2</v>
      </c>
      <c r="AX871" s="1020">
        <f>+AW871*13.13</f>
        <v>10924700.956</v>
      </c>
    </row>
    <row r="872" spans="2:50" ht="17.25" customHeight="1" x14ac:dyDescent="0.25">
      <c r="B872" s="495">
        <v>2</v>
      </c>
      <c r="C872" s="797" t="s">
        <v>1946</v>
      </c>
      <c r="D872" s="497" t="s">
        <v>330</v>
      </c>
      <c r="E872" s="1021">
        <v>1</v>
      </c>
      <c r="F872" s="1017">
        <v>5</v>
      </c>
      <c r="G872" s="498">
        <f t="shared" si="796"/>
        <v>4.41</v>
      </c>
      <c r="H872" s="1018">
        <v>66140</v>
      </c>
      <c r="I872" s="1052"/>
      <c r="J872" s="1052"/>
      <c r="K872" s="874" t="s">
        <v>96</v>
      </c>
      <c r="L872" s="1018">
        <f t="shared" si="797"/>
        <v>291677.40000000002</v>
      </c>
      <c r="M872" s="1019">
        <f t="shared" si="798"/>
        <v>291677.40000000002</v>
      </c>
      <c r="N872" s="1020">
        <f t="shared" ref="N872:N918" si="807">+M872*13.13</f>
        <v>3829724.2620000006</v>
      </c>
      <c r="O872" s="1021">
        <f t="shared" si="799"/>
        <v>1</v>
      </c>
      <c r="P872" s="1017">
        <f t="shared" ref="P872:P918" si="808">+F872+1</f>
        <v>6</v>
      </c>
      <c r="Q872" s="1166">
        <v>4.55</v>
      </c>
      <c r="R872" s="1171">
        <v>0.3</v>
      </c>
      <c r="S872" s="1166">
        <f t="shared" ref="S872:S873" si="809">+Q872+Q872*R872</f>
        <v>5.915</v>
      </c>
      <c r="T872" s="1018">
        <v>66140</v>
      </c>
      <c r="U872" s="1052"/>
      <c r="V872" s="1052"/>
      <c r="W872" s="874" t="str">
        <f t="shared" si="800"/>
        <v>Գ-2</v>
      </c>
      <c r="X872" s="1018">
        <f t="shared" si="801"/>
        <v>391218.1</v>
      </c>
      <c r="Y872" s="1019">
        <f t="shared" si="802"/>
        <v>391218.1</v>
      </c>
      <c r="Z872" s="1020">
        <f t="shared" si="803"/>
        <v>5136693.6529999999</v>
      </c>
      <c r="AA872" s="1021">
        <f t="shared" si="804"/>
        <v>1</v>
      </c>
      <c r="AB872" s="1017">
        <f t="shared" si="805"/>
        <v>7</v>
      </c>
      <c r="AC872" s="1166">
        <v>4.55</v>
      </c>
      <c r="AD872" s="1171">
        <v>0.6</v>
      </c>
      <c r="AE872" s="1166">
        <f t="shared" ref="AE872:AE874" si="810">+AC872+AC872*AD872</f>
        <v>7.2799999999999994</v>
      </c>
      <c r="AF872" s="1018">
        <v>66140</v>
      </c>
      <c r="AG872" s="1052"/>
      <c r="AH872" s="1052"/>
      <c r="AI872" s="1049" t="str">
        <f t="shared" si="806"/>
        <v>Գ-2</v>
      </c>
      <c r="AJ872" s="1018">
        <f t="shared" ref="AJ872:AJ918" si="811">AF872*AE872</f>
        <v>481499.19999999995</v>
      </c>
      <c r="AK872" s="1019">
        <f t="shared" ref="AK872:AK918" si="812">AE872*AF872+AG872+AH872</f>
        <v>481499.19999999995</v>
      </c>
      <c r="AL872" s="1020">
        <f t="shared" ref="AL872:AL918" si="813">+AK872*13.13</f>
        <v>6322084.4959999993</v>
      </c>
      <c r="AM872" s="1021">
        <f t="shared" ref="AM872:AM919" si="814">+AA872</f>
        <v>1</v>
      </c>
      <c r="AN872" s="1017">
        <f t="shared" ref="AN872:AN918" si="815">+AB872+1</f>
        <v>8</v>
      </c>
      <c r="AO872" s="1166">
        <v>4.7</v>
      </c>
      <c r="AP872" s="1171">
        <v>1</v>
      </c>
      <c r="AQ872" s="1166">
        <f t="shared" ref="AQ872:AQ874" si="816">+AO872+AO872*AP872</f>
        <v>9.4</v>
      </c>
      <c r="AR872" s="1018">
        <v>66140</v>
      </c>
      <c r="AS872" s="1052"/>
      <c r="AT872" s="1052"/>
      <c r="AU872" s="1049" t="str">
        <f t="shared" ref="AU872:AU918" si="817">+AI872</f>
        <v>Գ-2</v>
      </c>
      <c r="AV872" s="1018">
        <f t="shared" ref="AV872:AV918" si="818">AR872*AQ872</f>
        <v>621716</v>
      </c>
      <c r="AW872" s="1019">
        <f t="shared" ref="AW872:AW918" si="819">AQ872*AR872+AS872+AT872</f>
        <v>621716</v>
      </c>
      <c r="AX872" s="1020">
        <f t="shared" ref="AX872:AX918" si="820">+AW872*13.13</f>
        <v>8163131.0800000001</v>
      </c>
    </row>
    <row r="873" spans="2:50" ht="17.25" customHeight="1" x14ac:dyDescent="0.25">
      <c r="B873" s="495">
        <v>3</v>
      </c>
      <c r="C873" s="797" t="s">
        <v>301</v>
      </c>
      <c r="D873" s="497" t="s">
        <v>328</v>
      </c>
      <c r="E873" s="1021">
        <v>1</v>
      </c>
      <c r="F873" s="1017">
        <v>20</v>
      </c>
      <c r="G873" s="498">
        <f t="shared" si="796"/>
        <v>5.34</v>
      </c>
      <c r="H873" s="1018">
        <v>66140</v>
      </c>
      <c r="I873" s="1052"/>
      <c r="J873" s="1052"/>
      <c r="K873" s="874" t="s">
        <v>96</v>
      </c>
      <c r="L873" s="1018">
        <f t="shared" si="797"/>
        <v>353187.6</v>
      </c>
      <c r="M873" s="1019">
        <f t="shared" si="798"/>
        <v>353187.6</v>
      </c>
      <c r="N873" s="1020">
        <f t="shared" si="807"/>
        <v>4637353.1880000001</v>
      </c>
      <c r="O873" s="1021">
        <f t="shared" si="799"/>
        <v>1</v>
      </c>
      <c r="P873" s="1017">
        <f t="shared" si="808"/>
        <v>21</v>
      </c>
      <c r="Q873" s="1166">
        <v>5.34</v>
      </c>
      <c r="R873" s="1171">
        <v>0.3</v>
      </c>
      <c r="S873" s="1166">
        <f t="shared" si="809"/>
        <v>6.9420000000000002</v>
      </c>
      <c r="T873" s="1018">
        <v>66140</v>
      </c>
      <c r="U873" s="1052"/>
      <c r="V873" s="1052"/>
      <c r="W873" s="874" t="str">
        <f t="shared" si="800"/>
        <v>Գ-2</v>
      </c>
      <c r="X873" s="1018">
        <f t="shared" si="801"/>
        <v>459143.88</v>
      </c>
      <c r="Y873" s="1019">
        <f t="shared" si="802"/>
        <v>459143.88</v>
      </c>
      <c r="Z873" s="1020">
        <f t="shared" si="803"/>
        <v>6028559.1444000006</v>
      </c>
      <c r="AA873" s="1021">
        <f t="shared" si="804"/>
        <v>1</v>
      </c>
      <c r="AB873" s="1017">
        <f t="shared" si="805"/>
        <v>22</v>
      </c>
      <c r="AC873" s="1166">
        <v>5.34</v>
      </c>
      <c r="AD873" s="1171">
        <v>0.6</v>
      </c>
      <c r="AE873" s="1166">
        <f t="shared" si="810"/>
        <v>8.5440000000000005</v>
      </c>
      <c r="AF873" s="1018">
        <v>66140</v>
      </c>
      <c r="AG873" s="1052"/>
      <c r="AH873" s="1052"/>
      <c r="AI873" s="1049" t="str">
        <f t="shared" si="806"/>
        <v>Գ-2</v>
      </c>
      <c r="AJ873" s="1018">
        <f t="shared" si="811"/>
        <v>565100.16</v>
      </c>
      <c r="AK873" s="1019">
        <f t="shared" si="812"/>
        <v>565100.16</v>
      </c>
      <c r="AL873" s="1020">
        <f t="shared" si="813"/>
        <v>7419765.1008000011</v>
      </c>
      <c r="AM873" s="1021">
        <f t="shared" si="814"/>
        <v>1</v>
      </c>
      <c r="AN873" s="1017">
        <f t="shared" si="815"/>
        <v>23</v>
      </c>
      <c r="AO873" s="1166">
        <v>5.34</v>
      </c>
      <c r="AP873" s="1171">
        <v>1</v>
      </c>
      <c r="AQ873" s="1166">
        <f t="shared" si="816"/>
        <v>10.68</v>
      </c>
      <c r="AR873" s="1018">
        <v>66140</v>
      </c>
      <c r="AS873" s="1052"/>
      <c r="AT873" s="1052"/>
      <c r="AU873" s="1049" t="str">
        <f t="shared" si="817"/>
        <v>Գ-2</v>
      </c>
      <c r="AV873" s="1018">
        <f t="shared" si="818"/>
        <v>706375.2</v>
      </c>
      <c r="AW873" s="1019">
        <f t="shared" si="819"/>
        <v>706375.2</v>
      </c>
      <c r="AX873" s="1020">
        <f t="shared" si="820"/>
        <v>9274706.3760000002</v>
      </c>
    </row>
    <row r="874" spans="2:50" s="1248" customFormat="1" ht="25.5" x14ac:dyDescent="0.25">
      <c r="B874" s="1343">
        <v>94</v>
      </c>
      <c r="C874" s="1375" t="s">
        <v>71</v>
      </c>
      <c r="D874" s="1147" t="s">
        <v>2885</v>
      </c>
      <c r="E874" s="1175"/>
      <c r="F874" s="1376"/>
      <c r="G874" s="1177"/>
      <c r="H874" s="1168"/>
      <c r="I874" s="1168"/>
      <c r="J874" s="1168"/>
      <c r="K874" s="1146"/>
      <c r="L874" s="1168"/>
      <c r="M874" s="1246"/>
      <c r="N874" s="1247"/>
      <c r="O874" s="1345"/>
      <c r="P874" s="1171"/>
      <c r="Q874" s="1166"/>
      <c r="R874" s="1171"/>
      <c r="S874" s="1166"/>
      <c r="T874" s="1167"/>
      <c r="U874" s="1168"/>
      <c r="V874" s="1168"/>
      <c r="W874" s="1146"/>
      <c r="X874" s="1167"/>
      <c r="Y874" s="1169"/>
      <c r="Z874" s="1170"/>
      <c r="AA874" s="1165">
        <v>1</v>
      </c>
      <c r="AB874" s="1171">
        <v>0</v>
      </c>
      <c r="AC874" s="1166">
        <v>3.21</v>
      </c>
      <c r="AD874" s="1171">
        <v>0.6</v>
      </c>
      <c r="AE874" s="1166">
        <f t="shared" si="810"/>
        <v>5.1360000000000001</v>
      </c>
      <c r="AF874" s="1167">
        <v>66140</v>
      </c>
      <c r="AG874" s="1168"/>
      <c r="AH874" s="1168"/>
      <c r="AI874" s="1146" t="s">
        <v>590</v>
      </c>
      <c r="AJ874" s="1167">
        <f t="shared" si="811"/>
        <v>339695.04</v>
      </c>
      <c r="AK874" s="1169">
        <f t="shared" si="812"/>
        <v>339695.04</v>
      </c>
      <c r="AL874" s="1170">
        <f t="shared" si="813"/>
        <v>4460195.8751999997</v>
      </c>
      <c r="AM874" s="1165">
        <f t="shared" si="814"/>
        <v>1</v>
      </c>
      <c r="AN874" s="1171">
        <f t="shared" si="815"/>
        <v>1</v>
      </c>
      <c r="AO874" s="1166">
        <v>3.31</v>
      </c>
      <c r="AP874" s="1171">
        <v>1</v>
      </c>
      <c r="AQ874" s="1166">
        <f t="shared" si="816"/>
        <v>6.62</v>
      </c>
      <c r="AR874" s="1167">
        <v>66140</v>
      </c>
      <c r="AS874" s="1168"/>
      <c r="AT874" s="1168"/>
      <c r="AU874" s="1146" t="str">
        <f t="shared" si="817"/>
        <v>Գ-3</v>
      </c>
      <c r="AV874" s="1167">
        <f t="shared" si="818"/>
        <v>437846.8</v>
      </c>
      <c r="AW874" s="1169">
        <f t="shared" si="819"/>
        <v>437846.8</v>
      </c>
      <c r="AX874" s="1170">
        <f t="shared" si="820"/>
        <v>5748928.4840000002</v>
      </c>
    </row>
    <row r="875" spans="2:50" ht="17.25" customHeight="1" x14ac:dyDescent="0.25">
      <c r="B875" s="495">
        <v>4</v>
      </c>
      <c r="C875" s="797" t="s">
        <v>1947</v>
      </c>
      <c r="D875" s="497" t="s">
        <v>2438</v>
      </c>
      <c r="E875" s="1021">
        <v>1</v>
      </c>
      <c r="F875" s="1017">
        <v>4</v>
      </c>
      <c r="G875" s="498">
        <f t="shared" si="796"/>
        <v>3.02</v>
      </c>
      <c r="H875" s="1018">
        <v>66140</v>
      </c>
      <c r="I875" s="1052"/>
      <c r="J875" s="1052"/>
      <c r="K875" s="874" t="s">
        <v>97</v>
      </c>
      <c r="L875" s="1018">
        <f t="shared" si="797"/>
        <v>199742.8</v>
      </c>
      <c r="M875" s="1019">
        <f t="shared" si="798"/>
        <v>199742.8</v>
      </c>
      <c r="N875" s="1020">
        <f t="shared" si="807"/>
        <v>2622622.9640000002</v>
      </c>
      <c r="O875" s="1021">
        <f t="shared" si="799"/>
        <v>1</v>
      </c>
      <c r="P875" s="1017">
        <f t="shared" si="808"/>
        <v>5</v>
      </c>
      <c r="Q875" s="1166">
        <v>3.02</v>
      </c>
      <c r="R875" s="1171">
        <v>0.3</v>
      </c>
      <c r="S875" s="1166">
        <f t="shared" ref="S875:S918" si="821">+Q875+Q875*R875</f>
        <v>3.9260000000000002</v>
      </c>
      <c r="T875" s="1018">
        <v>66140</v>
      </c>
      <c r="U875" s="1052"/>
      <c r="V875" s="1052"/>
      <c r="W875" s="874" t="str">
        <f t="shared" si="800"/>
        <v>Ա-1</v>
      </c>
      <c r="X875" s="1018">
        <f t="shared" si="801"/>
        <v>259665.64</v>
      </c>
      <c r="Y875" s="1019">
        <f t="shared" si="802"/>
        <v>259665.64</v>
      </c>
      <c r="Z875" s="1020">
        <f t="shared" si="803"/>
        <v>3409409.8532000002</v>
      </c>
      <c r="AA875" s="1021">
        <f t="shared" si="804"/>
        <v>1</v>
      </c>
      <c r="AB875" s="1017">
        <f t="shared" si="805"/>
        <v>6</v>
      </c>
      <c r="AC875" s="1166">
        <v>3.11</v>
      </c>
      <c r="AD875" s="1171">
        <v>0.6</v>
      </c>
      <c r="AE875" s="1166">
        <f t="shared" ref="AE875:AE918" si="822">+AC875+AC875*AD875</f>
        <v>4.976</v>
      </c>
      <c r="AF875" s="1018">
        <v>66140</v>
      </c>
      <c r="AG875" s="1052"/>
      <c r="AH875" s="1052"/>
      <c r="AI875" s="1049" t="str">
        <f t="shared" si="806"/>
        <v>Ա-1</v>
      </c>
      <c r="AJ875" s="1018">
        <f t="shared" si="811"/>
        <v>329112.64</v>
      </c>
      <c r="AK875" s="1019">
        <f t="shared" si="812"/>
        <v>329112.64</v>
      </c>
      <c r="AL875" s="1020">
        <f t="shared" si="813"/>
        <v>4321248.9632000001</v>
      </c>
      <c r="AM875" s="1021">
        <f t="shared" si="814"/>
        <v>1</v>
      </c>
      <c r="AN875" s="1017">
        <f t="shared" si="815"/>
        <v>7</v>
      </c>
      <c r="AO875" s="1166">
        <v>3.11</v>
      </c>
      <c r="AP875" s="1171">
        <v>1</v>
      </c>
      <c r="AQ875" s="1166">
        <f t="shared" ref="AQ875:AQ918" si="823">+AO875+AO875*AP875</f>
        <v>6.22</v>
      </c>
      <c r="AR875" s="1018">
        <v>66140</v>
      </c>
      <c r="AS875" s="1052"/>
      <c r="AT875" s="1052"/>
      <c r="AU875" s="1049" t="str">
        <f t="shared" si="817"/>
        <v>Ա-1</v>
      </c>
      <c r="AV875" s="1018">
        <f t="shared" si="818"/>
        <v>411390.8</v>
      </c>
      <c r="AW875" s="1019">
        <f t="shared" si="819"/>
        <v>411390.8</v>
      </c>
      <c r="AX875" s="1020">
        <f t="shared" si="820"/>
        <v>5401561.2039999999</v>
      </c>
    </row>
    <row r="876" spans="2:50" ht="17.25" customHeight="1" x14ac:dyDescent="0.25">
      <c r="B876" s="495">
        <v>5</v>
      </c>
      <c r="C876" s="797" t="s">
        <v>1948</v>
      </c>
      <c r="D876" s="497" t="s">
        <v>625</v>
      </c>
      <c r="E876" s="1021">
        <v>1</v>
      </c>
      <c r="F876" s="1017">
        <v>0</v>
      </c>
      <c r="G876" s="498">
        <f t="shared" si="796"/>
        <v>3.88</v>
      </c>
      <c r="H876" s="1018">
        <v>66140</v>
      </c>
      <c r="I876" s="1052"/>
      <c r="J876" s="1052"/>
      <c r="K876" s="874" t="s">
        <v>96</v>
      </c>
      <c r="L876" s="1018">
        <f t="shared" si="797"/>
        <v>256623.19999999998</v>
      </c>
      <c r="M876" s="1019">
        <f t="shared" si="798"/>
        <v>256623.19999999998</v>
      </c>
      <c r="N876" s="1020">
        <f t="shared" si="807"/>
        <v>3369462.6159999999</v>
      </c>
      <c r="O876" s="1021">
        <f t="shared" si="799"/>
        <v>1</v>
      </c>
      <c r="P876" s="1017">
        <f t="shared" si="808"/>
        <v>1</v>
      </c>
      <c r="Q876" s="1166">
        <v>4.01</v>
      </c>
      <c r="R876" s="1171">
        <v>0.3</v>
      </c>
      <c r="S876" s="1166">
        <f t="shared" si="821"/>
        <v>5.2129999999999992</v>
      </c>
      <c r="T876" s="1018">
        <v>66140</v>
      </c>
      <c r="U876" s="1052"/>
      <c r="V876" s="1052"/>
      <c r="W876" s="874" t="str">
        <f t="shared" si="800"/>
        <v>Գ-2</v>
      </c>
      <c r="X876" s="1018">
        <f t="shared" si="801"/>
        <v>344787.81999999995</v>
      </c>
      <c r="Y876" s="1019">
        <f t="shared" si="802"/>
        <v>344787.81999999995</v>
      </c>
      <c r="Z876" s="1020">
        <f t="shared" si="803"/>
        <v>4527064.0765999993</v>
      </c>
      <c r="AA876" s="1021">
        <f t="shared" si="804"/>
        <v>1</v>
      </c>
      <c r="AB876" s="1017">
        <f t="shared" si="805"/>
        <v>2</v>
      </c>
      <c r="AC876" s="1166">
        <v>4.1399999999999997</v>
      </c>
      <c r="AD876" s="1171">
        <v>0.6</v>
      </c>
      <c r="AE876" s="1166">
        <f t="shared" si="822"/>
        <v>6.6239999999999988</v>
      </c>
      <c r="AF876" s="1018">
        <v>66140</v>
      </c>
      <c r="AG876" s="1052"/>
      <c r="AH876" s="1052"/>
      <c r="AI876" s="1049" t="str">
        <f t="shared" si="806"/>
        <v>Գ-2</v>
      </c>
      <c r="AJ876" s="1018">
        <f t="shared" si="811"/>
        <v>438111.35999999993</v>
      </c>
      <c r="AK876" s="1019">
        <f t="shared" si="812"/>
        <v>438111.35999999993</v>
      </c>
      <c r="AL876" s="1020">
        <f t="shared" si="813"/>
        <v>5752402.1567999991</v>
      </c>
      <c r="AM876" s="1021">
        <f t="shared" si="814"/>
        <v>1</v>
      </c>
      <c r="AN876" s="1017">
        <f t="shared" si="815"/>
        <v>3</v>
      </c>
      <c r="AO876" s="1166">
        <v>4.2699999999999996</v>
      </c>
      <c r="AP876" s="1171">
        <v>1</v>
      </c>
      <c r="AQ876" s="1166">
        <f t="shared" si="823"/>
        <v>8.5399999999999991</v>
      </c>
      <c r="AR876" s="1018">
        <v>66140</v>
      </c>
      <c r="AS876" s="1052"/>
      <c r="AT876" s="1052"/>
      <c r="AU876" s="1049" t="str">
        <f t="shared" si="817"/>
        <v>Գ-2</v>
      </c>
      <c r="AV876" s="1018">
        <f t="shared" si="818"/>
        <v>564835.6</v>
      </c>
      <c r="AW876" s="1019">
        <f t="shared" si="819"/>
        <v>564835.6</v>
      </c>
      <c r="AX876" s="1020">
        <f t="shared" si="820"/>
        <v>7416291.4280000003</v>
      </c>
    </row>
    <row r="877" spans="2:50" ht="17.25" customHeight="1" x14ac:dyDescent="0.25">
      <c r="B877" s="495">
        <v>6</v>
      </c>
      <c r="C877" s="797" t="s">
        <v>1949</v>
      </c>
      <c r="D877" s="497" t="s">
        <v>625</v>
      </c>
      <c r="E877" s="1021">
        <v>1</v>
      </c>
      <c r="F877" s="1017">
        <v>0</v>
      </c>
      <c r="G877" s="498">
        <f t="shared" si="796"/>
        <v>3.88</v>
      </c>
      <c r="H877" s="1018">
        <v>66140</v>
      </c>
      <c r="I877" s="1052"/>
      <c r="J877" s="1052"/>
      <c r="K877" s="874" t="s">
        <v>96</v>
      </c>
      <c r="L877" s="1018">
        <f t="shared" si="797"/>
        <v>256623.19999999998</v>
      </c>
      <c r="M877" s="1019">
        <f t="shared" si="798"/>
        <v>256623.19999999998</v>
      </c>
      <c r="N877" s="1020">
        <f t="shared" si="807"/>
        <v>3369462.6159999999</v>
      </c>
      <c r="O877" s="1021">
        <f t="shared" si="799"/>
        <v>1</v>
      </c>
      <c r="P877" s="1017">
        <f t="shared" si="808"/>
        <v>1</v>
      </c>
      <c r="Q877" s="1166">
        <v>4.01</v>
      </c>
      <c r="R877" s="1171">
        <v>0.3</v>
      </c>
      <c r="S877" s="1166">
        <f t="shared" si="821"/>
        <v>5.2129999999999992</v>
      </c>
      <c r="T877" s="1018">
        <v>66140</v>
      </c>
      <c r="U877" s="1052"/>
      <c r="V877" s="1052"/>
      <c r="W877" s="874" t="str">
        <f t="shared" si="800"/>
        <v>Գ-2</v>
      </c>
      <c r="X877" s="1018">
        <f t="shared" si="801"/>
        <v>344787.81999999995</v>
      </c>
      <c r="Y877" s="1019">
        <f t="shared" si="802"/>
        <v>344787.81999999995</v>
      </c>
      <c r="Z877" s="1020">
        <f t="shared" si="803"/>
        <v>4527064.0765999993</v>
      </c>
      <c r="AA877" s="1021">
        <f t="shared" si="804"/>
        <v>1</v>
      </c>
      <c r="AB877" s="1017">
        <f t="shared" si="805"/>
        <v>2</v>
      </c>
      <c r="AC877" s="1166">
        <v>4.1399999999999997</v>
      </c>
      <c r="AD877" s="1171">
        <v>0.6</v>
      </c>
      <c r="AE877" s="1166">
        <f t="shared" si="822"/>
        <v>6.6239999999999988</v>
      </c>
      <c r="AF877" s="1018">
        <v>66140</v>
      </c>
      <c r="AG877" s="1052"/>
      <c r="AH877" s="1052"/>
      <c r="AI877" s="1049" t="str">
        <f t="shared" si="806"/>
        <v>Գ-2</v>
      </c>
      <c r="AJ877" s="1018">
        <f t="shared" si="811"/>
        <v>438111.35999999993</v>
      </c>
      <c r="AK877" s="1019">
        <f t="shared" si="812"/>
        <v>438111.35999999993</v>
      </c>
      <c r="AL877" s="1020">
        <f t="shared" si="813"/>
        <v>5752402.1567999991</v>
      </c>
      <c r="AM877" s="1021">
        <f t="shared" si="814"/>
        <v>1</v>
      </c>
      <c r="AN877" s="1017">
        <f t="shared" si="815"/>
        <v>3</v>
      </c>
      <c r="AO877" s="1166">
        <v>4.2699999999999996</v>
      </c>
      <c r="AP877" s="1171">
        <v>1</v>
      </c>
      <c r="AQ877" s="1166">
        <f t="shared" si="823"/>
        <v>8.5399999999999991</v>
      </c>
      <c r="AR877" s="1018">
        <v>66140</v>
      </c>
      <c r="AS877" s="1052"/>
      <c r="AT877" s="1052"/>
      <c r="AU877" s="1049" t="str">
        <f t="shared" si="817"/>
        <v>Գ-2</v>
      </c>
      <c r="AV877" s="1018">
        <f t="shared" si="818"/>
        <v>564835.6</v>
      </c>
      <c r="AW877" s="1019">
        <f t="shared" si="819"/>
        <v>564835.6</v>
      </c>
      <c r="AX877" s="1020">
        <f t="shared" si="820"/>
        <v>7416291.4280000003</v>
      </c>
    </row>
    <row r="878" spans="2:50" ht="17.25" customHeight="1" x14ac:dyDescent="0.25">
      <c r="B878" s="495">
        <v>7</v>
      </c>
      <c r="C878" s="797" t="s">
        <v>114</v>
      </c>
      <c r="D878" s="497" t="s">
        <v>625</v>
      </c>
      <c r="E878" s="1021">
        <v>1</v>
      </c>
      <c r="F878" s="1017">
        <v>0</v>
      </c>
      <c r="G878" s="498">
        <f t="shared" si="796"/>
        <v>3.88</v>
      </c>
      <c r="H878" s="1018">
        <v>66140</v>
      </c>
      <c r="I878" s="1052"/>
      <c r="J878" s="1052"/>
      <c r="K878" s="874" t="s">
        <v>96</v>
      </c>
      <c r="L878" s="1018">
        <f t="shared" si="797"/>
        <v>256623.19999999998</v>
      </c>
      <c r="M878" s="1019">
        <f t="shared" si="798"/>
        <v>256623.19999999998</v>
      </c>
      <c r="N878" s="1020">
        <f t="shared" si="807"/>
        <v>3369462.6159999999</v>
      </c>
      <c r="O878" s="1021">
        <f t="shared" si="799"/>
        <v>1</v>
      </c>
      <c r="P878" s="1017">
        <f t="shared" si="808"/>
        <v>1</v>
      </c>
      <c r="Q878" s="1166">
        <v>4.01</v>
      </c>
      <c r="R878" s="1171">
        <v>0.3</v>
      </c>
      <c r="S878" s="1166">
        <f t="shared" si="821"/>
        <v>5.2129999999999992</v>
      </c>
      <c r="T878" s="1018">
        <v>66140</v>
      </c>
      <c r="U878" s="1052"/>
      <c r="V878" s="1052"/>
      <c r="W878" s="874" t="str">
        <f t="shared" si="800"/>
        <v>Գ-2</v>
      </c>
      <c r="X878" s="1018">
        <f t="shared" si="801"/>
        <v>344787.81999999995</v>
      </c>
      <c r="Y878" s="1019">
        <f t="shared" si="802"/>
        <v>344787.81999999995</v>
      </c>
      <c r="Z878" s="1020">
        <f t="shared" si="803"/>
        <v>4527064.0765999993</v>
      </c>
      <c r="AA878" s="1021">
        <f t="shared" si="804"/>
        <v>1</v>
      </c>
      <c r="AB878" s="1017">
        <f t="shared" si="805"/>
        <v>2</v>
      </c>
      <c r="AC878" s="1166">
        <v>4.1399999999999997</v>
      </c>
      <c r="AD878" s="1171">
        <v>0.6</v>
      </c>
      <c r="AE878" s="1166">
        <f t="shared" si="822"/>
        <v>6.6239999999999988</v>
      </c>
      <c r="AF878" s="1018">
        <v>66140</v>
      </c>
      <c r="AG878" s="1052"/>
      <c r="AH878" s="1052"/>
      <c r="AI878" s="1049" t="str">
        <f t="shared" si="806"/>
        <v>Գ-2</v>
      </c>
      <c r="AJ878" s="1018">
        <f t="shared" si="811"/>
        <v>438111.35999999993</v>
      </c>
      <c r="AK878" s="1019">
        <f t="shared" si="812"/>
        <v>438111.35999999993</v>
      </c>
      <c r="AL878" s="1020">
        <f t="shared" si="813"/>
        <v>5752402.1567999991</v>
      </c>
      <c r="AM878" s="1021">
        <f t="shared" si="814"/>
        <v>1</v>
      </c>
      <c r="AN878" s="1017">
        <f t="shared" si="815"/>
        <v>3</v>
      </c>
      <c r="AO878" s="1166">
        <v>4.2699999999999996</v>
      </c>
      <c r="AP878" s="1171">
        <v>1</v>
      </c>
      <c r="AQ878" s="1166">
        <f t="shared" si="823"/>
        <v>8.5399999999999991</v>
      </c>
      <c r="AR878" s="1018">
        <v>66140</v>
      </c>
      <c r="AS878" s="1052"/>
      <c r="AT878" s="1052"/>
      <c r="AU878" s="1049" t="str">
        <f t="shared" si="817"/>
        <v>Գ-2</v>
      </c>
      <c r="AV878" s="1018">
        <f t="shared" si="818"/>
        <v>564835.6</v>
      </c>
      <c r="AW878" s="1019">
        <f t="shared" si="819"/>
        <v>564835.6</v>
      </c>
      <c r="AX878" s="1020">
        <f t="shared" si="820"/>
        <v>7416291.4280000003</v>
      </c>
    </row>
    <row r="879" spans="2:50" ht="17.25" customHeight="1" x14ac:dyDescent="0.25">
      <c r="B879" s="495">
        <v>8</v>
      </c>
      <c r="C879" s="797" t="s">
        <v>1950</v>
      </c>
      <c r="D879" s="497" t="s">
        <v>625</v>
      </c>
      <c r="E879" s="1021">
        <v>1</v>
      </c>
      <c r="F879" s="1017">
        <v>0</v>
      </c>
      <c r="G879" s="498">
        <f t="shared" si="796"/>
        <v>3.88</v>
      </c>
      <c r="H879" s="1018">
        <v>66140</v>
      </c>
      <c r="I879" s="1052"/>
      <c r="J879" s="1052"/>
      <c r="K879" s="874" t="s">
        <v>96</v>
      </c>
      <c r="L879" s="1018">
        <f t="shared" si="797"/>
        <v>256623.19999999998</v>
      </c>
      <c r="M879" s="1019">
        <f t="shared" si="798"/>
        <v>256623.19999999998</v>
      </c>
      <c r="N879" s="1020">
        <f t="shared" si="807"/>
        <v>3369462.6159999999</v>
      </c>
      <c r="O879" s="1021">
        <f t="shared" si="799"/>
        <v>1</v>
      </c>
      <c r="P879" s="1017">
        <f t="shared" si="808"/>
        <v>1</v>
      </c>
      <c r="Q879" s="1166">
        <v>4.01</v>
      </c>
      <c r="R879" s="1171">
        <v>0.3</v>
      </c>
      <c r="S879" s="1166">
        <f t="shared" si="821"/>
        <v>5.2129999999999992</v>
      </c>
      <c r="T879" s="1018">
        <v>66140</v>
      </c>
      <c r="U879" s="1052"/>
      <c r="V879" s="1052"/>
      <c r="W879" s="874" t="str">
        <f t="shared" si="800"/>
        <v>Գ-2</v>
      </c>
      <c r="X879" s="1018">
        <f t="shared" si="801"/>
        <v>344787.81999999995</v>
      </c>
      <c r="Y879" s="1019">
        <f t="shared" si="802"/>
        <v>344787.81999999995</v>
      </c>
      <c r="Z879" s="1020">
        <f t="shared" si="803"/>
        <v>4527064.0765999993</v>
      </c>
      <c r="AA879" s="1021">
        <f t="shared" si="804"/>
        <v>1</v>
      </c>
      <c r="AB879" s="1017">
        <f t="shared" si="805"/>
        <v>2</v>
      </c>
      <c r="AC879" s="1166">
        <v>4.1399999999999997</v>
      </c>
      <c r="AD879" s="1171">
        <v>0.6</v>
      </c>
      <c r="AE879" s="1166">
        <f t="shared" si="822"/>
        <v>6.6239999999999988</v>
      </c>
      <c r="AF879" s="1018">
        <v>66140</v>
      </c>
      <c r="AG879" s="1052"/>
      <c r="AH879" s="1052"/>
      <c r="AI879" s="1049" t="str">
        <f t="shared" si="806"/>
        <v>Գ-2</v>
      </c>
      <c r="AJ879" s="1018">
        <f t="shared" si="811"/>
        <v>438111.35999999993</v>
      </c>
      <c r="AK879" s="1019">
        <f t="shared" si="812"/>
        <v>438111.35999999993</v>
      </c>
      <c r="AL879" s="1020">
        <f t="shared" si="813"/>
        <v>5752402.1567999991</v>
      </c>
      <c r="AM879" s="1021">
        <f t="shared" si="814"/>
        <v>1</v>
      </c>
      <c r="AN879" s="1017">
        <f t="shared" si="815"/>
        <v>3</v>
      </c>
      <c r="AO879" s="1166">
        <v>4.2699999999999996</v>
      </c>
      <c r="AP879" s="1171">
        <v>1</v>
      </c>
      <c r="AQ879" s="1166">
        <f t="shared" si="823"/>
        <v>8.5399999999999991</v>
      </c>
      <c r="AR879" s="1018">
        <v>66140</v>
      </c>
      <c r="AS879" s="1052"/>
      <c r="AT879" s="1052"/>
      <c r="AU879" s="1049" t="str">
        <f t="shared" si="817"/>
        <v>Գ-2</v>
      </c>
      <c r="AV879" s="1018">
        <f t="shared" si="818"/>
        <v>564835.6</v>
      </c>
      <c r="AW879" s="1019">
        <f t="shared" si="819"/>
        <v>564835.6</v>
      </c>
      <c r="AX879" s="1020">
        <f t="shared" si="820"/>
        <v>7416291.4280000003</v>
      </c>
    </row>
    <row r="880" spans="2:50" ht="17.25" customHeight="1" x14ac:dyDescent="0.25">
      <c r="B880" s="495">
        <v>9</v>
      </c>
      <c r="C880" s="797" t="s">
        <v>1951</v>
      </c>
      <c r="D880" s="497" t="s">
        <v>625</v>
      </c>
      <c r="E880" s="1021">
        <v>1</v>
      </c>
      <c r="F880" s="1017">
        <v>0</v>
      </c>
      <c r="G880" s="498">
        <f t="shared" si="796"/>
        <v>3.88</v>
      </c>
      <c r="H880" s="1018">
        <v>66140</v>
      </c>
      <c r="I880" s="1052"/>
      <c r="J880" s="1052"/>
      <c r="K880" s="874" t="s">
        <v>96</v>
      </c>
      <c r="L880" s="1018">
        <f t="shared" si="797"/>
        <v>256623.19999999998</v>
      </c>
      <c r="M880" s="1019">
        <f t="shared" si="798"/>
        <v>256623.19999999998</v>
      </c>
      <c r="N880" s="1020">
        <f t="shared" si="807"/>
        <v>3369462.6159999999</v>
      </c>
      <c r="O880" s="1021">
        <f t="shared" si="799"/>
        <v>1</v>
      </c>
      <c r="P880" s="1017">
        <f t="shared" si="808"/>
        <v>1</v>
      </c>
      <c r="Q880" s="1166">
        <v>4.01</v>
      </c>
      <c r="R880" s="1171">
        <v>0.3</v>
      </c>
      <c r="S880" s="1166">
        <f t="shared" si="821"/>
        <v>5.2129999999999992</v>
      </c>
      <c r="T880" s="1018">
        <v>66140</v>
      </c>
      <c r="U880" s="1052"/>
      <c r="V880" s="1052"/>
      <c r="W880" s="874" t="str">
        <f t="shared" si="800"/>
        <v>Գ-2</v>
      </c>
      <c r="X880" s="1018">
        <f t="shared" si="801"/>
        <v>344787.81999999995</v>
      </c>
      <c r="Y880" s="1019">
        <f t="shared" si="802"/>
        <v>344787.81999999995</v>
      </c>
      <c r="Z880" s="1020">
        <f t="shared" si="803"/>
        <v>4527064.0765999993</v>
      </c>
      <c r="AA880" s="1021">
        <f t="shared" si="804"/>
        <v>1</v>
      </c>
      <c r="AB880" s="1017">
        <f t="shared" si="805"/>
        <v>2</v>
      </c>
      <c r="AC880" s="1166">
        <v>4.1399999999999997</v>
      </c>
      <c r="AD880" s="1171">
        <v>0.6</v>
      </c>
      <c r="AE880" s="1166">
        <f t="shared" si="822"/>
        <v>6.6239999999999988</v>
      </c>
      <c r="AF880" s="1018">
        <v>66140</v>
      </c>
      <c r="AG880" s="1052"/>
      <c r="AH880" s="1052"/>
      <c r="AI880" s="1049" t="str">
        <f t="shared" si="806"/>
        <v>Գ-2</v>
      </c>
      <c r="AJ880" s="1018">
        <f t="shared" si="811"/>
        <v>438111.35999999993</v>
      </c>
      <c r="AK880" s="1019">
        <f t="shared" si="812"/>
        <v>438111.35999999993</v>
      </c>
      <c r="AL880" s="1020">
        <f t="shared" si="813"/>
        <v>5752402.1567999991</v>
      </c>
      <c r="AM880" s="1021">
        <f t="shared" si="814"/>
        <v>1</v>
      </c>
      <c r="AN880" s="1017">
        <f t="shared" si="815"/>
        <v>3</v>
      </c>
      <c r="AO880" s="1166">
        <v>4.2699999999999996</v>
      </c>
      <c r="AP880" s="1171">
        <v>1</v>
      </c>
      <c r="AQ880" s="1166">
        <f t="shared" si="823"/>
        <v>8.5399999999999991</v>
      </c>
      <c r="AR880" s="1018">
        <v>66140</v>
      </c>
      <c r="AS880" s="1052"/>
      <c r="AT880" s="1052"/>
      <c r="AU880" s="1049" t="str">
        <f t="shared" si="817"/>
        <v>Գ-2</v>
      </c>
      <c r="AV880" s="1018">
        <f t="shared" si="818"/>
        <v>564835.6</v>
      </c>
      <c r="AW880" s="1019">
        <f t="shared" si="819"/>
        <v>564835.6</v>
      </c>
      <c r="AX880" s="1020">
        <f t="shared" si="820"/>
        <v>7416291.4280000003</v>
      </c>
    </row>
    <row r="881" spans="2:50" ht="17.25" customHeight="1" x14ac:dyDescent="0.25">
      <c r="B881" s="495">
        <v>10</v>
      </c>
      <c r="C881" s="808" t="s">
        <v>1954</v>
      </c>
      <c r="D881" s="497" t="s">
        <v>625</v>
      </c>
      <c r="E881" s="1021">
        <v>1</v>
      </c>
      <c r="F881" s="1017">
        <v>0</v>
      </c>
      <c r="G881" s="498">
        <f t="shared" si="796"/>
        <v>3.88</v>
      </c>
      <c r="H881" s="1018">
        <v>66140</v>
      </c>
      <c r="I881" s="1052"/>
      <c r="J881" s="1052"/>
      <c r="K881" s="874" t="s">
        <v>96</v>
      </c>
      <c r="L881" s="1018">
        <f t="shared" si="797"/>
        <v>256623.19999999998</v>
      </c>
      <c r="M881" s="1019">
        <f t="shared" si="798"/>
        <v>256623.19999999998</v>
      </c>
      <c r="N881" s="1020">
        <f t="shared" si="807"/>
        <v>3369462.6159999999</v>
      </c>
      <c r="O881" s="1021">
        <f t="shared" si="799"/>
        <v>1</v>
      </c>
      <c r="P881" s="1017">
        <f t="shared" si="808"/>
        <v>1</v>
      </c>
      <c r="Q881" s="1166">
        <v>4.01</v>
      </c>
      <c r="R881" s="1171">
        <v>0.3</v>
      </c>
      <c r="S881" s="1166">
        <f t="shared" si="821"/>
        <v>5.2129999999999992</v>
      </c>
      <c r="T881" s="1018">
        <v>66140</v>
      </c>
      <c r="U881" s="1052"/>
      <c r="V881" s="1052"/>
      <c r="W881" s="874" t="str">
        <f t="shared" si="800"/>
        <v>Գ-2</v>
      </c>
      <c r="X881" s="1018">
        <f t="shared" si="801"/>
        <v>344787.81999999995</v>
      </c>
      <c r="Y881" s="1019">
        <f t="shared" si="802"/>
        <v>344787.81999999995</v>
      </c>
      <c r="Z881" s="1020">
        <f t="shared" si="803"/>
        <v>4527064.0765999993</v>
      </c>
      <c r="AA881" s="1021">
        <f t="shared" si="804"/>
        <v>1</v>
      </c>
      <c r="AB881" s="1017">
        <f t="shared" si="805"/>
        <v>2</v>
      </c>
      <c r="AC881" s="1166">
        <v>4.1399999999999997</v>
      </c>
      <c r="AD881" s="1171">
        <v>0.6</v>
      </c>
      <c r="AE881" s="1166">
        <f t="shared" si="822"/>
        <v>6.6239999999999988</v>
      </c>
      <c r="AF881" s="1018">
        <v>66140</v>
      </c>
      <c r="AG881" s="1052"/>
      <c r="AH881" s="1052"/>
      <c r="AI881" s="1049" t="str">
        <f t="shared" si="806"/>
        <v>Գ-2</v>
      </c>
      <c r="AJ881" s="1018">
        <f t="shared" si="811"/>
        <v>438111.35999999993</v>
      </c>
      <c r="AK881" s="1019">
        <f t="shared" si="812"/>
        <v>438111.35999999993</v>
      </c>
      <c r="AL881" s="1020">
        <f t="shared" si="813"/>
        <v>5752402.1567999991</v>
      </c>
      <c r="AM881" s="1021">
        <f t="shared" si="814"/>
        <v>1</v>
      </c>
      <c r="AN881" s="1017">
        <f t="shared" si="815"/>
        <v>3</v>
      </c>
      <c r="AO881" s="1166">
        <v>4.2699999999999996</v>
      </c>
      <c r="AP881" s="1171">
        <v>1</v>
      </c>
      <c r="AQ881" s="1166">
        <f t="shared" si="823"/>
        <v>8.5399999999999991</v>
      </c>
      <c r="AR881" s="1018">
        <v>66140</v>
      </c>
      <c r="AS881" s="1052"/>
      <c r="AT881" s="1052"/>
      <c r="AU881" s="1049" t="str">
        <f t="shared" si="817"/>
        <v>Գ-2</v>
      </c>
      <c r="AV881" s="1018">
        <f t="shared" si="818"/>
        <v>564835.6</v>
      </c>
      <c r="AW881" s="1019">
        <f t="shared" si="819"/>
        <v>564835.6</v>
      </c>
      <c r="AX881" s="1020">
        <f t="shared" si="820"/>
        <v>7416291.4280000003</v>
      </c>
    </row>
    <row r="882" spans="2:50" ht="17.25" customHeight="1" x14ac:dyDescent="0.25">
      <c r="B882" s="495">
        <v>11</v>
      </c>
      <c r="C882" s="808" t="s">
        <v>1955</v>
      </c>
      <c r="D882" s="497" t="s">
        <v>625</v>
      </c>
      <c r="E882" s="1021">
        <v>1</v>
      </c>
      <c r="F882" s="1017">
        <v>0</v>
      </c>
      <c r="G882" s="498">
        <f t="shared" si="796"/>
        <v>3.88</v>
      </c>
      <c r="H882" s="1018">
        <v>66140</v>
      </c>
      <c r="I882" s="1052"/>
      <c r="J882" s="1052"/>
      <c r="K882" s="874" t="s">
        <v>96</v>
      </c>
      <c r="L882" s="1018">
        <f t="shared" si="797"/>
        <v>256623.19999999998</v>
      </c>
      <c r="M882" s="1019">
        <f t="shared" si="798"/>
        <v>256623.19999999998</v>
      </c>
      <c r="N882" s="1020">
        <f t="shared" si="807"/>
        <v>3369462.6159999999</v>
      </c>
      <c r="O882" s="1021">
        <f t="shared" si="799"/>
        <v>1</v>
      </c>
      <c r="P882" s="1017">
        <f t="shared" si="808"/>
        <v>1</v>
      </c>
      <c r="Q882" s="1166">
        <v>4.01</v>
      </c>
      <c r="R882" s="1171">
        <v>0.3</v>
      </c>
      <c r="S882" s="1166">
        <f t="shared" si="821"/>
        <v>5.2129999999999992</v>
      </c>
      <c r="T882" s="1018">
        <v>66140</v>
      </c>
      <c r="U882" s="1052"/>
      <c r="V882" s="1052"/>
      <c r="W882" s="874" t="str">
        <f t="shared" si="800"/>
        <v>Գ-2</v>
      </c>
      <c r="X882" s="1018">
        <f t="shared" si="801"/>
        <v>344787.81999999995</v>
      </c>
      <c r="Y882" s="1019">
        <f t="shared" si="802"/>
        <v>344787.81999999995</v>
      </c>
      <c r="Z882" s="1020">
        <f t="shared" si="803"/>
        <v>4527064.0765999993</v>
      </c>
      <c r="AA882" s="1021">
        <f t="shared" si="804"/>
        <v>1</v>
      </c>
      <c r="AB882" s="1017">
        <f t="shared" si="805"/>
        <v>2</v>
      </c>
      <c r="AC882" s="1166">
        <v>4.1399999999999997</v>
      </c>
      <c r="AD882" s="1171">
        <v>0.6</v>
      </c>
      <c r="AE882" s="1166">
        <f t="shared" si="822"/>
        <v>6.6239999999999988</v>
      </c>
      <c r="AF882" s="1018">
        <v>66140</v>
      </c>
      <c r="AG882" s="1052"/>
      <c r="AH882" s="1052"/>
      <c r="AI882" s="1049" t="str">
        <f t="shared" si="806"/>
        <v>Գ-2</v>
      </c>
      <c r="AJ882" s="1018">
        <f t="shared" si="811"/>
        <v>438111.35999999993</v>
      </c>
      <c r="AK882" s="1019">
        <f t="shared" si="812"/>
        <v>438111.35999999993</v>
      </c>
      <c r="AL882" s="1020">
        <f t="shared" si="813"/>
        <v>5752402.1567999991</v>
      </c>
      <c r="AM882" s="1021">
        <f t="shared" si="814"/>
        <v>1</v>
      </c>
      <c r="AN882" s="1017">
        <f t="shared" si="815"/>
        <v>3</v>
      </c>
      <c r="AO882" s="1166">
        <v>4.2699999999999996</v>
      </c>
      <c r="AP882" s="1171">
        <v>1</v>
      </c>
      <c r="AQ882" s="1166">
        <f t="shared" si="823"/>
        <v>8.5399999999999991</v>
      </c>
      <c r="AR882" s="1018">
        <v>66140</v>
      </c>
      <c r="AS882" s="1052"/>
      <c r="AT882" s="1052"/>
      <c r="AU882" s="1049" t="str">
        <f t="shared" si="817"/>
        <v>Գ-2</v>
      </c>
      <c r="AV882" s="1018">
        <f t="shared" si="818"/>
        <v>564835.6</v>
      </c>
      <c r="AW882" s="1019">
        <f t="shared" si="819"/>
        <v>564835.6</v>
      </c>
      <c r="AX882" s="1020">
        <f t="shared" si="820"/>
        <v>7416291.4280000003</v>
      </c>
    </row>
    <row r="883" spans="2:50" ht="17.25" customHeight="1" x14ac:dyDescent="0.25">
      <c r="B883" s="495">
        <v>12</v>
      </c>
      <c r="C883" s="808" t="s">
        <v>2834</v>
      </c>
      <c r="D883" s="497" t="s">
        <v>625</v>
      </c>
      <c r="E883" s="1021">
        <v>1</v>
      </c>
      <c r="F883" s="1017">
        <v>0</v>
      </c>
      <c r="G883" s="498">
        <f t="shared" si="796"/>
        <v>3.88</v>
      </c>
      <c r="H883" s="1018">
        <v>66140</v>
      </c>
      <c r="I883" s="1052"/>
      <c r="J883" s="1052"/>
      <c r="K883" s="874" t="s">
        <v>96</v>
      </c>
      <c r="L883" s="1018">
        <f t="shared" si="797"/>
        <v>256623.19999999998</v>
      </c>
      <c r="M883" s="1019">
        <f t="shared" si="798"/>
        <v>256623.19999999998</v>
      </c>
      <c r="N883" s="1020">
        <f t="shared" si="807"/>
        <v>3369462.6159999999</v>
      </c>
      <c r="O883" s="1021">
        <f t="shared" si="799"/>
        <v>1</v>
      </c>
      <c r="P883" s="1017">
        <f t="shared" si="808"/>
        <v>1</v>
      </c>
      <c r="Q883" s="1166">
        <v>4.01</v>
      </c>
      <c r="R883" s="1171">
        <v>0.3</v>
      </c>
      <c r="S883" s="1166">
        <f t="shared" si="821"/>
        <v>5.2129999999999992</v>
      </c>
      <c r="T883" s="1018">
        <v>66140</v>
      </c>
      <c r="U883" s="1052"/>
      <c r="V883" s="1052"/>
      <c r="W883" s="874" t="str">
        <f t="shared" si="800"/>
        <v>Գ-2</v>
      </c>
      <c r="X883" s="1018">
        <f t="shared" si="801"/>
        <v>344787.81999999995</v>
      </c>
      <c r="Y883" s="1019">
        <f t="shared" si="802"/>
        <v>344787.81999999995</v>
      </c>
      <c r="Z883" s="1020">
        <f t="shared" si="803"/>
        <v>4527064.0765999993</v>
      </c>
      <c r="AA883" s="1021">
        <f t="shared" si="804"/>
        <v>1</v>
      </c>
      <c r="AB883" s="1017">
        <f t="shared" si="805"/>
        <v>2</v>
      </c>
      <c r="AC883" s="1166">
        <v>4.1399999999999997</v>
      </c>
      <c r="AD883" s="1171">
        <v>0.6</v>
      </c>
      <c r="AE883" s="1166">
        <f t="shared" si="822"/>
        <v>6.6239999999999988</v>
      </c>
      <c r="AF883" s="1018">
        <v>66140</v>
      </c>
      <c r="AG883" s="1052"/>
      <c r="AH883" s="1052"/>
      <c r="AI883" s="1049" t="str">
        <f t="shared" si="806"/>
        <v>Գ-2</v>
      </c>
      <c r="AJ883" s="1018">
        <f t="shared" si="811"/>
        <v>438111.35999999993</v>
      </c>
      <c r="AK883" s="1019">
        <f t="shared" si="812"/>
        <v>438111.35999999993</v>
      </c>
      <c r="AL883" s="1020">
        <f t="shared" si="813"/>
        <v>5752402.1567999991</v>
      </c>
      <c r="AM883" s="1021">
        <f t="shared" si="814"/>
        <v>1</v>
      </c>
      <c r="AN883" s="1017">
        <f t="shared" si="815"/>
        <v>3</v>
      </c>
      <c r="AO883" s="1166">
        <v>4.2699999999999996</v>
      </c>
      <c r="AP883" s="1171">
        <v>1</v>
      </c>
      <c r="AQ883" s="1166">
        <f t="shared" si="823"/>
        <v>8.5399999999999991</v>
      </c>
      <c r="AR883" s="1018">
        <v>66140</v>
      </c>
      <c r="AS883" s="1052"/>
      <c r="AT883" s="1052"/>
      <c r="AU883" s="1049" t="str">
        <f t="shared" si="817"/>
        <v>Գ-2</v>
      </c>
      <c r="AV883" s="1018">
        <f t="shared" si="818"/>
        <v>564835.6</v>
      </c>
      <c r="AW883" s="1019">
        <f t="shared" si="819"/>
        <v>564835.6</v>
      </c>
      <c r="AX883" s="1020">
        <f t="shared" si="820"/>
        <v>7416291.4280000003</v>
      </c>
    </row>
    <row r="884" spans="2:50" ht="17.25" customHeight="1" x14ac:dyDescent="0.25">
      <c r="B884" s="495">
        <v>13</v>
      </c>
      <c r="C884" s="797" t="s">
        <v>2835</v>
      </c>
      <c r="D884" s="497" t="s">
        <v>625</v>
      </c>
      <c r="E884" s="1021">
        <v>1</v>
      </c>
      <c r="F884" s="1017">
        <v>0</v>
      </c>
      <c r="G884" s="498">
        <f t="shared" si="796"/>
        <v>3.88</v>
      </c>
      <c r="H884" s="1018">
        <v>66140</v>
      </c>
      <c r="I884" s="1052"/>
      <c r="J884" s="1052"/>
      <c r="K884" s="874" t="s">
        <v>96</v>
      </c>
      <c r="L884" s="1018">
        <f t="shared" si="797"/>
        <v>256623.19999999998</v>
      </c>
      <c r="M884" s="1019">
        <f t="shared" si="798"/>
        <v>256623.19999999998</v>
      </c>
      <c r="N884" s="1020">
        <f t="shared" si="807"/>
        <v>3369462.6159999999</v>
      </c>
      <c r="O884" s="1021">
        <f t="shared" si="799"/>
        <v>1</v>
      </c>
      <c r="P884" s="1017">
        <f t="shared" si="808"/>
        <v>1</v>
      </c>
      <c r="Q884" s="1166">
        <v>4.01</v>
      </c>
      <c r="R884" s="1171">
        <v>0.3</v>
      </c>
      <c r="S884" s="1166">
        <f t="shared" si="821"/>
        <v>5.2129999999999992</v>
      </c>
      <c r="T884" s="1018">
        <v>66140</v>
      </c>
      <c r="U884" s="1052"/>
      <c r="V884" s="1052"/>
      <c r="W884" s="874" t="str">
        <f t="shared" si="800"/>
        <v>Գ-2</v>
      </c>
      <c r="X884" s="1018">
        <f t="shared" si="801"/>
        <v>344787.81999999995</v>
      </c>
      <c r="Y884" s="1019">
        <f t="shared" si="802"/>
        <v>344787.81999999995</v>
      </c>
      <c r="Z884" s="1020">
        <f t="shared" si="803"/>
        <v>4527064.0765999993</v>
      </c>
      <c r="AA884" s="1021">
        <f t="shared" si="804"/>
        <v>1</v>
      </c>
      <c r="AB884" s="1017">
        <f t="shared" si="805"/>
        <v>2</v>
      </c>
      <c r="AC884" s="1166">
        <v>4.1399999999999997</v>
      </c>
      <c r="AD884" s="1171">
        <v>0.6</v>
      </c>
      <c r="AE884" s="1166">
        <f t="shared" si="822"/>
        <v>6.6239999999999988</v>
      </c>
      <c r="AF884" s="1018">
        <v>66140</v>
      </c>
      <c r="AG884" s="1052"/>
      <c r="AH884" s="1052"/>
      <c r="AI884" s="1049" t="str">
        <f t="shared" si="806"/>
        <v>Գ-2</v>
      </c>
      <c r="AJ884" s="1018">
        <f t="shared" si="811"/>
        <v>438111.35999999993</v>
      </c>
      <c r="AK884" s="1019">
        <f t="shared" si="812"/>
        <v>438111.35999999993</v>
      </c>
      <c r="AL884" s="1020">
        <f t="shared" si="813"/>
        <v>5752402.1567999991</v>
      </c>
      <c r="AM884" s="1021">
        <f t="shared" si="814"/>
        <v>1</v>
      </c>
      <c r="AN884" s="1017">
        <f t="shared" si="815"/>
        <v>3</v>
      </c>
      <c r="AO884" s="1166">
        <v>4.2699999999999996</v>
      </c>
      <c r="AP884" s="1171">
        <v>1</v>
      </c>
      <c r="AQ884" s="1166">
        <f t="shared" si="823"/>
        <v>8.5399999999999991</v>
      </c>
      <c r="AR884" s="1018">
        <v>66140</v>
      </c>
      <c r="AS884" s="1052"/>
      <c r="AT884" s="1052"/>
      <c r="AU884" s="1049" t="str">
        <f t="shared" si="817"/>
        <v>Գ-2</v>
      </c>
      <c r="AV884" s="1018">
        <f t="shared" si="818"/>
        <v>564835.6</v>
      </c>
      <c r="AW884" s="1019">
        <f t="shared" si="819"/>
        <v>564835.6</v>
      </c>
      <c r="AX884" s="1020">
        <f t="shared" si="820"/>
        <v>7416291.4280000003</v>
      </c>
    </row>
    <row r="885" spans="2:50" ht="17.25" customHeight="1" x14ac:dyDescent="0.25">
      <c r="B885" s="495">
        <v>14</v>
      </c>
      <c r="C885" s="797" t="s">
        <v>1953</v>
      </c>
      <c r="D885" s="497" t="s">
        <v>625</v>
      </c>
      <c r="E885" s="1021">
        <v>1</v>
      </c>
      <c r="F885" s="1017">
        <v>0</v>
      </c>
      <c r="G885" s="498">
        <f t="shared" si="796"/>
        <v>3.88</v>
      </c>
      <c r="H885" s="1018">
        <v>66140</v>
      </c>
      <c r="I885" s="1052"/>
      <c r="J885" s="1052"/>
      <c r="K885" s="874" t="s">
        <v>96</v>
      </c>
      <c r="L885" s="1018">
        <f t="shared" si="797"/>
        <v>256623.19999999998</v>
      </c>
      <c r="M885" s="1019">
        <f t="shared" si="798"/>
        <v>256623.19999999998</v>
      </c>
      <c r="N885" s="1020">
        <f t="shared" si="807"/>
        <v>3369462.6159999999</v>
      </c>
      <c r="O885" s="1021">
        <f t="shared" si="799"/>
        <v>1</v>
      </c>
      <c r="P885" s="1017">
        <f t="shared" si="808"/>
        <v>1</v>
      </c>
      <c r="Q885" s="1166">
        <v>4.01</v>
      </c>
      <c r="R885" s="1171">
        <v>0.3</v>
      </c>
      <c r="S885" s="1166">
        <f t="shared" si="821"/>
        <v>5.2129999999999992</v>
      </c>
      <c r="T885" s="1018">
        <v>66140</v>
      </c>
      <c r="U885" s="1052"/>
      <c r="V885" s="1052"/>
      <c r="W885" s="874" t="str">
        <f t="shared" si="800"/>
        <v>Գ-2</v>
      </c>
      <c r="X885" s="1018">
        <f t="shared" si="801"/>
        <v>344787.81999999995</v>
      </c>
      <c r="Y885" s="1019">
        <f t="shared" si="802"/>
        <v>344787.81999999995</v>
      </c>
      <c r="Z885" s="1020">
        <f t="shared" si="803"/>
        <v>4527064.0765999993</v>
      </c>
      <c r="AA885" s="1021">
        <f t="shared" si="804"/>
        <v>1</v>
      </c>
      <c r="AB885" s="1017">
        <f t="shared" si="805"/>
        <v>2</v>
      </c>
      <c r="AC885" s="1166">
        <v>4.1399999999999997</v>
      </c>
      <c r="AD885" s="1171">
        <v>0.6</v>
      </c>
      <c r="AE885" s="1166">
        <f t="shared" si="822"/>
        <v>6.6239999999999988</v>
      </c>
      <c r="AF885" s="1018">
        <v>66140</v>
      </c>
      <c r="AG885" s="1052"/>
      <c r="AH885" s="1052"/>
      <c r="AI885" s="1049" t="str">
        <f t="shared" si="806"/>
        <v>Գ-2</v>
      </c>
      <c r="AJ885" s="1018">
        <f t="shared" si="811"/>
        <v>438111.35999999993</v>
      </c>
      <c r="AK885" s="1019">
        <f t="shared" si="812"/>
        <v>438111.35999999993</v>
      </c>
      <c r="AL885" s="1020">
        <f t="shared" si="813"/>
        <v>5752402.1567999991</v>
      </c>
      <c r="AM885" s="1021">
        <f t="shared" si="814"/>
        <v>1</v>
      </c>
      <c r="AN885" s="1017">
        <f t="shared" si="815"/>
        <v>3</v>
      </c>
      <c r="AO885" s="1166">
        <v>4.2699999999999996</v>
      </c>
      <c r="AP885" s="1171">
        <v>1</v>
      </c>
      <c r="AQ885" s="1166">
        <f t="shared" si="823"/>
        <v>8.5399999999999991</v>
      </c>
      <c r="AR885" s="1018">
        <v>66140</v>
      </c>
      <c r="AS885" s="1052"/>
      <c r="AT885" s="1052"/>
      <c r="AU885" s="1049" t="str">
        <f t="shared" si="817"/>
        <v>Գ-2</v>
      </c>
      <c r="AV885" s="1018">
        <f t="shared" si="818"/>
        <v>564835.6</v>
      </c>
      <c r="AW885" s="1019">
        <f t="shared" si="819"/>
        <v>564835.6</v>
      </c>
      <c r="AX885" s="1020">
        <f t="shared" si="820"/>
        <v>7416291.4280000003</v>
      </c>
    </row>
    <row r="886" spans="2:50" ht="17.25" customHeight="1" x14ac:dyDescent="0.25">
      <c r="B886" s="495">
        <v>15</v>
      </c>
      <c r="C886" s="797" t="s">
        <v>91</v>
      </c>
      <c r="D886" s="497" t="s">
        <v>625</v>
      </c>
      <c r="E886" s="1021">
        <v>1</v>
      </c>
      <c r="F886" s="1017">
        <v>0</v>
      </c>
      <c r="G886" s="498">
        <f t="shared" si="796"/>
        <v>3.88</v>
      </c>
      <c r="H886" s="1018">
        <v>66140</v>
      </c>
      <c r="I886" s="1052"/>
      <c r="J886" s="1052"/>
      <c r="K886" s="874" t="s">
        <v>96</v>
      </c>
      <c r="L886" s="1018">
        <f t="shared" si="797"/>
        <v>256623.19999999998</v>
      </c>
      <c r="M886" s="1019">
        <f t="shared" si="798"/>
        <v>256623.19999999998</v>
      </c>
      <c r="N886" s="1020">
        <f t="shared" si="807"/>
        <v>3369462.6159999999</v>
      </c>
      <c r="O886" s="1021">
        <f t="shared" si="799"/>
        <v>1</v>
      </c>
      <c r="P886" s="1017">
        <f t="shared" si="808"/>
        <v>1</v>
      </c>
      <c r="Q886" s="1166">
        <v>4.01</v>
      </c>
      <c r="R886" s="1171">
        <v>0.3</v>
      </c>
      <c r="S886" s="1166">
        <f t="shared" si="821"/>
        <v>5.2129999999999992</v>
      </c>
      <c r="T886" s="1018">
        <v>66140</v>
      </c>
      <c r="U886" s="1052"/>
      <c r="V886" s="1052"/>
      <c r="W886" s="874" t="str">
        <f t="shared" si="800"/>
        <v>Գ-2</v>
      </c>
      <c r="X886" s="1018">
        <f t="shared" si="801"/>
        <v>344787.81999999995</v>
      </c>
      <c r="Y886" s="1019">
        <f t="shared" si="802"/>
        <v>344787.81999999995</v>
      </c>
      <c r="Z886" s="1020">
        <f t="shared" si="803"/>
        <v>4527064.0765999993</v>
      </c>
      <c r="AA886" s="1021">
        <f t="shared" si="804"/>
        <v>1</v>
      </c>
      <c r="AB886" s="1017">
        <f t="shared" si="805"/>
        <v>2</v>
      </c>
      <c r="AC886" s="1166">
        <v>4.1399999999999997</v>
      </c>
      <c r="AD886" s="1171">
        <v>0.6</v>
      </c>
      <c r="AE886" s="1166">
        <f t="shared" si="822"/>
        <v>6.6239999999999988</v>
      </c>
      <c r="AF886" s="1018">
        <v>66140</v>
      </c>
      <c r="AG886" s="1052"/>
      <c r="AH886" s="1052"/>
      <c r="AI886" s="1049" t="str">
        <f t="shared" si="806"/>
        <v>Գ-2</v>
      </c>
      <c r="AJ886" s="1018">
        <f t="shared" si="811"/>
        <v>438111.35999999993</v>
      </c>
      <c r="AK886" s="1019">
        <f t="shared" si="812"/>
        <v>438111.35999999993</v>
      </c>
      <c r="AL886" s="1020">
        <f t="shared" si="813"/>
        <v>5752402.1567999991</v>
      </c>
      <c r="AM886" s="1021">
        <f t="shared" si="814"/>
        <v>1</v>
      </c>
      <c r="AN886" s="1017">
        <f t="shared" si="815"/>
        <v>3</v>
      </c>
      <c r="AO886" s="1166">
        <v>4.2699999999999996</v>
      </c>
      <c r="AP886" s="1171">
        <v>1</v>
      </c>
      <c r="AQ886" s="1166">
        <f t="shared" si="823"/>
        <v>8.5399999999999991</v>
      </c>
      <c r="AR886" s="1018">
        <v>66140</v>
      </c>
      <c r="AS886" s="1052"/>
      <c r="AT886" s="1052"/>
      <c r="AU886" s="1049" t="str">
        <f t="shared" si="817"/>
        <v>Գ-2</v>
      </c>
      <c r="AV886" s="1018">
        <f t="shared" si="818"/>
        <v>564835.6</v>
      </c>
      <c r="AW886" s="1019">
        <f t="shared" si="819"/>
        <v>564835.6</v>
      </c>
      <c r="AX886" s="1020">
        <f t="shared" si="820"/>
        <v>7416291.4280000003</v>
      </c>
    </row>
    <row r="887" spans="2:50" ht="17.25" customHeight="1" x14ac:dyDescent="0.25">
      <c r="B887" s="495">
        <v>17</v>
      </c>
      <c r="C887" s="797" t="s">
        <v>91</v>
      </c>
      <c r="D887" s="497" t="s">
        <v>625</v>
      </c>
      <c r="E887" s="1021">
        <v>1</v>
      </c>
      <c r="F887" s="1017">
        <v>0</v>
      </c>
      <c r="G887" s="498">
        <f t="shared" si="796"/>
        <v>3.88</v>
      </c>
      <c r="H887" s="1018">
        <v>66140</v>
      </c>
      <c r="I887" s="1052"/>
      <c r="J887" s="1052"/>
      <c r="K887" s="874" t="s">
        <v>96</v>
      </c>
      <c r="L887" s="1018">
        <f t="shared" si="797"/>
        <v>256623.19999999998</v>
      </c>
      <c r="M887" s="1019">
        <f t="shared" si="798"/>
        <v>256623.19999999998</v>
      </c>
      <c r="N887" s="1020">
        <f t="shared" si="807"/>
        <v>3369462.6159999999</v>
      </c>
      <c r="O887" s="1021">
        <f t="shared" si="799"/>
        <v>1</v>
      </c>
      <c r="P887" s="1017">
        <f t="shared" si="808"/>
        <v>1</v>
      </c>
      <c r="Q887" s="1166">
        <v>4.01</v>
      </c>
      <c r="R887" s="1171">
        <v>0.3</v>
      </c>
      <c r="S887" s="1166">
        <f t="shared" si="821"/>
        <v>5.2129999999999992</v>
      </c>
      <c r="T887" s="1018">
        <v>66140</v>
      </c>
      <c r="U887" s="1052"/>
      <c r="V887" s="1052"/>
      <c r="W887" s="874" t="str">
        <f t="shared" si="800"/>
        <v>Գ-2</v>
      </c>
      <c r="X887" s="1018">
        <f t="shared" si="801"/>
        <v>344787.81999999995</v>
      </c>
      <c r="Y887" s="1019">
        <f t="shared" si="802"/>
        <v>344787.81999999995</v>
      </c>
      <c r="Z887" s="1020">
        <f t="shared" si="803"/>
        <v>4527064.0765999993</v>
      </c>
      <c r="AA887" s="1021">
        <f t="shared" si="804"/>
        <v>1</v>
      </c>
      <c r="AB887" s="1017">
        <f t="shared" si="805"/>
        <v>2</v>
      </c>
      <c r="AC887" s="1166">
        <v>4.1399999999999997</v>
      </c>
      <c r="AD887" s="1171">
        <v>0.6</v>
      </c>
      <c r="AE887" s="1166">
        <f t="shared" si="822"/>
        <v>6.6239999999999988</v>
      </c>
      <c r="AF887" s="1018">
        <v>66140</v>
      </c>
      <c r="AG887" s="1052"/>
      <c r="AH887" s="1052"/>
      <c r="AI887" s="1049" t="str">
        <f t="shared" si="806"/>
        <v>Գ-2</v>
      </c>
      <c r="AJ887" s="1018">
        <f t="shared" si="811"/>
        <v>438111.35999999993</v>
      </c>
      <c r="AK887" s="1019">
        <f t="shared" si="812"/>
        <v>438111.35999999993</v>
      </c>
      <c r="AL887" s="1020">
        <f t="shared" si="813"/>
        <v>5752402.1567999991</v>
      </c>
      <c r="AM887" s="1021">
        <f t="shared" si="814"/>
        <v>1</v>
      </c>
      <c r="AN887" s="1017">
        <f t="shared" si="815"/>
        <v>3</v>
      </c>
      <c r="AO887" s="1166">
        <v>4.2699999999999996</v>
      </c>
      <c r="AP887" s="1171">
        <v>1</v>
      </c>
      <c r="AQ887" s="1166">
        <f t="shared" si="823"/>
        <v>8.5399999999999991</v>
      </c>
      <c r="AR887" s="1018">
        <v>66140</v>
      </c>
      <c r="AS887" s="1052"/>
      <c r="AT887" s="1052"/>
      <c r="AU887" s="1049" t="str">
        <f t="shared" si="817"/>
        <v>Գ-2</v>
      </c>
      <c r="AV887" s="1018">
        <f t="shared" si="818"/>
        <v>564835.6</v>
      </c>
      <c r="AW887" s="1019">
        <f t="shared" si="819"/>
        <v>564835.6</v>
      </c>
      <c r="AX887" s="1020">
        <f t="shared" si="820"/>
        <v>7416291.4280000003</v>
      </c>
    </row>
    <row r="888" spans="2:50" ht="17.25" customHeight="1" x14ac:dyDescent="0.25">
      <c r="B888" s="495">
        <v>18</v>
      </c>
      <c r="C888" s="797" t="s">
        <v>1957</v>
      </c>
      <c r="D888" s="497" t="s">
        <v>2439</v>
      </c>
      <c r="E888" s="1021">
        <v>1</v>
      </c>
      <c r="F888" s="1017">
        <v>3</v>
      </c>
      <c r="G888" s="498">
        <v>3.11</v>
      </c>
      <c r="H888" s="1018">
        <v>66140</v>
      </c>
      <c r="I888" s="1052">
        <f>G888*H888*5%</f>
        <v>10284.77</v>
      </c>
      <c r="J888" s="1052"/>
      <c r="K888" s="874" t="s">
        <v>98</v>
      </c>
      <c r="L888" s="1018">
        <f t="shared" si="797"/>
        <v>205695.4</v>
      </c>
      <c r="M888" s="1019">
        <f t="shared" si="798"/>
        <v>215980.16999999998</v>
      </c>
      <c r="N888" s="1020">
        <f t="shared" si="807"/>
        <v>2835819.6321</v>
      </c>
      <c r="O888" s="1021">
        <f t="shared" si="799"/>
        <v>1</v>
      </c>
      <c r="P888" s="1017">
        <f t="shared" si="808"/>
        <v>4</v>
      </c>
      <c r="Q888" s="1166">
        <v>3.11</v>
      </c>
      <c r="R888" s="1171">
        <v>0.3</v>
      </c>
      <c r="S888" s="1166">
        <f t="shared" si="821"/>
        <v>4.0430000000000001</v>
      </c>
      <c r="T888" s="1018">
        <v>66140</v>
      </c>
      <c r="U888" s="1052">
        <f>S888*T888*5%</f>
        <v>13370.201000000001</v>
      </c>
      <c r="V888" s="1052"/>
      <c r="W888" s="874" t="str">
        <f t="shared" si="800"/>
        <v>Ա-2</v>
      </c>
      <c r="X888" s="1018">
        <f t="shared" si="801"/>
        <v>267404.02</v>
      </c>
      <c r="Y888" s="1019">
        <f t="shared" si="802"/>
        <v>280774.22100000002</v>
      </c>
      <c r="Z888" s="1020">
        <f t="shared" si="803"/>
        <v>3686565.5217300006</v>
      </c>
      <c r="AA888" s="1021">
        <f t="shared" si="804"/>
        <v>1</v>
      </c>
      <c r="AB888" s="1017">
        <f t="shared" si="805"/>
        <v>5</v>
      </c>
      <c r="AC888" s="1166">
        <v>3.11</v>
      </c>
      <c r="AD888" s="1171">
        <v>0.6</v>
      </c>
      <c r="AE888" s="1166">
        <f t="shared" si="822"/>
        <v>4.976</v>
      </c>
      <c r="AF888" s="1018">
        <v>66140</v>
      </c>
      <c r="AG888" s="1052">
        <f>AE888*AF888*5%</f>
        <v>16455.632000000001</v>
      </c>
      <c r="AH888" s="1052"/>
      <c r="AI888" s="1049" t="str">
        <f t="shared" si="806"/>
        <v>Ա-2</v>
      </c>
      <c r="AJ888" s="1018">
        <f t="shared" si="811"/>
        <v>329112.64</v>
      </c>
      <c r="AK888" s="1019">
        <f t="shared" si="812"/>
        <v>345568.272</v>
      </c>
      <c r="AL888" s="1020">
        <f t="shared" si="813"/>
        <v>4537311.4113600003</v>
      </c>
      <c r="AM888" s="1021">
        <f t="shared" si="814"/>
        <v>1</v>
      </c>
      <c r="AN888" s="1017">
        <f t="shared" si="815"/>
        <v>6</v>
      </c>
      <c r="AO888" s="1166">
        <v>3.11</v>
      </c>
      <c r="AP888" s="1171">
        <v>1</v>
      </c>
      <c r="AQ888" s="1166">
        <f t="shared" si="823"/>
        <v>6.22</v>
      </c>
      <c r="AR888" s="1018">
        <v>66140</v>
      </c>
      <c r="AS888" s="1052">
        <f>AQ888*AR888*5%</f>
        <v>20569.54</v>
      </c>
      <c r="AT888" s="1052"/>
      <c r="AU888" s="1049" t="str">
        <f t="shared" si="817"/>
        <v>Ա-2</v>
      </c>
      <c r="AV888" s="1018">
        <f t="shared" si="818"/>
        <v>411390.8</v>
      </c>
      <c r="AW888" s="1019">
        <f t="shared" si="819"/>
        <v>431960.33999999997</v>
      </c>
      <c r="AX888" s="1020">
        <f t="shared" si="820"/>
        <v>5671639.2642000001</v>
      </c>
    </row>
    <row r="889" spans="2:50" ht="17.25" customHeight="1" x14ac:dyDescent="0.25">
      <c r="B889" s="495">
        <v>19</v>
      </c>
      <c r="C889" s="797" t="s">
        <v>1958</v>
      </c>
      <c r="D889" s="497" t="s">
        <v>333</v>
      </c>
      <c r="E889" s="1021">
        <v>1</v>
      </c>
      <c r="F889" s="1017">
        <v>11</v>
      </c>
      <c r="G889" s="498">
        <f t="shared" ref="G889:G918" si="824">IF(E889&lt;1,0,IF(K889="Բ-1",IF(F889=0,6.94,IF(F889=1,7.17,IF(F889=2,7.41,IF(F889=3,7.66,IF(OR(F889=5,F889=4),7.92,IF(OR(F889=6,F889=7),8.18,IF(OR(F889=8,F889=9),8.46,IF(OR(F889=10,F889=11,F889=12),8.74,IF(OR(F889=13,F889=14,F889=15),9.03,IF(OR(F889=16,F889=17,F889=18),9.33,9.65)))))))))),IF(K889="Բ-2", IF(F889=0,5.71,IF(F889=1,5.89,IF(F889=2,6.09,IF(F889=3,6.29,IF(OR(F889=5,F889=4),6.5,IF(OR(F889=6,F889=7),6.72,IF(OR(F889=8,F889=9),6.94,IF(OR(F889=10,F889=11,F889=12),7.17,IF(OR(F889=13,F889=14,F889=15),7.41,IF(OR(F889=16,F889=17,F889=18),7.65,7.91)))))))))), IF(K889="Գ-1", IF(F889=0,4.7,IF(F889=1,4.86,IF(F889=2,5.01,IF(F889=3,5.18,IF(OR(F889=5,F889=4),5.35,IF(OR(F889=6,F889=7),5.52,IF(OR(F889=8,F889=9),5.71,IF(OR(F889=10,F889=11,F889=12),5.89,IF(OR(F889=13,F889=14,F889=15),6.09,IF(OR(F889=16,F889=17,F889=18),6.29,6.49)))))))))), IF(K889="Գ-2", IF(F889=0,3.88,IF(F889=1,4.01,IF(F889=2,4.14,IF(F889=3,4.27,IF(OR(F889=5,F889=4),4.41,IF(OR(F889=6,F889=7),4.55,IF(OR(F889=8,F889=9),4.7,IF(OR(F889=10,F889=11,F889=12),4.85,IF(OR(F889=13,F889=14,F889=15),5.01,IF(OR(F889=16,F889=17,F889=18),5.17,5.34)))))))))), IF(K889="Գ-3", IF(F889=0,3.21,IF(F889=1,3.31,IF(F889=2,3.42,IF(F889=3,3.53,IF(OR(F889=5,F889=4),3.64,IF(OR(F889=6,F889=7),3.76,IF(OR(F889=8,F889=9),3.88,IF(OR(F889=10,F889=11,F889=12),4.01,IF(OR(F889=13,F889=14,F889=15),4.13,IF(OR(F889=16,F889=17,F889=18),4.27,4.4)))))))))), IF(K889="Ա-1", IF(F889=0,2.66,IF(F889=1,2.75,IF(F889=2,2.83,IF(F889=3,2.92,IF(OR(F889=5,F889=4),3.02,IF(OR(F889=6,F889=7),3.11,IF(OR(F889=8,F889=9),3.21,IF(OR(F889=10,F889=11,F889=12),3.31,IF(OR(F889=13,F889=14,F889=15),3.42,IF(OR(F889=16,F889=17,F889=18),3.53,3.64)))))))))), IF(K889="Ա-2", IF(F889=0,2.28,IF(F889=1,2.35,IF(F889=2,2.43,IF(F889=3,2.5,IF(OR(F889=5,F889=4),2.58,IF(OR(F889=6,F889=7),2.66,IF(OR(F889=8,F889=9),2.75,IF(OR(F889=10,F889=11,F889=12),2.83,IF(OR(F889=13,F889=14,F889=15),2.92,IF(OR(F889=16,F889=17,F889=18),3.01,3.11)))))))))),IF(K889="Ա-3", IF(F889=0,1.96,IF(F889=1,2.02,IF(F889=2,2.08,IF(F889=3,2.15,IF(OR(F889=5,F889=4),2.21,IF(OR(F889=6,F889=7),2.28,IF(OR(F889=8,F889=9),2.35,IF(OR(F889=10,F889=11,F889=12),2.42,IF(OR(F889=13,F889=14,F889=15),2.5,IF(OR(F889=16,F889=17,F889=18),2.58,2.66)))))))))), IF(K889="Կ-1", IF(F889=0,1.68,IF(F889=1,1.73,IF(F889=2,1.79,IF(F889=3,1.84,IF(OR(F889=5,F889=4),1.9,IF(OR(F889=6,F889=7),1.96,IF(OR(F889=8,F889=9),2.02,IF(OR(F889=10,F889=11,F889=12),2.08,IF(OR(F889=13,F889=14,F889=15),2.14,IF(OR(F889=16,F889=17,F889=18),2.21,2.28)))))))))), IF(K889="Կ-2", IF(F889=0,1.45,IF(F889=1,1.49,IF(F889=2,1.54,IF(F889=3,1.59,IF(OR(F889=5,F889=4),1.63,IF(OR(F889=6,F889=7),1.68,IF(OR(F889=8,F889=9),1.73,IF(OR(F889=10,F889=11,F889=12),1.79,IF(OR(F889=13,F889=14,F889=15),1.84,IF(OR(F889=16,F889=17,F889=18),1.9,1.95)))))))))),IF(K889="Կ-3", IF(F889=0,1.25,IF(F889=1,1.29,IF(F889=2,1.33,IF(F889=3,1.37,IF(OR(F889=5,F889=4),1.41,IF(OR(F889=6,F889=7),1.45,IF(OR(F889=8,F889=9),1.49,IF(OR(F889=10,F889=11,F889=12),1.54,IF(OR(F889=13,F889=14,F889=15),1.58,IF(OR(F889=16,F889=17,F889=18),1.63,1.68)))))))))), "Error"))))))))))))</f>
        <v>2.08</v>
      </c>
      <c r="H889" s="1018">
        <v>66140</v>
      </c>
      <c r="I889" s="1052"/>
      <c r="J889" s="1052"/>
      <c r="K889" s="874" t="s">
        <v>99</v>
      </c>
      <c r="L889" s="1018">
        <f t="shared" si="797"/>
        <v>137571.20000000001</v>
      </c>
      <c r="M889" s="1019">
        <f t="shared" si="798"/>
        <v>137571.20000000001</v>
      </c>
      <c r="N889" s="1020">
        <f t="shared" si="807"/>
        <v>1806309.8560000001</v>
      </c>
      <c r="O889" s="1021">
        <f t="shared" si="799"/>
        <v>1</v>
      </c>
      <c r="P889" s="1017">
        <f t="shared" si="808"/>
        <v>12</v>
      </c>
      <c r="Q889" s="1166">
        <v>2.08</v>
      </c>
      <c r="R889" s="1171">
        <v>0.3</v>
      </c>
      <c r="S889" s="1166">
        <f t="shared" si="821"/>
        <v>2.7040000000000002</v>
      </c>
      <c r="T889" s="1018">
        <v>66140</v>
      </c>
      <c r="U889" s="1052"/>
      <c r="V889" s="1052"/>
      <c r="W889" s="874" t="str">
        <f t="shared" si="800"/>
        <v>Կ-1</v>
      </c>
      <c r="X889" s="1018">
        <f t="shared" si="801"/>
        <v>178842.56</v>
      </c>
      <c r="Y889" s="1019">
        <f t="shared" si="802"/>
        <v>178842.56</v>
      </c>
      <c r="Z889" s="1020">
        <f t="shared" si="803"/>
        <v>2348202.8128</v>
      </c>
      <c r="AA889" s="1021">
        <f t="shared" si="804"/>
        <v>1</v>
      </c>
      <c r="AB889" s="1017">
        <f t="shared" si="805"/>
        <v>13</v>
      </c>
      <c r="AC889" s="1166">
        <v>2.14</v>
      </c>
      <c r="AD889" s="1171">
        <v>0.6</v>
      </c>
      <c r="AE889" s="1166">
        <f t="shared" si="822"/>
        <v>3.4240000000000004</v>
      </c>
      <c r="AF889" s="1018">
        <v>66140</v>
      </c>
      <c r="AG889" s="1052"/>
      <c r="AH889" s="1052"/>
      <c r="AI889" s="1049" t="str">
        <f t="shared" si="806"/>
        <v>Կ-1</v>
      </c>
      <c r="AJ889" s="1018">
        <f t="shared" si="811"/>
        <v>226463.36000000002</v>
      </c>
      <c r="AK889" s="1019">
        <f t="shared" si="812"/>
        <v>226463.36000000002</v>
      </c>
      <c r="AL889" s="1020">
        <f t="shared" si="813"/>
        <v>2973463.9168000002</v>
      </c>
      <c r="AM889" s="1021">
        <f t="shared" si="814"/>
        <v>1</v>
      </c>
      <c r="AN889" s="1017">
        <f t="shared" si="815"/>
        <v>14</v>
      </c>
      <c r="AO889" s="1166">
        <v>2.14</v>
      </c>
      <c r="AP889" s="1171">
        <v>1</v>
      </c>
      <c r="AQ889" s="1166">
        <f t="shared" si="823"/>
        <v>4.28</v>
      </c>
      <c r="AR889" s="1018">
        <v>66140</v>
      </c>
      <c r="AS889" s="1052"/>
      <c r="AT889" s="1052"/>
      <c r="AU889" s="1049" t="str">
        <f t="shared" si="817"/>
        <v>Կ-1</v>
      </c>
      <c r="AV889" s="1018">
        <f t="shared" si="818"/>
        <v>283079.2</v>
      </c>
      <c r="AW889" s="1019">
        <f t="shared" si="819"/>
        <v>283079.2</v>
      </c>
      <c r="AX889" s="1020">
        <f t="shared" si="820"/>
        <v>3716829.8960000002</v>
      </c>
    </row>
    <row r="890" spans="2:50" ht="17.25" customHeight="1" x14ac:dyDescent="0.25">
      <c r="B890" s="495">
        <v>20</v>
      </c>
      <c r="C890" s="797" t="s">
        <v>1959</v>
      </c>
      <c r="D890" s="497" t="s">
        <v>333</v>
      </c>
      <c r="E890" s="1021">
        <v>1</v>
      </c>
      <c r="F890" s="1017">
        <v>5</v>
      </c>
      <c r="G890" s="498">
        <f t="shared" si="824"/>
        <v>1.9</v>
      </c>
      <c r="H890" s="1018">
        <v>66140</v>
      </c>
      <c r="I890" s="1052"/>
      <c r="J890" s="1052"/>
      <c r="K890" s="874" t="s">
        <v>99</v>
      </c>
      <c r="L890" s="1018">
        <f t="shared" si="797"/>
        <v>125666</v>
      </c>
      <c r="M890" s="1019">
        <f t="shared" si="798"/>
        <v>125666</v>
      </c>
      <c r="N890" s="1020">
        <f t="shared" si="807"/>
        <v>1649994.58</v>
      </c>
      <c r="O890" s="1021">
        <f t="shared" si="799"/>
        <v>1</v>
      </c>
      <c r="P890" s="1017">
        <f t="shared" si="808"/>
        <v>6</v>
      </c>
      <c r="Q890" s="1166">
        <v>1.96</v>
      </c>
      <c r="R890" s="1171">
        <v>0.3</v>
      </c>
      <c r="S890" s="1166">
        <f t="shared" si="821"/>
        <v>2.548</v>
      </c>
      <c r="T890" s="1018">
        <v>66140</v>
      </c>
      <c r="U890" s="1052"/>
      <c r="V890" s="1052"/>
      <c r="W890" s="874" t="str">
        <f t="shared" si="800"/>
        <v>Կ-1</v>
      </c>
      <c r="X890" s="1018">
        <f t="shared" si="801"/>
        <v>168524.72</v>
      </c>
      <c r="Y890" s="1019">
        <f t="shared" si="802"/>
        <v>168524.72</v>
      </c>
      <c r="Z890" s="1020">
        <f t="shared" si="803"/>
        <v>2212729.5736000002</v>
      </c>
      <c r="AA890" s="1021">
        <f t="shared" si="804"/>
        <v>1</v>
      </c>
      <c r="AB890" s="1017">
        <f t="shared" si="805"/>
        <v>7</v>
      </c>
      <c r="AC890" s="1166">
        <v>1.96</v>
      </c>
      <c r="AD890" s="1171">
        <v>0.6</v>
      </c>
      <c r="AE890" s="1166">
        <f t="shared" si="822"/>
        <v>3.1360000000000001</v>
      </c>
      <c r="AF890" s="1018">
        <v>66140</v>
      </c>
      <c r="AG890" s="1052"/>
      <c r="AH890" s="1052"/>
      <c r="AI890" s="1049" t="str">
        <f t="shared" si="806"/>
        <v>Կ-1</v>
      </c>
      <c r="AJ890" s="1018">
        <f t="shared" si="811"/>
        <v>207415.04000000001</v>
      </c>
      <c r="AK890" s="1019">
        <f t="shared" si="812"/>
        <v>207415.04000000001</v>
      </c>
      <c r="AL890" s="1020">
        <f t="shared" si="813"/>
        <v>2723359.4752000002</v>
      </c>
      <c r="AM890" s="1021">
        <f t="shared" si="814"/>
        <v>1</v>
      </c>
      <c r="AN890" s="1017">
        <f t="shared" si="815"/>
        <v>8</v>
      </c>
      <c r="AO890" s="1166">
        <v>2.02</v>
      </c>
      <c r="AP890" s="1171">
        <v>1</v>
      </c>
      <c r="AQ890" s="1166">
        <f t="shared" si="823"/>
        <v>4.04</v>
      </c>
      <c r="AR890" s="1018">
        <v>66140</v>
      </c>
      <c r="AS890" s="1052"/>
      <c r="AT890" s="1052"/>
      <c r="AU890" s="1049" t="str">
        <f t="shared" si="817"/>
        <v>Կ-1</v>
      </c>
      <c r="AV890" s="1018">
        <f t="shared" si="818"/>
        <v>267205.59999999998</v>
      </c>
      <c r="AW890" s="1019">
        <f t="shared" si="819"/>
        <v>267205.59999999998</v>
      </c>
      <c r="AX890" s="1020">
        <f t="shared" si="820"/>
        <v>3508409.5279999999</v>
      </c>
    </row>
    <row r="891" spans="2:50" ht="17.25" customHeight="1" x14ac:dyDescent="0.25">
      <c r="B891" s="495">
        <v>21</v>
      </c>
      <c r="C891" s="797" t="s">
        <v>1961</v>
      </c>
      <c r="D891" s="497" t="s">
        <v>333</v>
      </c>
      <c r="E891" s="1021">
        <v>1</v>
      </c>
      <c r="F891" s="1017">
        <v>4</v>
      </c>
      <c r="G891" s="498">
        <f t="shared" si="824"/>
        <v>1.9</v>
      </c>
      <c r="H891" s="1018">
        <v>66140</v>
      </c>
      <c r="I891" s="1052"/>
      <c r="J891" s="1052"/>
      <c r="K891" s="874" t="s">
        <v>99</v>
      </c>
      <c r="L891" s="1018">
        <f t="shared" si="797"/>
        <v>125666</v>
      </c>
      <c r="M891" s="1019">
        <f t="shared" si="798"/>
        <v>125666</v>
      </c>
      <c r="N891" s="1020">
        <f t="shared" si="807"/>
        <v>1649994.58</v>
      </c>
      <c r="O891" s="1021">
        <f t="shared" si="799"/>
        <v>1</v>
      </c>
      <c r="P891" s="1017">
        <f t="shared" si="808"/>
        <v>5</v>
      </c>
      <c r="Q891" s="1166">
        <v>1.9</v>
      </c>
      <c r="R891" s="1171">
        <v>0.3</v>
      </c>
      <c r="S891" s="1166">
        <f t="shared" si="821"/>
        <v>2.4699999999999998</v>
      </c>
      <c r="T891" s="1018">
        <v>66140</v>
      </c>
      <c r="U891" s="1052"/>
      <c r="V891" s="1052"/>
      <c r="W891" s="874" t="str">
        <f t="shared" si="800"/>
        <v>Կ-1</v>
      </c>
      <c r="X891" s="1018">
        <f t="shared" si="801"/>
        <v>163365.79999999999</v>
      </c>
      <c r="Y891" s="1019">
        <f t="shared" si="802"/>
        <v>163365.79999999999</v>
      </c>
      <c r="Z891" s="1020">
        <f t="shared" si="803"/>
        <v>2144992.9539999999</v>
      </c>
      <c r="AA891" s="1021">
        <f t="shared" si="804"/>
        <v>1</v>
      </c>
      <c r="AB891" s="1017">
        <f t="shared" si="805"/>
        <v>6</v>
      </c>
      <c r="AC891" s="1166">
        <v>1.96</v>
      </c>
      <c r="AD891" s="1171">
        <v>0.6</v>
      </c>
      <c r="AE891" s="1166">
        <f t="shared" si="822"/>
        <v>3.1360000000000001</v>
      </c>
      <c r="AF891" s="1018">
        <v>66140</v>
      </c>
      <c r="AG891" s="1052"/>
      <c r="AH891" s="1052"/>
      <c r="AI891" s="1049" t="str">
        <f t="shared" si="806"/>
        <v>Կ-1</v>
      </c>
      <c r="AJ891" s="1018">
        <f t="shared" si="811"/>
        <v>207415.04000000001</v>
      </c>
      <c r="AK891" s="1019">
        <f t="shared" si="812"/>
        <v>207415.04000000001</v>
      </c>
      <c r="AL891" s="1020">
        <f t="shared" si="813"/>
        <v>2723359.4752000002</v>
      </c>
      <c r="AM891" s="1021">
        <f t="shared" si="814"/>
        <v>1</v>
      </c>
      <c r="AN891" s="1017">
        <f t="shared" si="815"/>
        <v>7</v>
      </c>
      <c r="AO891" s="1166">
        <v>1.96</v>
      </c>
      <c r="AP891" s="1171">
        <v>1</v>
      </c>
      <c r="AQ891" s="1166">
        <f t="shared" si="823"/>
        <v>3.92</v>
      </c>
      <c r="AR891" s="1018">
        <v>66140</v>
      </c>
      <c r="AS891" s="1052"/>
      <c r="AT891" s="1052"/>
      <c r="AU891" s="1049" t="str">
        <f t="shared" si="817"/>
        <v>Կ-1</v>
      </c>
      <c r="AV891" s="1018">
        <f t="shared" si="818"/>
        <v>259268.8</v>
      </c>
      <c r="AW891" s="1019">
        <f t="shared" si="819"/>
        <v>259268.8</v>
      </c>
      <c r="AX891" s="1020">
        <f t="shared" si="820"/>
        <v>3404199.344</v>
      </c>
    </row>
    <row r="892" spans="2:50" ht="17.25" customHeight="1" x14ac:dyDescent="0.25">
      <c r="B892" s="495">
        <v>22</v>
      </c>
      <c r="C892" s="797" t="s">
        <v>1963</v>
      </c>
      <c r="D892" s="497" t="s">
        <v>333</v>
      </c>
      <c r="E892" s="1021">
        <v>1</v>
      </c>
      <c r="F892" s="1017">
        <v>2</v>
      </c>
      <c r="G892" s="498">
        <f t="shared" si="824"/>
        <v>1.79</v>
      </c>
      <c r="H892" s="1018">
        <v>66140</v>
      </c>
      <c r="I892" s="1052"/>
      <c r="J892" s="1052"/>
      <c r="K892" s="874" t="s">
        <v>99</v>
      </c>
      <c r="L892" s="1018">
        <f t="shared" si="797"/>
        <v>118390.6</v>
      </c>
      <c r="M892" s="1019">
        <f t="shared" si="798"/>
        <v>118390.6</v>
      </c>
      <c r="N892" s="1020">
        <f t="shared" si="807"/>
        <v>1554468.5780000002</v>
      </c>
      <c r="O892" s="1021">
        <f t="shared" si="799"/>
        <v>1</v>
      </c>
      <c r="P892" s="1017">
        <f t="shared" si="808"/>
        <v>3</v>
      </c>
      <c r="Q892" s="1166">
        <v>1.84</v>
      </c>
      <c r="R892" s="1171">
        <v>0.3</v>
      </c>
      <c r="S892" s="1166">
        <f t="shared" si="821"/>
        <v>2.3920000000000003</v>
      </c>
      <c r="T892" s="1018">
        <v>66140</v>
      </c>
      <c r="U892" s="1052"/>
      <c r="V892" s="1052"/>
      <c r="W892" s="874" t="str">
        <f t="shared" si="800"/>
        <v>Կ-1</v>
      </c>
      <c r="X892" s="1018">
        <f t="shared" si="801"/>
        <v>158206.88000000003</v>
      </c>
      <c r="Y892" s="1019">
        <f t="shared" si="802"/>
        <v>158206.88000000003</v>
      </c>
      <c r="Z892" s="1020">
        <f t="shared" si="803"/>
        <v>2077256.3344000005</v>
      </c>
      <c r="AA892" s="1021">
        <f t="shared" si="804"/>
        <v>1</v>
      </c>
      <c r="AB892" s="1017">
        <f t="shared" si="805"/>
        <v>4</v>
      </c>
      <c r="AC892" s="1166">
        <v>1.9</v>
      </c>
      <c r="AD892" s="1171">
        <v>0.6</v>
      </c>
      <c r="AE892" s="1166">
        <f t="shared" si="822"/>
        <v>3.04</v>
      </c>
      <c r="AF892" s="1018">
        <v>66140</v>
      </c>
      <c r="AG892" s="1052"/>
      <c r="AH892" s="1052"/>
      <c r="AI892" s="1049" t="str">
        <f t="shared" si="806"/>
        <v>Կ-1</v>
      </c>
      <c r="AJ892" s="1018">
        <f t="shared" si="811"/>
        <v>201065.60000000001</v>
      </c>
      <c r="AK892" s="1019">
        <f t="shared" si="812"/>
        <v>201065.60000000001</v>
      </c>
      <c r="AL892" s="1020">
        <f t="shared" si="813"/>
        <v>2639991.3280000002</v>
      </c>
      <c r="AM892" s="1021">
        <f t="shared" si="814"/>
        <v>1</v>
      </c>
      <c r="AN892" s="1017">
        <f t="shared" si="815"/>
        <v>5</v>
      </c>
      <c r="AO892" s="1166">
        <v>1.9</v>
      </c>
      <c r="AP892" s="1171">
        <v>1</v>
      </c>
      <c r="AQ892" s="1166">
        <f t="shared" si="823"/>
        <v>3.8</v>
      </c>
      <c r="AR892" s="1018">
        <v>66140</v>
      </c>
      <c r="AS892" s="1052"/>
      <c r="AT892" s="1052"/>
      <c r="AU892" s="1049" t="str">
        <f t="shared" si="817"/>
        <v>Կ-1</v>
      </c>
      <c r="AV892" s="1018">
        <f t="shared" si="818"/>
        <v>251332</v>
      </c>
      <c r="AW892" s="1019">
        <f t="shared" si="819"/>
        <v>251332</v>
      </c>
      <c r="AX892" s="1020">
        <f t="shared" si="820"/>
        <v>3299989.16</v>
      </c>
    </row>
    <row r="893" spans="2:50" ht="17.25" customHeight="1" x14ac:dyDescent="0.25">
      <c r="B893" s="495">
        <v>23</v>
      </c>
      <c r="C893" s="797" t="s">
        <v>2831</v>
      </c>
      <c r="D893" s="497" t="s">
        <v>333</v>
      </c>
      <c r="E893" s="1021">
        <v>1</v>
      </c>
      <c r="F893" s="1017">
        <v>11</v>
      </c>
      <c r="G893" s="498">
        <f t="shared" si="824"/>
        <v>2.08</v>
      </c>
      <c r="H893" s="1018">
        <v>66140</v>
      </c>
      <c r="I893" s="1052"/>
      <c r="J893" s="1052"/>
      <c r="K893" s="874" t="s">
        <v>99</v>
      </c>
      <c r="L893" s="1018">
        <f t="shared" si="797"/>
        <v>137571.20000000001</v>
      </c>
      <c r="M893" s="1019">
        <f t="shared" si="798"/>
        <v>137571.20000000001</v>
      </c>
      <c r="N893" s="1020">
        <f t="shared" si="807"/>
        <v>1806309.8560000001</v>
      </c>
      <c r="O893" s="1021">
        <f t="shared" si="799"/>
        <v>1</v>
      </c>
      <c r="P893" s="1017">
        <f t="shared" si="808"/>
        <v>12</v>
      </c>
      <c r="Q893" s="1166">
        <v>2.08</v>
      </c>
      <c r="R893" s="1171">
        <v>0.3</v>
      </c>
      <c r="S893" s="1166">
        <f t="shared" si="821"/>
        <v>2.7040000000000002</v>
      </c>
      <c r="T893" s="1018">
        <v>66140</v>
      </c>
      <c r="U893" s="1052"/>
      <c r="V893" s="1052"/>
      <c r="W893" s="874" t="str">
        <f t="shared" si="800"/>
        <v>Կ-1</v>
      </c>
      <c r="X893" s="1018">
        <f t="shared" si="801"/>
        <v>178842.56</v>
      </c>
      <c r="Y893" s="1019">
        <f t="shared" si="802"/>
        <v>178842.56</v>
      </c>
      <c r="Z893" s="1020">
        <f t="shared" si="803"/>
        <v>2348202.8128</v>
      </c>
      <c r="AA893" s="1021">
        <f t="shared" si="804"/>
        <v>1</v>
      </c>
      <c r="AB893" s="1017">
        <f t="shared" si="805"/>
        <v>13</v>
      </c>
      <c r="AC893" s="1166">
        <v>2.14</v>
      </c>
      <c r="AD893" s="1171">
        <v>0.6</v>
      </c>
      <c r="AE893" s="1166">
        <f t="shared" si="822"/>
        <v>3.4240000000000004</v>
      </c>
      <c r="AF893" s="1018">
        <v>66140</v>
      </c>
      <c r="AG893" s="1052"/>
      <c r="AH893" s="1052"/>
      <c r="AI893" s="1049" t="str">
        <f t="shared" si="806"/>
        <v>Կ-1</v>
      </c>
      <c r="AJ893" s="1018">
        <f t="shared" si="811"/>
        <v>226463.36000000002</v>
      </c>
      <c r="AK893" s="1019">
        <f t="shared" si="812"/>
        <v>226463.36000000002</v>
      </c>
      <c r="AL893" s="1020">
        <f t="shared" si="813"/>
        <v>2973463.9168000002</v>
      </c>
      <c r="AM893" s="1021">
        <f t="shared" si="814"/>
        <v>1</v>
      </c>
      <c r="AN893" s="1017">
        <f t="shared" si="815"/>
        <v>14</v>
      </c>
      <c r="AO893" s="1166">
        <v>2.14</v>
      </c>
      <c r="AP893" s="1171">
        <v>1</v>
      </c>
      <c r="AQ893" s="1166">
        <f t="shared" si="823"/>
        <v>4.28</v>
      </c>
      <c r="AR893" s="1018">
        <v>66140</v>
      </c>
      <c r="AS893" s="1052"/>
      <c r="AT893" s="1052"/>
      <c r="AU893" s="1049" t="str">
        <f t="shared" si="817"/>
        <v>Կ-1</v>
      </c>
      <c r="AV893" s="1018">
        <f t="shared" si="818"/>
        <v>283079.2</v>
      </c>
      <c r="AW893" s="1019">
        <f t="shared" si="819"/>
        <v>283079.2</v>
      </c>
      <c r="AX893" s="1020">
        <f t="shared" si="820"/>
        <v>3716829.8960000002</v>
      </c>
    </row>
    <row r="894" spans="2:50" ht="17.25" customHeight="1" x14ac:dyDescent="0.25">
      <c r="B894" s="495">
        <v>24</v>
      </c>
      <c r="C894" s="808" t="s">
        <v>2352</v>
      </c>
      <c r="D894" s="497" t="s">
        <v>333</v>
      </c>
      <c r="E894" s="1021">
        <v>1</v>
      </c>
      <c r="F894" s="1017">
        <v>1</v>
      </c>
      <c r="G894" s="498">
        <f t="shared" si="824"/>
        <v>1.73</v>
      </c>
      <c r="H894" s="1018">
        <v>66140</v>
      </c>
      <c r="I894" s="1052"/>
      <c r="J894" s="1052"/>
      <c r="K894" s="874" t="s">
        <v>99</v>
      </c>
      <c r="L894" s="1018">
        <f t="shared" si="797"/>
        <v>114422.2</v>
      </c>
      <c r="M894" s="1019">
        <f t="shared" si="798"/>
        <v>114422.2</v>
      </c>
      <c r="N894" s="1020">
        <f t="shared" si="807"/>
        <v>1502363.486</v>
      </c>
      <c r="O894" s="1021">
        <f t="shared" si="799"/>
        <v>1</v>
      </c>
      <c r="P894" s="1017">
        <f t="shared" si="808"/>
        <v>2</v>
      </c>
      <c r="Q894" s="1166">
        <v>1.79</v>
      </c>
      <c r="R894" s="1171">
        <v>0.3</v>
      </c>
      <c r="S894" s="1166">
        <f t="shared" si="821"/>
        <v>2.327</v>
      </c>
      <c r="T894" s="1018">
        <v>66140</v>
      </c>
      <c r="U894" s="1052"/>
      <c r="V894" s="1052"/>
      <c r="W894" s="874" t="str">
        <f t="shared" si="800"/>
        <v>Կ-1</v>
      </c>
      <c r="X894" s="1018">
        <f t="shared" si="801"/>
        <v>153907.78</v>
      </c>
      <c r="Y894" s="1019">
        <f t="shared" si="802"/>
        <v>153907.78</v>
      </c>
      <c r="Z894" s="1020">
        <f t="shared" si="803"/>
        <v>2020809.1514000001</v>
      </c>
      <c r="AA894" s="1021">
        <f t="shared" si="804"/>
        <v>1</v>
      </c>
      <c r="AB894" s="1017">
        <f t="shared" si="805"/>
        <v>3</v>
      </c>
      <c r="AC894" s="1166">
        <v>1.84</v>
      </c>
      <c r="AD894" s="1171">
        <v>0.6</v>
      </c>
      <c r="AE894" s="1166">
        <f t="shared" si="822"/>
        <v>2.944</v>
      </c>
      <c r="AF894" s="1018">
        <v>66140</v>
      </c>
      <c r="AG894" s="1052"/>
      <c r="AH894" s="1052"/>
      <c r="AI894" s="1049" t="str">
        <f t="shared" si="806"/>
        <v>Կ-1</v>
      </c>
      <c r="AJ894" s="1018">
        <f t="shared" si="811"/>
        <v>194716.16</v>
      </c>
      <c r="AK894" s="1019">
        <f t="shared" si="812"/>
        <v>194716.16</v>
      </c>
      <c r="AL894" s="1020">
        <f t="shared" si="813"/>
        <v>2556623.1808000002</v>
      </c>
      <c r="AM894" s="1021">
        <f t="shared" si="814"/>
        <v>1</v>
      </c>
      <c r="AN894" s="1017">
        <f t="shared" si="815"/>
        <v>4</v>
      </c>
      <c r="AO894" s="1166">
        <v>1.9</v>
      </c>
      <c r="AP894" s="1171">
        <v>1</v>
      </c>
      <c r="AQ894" s="1166">
        <f t="shared" si="823"/>
        <v>3.8</v>
      </c>
      <c r="AR894" s="1018">
        <v>66140</v>
      </c>
      <c r="AS894" s="1052"/>
      <c r="AT894" s="1052"/>
      <c r="AU894" s="1049" t="str">
        <f t="shared" si="817"/>
        <v>Կ-1</v>
      </c>
      <c r="AV894" s="1018">
        <f t="shared" si="818"/>
        <v>251332</v>
      </c>
      <c r="AW894" s="1019">
        <f t="shared" si="819"/>
        <v>251332</v>
      </c>
      <c r="AX894" s="1020">
        <f t="shared" si="820"/>
        <v>3299989.16</v>
      </c>
    </row>
    <row r="895" spans="2:50" ht="17.25" customHeight="1" x14ac:dyDescent="0.25">
      <c r="B895" s="495">
        <v>25</v>
      </c>
      <c r="C895" s="797" t="s">
        <v>2832</v>
      </c>
      <c r="D895" s="497" t="s">
        <v>333</v>
      </c>
      <c r="E895" s="1021">
        <v>1</v>
      </c>
      <c r="F895" s="1017">
        <v>1</v>
      </c>
      <c r="G895" s="498">
        <f t="shared" si="824"/>
        <v>1.73</v>
      </c>
      <c r="H895" s="1018">
        <v>66140</v>
      </c>
      <c r="I895" s="1052"/>
      <c r="J895" s="1052"/>
      <c r="K895" s="874" t="s">
        <v>99</v>
      </c>
      <c r="L895" s="1018">
        <f t="shared" si="797"/>
        <v>114422.2</v>
      </c>
      <c r="M895" s="1019">
        <f t="shared" si="798"/>
        <v>114422.2</v>
      </c>
      <c r="N895" s="1020">
        <f t="shared" si="807"/>
        <v>1502363.486</v>
      </c>
      <c r="O895" s="1021">
        <f t="shared" si="799"/>
        <v>1</v>
      </c>
      <c r="P895" s="1017">
        <f t="shared" si="808"/>
        <v>2</v>
      </c>
      <c r="Q895" s="1166">
        <v>1.79</v>
      </c>
      <c r="R895" s="1171">
        <v>0.3</v>
      </c>
      <c r="S895" s="1166">
        <f t="shared" si="821"/>
        <v>2.327</v>
      </c>
      <c r="T895" s="1018">
        <v>66140</v>
      </c>
      <c r="U895" s="1052"/>
      <c r="V895" s="1052"/>
      <c r="W895" s="874" t="str">
        <f t="shared" si="800"/>
        <v>Կ-1</v>
      </c>
      <c r="X895" s="1018">
        <f t="shared" si="801"/>
        <v>153907.78</v>
      </c>
      <c r="Y895" s="1019">
        <f t="shared" si="802"/>
        <v>153907.78</v>
      </c>
      <c r="Z895" s="1020">
        <f t="shared" si="803"/>
        <v>2020809.1514000001</v>
      </c>
      <c r="AA895" s="1021">
        <f t="shared" si="804"/>
        <v>1</v>
      </c>
      <c r="AB895" s="1017">
        <f t="shared" si="805"/>
        <v>3</v>
      </c>
      <c r="AC895" s="1166">
        <v>1.84</v>
      </c>
      <c r="AD895" s="1171">
        <v>0.6</v>
      </c>
      <c r="AE895" s="1166">
        <f t="shared" si="822"/>
        <v>2.944</v>
      </c>
      <c r="AF895" s="1018">
        <v>66140</v>
      </c>
      <c r="AG895" s="1052"/>
      <c r="AH895" s="1052"/>
      <c r="AI895" s="1049" t="str">
        <f t="shared" si="806"/>
        <v>Կ-1</v>
      </c>
      <c r="AJ895" s="1018">
        <f t="shared" si="811"/>
        <v>194716.16</v>
      </c>
      <c r="AK895" s="1019">
        <f t="shared" si="812"/>
        <v>194716.16</v>
      </c>
      <c r="AL895" s="1020">
        <f t="shared" si="813"/>
        <v>2556623.1808000002</v>
      </c>
      <c r="AM895" s="1021">
        <f t="shared" si="814"/>
        <v>1</v>
      </c>
      <c r="AN895" s="1017">
        <f t="shared" si="815"/>
        <v>4</v>
      </c>
      <c r="AO895" s="1166">
        <v>1.9</v>
      </c>
      <c r="AP895" s="1171">
        <v>1</v>
      </c>
      <c r="AQ895" s="1166">
        <f t="shared" si="823"/>
        <v>3.8</v>
      </c>
      <c r="AR895" s="1018">
        <v>66140</v>
      </c>
      <c r="AS895" s="1052"/>
      <c r="AT895" s="1052"/>
      <c r="AU895" s="1049" t="str">
        <f t="shared" si="817"/>
        <v>Կ-1</v>
      </c>
      <c r="AV895" s="1018">
        <f t="shared" si="818"/>
        <v>251332</v>
      </c>
      <c r="AW895" s="1019">
        <f t="shared" si="819"/>
        <v>251332</v>
      </c>
      <c r="AX895" s="1020">
        <f t="shared" si="820"/>
        <v>3299989.16</v>
      </c>
    </row>
    <row r="896" spans="2:50" ht="17.25" customHeight="1" x14ac:dyDescent="0.25">
      <c r="B896" s="495">
        <v>26</v>
      </c>
      <c r="C896" s="797" t="s">
        <v>2353</v>
      </c>
      <c r="D896" s="497" t="s">
        <v>333</v>
      </c>
      <c r="E896" s="1021">
        <v>1</v>
      </c>
      <c r="F896" s="1017">
        <v>1</v>
      </c>
      <c r="G896" s="498">
        <f t="shared" si="824"/>
        <v>1.73</v>
      </c>
      <c r="H896" s="1018">
        <v>66140</v>
      </c>
      <c r="I896" s="1052"/>
      <c r="J896" s="1052"/>
      <c r="K896" s="874" t="s">
        <v>99</v>
      </c>
      <c r="L896" s="1018">
        <f t="shared" si="797"/>
        <v>114422.2</v>
      </c>
      <c r="M896" s="1019">
        <f t="shared" si="798"/>
        <v>114422.2</v>
      </c>
      <c r="N896" s="1020">
        <f t="shared" si="807"/>
        <v>1502363.486</v>
      </c>
      <c r="O896" s="1021">
        <f t="shared" si="799"/>
        <v>1</v>
      </c>
      <c r="P896" s="1017">
        <f t="shared" si="808"/>
        <v>2</v>
      </c>
      <c r="Q896" s="1166">
        <v>1.79</v>
      </c>
      <c r="R896" s="1171">
        <v>0.3</v>
      </c>
      <c r="S896" s="1166">
        <f t="shared" si="821"/>
        <v>2.327</v>
      </c>
      <c r="T896" s="1018">
        <v>66140</v>
      </c>
      <c r="U896" s="1052"/>
      <c r="V896" s="1052"/>
      <c r="W896" s="874" t="str">
        <f t="shared" si="800"/>
        <v>Կ-1</v>
      </c>
      <c r="X896" s="1018">
        <f t="shared" si="801"/>
        <v>153907.78</v>
      </c>
      <c r="Y896" s="1019">
        <f t="shared" si="802"/>
        <v>153907.78</v>
      </c>
      <c r="Z896" s="1020">
        <f t="shared" si="803"/>
        <v>2020809.1514000001</v>
      </c>
      <c r="AA896" s="1021">
        <f t="shared" si="804"/>
        <v>1</v>
      </c>
      <c r="AB896" s="1017">
        <f t="shared" si="805"/>
        <v>3</v>
      </c>
      <c r="AC896" s="1166">
        <v>1.84</v>
      </c>
      <c r="AD896" s="1171">
        <v>0.6</v>
      </c>
      <c r="AE896" s="1166">
        <f t="shared" si="822"/>
        <v>2.944</v>
      </c>
      <c r="AF896" s="1018">
        <v>66140</v>
      </c>
      <c r="AG896" s="1052"/>
      <c r="AH896" s="1052"/>
      <c r="AI896" s="1049" t="str">
        <f t="shared" si="806"/>
        <v>Կ-1</v>
      </c>
      <c r="AJ896" s="1018">
        <f t="shared" si="811"/>
        <v>194716.16</v>
      </c>
      <c r="AK896" s="1019">
        <f t="shared" si="812"/>
        <v>194716.16</v>
      </c>
      <c r="AL896" s="1020">
        <f t="shared" si="813"/>
        <v>2556623.1808000002</v>
      </c>
      <c r="AM896" s="1021">
        <f t="shared" si="814"/>
        <v>1</v>
      </c>
      <c r="AN896" s="1017">
        <f t="shared" si="815"/>
        <v>4</v>
      </c>
      <c r="AO896" s="1166">
        <v>1.9</v>
      </c>
      <c r="AP896" s="1171">
        <v>1</v>
      </c>
      <c r="AQ896" s="1166">
        <f t="shared" si="823"/>
        <v>3.8</v>
      </c>
      <c r="AR896" s="1018">
        <v>66140</v>
      </c>
      <c r="AS896" s="1052"/>
      <c r="AT896" s="1052"/>
      <c r="AU896" s="1049" t="str">
        <f t="shared" si="817"/>
        <v>Կ-1</v>
      </c>
      <c r="AV896" s="1018">
        <f t="shared" si="818"/>
        <v>251332</v>
      </c>
      <c r="AW896" s="1019">
        <f t="shared" si="819"/>
        <v>251332</v>
      </c>
      <c r="AX896" s="1020">
        <f t="shared" si="820"/>
        <v>3299989.16</v>
      </c>
    </row>
    <row r="897" spans="2:50" ht="17.25" customHeight="1" x14ac:dyDescent="0.25">
      <c r="B897" s="495">
        <v>27</v>
      </c>
      <c r="C897" s="797" t="s">
        <v>2833</v>
      </c>
      <c r="D897" s="497" t="s">
        <v>333</v>
      </c>
      <c r="E897" s="1021">
        <v>1</v>
      </c>
      <c r="F897" s="1017">
        <v>1</v>
      </c>
      <c r="G897" s="498">
        <f t="shared" si="824"/>
        <v>1.73</v>
      </c>
      <c r="H897" s="1018">
        <v>66140</v>
      </c>
      <c r="I897" s="1052"/>
      <c r="J897" s="1052"/>
      <c r="K897" s="874" t="s">
        <v>99</v>
      </c>
      <c r="L897" s="1018">
        <f t="shared" si="797"/>
        <v>114422.2</v>
      </c>
      <c r="M897" s="1019">
        <f t="shared" si="798"/>
        <v>114422.2</v>
      </c>
      <c r="N897" s="1020">
        <f t="shared" si="807"/>
        <v>1502363.486</v>
      </c>
      <c r="O897" s="1021">
        <f t="shared" si="799"/>
        <v>1</v>
      </c>
      <c r="P897" s="1017">
        <f t="shared" si="808"/>
        <v>2</v>
      </c>
      <c r="Q897" s="1166">
        <v>1.79</v>
      </c>
      <c r="R897" s="1171">
        <v>0.3</v>
      </c>
      <c r="S897" s="1166">
        <f t="shared" si="821"/>
        <v>2.327</v>
      </c>
      <c r="T897" s="1018">
        <v>66140</v>
      </c>
      <c r="U897" s="1052"/>
      <c r="V897" s="1052"/>
      <c r="W897" s="874" t="str">
        <f t="shared" si="800"/>
        <v>Կ-1</v>
      </c>
      <c r="X897" s="1018">
        <f t="shared" si="801"/>
        <v>153907.78</v>
      </c>
      <c r="Y897" s="1019">
        <f t="shared" si="802"/>
        <v>153907.78</v>
      </c>
      <c r="Z897" s="1020">
        <f t="shared" si="803"/>
        <v>2020809.1514000001</v>
      </c>
      <c r="AA897" s="1021">
        <f t="shared" si="804"/>
        <v>1</v>
      </c>
      <c r="AB897" s="1017">
        <f t="shared" si="805"/>
        <v>3</v>
      </c>
      <c r="AC897" s="1166">
        <v>1.84</v>
      </c>
      <c r="AD897" s="1171">
        <v>0.6</v>
      </c>
      <c r="AE897" s="1166">
        <f t="shared" si="822"/>
        <v>2.944</v>
      </c>
      <c r="AF897" s="1018">
        <v>66140</v>
      </c>
      <c r="AG897" s="1052"/>
      <c r="AH897" s="1052"/>
      <c r="AI897" s="1049" t="str">
        <f t="shared" si="806"/>
        <v>Կ-1</v>
      </c>
      <c r="AJ897" s="1018">
        <f t="shared" si="811"/>
        <v>194716.16</v>
      </c>
      <c r="AK897" s="1019">
        <f t="shared" si="812"/>
        <v>194716.16</v>
      </c>
      <c r="AL897" s="1020">
        <f t="shared" si="813"/>
        <v>2556623.1808000002</v>
      </c>
      <c r="AM897" s="1021">
        <f t="shared" si="814"/>
        <v>1</v>
      </c>
      <c r="AN897" s="1017">
        <f t="shared" si="815"/>
        <v>4</v>
      </c>
      <c r="AO897" s="1166">
        <v>1.9</v>
      </c>
      <c r="AP897" s="1171">
        <v>1</v>
      </c>
      <c r="AQ897" s="1166">
        <f t="shared" si="823"/>
        <v>3.8</v>
      </c>
      <c r="AR897" s="1018">
        <v>66140</v>
      </c>
      <c r="AS897" s="1052"/>
      <c r="AT897" s="1052"/>
      <c r="AU897" s="1049" t="str">
        <f t="shared" si="817"/>
        <v>Կ-1</v>
      </c>
      <c r="AV897" s="1018">
        <f t="shared" si="818"/>
        <v>251332</v>
      </c>
      <c r="AW897" s="1019">
        <f t="shared" si="819"/>
        <v>251332</v>
      </c>
      <c r="AX897" s="1020">
        <f t="shared" si="820"/>
        <v>3299989.16</v>
      </c>
    </row>
    <row r="898" spans="2:50" ht="17.25" customHeight="1" x14ac:dyDescent="0.25">
      <c r="B898" s="495">
        <v>28</v>
      </c>
      <c r="C898" s="797" t="s">
        <v>2351</v>
      </c>
      <c r="D898" s="497" t="s">
        <v>333</v>
      </c>
      <c r="E898" s="1021">
        <v>1</v>
      </c>
      <c r="F898" s="1017">
        <v>11</v>
      </c>
      <c r="G898" s="498">
        <f t="shared" si="824"/>
        <v>2.08</v>
      </c>
      <c r="H898" s="1018">
        <v>66140</v>
      </c>
      <c r="I898" s="1052"/>
      <c r="J898" s="1052"/>
      <c r="K898" s="874" t="s">
        <v>99</v>
      </c>
      <c r="L898" s="1018">
        <f t="shared" si="797"/>
        <v>137571.20000000001</v>
      </c>
      <c r="M898" s="1019">
        <f t="shared" si="798"/>
        <v>137571.20000000001</v>
      </c>
      <c r="N898" s="1020">
        <f t="shared" si="807"/>
        <v>1806309.8560000001</v>
      </c>
      <c r="O898" s="1021">
        <f t="shared" si="799"/>
        <v>1</v>
      </c>
      <c r="P898" s="1017">
        <f t="shared" si="808"/>
        <v>12</v>
      </c>
      <c r="Q898" s="1166">
        <v>2.08</v>
      </c>
      <c r="R898" s="1171">
        <v>0.3</v>
      </c>
      <c r="S898" s="1166">
        <f t="shared" si="821"/>
        <v>2.7040000000000002</v>
      </c>
      <c r="T898" s="1018">
        <v>66140</v>
      </c>
      <c r="U898" s="1052"/>
      <c r="V898" s="1052"/>
      <c r="W898" s="874" t="str">
        <f t="shared" si="800"/>
        <v>Կ-1</v>
      </c>
      <c r="X898" s="1018">
        <f t="shared" si="801"/>
        <v>178842.56</v>
      </c>
      <c r="Y898" s="1019">
        <f t="shared" si="802"/>
        <v>178842.56</v>
      </c>
      <c r="Z898" s="1020">
        <f t="shared" si="803"/>
        <v>2348202.8128</v>
      </c>
      <c r="AA898" s="1021">
        <f t="shared" si="804"/>
        <v>1</v>
      </c>
      <c r="AB898" s="1017">
        <f t="shared" si="805"/>
        <v>13</v>
      </c>
      <c r="AC898" s="1166">
        <v>2.14</v>
      </c>
      <c r="AD898" s="1171">
        <v>0.6</v>
      </c>
      <c r="AE898" s="1166">
        <f t="shared" si="822"/>
        <v>3.4240000000000004</v>
      </c>
      <c r="AF898" s="1018">
        <v>66140</v>
      </c>
      <c r="AG898" s="1052"/>
      <c r="AH898" s="1052"/>
      <c r="AI898" s="1049" t="str">
        <f t="shared" si="806"/>
        <v>Կ-1</v>
      </c>
      <c r="AJ898" s="1018">
        <f t="shared" si="811"/>
        <v>226463.36000000002</v>
      </c>
      <c r="AK898" s="1019">
        <f t="shared" si="812"/>
        <v>226463.36000000002</v>
      </c>
      <c r="AL898" s="1020">
        <f t="shared" si="813"/>
        <v>2973463.9168000002</v>
      </c>
      <c r="AM898" s="1021">
        <f t="shared" si="814"/>
        <v>1</v>
      </c>
      <c r="AN898" s="1017">
        <f t="shared" si="815"/>
        <v>14</v>
      </c>
      <c r="AO898" s="1166">
        <v>2.14</v>
      </c>
      <c r="AP898" s="1171">
        <v>1</v>
      </c>
      <c r="AQ898" s="1166">
        <f t="shared" si="823"/>
        <v>4.28</v>
      </c>
      <c r="AR898" s="1018">
        <v>66140</v>
      </c>
      <c r="AS898" s="1052"/>
      <c r="AT898" s="1052"/>
      <c r="AU898" s="1049" t="str">
        <f t="shared" si="817"/>
        <v>Կ-1</v>
      </c>
      <c r="AV898" s="1018">
        <f t="shared" si="818"/>
        <v>283079.2</v>
      </c>
      <c r="AW898" s="1019">
        <f t="shared" si="819"/>
        <v>283079.2</v>
      </c>
      <c r="AX898" s="1020">
        <f t="shared" si="820"/>
        <v>3716829.8960000002</v>
      </c>
    </row>
    <row r="899" spans="2:50" ht="17.25" customHeight="1" x14ac:dyDescent="0.25">
      <c r="B899" s="495">
        <v>29</v>
      </c>
      <c r="C899" s="797" t="s">
        <v>91</v>
      </c>
      <c r="D899" s="497" t="s">
        <v>333</v>
      </c>
      <c r="E899" s="1021">
        <v>1</v>
      </c>
      <c r="F899" s="1017">
        <v>0</v>
      </c>
      <c r="G899" s="498">
        <f t="shared" si="824"/>
        <v>1.68</v>
      </c>
      <c r="H899" s="1018">
        <v>66140</v>
      </c>
      <c r="I899" s="1052"/>
      <c r="J899" s="1052"/>
      <c r="K899" s="874" t="s">
        <v>99</v>
      </c>
      <c r="L899" s="1018">
        <f t="shared" si="797"/>
        <v>111115.2</v>
      </c>
      <c r="M899" s="1019">
        <f t="shared" si="798"/>
        <v>111115.2</v>
      </c>
      <c r="N899" s="1020">
        <f t="shared" si="807"/>
        <v>1458942.5760000001</v>
      </c>
      <c r="O899" s="1021">
        <f t="shared" si="799"/>
        <v>1</v>
      </c>
      <c r="P899" s="1017">
        <f t="shared" si="808"/>
        <v>1</v>
      </c>
      <c r="Q899" s="1166">
        <v>1.73</v>
      </c>
      <c r="R899" s="1171">
        <v>0.3</v>
      </c>
      <c r="S899" s="1166">
        <f t="shared" si="821"/>
        <v>2.2490000000000001</v>
      </c>
      <c r="T899" s="1018">
        <v>66140</v>
      </c>
      <c r="U899" s="1052"/>
      <c r="V899" s="1052"/>
      <c r="W899" s="874" t="str">
        <f t="shared" si="800"/>
        <v>Կ-1</v>
      </c>
      <c r="X899" s="1018">
        <f t="shared" si="801"/>
        <v>148748.86000000002</v>
      </c>
      <c r="Y899" s="1019">
        <f t="shared" si="802"/>
        <v>148748.86000000002</v>
      </c>
      <c r="Z899" s="1020">
        <f t="shared" si="803"/>
        <v>1953072.5318000002</v>
      </c>
      <c r="AA899" s="1021">
        <f t="shared" si="804"/>
        <v>1</v>
      </c>
      <c r="AB899" s="1017">
        <f t="shared" si="805"/>
        <v>2</v>
      </c>
      <c r="AC899" s="1166">
        <v>1.79</v>
      </c>
      <c r="AD899" s="1171">
        <v>0.6</v>
      </c>
      <c r="AE899" s="1166">
        <f t="shared" si="822"/>
        <v>2.8639999999999999</v>
      </c>
      <c r="AF899" s="1018">
        <v>66140</v>
      </c>
      <c r="AG899" s="1052"/>
      <c r="AH899" s="1052"/>
      <c r="AI899" s="1049" t="str">
        <f t="shared" si="806"/>
        <v>Կ-1</v>
      </c>
      <c r="AJ899" s="1018">
        <f t="shared" si="811"/>
        <v>189424.96</v>
      </c>
      <c r="AK899" s="1019">
        <f t="shared" si="812"/>
        <v>189424.96</v>
      </c>
      <c r="AL899" s="1020">
        <f t="shared" si="813"/>
        <v>2487149.7248</v>
      </c>
      <c r="AM899" s="1021">
        <f t="shared" si="814"/>
        <v>1</v>
      </c>
      <c r="AN899" s="1017">
        <f t="shared" si="815"/>
        <v>3</v>
      </c>
      <c r="AO899" s="1166">
        <v>1.84</v>
      </c>
      <c r="AP899" s="1171">
        <v>1</v>
      </c>
      <c r="AQ899" s="1166">
        <f t="shared" si="823"/>
        <v>3.68</v>
      </c>
      <c r="AR899" s="1018">
        <v>66140</v>
      </c>
      <c r="AS899" s="1052"/>
      <c r="AT899" s="1052"/>
      <c r="AU899" s="1049" t="str">
        <f t="shared" si="817"/>
        <v>Կ-1</v>
      </c>
      <c r="AV899" s="1018">
        <f t="shared" si="818"/>
        <v>243395.20000000001</v>
      </c>
      <c r="AW899" s="1019">
        <f t="shared" si="819"/>
        <v>243395.20000000001</v>
      </c>
      <c r="AX899" s="1020">
        <f t="shared" si="820"/>
        <v>3195778.9760000003</v>
      </c>
    </row>
    <row r="900" spans="2:50" ht="17.25" customHeight="1" x14ac:dyDescent="0.25">
      <c r="B900" s="495">
        <v>30</v>
      </c>
      <c r="C900" s="797" t="s">
        <v>91</v>
      </c>
      <c r="D900" s="497" t="s">
        <v>333</v>
      </c>
      <c r="E900" s="1021">
        <v>1</v>
      </c>
      <c r="F900" s="1017">
        <v>0</v>
      </c>
      <c r="G900" s="498">
        <f t="shared" si="824"/>
        <v>1.68</v>
      </c>
      <c r="H900" s="1018">
        <v>66140</v>
      </c>
      <c r="I900" s="1052"/>
      <c r="J900" s="1052"/>
      <c r="K900" s="874" t="s">
        <v>99</v>
      </c>
      <c r="L900" s="1018">
        <f t="shared" si="797"/>
        <v>111115.2</v>
      </c>
      <c r="M900" s="1019">
        <f t="shared" si="798"/>
        <v>111115.2</v>
      </c>
      <c r="N900" s="1020">
        <f t="shared" si="807"/>
        <v>1458942.5760000001</v>
      </c>
      <c r="O900" s="1021">
        <f t="shared" si="799"/>
        <v>1</v>
      </c>
      <c r="P900" s="1017">
        <f t="shared" si="808"/>
        <v>1</v>
      </c>
      <c r="Q900" s="1166">
        <v>1.73</v>
      </c>
      <c r="R900" s="1171">
        <v>0.3</v>
      </c>
      <c r="S900" s="1166">
        <f t="shared" si="821"/>
        <v>2.2490000000000001</v>
      </c>
      <c r="T900" s="1018">
        <v>66140</v>
      </c>
      <c r="U900" s="1052"/>
      <c r="V900" s="1052"/>
      <c r="W900" s="874" t="str">
        <f t="shared" si="800"/>
        <v>Կ-1</v>
      </c>
      <c r="X900" s="1018">
        <f t="shared" si="801"/>
        <v>148748.86000000002</v>
      </c>
      <c r="Y900" s="1019">
        <f t="shared" si="802"/>
        <v>148748.86000000002</v>
      </c>
      <c r="Z900" s="1020">
        <f t="shared" si="803"/>
        <v>1953072.5318000002</v>
      </c>
      <c r="AA900" s="1021">
        <f t="shared" si="804"/>
        <v>1</v>
      </c>
      <c r="AB900" s="1017">
        <f t="shared" si="805"/>
        <v>2</v>
      </c>
      <c r="AC900" s="1166">
        <v>1.79</v>
      </c>
      <c r="AD900" s="1171">
        <v>0.6</v>
      </c>
      <c r="AE900" s="1166">
        <f t="shared" si="822"/>
        <v>2.8639999999999999</v>
      </c>
      <c r="AF900" s="1018">
        <v>66140</v>
      </c>
      <c r="AG900" s="1052"/>
      <c r="AH900" s="1052"/>
      <c r="AI900" s="1049" t="str">
        <f t="shared" si="806"/>
        <v>Կ-1</v>
      </c>
      <c r="AJ900" s="1018">
        <f t="shared" si="811"/>
        <v>189424.96</v>
      </c>
      <c r="AK900" s="1019">
        <f t="shared" si="812"/>
        <v>189424.96</v>
      </c>
      <c r="AL900" s="1020">
        <f t="shared" si="813"/>
        <v>2487149.7248</v>
      </c>
      <c r="AM900" s="1021">
        <f t="shared" si="814"/>
        <v>1</v>
      </c>
      <c r="AN900" s="1017">
        <f t="shared" si="815"/>
        <v>3</v>
      </c>
      <c r="AO900" s="1166">
        <v>1.84</v>
      </c>
      <c r="AP900" s="1171">
        <v>1</v>
      </c>
      <c r="AQ900" s="1166">
        <f t="shared" si="823"/>
        <v>3.68</v>
      </c>
      <c r="AR900" s="1018">
        <v>66140</v>
      </c>
      <c r="AS900" s="1052"/>
      <c r="AT900" s="1052"/>
      <c r="AU900" s="1049" t="str">
        <f t="shared" si="817"/>
        <v>Կ-1</v>
      </c>
      <c r="AV900" s="1018">
        <f t="shared" si="818"/>
        <v>243395.20000000001</v>
      </c>
      <c r="AW900" s="1019">
        <f t="shared" si="819"/>
        <v>243395.20000000001</v>
      </c>
      <c r="AX900" s="1020">
        <f t="shared" si="820"/>
        <v>3195778.9760000003</v>
      </c>
    </row>
    <row r="901" spans="2:50" ht="17.25" customHeight="1" x14ac:dyDescent="0.25">
      <c r="B901" s="495">
        <v>32</v>
      </c>
      <c r="C901" s="797" t="s">
        <v>1964</v>
      </c>
      <c r="D901" s="797" t="s">
        <v>630</v>
      </c>
      <c r="E901" s="1021">
        <v>1</v>
      </c>
      <c r="F901" s="1017">
        <v>10</v>
      </c>
      <c r="G901" s="498">
        <f t="shared" si="824"/>
        <v>2.08</v>
      </c>
      <c r="H901" s="1018">
        <v>66140</v>
      </c>
      <c r="I901" s="1052"/>
      <c r="J901" s="1052"/>
      <c r="K901" s="874" t="s">
        <v>99</v>
      </c>
      <c r="L901" s="1018">
        <f t="shared" si="797"/>
        <v>137571.20000000001</v>
      </c>
      <c r="M901" s="1019">
        <f t="shared" si="798"/>
        <v>137571.20000000001</v>
      </c>
      <c r="N901" s="1020">
        <f t="shared" si="807"/>
        <v>1806309.8560000001</v>
      </c>
      <c r="O901" s="1021">
        <f t="shared" si="799"/>
        <v>1</v>
      </c>
      <c r="P901" s="1017">
        <f t="shared" si="808"/>
        <v>11</v>
      </c>
      <c r="Q901" s="1166">
        <v>2.08</v>
      </c>
      <c r="R901" s="1171">
        <v>0.3</v>
      </c>
      <c r="S901" s="1166">
        <f t="shared" si="821"/>
        <v>2.7040000000000002</v>
      </c>
      <c r="T901" s="1018">
        <v>66140</v>
      </c>
      <c r="U901" s="1052"/>
      <c r="V901" s="1052"/>
      <c r="W901" s="874" t="str">
        <f t="shared" si="800"/>
        <v>Կ-1</v>
      </c>
      <c r="X901" s="1018">
        <f t="shared" si="801"/>
        <v>178842.56</v>
      </c>
      <c r="Y901" s="1019">
        <f t="shared" si="802"/>
        <v>178842.56</v>
      </c>
      <c r="Z901" s="1020">
        <f t="shared" si="803"/>
        <v>2348202.8128</v>
      </c>
      <c r="AA901" s="1021">
        <f t="shared" si="804"/>
        <v>1</v>
      </c>
      <c r="AB901" s="1017">
        <f t="shared" si="805"/>
        <v>12</v>
      </c>
      <c r="AC901" s="1166">
        <v>2.08</v>
      </c>
      <c r="AD901" s="1171">
        <v>0.6</v>
      </c>
      <c r="AE901" s="1166">
        <f t="shared" si="822"/>
        <v>3.3280000000000003</v>
      </c>
      <c r="AF901" s="1018">
        <v>66140</v>
      </c>
      <c r="AG901" s="1052"/>
      <c r="AH901" s="1052"/>
      <c r="AI901" s="1049" t="str">
        <f t="shared" si="806"/>
        <v>Կ-1</v>
      </c>
      <c r="AJ901" s="1018">
        <f t="shared" si="811"/>
        <v>220113.92000000001</v>
      </c>
      <c r="AK901" s="1019">
        <f t="shared" si="812"/>
        <v>220113.92000000001</v>
      </c>
      <c r="AL901" s="1020">
        <f t="shared" si="813"/>
        <v>2890095.7696000002</v>
      </c>
      <c r="AM901" s="1021">
        <f t="shared" si="814"/>
        <v>1</v>
      </c>
      <c r="AN901" s="1017">
        <f t="shared" si="815"/>
        <v>13</v>
      </c>
      <c r="AO901" s="1166">
        <v>2.14</v>
      </c>
      <c r="AP901" s="1171">
        <v>1</v>
      </c>
      <c r="AQ901" s="1166">
        <f t="shared" si="823"/>
        <v>4.28</v>
      </c>
      <c r="AR901" s="1018">
        <v>66140</v>
      </c>
      <c r="AS901" s="1052"/>
      <c r="AT901" s="1052"/>
      <c r="AU901" s="1049" t="str">
        <f t="shared" si="817"/>
        <v>Կ-1</v>
      </c>
      <c r="AV901" s="1018">
        <f t="shared" si="818"/>
        <v>283079.2</v>
      </c>
      <c r="AW901" s="1019">
        <f t="shared" si="819"/>
        <v>283079.2</v>
      </c>
      <c r="AX901" s="1020">
        <f t="shared" si="820"/>
        <v>3716829.8960000002</v>
      </c>
    </row>
    <row r="902" spans="2:50" ht="17.25" customHeight="1" x14ac:dyDescent="0.25">
      <c r="B902" s="495">
        <v>33</v>
      </c>
      <c r="C902" s="797" t="s">
        <v>1965</v>
      </c>
      <c r="D902" s="797" t="s">
        <v>630</v>
      </c>
      <c r="E902" s="1021">
        <v>1</v>
      </c>
      <c r="F902" s="1017">
        <v>9</v>
      </c>
      <c r="G902" s="498">
        <f t="shared" si="824"/>
        <v>2.02</v>
      </c>
      <c r="H902" s="1018">
        <v>66140</v>
      </c>
      <c r="I902" s="1062"/>
      <c r="J902" s="1052"/>
      <c r="K902" s="874" t="s">
        <v>99</v>
      </c>
      <c r="L902" s="1018">
        <f t="shared" si="797"/>
        <v>133602.79999999999</v>
      </c>
      <c r="M902" s="1019">
        <f t="shared" si="798"/>
        <v>133602.79999999999</v>
      </c>
      <c r="N902" s="1020">
        <f t="shared" si="807"/>
        <v>1754204.764</v>
      </c>
      <c r="O902" s="1021">
        <f t="shared" si="799"/>
        <v>1</v>
      </c>
      <c r="P902" s="1017">
        <f t="shared" si="808"/>
        <v>10</v>
      </c>
      <c r="Q902" s="1166">
        <v>2.08</v>
      </c>
      <c r="R902" s="1171">
        <v>0.3</v>
      </c>
      <c r="S902" s="1166">
        <f t="shared" si="821"/>
        <v>2.7040000000000002</v>
      </c>
      <c r="T902" s="1018">
        <v>66140</v>
      </c>
      <c r="U902" s="1062"/>
      <c r="V902" s="1052"/>
      <c r="W902" s="874" t="str">
        <f t="shared" si="800"/>
        <v>Կ-1</v>
      </c>
      <c r="X902" s="1018">
        <f t="shared" si="801"/>
        <v>178842.56</v>
      </c>
      <c r="Y902" s="1019">
        <f t="shared" si="802"/>
        <v>178842.56</v>
      </c>
      <c r="Z902" s="1020">
        <f t="shared" si="803"/>
        <v>2348202.8128</v>
      </c>
      <c r="AA902" s="1021">
        <f t="shared" si="804"/>
        <v>1</v>
      </c>
      <c r="AB902" s="1017">
        <f t="shared" si="805"/>
        <v>11</v>
      </c>
      <c r="AC902" s="1166">
        <v>2.08</v>
      </c>
      <c r="AD902" s="1171">
        <v>0.6</v>
      </c>
      <c r="AE902" s="1166">
        <f t="shared" si="822"/>
        <v>3.3280000000000003</v>
      </c>
      <c r="AF902" s="1018">
        <v>66140</v>
      </c>
      <c r="AG902" s="1062"/>
      <c r="AH902" s="1052"/>
      <c r="AI902" s="1049" t="str">
        <f t="shared" si="806"/>
        <v>Կ-1</v>
      </c>
      <c r="AJ902" s="1018">
        <f t="shared" si="811"/>
        <v>220113.92000000001</v>
      </c>
      <c r="AK902" s="1019">
        <f t="shared" si="812"/>
        <v>220113.92000000001</v>
      </c>
      <c r="AL902" s="1020">
        <f t="shared" si="813"/>
        <v>2890095.7696000002</v>
      </c>
      <c r="AM902" s="1021">
        <f t="shared" si="814"/>
        <v>1</v>
      </c>
      <c r="AN902" s="1017">
        <f t="shared" si="815"/>
        <v>12</v>
      </c>
      <c r="AO902" s="1166">
        <v>2.08</v>
      </c>
      <c r="AP902" s="1171">
        <v>1</v>
      </c>
      <c r="AQ902" s="1166">
        <f t="shared" si="823"/>
        <v>4.16</v>
      </c>
      <c r="AR902" s="1018">
        <v>66140</v>
      </c>
      <c r="AS902" s="1062"/>
      <c r="AT902" s="1052"/>
      <c r="AU902" s="1049" t="str">
        <f t="shared" si="817"/>
        <v>Կ-1</v>
      </c>
      <c r="AV902" s="1018">
        <f t="shared" si="818"/>
        <v>275142.40000000002</v>
      </c>
      <c r="AW902" s="1019">
        <f t="shared" si="819"/>
        <v>275142.40000000002</v>
      </c>
      <c r="AX902" s="1020">
        <f t="shared" si="820"/>
        <v>3612619.7120000003</v>
      </c>
    </row>
    <row r="903" spans="2:50" ht="17.25" customHeight="1" x14ac:dyDescent="0.25">
      <c r="B903" s="495">
        <v>34</v>
      </c>
      <c r="C903" s="797" t="s">
        <v>1966</v>
      </c>
      <c r="D903" s="797" t="s">
        <v>630</v>
      </c>
      <c r="E903" s="1021">
        <v>1</v>
      </c>
      <c r="F903" s="1017">
        <v>21</v>
      </c>
      <c r="G903" s="498">
        <f t="shared" si="824"/>
        <v>2.2799999999999998</v>
      </c>
      <c r="H903" s="1018">
        <v>66140</v>
      </c>
      <c r="I903" s="1052"/>
      <c r="J903" s="1052"/>
      <c r="K903" s="874" t="s">
        <v>99</v>
      </c>
      <c r="L903" s="1018">
        <f t="shared" si="797"/>
        <v>150799.19999999998</v>
      </c>
      <c r="M903" s="1019">
        <f t="shared" si="798"/>
        <v>150799.19999999998</v>
      </c>
      <c r="N903" s="1020">
        <f t="shared" si="807"/>
        <v>1979993.4959999998</v>
      </c>
      <c r="O903" s="1021">
        <f t="shared" si="799"/>
        <v>1</v>
      </c>
      <c r="P903" s="1017">
        <f t="shared" si="808"/>
        <v>22</v>
      </c>
      <c r="Q903" s="1166">
        <v>2.2799999999999998</v>
      </c>
      <c r="R903" s="1171">
        <v>0.3</v>
      </c>
      <c r="S903" s="1166">
        <f t="shared" si="821"/>
        <v>2.9639999999999995</v>
      </c>
      <c r="T903" s="1018">
        <v>66140</v>
      </c>
      <c r="U903" s="1052"/>
      <c r="V903" s="1052"/>
      <c r="W903" s="874" t="str">
        <f t="shared" si="800"/>
        <v>Կ-1</v>
      </c>
      <c r="X903" s="1018">
        <f t="shared" si="801"/>
        <v>196038.95999999996</v>
      </c>
      <c r="Y903" s="1019">
        <f t="shared" si="802"/>
        <v>196038.95999999996</v>
      </c>
      <c r="Z903" s="1020">
        <f t="shared" si="803"/>
        <v>2573991.5447999998</v>
      </c>
      <c r="AA903" s="1021">
        <f t="shared" si="804"/>
        <v>1</v>
      </c>
      <c r="AB903" s="1017">
        <f t="shared" si="805"/>
        <v>23</v>
      </c>
      <c r="AC903" s="1166">
        <v>2.2799999999999998</v>
      </c>
      <c r="AD903" s="1171">
        <v>0.6</v>
      </c>
      <c r="AE903" s="1166">
        <f t="shared" si="822"/>
        <v>3.6479999999999997</v>
      </c>
      <c r="AF903" s="1018">
        <v>66140</v>
      </c>
      <c r="AG903" s="1052"/>
      <c r="AH903" s="1052"/>
      <c r="AI903" s="1049" t="str">
        <f t="shared" si="806"/>
        <v>Կ-1</v>
      </c>
      <c r="AJ903" s="1018">
        <f t="shared" si="811"/>
        <v>241278.71999999997</v>
      </c>
      <c r="AK903" s="1019">
        <f t="shared" si="812"/>
        <v>241278.71999999997</v>
      </c>
      <c r="AL903" s="1020">
        <f t="shared" si="813"/>
        <v>3167989.5935999998</v>
      </c>
      <c r="AM903" s="1021">
        <f t="shared" si="814"/>
        <v>1</v>
      </c>
      <c r="AN903" s="1017">
        <f t="shared" si="815"/>
        <v>24</v>
      </c>
      <c r="AO903" s="1166">
        <v>2.2799999999999998</v>
      </c>
      <c r="AP903" s="1171">
        <v>1</v>
      </c>
      <c r="AQ903" s="1166">
        <f t="shared" si="823"/>
        <v>4.5599999999999996</v>
      </c>
      <c r="AR903" s="1018">
        <v>66140</v>
      </c>
      <c r="AS903" s="1052"/>
      <c r="AT903" s="1052"/>
      <c r="AU903" s="1049" t="str">
        <f t="shared" si="817"/>
        <v>Կ-1</v>
      </c>
      <c r="AV903" s="1018">
        <f t="shared" si="818"/>
        <v>301598.39999999997</v>
      </c>
      <c r="AW903" s="1019">
        <f t="shared" si="819"/>
        <v>301598.39999999997</v>
      </c>
      <c r="AX903" s="1020">
        <f t="shared" si="820"/>
        <v>3959986.9919999996</v>
      </c>
    </row>
    <row r="904" spans="2:50" ht="17.25" customHeight="1" x14ac:dyDescent="0.25">
      <c r="B904" s="495">
        <v>35</v>
      </c>
      <c r="C904" s="808" t="s">
        <v>1967</v>
      </c>
      <c r="D904" s="797" t="s">
        <v>630</v>
      </c>
      <c r="E904" s="1021">
        <v>1</v>
      </c>
      <c r="F904" s="1017">
        <v>5</v>
      </c>
      <c r="G904" s="498">
        <f t="shared" si="824"/>
        <v>1.9</v>
      </c>
      <c r="H904" s="1018">
        <v>66140</v>
      </c>
      <c r="I904" s="1052"/>
      <c r="J904" s="1052"/>
      <c r="K904" s="874" t="s">
        <v>99</v>
      </c>
      <c r="L904" s="1018">
        <f t="shared" si="797"/>
        <v>125666</v>
      </c>
      <c r="M904" s="1019">
        <f t="shared" si="798"/>
        <v>125666</v>
      </c>
      <c r="N904" s="1020">
        <f t="shared" si="807"/>
        <v>1649994.58</v>
      </c>
      <c r="O904" s="1021">
        <f t="shared" si="799"/>
        <v>1</v>
      </c>
      <c r="P904" s="1017">
        <f t="shared" si="808"/>
        <v>6</v>
      </c>
      <c r="Q904" s="1166">
        <v>1.96</v>
      </c>
      <c r="R904" s="1171">
        <v>0.3</v>
      </c>
      <c r="S904" s="1166">
        <f t="shared" si="821"/>
        <v>2.548</v>
      </c>
      <c r="T904" s="1018">
        <v>66140</v>
      </c>
      <c r="U904" s="1052"/>
      <c r="V904" s="1052"/>
      <c r="W904" s="874" t="str">
        <f t="shared" si="800"/>
        <v>Կ-1</v>
      </c>
      <c r="X904" s="1018">
        <f t="shared" si="801"/>
        <v>168524.72</v>
      </c>
      <c r="Y904" s="1019">
        <f t="shared" si="802"/>
        <v>168524.72</v>
      </c>
      <c r="Z904" s="1020">
        <f t="shared" si="803"/>
        <v>2212729.5736000002</v>
      </c>
      <c r="AA904" s="1021">
        <f t="shared" si="804"/>
        <v>1</v>
      </c>
      <c r="AB904" s="1017">
        <f t="shared" si="805"/>
        <v>7</v>
      </c>
      <c r="AC904" s="1166">
        <v>1.96</v>
      </c>
      <c r="AD904" s="1171">
        <v>0.6</v>
      </c>
      <c r="AE904" s="1166">
        <f t="shared" si="822"/>
        <v>3.1360000000000001</v>
      </c>
      <c r="AF904" s="1018">
        <v>66140</v>
      </c>
      <c r="AG904" s="1052"/>
      <c r="AH904" s="1052"/>
      <c r="AI904" s="1049" t="str">
        <f t="shared" si="806"/>
        <v>Կ-1</v>
      </c>
      <c r="AJ904" s="1018">
        <f t="shared" si="811"/>
        <v>207415.04000000001</v>
      </c>
      <c r="AK904" s="1019">
        <f t="shared" si="812"/>
        <v>207415.04000000001</v>
      </c>
      <c r="AL904" s="1020">
        <f t="shared" si="813"/>
        <v>2723359.4752000002</v>
      </c>
      <c r="AM904" s="1021">
        <f t="shared" si="814"/>
        <v>1</v>
      </c>
      <c r="AN904" s="1017">
        <f t="shared" si="815"/>
        <v>8</v>
      </c>
      <c r="AO904" s="1166">
        <v>2.02</v>
      </c>
      <c r="AP904" s="1171">
        <v>1</v>
      </c>
      <c r="AQ904" s="1166">
        <f t="shared" si="823"/>
        <v>4.04</v>
      </c>
      <c r="AR904" s="1018">
        <v>66140</v>
      </c>
      <c r="AS904" s="1052"/>
      <c r="AT904" s="1052"/>
      <c r="AU904" s="1049" t="str">
        <f t="shared" si="817"/>
        <v>Կ-1</v>
      </c>
      <c r="AV904" s="1018">
        <f t="shared" si="818"/>
        <v>267205.59999999998</v>
      </c>
      <c r="AW904" s="1019">
        <f t="shared" si="819"/>
        <v>267205.59999999998</v>
      </c>
      <c r="AX904" s="1020">
        <f t="shared" si="820"/>
        <v>3508409.5279999999</v>
      </c>
    </row>
    <row r="905" spans="2:50" ht="17.25" customHeight="1" x14ac:dyDescent="0.25">
      <c r="B905" s="495">
        <v>36</v>
      </c>
      <c r="C905" s="808" t="s">
        <v>2828</v>
      </c>
      <c r="D905" s="797" t="s">
        <v>630</v>
      </c>
      <c r="E905" s="1021">
        <v>1</v>
      </c>
      <c r="F905" s="1017">
        <v>16</v>
      </c>
      <c r="G905" s="498">
        <f t="shared" si="824"/>
        <v>2.21</v>
      </c>
      <c r="H905" s="1018">
        <v>66140</v>
      </c>
      <c r="I905" s="1052"/>
      <c r="J905" s="1052"/>
      <c r="K905" s="874" t="s">
        <v>99</v>
      </c>
      <c r="L905" s="1018">
        <f t="shared" si="797"/>
        <v>146169.4</v>
      </c>
      <c r="M905" s="1019">
        <f t="shared" si="798"/>
        <v>146169.4</v>
      </c>
      <c r="N905" s="1020">
        <f t="shared" si="807"/>
        <v>1919204.2220000001</v>
      </c>
      <c r="O905" s="1021">
        <f t="shared" si="799"/>
        <v>1</v>
      </c>
      <c r="P905" s="1017">
        <f t="shared" si="808"/>
        <v>17</v>
      </c>
      <c r="Q905" s="1166">
        <v>2.21</v>
      </c>
      <c r="R905" s="1171">
        <v>0.3</v>
      </c>
      <c r="S905" s="1166">
        <f t="shared" si="821"/>
        <v>2.8729999999999998</v>
      </c>
      <c r="T905" s="1018">
        <v>66140</v>
      </c>
      <c r="U905" s="1052"/>
      <c r="V905" s="1052"/>
      <c r="W905" s="874" t="str">
        <f t="shared" si="800"/>
        <v>Կ-1</v>
      </c>
      <c r="X905" s="1018">
        <f t="shared" si="801"/>
        <v>190020.21999999997</v>
      </c>
      <c r="Y905" s="1019">
        <f t="shared" si="802"/>
        <v>190020.21999999997</v>
      </c>
      <c r="Z905" s="1020">
        <f t="shared" si="803"/>
        <v>2494965.4885999998</v>
      </c>
      <c r="AA905" s="1021">
        <f t="shared" si="804"/>
        <v>1</v>
      </c>
      <c r="AB905" s="1017">
        <f t="shared" si="805"/>
        <v>18</v>
      </c>
      <c r="AC905" s="1166">
        <v>2.21</v>
      </c>
      <c r="AD905" s="1171">
        <v>0.6</v>
      </c>
      <c r="AE905" s="1166">
        <f t="shared" si="822"/>
        <v>3.5359999999999996</v>
      </c>
      <c r="AF905" s="1018">
        <v>66140</v>
      </c>
      <c r="AG905" s="1052"/>
      <c r="AH905" s="1052"/>
      <c r="AI905" s="1049" t="str">
        <f t="shared" si="806"/>
        <v>Կ-1</v>
      </c>
      <c r="AJ905" s="1018">
        <f t="shared" si="811"/>
        <v>233871.03999999998</v>
      </c>
      <c r="AK905" s="1019">
        <f t="shared" si="812"/>
        <v>233871.03999999998</v>
      </c>
      <c r="AL905" s="1020">
        <f t="shared" si="813"/>
        <v>3070726.7552</v>
      </c>
      <c r="AM905" s="1021">
        <f t="shared" si="814"/>
        <v>1</v>
      </c>
      <c r="AN905" s="1017">
        <f t="shared" si="815"/>
        <v>19</v>
      </c>
      <c r="AO905" s="1166">
        <v>2.2799999999999998</v>
      </c>
      <c r="AP905" s="1171">
        <v>1</v>
      </c>
      <c r="AQ905" s="1166">
        <f t="shared" si="823"/>
        <v>4.5599999999999996</v>
      </c>
      <c r="AR905" s="1018">
        <v>66140</v>
      </c>
      <c r="AS905" s="1052"/>
      <c r="AT905" s="1052"/>
      <c r="AU905" s="1049" t="str">
        <f t="shared" si="817"/>
        <v>Կ-1</v>
      </c>
      <c r="AV905" s="1018">
        <f t="shared" si="818"/>
        <v>301598.39999999997</v>
      </c>
      <c r="AW905" s="1019">
        <f t="shared" si="819"/>
        <v>301598.39999999997</v>
      </c>
      <c r="AX905" s="1020">
        <f t="shared" si="820"/>
        <v>3959986.9919999996</v>
      </c>
    </row>
    <row r="906" spans="2:50" ht="17.25" customHeight="1" x14ac:dyDescent="0.25">
      <c r="B906" s="495">
        <v>37</v>
      </c>
      <c r="C906" s="797" t="s">
        <v>1968</v>
      </c>
      <c r="D906" s="797" t="s">
        <v>630</v>
      </c>
      <c r="E906" s="1021">
        <v>1</v>
      </c>
      <c r="F906" s="1017">
        <v>34</v>
      </c>
      <c r="G906" s="498">
        <f t="shared" si="824"/>
        <v>2.2799999999999998</v>
      </c>
      <c r="H906" s="1018">
        <v>66140</v>
      </c>
      <c r="I906" s="1052"/>
      <c r="J906" s="1052"/>
      <c r="K906" s="874" t="s">
        <v>99</v>
      </c>
      <c r="L906" s="1018">
        <f t="shared" si="797"/>
        <v>150799.19999999998</v>
      </c>
      <c r="M906" s="1019">
        <f t="shared" si="798"/>
        <v>150799.19999999998</v>
      </c>
      <c r="N906" s="1020">
        <f t="shared" si="807"/>
        <v>1979993.4959999998</v>
      </c>
      <c r="O906" s="1021">
        <f t="shared" si="799"/>
        <v>1</v>
      </c>
      <c r="P906" s="1017">
        <f t="shared" si="808"/>
        <v>35</v>
      </c>
      <c r="Q906" s="1166">
        <v>2.2799999999999998</v>
      </c>
      <c r="R906" s="1171">
        <v>0.3</v>
      </c>
      <c r="S906" s="1166">
        <f t="shared" si="821"/>
        <v>2.9639999999999995</v>
      </c>
      <c r="T906" s="1018">
        <v>66140</v>
      </c>
      <c r="U906" s="1052"/>
      <c r="V906" s="1052"/>
      <c r="W906" s="874" t="str">
        <f t="shared" si="800"/>
        <v>Կ-1</v>
      </c>
      <c r="X906" s="1018">
        <f t="shared" si="801"/>
        <v>196038.95999999996</v>
      </c>
      <c r="Y906" s="1019">
        <f t="shared" si="802"/>
        <v>196038.95999999996</v>
      </c>
      <c r="Z906" s="1020">
        <f t="shared" si="803"/>
        <v>2573991.5447999998</v>
      </c>
      <c r="AA906" s="1021">
        <f t="shared" si="804"/>
        <v>1</v>
      </c>
      <c r="AB906" s="1017">
        <f t="shared" si="805"/>
        <v>36</v>
      </c>
      <c r="AC906" s="1166">
        <v>2.2799999999999998</v>
      </c>
      <c r="AD906" s="1171">
        <v>0.6</v>
      </c>
      <c r="AE906" s="1166">
        <f t="shared" si="822"/>
        <v>3.6479999999999997</v>
      </c>
      <c r="AF906" s="1018">
        <v>66140</v>
      </c>
      <c r="AG906" s="1052"/>
      <c r="AH906" s="1052"/>
      <c r="AI906" s="1049" t="str">
        <f t="shared" si="806"/>
        <v>Կ-1</v>
      </c>
      <c r="AJ906" s="1018">
        <f t="shared" si="811"/>
        <v>241278.71999999997</v>
      </c>
      <c r="AK906" s="1019">
        <f t="shared" si="812"/>
        <v>241278.71999999997</v>
      </c>
      <c r="AL906" s="1020">
        <f t="shared" si="813"/>
        <v>3167989.5935999998</v>
      </c>
      <c r="AM906" s="1021">
        <f t="shared" si="814"/>
        <v>1</v>
      </c>
      <c r="AN906" s="1017">
        <f t="shared" si="815"/>
        <v>37</v>
      </c>
      <c r="AO906" s="1166">
        <v>2.2799999999999998</v>
      </c>
      <c r="AP906" s="1171">
        <v>1</v>
      </c>
      <c r="AQ906" s="1166">
        <f t="shared" si="823"/>
        <v>4.5599999999999996</v>
      </c>
      <c r="AR906" s="1018">
        <v>66140</v>
      </c>
      <c r="AS906" s="1052"/>
      <c r="AT906" s="1052"/>
      <c r="AU906" s="1049" t="str">
        <f t="shared" si="817"/>
        <v>Կ-1</v>
      </c>
      <c r="AV906" s="1018">
        <f t="shared" si="818"/>
        <v>301598.39999999997</v>
      </c>
      <c r="AW906" s="1019">
        <f t="shared" si="819"/>
        <v>301598.39999999997</v>
      </c>
      <c r="AX906" s="1020">
        <f t="shared" si="820"/>
        <v>3959986.9919999996</v>
      </c>
    </row>
    <row r="907" spans="2:50" ht="17.25" customHeight="1" x14ac:dyDescent="0.25">
      <c r="B907" s="495">
        <v>38</v>
      </c>
      <c r="C907" s="797" t="s">
        <v>1969</v>
      </c>
      <c r="D907" s="797" t="s">
        <v>630</v>
      </c>
      <c r="E907" s="1021">
        <v>1</v>
      </c>
      <c r="F907" s="1017">
        <v>35</v>
      </c>
      <c r="G907" s="498">
        <f t="shared" si="824"/>
        <v>2.2799999999999998</v>
      </c>
      <c r="H907" s="1018">
        <v>66140</v>
      </c>
      <c r="I907" s="1052"/>
      <c r="J907" s="1052"/>
      <c r="K907" s="874" t="s">
        <v>99</v>
      </c>
      <c r="L907" s="1018">
        <f t="shared" si="797"/>
        <v>150799.19999999998</v>
      </c>
      <c r="M907" s="1019">
        <f t="shared" si="798"/>
        <v>150799.19999999998</v>
      </c>
      <c r="N907" s="1020">
        <f t="shared" si="807"/>
        <v>1979993.4959999998</v>
      </c>
      <c r="O907" s="1021">
        <f t="shared" si="799"/>
        <v>1</v>
      </c>
      <c r="P907" s="1017">
        <f t="shared" si="808"/>
        <v>36</v>
      </c>
      <c r="Q907" s="1166">
        <v>2.2799999999999998</v>
      </c>
      <c r="R907" s="1171">
        <v>0.3</v>
      </c>
      <c r="S907" s="1166">
        <f t="shared" si="821"/>
        <v>2.9639999999999995</v>
      </c>
      <c r="T907" s="1018">
        <v>66140</v>
      </c>
      <c r="U907" s="1052"/>
      <c r="V907" s="1052"/>
      <c r="W907" s="874" t="str">
        <f t="shared" si="800"/>
        <v>Կ-1</v>
      </c>
      <c r="X907" s="1018">
        <f t="shared" si="801"/>
        <v>196038.95999999996</v>
      </c>
      <c r="Y907" s="1019">
        <f t="shared" si="802"/>
        <v>196038.95999999996</v>
      </c>
      <c r="Z907" s="1020">
        <f t="shared" si="803"/>
        <v>2573991.5447999998</v>
      </c>
      <c r="AA907" s="1021">
        <f t="shared" si="804"/>
        <v>1</v>
      </c>
      <c r="AB907" s="1017">
        <f t="shared" si="805"/>
        <v>37</v>
      </c>
      <c r="AC907" s="1166">
        <v>2.2799999999999998</v>
      </c>
      <c r="AD907" s="1171">
        <v>0.6</v>
      </c>
      <c r="AE907" s="1166">
        <f t="shared" si="822"/>
        <v>3.6479999999999997</v>
      </c>
      <c r="AF907" s="1018">
        <v>66140</v>
      </c>
      <c r="AG907" s="1052"/>
      <c r="AH907" s="1052"/>
      <c r="AI907" s="1049" t="str">
        <f t="shared" si="806"/>
        <v>Կ-1</v>
      </c>
      <c r="AJ907" s="1018">
        <f t="shared" si="811"/>
        <v>241278.71999999997</v>
      </c>
      <c r="AK907" s="1019">
        <f t="shared" si="812"/>
        <v>241278.71999999997</v>
      </c>
      <c r="AL907" s="1020">
        <f t="shared" si="813"/>
        <v>3167989.5935999998</v>
      </c>
      <c r="AM907" s="1021">
        <f t="shared" si="814"/>
        <v>1</v>
      </c>
      <c r="AN907" s="1017">
        <f t="shared" si="815"/>
        <v>38</v>
      </c>
      <c r="AO907" s="1166">
        <v>2.2799999999999998</v>
      </c>
      <c r="AP907" s="1171">
        <v>1</v>
      </c>
      <c r="AQ907" s="1166">
        <f t="shared" si="823"/>
        <v>4.5599999999999996</v>
      </c>
      <c r="AR907" s="1018">
        <v>66140</v>
      </c>
      <c r="AS907" s="1052"/>
      <c r="AT907" s="1052"/>
      <c r="AU907" s="1049" t="str">
        <f t="shared" si="817"/>
        <v>Կ-1</v>
      </c>
      <c r="AV907" s="1018">
        <f t="shared" si="818"/>
        <v>301598.39999999997</v>
      </c>
      <c r="AW907" s="1019">
        <f t="shared" si="819"/>
        <v>301598.39999999997</v>
      </c>
      <c r="AX907" s="1020">
        <f t="shared" si="820"/>
        <v>3959986.9919999996</v>
      </c>
    </row>
    <row r="908" spans="2:50" ht="17.25" customHeight="1" x14ac:dyDescent="0.25">
      <c r="B908" s="495">
        <v>39</v>
      </c>
      <c r="C908" s="797" t="s">
        <v>1970</v>
      </c>
      <c r="D908" s="797" t="s">
        <v>630</v>
      </c>
      <c r="E908" s="1021">
        <v>1</v>
      </c>
      <c r="F908" s="1017">
        <v>26</v>
      </c>
      <c r="G908" s="498">
        <f t="shared" si="824"/>
        <v>2.2799999999999998</v>
      </c>
      <c r="H908" s="1018">
        <v>66140</v>
      </c>
      <c r="I908" s="1052"/>
      <c r="J908" s="1052"/>
      <c r="K908" s="874" t="s">
        <v>99</v>
      </c>
      <c r="L908" s="1018">
        <f t="shared" si="797"/>
        <v>150799.19999999998</v>
      </c>
      <c r="M908" s="1019">
        <f t="shared" si="798"/>
        <v>150799.19999999998</v>
      </c>
      <c r="N908" s="1020">
        <f t="shared" si="807"/>
        <v>1979993.4959999998</v>
      </c>
      <c r="O908" s="1021">
        <f t="shared" si="799"/>
        <v>1</v>
      </c>
      <c r="P908" s="1017">
        <f t="shared" si="808"/>
        <v>27</v>
      </c>
      <c r="Q908" s="1166">
        <v>2.2799999999999998</v>
      </c>
      <c r="R908" s="1171">
        <v>0.3</v>
      </c>
      <c r="S908" s="1166">
        <f t="shared" si="821"/>
        <v>2.9639999999999995</v>
      </c>
      <c r="T908" s="1018">
        <v>66140</v>
      </c>
      <c r="U908" s="1052"/>
      <c r="V908" s="1052"/>
      <c r="W908" s="874" t="str">
        <f t="shared" si="800"/>
        <v>Կ-1</v>
      </c>
      <c r="X908" s="1018">
        <f t="shared" si="801"/>
        <v>196038.95999999996</v>
      </c>
      <c r="Y908" s="1019">
        <f t="shared" si="802"/>
        <v>196038.95999999996</v>
      </c>
      <c r="Z908" s="1020">
        <f t="shared" si="803"/>
        <v>2573991.5447999998</v>
      </c>
      <c r="AA908" s="1021">
        <f t="shared" si="804"/>
        <v>1</v>
      </c>
      <c r="AB908" s="1017">
        <f t="shared" si="805"/>
        <v>28</v>
      </c>
      <c r="AC908" s="1166">
        <v>2.2799999999999998</v>
      </c>
      <c r="AD908" s="1171">
        <v>0.6</v>
      </c>
      <c r="AE908" s="1166">
        <f t="shared" si="822"/>
        <v>3.6479999999999997</v>
      </c>
      <c r="AF908" s="1018">
        <v>66140</v>
      </c>
      <c r="AG908" s="1052"/>
      <c r="AH908" s="1052"/>
      <c r="AI908" s="1049" t="str">
        <f t="shared" si="806"/>
        <v>Կ-1</v>
      </c>
      <c r="AJ908" s="1018">
        <f t="shared" si="811"/>
        <v>241278.71999999997</v>
      </c>
      <c r="AK908" s="1019">
        <f t="shared" si="812"/>
        <v>241278.71999999997</v>
      </c>
      <c r="AL908" s="1020">
        <f t="shared" si="813"/>
        <v>3167989.5935999998</v>
      </c>
      <c r="AM908" s="1021">
        <f t="shared" si="814"/>
        <v>1</v>
      </c>
      <c r="AN908" s="1017">
        <f t="shared" si="815"/>
        <v>29</v>
      </c>
      <c r="AO908" s="1166">
        <v>2.2799999999999998</v>
      </c>
      <c r="AP908" s="1171">
        <v>1</v>
      </c>
      <c r="AQ908" s="1166">
        <f t="shared" si="823"/>
        <v>4.5599999999999996</v>
      </c>
      <c r="AR908" s="1018">
        <v>66140</v>
      </c>
      <c r="AS908" s="1052"/>
      <c r="AT908" s="1052"/>
      <c r="AU908" s="1049" t="str">
        <f t="shared" si="817"/>
        <v>Կ-1</v>
      </c>
      <c r="AV908" s="1018">
        <f t="shared" si="818"/>
        <v>301598.39999999997</v>
      </c>
      <c r="AW908" s="1019">
        <f t="shared" si="819"/>
        <v>301598.39999999997</v>
      </c>
      <c r="AX908" s="1020">
        <f t="shared" si="820"/>
        <v>3959986.9919999996</v>
      </c>
    </row>
    <row r="909" spans="2:50" ht="17.25" customHeight="1" x14ac:dyDescent="0.25">
      <c r="B909" s="495">
        <v>40</v>
      </c>
      <c r="C909" s="797" t="s">
        <v>1971</v>
      </c>
      <c r="D909" s="797" t="s">
        <v>630</v>
      </c>
      <c r="E909" s="1021">
        <v>1</v>
      </c>
      <c r="F909" s="1017">
        <v>25</v>
      </c>
      <c r="G909" s="498">
        <f t="shared" si="824"/>
        <v>2.2799999999999998</v>
      </c>
      <c r="H909" s="1018">
        <v>66140</v>
      </c>
      <c r="I909" s="1052"/>
      <c r="J909" s="1052"/>
      <c r="K909" s="874" t="s">
        <v>99</v>
      </c>
      <c r="L909" s="1018">
        <f t="shared" si="797"/>
        <v>150799.19999999998</v>
      </c>
      <c r="M909" s="1019">
        <f t="shared" si="798"/>
        <v>150799.19999999998</v>
      </c>
      <c r="N909" s="1020">
        <f t="shared" si="807"/>
        <v>1979993.4959999998</v>
      </c>
      <c r="O909" s="1021">
        <f t="shared" si="799"/>
        <v>1</v>
      </c>
      <c r="P909" s="1017">
        <f t="shared" si="808"/>
        <v>26</v>
      </c>
      <c r="Q909" s="1166">
        <v>2.2799999999999998</v>
      </c>
      <c r="R909" s="1171">
        <v>0.3</v>
      </c>
      <c r="S909" s="1166">
        <f t="shared" si="821"/>
        <v>2.9639999999999995</v>
      </c>
      <c r="T909" s="1018">
        <v>66140</v>
      </c>
      <c r="U909" s="1052"/>
      <c r="V909" s="1052"/>
      <c r="W909" s="874" t="str">
        <f t="shared" si="800"/>
        <v>Կ-1</v>
      </c>
      <c r="X909" s="1018">
        <f t="shared" si="801"/>
        <v>196038.95999999996</v>
      </c>
      <c r="Y909" s="1019">
        <f t="shared" si="802"/>
        <v>196038.95999999996</v>
      </c>
      <c r="Z909" s="1020">
        <f t="shared" si="803"/>
        <v>2573991.5447999998</v>
      </c>
      <c r="AA909" s="1021">
        <f t="shared" si="804"/>
        <v>1</v>
      </c>
      <c r="AB909" s="1017">
        <f t="shared" si="805"/>
        <v>27</v>
      </c>
      <c r="AC909" s="1166">
        <v>2.2799999999999998</v>
      </c>
      <c r="AD909" s="1171">
        <v>0.6</v>
      </c>
      <c r="AE909" s="1166">
        <f t="shared" si="822"/>
        <v>3.6479999999999997</v>
      </c>
      <c r="AF909" s="1018">
        <v>66140</v>
      </c>
      <c r="AG909" s="1052"/>
      <c r="AH909" s="1052"/>
      <c r="AI909" s="1049" t="str">
        <f t="shared" si="806"/>
        <v>Կ-1</v>
      </c>
      <c r="AJ909" s="1018">
        <f t="shared" si="811"/>
        <v>241278.71999999997</v>
      </c>
      <c r="AK909" s="1019">
        <f t="shared" si="812"/>
        <v>241278.71999999997</v>
      </c>
      <c r="AL909" s="1020">
        <f t="shared" si="813"/>
        <v>3167989.5935999998</v>
      </c>
      <c r="AM909" s="1021">
        <f t="shared" si="814"/>
        <v>1</v>
      </c>
      <c r="AN909" s="1017">
        <f t="shared" si="815"/>
        <v>28</v>
      </c>
      <c r="AO909" s="1166">
        <v>2.2799999999999998</v>
      </c>
      <c r="AP909" s="1171">
        <v>1</v>
      </c>
      <c r="AQ909" s="1166">
        <f t="shared" si="823"/>
        <v>4.5599999999999996</v>
      </c>
      <c r="AR909" s="1018">
        <v>66140</v>
      </c>
      <c r="AS909" s="1052"/>
      <c r="AT909" s="1052"/>
      <c r="AU909" s="1049" t="str">
        <f t="shared" si="817"/>
        <v>Կ-1</v>
      </c>
      <c r="AV909" s="1018">
        <f t="shared" si="818"/>
        <v>301598.39999999997</v>
      </c>
      <c r="AW909" s="1019">
        <f t="shared" si="819"/>
        <v>301598.39999999997</v>
      </c>
      <c r="AX909" s="1020">
        <f t="shared" si="820"/>
        <v>3959986.9919999996</v>
      </c>
    </row>
    <row r="910" spans="2:50" ht="17.25" customHeight="1" x14ac:dyDescent="0.25">
      <c r="B910" s="495">
        <v>42</v>
      </c>
      <c r="C910" s="797" t="s">
        <v>1972</v>
      </c>
      <c r="D910" s="797" t="s">
        <v>630</v>
      </c>
      <c r="E910" s="1021">
        <v>1</v>
      </c>
      <c r="F910" s="1017">
        <v>5</v>
      </c>
      <c r="G910" s="498">
        <f t="shared" si="824"/>
        <v>1.9</v>
      </c>
      <c r="H910" s="1018">
        <v>66140</v>
      </c>
      <c r="I910" s="1052"/>
      <c r="J910" s="1052"/>
      <c r="K910" s="874" t="s">
        <v>99</v>
      </c>
      <c r="L910" s="1018">
        <f t="shared" si="797"/>
        <v>125666</v>
      </c>
      <c r="M910" s="1019">
        <f t="shared" si="798"/>
        <v>125666</v>
      </c>
      <c r="N910" s="1020">
        <f t="shared" si="807"/>
        <v>1649994.58</v>
      </c>
      <c r="O910" s="1021">
        <f t="shared" si="799"/>
        <v>1</v>
      </c>
      <c r="P910" s="1017">
        <f t="shared" si="808"/>
        <v>6</v>
      </c>
      <c r="Q910" s="1166">
        <v>1.96</v>
      </c>
      <c r="R910" s="1171">
        <v>0.3</v>
      </c>
      <c r="S910" s="1166">
        <f t="shared" si="821"/>
        <v>2.548</v>
      </c>
      <c r="T910" s="1018">
        <v>66140</v>
      </c>
      <c r="U910" s="1052"/>
      <c r="V910" s="1052"/>
      <c r="W910" s="874" t="str">
        <f t="shared" si="800"/>
        <v>Կ-1</v>
      </c>
      <c r="X910" s="1018">
        <f t="shared" si="801"/>
        <v>168524.72</v>
      </c>
      <c r="Y910" s="1019">
        <f t="shared" si="802"/>
        <v>168524.72</v>
      </c>
      <c r="Z910" s="1020">
        <f t="shared" si="803"/>
        <v>2212729.5736000002</v>
      </c>
      <c r="AA910" s="1021">
        <f t="shared" si="804"/>
        <v>1</v>
      </c>
      <c r="AB910" s="1017">
        <f t="shared" si="805"/>
        <v>7</v>
      </c>
      <c r="AC910" s="1166">
        <v>1.96</v>
      </c>
      <c r="AD910" s="1171">
        <v>0.6</v>
      </c>
      <c r="AE910" s="1166">
        <f t="shared" si="822"/>
        <v>3.1360000000000001</v>
      </c>
      <c r="AF910" s="1018">
        <v>66140</v>
      </c>
      <c r="AG910" s="1052"/>
      <c r="AH910" s="1052"/>
      <c r="AI910" s="1049" t="str">
        <f t="shared" si="806"/>
        <v>Կ-1</v>
      </c>
      <c r="AJ910" s="1018">
        <f t="shared" si="811"/>
        <v>207415.04000000001</v>
      </c>
      <c r="AK910" s="1019">
        <f t="shared" si="812"/>
        <v>207415.04000000001</v>
      </c>
      <c r="AL910" s="1020">
        <f t="shared" si="813"/>
        <v>2723359.4752000002</v>
      </c>
      <c r="AM910" s="1021">
        <f t="shared" si="814"/>
        <v>1</v>
      </c>
      <c r="AN910" s="1017">
        <f t="shared" si="815"/>
        <v>8</v>
      </c>
      <c r="AO910" s="1166">
        <v>2.02</v>
      </c>
      <c r="AP910" s="1171">
        <v>1</v>
      </c>
      <c r="AQ910" s="1166">
        <f t="shared" si="823"/>
        <v>4.04</v>
      </c>
      <c r="AR910" s="1018">
        <v>66140</v>
      </c>
      <c r="AS910" s="1052"/>
      <c r="AT910" s="1052"/>
      <c r="AU910" s="1049" t="str">
        <f t="shared" si="817"/>
        <v>Կ-1</v>
      </c>
      <c r="AV910" s="1018">
        <f t="shared" si="818"/>
        <v>267205.59999999998</v>
      </c>
      <c r="AW910" s="1019">
        <f t="shared" si="819"/>
        <v>267205.59999999998</v>
      </c>
      <c r="AX910" s="1020">
        <f t="shared" si="820"/>
        <v>3508409.5279999999</v>
      </c>
    </row>
    <row r="911" spans="2:50" ht="17.25" customHeight="1" x14ac:dyDescent="0.25">
      <c r="B911" s="495">
        <v>43</v>
      </c>
      <c r="C911" s="797" t="s">
        <v>2829</v>
      </c>
      <c r="D911" s="797" t="s">
        <v>630</v>
      </c>
      <c r="E911" s="1021">
        <v>1</v>
      </c>
      <c r="F911" s="1017">
        <v>1</v>
      </c>
      <c r="G911" s="498">
        <f t="shared" si="824"/>
        <v>1.73</v>
      </c>
      <c r="H911" s="1018">
        <v>66140</v>
      </c>
      <c r="I911" s="1052"/>
      <c r="J911" s="1052"/>
      <c r="K911" s="874" t="s">
        <v>99</v>
      </c>
      <c r="L911" s="1018">
        <f t="shared" si="797"/>
        <v>114422.2</v>
      </c>
      <c r="M911" s="1019">
        <f t="shared" si="798"/>
        <v>114422.2</v>
      </c>
      <c r="N911" s="1020">
        <f t="shared" si="807"/>
        <v>1502363.486</v>
      </c>
      <c r="O911" s="1021">
        <f t="shared" si="799"/>
        <v>1</v>
      </c>
      <c r="P911" s="1017">
        <f t="shared" si="808"/>
        <v>2</v>
      </c>
      <c r="Q911" s="1166">
        <v>1.79</v>
      </c>
      <c r="R911" s="1171">
        <v>0.3</v>
      </c>
      <c r="S911" s="1166">
        <f t="shared" si="821"/>
        <v>2.327</v>
      </c>
      <c r="T911" s="1018">
        <v>66140</v>
      </c>
      <c r="U911" s="1052"/>
      <c r="V911" s="1052"/>
      <c r="W911" s="874" t="str">
        <f t="shared" si="800"/>
        <v>Կ-1</v>
      </c>
      <c r="X911" s="1018">
        <f t="shared" si="801"/>
        <v>153907.78</v>
      </c>
      <c r="Y911" s="1019">
        <f t="shared" si="802"/>
        <v>153907.78</v>
      </c>
      <c r="Z911" s="1020">
        <f t="shared" si="803"/>
        <v>2020809.1514000001</v>
      </c>
      <c r="AA911" s="1021">
        <f t="shared" si="804"/>
        <v>1</v>
      </c>
      <c r="AB911" s="1017">
        <f t="shared" si="805"/>
        <v>3</v>
      </c>
      <c r="AC911" s="1166">
        <v>1.84</v>
      </c>
      <c r="AD911" s="1171">
        <v>0.6</v>
      </c>
      <c r="AE911" s="1166">
        <f t="shared" si="822"/>
        <v>2.944</v>
      </c>
      <c r="AF911" s="1018">
        <v>66140</v>
      </c>
      <c r="AG911" s="1052"/>
      <c r="AH911" s="1052"/>
      <c r="AI911" s="1049" t="str">
        <f t="shared" si="806"/>
        <v>Կ-1</v>
      </c>
      <c r="AJ911" s="1018">
        <f t="shared" si="811"/>
        <v>194716.16</v>
      </c>
      <c r="AK911" s="1019">
        <f t="shared" si="812"/>
        <v>194716.16</v>
      </c>
      <c r="AL911" s="1020">
        <f t="shared" si="813"/>
        <v>2556623.1808000002</v>
      </c>
      <c r="AM911" s="1021">
        <f t="shared" si="814"/>
        <v>1</v>
      </c>
      <c r="AN911" s="1017">
        <f t="shared" si="815"/>
        <v>4</v>
      </c>
      <c r="AO911" s="1166">
        <v>1.9</v>
      </c>
      <c r="AP911" s="1171">
        <v>1</v>
      </c>
      <c r="AQ911" s="1166">
        <f t="shared" si="823"/>
        <v>3.8</v>
      </c>
      <c r="AR911" s="1018">
        <v>66140</v>
      </c>
      <c r="AS911" s="1052"/>
      <c r="AT911" s="1052"/>
      <c r="AU911" s="1049" t="str">
        <f t="shared" si="817"/>
        <v>Կ-1</v>
      </c>
      <c r="AV911" s="1018">
        <f t="shared" si="818"/>
        <v>251332</v>
      </c>
      <c r="AW911" s="1019">
        <f t="shared" si="819"/>
        <v>251332</v>
      </c>
      <c r="AX911" s="1020">
        <f t="shared" si="820"/>
        <v>3299989.16</v>
      </c>
    </row>
    <row r="912" spans="2:50" ht="17.25" customHeight="1" x14ac:dyDescent="0.25">
      <c r="B912" s="495">
        <v>44</v>
      </c>
      <c r="C912" s="809" t="s">
        <v>2830</v>
      </c>
      <c r="D912" s="797" t="s">
        <v>630</v>
      </c>
      <c r="E912" s="1021">
        <v>1</v>
      </c>
      <c r="F912" s="1017">
        <v>2</v>
      </c>
      <c r="G912" s="498">
        <f t="shared" si="824"/>
        <v>1.79</v>
      </c>
      <c r="H912" s="1018">
        <v>66140</v>
      </c>
      <c r="I912" s="1052"/>
      <c r="J912" s="1052"/>
      <c r="K912" s="874" t="s">
        <v>99</v>
      </c>
      <c r="L912" s="1018">
        <f t="shared" si="797"/>
        <v>118390.6</v>
      </c>
      <c r="M912" s="1019">
        <f t="shared" si="798"/>
        <v>118390.6</v>
      </c>
      <c r="N912" s="1020">
        <f t="shared" si="807"/>
        <v>1554468.5780000002</v>
      </c>
      <c r="O912" s="1021">
        <f t="shared" si="799"/>
        <v>1</v>
      </c>
      <c r="P912" s="1017">
        <f t="shared" si="808"/>
        <v>3</v>
      </c>
      <c r="Q912" s="1166">
        <v>1.84</v>
      </c>
      <c r="R912" s="1171">
        <v>0.3</v>
      </c>
      <c r="S912" s="1166">
        <f t="shared" si="821"/>
        <v>2.3920000000000003</v>
      </c>
      <c r="T912" s="1018">
        <v>66140</v>
      </c>
      <c r="U912" s="1052"/>
      <c r="V912" s="1052"/>
      <c r="W912" s="874" t="str">
        <f t="shared" si="800"/>
        <v>Կ-1</v>
      </c>
      <c r="X912" s="1018">
        <f t="shared" si="801"/>
        <v>158206.88000000003</v>
      </c>
      <c r="Y912" s="1019">
        <f t="shared" si="802"/>
        <v>158206.88000000003</v>
      </c>
      <c r="Z912" s="1020">
        <f t="shared" si="803"/>
        <v>2077256.3344000005</v>
      </c>
      <c r="AA912" s="1021">
        <f t="shared" si="804"/>
        <v>1</v>
      </c>
      <c r="AB912" s="1017">
        <f t="shared" si="805"/>
        <v>4</v>
      </c>
      <c r="AC912" s="1166">
        <v>1.9</v>
      </c>
      <c r="AD912" s="1171">
        <v>0.6</v>
      </c>
      <c r="AE912" s="1166">
        <f t="shared" si="822"/>
        <v>3.04</v>
      </c>
      <c r="AF912" s="1018">
        <v>66140</v>
      </c>
      <c r="AG912" s="1052"/>
      <c r="AH912" s="1052"/>
      <c r="AI912" s="1049" t="str">
        <f t="shared" si="806"/>
        <v>Կ-1</v>
      </c>
      <c r="AJ912" s="1018">
        <f t="shared" si="811"/>
        <v>201065.60000000001</v>
      </c>
      <c r="AK912" s="1019">
        <f t="shared" si="812"/>
        <v>201065.60000000001</v>
      </c>
      <c r="AL912" s="1020">
        <f t="shared" si="813"/>
        <v>2639991.3280000002</v>
      </c>
      <c r="AM912" s="1021">
        <f t="shared" si="814"/>
        <v>1</v>
      </c>
      <c r="AN912" s="1017">
        <f t="shared" si="815"/>
        <v>5</v>
      </c>
      <c r="AO912" s="1166">
        <v>1.9</v>
      </c>
      <c r="AP912" s="1171">
        <v>1</v>
      </c>
      <c r="AQ912" s="1166">
        <f t="shared" si="823"/>
        <v>3.8</v>
      </c>
      <c r="AR912" s="1018">
        <v>66140</v>
      </c>
      <c r="AS912" s="1052"/>
      <c r="AT912" s="1052"/>
      <c r="AU912" s="1049" t="str">
        <f t="shared" si="817"/>
        <v>Կ-1</v>
      </c>
      <c r="AV912" s="1018">
        <f t="shared" si="818"/>
        <v>251332</v>
      </c>
      <c r="AW912" s="1019">
        <f t="shared" si="819"/>
        <v>251332</v>
      </c>
      <c r="AX912" s="1020">
        <f t="shared" si="820"/>
        <v>3299989.16</v>
      </c>
    </row>
    <row r="913" spans="2:50" ht="17.25" customHeight="1" x14ac:dyDescent="0.25">
      <c r="B913" s="495">
        <v>45</v>
      </c>
      <c r="C913" s="797" t="s">
        <v>2354</v>
      </c>
      <c r="D913" s="497" t="s">
        <v>130</v>
      </c>
      <c r="E913" s="1021">
        <v>1</v>
      </c>
      <c r="F913" s="1017">
        <v>20</v>
      </c>
      <c r="G913" s="498">
        <f t="shared" si="824"/>
        <v>2.2799999999999998</v>
      </c>
      <c r="H913" s="1018">
        <v>66140</v>
      </c>
      <c r="I913" s="1052"/>
      <c r="J913" s="1052"/>
      <c r="K913" s="874" t="s">
        <v>99</v>
      </c>
      <c r="L913" s="1018">
        <f t="shared" si="797"/>
        <v>150799.19999999998</v>
      </c>
      <c r="M913" s="1019">
        <f t="shared" si="798"/>
        <v>150799.19999999998</v>
      </c>
      <c r="N913" s="1020">
        <f t="shared" si="807"/>
        <v>1979993.4959999998</v>
      </c>
      <c r="O913" s="1021">
        <f t="shared" si="799"/>
        <v>1</v>
      </c>
      <c r="P913" s="1017">
        <f t="shared" si="808"/>
        <v>21</v>
      </c>
      <c r="Q913" s="1166">
        <v>2.2799999999999998</v>
      </c>
      <c r="R913" s="1171">
        <v>0.3</v>
      </c>
      <c r="S913" s="1166">
        <f t="shared" si="821"/>
        <v>2.9639999999999995</v>
      </c>
      <c r="T913" s="1018">
        <v>66140</v>
      </c>
      <c r="U913" s="1052"/>
      <c r="V913" s="1052"/>
      <c r="W913" s="874" t="str">
        <f t="shared" si="800"/>
        <v>Կ-1</v>
      </c>
      <c r="X913" s="1018">
        <f t="shared" si="801"/>
        <v>196038.95999999996</v>
      </c>
      <c r="Y913" s="1019">
        <f t="shared" si="802"/>
        <v>196038.95999999996</v>
      </c>
      <c r="Z913" s="1020">
        <f t="shared" si="803"/>
        <v>2573991.5447999998</v>
      </c>
      <c r="AA913" s="1021">
        <f t="shared" si="804"/>
        <v>1</v>
      </c>
      <c r="AB913" s="1017">
        <f t="shared" si="805"/>
        <v>22</v>
      </c>
      <c r="AC913" s="1166">
        <v>2.2799999999999998</v>
      </c>
      <c r="AD913" s="1171">
        <v>0.6</v>
      </c>
      <c r="AE913" s="1166">
        <f t="shared" si="822"/>
        <v>3.6479999999999997</v>
      </c>
      <c r="AF913" s="1018">
        <v>66140</v>
      </c>
      <c r="AG913" s="1052"/>
      <c r="AH913" s="1052"/>
      <c r="AI913" s="1049" t="str">
        <f t="shared" si="806"/>
        <v>Կ-1</v>
      </c>
      <c r="AJ913" s="1018">
        <f t="shared" si="811"/>
        <v>241278.71999999997</v>
      </c>
      <c r="AK913" s="1019">
        <f t="shared" si="812"/>
        <v>241278.71999999997</v>
      </c>
      <c r="AL913" s="1020">
        <f t="shared" si="813"/>
        <v>3167989.5935999998</v>
      </c>
      <c r="AM913" s="1021">
        <f t="shared" si="814"/>
        <v>1</v>
      </c>
      <c r="AN913" s="1017">
        <f t="shared" si="815"/>
        <v>23</v>
      </c>
      <c r="AO913" s="1166">
        <v>2.2799999999999998</v>
      </c>
      <c r="AP913" s="1171">
        <v>1</v>
      </c>
      <c r="AQ913" s="1166">
        <f t="shared" si="823"/>
        <v>4.5599999999999996</v>
      </c>
      <c r="AR913" s="1018">
        <v>66140</v>
      </c>
      <c r="AS913" s="1052"/>
      <c r="AT913" s="1052"/>
      <c r="AU913" s="1049" t="str">
        <f t="shared" si="817"/>
        <v>Կ-1</v>
      </c>
      <c r="AV913" s="1018">
        <f t="shared" si="818"/>
        <v>301598.39999999997</v>
      </c>
      <c r="AW913" s="1019">
        <f t="shared" si="819"/>
        <v>301598.39999999997</v>
      </c>
      <c r="AX913" s="1020">
        <f t="shared" si="820"/>
        <v>3959986.9919999996</v>
      </c>
    </row>
    <row r="914" spans="2:50" ht="30" customHeight="1" x14ac:dyDescent="0.25">
      <c r="B914" s="495">
        <v>46</v>
      </c>
      <c r="C914" s="797" t="s">
        <v>1973</v>
      </c>
      <c r="D914" s="497" t="s">
        <v>2440</v>
      </c>
      <c r="E914" s="1021">
        <v>1</v>
      </c>
      <c r="F914" s="1017">
        <v>12</v>
      </c>
      <c r="G914" s="498">
        <f t="shared" si="824"/>
        <v>1.79</v>
      </c>
      <c r="H914" s="1018">
        <v>66140</v>
      </c>
      <c r="I914" s="1052"/>
      <c r="J914" s="1052"/>
      <c r="K914" s="874" t="s">
        <v>100</v>
      </c>
      <c r="L914" s="1018">
        <f t="shared" si="797"/>
        <v>118390.6</v>
      </c>
      <c r="M914" s="1019">
        <f t="shared" si="798"/>
        <v>118390.6</v>
      </c>
      <c r="N914" s="1020">
        <f t="shared" si="807"/>
        <v>1554468.5780000002</v>
      </c>
      <c r="O914" s="1021">
        <f t="shared" si="799"/>
        <v>1</v>
      </c>
      <c r="P914" s="1017">
        <f t="shared" si="808"/>
        <v>13</v>
      </c>
      <c r="Q914" s="1166">
        <v>1.84</v>
      </c>
      <c r="R914" s="1171">
        <v>0.3</v>
      </c>
      <c r="S914" s="1166">
        <f t="shared" si="821"/>
        <v>2.3920000000000003</v>
      </c>
      <c r="T914" s="1018">
        <v>66140</v>
      </c>
      <c r="U914" s="1052"/>
      <c r="V914" s="1052"/>
      <c r="W914" s="874" t="str">
        <f t="shared" si="800"/>
        <v>Կ-2</v>
      </c>
      <c r="X914" s="1018">
        <f t="shared" si="801"/>
        <v>158206.88000000003</v>
      </c>
      <c r="Y914" s="1019">
        <f t="shared" si="802"/>
        <v>158206.88000000003</v>
      </c>
      <c r="Z914" s="1020">
        <f t="shared" si="803"/>
        <v>2077256.3344000005</v>
      </c>
      <c r="AA914" s="1021">
        <f t="shared" si="804"/>
        <v>1</v>
      </c>
      <c r="AB914" s="1017">
        <f t="shared" si="805"/>
        <v>14</v>
      </c>
      <c r="AC914" s="1166">
        <v>1.84</v>
      </c>
      <c r="AD914" s="1171">
        <v>0.6</v>
      </c>
      <c r="AE914" s="1166">
        <f t="shared" si="822"/>
        <v>2.944</v>
      </c>
      <c r="AF914" s="1018">
        <v>66140</v>
      </c>
      <c r="AG914" s="1052"/>
      <c r="AH914" s="1052"/>
      <c r="AI914" s="1049" t="str">
        <f t="shared" si="806"/>
        <v>Կ-2</v>
      </c>
      <c r="AJ914" s="1018">
        <f t="shared" si="811"/>
        <v>194716.16</v>
      </c>
      <c r="AK914" s="1019">
        <f t="shared" si="812"/>
        <v>194716.16</v>
      </c>
      <c r="AL914" s="1020">
        <f t="shared" si="813"/>
        <v>2556623.1808000002</v>
      </c>
      <c r="AM914" s="1021">
        <f t="shared" si="814"/>
        <v>1</v>
      </c>
      <c r="AN914" s="1017">
        <f t="shared" si="815"/>
        <v>15</v>
      </c>
      <c r="AO914" s="1166">
        <v>1.84</v>
      </c>
      <c r="AP914" s="1171">
        <v>1</v>
      </c>
      <c r="AQ914" s="1166">
        <f t="shared" si="823"/>
        <v>3.68</v>
      </c>
      <c r="AR914" s="1018">
        <v>66140</v>
      </c>
      <c r="AS914" s="1052"/>
      <c r="AT914" s="1052"/>
      <c r="AU914" s="1049" t="str">
        <f t="shared" si="817"/>
        <v>Կ-2</v>
      </c>
      <c r="AV914" s="1018">
        <f t="shared" si="818"/>
        <v>243395.20000000001</v>
      </c>
      <c r="AW914" s="1019">
        <f t="shared" si="819"/>
        <v>243395.20000000001</v>
      </c>
      <c r="AX914" s="1020">
        <f t="shared" si="820"/>
        <v>3195778.9760000003</v>
      </c>
    </row>
    <row r="915" spans="2:50" ht="30" customHeight="1" x14ac:dyDescent="0.25">
      <c r="B915" s="495">
        <v>47</v>
      </c>
      <c r="C915" s="797" t="s">
        <v>2827</v>
      </c>
      <c r="D915" s="497" t="s">
        <v>2440</v>
      </c>
      <c r="E915" s="1021">
        <v>1</v>
      </c>
      <c r="F915" s="1017">
        <v>20</v>
      </c>
      <c r="G915" s="498">
        <f t="shared" si="824"/>
        <v>1.95</v>
      </c>
      <c r="H915" s="1018">
        <v>66140</v>
      </c>
      <c r="I915" s="1052"/>
      <c r="J915" s="1052"/>
      <c r="K915" s="874" t="s">
        <v>100</v>
      </c>
      <c r="L915" s="1018">
        <f t="shared" si="797"/>
        <v>128973</v>
      </c>
      <c r="M915" s="1019">
        <f t="shared" si="798"/>
        <v>128973</v>
      </c>
      <c r="N915" s="1020">
        <f t="shared" si="807"/>
        <v>1693415.49</v>
      </c>
      <c r="O915" s="1021">
        <f t="shared" si="799"/>
        <v>1</v>
      </c>
      <c r="P915" s="1017">
        <f t="shared" si="808"/>
        <v>21</v>
      </c>
      <c r="Q915" s="1166">
        <v>1.95</v>
      </c>
      <c r="R915" s="1171">
        <v>0.3</v>
      </c>
      <c r="S915" s="1166">
        <f t="shared" si="821"/>
        <v>2.5350000000000001</v>
      </c>
      <c r="T915" s="1018">
        <v>66140</v>
      </c>
      <c r="U915" s="1052"/>
      <c r="V915" s="1052"/>
      <c r="W915" s="874" t="str">
        <f t="shared" si="800"/>
        <v>Կ-2</v>
      </c>
      <c r="X915" s="1018">
        <f t="shared" si="801"/>
        <v>167664.90000000002</v>
      </c>
      <c r="Y915" s="1019">
        <f t="shared" si="802"/>
        <v>167664.90000000002</v>
      </c>
      <c r="Z915" s="1020">
        <f t="shared" si="803"/>
        <v>2201440.1370000006</v>
      </c>
      <c r="AA915" s="1021">
        <f t="shared" si="804"/>
        <v>1</v>
      </c>
      <c r="AB915" s="1017">
        <f t="shared" si="805"/>
        <v>22</v>
      </c>
      <c r="AC915" s="1166">
        <v>1.95</v>
      </c>
      <c r="AD915" s="1171">
        <v>0.6</v>
      </c>
      <c r="AE915" s="1166">
        <f t="shared" si="822"/>
        <v>3.12</v>
      </c>
      <c r="AF915" s="1018">
        <v>66140</v>
      </c>
      <c r="AG915" s="1052"/>
      <c r="AH915" s="1052"/>
      <c r="AI915" s="1049" t="str">
        <f t="shared" si="806"/>
        <v>Կ-2</v>
      </c>
      <c r="AJ915" s="1018">
        <f t="shared" si="811"/>
        <v>206356.80000000002</v>
      </c>
      <c r="AK915" s="1019">
        <f t="shared" si="812"/>
        <v>206356.80000000002</v>
      </c>
      <c r="AL915" s="1020">
        <f t="shared" si="813"/>
        <v>2709464.7840000005</v>
      </c>
      <c r="AM915" s="1021">
        <f t="shared" si="814"/>
        <v>1</v>
      </c>
      <c r="AN915" s="1017">
        <f t="shared" si="815"/>
        <v>23</v>
      </c>
      <c r="AO915" s="1166">
        <v>1.95</v>
      </c>
      <c r="AP915" s="1171">
        <v>1</v>
      </c>
      <c r="AQ915" s="1166">
        <f t="shared" si="823"/>
        <v>3.9</v>
      </c>
      <c r="AR915" s="1018">
        <v>66140</v>
      </c>
      <c r="AS915" s="1052"/>
      <c r="AT915" s="1052"/>
      <c r="AU915" s="1049" t="str">
        <f t="shared" si="817"/>
        <v>Կ-2</v>
      </c>
      <c r="AV915" s="1018">
        <f t="shared" si="818"/>
        <v>257946</v>
      </c>
      <c r="AW915" s="1019">
        <f t="shared" si="819"/>
        <v>257946</v>
      </c>
      <c r="AX915" s="1020">
        <f t="shared" si="820"/>
        <v>3386830.98</v>
      </c>
    </row>
    <row r="916" spans="2:50" ht="30" customHeight="1" x14ac:dyDescent="0.25">
      <c r="B916" s="495">
        <v>48</v>
      </c>
      <c r="C916" s="808" t="s">
        <v>1974</v>
      </c>
      <c r="D916" s="497" t="s">
        <v>2440</v>
      </c>
      <c r="E916" s="1021">
        <v>1</v>
      </c>
      <c r="F916" s="1017">
        <v>6</v>
      </c>
      <c r="G916" s="498">
        <f t="shared" si="824"/>
        <v>1.68</v>
      </c>
      <c r="H916" s="1018">
        <v>66140</v>
      </c>
      <c r="I916" s="1052"/>
      <c r="J916" s="1052"/>
      <c r="K916" s="874" t="s">
        <v>100</v>
      </c>
      <c r="L916" s="1018">
        <f t="shared" si="797"/>
        <v>111115.2</v>
      </c>
      <c r="M916" s="1019">
        <f t="shared" si="798"/>
        <v>111115.2</v>
      </c>
      <c r="N916" s="1020">
        <f t="shared" si="807"/>
        <v>1458942.5760000001</v>
      </c>
      <c r="O916" s="1021">
        <f t="shared" si="799"/>
        <v>1</v>
      </c>
      <c r="P916" s="1017">
        <f t="shared" si="808"/>
        <v>7</v>
      </c>
      <c r="Q916" s="1166">
        <v>1.68</v>
      </c>
      <c r="R916" s="1171">
        <v>0.3</v>
      </c>
      <c r="S916" s="1166">
        <f t="shared" si="821"/>
        <v>2.1840000000000002</v>
      </c>
      <c r="T916" s="1018">
        <v>66140</v>
      </c>
      <c r="U916" s="1052"/>
      <c r="V916" s="1052"/>
      <c r="W916" s="874" t="str">
        <f t="shared" si="800"/>
        <v>Կ-2</v>
      </c>
      <c r="X916" s="1018">
        <f t="shared" si="801"/>
        <v>144449.76</v>
      </c>
      <c r="Y916" s="1019">
        <f t="shared" si="802"/>
        <v>144449.76</v>
      </c>
      <c r="Z916" s="1020">
        <f t="shared" si="803"/>
        <v>1896625.3488000003</v>
      </c>
      <c r="AA916" s="1021">
        <f t="shared" si="804"/>
        <v>1</v>
      </c>
      <c r="AB916" s="1017">
        <f t="shared" si="805"/>
        <v>8</v>
      </c>
      <c r="AC916" s="1166">
        <v>1.73</v>
      </c>
      <c r="AD916" s="1171">
        <v>0.6</v>
      </c>
      <c r="AE916" s="1166">
        <f t="shared" si="822"/>
        <v>2.7679999999999998</v>
      </c>
      <c r="AF916" s="1018">
        <v>66140</v>
      </c>
      <c r="AG916" s="1052"/>
      <c r="AH916" s="1052"/>
      <c r="AI916" s="1049" t="str">
        <f t="shared" si="806"/>
        <v>Կ-2</v>
      </c>
      <c r="AJ916" s="1018">
        <f t="shared" si="811"/>
        <v>183075.52</v>
      </c>
      <c r="AK916" s="1019">
        <f t="shared" si="812"/>
        <v>183075.52</v>
      </c>
      <c r="AL916" s="1020">
        <f t="shared" si="813"/>
        <v>2403781.5776</v>
      </c>
      <c r="AM916" s="1021">
        <f t="shared" si="814"/>
        <v>1</v>
      </c>
      <c r="AN916" s="1017">
        <f t="shared" si="815"/>
        <v>9</v>
      </c>
      <c r="AO916" s="1166">
        <v>1.73</v>
      </c>
      <c r="AP916" s="1171">
        <v>1</v>
      </c>
      <c r="AQ916" s="1166">
        <f t="shared" si="823"/>
        <v>3.46</v>
      </c>
      <c r="AR916" s="1018">
        <v>66140</v>
      </c>
      <c r="AS916" s="1052"/>
      <c r="AT916" s="1052"/>
      <c r="AU916" s="1049" t="str">
        <f t="shared" si="817"/>
        <v>Կ-2</v>
      </c>
      <c r="AV916" s="1018">
        <f t="shared" si="818"/>
        <v>228844.4</v>
      </c>
      <c r="AW916" s="1019">
        <f t="shared" si="819"/>
        <v>228844.4</v>
      </c>
      <c r="AX916" s="1020">
        <f t="shared" si="820"/>
        <v>3004726.9720000001</v>
      </c>
    </row>
    <row r="917" spans="2:50" ht="30" customHeight="1" x14ac:dyDescent="0.25">
      <c r="B917" s="495">
        <v>49</v>
      </c>
      <c r="C917" s="808" t="s">
        <v>1975</v>
      </c>
      <c r="D917" s="497" t="s">
        <v>2440</v>
      </c>
      <c r="E917" s="1021">
        <v>1</v>
      </c>
      <c r="F917" s="1017">
        <v>9</v>
      </c>
      <c r="G917" s="498">
        <f t="shared" si="824"/>
        <v>1.73</v>
      </c>
      <c r="H917" s="1018">
        <v>66140</v>
      </c>
      <c r="I917" s="1052">
        <f>G917*H917*5%</f>
        <v>5721.1100000000006</v>
      </c>
      <c r="J917" s="1052"/>
      <c r="K917" s="874" t="s">
        <v>100</v>
      </c>
      <c r="L917" s="1018">
        <f t="shared" si="797"/>
        <v>114422.2</v>
      </c>
      <c r="M917" s="1019">
        <f t="shared" si="798"/>
        <v>120143.31</v>
      </c>
      <c r="N917" s="1020">
        <f t="shared" si="807"/>
        <v>1577481.6603000001</v>
      </c>
      <c r="O917" s="1021">
        <f t="shared" si="799"/>
        <v>1</v>
      </c>
      <c r="P917" s="1017">
        <f t="shared" si="808"/>
        <v>10</v>
      </c>
      <c r="Q917" s="1166">
        <v>1.79</v>
      </c>
      <c r="R917" s="1171">
        <v>0.3</v>
      </c>
      <c r="S917" s="1166">
        <f t="shared" si="821"/>
        <v>2.327</v>
      </c>
      <c r="T917" s="1018">
        <v>66140</v>
      </c>
      <c r="U917" s="1052"/>
      <c r="V917" s="1052"/>
      <c r="W917" s="874" t="str">
        <f t="shared" si="800"/>
        <v>Կ-2</v>
      </c>
      <c r="X917" s="1018">
        <f t="shared" si="801"/>
        <v>153907.78</v>
      </c>
      <c r="Y917" s="1019">
        <f t="shared" si="802"/>
        <v>153907.78</v>
      </c>
      <c r="Z917" s="1020">
        <f t="shared" si="803"/>
        <v>2020809.1514000001</v>
      </c>
      <c r="AA917" s="1021">
        <f t="shared" si="804"/>
        <v>1</v>
      </c>
      <c r="AB917" s="1017">
        <f t="shared" si="805"/>
        <v>11</v>
      </c>
      <c r="AC917" s="1166">
        <v>1.79</v>
      </c>
      <c r="AD917" s="1171">
        <v>0.6</v>
      </c>
      <c r="AE917" s="1166">
        <f t="shared" si="822"/>
        <v>2.8639999999999999</v>
      </c>
      <c r="AF917" s="1018">
        <v>66140</v>
      </c>
      <c r="AG917" s="1052"/>
      <c r="AH917" s="1052"/>
      <c r="AI917" s="1049" t="str">
        <f t="shared" si="806"/>
        <v>Կ-2</v>
      </c>
      <c r="AJ917" s="1018">
        <f t="shared" si="811"/>
        <v>189424.96</v>
      </c>
      <c r="AK917" s="1019">
        <f t="shared" si="812"/>
        <v>189424.96</v>
      </c>
      <c r="AL917" s="1020">
        <f t="shared" si="813"/>
        <v>2487149.7248</v>
      </c>
      <c r="AM917" s="1021">
        <f t="shared" si="814"/>
        <v>1</v>
      </c>
      <c r="AN917" s="1017">
        <f t="shared" si="815"/>
        <v>12</v>
      </c>
      <c r="AO917" s="1166">
        <v>1.79</v>
      </c>
      <c r="AP917" s="1171">
        <v>1</v>
      </c>
      <c r="AQ917" s="1166">
        <f t="shared" si="823"/>
        <v>3.58</v>
      </c>
      <c r="AR917" s="1018">
        <v>66140</v>
      </c>
      <c r="AS917" s="1052"/>
      <c r="AT917" s="1052"/>
      <c r="AU917" s="1049" t="str">
        <f t="shared" si="817"/>
        <v>Կ-2</v>
      </c>
      <c r="AV917" s="1018">
        <f t="shared" si="818"/>
        <v>236781.2</v>
      </c>
      <c r="AW917" s="1019">
        <f t="shared" si="819"/>
        <v>236781.2</v>
      </c>
      <c r="AX917" s="1020">
        <f t="shared" si="820"/>
        <v>3108937.1560000004</v>
      </c>
    </row>
    <row r="918" spans="2:50" ht="30" customHeight="1" x14ac:dyDescent="0.25">
      <c r="B918" s="495">
        <v>50</v>
      </c>
      <c r="C918" s="808" t="s">
        <v>91</v>
      </c>
      <c r="D918" s="497" t="s">
        <v>2440</v>
      </c>
      <c r="E918" s="1021">
        <v>1</v>
      </c>
      <c r="F918" s="1017">
        <v>0</v>
      </c>
      <c r="G918" s="498">
        <f t="shared" si="824"/>
        <v>1.45</v>
      </c>
      <c r="H918" s="1018">
        <v>66140</v>
      </c>
      <c r="I918" s="1052"/>
      <c r="J918" s="1052"/>
      <c r="K918" s="874" t="s">
        <v>100</v>
      </c>
      <c r="L918" s="1018">
        <f t="shared" si="797"/>
        <v>95903</v>
      </c>
      <c r="M918" s="1019">
        <f t="shared" si="798"/>
        <v>95903</v>
      </c>
      <c r="N918" s="1020">
        <f t="shared" si="807"/>
        <v>1259206.3900000001</v>
      </c>
      <c r="O918" s="1021">
        <f t="shared" si="799"/>
        <v>1</v>
      </c>
      <c r="P918" s="1017">
        <f t="shared" si="808"/>
        <v>1</v>
      </c>
      <c r="Q918" s="1166">
        <v>1.49</v>
      </c>
      <c r="R918" s="1171">
        <v>0.3</v>
      </c>
      <c r="S918" s="1166">
        <f t="shared" si="821"/>
        <v>1.9370000000000001</v>
      </c>
      <c r="T918" s="1018">
        <v>66140</v>
      </c>
      <c r="U918" s="1052">
        <f>S918*T918*5%</f>
        <v>6405.6590000000006</v>
      </c>
      <c r="V918" s="1052"/>
      <c r="W918" s="874" t="str">
        <f t="shared" si="800"/>
        <v>Կ-2</v>
      </c>
      <c r="X918" s="1018">
        <f t="shared" si="801"/>
        <v>128113.18000000001</v>
      </c>
      <c r="Y918" s="1019">
        <f t="shared" si="802"/>
        <v>134518.83900000001</v>
      </c>
      <c r="Z918" s="1020">
        <f t="shared" si="803"/>
        <v>1766232.3560700002</v>
      </c>
      <c r="AA918" s="1021">
        <f t="shared" si="804"/>
        <v>1</v>
      </c>
      <c r="AB918" s="1017">
        <f t="shared" si="805"/>
        <v>2</v>
      </c>
      <c r="AC918" s="1166">
        <v>1.54</v>
      </c>
      <c r="AD918" s="1171">
        <v>0.6</v>
      </c>
      <c r="AE918" s="1166">
        <f t="shared" si="822"/>
        <v>2.464</v>
      </c>
      <c r="AF918" s="1018">
        <v>66140</v>
      </c>
      <c r="AG918" s="1052">
        <f>AE918*AF918*5%</f>
        <v>8148.4480000000003</v>
      </c>
      <c r="AH918" s="1052"/>
      <c r="AI918" s="1049" t="str">
        <f t="shared" si="806"/>
        <v>Կ-2</v>
      </c>
      <c r="AJ918" s="1018">
        <f t="shared" si="811"/>
        <v>162968.95999999999</v>
      </c>
      <c r="AK918" s="1019">
        <f t="shared" si="812"/>
        <v>171117.408</v>
      </c>
      <c r="AL918" s="1020">
        <f t="shared" si="813"/>
        <v>2246771.5670400001</v>
      </c>
      <c r="AM918" s="1021">
        <f t="shared" si="814"/>
        <v>1</v>
      </c>
      <c r="AN918" s="1017">
        <f t="shared" si="815"/>
        <v>3</v>
      </c>
      <c r="AO918" s="1166">
        <v>1.59</v>
      </c>
      <c r="AP918" s="1171">
        <v>1</v>
      </c>
      <c r="AQ918" s="1166">
        <f t="shared" si="823"/>
        <v>3.18</v>
      </c>
      <c r="AR918" s="1018">
        <v>66140</v>
      </c>
      <c r="AS918" s="1052">
        <f>AQ918*AR918*5%</f>
        <v>10516.260000000002</v>
      </c>
      <c r="AT918" s="1052"/>
      <c r="AU918" s="1049" t="str">
        <f t="shared" si="817"/>
        <v>Կ-2</v>
      </c>
      <c r="AV918" s="1018">
        <f t="shared" si="818"/>
        <v>210325.2</v>
      </c>
      <c r="AW918" s="1019">
        <f t="shared" si="819"/>
        <v>220841.46000000002</v>
      </c>
      <c r="AX918" s="1020">
        <f t="shared" si="820"/>
        <v>2899648.3698000005</v>
      </c>
    </row>
    <row r="919" spans="2:50" ht="18" customHeight="1" thickBot="1" x14ac:dyDescent="0.3">
      <c r="B919" s="340"/>
      <c r="C919" s="500" t="s">
        <v>1925</v>
      </c>
      <c r="D919" s="500"/>
      <c r="E919" s="1055">
        <v>0</v>
      </c>
      <c r="F919" s="1030">
        <v>0</v>
      </c>
      <c r="G919" s="720">
        <v>0</v>
      </c>
      <c r="H919" s="1031"/>
      <c r="I919" s="1053"/>
      <c r="J919" s="1053"/>
      <c r="K919" s="1026"/>
      <c r="L919" s="1060">
        <v>9000</v>
      </c>
      <c r="M919" s="1032">
        <v>9000</v>
      </c>
      <c r="N919" s="1033">
        <f>+M919*12</f>
        <v>108000</v>
      </c>
      <c r="O919" s="1055">
        <f t="shared" si="799"/>
        <v>0</v>
      </c>
      <c r="P919" s="1030">
        <v>0</v>
      </c>
      <c r="Q919" s="1272">
        <v>0</v>
      </c>
      <c r="R919" s="1264"/>
      <c r="S919" s="1272">
        <v>0</v>
      </c>
      <c r="T919" s="1031"/>
      <c r="U919" s="1053"/>
      <c r="V919" s="1053"/>
      <c r="W919" s="1026"/>
      <c r="X919" s="1060">
        <v>9000</v>
      </c>
      <c r="Y919" s="1032">
        <v>9000</v>
      </c>
      <c r="Z919" s="1033">
        <f>+Y919*12</f>
        <v>108000</v>
      </c>
      <c r="AA919" s="1055">
        <f t="shared" si="804"/>
        <v>0</v>
      </c>
      <c r="AB919" s="1030">
        <v>0</v>
      </c>
      <c r="AC919" s="1272">
        <v>0</v>
      </c>
      <c r="AD919" s="1264"/>
      <c r="AE919" s="1272">
        <v>0</v>
      </c>
      <c r="AF919" s="1031"/>
      <c r="AG919" s="1053"/>
      <c r="AH919" s="1053"/>
      <c r="AI919" s="1026"/>
      <c r="AJ919" s="1060">
        <v>9000</v>
      </c>
      <c r="AK919" s="1032">
        <v>9000</v>
      </c>
      <c r="AL919" s="1033">
        <f>+AK919*12</f>
        <v>108000</v>
      </c>
      <c r="AM919" s="1055">
        <f t="shared" si="814"/>
        <v>0</v>
      </c>
      <c r="AN919" s="1030">
        <v>0</v>
      </c>
      <c r="AO919" s="1272">
        <v>0</v>
      </c>
      <c r="AP919" s="1264"/>
      <c r="AQ919" s="1272">
        <v>0</v>
      </c>
      <c r="AR919" s="1031"/>
      <c r="AS919" s="1053"/>
      <c r="AT919" s="1053"/>
      <c r="AU919" s="1026"/>
      <c r="AV919" s="1060">
        <v>9000</v>
      </c>
      <c r="AW919" s="1032">
        <v>9000</v>
      </c>
      <c r="AX919" s="1033">
        <f>+AW919*12</f>
        <v>108000</v>
      </c>
    </row>
    <row r="920" spans="2:50" ht="23.25" customHeight="1" thickBot="1" x14ac:dyDescent="0.3">
      <c r="B920" s="1468" t="s">
        <v>47</v>
      </c>
      <c r="C920" s="1469"/>
      <c r="D920" s="1469"/>
      <c r="E920" s="670">
        <f t="shared" ref="E920:AX920" si="825">SUM(E871:E919)</f>
        <v>47</v>
      </c>
      <c r="F920" s="670">
        <f t="shared" si="825"/>
        <v>349</v>
      </c>
      <c r="G920" s="670">
        <f t="shared" si="825"/>
        <v>126.5500000000001</v>
      </c>
      <c r="H920" s="670">
        <f t="shared" si="825"/>
        <v>3108580</v>
      </c>
      <c r="I920" s="670">
        <f t="shared" si="825"/>
        <v>16005.880000000001</v>
      </c>
      <c r="J920" s="670">
        <f t="shared" si="825"/>
        <v>0</v>
      </c>
      <c r="K920" s="670">
        <f t="shared" si="825"/>
        <v>0</v>
      </c>
      <c r="L920" s="670">
        <f t="shared" si="825"/>
        <v>8379017.0000000037</v>
      </c>
      <c r="M920" s="670">
        <f t="shared" si="825"/>
        <v>8395022.8800000027</v>
      </c>
      <c r="N920" s="670">
        <f t="shared" si="825"/>
        <v>110216480.41440004</v>
      </c>
      <c r="O920" s="670">
        <f t="shared" si="825"/>
        <v>47</v>
      </c>
      <c r="P920" s="670">
        <f t="shared" si="825"/>
        <v>396</v>
      </c>
      <c r="Q920" s="1265">
        <v>129.14000000000001</v>
      </c>
      <c r="R920" s="1265"/>
      <c r="S920" s="1265">
        <v>129.14000000000001</v>
      </c>
      <c r="T920" s="670">
        <f t="shared" si="825"/>
        <v>3108580</v>
      </c>
      <c r="U920" s="670">
        <f t="shared" si="825"/>
        <v>19775.86</v>
      </c>
      <c r="V920" s="670">
        <f t="shared" si="825"/>
        <v>0</v>
      </c>
      <c r="W920" s="670">
        <f t="shared" si="825"/>
        <v>0</v>
      </c>
      <c r="X920" s="670">
        <f t="shared" si="825"/>
        <v>11112715.480000004</v>
      </c>
      <c r="Y920" s="670">
        <f t="shared" si="825"/>
        <v>11132491.340000002</v>
      </c>
      <c r="Z920" s="670">
        <f t="shared" si="825"/>
        <v>146159441.2942</v>
      </c>
      <c r="AA920" s="670">
        <f t="shared" si="825"/>
        <v>48</v>
      </c>
      <c r="AB920" s="670">
        <f t="shared" si="825"/>
        <v>443</v>
      </c>
      <c r="AC920" s="1265">
        <v>131.62</v>
      </c>
      <c r="AD920" s="1265"/>
      <c r="AE920" s="1265">
        <v>131.62</v>
      </c>
      <c r="AF920" s="670">
        <f t="shared" si="825"/>
        <v>3174720</v>
      </c>
      <c r="AG920" s="670">
        <f t="shared" si="825"/>
        <v>24604.080000000002</v>
      </c>
      <c r="AH920" s="670">
        <f t="shared" si="825"/>
        <v>0</v>
      </c>
      <c r="AI920" s="670">
        <f t="shared" si="825"/>
        <v>0</v>
      </c>
      <c r="AJ920" s="670">
        <f t="shared" si="825"/>
        <v>14277249.920000006</v>
      </c>
      <c r="AK920" s="670">
        <f t="shared" si="825"/>
        <v>14301854.000000004</v>
      </c>
      <c r="AL920" s="670">
        <f t="shared" si="825"/>
        <v>187773173.02000007</v>
      </c>
      <c r="AM920" s="670">
        <f t="shared" si="825"/>
        <v>48</v>
      </c>
      <c r="AN920" s="670">
        <f t="shared" si="825"/>
        <v>491</v>
      </c>
      <c r="AO920" s="1265">
        <v>134.29</v>
      </c>
      <c r="AP920" s="1265"/>
      <c r="AQ920" s="1265">
        <v>134.29</v>
      </c>
      <c r="AR920" s="670">
        <f t="shared" si="825"/>
        <v>3174720</v>
      </c>
      <c r="AS920" s="670">
        <f t="shared" si="825"/>
        <v>31085.800000000003</v>
      </c>
      <c r="AT920" s="670">
        <f t="shared" si="825"/>
        <v>0</v>
      </c>
      <c r="AU920" s="670">
        <f t="shared" si="825"/>
        <v>0</v>
      </c>
      <c r="AV920" s="670">
        <f t="shared" si="825"/>
        <v>18210727.999999993</v>
      </c>
      <c r="AW920" s="670">
        <f t="shared" si="825"/>
        <v>18241813.799999993</v>
      </c>
      <c r="AX920" s="670">
        <f t="shared" si="825"/>
        <v>239504845.19400012</v>
      </c>
    </row>
    <row r="921" spans="2:50" ht="16.5" customHeight="1" x14ac:dyDescent="0.25"/>
    <row r="922" spans="2:50" ht="17.25" customHeight="1" thickBot="1" x14ac:dyDescent="0.3"/>
    <row r="923" spans="2:50" s="323" customFormat="1" ht="22.5" customHeight="1" thickBot="1" x14ac:dyDescent="0.3">
      <c r="B923" s="1466" t="s">
        <v>842</v>
      </c>
      <c r="C923" s="1467"/>
      <c r="D923" s="1470"/>
      <c r="E923" s="490" t="s">
        <v>84</v>
      </c>
      <c r="F923" s="491"/>
      <c r="G923" s="491"/>
      <c r="H923" s="491"/>
      <c r="I923" s="491"/>
      <c r="J923" s="491"/>
      <c r="K923" s="491"/>
      <c r="L923" s="491"/>
      <c r="M923" s="491"/>
      <c r="N923" s="491"/>
      <c r="O923" s="490" t="s">
        <v>84</v>
      </c>
      <c r="P923" s="491"/>
      <c r="Q923" s="1267"/>
      <c r="R923" s="1267"/>
      <c r="S923" s="1267"/>
      <c r="T923" s="491"/>
      <c r="U923" s="491"/>
      <c r="V923" s="491"/>
      <c r="W923" s="491"/>
      <c r="X923" s="491"/>
      <c r="Y923" s="491"/>
      <c r="Z923" s="491"/>
      <c r="AA923" s="490" t="s">
        <v>84</v>
      </c>
      <c r="AB923" s="491"/>
      <c r="AC923" s="1267"/>
      <c r="AD923" s="1267"/>
      <c r="AE923" s="1267"/>
      <c r="AF923" s="491"/>
      <c r="AG923" s="491"/>
      <c r="AH923" s="491"/>
      <c r="AI923" s="491"/>
      <c r="AJ923" s="491"/>
      <c r="AK923" s="491"/>
      <c r="AL923" s="491"/>
      <c r="AM923" s="490" t="s">
        <v>84</v>
      </c>
      <c r="AN923" s="491"/>
      <c r="AO923" s="1267"/>
      <c r="AP923" s="1267"/>
      <c r="AQ923" s="1267"/>
      <c r="AR923" s="491"/>
      <c r="AS923" s="491"/>
      <c r="AT923" s="491"/>
      <c r="AU923" s="491"/>
      <c r="AV923" s="491"/>
      <c r="AW923" s="491"/>
      <c r="AX923" s="491"/>
    </row>
    <row r="924" spans="2:50" s="323" customFormat="1" ht="24" customHeight="1" thickBot="1" x14ac:dyDescent="0.3">
      <c r="B924" s="1474" t="s">
        <v>102</v>
      </c>
      <c r="C924" s="1475"/>
      <c r="D924" s="1476"/>
      <c r="E924" s="1477" t="s">
        <v>2115</v>
      </c>
      <c r="F924" s="1478"/>
      <c r="G924" s="1478"/>
      <c r="H924" s="1478"/>
      <c r="I924" s="1478"/>
      <c r="J924" s="1478"/>
      <c r="K924" s="1478"/>
      <c r="L924" s="1478"/>
      <c r="M924" s="1478"/>
      <c r="N924" s="1479"/>
      <c r="O924" s="1474" t="s">
        <v>2147</v>
      </c>
      <c r="P924" s="1475"/>
      <c r="Q924" s="1475"/>
      <c r="R924" s="1475"/>
      <c r="S924" s="1475"/>
      <c r="T924" s="1475"/>
      <c r="U924" s="1475"/>
      <c r="V924" s="1475"/>
      <c r="W924" s="1475"/>
      <c r="X924" s="1475"/>
      <c r="Y924" s="1475"/>
      <c r="Z924" s="1476"/>
      <c r="AA924" s="1474" t="s">
        <v>2142</v>
      </c>
      <c r="AB924" s="1475"/>
      <c r="AC924" s="1475"/>
      <c r="AD924" s="1475"/>
      <c r="AE924" s="1475"/>
      <c r="AF924" s="1475"/>
      <c r="AG924" s="1475"/>
      <c r="AH924" s="1475"/>
      <c r="AI924" s="1475"/>
      <c r="AJ924" s="1475"/>
      <c r="AK924" s="1475"/>
      <c r="AL924" s="1476"/>
      <c r="AM924" s="1474" t="s">
        <v>2525</v>
      </c>
      <c r="AN924" s="1475"/>
      <c r="AO924" s="1475"/>
      <c r="AP924" s="1475"/>
      <c r="AQ924" s="1475"/>
      <c r="AR924" s="1475"/>
      <c r="AS924" s="1475"/>
      <c r="AT924" s="1475"/>
      <c r="AU924" s="1475"/>
      <c r="AV924" s="1475"/>
      <c r="AW924" s="1475"/>
      <c r="AX924" s="1476"/>
    </row>
    <row r="925" spans="2:50" s="323" customFormat="1" ht="107.25" customHeight="1" thickBot="1" x14ac:dyDescent="0.3">
      <c r="B925" s="324" t="s">
        <v>10</v>
      </c>
      <c r="C925" s="325" t="s">
        <v>54</v>
      </c>
      <c r="D925" s="326" t="s">
        <v>55</v>
      </c>
      <c r="E925" s="1011" t="s">
        <v>56</v>
      </c>
      <c r="F925" s="1008" t="s">
        <v>103</v>
      </c>
      <c r="G925" s="1008" t="s">
        <v>104</v>
      </c>
      <c r="H925" s="1008" t="s">
        <v>62</v>
      </c>
      <c r="I925" s="1008" t="str">
        <f>+I870</f>
        <v>Հավելավճար</v>
      </c>
      <c r="J925" s="1008" t="str">
        <f>+J870</f>
        <v>Հավելում (բարձր լեռնային կամ գաղտնիության)</v>
      </c>
      <c r="K925" s="1008" t="str">
        <f>+K870</f>
        <v>Ըստ դատ.ծառ.պաշտ.ենթախմբ.</v>
      </c>
      <c r="L925" s="1008" t="s">
        <v>936</v>
      </c>
      <c r="M925" s="1008" t="s">
        <v>905</v>
      </c>
      <c r="N925" s="1010" t="s">
        <v>1889</v>
      </c>
      <c r="O925" s="1007" t="s">
        <v>56</v>
      </c>
      <c r="P925" s="1007" t="s">
        <v>103</v>
      </c>
      <c r="Q925" s="1271" t="s">
        <v>104</v>
      </c>
      <c r="R925" s="1271" t="s">
        <v>2875</v>
      </c>
      <c r="S925" s="1271" t="s">
        <v>2874</v>
      </c>
      <c r="T925" s="1007" t="s">
        <v>62</v>
      </c>
      <c r="U925" s="1011" t="str">
        <f>+U870</f>
        <v>Հավելավճար</v>
      </c>
      <c r="V925" s="1011" t="str">
        <f>+V870</f>
        <v>Հավելում (բարձր լեռնային կամ գաղտնիության)</v>
      </c>
      <c r="W925" s="1011" t="str">
        <f>+W870</f>
        <v>Ըստ դատ.ծառ.պաշտ.ենթախմբ.</v>
      </c>
      <c r="X925" s="1008" t="s">
        <v>936</v>
      </c>
      <c r="Y925" s="1009" t="str">
        <f>+M925</f>
        <v xml:space="preserve">Ընդամենը ամսական աշխատավարձ </v>
      </c>
      <c r="Z925" s="1010" t="s">
        <v>2148</v>
      </c>
      <c r="AA925" s="1011" t="s">
        <v>56</v>
      </c>
      <c r="AB925" s="1007" t="s">
        <v>103</v>
      </c>
      <c r="AC925" s="1268" t="s">
        <v>104</v>
      </c>
      <c r="AD925" s="1271" t="s">
        <v>2880</v>
      </c>
      <c r="AE925" s="1263" t="s">
        <v>2881</v>
      </c>
      <c r="AF925" s="1007" t="s">
        <v>62</v>
      </c>
      <c r="AG925" s="1011" t="str">
        <f>+AG870</f>
        <v>Հավելավճար</v>
      </c>
      <c r="AH925" s="1011" t="str">
        <f>+AH870</f>
        <v>Հավելում (բարձր լեռնային կամ գաղտնիության)</v>
      </c>
      <c r="AI925" s="1011" t="str">
        <f>+AI870</f>
        <v>Ըստ դատ.ծառ.պաշտ.ենթախմբ.</v>
      </c>
      <c r="AJ925" s="1008" t="s">
        <v>936</v>
      </c>
      <c r="AK925" s="1009" t="str">
        <f>+Y925</f>
        <v xml:space="preserve">Ընդամենը ամսական աշխատավարձ </v>
      </c>
      <c r="AL925" s="1010" t="s">
        <v>2149</v>
      </c>
      <c r="AM925" s="1011" t="s">
        <v>56</v>
      </c>
      <c r="AN925" s="1007" t="s">
        <v>103</v>
      </c>
      <c r="AO925" s="1268" t="s">
        <v>104</v>
      </c>
      <c r="AP925" s="1271" t="s">
        <v>2878</v>
      </c>
      <c r="AQ925" s="1263" t="s">
        <v>2879</v>
      </c>
      <c r="AR925" s="1007" t="s">
        <v>62</v>
      </c>
      <c r="AS925" s="1011" t="str">
        <f>+AS870</f>
        <v>Հավելավճար</v>
      </c>
      <c r="AT925" s="1011" t="str">
        <f>+AT870</f>
        <v>Հավելում (բարձր լեռնային կամ գաղտնիության)</v>
      </c>
      <c r="AU925" s="1011" t="str">
        <f>+AU870</f>
        <v>Ըստ դատ.ծառ.պաշտ.ենթախմբ.</v>
      </c>
      <c r="AV925" s="1008" t="s">
        <v>936</v>
      </c>
      <c r="AW925" s="1009" t="str">
        <f>+AK925</f>
        <v xml:space="preserve">Ընդամենը ամսական աշխատավարձ </v>
      </c>
      <c r="AX925" s="1010" t="s">
        <v>2659</v>
      </c>
    </row>
    <row r="926" spans="2:50" s="330" customFormat="1" ht="17.25" customHeight="1" x14ac:dyDescent="0.25">
      <c r="B926" s="810">
        <v>1</v>
      </c>
      <c r="C926" s="506" t="s">
        <v>2168</v>
      </c>
      <c r="D926" s="807" t="s">
        <v>327</v>
      </c>
      <c r="E926" s="1021">
        <v>1</v>
      </c>
      <c r="F926" s="1017">
        <v>7</v>
      </c>
      <c r="G926" s="498">
        <f t="shared" ref="G926:G942" si="826">IF(E926&lt;1,0,IF(K926="Բ-1",IF(F926=0,6.94,IF(F926=1,7.17,IF(F926=2,7.41,IF(F926=3,7.66,IF(OR(F926=5,F926=4),7.92,IF(OR(F926=6,F926=7),8.18,IF(OR(F926=8,F926=9),8.46,IF(OR(F926=10,F926=11,F926=12),8.74,IF(OR(F926=13,F926=14,F926=15),9.03,IF(OR(F926=16,F926=17,F926=18),9.33,9.65)))))))))),IF(K926="Բ-2", IF(F926=0,5.71,IF(F926=1,5.89,IF(F926=2,6.09,IF(F926=3,6.29,IF(OR(F926=5,F926=4),6.5,IF(OR(F926=6,F926=7),6.72,IF(OR(F926=8,F926=9),6.94,IF(OR(F926=10,F926=11,F926=12),7.17,IF(OR(F926=13,F926=14,F926=15),7.41,IF(OR(F926=16,F926=17,F926=18),7.65,7.91)))))))))), IF(K926="Գ-1", IF(F926=0,4.7,IF(F926=1,4.86,IF(F926=2,5.01,IF(F926=3,5.18,IF(OR(F926=5,F926=4),5.35,IF(OR(F926=6,F926=7),5.52,IF(OR(F926=8,F926=9),5.71,IF(OR(F926=10,F926=11,F926=12),5.89,IF(OR(F926=13,F926=14,F926=15),6.09,IF(OR(F926=16,F926=17,F926=18),6.29,6.49)))))))))), IF(K926="Գ-2", IF(F926=0,3.88,IF(F926=1,4.01,IF(F926=2,4.14,IF(F926=3,4.27,IF(OR(F926=5,F926=4),4.41,IF(OR(F926=6,F926=7),4.55,IF(OR(F926=8,F926=9),4.7,IF(OR(F926=10,F926=11,F926=12),4.85,IF(OR(F926=13,F926=14,F926=15),5.01,IF(OR(F926=16,F926=17,F926=18),5.17,5.34)))))))))), IF(K926="Գ-3", IF(F926=0,3.21,IF(F926=1,3.31,IF(F926=2,3.42,IF(F926=3,3.53,IF(OR(F926=5,F926=4),3.64,IF(OR(F926=6,F926=7),3.76,IF(OR(F926=8,F926=9),3.88,IF(OR(F926=10,F926=11,F926=12),4.01,IF(OR(F926=13,F926=14,F926=15),4.13,IF(OR(F926=16,F926=17,F926=18),4.27,4.4)))))))))), IF(K926="Ա-1", IF(F926=0,2.66,IF(F926=1,2.75,IF(F926=2,2.83,IF(F926=3,2.92,IF(OR(F926=5,F926=4),3.02,IF(OR(F926=6,F926=7),3.11,IF(OR(F926=8,F926=9),3.21,IF(OR(F926=10,F926=11,F926=12),3.31,IF(OR(F926=13,F926=14,F926=15),3.42,IF(OR(F926=16,F926=17,F926=18),3.53,3.64)))))))))), IF(K926="Ա-2", IF(F926=0,2.28,IF(F926=1,2.35,IF(F926=2,2.43,IF(F926=3,2.5,IF(OR(F926=5,F926=4),2.58,IF(OR(F926=6,F926=7),2.66,IF(OR(F926=8,F926=9),2.75,IF(OR(F926=10,F926=11,F926=12),2.83,IF(OR(F926=13,F926=14,F926=15),2.92,IF(OR(F926=16,F926=17,F926=18),3.01,3.11)))))))))),IF(K926="Ա-3", IF(F926=0,1.96,IF(F926=1,2.02,IF(F926=2,2.08,IF(F926=3,2.15,IF(OR(F926=5,F926=4),2.21,IF(OR(F926=6,F926=7),2.28,IF(OR(F926=8,F926=9),2.35,IF(OR(F926=10,F926=11,F926=12),2.42,IF(OR(F926=13,F926=14,F926=15),2.5,IF(OR(F926=16,F926=17,F926=18),2.58,2.66)))))))))), IF(K926="Կ-1", IF(F926=0,1.68,IF(F926=1,1.73,IF(F926=2,1.79,IF(F926=3,1.84,IF(OR(F926=5,F926=4),1.9,IF(OR(F926=6,F926=7),1.96,IF(OR(F926=8,F926=9),2.02,IF(OR(F926=10,F926=11,F926=12),2.08,IF(OR(F926=13,F926=14,F926=15),2.14,IF(OR(F926=16,F926=17,F926=18),2.21,2.28)))))))))), IF(K926="Կ-2", IF(F926=0,1.45,IF(F926=1,1.49,IF(F926=2,1.54,IF(F926=3,1.59,IF(OR(F926=5,F926=4),1.63,IF(OR(F926=6,F926=7),1.68,IF(OR(F926=8,F926=9),1.73,IF(OR(F926=10,F926=11,F926=12),1.79,IF(OR(F926=13,F926=14,F926=15),1.84,IF(OR(F926=16,F926=17,F926=18),1.9,1.95)))))))))),IF(K926="Կ-3", IF(F926=0,1.25,IF(F926=1,1.29,IF(F926=2,1.33,IF(F926=3,1.37,IF(OR(F926=5,F926=4),1.41,IF(OR(F926=6,F926=7),1.45,IF(OR(F926=8,F926=9),1.49,IF(OR(F926=10,F926=11,F926=12),1.54,IF(OR(F926=13,F926=14,F926=15),1.58,IF(OR(F926=16,F926=17,F926=18),1.63,1.68)))))))))), "Error"))))))))))))</f>
        <v>5.52</v>
      </c>
      <c r="H926" s="1018">
        <v>66140</v>
      </c>
      <c r="I926" s="1018"/>
      <c r="J926" s="1018"/>
      <c r="K926" s="1049" t="s">
        <v>95</v>
      </c>
      <c r="L926" s="1018">
        <f t="shared" ref="L926:L973" si="827">H926*G926</f>
        <v>365092.8</v>
      </c>
      <c r="M926" s="1019">
        <f t="shared" ref="M926:M973" si="828">G926*H926+I926+J926</f>
        <v>365092.8</v>
      </c>
      <c r="N926" s="1020">
        <f>+M926*13.13</f>
        <v>4793668.4639999997</v>
      </c>
      <c r="O926" s="1021">
        <f t="shared" ref="O926:O973" si="829">+E926</f>
        <v>1</v>
      </c>
      <c r="P926" s="1017">
        <f>+F926+1</f>
        <v>8</v>
      </c>
      <c r="Q926" s="1166">
        <v>5.71</v>
      </c>
      <c r="R926" s="1171">
        <v>0.3</v>
      </c>
      <c r="S926" s="1166">
        <f>+Q926+Q926*R926</f>
        <v>7.423</v>
      </c>
      <c r="T926" s="1018">
        <v>66140</v>
      </c>
      <c r="U926" s="1018"/>
      <c r="V926" s="1018"/>
      <c r="W926" s="874" t="str">
        <f t="shared" ref="W926:W973" si="830">+K926</f>
        <v>Գ-1</v>
      </c>
      <c r="X926" s="1018">
        <f t="shared" ref="X926:X973" si="831">T926*S926</f>
        <v>490957.22000000003</v>
      </c>
      <c r="Y926" s="1019">
        <f t="shared" ref="Y926:Y973" si="832">S926*T926+U926+V926</f>
        <v>490957.22000000003</v>
      </c>
      <c r="Z926" s="1020">
        <f t="shared" ref="Z926:Z973" si="833">+Y926*13.13</f>
        <v>6446268.2986000003</v>
      </c>
      <c r="AA926" s="1021">
        <f t="shared" ref="AA926:AA973" si="834">+O926</f>
        <v>1</v>
      </c>
      <c r="AB926" s="1017">
        <f t="shared" ref="AB926:AB973" si="835">+P926+1</f>
        <v>9</v>
      </c>
      <c r="AC926" s="1166">
        <v>5.71</v>
      </c>
      <c r="AD926" s="1171">
        <v>0.6</v>
      </c>
      <c r="AE926" s="1166">
        <f>+AC926+AC926*AD926</f>
        <v>9.1359999999999992</v>
      </c>
      <c r="AF926" s="1018">
        <v>66140</v>
      </c>
      <c r="AG926" s="1018"/>
      <c r="AH926" s="1018"/>
      <c r="AI926" s="1049" t="str">
        <f t="shared" ref="AI926:AI973" si="836">+W926</f>
        <v>Գ-1</v>
      </c>
      <c r="AJ926" s="1018">
        <f>AF926*AE926</f>
        <v>604255.03999999992</v>
      </c>
      <c r="AK926" s="1019">
        <f>AE926*AF926+AG926+AH926</f>
        <v>604255.03999999992</v>
      </c>
      <c r="AL926" s="1020">
        <f>+AK926*13.13</f>
        <v>7933868.6751999995</v>
      </c>
      <c r="AM926" s="1021">
        <f>+AA926</f>
        <v>1</v>
      </c>
      <c r="AN926" s="1017">
        <f>+AB926+1</f>
        <v>10</v>
      </c>
      <c r="AO926" s="1166">
        <v>5.89</v>
      </c>
      <c r="AP926" s="1171">
        <v>1</v>
      </c>
      <c r="AQ926" s="1166">
        <f>+AO926+AO926*AP926</f>
        <v>11.78</v>
      </c>
      <c r="AR926" s="1018">
        <v>66140</v>
      </c>
      <c r="AS926" s="1018"/>
      <c r="AT926" s="1018"/>
      <c r="AU926" s="1049" t="str">
        <f>+AI926</f>
        <v>Գ-1</v>
      </c>
      <c r="AV926" s="1018">
        <f>AR926*AQ926</f>
        <v>779129.2</v>
      </c>
      <c r="AW926" s="1019">
        <f>AQ926*AR926+AS926+AT926</f>
        <v>779129.2</v>
      </c>
      <c r="AX926" s="1020">
        <f>+AW926*13.13</f>
        <v>10229966.396</v>
      </c>
    </row>
    <row r="927" spans="2:50" ht="17.25" customHeight="1" x14ac:dyDescent="0.25">
      <c r="B927" s="810">
        <v>2</v>
      </c>
      <c r="C927" s="506" t="s">
        <v>2169</v>
      </c>
      <c r="D927" s="497" t="s">
        <v>330</v>
      </c>
      <c r="E927" s="1021">
        <v>1</v>
      </c>
      <c r="F927" s="1017">
        <v>7</v>
      </c>
      <c r="G927" s="498">
        <f t="shared" si="826"/>
        <v>4.55</v>
      </c>
      <c r="H927" s="1018">
        <v>66140</v>
      </c>
      <c r="I927" s="1013"/>
      <c r="J927" s="1013"/>
      <c r="K927" s="874" t="s">
        <v>96</v>
      </c>
      <c r="L927" s="1018">
        <f t="shared" si="827"/>
        <v>300937</v>
      </c>
      <c r="M927" s="1019">
        <f t="shared" si="828"/>
        <v>300937</v>
      </c>
      <c r="N927" s="1020">
        <f t="shared" ref="N927:N973" si="837">+M927*13.13</f>
        <v>3951302.81</v>
      </c>
      <c r="O927" s="1021">
        <f t="shared" si="829"/>
        <v>1</v>
      </c>
      <c r="P927" s="1017">
        <f t="shared" ref="P927:P973" si="838">+F927+1</f>
        <v>8</v>
      </c>
      <c r="Q927" s="1166">
        <v>4.7</v>
      </c>
      <c r="R927" s="1171">
        <v>0.3</v>
      </c>
      <c r="S927" s="1166">
        <f t="shared" ref="S927:S928" si="839">+Q927+Q927*R927</f>
        <v>6.11</v>
      </c>
      <c r="T927" s="1018">
        <v>66140</v>
      </c>
      <c r="U927" s="1013"/>
      <c r="V927" s="1013"/>
      <c r="W927" s="874" t="str">
        <f t="shared" si="830"/>
        <v>Գ-2</v>
      </c>
      <c r="X927" s="1018">
        <f t="shared" si="831"/>
        <v>404115.4</v>
      </c>
      <c r="Y927" s="1019">
        <f t="shared" si="832"/>
        <v>404115.4</v>
      </c>
      <c r="Z927" s="1020">
        <f t="shared" si="833"/>
        <v>5306035.2020000005</v>
      </c>
      <c r="AA927" s="1021">
        <f t="shared" si="834"/>
        <v>1</v>
      </c>
      <c r="AB927" s="1017">
        <f t="shared" si="835"/>
        <v>9</v>
      </c>
      <c r="AC927" s="1166">
        <v>4.7</v>
      </c>
      <c r="AD927" s="1171">
        <v>0.6</v>
      </c>
      <c r="AE927" s="1166">
        <f t="shared" ref="AE927:AE929" si="840">+AC927+AC927*AD927</f>
        <v>7.52</v>
      </c>
      <c r="AF927" s="1018">
        <v>66140</v>
      </c>
      <c r="AG927" s="1013"/>
      <c r="AH927" s="1013"/>
      <c r="AI927" s="1049" t="str">
        <f t="shared" si="836"/>
        <v>Գ-2</v>
      </c>
      <c r="AJ927" s="1018">
        <f t="shared" ref="AJ927:AJ973" si="841">AF927*AE927</f>
        <v>497372.8</v>
      </c>
      <c r="AK927" s="1019">
        <f t="shared" ref="AK927:AK973" si="842">AE927*AF927+AG927+AH927</f>
        <v>497372.8</v>
      </c>
      <c r="AL927" s="1020">
        <f t="shared" ref="AL927:AL973" si="843">+AK927*13.13</f>
        <v>6530504.8640000001</v>
      </c>
      <c r="AM927" s="1021">
        <f t="shared" ref="AM927:AM973" si="844">+AA927</f>
        <v>1</v>
      </c>
      <c r="AN927" s="1017">
        <f t="shared" ref="AN927:AN973" si="845">+AB927+1</f>
        <v>10</v>
      </c>
      <c r="AO927" s="1166">
        <v>4.8499999999999996</v>
      </c>
      <c r="AP927" s="1171">
        <v>1</v>
      </c>
      <c r="AQ927" s="1166">
        <f t="shared" ref="AQ927:AQ929" si="846">+AO927+AO927*AP927</f>
        <v>9.6999999999999993</v>
      </c>
      <c r="AR927" s="1018">
        <v>66140</v>
      </c>
      <c r="AS927" s="1013"/>
      <c r="AT927" s="1013"/>
      <c r="AU927" s="1049" t="str">
        <f t="shared" ref="AU927:AU973" si="847">+AI927</f>
        <v>Գ-2</v>
      </c>
      <c r="AV927" s="1018">
        <f t="shared" ref="AV927:AV973" si="848">AR927*AQ927</f>
        <v>641558</v>
      </c>
      <c r="AW927" s="1019">
        <f t="shared" ref="AW927:AW973" si="849">AQ927*AR927+AS927+AT927</f>
        <v>641558</v>
      </c>
      <c r="AX927" s="1020">
        <f t="shared" ref="AX927:AX973" si="850">+AW927*13.13</f>
        <v>8423656.540000001</v>
      </c>
    </row>
    <row r="928" spans="2:50" ht="17.25" customHeight="1" x14ac:dyDescent="0.25">
      <c r="B928" s="810">
        <v>3</v>
      </c>
      <c r="C928" s="506" t="s">
        <v>2170</v>
      </c>
      <c r="D928" s="497" t="s">
        <v>328</v>
      </c>
      <c r="E928" s="1021">
        <v>1</v>
      </c>
      <c r="F928" s="1017">
        <v>3</v>
      </c>
      <c r="G928" s="498">
        <f t="shared" si="826"/>
        <v>4.2699999999999996</v>
      </c>
      <c r="H928" s="1018">
        <v>66140</v>
      </c>
      <c r="I928" s="1013"/>
      <c r="J928" s="1013"/>
      <c r="K928" s="874" t="s">
        <v>96</v>
      </c>
      <c r="L928" s="1018">
        <f t="shared" si="827"/>
        <v>282417.8</v>
      </c>
      <c r="M928" s="1019">
        <f t="shared" si="828"/>
        <v>282417.8</v>
      </c>
      <c r="N928" s="1020">
        <f t="shared" si="837"/>
        <v>3708145.7140000002</v>
      </c>
      <c r="O928" s="1021">
        <f t="shared" si="829"/>
        <v>1</v>
      </c>
      <c r="P928" s="1017">
        <f t="shared" si="838"/>
        <v>4</v>
      </c>
      <c r="Q928" s="1166">
        <v>4.41</v>
      </c>
      <c r="R928" s="1171">
        <v>0.3</v>
      </c>
      <c r="S928" s="1166">
        <f t="shared" si="839"/>
        <v>5.7330000000000005</v>
      </c>
      <c r="T928" s="1018">
        <v>66140</v>
      </c>
      <c r="U928" s="1013"/>
      <c r="V928" s="1013"/>
      <c r="W928" s="874" t="str">
        <f t="shared" si="830"/>
        <v>Գ-2</v>
      </c>
      <c r="X928" s="1018">
        <f t="shared" si="831"/>
        <v>379180.62000000005</v>
      </c>
      <c r="Y928" s="1019">
        <f t="shared" si="832"/>
        <v>379180.62000000005</v>
      </c>
      <c r="Z928" s="1020">
        <f t="shared" si="833"/>
        <v>4978641.5406000009</v>
      </c>
      <c r="AA928" s="1021">
        <f t="shared" si="834"/>
        <v>1</v>
      </c>
      <c r="AB928" s="1017">
        <f t="shared" si="835"/>
        <v>5</v>
      </c>
      <c r="AC928" s="1166">
        <v>4.41</v>
      </c>
      <c r="AD928" s="1171">
        <v>0.6</v>
      </c>
      <c r="AE928" s="1166">
        <f t="shared" si="840"/>
        <v>7.056</v>
      </c>
      <c r="AF928" s="1018">
        <v>66140</v>
      </c>
      <c r="AG928" s="1013"/>
      <c r="AH928" s="1013"/>
      <c r="AI928" s="1049" t="str">
        <f t="shared" si="836"/>
        <v>Գ-2</v>
      </c>
      <c r="AJ928" s="1018">
        <f t="shared" si="841"/>
        <v>466683.84</v>
      </c>
      <c r="AK928" s="1019">
        <f t="shared" si="842"/>
        <v>466683.84</v>
      </c>
      <c r="AL928" s="1020">
        <f t="shared" si="843"/>
        <v>6127558.8192000007</v>
      </c>
      <c r="AM928" s="1021">
        <f t="shared" si="844"/>
        <v>1</v>
      </c>
      <c r="AN928" s="1017">
        <f t="shared" si="845"/>
        <v>6</v>
      </c>
      <c r="AO928" s="1166">
        <v>4.55</v>
      </c>
      <c r="AP928" s="1171">
        <v>1</v>
      </c>
      <c r="AQ928" s="1166">
        <f t="shared" si="846"/>
        <v>9.1</v>
      </c>
      <c r="AR928" s="1018">
        <v>66140</v>
      </c>
      <c r="AS928" s="1013"/>
      <c r="AT928" s="1013"/>
      <c r="AU928" s="1049" t="str">
        <f t="shared" si="847"/>
        <v>Գ-2</v>
      </c>
      <c r="AV928" s="1018">
        <f t="shared" si="848"/>
        <v>601874</v>
      </c>
      <c r="AW928" s="1019">
        <f t="shared" si="849"/>
        <v>601874</v>
      </c>
      <c r="AX928" s="1020">
        <f t="shared" si="850"/>
        <v>7902605.6200000001</v>
      </c>
    </row>
    <row r="929" spans="2:50" s="1248" customFormat="1" ht="25.5" x14ac:dyDescent="0.25">
      <c r="B929" s="1343">
        <v>94</v>
      </c>
      <c r="C929" s="1375" t="s">
        <v>71</v>
      </c>
      <c r="D929" s="1147" t="s">
        <v>2885</v>
      </c>
      <c r="E929" s="1175"/>
      <c r="F929" s="1376"/>
      <c r="G929" s="1177"/>
      <c r="H929" s="1168"/>
      <c r="I929" s="1168"/>
      <c r="J929" s="1168"/>
      <c r="K929" s="1146"/>
      <c r="L929" s="1168"/>
      <c r="M929" s="1246"/>
      <c r="N929" s="1247"/>
      <c r="O929" s="1345"/>
      <c r="P929" s="1171"/>
      <c r="Q929" s="1166"/>
      <c r="R929" s="1171"/>
      <c r="S929" s="1166"/>
      <c r="T929" s="1167"/>
      <c r="U929" s="1168"/>
      <c r="V929" s="1168"/>
      <c r="W929" s="1146"/>
      <c r="X929" s="1167"/>
      <c r="Y929" s="1169"/>
      <c r="Z929" s="1170"/>
      <c r="AA929" s="1165">
        <v>1</v>
      </c>
      <c r="AB929" s="1171">
        <v>0</v>
      </c>
      <c r="AC929" s="1166">
        <v>3.21</v>
      </c>
      <c r="AD929" s="1171">
        <v>0.6</v>
      </c>
      <c r="AE929" s="1166">
        <f t="shared" si="840"/>
        <v>5.1360000000000001</v>
      </c>
      <c r="AF929" s="1167">
        <v>66140</v>
      </c>
      <c r="AG929" s="1168"/>
      <c r="AH929" s="1168"/>
      <c r="AI929" s="1146" t="s">
        <v>590</v>
      </c>
      <c r="AJ929" s="1167">
        <f t="shared" si="841"/>
        <v>339695.04</v>
      </c>
      <c r="AK929" s="1169">
        <f t="shared" si="842"/>
        <v>339695.04</v>
      </c>
      <c r="AL929" s="1170">
        <f t="shared" si="843"/>
        <v>4460195.8751999997</v>
      </c>
      <c r="AM929" s="1165">
        <f t="shared" si="844"/>
        <v>1</v>
      </c>
      <c r="AN929" s="1171">
        <f t="shared" si="845"/>
        <v>1</v>
      </c>
      <c r="AO929" s="1166">
        <v>3.31</v>
      </c>
      <c r="AP929" s="1171">
        <v>1</v>
      </c>
      <c r="AQ929" s="1166">
        <f t="shared" si="846"/>
        <v>6.62</v>
      </c>
      <c r="AR929" s="1167">
        <v>66140</v>
      </c>
      <c r="AS929" s="1168"/>
      <c r="AT929" s="1168"/>
      <c r="AU929" s="1146" t="str">
        <f t="shared" si="847"/>
        <v>Գ-3</v>
      </c>
      <c r="AV929" s="1167">
        <f t="shared" si="848"/>
        <v>437846.8</v>
      </c>
      <c r="AW929" s="1169">
        <f t="shared" si="849"/>
        <v>437846.8</v>
      </c>
      <c r="AX929" s="1170">
        <f t="shared" si="850"/>
        <v>5748928.4840000002</v>
      </c>
    </row>
    <row r="930" spans="2:50" ht="17.25" customHeight="1" x14ac:dyDescent="0.25">
      <c r="B930" s="810">
        <v>4</v>
      </c>
      <c r="C930" s="506" t="s">
        <v>2171</v>
      </c>
      <c r="D930" s="497" t="s">
        <v>2438</v>
      </c>
      <c r="E930" s="1021">
        <v>1</v>
      </c>
      <c r="F930" s="1017">
        <v>6</v>
      </c>
      <c r="G930" s="498">
        <f t="shared" si="826"/>
        <v>3.11</v>
      </c>
      <c r="H930" s="1018">
        <v>66140</v>
      </c>
      <c r="I930" s="1013"/>
      <c r="J930" s="1013"/>
      <c r="K930" s="874" t="s">
        <v>97</v>
      </c>
      <c r="L930" s="1018">
        <f t="shared" si="827"/>
        <v>205695.4</v>
      </c>
      <c r="M930" s="1019">
        <f t="shared" si="828"/>
        <v>205695.4</v>
      </c>
      <c r="N930" s="1020">
        <f t="shared" si="837"/>
        <v>2700780.602</v>
      </c>
      <c r="O930" s="1021">
        <f t="shared" si="829"/>
        <v>1</v>
      </c>
      <c r="P930" s="1017">
        <f t="shared" si="838"/>
        <v>7</v>
      </c>
      <c r="Q930" s="1166">
        <v>3.11</v>
      </c>
      <c r="R930" s="1171">
        <v>0.3</v>
      </c>
      <c r="S930" s="1166">
        <f t="shared" ref="S930:S973" si="851">+Q930+Q930*R930</f>
        <v>4.0430000000000001</v>
      </c>
      <c r="T930" s="1018">
        <v>66140</v>
      </c>
      <c r="U930" s="1013"/>
      <c r="V930" s="1013"/>
      <c r="W930" s="874" t="str">
        <f t="shared" si="830"/>
        <v>Ա-1</v>
      </c>
      <c r="X930" s="1018">
        <f t="shared" si="831"/>
        <v>267404.02</v>
      </c>
      <c r="Y930" s="1019">
        <f t="shared" si="832"/>
        <v>267404.02</v>
      </c>
      <c r="Z930" s="1020">
        <f t="shared" si="833"/>
        <v>3511014.7826000005</v>
      </c>
      <c r="AA930" s="1021">
        <f t="shared" si="834"/>
        <v>1</v>
      </c>
      <c r="AB930" s="1017">
        <f t="shared" si="835"/>
        <v>8</v>
      </c>
      <c r="AC930" s="1166">
        <v>3.21</v>
      </c>
      <c r="AD930" s="1171">
        <v>0.6</v>
      </c>
      <c r="AE930" s="1166">
        <f t="shared" ref="AE930:AE973" si="852">+AC930+AC930*AD930</f>
        <v>5.1360000000000001</v>
      </c>
      <c r="AF930" s="1018">
        <v>66140</v>
      </c>
      <c r="AG930" s="1013"/>
      <c r="AH930" s="1013"/>
      <c r="AI930" s="1049" t="str">
        <f t="shared" si="836"/>
        <v>Ա-1</v>
      </c>
      <c r="AJ930" s="1018">
        <f t="shared" si="841"/>
        <v>339695.04</v>
      </c>
      <c r="AK930" s="1019">
        <f t="shared" si="842"/>
        <v>339695.04</v>
      </c>
      <c r="AL930" s="1020">
        <f t="shared" si="843"/>
        <v>4460195.8751999997</v>
      </c>
      <c r="AM930" s="1021">
        <f t="shared" si="844"/>
        <v>1</v>
      </c>
      <c r="AN930" s="1017">
        <f t="shared" si="845"/>
        <v>9</v>
      </c>
      <c r="AO930" s="1166">
        <v>3.21</v>
      </c>
      <c r="AP930" s="1171">
        <v>1</v>
      </c>
      <c r="AQ930" s="1166">
        <f t="shared" ref="AQ930:AQ973" si="853">+AO930+AO930*AP930</f>
        <v>6.42</v>
      </c>
      <c r="AR930" s="1018">
        <v>66140</v>
      </c>
      <c r="AS930" s="1013"/>
      <c r="AT930" s="1013"/>
      <c r="AU930" s="1049" t="str">
        <f t="shared" si="847"/>
        <v>Ա-1</v>
      </c>
      <c r="AV930" s="1018">
        <f t="shared" si="848"/>
        <v>424618.8</v>
      </c>
      <c r="AW930" s="1019">
        <f t="shared" si="849"/>
        <v>424618.8</v>
      </c>
      <c r="AX930" s="1020">
        <f t="shared" si="850"/>
        <v>5575244.8440000005</v>
      </c>
    </row>
    <row r="931" spans="2:50" ht="17.25" customHeight="1" x14ac:dyDescent="0.25">
      <c r="B931" s="810">
        <v>5</v>
      </c>
      <c r="C931" s="506" t="s">
        <v>2172</v>
      </c>
      <c r="D931" s="497" t="s">
        <v>625</v>
      </c>
      <c r="E931" s="1021">
        <v>1</v>
      </c>
      <c r="F931" s="1017">
        <v>0</v>
      </c>
      <c r="G931" s="498">
        <f t="shared" si="826"/>
        <v>3.88</v>
      </c>
      <c r="H931" s="1018">
        <v>66140</v>
      </c>
      <c r="I931" s="1013"/>
      <c r="J931" s="1013"/>
      <c r="K931" s="874" t="s">
        <v>96</v>
      </c>
      <c r="L931" s="1018">
        <f t="shared" si="827"/>
        <v>256623.19999999998</v>
      </c>
      <c r="M931" s="1019">
        <f t="shared" si="828"/>
        <v>256623.19999999998</v>
      </c>
      <c r="N931" s="1020">
        <f t="shared" si="837"/>
        <v>3369462.6159999999</v>
      </c>
      <c r="O931" s="1021">
        <f t="shared" si="829"/>
        <v>1</v>
      </c>
      <c r="P931" s="1017">
        <f t="shared" si="838"/>
        <v>1</v>
      </c>
      <c r="Q931" s="1166">
        <v>4.01</v>
      </c>
      <c r="R931" s="1171">
        <v>0.3</v>
      </c>
      <c r="S931" s="1166">
        <f t="shared" si="851"/>
        <v>5.2129999999999992</v>
      </c>
      <c r="T931" s="1018">
        <v>66140</v>
      </c>
      <c r="U931" s="1013"/>
      <c r="V931" s="1013"/>
      <c r="W931" s="874" t="str">
        <f t="shared" si="830"/>
        <v>Գ-2</v>
      </c>
      <c r="X931" s="1018">
        <f t="shared" si="831"/>
        <v>344787.81999999995</v>
      </c>
      <c r="Y931" s="1019">
        <f t="shared" si="832"/>
        <v>344787.81999999995</v>
      </c>
      <c r="Z931" s="1020">
        <f t="shared" si="833"/>
        <v>4527064.0765999993</v>
      </c>
      <c r="AA931" s="1021">
        <f t="shared" si="834"/>
        <v>1</v>
      </c>
      <c r="AB931" s="1017">
        <f t="shared" si="835"/>
        <v>2</v>
      </c>
      <c r="AC931" s="1166">
        <v>4.1399999999999997</v>
      </c>
      <c r="AD931" s="1171">
        <v>0.6</v>
      </c>
      <c r="AE931" s="1166">
        <f t="shared" si="852"/>
        <v>6.6239999999999988</v>
      </c>
      <c r="AF931" s="1018">
        <v>66140</v>
      </c>
      <c r="AG931" s="1013"/>
      <c r="AH931" s="1013"/>
      <c r="AI931" s="1049" t="str">
        <f t="shared" si="836"/>
        <v>Գ-2</v>
      </c>
      <c r="AJ931" s="1018">
        <f t="shared" si="841"/>
        <v>438111.35999999993</v>
      </c>
      <c r="AK931" s="1019">
        <f t="shared" si="842"/>
        <v>438111.35999999993</v>
      </c>
      <c r="AL931" s="1020">
        <f t="shared" si="843"/>
        <v>5752402.1567999991</v>
      </c>
      <c r="AM931" s="1021">
        <f t="shared" si="844"/>
        <v>1</v>
      </c>
      <c r="AN931" s="1017">
        <f t="shared" si="845"/>
        <v>3</v>
      </c>
      <c r="AO931" s="1166">
        <v>4.2699999999999996</v>
      </c>
      <c r="AP931" s="1171">
        <v>1</v>
      </c>
      <c r="AQ931" s="1166">
        <f t="shared" si="853"/>
        <v>8.5399999999999991</v>
      </c>
      <c r="AR931" s="1018">
        <v>66140</v>
      </c>
      <c r="AS931" s="1013"/>
      <c r="AT931" s="1013"/>
      <c r="AU931" s="1049" t="str">
        <f t="shared" si="847"/>
        <v>Գ-2</v>
      </c>
      <c r="AV931" s="1018">
        <f t="shared" si="848"/>
        <v>564835.6</v>
      </c>
      <c r="AW931" s="1019">
        <f t="shared" si="849"/>
        <v>564835.6</v>
      </c>
      <c r="AX931" s="1020">
        <f t="shared" si="850"/>
        <v>7416291.4280000003</v>
      </c>
    </row>
    <row r="932" spans="2:50" ht="17.25" customHeight="1" x14ac:dyDescent="0.25">
      <c r="B932" s="810">
        <v>6</v>
      </c>
      <c r="C932" s="506" t="s">
        <v>2173</v>
      </c>
      <c r="D932" s="497" t="s">
        <v>625</v>
      </c>
      <c r="E932" s="1021">
        <v>1</v>
      </c>
      <c r="F932" s="1017">
        <v>0</v>
      </c>
      <c r="G932" s="498">
        <f t="shared" si="826"/>
        <v>3.88</v>
      </c>
      <c r="H932" s="1018">
        <v>66140</v>
      </c>
      <c r="I932" s="1013"/>
      <c r="J932" s="1013"/>
      <c r="K932" s="874" t="s">
        <v>96</v>
      </c>
      <c r="L932" s="1018">
        <f t="shared" si="827"/>
        <v>256623.19999999998</v>
      </c>
      <c r="M932" s="1019">
        <f t="shared" si="828"/>
        <v>256623.19999999998</v>
      </c>
      <c r="N932" s="1020">
        <f t="shared" si="837"/>
        <v>3369462.6159999999</v>
      </c>
      <c r="O932" s="1021">
        <f t="shared" si="829"/>
        <v>1</v>
      </c>
      <c r="P932" s="1017">
        <f t="shared" si="838"/>
        <v>1</v>
      </c>
      <c r="Q932" s="1166">
        <v>4.01</v>
      </c>
      <c r="R932" s="1171">
        <v>0.3</v>
      </c>
      <c r="S932" s="1166">
        <f t="shared" si="851"/>
        <v>5.2129999999999992</v>
      </c>
      <c r="T932" s="1018">
        <v>66140</v>
      </c>
      <c r="U932" s="1013"/>
      <c r="V932" s="1013"/>
      <c r="W932" s="874" t="str">
        <f t="shared" si="830"/>
        <v>Գ-2</v>
      </c>
      <c r="X932" s="1018">
        <f t="shared" si="831"/>
        <v>344787.81999999995</v>
      </c>
      <c r="Y932" s="1019">
        <f t="shared" si="832"/>
        <v>344787.81999999995</v>
      </c>
      <c r="Z932" s="1020">
        <f t="shared" si="833"/>
        <v>4527064.0765999993</v>
      </c>
      <c r="AA932" s="1021">
        <f t="shared" si="834"/>
        <v>1</v>
      </c>
      <c r="AB932" s="1017">
        <f t="shared" si="835"/>
        <v>2</v>
      </c>
      <c r="AC932" s="1166">
        <v>4.1399999999999997</v>
      </c>
      <c r="AD932" s="1171">
        <v>0.6</v>
      </c>
      <c r="AE932" s="1166">
        <f t="shared" si="852"/>
        <v>6.6239999999999988</v>
      </c>
      <c r="AF932" s="1018">
        <v>66140</v>
      </c>
      <c r="AG932" s="1013"/>
      <c r="AH932" s="1013"/>
      <c r="AI932" s="1049" t="str">
        <f t="shared" si="836"/>
        <v>Գ-2</v>
      </c>
      <c r="AJ932" s="1018">
        <f t="shared" si="841"/>
        <v>438111.35999999993</v>
      </c>
      <c r="AK932" s="1019">
        <f t="shared" si="842"/>
        <v>438111.35999999993</v>
      </c>
      <c r="AL932" s="1020">
        <f t="shared" si="843"/>
        <v>5752402.1567999991</v>
      </c>
      <c r="AM932" s="1021">
        <f t="shared" si="844"/>
        <v>1</v>
      </c>
      <c r="AN932" s="1017">
        <f t="shared" si="845"/>
        <v>3</v>
      </c>
      <c r="AO932" s="1166">
        <v>4.2699999999999996</v>
      </c>
      <c r="AP932" s="1171">
        <v>1</v>
      </c>
      <c r="AQ932" s="1166">
        <f t="shared" si="853"/>
        <v>8.5399999999999991</v>
      </c>
      <c r="AR932" s="1018">
        <v>66140</v>
      </c>
      <c r="AS932" s="1013"/>
      <c r="AT932" s="1013"/>
      <c r="AU932" s="1049" t="str">
        <f t="shared" si="847"/>
        <v>Գ-2</v>
      </c>
      <c r="AV932" s="1018">
        <f t="shared" si="848"/>
        <v>564835.6</v>
      </c>
      <c r="AW932" s="1019">
        <f t="shared" si="849"/>
        <v>564835.6</v>
      </c>
      <c r="AX932" s="1020">
        <f t="shared" si="850"/>
        <v>7416291.4280000003</v>
      </c>
    </row>
    <row r="933" spans="2:50" ht="17.25" customHeight="1" x14ac:dyDescent="0.25">
      <c r="B933" s="810">
        <v>7</v>
      </c>
      <c r="C933" s="506" t="s">
        <v>2174</v>
      </c>
      <c r="D933" s="497" t="s">
        <v>625</v>
      </c>
      <c r="E933" s="1021">
        <v>1</v>
      </c>
      <c r="F933" s="1017">
        <v>0</v>
      </c>
      <c r="G933" s="498">
        <f t="shared" si="826"/>
        <v>3.88</v>
      </c>
      <c r="H933" s="1018">
        <v>66140</v>
      </c>
      <c r="I933" s="1013"/>
      <c r="J933" s="1013"/>
      <c r="K933" s="874" t="s">
        <v>96</v>
      </c>
      <c r="L933" s="1018">
        <f t="shared" si="827"/>
        <v>256623.19999999998</v>
      </c>
      <c r="M933" s="1019">
        <f t="shared" si="828"/>
        <v>256623.19999999998</v>
      </c>
      <c r="N933" s="1020">
        <f t="shared" si="837"/>
        <v>3369462.6159999999</v>
      </c>
      <c r="O933" s="1021">
        <f t="shared" si="829"/>
        <v>1</v>
      </c>
      <c r="P933" s="1017">
        <f t="shared" si="838"/>
        <v>1</v>
      </c>
      <c r="Q933" s="1166">
        <v>4.01</v>
      </c>
      <c r="R933" s="1171">
        <v>0.3</v>
      </c>
      <c r="S933" s="1166">
        <f t="shared" si="851"/>
        <v>5.2129999999999992</v>
      </c>
      <c r="T933" s="1018">
        <v>66140</v>
      </c>
      <c r="U933" s="1013"/>
      <c r="V933" s="1013"/>
      <c r="W933" s="874" t="str">
        <f t="shared" si="830"/>
        <v>Գ-2</v>
      </c>
      <c r="X933" s="1018">
        <f t="shared" si="831"/>
        <v>344787.81999999995</v>
      </c>
      <c r="Y933" s="1019">
        <f t="shared" si="832"/>
        <v>344787.81999999995</v>
      </c>
      <c r="Z933" s="1020">
        <f t="shared" si="833"/>
        <v>4527064.0765999993</v>
      </c>
      <c r="AA933" s="1021">
        <f t="shared" si="834"/>
        <v>1</v>
      </c>
      <c r="AB933" s="1017">
        <f t="shared" si="835"/>
        <v>2</v>
      </c>
      <c r="AC933" s="1166">
        <v>4.1399999999999997</v>
      </c>
      <c r="AD933" s="1171">
        <v>0.6</v>
      </c>
      <c r="AE933" s="1166">
        <f t="shared" si="852"/>
        <v>6.6239999999999988</v>
      </c>
      <c r="AF933" s="1018">
        <v>66140</v>
      </c>
      <c r="AG933" s="1013"/>
      <c r="AH933" s="1013"/>
      <c r="AI933" s="1049" t="str">
        <f t="shared" si="836"/>
        <v>Գ-2</v>
      </c>
      <c r="AJ933" s="1018">
        <f t="shared" si="841"/>
        <v>438111.35999999993</v>
      </c>
      <c r="AK933" s="1019">
        <f t="shared" si="842"/>
        <v>438111.35999999993</v>
      </c>
      <c r="AL933" s="1020">
        <f t="shared" si="843"/>
        <v>5752402.1567999991</v>
      </c>
      <c r="AM933" s="1021">
        <f t="shared" si="844"/>
        <v>1</v>
      </c>
      <c r="AN933" s="1017">
        <f t="shared" si="845"/>
        <v>3</v>
      </c>
      <c r="AO933" s="1166">
        <v>4.2699999999999996</v>
      </c>
      <c r="AP933" s="1171">
        <v>1</v>
      </c>
      <c r="AQ933" s="1166">
        <f t="shared" si="853"/>
        <v>8.5399999999999991</v>
      </c>
      <c r="AR933" s="1018">
        <v>66140</v>
      </c>
      <c r="AS933" s="1013"/>
      <c r="AT933" s="1013"/>
      <c r="AU933" s="1049" t="str">
        <f t="shared" si="847"/>
        <v>Գ-2</v>
      </c>
      <c r="AV933" s="1018">
        <f t="shared" si="848"/>
        <v>564835.6</v>
      </c>
      <c r="AW933" s="1019">
        <f t="shared" si="849"/>
        <v>564835.6</v>
      </c>
      <c r="AX933" s="1020">
        <f t="shared" si="850"/>
        <v>7416291.4280000003</v>
      </c>
    </row>
    <row r="934" spans="2:50" ht="17.25" customHeight="1" x14ac:dyDescent="0.25">
      <c r="B934" s="810">
        <v>8</v>
      </c>
      <c r="C934" s="506" t="s">
        <v>2175</v>
      </c>
      <c r="D934" s="497" t="s">
        <v>625</v>
      </c>
      <c r="E934" s="1021">
        <v>1</v>
      </c>
      <c r="F934" s="1017">
        <v>0</v>
      </c>
      <c r="G934" s="498">
        <f t="shared" si="826"/>
        <v>3.88</v>
      </c>
      <c r="H934" s="1018">
        <v>66140</v>
      </c>
      <c r="I934" s="1013"/>
      <c r="J934" s="1013"/>
      <c r="K934" s="874" t="s">
        <v>96</v>
      </c>
      <c r="L934" s="1018">
        <f t="shared" si="827"/>
        <v>256623.19999999998</v>
      </c>
      <c r="M934" s="1019">
        <f t="shared" si="828"/>
        <v>256623.19999999998</v>
      </c>
      <c r="N934" s="1020">
        <f t="shared" si="837"/>
        <v>3369462.6159999999</v>
      </c>
      <c r="O934" s="1021">
        <f t="shared" si="829"/>
        <v>1</v>
      </c>
      <c r="P934" s="1017">
        <f t="shared" si="838"/>
        <v>1</v>
      </c>
      <c r="Q934" s="1166">
        <v>4.01</v>
      </c>
      <c r="R934" s="1171">
        <v>0.3</v>
      </c>
      <c r="S934" s="1166">
        <f t="shared" si="851"/>
        <v>5.2129999999999992</v>
      </c>
      <c r="T934" s="1018">
        <v>66140</v>
      </c>
      <c r="U934" s="1013"/>
      <c r="V934" s="1013"/>
      <c r="W934" s="874" t="str">
        <f t="shared" si="830"/>
        <v>Գ-2</v>
      </c>
      <c r="X934" s="1018">
        <f t="shared" si="831"/>
        <v>344787.81999999995</v>
      </c>
      <c r="Y934" s="1019">
        <f t="shared" si="832"/>
        <v>344787.81999999995</v>
      </c>
      <c r="Z934" s="1020">
        <f t="shared" si="833"/>
        <v>4527064.0765999993</v>
      </c>
      <c r="AA934" s="1021">
        <f t="shared" si="834"/>
        <v>1</v>
      </c>
      <c r="AB934" s="1017">
        <f t="shared" si="835"/>
        <v>2</v>
      </c>
      <c r="AC934" s="1166">
        <v>4.1399999999999997</v>
      </c>
      <c r="AD934" s="1171">
        <v>0.6</v>
      </c>
      <c r="AE934" s="1166">
        <f t="shared" si="852"/>
        <v>6.6239999999999988</v>
      </c>
      <c r="AF934" s="1018">
        <v>66140</v>
      </c>
      <c r="AG934" s="1013"/>
      <c r="AH934" s="1013"/>
      <c r="AI934" s="1049" t="str">
        <f t="shared" si="836"/>
        <v>Գ-2</v>
      </c>
      <c r="AJ934" s="1018">
        <f t="shared" si="841"/>
        <v>438111.35999999993</v>
      </c>
      <c r="AK934" s="1019">
        <f t="shared" si="842"/>
        <v>438111.35999999993</v>
      </c>
      <c r="AL934" s="1020">
        <f t="shared" si="843"/>
        <v>5752402.1567999991</v>
      </c>
      <c r="AM934" s="1021">
        <f t="shared" si="844"/>
        <v>1</v>
      </c>
      <c r="AN934" s="1017">
        <f t="shared" si="845"/>
        <v>3</v>
      </c>
      <c r="AO934" s="1166">
        <v>4.2699999999999996</v>
      </c>
      <c r="AP934" s="1171">
        <v>1</v>
      </c>
      <c r="AQ934" s="1166">
        <f t="shared" si="853"/>
        <v>8.5399999999999991</v>
      </c>
      <c r="AR934" s="1018">
        <v>66140</v>
      </c>
      <c r="AS934" s="1013"/>
      <c r="AT934" s="1013"/>
      <c r="AU934" s="1049" t="str">
        <f t="shared" si="847"/>
        <v>Գ-2</v>
      </c>
      <c r="AV934" s="1018">
        <f t="shared" si="848"/>
        <v>564835.6</v>
      </c>
      <c r="AW934" s="1019">
        <f t="shared" si="849"/>
        <v>564835.6</v>
      </c>
      <c r="AX934" s="1020">
        <f t="shared" si="850"/>
        <v>7416291.4280000003</v>
      </c>
    </row>
    <row r="935" spans="2:50" ht="17.25" customHeight="1" x14ac:dyDescent="0.25">
      <c r="B935" s="810">
        <v>9</v>
      </c>
      <c r="C935" s="506" t="s">
        <v>2176</v>
      </c>
      <c r="D935" s="497" t="s">
        <v>625</v>
      </c>
      <c r="E935" s="1021">
        <v>1</v>
      </c>
      <c r="F935" s="1017">
        <v>0</v>
      </c>
      <c r="G935" s="498">
        <f t="shared" si="826"/>
        <v>3.88</v>
      </c>
      <c r="H935" s="1018">
        <v>66140</v>
      </c>
      <c r="I935" s="1013"/>
      <c r="J935" s="1013"/>
      <c r="K935" s="874" t="s">
        <v>96</v>
      </c>
      <c r="L935" s="1018">
        <f t="shared" si="827"/>
        <v>256623.19999999998</v>
      </c>
      <c r="M935" s="1019">
        <f t="shared" si="828"/>
        <v>256623.19999999998</v>
      </c>
      <c r="N935" s="1020">
        <f t="shared" si="837"/>
        <v>3369462.6159999999</v>
      </c>
      <c r="O935" s="1021">
        <f t="shared" si="829"/>
        <v>1</v>
      </c>
      <c r="P935" s="1017">
        <f t="shared" si="838"/>
        <v>1</v>
      </c>
      <c r="Q935" s="1166">
        <v>4.01</v>
      </c>
      <c r="R935" s="1171">
        <v>0.3</v>
      </c>
      <c r="S935" s="1166">
        <f t="shared" si="851"/>
        <v>5.2129999999999992</v>
      </c>
      <c r="T935" s="1018">
        <v>66140</v>
      </c>
      <c r="U935" s="1013"/>
      <c r="V935" s="1013"/>
      <c r="W935" s="874" t="str">
        <f t="shared" si="830"/>
        <v>Գ-2</v>
      </c>
      <c r="X935" s="1018">
        <f t="shared" si="831"/>
        <v>344787.81999999995</v>
      </c>
      <c r="Y935" s="1019">
        <f t="shared" si="832"/>
        <v>344787.81999999995</v>
      </c>
      <c r="Z935" s="1020">
        <f t="shared" si="833"/>
        <v>4527064.0765999993</v>
      </c>
      <c r="AA935" s="1021">
        <f t="shared" si="834"/>
        <v>1</v>
      </c>
      <c r="AB935" s="1017">
        <f t="shared" si="835"/>
        <v>2</v>
      </c>
      <c r="AC935" s="1166">
        <v>4.1399999999999997</v>
      </c>
      <c r="AD935" s="1171">
        <v>0.6</v>
      </c>
      <c r="AE935" s="1166">
        <f t="shared" si="852"/>
        <v>6.6239999999999988</v>
      </c>
      <c r="AF935" s="1018">
        <v>66140</v>
      </c>
      <c r="AG935" s="1013"/>
      <c r="AH935" s="1013"/>
      <c r="AI935" s="1049" t="str">
        <f t="shared" si="836"/>
        <v>Գ-2</v>
      </c>
      <c r="AJ935" s="1018">
        <f t="shared" si="841"/>
        <v>438111.35999999993</v>
      </c>
      <c r="AK935" s="1019">
        <f t="shared" si="842"/>
        <v>438111.35999999993</v>
      </c>
      <c r="AL935" s="1020">
        <f t="shared" si="843"/>
        <v>5752402.1567999991</v>
      </c>
      <c r="AM935" s="1021">
        <f t="shared" si="844"/>
        <v>1</v>
      </c>
      <c r="AN935" s="1017">
        <f t="shared" si="845"/>
        <v>3</v>
      </c>
      <c r="AO935" s="1166">
        <v>4.2699999999999996</v>
      </c>
      <c r="AP935" s="1171">
        <v>1</v>
      </c>
      <c r="AQ935" s="1166">
        <f t="shared" si="853"/>
        <v>8.5399999999999991</v>
      </c>
      <c r="AR935" s="1018">
        <v>66140</v>
      </c>
      <c r="AS935" s="1013"/>
      <c r="AT935" s="1013"/>
      <c r="AU935" s="1049" t="str">
        <f t="shared" si="847"/>
        <v>Գ-2</v>
      </c>
      <c r="AV935" s="1018">
        <f t="shared" si="848"/>
        <v>564835.6</v>
      </c>
      <c r="AW935" s="1019">
        <f t="shared" si="849"/>
        <v>564835.6</v>
      </c>
      <c r="AX935" s="1020">
        <f t="shared" si="850"/>
        <v>7416291.4280000003</v>
      </c>
    </row>
    <row r="936" spans="2:50" ht="17.25" customHeight="1" x14ac:dyDescent="0.25">
      <c r="B936" s="810">
        <v>10</v>
      </c>
      <c r="C936" s="506" t="s">
        <v>2838</v>
      </c>
      <c r="D936" s="497" t="s">
        <v>625</v>
      </c>
      <c r="E936" s="1021">
        <v>1</v>
      </c>
      <c r="F936" s="1017">
        <v>0</v>
      </c>
      <c r="G936" s="498">
        <f t="shared" si="826"/>
        <v>3.88</v>
      </c>
      <c r="H936" s="1018">
        <v>66140</v>
      </c>
      <c r="I936" s="1013"/>
      <c r="J936" s="1013"/>
      <c r="K936" s="874" t="s">
        <v>96</v>
      </c>
      <c r="L936" s="1018">
        <f t="shared" si="827"/>
        <v>256623.19999999998</v>
      </c>
      <c r="M936" s="1019">
        <f t="shared" si="828"/>
        <v>256623.19999999998</v>
      </c>
      <c r="N936" s="1020">
        <f t="shared" si="837"/>
        <v>3369462.6159999999</v>
      </c>
      <c r="O936" s="1021">
        <f t="shared" si="829"/>
        <v>1</v>
      </c>
      <c r="P936" s="1017">
        <f t="shared" si="838"/>
        <v>1</v>
      </c>
      <c r="Q936" s="1166">
        <v>4.01</v>
      </c>
      <c r="R936" s="1171">
        <v>0.3</v>
      </c>
      <c r="S936" s="1166">
        <f t="shared" si="851"/>
        <v>5.2129999999999992</v>
      </c>
      <c r="T936" s="1018">
        <v>66140</v>
      </c>
      <c r="U936" s="1013"/>
      <c r="V936" s="1013"/>
      <c r="W936" s="874" t="str">
        <f t="shared" si="830"/>
        <v>Գ-2</v>
      </c>
      <c r="X936" s="1018">
        <f t="shared" si="831"/>
        <v>344787.81999999995</v>
      </c>
      <c r="Y936" s="1019">
        <f t="shared" si="832"/>
        <v>344787.81999999995</v>
      </c>
      <c r="Z936" s="1020">
        <f t="shared" si="833"/>
        <v>4527064.0765999993</v>
      </c>
      <c r="AA936" s="1021">
        <f t="shared" si="834"/>
        <v>1</v>
      </c>
      <c r="AB936" s="1017">
        <f t="shared" si="835"/>
        <v>2</v>
      </c>
      <c r="AC936" s="1166">
        <v>4.1399999999999997</v>
      </c>
      <c r="AD936" s="1171">
        <v>0.6</v>
      </c>
      <c r="AE936" s="1166">
        <f t="shared" si="852"/>
        <v>6.6239999999999988</v>
      </c>
      <c r="AF936" s="1018">
        <v>66140</v>
      </c>
      <c r="AG936" s="1013"/>
      <c r="AH936" s="1013"/>
      <c r="AI936" s="1049" t="str">
        <f t="shared" si="836"/>
        <v>Գ-2</v>
      </c>
      <c r="AJ936" s="1018">
        <f t="shared" si="841"/>
        <v>438111.35999999993</v>
      </c>
      <c r="AK936" s="1019">
        <f t="shared" si="842"/>
        <v>438111.35999999993</v>
      </c>
      <c r="AL936" s="1020">
        <f t="shared" si="843"/>
        <v>5752402.1567999991</v>
      </c>
      <c r="AM936" s="1021">
        <f t="shared" si="844"/>
        <v>1</v>
      </c>
      <c r="AN936" s="1017">
        <f t="shared" si="845"/>
        <v>3</v>
      </c>
      <c r="AO936" s="1166">
        <v>4.2699999999999996</v>
      </c>
      <c r="AP936" s="1171">
        <v>1</v>
      </c>
      <c r="AQ936" s="1166">
        <f t="shared" si="853"/>
        <v>8.5399999999999991</v>
      </c>
      <c r="AR936" s="1018">
        <v>66140</v>
      </c>
      <c r="AS936" s="1013"/>
      <c r="AT936" s="1013"/>
      <c r="AU936" s="1049" t="str">
        <f t="shared" si="847"/>
        <v>Գ-2</v>
      </c>
      <c r="AV936" s="1018">
        <f t="shared" si="848"/>
        <v>564835.6</v>
      </c>
      <c r="AW936" s="1019">
        <f t="shared" si="849"/>
        <v>564835.6</v>
      </c>
      <c r="AX936" s="1020">
        <f t="shared" si="850"/>
        <v>7416291.4280000003</v>
      </c>
    </row>
    <row r="937" spans="2:50" ht="15.75" customHeight="1" x14ac:dyDescent="0.25">
      <c r="B937" s="810">
        <v>11</v>
      </c>
      <c r="C937" s="506" t="s">
        <v>2177</v>
      </c>
      <c r="D937" s="497" t="s">
        <v>625</v>
      </c>
      <c r="E937" s="1021">
        <v>1</v>
      </c>
      <c r="F937" s="1017">
        <v>0</v>
      </c>
      <c r="G937" s="498">
        <f t="shared" si="826"/>
        <v>3.88</v>
      </c>
      <c r="H937" s="1018">
        <v>66140</v>
      </c>
      <c r="I937" s="1013"/>
      <c r="J937" s="1013"/>
      <c r="K937" s="874" t="s">
        <v>96</v>
      </c>
      <c r="L937" s="1018">
        <f t="shared" si="827"/>
        <v>256623.19999999998</v>
      </c>
      <c r="M937" s="1019">
        <f t="shared" si="828"/>
        <v>256623.19999999998</v>
      </c>
      <c r="N937" s="1020">
        <f t="shared" si="837"/>
        <v>3369462.6159999999</v>
      </c>
      <c r="O937" s="1021">
        <f t="shared" si="829"/>
        <v>1</v>
      </c>
      <c r="P937" s="1017">
        <f t="shared" si="838"/>
        <v>1</v>
      </c>
      <c r="Q937" s="1166">
        <v>4.01</v>
      </c>
      <c r="R937" s="1171">
        <v>0.3</v>
      </c>
      <c r="S937" s="1166">
        <f t="shared" si="851"/>
        <v>5.2129999999999992</v>
      </c>
      <c r="T937" s="1018">
        <v>66140</v>
      </c>
      <c r="U937" s="1013"/>
      <c r="V937" s="1013"/>
      <c r="W937" s="874" t="str">
        <f t="shared" si="830"/>
        <v>Գ-2</v>
      </c>
      <c r="X937" s="1018">
        <f t="shared" si="831"/>
        <v>344787.81999999995</v>
      </c>
      <c r="Y937" s="1019">
        <f t="shared" si="832"/>
        <v>344787.81999999995</v>
      </c>
      <c r="Z937" s="1020">
        <f t="shared" si="833"/>
        <v>4527064.0765999993</v>
      </c>
      <c r="AA937" s="1021">
        <f t="shared" si="834"/>
        <v>1</v>
      </c>
      <c r="AB937" s="1017">
        <f t="shared" si="835"/>
        <v>2</v>
      </c>
      <c r="AC937" s="1166">
        <v>4.1399999999999997</v>
      </c>
      <c r="AD937" s="1171">
        <v>0.6</v>
      </c>
      <c r="AE937" s="1166">
        <f t="shared" si="852"/>
        <v>6.6239999999999988</v>
      </c>
      <c r="AF937" s="1018">
        <v>66140</v>
      </c>
      <c r="AG937" s="1013"/>
      <c r="AH937" s="1013"/>
      <c r="AI937" s="1049" t="str">
        <f t="shared" si="836"/>
        <v>Գ-2</v>
      </c>
      <c r="AJ937" s="1018">
        <f t="shared" si="841"/>
        <v>438111.35999999993</v>
      </c>
      <c r="AK937" s="1019">
        <f t="shared" si="842"/>
        <v>438111.35999999993</v>
      </c>
      <c r="AL937" s="1020">
        <f t="shared" si="843"/>
        <v>5752402.1567999991</v>
      </c>
      <c r="AM937" s="1021">
        <f t="shared" si="844"/>
        <v>1</v>
      </c>
      <c r="AN937" s="1017">
        <f t="shared" si="845"/>
        <v>3</v>
      </c>
      <c r="AO937" s="1166">
        <v>4.2699999999999996</v>
      </c>
      <c r="AP937" s="1171">
        <v>1</v>
      </c>
      <c r="AQ937" s="1166">
        <f t="shared" si="853"/>
        <v>8.5399999999999991</v>
      </c>
      <c r="AR937" s="1018">
        <v>66140</v>
      </c>
      <c r="AS937" s="1013"/>
      <c r="AT937" s="1013"/>
      <c r="AU937" s="1049" t="str">
        <f t="shared" si="847"/>
        <v>Գ-2</v>
      </c>
      <c r="AV937" s="1018">
        <f t="shared" si="848"/>
        <v>564835.6</v>
      </c>
      <c r="AW937" s="1019">
        <f t="shared" si="849"/>
        <v>564835.6</v>
      </c>
      <c r="AX937" s="1020">
        <f t="shared" si="850"/>
        <v>7416291.4280000003</v>
      </c>
    </row>
    <row r="938" spans="2:50" ht="17.25" customHeight="1" x14ac:dyDescent="0.25">
      <c r="B938" s="810">
        <v>12</v>
      </c>
      <c r="C938" s="506" t="s">
        <v>2178</v>
      </c>
      <c r="D938" s="497" t="s">
        <v>625</v>
      </c>
      <c r="E938" s="1021">
        <v>1</v>
      </c>
      <c r="F938" s="1017">
        <v>0</v>
      </c>
      <c r="G938" s="498">
        <f t="shared" si="826"/>
        <v>3.88</v>
      </c>
      <c r="H938" s="1018">
        <v>66140</v>
      </c>
      <c r="I938" s="1013"/>
      <c r="J938" s="1013"/>
      <c r="K938" s="874" t="s">
        <v>96</v>
      </c>
      <c r="L938" s="1018">
        <f t="shared" si="827"/>
        <v>256623.19999999998</v>
      </c>
      <c r="M938" s="1019">
        <f t="shared" si="828"/>
        <v>256623.19999999998</v>
      </c>
      <c r="N938" s="1020">
        <f t="shared" si="837"/>
        <v>3369462.6159999999</v>
      </c>
      <c r="O938" s="1021">
        <f t="shared" si="829"/>
        <v>1</v>
      </c>
      <c r="P938" s="1017">
        <f t="shared" si="838"/>
        <v>1</v>
      </c>
      <c r="Q938" s="1166">
        <v>4.01</v>
      </c>
      <c r="R938" s="1171">
        <v>0.3</v>
      </c>
      <c r="S938" s="1166">
        <f t="shared" si="851"/>
        <v>5.2129999999999992</v>
      </c>
      <c r="T938" s="1018">
        <v>66140</v>
      </c>
      <c r="U938" s="1013"/>
      <c r="V938" s="1013"/>
      <c r="W938" s="874" t="str">
        <f t="shared" si="830"/>
        <v>Գ-2</v>
      </c>
      <c r="X938" s="1018">
        <f t="shared" si="831"/>
        <v>344787.81999999995</v>
      </c>
      <c r="Y938" s="1019">
        <f t="shared" si="832"/>
        <v>344787.81999999995</v>
      </c>
      <c r="Z938" s="1020">
        <f t="shared" si="833"/>
        <v>4527064.0765999993</v>
      </c>
      <c r="AA938" s="1021">
        <f t="shared" si="834"/>
        <v>1</v>
      </c>
      <c r="AB938" s="1017">
        <f t="shared" si="835"/>
        <v>2</v>
      </c>
      <c r="AC938" s="1166">
        <v>4.1399999999999997</v>
      </c>
      <c r="AD938" s="1171">
        <v>0.6</v>
      </c>
      <c r="AE938" s="1166">
        <f t="shared" si="852"/>
        <v>6.6239999999999988</v>
      </c>
      <c r="AF938" s="1018">
        <v>66140</v>
      </c>
      <c r="AG938" s="1013"/>
      <c r="AH938" s="1013"/>
      <c r="AI938" s="1049" t="str">
        <f t="shared" si="836"/>
        <v>Գ-2</v>
      </c>
      <c r="AJ938" s="1018">
        <f t="shared" si="841"/>
        <v>438111.35999999993</v>
      </c>
      <c r="AK938" s="1019">
        <f t="shared" si="842"/>
        <v>438111.35999999993</v>
      </c>
      <c r="AL938" s="1020">
        <f t="shared" si="843"/>
        <v>5752402.1567999991</v>
      </c>
      <c r="AM938" s="1021">
        <f t="shared" si="844"/>
        <v>1</v>
      </c>
      <c r="AN938" s="1017">
        <f t="shared" si="845"/>
        <v>3</v>
      </c>
      <c r="AO938" s="1166">
        <v>4.2699999999999996</v>
      </c>
      <c r="AP938" s="1171">
        <v>1</v>
      </c>
      <c r="AQ938" s="1166">
        <f t="shared" si="853"/>
        <v>8.5399999999999991</v>
      </c>
      <c r="AR938" s="1018">
        <v>66140</v>
      </c>
      <c r="AS938" s="1013"/>
      <c r="AT938" s="1013"/>
      <c r="AU938" s="1049" t="str">
        <f t="shared" si="847"/>
        <v>Գ-2</v>
      </c>
      <c r="AV938" s="1018">
        <f t="shared" si="848"/>
        <v>564835.6</v>
      </c>
      <c r="AW938" s="1019">
        <f t="shared" si="849"/>
        <v>564835.6</v>
      </c>
      <c r="AX938" s="1020">
        <f t="shared" si="850"/>
        <v>7416291.4280000003</v>
      </c>
    </row>
    <row r="939" spans="2:50" ht="17.25" customHeight="1" x14ac:dyDescent="0.25">
      <c r="B939" s="810">
        <v>13</v>
      </c>
      <c r="C939" s="506" t="s">
        <v>2839</v>
      </c>
      <c r="D939" s="497" t="s">
        <v>625</v>
      </c>
      <c r="E939" s="1021">
        <v>1</v>
      </c>
      <c r="F939" s="1017">
        <v>0</v>
      </c>
      <c r="G939" s="498">
        <f t="shared" si="826"/>
        <v>3.88</v>
      </c>
      <c r="H939" s="1018">
        <v>66140</v>
      </c>
      <c r="I939" s="1013"/>
      <c r="J939" s="1013"/>
      <c r="K939" s="874" t="s">
        <v>96</v>
      </c>
      <c r="L939" s="1018">
        <f t="shared" si="827"/>
        <v>256623.19999999998</v>
      </c>
      <c r="M939" s="1019">
        <f t="shared" si="828"/>
        <v>256623.19999999998</v>
      </c>
      <c r="N939" s="1020">
        <f t="shared" si="837"/>
        <v>3369462.6159999999</v>
      </c>
      <c r="O939" s="1021">
        <f t="shared" si="829"/>
        <v>1</v>
      </c>
      <c r="P939" s="1017">
        <f t="shared" si="838"/>
        <v>1</v>
      </c>
      <c r="Q939" s="1166">
        <v>4.01</v>
      </c>
      <c r="R939" s="1171">
        <v>0.3</v>
      </c>
      <c r="S939" s="1166">
        <f t="shared" si="851"/>
        <v>5.2129999999999992</v>
      </c>
      <c r="T939" s="1018">
        <v>66140</v>
      </c>
      <c r="U939" s="1013"/>
      <c r="V939" s="1013"/>
      <c r="W939" s="874" t="str">
        <f t="shared" si="830"/>
        <v>Գ-2</v>
      </c>
      <c r="X939" s="1018">
        <f t="shared" si="831"/>
        <v>344787.81999999995</v>
      </c>
      <c r="Y939" s="1019">
        <f t="shared" si="832"/>
        <v>344787.81999999995</v>
      </c>
      <c r="Z939" s="1020">
        <f t="shared" si="833"/>
        <v>4527064.0765999993</v>
      </c>
      <c r="AA939" s="1021">
        <f t="shared" si="834"/>
        <v>1</v>
      </c>
      <c r="AB939" s="1017">
        <f t="shared" si="835"/>
        <v>2</v>
      </c>
      <c r="AC939" s="1166">
        <v>4.1399999999999997</v>
      </c>
      <c r="AD939" s="1171">
        <v>0.6</v>
      </c>
      <c r="AE939" s="1166">
        <f t="shared" si="852"/>
        <v>6.6239999999999988</v>
      </c>
      <c r="AF939" s="1018">
        <v>66140</v>
      </c>
      <c r="AG939" s="1013"/>
      <c r="AH939" s="1013"/>
      <c r="AI939" s="1049" t="str">
        <f t="shared" si="836"/>
        <v>Գ-2</v>
      </c>
      <c r="AJ939" s="1018">
        <f t="shared" si="841"/>
        <v>438111.35999999993</v>
      </c>
      <c r="AK939" s="1019">
        <f t="shared" si="842"/>
        <v>438111.35999999993</v>
      </c>
      <c r="AL939" s="1020">
        <f t="shared" si="843"/>
        <v>5752402.1567999991</v>
      </c>
      <c r="AM939" s="1021">
        <f t="shared" si="844"/>
        <v>1</v>
      </c>
      <c r="AN939" s="1017">
        <f t="shared" si="845"/>
        <v>3</v>
      </c>
      <c r="AO939" s="1166">
        <v>4.2699999999999996</v>
      </c>
      <c r="AP939" s="1171">
        <v>1</v>
      </c>
      <c r="AQ939" s="1166">
        <f t="shared" si="853"/>
        <v>8.5399999999999991</v>
      </c>
      <c r="AR939" s="1018">
        <v>66140</v>
      </c>
      <c r="AS939" s="1013"/>
      <c r="AT939" s="1013"/>
      <c r="AU939" s="1049" t="str">
        <f t="shared" si="847"/>
        <v>Գ-2</v>
      </c>
      <c r="AV939" s="1018">
        <f t="shared" si="848"/>
        <v>564835.6</v>
      </c>
      <c r="AW939" s="1019">
        <f t="shared" si="849"/>
        <v>564835.6</v>
      </c>
      <c r="AX939" s="1020">
        <f t="shared" si="850"/>
        <v>7416291.4280000003</v>
      </c>
    </row>
    <row r="940" spans="2:50" ht="17.25" customHeight="1" x14ac:dyDescent="0.25">
      <c r="B940" s="810">
        <v>14</v>
      </c>
      <c r="C940" s="506" t="s">
        <v>2837</v>
      </c>
      <c r="D940" s="497" t="s">
        <v>625</v>
      </c>
      <c r="E940" s="1021">
        <v>1</v>
      </c>
      <c r="F940" s="1017">
        <v>0</v>
      </c>
      <c r="G940" s="498">
        <f t="shared" si="826"/>
        <v>3.88</v>
      </c>
      <c r="H940" s="1018">
        <v>66140</v>
      </c>
      <c r="I940" s="1013"/>
      <c r="J940" s="1013"/>
      <c r="K940" s="874" t="s">
        <v>96</v>
      </c>
      <c r="L940" s="1018">
        <f t="shared" si="827"/>
        <v>256623.19999999998</v>
      </c>
      <c r="M940" s="1019">
        <f t="shared" si="828"/>
        <v>256623.19999999998</v>
      </c>
      <c r="N940" s="1020">
        <f t="shared" si="837"/>
        <v>3369462.6159999999</v>
      </c>
      <c r="O940" s="1021">
        <f t="shared" si="829"/>
        <v>1</v>
      </c>
      <c r="P940" s="1017">
        <f t="shared" si="838"/>
        <v>1</v>
      </c>
      <c r="Q940" s="1166">
        <v>4.01</v>
      </c>
      <c r="R940" s="1171">
        <v>0.3</v>
      </c>
      <c r="S940" s="1166">
        <f t="shared" si="851"/>
        <v>5.2129999999999992</v>
      </c>
      <c r="T940" s="1018">
        <v>66140</v>
      </c>
      <c r="U940" s="1013"/>
      <c r="V940" s="1013"/>
      <c r="W940" s="874" t="str">
        <f t="shared" si="830"/>
        <v>Գ-2</v>
      </c>
      <c r="X940" s="1018">
        <f t="shared" si="831"/>
        <v>344787.81999999995</v>
      </c>
      <c r="Y940" s="1019">
        <f t="shared" si="832"/>
        <v>344787.81999999995</v>
      </c>
      <c r="Z940" s="1020">
        <f t="shared" si="833"/>
        <v>4527064.0765999993</v>
      </c>
      <c r="AA940" s="1021">
        <f t="shared" si="834"/>
        <v>1</v>
      </c>
      <c r="AB940" s="1017">
        <f t="shared" si="835"/>
        <v>2</v>
      </c>
      <c r="AC940" s="1166">
        <v>4.1399999999999997</v>
      </c>
      <c r="AD940" s="1171">
        <v>0.6</v>
      </c>
      <c r="AE940" s="1166">
        <f t="shared" si="852"/>
        <v>6.6239999999999988</v>
      </c>
      <c r="AF940" s="1018">
        <v>66140</v>
      </c>
      <c r="AG940" s="1013"/>
      <c r="AH940" s="1013"/>
      <c r="AI940" s="1049" t="str">
        <f t="shared" si="836"/>
        <v>Գ-2</v>
      </c>
      <c r="AJ940" s="1018">
        <f t="shared" si="841"/>
        <v>438111.35999999993</v>
      </c>
      <c r="AK940" s="1019">
        <f t="shared" si="842"/>
        <v>438111.35999999993</v>
      </c>
      <c r="AL940" s="1020">
        <f t="shared" si="843"/>
        <v>5752402.1567999991</v>
      </c>
      <c r="AM940" s="1021">
        <f t="shared" si="844"/>
        <v>1</v>
      </c>
      <c r="AN940" s="1017">
        <f t="shared" si="845"/>
        <v>3</v>
      </c>
      <c r="AO940" s="1166">
        <v>4.2699999999999996</v>
      </c>
      <c r="AP940" s="1171">
        <v>1</v>
      </c>
      <c r="AQ940" s="1166">
        <f t="shared" si="853"/>
        <v>8.5399999999999991</v>
      </c>
      <c r="AR940" s="1018">
        <v>66140</v>
      </c>
      <c r="AS940" s="1013"/>
      <c r="AT940" s="1013"/>
      <c r="AU940" s="1049" t="str">
        <f t="shared" si="847"/>
        <v>Գ-2</v>
      </c>
      <c r="AV940" s="1018">
        <f t="shared" si="848"/>
        <v>564835.6</v>
      </c>
      <c r="AW940" s="1019">
        <f t="shared" si="849"/>
        <v>564835.6</v>
      </c>
      <c r="AX940" s="1020">
        <f t="shared" si="850"/>
        <v>7416291.4280000003</v>
      </c>
    </row>
    <row r="941" spans="2:50" ht="17.25" customHeight="1" x14ac:dyDescent="0.25">
      <c r="B941" s="810">
        <v>16</v>
      </c>
      <c r="C941" s="506" t="s">
        <v>71</v>
      </c>
      <c r="D941" s="497" t="s">
        <v>2439</v>
      </c>
      <c r="E941" s="1021">
        <v>1</v>
      </c>
      <c r="F941" s="798">
        <v>0</v>
      </c>
      <c r="G941" s="498">
        <f t="shared" si="826"/>
        <v>2.2799999999999998</v>
      </c>
      <c r="H941" s="1018">
        <v>66140</v>
      </c>
      <c r="I941" s="1013"/>
      <c r="J941" s="1013"/>
      <c r="K941" s="874" t="s">
        <v>98</v>
      </c>
      <c r="L941" s="1018">
        <f t="shared" si="827"/>
        <v>150799.19999999998</v>
      </c>
      <c r="M941" s="1019">
        <f t="shared" si="828"/>
        <v>150799.19999999998</v>
      </c>
      <c r="N941" s="1020">
        <f t="shared" si="837"/>
        <v>1979993.4959999998</v>
      </c>
      <c r="O941" s="1021">
        <f t="shared" si="829"/>
        <v>1</v>
      </c>
      <c r="P941" s="1017">
        <f t="shared" si="838"/>
        <v>1</v>
      </c>
      <c r="Q941" s="1166">
        <v>2.35</v>
      </c>
      <c r="R941" s="1171">
        <v>0.3</v>
      </c>
      <c r="S941" s="1166">
        <f t="shared" si="851"/>
        <v>3.0550000000000002</v>
      </c>
      <c r="T941" s="1018">
        <v>66140</v>
      </c>
      <c r="U941" s="1013"/>
      <c r="V941" s="1013"/>
      <c r="W941" s="874" t="str">
        <f t="shared" si="830"/>
        <v>Ա-2</v>
      </c>
      <c r="X941" s="1018">
        <f t="shared" si="831"/>
        <v>202057.7</v>
      </c>
      <c r="Y941" s="1019">
        <f t="shared" si="832"/>
        <v>202057.7</v>
      </c>
      <c r="Z941" s="1020">
        <f t="shared" si="833"/>
        <v>2653017.6010000003</v>
      </c>
      <c r="AA941" s="1021">
        <f t="shared" si="834"/>
        <v>1</v>
      </c>
      <c r="AB941" s="1017">
        <f t="shared" si="835"/>
        <v>2</v>
      </c>
      <c r="AC941" s="1166">
        <v>2.4300000000000002</v>
      </c>
      <c r="AD941" s="1171">
        <v>0.6</v>
      </c>
      <c r="AE941" s="1166">
        <f t="shared" si="852"/>
        <v>3.8879999999999999</v>
      </c>
      <c r="AF941" s="1018">
        <v>66140</v>
      </c>
      <c r="AG941" s="1013"/>
      <c r="AH941" s="1013"/>
      <c r="AI941" s="1049" t="str">
        <f t="shared" si="836"/>
        <v>Ա-2</v>
      </c>
      <c r="AJ941" s="1018">
        <f t="shared" si="841"/>
        <v>257152.32</v>
      </c>
      <c r="AK941" s="1019">
        <f t="shared" si="842"/>
        <v>257152.32</v>
      </c>
      <c r="AL941" s="1020">
        <f t="shared" si="843"/>
        <v>3376409.9616000005</v>
      </c>
      <c r="AM941" s="1021">
        <f t="shared" si="844"/>
        <v>1</v>
      </c>
      <c r="AN941" s="1017">
        <f t="shared" si="845"/>
        <v>3</v>
      </c>
      <c r="AO941" s="1166">
        <v>2.5</v>
      </c>
      <c r="AP941" s="1171">
        <v>1</v>
      </c>
      <c r="AQ941" s="1166">
        <f t="shared" si="853"/>
        <v>5</v>
      </c>
      <c r="AR941" s="1018">
        <v>66140</v>
      </c>
      <c r="AS941" s="1013"/>
      <c r="AT941" s="1013"/>
      <c r="AU941" s="1049" t="str">
        <f t="shared" si="847"/>
        <v>Ա-2</v>
      </c>
      <c r="AV941" s="1018">
        <f t="shared" si="848"/>
        <v>330700</v>
      </c>
      <c r="AW941" s="1019">
        <f t="shared" si="849"/>
        <v>330700</v>
      </c>
      <c r="AX941" s="1020">
        <f t="shared" si="850"/>
        <v>4342091</v>
      </c>
    </row>
    <row r="942" spans="2:50" ht="17.25" customHeight="1" x14ac:dyDescent="0.25">
      <c r="B942" s="810">
        <v>17</v>
      </c>
      <c r="C942" s="506" t="s">
        <v>71</v>
      </c>
      <c r="D942" s="797" t="s">
        <v>630</v>
      </c>
      <c r="E942" s="1021">
        <v>1</v>
      </c>
      <c r="F942" s="1017">
        <v>0</v>
      </c>
      <c r="G942" s="498">
        <f t="shared" si="826"/>
        <v>1.68</v>
      </c>
      <c r="H942" s="1018">
        <v>66140</v>
      </c>
      <c r="I942" s="1013"/>
      <c r="J942" s="1013"/>
      <c r="K942" s="874" t="s">
        <v>99</v>
      </c>
      <c r="L942" s="1018">
        <f t="shared" si="827"/>
        <v>111115.2</v>
      </c>
      <c r="M942" s="1019">
        <f t="shared" si="828"/>
        <v>111115.2</v>
      </c>
      <c r="N942" s="1020">
        <f t="shared" si="837"/>
        <v>1458942.5760000001</v>
      </c>
      <c r="O942" s="1021">
        <f t="shared" si="829"/>
        <v>1</v>
      </c>
      <c r="P942" s="1017">
        <f t="shared" si="838"/>
        <v>1</v>
      </c>
      <c r="Q942" s="1166">
        <v>1.73</v>
      </c>
      <c r="R942" s="1171">
        <v>0.3</v>
      </c>
      <c r="S942" s="1166">
        <f t="shared" si="851"/>
        <v>2.2490000000000001</v>
      </c>
      <c r="T942" s="1018">
        <v>66140</v>
      </c>
      <c r="U942" s="1013"/>
      <c r="V942" s="1013"/>
      <c r="W942" s="874" t="str">
        <f t="shared" si="830"/>
        <v>Կ-1</v>
      </c>
      <c r="X942" s="1018">
        <f t="shared" si="831"/>
        <v>148748.86000000002</v>
      </c>
      <c r="Y942" s="1019">
        <f t="shared" si="832"/>
        <v>148748.86000000002</v>
      </c>
      <c r="Z942" s="1020">
        <f t="shared" si="833"/>
        <v>1953072.5318000002</v>
      </c>
      <c r="AA942" s="1021">
        <f t="shared" si="834"/>
        <v>1</v>
      </c>
      <c r="AB942" s="1017">
        <f t="shared" si="835"/>
        <v>2</v>
      </c>
      <c r="AC942" s="1166">
        <v>1.79</v>
      </c>
      <c r="AD942" s="1171">
        <v>0.6</v>
      </c>
      <c r="AE942" s="1166">
        <f t="shared" si="852"/>
        <v>2.8639999999999999</v>
      </c>
      <c r="AF942" s="1018">
        <v>66140</v>
      </c>
      <c r="AG942" s="1013"/>
      <c r="AH942" s="1013"/>
      <c r="AI942" s="1049" t="str">
        <f t="shared" si="836"/>
        <v>Կ-1</v>
      </c>
      <c r="AJ942" s="1018">
        <f t="shared" si="841"/>
        <v>189424.96</v>
      </c>
      <c r="AK942" s="1019">
        <f t="shared" si="842"/>
        <v>189424.96</v>
      </c>
      <c r="AL942" s="1020">
        <f t="shared" si="843"/>
        <v>2487149.7248</v>
      </c>
      <c r="AM942" s="1021">
        <f t="shared" si="844"/>
        <v>1</v>
      </c>
      <c r="AN942" s="1017">
        <f t="shared" si="845"/>
        <v>3</v>
      </c>
      <c r="AO942" s="1166">
        <v>1.84</v>
      </c>
      <c r="AP942" s="1171">
        <v>1</v>
      </c>
      <c r="AQ942" s="1166">
        <f t="shared" si="853"/>
        <v>3.68</v>
      </c>
      <c r="AR942" s="1018">
        <v>66140</v>
      </c>
      <c r="AS942" s="1013"/>
      <c r="AT942" s="1013"/>
      <c r="AU942" s="1049" t="str">
        <f t="shared" si="847"/>
        <v>Կ-1</v>
      </c>
      <c r="AV942" s="1018">
        <f t="shared" si="848"/>
        <v>243395.20000000001</v>
      </c>
      <c r="AW942" s="1019">
        <f t="shared" si="849"/>
        <v>243395.20000000001</v>
      </c>
      <c r="AX942" s="1020">
        <f t="shared" si="850"/>
        <v>3195778.9760000003</v>
      </c>
    </row>
    <row r="943" spans="2:50" ht="17.25" customHeight="1" x14ac:dyDescent="0.25">
      <c r="B943" s="810">
        <v>18</v>
      </c>
      <c r="C943" s="506" t="s">
        <v>2179</v>
      </c>
      <c r="D943" s="797" t="s">
        <v>630</v>
      </c>
      <c r="E943" s="1021">
        <v>1</v>
      </c>
      <c r="F943" s="1017">
        <v>7</v>
      </c>
      <c r="G943" s="498">
        <v>2.2799999999999998</v>
      </c>
      <c r="H943" s="1018">
        <v>66140</v>
      </c>
      <c r="I943" s="1013">
        <f>H943*G943*5%</f>
        <v>7539.9599999999991</v>
      </c>
      <c r="J943" s="1013"/>
      <c r="K943" s="874" t="s">
        <v>99</v>
      </c>
      <c r="L943" s="1018">
        <f t="shared" si="827"/>
        <v>150799.19999999998</v>
      </c>
      <c r="M943" s="1019">
        <f t="shared" si="828"/>
        <v>158339.15999999997</v>
      </c>
      <c r="N943" s="1020">
        <f t="shared" si="837"/>
        <v>2078993.1707999997</v>
      </c>
      <c r="O943" s="1021">
        <f t="shared" si="829"/>
        <v>1</v>
      </c>
      <c r="P943" s="1017">
        <f t="shared" si="838"/>
        <v>8</v>
      </c>
      <c r="Q943" s="1166">
        <v>2.2799999999999998</v>
      </c>
      <c r="R943" s="1171">
        <v>0.3</v>
      </c>
      <c r="S943" s="1166">
        <f t="shared" si="851"/>
        <v>2.9639999999999995</v>
      </c>
      <c r="T943" s="1018">
        <v>66140</v>
      </c>
      <c r="U943" s="1013">
        <f>T943*S943*5%</f>
        <v>9801.9479999999985</v>
      </c>
      <c r="V943" s="1013"/>
      <c r="W943" s="874" t="str">
        <f t="shared" si="830"/>
        <v>Կ-1</v>
      </c>
      <c r="X943" s="1018">
        <f t="shared" si="831"/>
        <v>196038.95999999996</v>
      </c>
      <c r="Y943" s="1019">
        <f t="shared" si="832"/>
        <v>205840.90799999997</v>
      </c>
      <c r="Z943" s="1020">
        <f t="shared" si="833"/>
        <v>2702691.1220399998</v>
      </c>
      <c r="AA943" s="1021">
        <f t="shared" si="834"/>
        <v>1</v>
      </c>
      <c r="AB943" s="1017">
        <f t="shared" si="835"/>
        <v>9</v>
      </c>
      <c r="AC943" s="1166">
        <v>2.2799999999999998</v>
      </c>
      <c r="AD943" s="1171">
        <v>0.6</v>
      </c>
      <c r="AE943" s="1166">
        <f t="shared" si="852"/>
        <v>3.6479999999999997</v>
      </c>
      <c r="AF943" s="1018">
        <v>66140</v>
      </c>
      <c r="AG943" s="1013">
        <f>AF943*AE943*5%</f>
        <v>12063.936</v>
      </c>
      <c r="AH943" s="1013"/>
      <c r="AI943" s="1049" t="str">
        <f t="shared" si="836"/>
        <v>Կ-1</v>
      </c>
      <c r="AJ943" s="1018">
        <f t="shared" si="841"/>
        <v>241278.71999999997</v>
      </c>
      <c r="AK943" s="1019">
        <f t="shared" si="842"/>
        <v>253342.65599999996</v>
      </c>
      <c r="AL943" s="1020">
        <f t="shared" si="843"/>
        <v>3326389.0732799997</v>
      </c>
      <c r="AM943" s="1021">
        <f t="shared" si="844"/>
        <v>1</v>
      </c>
      <c r="AN943" s="1017">
        <f t="shared" si="845"/>
        <v>10</v>
      </c>
      <c r="AO943" s="1166">
        <v>2.2799999999999998</v>
      </c>
      <c r="AP943" s="1171">
        <v>1</v>
      </c>
      <c r="AQ943" s="1166">
        <f t="shared" si="853"/>
        <v>4.5599999999999996</v>
      </c>
      <c r="AR943" s="1018">
        <v>66140</v>
      </c>
      <c r="AS943" s="1013">
        <f>AR943*AQ943*5%</f>
        <v>15079.919999999998</v>
      </c>
      <c r="AT943" s="1013"/>
      <c r="AU943" s="1049" t="str">
        <f t="shared" si="847"/>
        <v>Կ-1</v>
      </c>
      <c r="AV943" s="1018">
        <f t="shared" si="848"/>
        <v>301598.39999999997</v>
      </c>
      <c r="AW943" s="1019">
        <f t="shared" si="849"/>
        <v>316678.31999999995</v>
      </c>
      <c r="AX943" s="1020">
        <f t="shared" si="850"/>
        <v>4157986.3415999995</v>
      </c>
    </row>
    <row r="944" spans="2:50" ht="17.25" customHeight="1" x14ac:dyDescent="0.25">
      <c r="B944" s="810">
        <v>19</v>
      </c>
      <c r="C944" s="506" t="s">
        <v>71</v>
      </c>
      <c r="D944" s="797" t="s">
        <v>630</v>
      </c>
      <c r="E944" s="1021">
        <v>1</v>
      </c>
      <c r="F944" s="1017">
        <v>0</v>
      </c>
      <c r="G944" s="498">
        <f t="shared" ref="G944:G957" si="854">IF(E944&lt;1,0,IF(K944="Բ-1",IF(F944=0,6.94,IF(F944=1,7.17,IF(F944=2,7.41,IF(F944=3,7.66,IF(OR(F944=5,F944=4),7.92,IF(OR(F944=6,F944=7),8.18,IF(OR(F944=8,F944=9),8.46,IF(OR(F944=10,F944=11,F944=12),8.74,IF(OR(F944=13,F944=14,F944=15),9.03,IF(OR(F944=16,F944=17,F944=18),9.33,9.65)))))))))),IF(K944="Բ-2", IF(F944=0,5.71,IF(F944=1,5.89,IF(F944=2,6.09,IF(F944=3,6.29,IF(OR(F944=5,F944=4),6.5,IF(OR(F944=6,F944=7),6.72,IF(OR(F944=8,F944=9),6.94,IF(OR(F944=10,F944=11,F944=12),7.17,IF(OR(F944=13,F944=14,F944=15),7.41,IF(OR(F944=16,F944=17,F944=18),7.65,7.91)))))))))), IF(K944="Գ-1", IF(F944=0,4.7,IF(F944=1,4.86,IF(F944=2,5.01,IF(F944=3,5.18,IF(OR(F944=5,F944=4),5.35,IF(OR(F944=6,F944=7),5.52,IF(OR(F944=8,F944=9),5.71,IF(OR(F944=10,F944=11,F944=12),5.89,IF(OR(F944=13,F944=14,F944=15),6.09,IF(OR(F944=16,F944=17,F944=18),6.29,6.49)))))))))), IF(K944="Գ-2", IF(F944=0,3.88,IF(F944=1,4.01,IF(F944=2,4.14,IF(F944=3,4.27,IF(OR(F944=5,F944=4),4.41,IF(OR(F944=6,F944=7),4.55,IF(OR(F944=8,F944=9),4.7,IF(OR(F944=10,F944=11,F944=12),4.85,IF(OR(F944=13,F944=14,F944=15),5.01,IF(OR(F944=16,F944=17,F944=18),5.17,5.34)))))))))), IF(K944="Գ-3", IF(F944=0,3.21,IF(F944=1,3.31,IF(F944=2,3.42,IF(F944=3,3.53,IF(OR(F944=5,F944=4),3.64,IF(OR(F944=6,F944=7),3.76,IF(OR(F944=8,F944=9),3.88,IF(OR(F944=10,F944=11,F944=12),4.01,IF(OR(F944=13,F944=14,F944=15),4.13,IF(OR(F944=16,F944=17,F944=18),4.27,4.4)))))))))), IF(K944="Ա-1", IF(F944=0,2.66,IF(F944=1,2.75,IF(F944=2,2.83,IF(F944=3,2.92,IF(OR(F944=5,F944=4),3.02,IF(OR(F944=6,F944=7),3.11,IF(OR(F944=8,F944=9),3.21,IF(OR(F944=10,F944=11,F944=12),3.31,IF(OR(F944=13,F944=14,F944=15),3.42,IF(OR(F944=16,F944=17,F944=18),3.53,3.64)))))))))), IF(K944="Ա-2", IF(F944=0,2.28,IF(F944=1,2.35,IF(F944=2,2.43,IF(F944=3,2.5,IF(OR(F944=5,F944=4),2.58,IF(OR(F944=6,F944=7),2.66,IF(OR(F944=8,F944=9),2.75,IF(OR(F944=10,F944=11,F944=12),2.83,IF(OR(F944=13,F944=14,F944=15),2.92,IF(OR(F944=16,F944=17,F944=18),3.01,3.11)))))))))),IF(K944="Ա-3", IF(F944=0,1.96,IF(F944=1,2.02,IF(F944=2,2.08,IF(F944=3,2.15,IF(OR(F944=5,F944=4),2.21,IF(OR(F944=6,F944=7),2.28,IF(OR(F944=8,F944=9),2.35,IF(OR(F944=10,F944=11,F944=12),2.42,IF(OR(F944=13,F944=14,F944=15),2.5,IF(OR(F944=16,F944=17,F944=18),2.58,2.66)))))))))), IF(K944="Կ-1", IF(F944=0,1.68,IF(F944=1,1.73,IF(F944=2,1.79,IF(F944=3,1.84,IF(OR(F944=5,F944=4),1.9,IF(OR(F944=6,F944=7),1.96,IF(OR(F944=8,F944=9),2.02,IF(OR(F944=10,F944=11,F944=12),2.08,IF(OR(F944=13,F944=14,F944=15),2.14,IF(OR(F944=16,F944=17,F944=18),2.21,2.28)))))))))), IF(K944="Կ-2", IF(F944=0,1.45,IF(F944=1,1.49,IF(F944=2,1.54,IF(F944=3,1.59,IF(OR(F944=5,F944=4),1.63,IF(OR(F944=6,F944=7),1.68,IF(OR(F944=8,F944=9),1.73,IF(OR(F944=10,F944=11,F944=12),1.79,IF(OR(F944=13,F944=14,F944=15),1.84,IF(OR(F944=16,F944=17,F944=18),1.9,1.95)))))))))),IF(K944="Կ-3", IF(F944=0,1.25,IF(F944=1,1.29,IF(F944=2,1.33,IF(F944=3,1.37,IF(OR(F944=5,F944=4),1.41,IF(OR(F944=6,F944=7),1.45,IF(OR(F944=8,F944=9),1.49,IF(OR(F944=10,F944=11,F944=12),1.54,IF(OR(F944=13,F944=14,F944=15),1.58,IF(OR(F944=16,F944=17,F944=18),1.63,1.68)))))))))), "Error"))))))))))))</f>
        <v>1.68</v>
      </c>
      <c r="H944" s="1018">
        <v>66140</v>
      </c>
      <c r="I944" s="1013"/>
      <c r="J944" s="1013"/>
      <c r="K944" s="874" t="s">
        <v>99</v>
      </c>
      <c r="L944" s="1018">
        <f t="shared" si="827"/>
        <v>111115.2</v>
      </c>
      <c r="M944" s="1019">
        <f t="shared" si="828"/>
        <v>111115.2</v>
      </c>
      <c r="N944" s="1020">
        <f t="shared" si="837"/>
        <v>1458942.5760000001</v>
      </c>
      <c r="O944" s="1021">
        <f t="shared" si="829"/>
        <v>1</v>
      </c>
      <c r="P944" s="1017">
        <f t="shared" si="838"/>
        <v>1</v>
      </c>
      <c r="Q944" s="1166">
        <v>1.73</v>
      </c>
      <c r="R944" s="1171">
        <v>0.3</v>
      </c>
      <c r="S944" s="1166">
        <f t="shared" si="851"/>
        <v>2.2490000000000001</v>
      </c>
      <c r="T944" s="1018">
        <v>66140</v>
      </c>
      <c r="U944" s="1013"/>
      <c r="V944" s="1013"/>
      <c r="W944" s="874" t="str">
        <f t="shared" si="830"/>
        <v>Կ-1</v>
      </c>
      <c r="X944" s="1018">
        <f t="shared" si="831"/>
        <v>148748.86000000002</v>
      </c>
      <c r="Y944" s="1019">
        <f t="shared" si="832"/>
        <v>148748.86000000002</v>
      </c>
      <c r="Z944" s="1020">
        <f t="shared" si="833"/>
        <v>1953072.5318000002</v>
      </c>
      <c r="AA944" s="1021">
        <f t="shared" si="834"/>
        <v>1</v>
      </c>
      <c r="AB944" s="1017">
        <f t="shared" si="835"/>
        <v>2</v>
      </c>
      <c r="AC944" s="1166">
        <v>1.79</v>
      </c>
      <c r="AD944" s="1171">
        <v>0.6</v>
      </c>
      <c r="AE944" s="1166">
        <f t="shared" si="852"/>
        <v>2.8639999999999999</v>
      </c>
      <c r="AF944" s="1018">
        <v>66140</v>
      </c>
      <c r="AG944" s="1013"/>
      <c r="AH944" s="1013"/>
      <c r="AI944" s="1049" t="str">
        <f t="shared" si="836"/>
        <v>Կ-1</v>
      </c>
      <c r="AJ944" s="1018">
        <f t="shared" si="841"/>
        <v>189424.96</v>
      </c>
      <c r="AK944" s="1019">
        <f t="shared" si="842"/>
        <v>189424.96</v>
      </c>
      <c r="AL944" s="1020">
        <f t="shared" si="843"/>
        <v>2487149.7248</v>
      </c>
      <c r="AM944" s="1021">
        <f t="shared" si="844"/>
        <v>1</v>
      </c>
      <c r="AN944" s="1017">
        <f t="shared" si="845"/>
        <v>3</v>
      </c>
      <c r="AO944" s="1166">
        <v>1.84</v>
      </c>
      <c r="AP944" s="1171">
        <v>1</v>
      </c>
      <c r="AQ944" s="1166">
        <f t="shared" si="853"/>
        <v>3.68</v>
      </c>
      <c r="AR944" s="1018">
        <v>66140</v>
      </c>
      <c r="AS944" s="1013"/>
      <c r="AT944" s="1013"/>
      <c r="AU944" s="1049" t="str">
        <f t="shared" si="847"/>
        <v>Կ-1</v>
      </c>
      <c r="AV944" s="1018">
        <f t="shared" si="848"/>
        <v>243395.20000000001</v>
      </c>
      <c r="AW944" s="1019">
        <f t="shared" si="849"/>
        <v>243395.20000000001</v>
      </c>
      <c r="AX944" s="1020">
        <f t="shared" si="850"/>
        <v>3195778.9760000003</v>
      </c>
    </row>
    <row r="945" spans="2:50" ht="17.25" customHeight="1" x14ac:dyDescent="0.25">
      <c r="B945" s="810">
        <v>20</v>
      </c>
      <c r="C945" s="506" t="s">
        <v>2836</v>
      </c>
      <c r="D945" s="797" t="s">
        <v>630</v>
      </c>
      <c r="E945" s="1021">
        <v>1</v>
      </c>
      <c r="F945" s="1017">
        <v>17</v>
      </c>
      <c r="G945" s="498">
        <f t="shared" si="854"/>
        <v>2.21</v>
      </c>
      <c r="H945" s="1018">
        <v>66140</v>
      </c>
      <c r="I945" s="1013"/>
      <c r="J945" s="1013"/>
      <c r="K945" s="874" t="s">
        <v>99</v>
      </c>
      <c r="L945" s="1018">
        <f t="shared" si="827"/>
        <v>146169.4</v>
      </c>
      <c r="M945" s="1019">
        <f t="shared" si="828"/>
        <v>146169.4</v>
      </c>
      <c r="N945" s="1020">
        <f t="shared" si="837"/>
        <v>1919204.2220000001</v>
      </c>
      <c r="O945" s="1021">
        <f t="shared" si="829"/>
        <v>1</v>
      </c>
      <c r="P945" s="1017">
        <f t="shared" si="838"/>
        <v>18</v>
      </c>
      <c r="Q945" s="1166">
        <v>2.21</v>
      </c>
      <c r="R945" s="1171">
        <v>0.3</v>
      </c>
      <c r="S945" s="1166">
        <f t="shared" si="851"/>
        <v>2.8729999999999998</v>
      </c>
      <c r="T945" s="1018">
        <v>66140</v>
      </c>
      <c r="U945" s="1013"/>
      <c r="V945" s="1013"/>
      <c r="W945" s="874" t="str">
        <f t="shared" si="830"/>
        <v>Կ-1</v>
      </c>
      <c r="X945" s="1018">
        <f t="shared" si="831"/>
        <v>190020.21999999997</v>
      </c>
      <c r="Y945" s="1019">
        <f t="shared" si="832"/>
        <v>190020.21999999997</v>
      </c>
      <c r="Z945" s="1020">
        <f t="shared" si="833"/>
        <v>2494965.4885999998</v>
      </c>
      <c r="AA945" s="1021">
        <f t="shared" si="834"/>
        <v>1</v>
      </c>
      <c r="AB945" s="1017">
        <f t="shared" si="835"/>
        <v>19</v>
      </c>
      <c r="AC945" s="1166">
        <v>2.2799999999999998</v>
      </c>
      <c r="AD945" s="1171">
        <v>0.6</v>
      </c>
      <c r="AE945" s="1166">
        <f t="shared" si="852"/>
        <v>3.6479999999999997</v>
      </c>
      <c r="AF945" s="1018">
        <v>66140</v>
      </c>
      <c r="AG945" s="1013"/>
      <c r="AH945" s="1013"/>
      <c r="AI945" s="1049" t="str">
        <f t="shared" si="836"/>
        <v>Կ-1</v>
      </c>
      <c r="AJ945" s="1018">
        <f t="shared" si="841"/>
        <v>241278.71999999997</v>
      </c>
      <c r="AK945" s="1019">
        <f t="shared" si="842"/>
        <v>241278.71999999997</v>
      </c>
      <c r="AL945" s="1020">
        <f t="shared" si="843"/>
        <v>3167989.5935999998</v>
      </c>
      <c r="AM945" s="1021">
        <f t="shared" si="844"/>
        <v>1</v>
      </c>
      <c r="AN945" s="1017">
        <f t="shared" si="845"/>
        <v>20</v>
      </c>
      <c r="AO945" s="1166">
        <v>2.2799999999999998</v>
      </c>
      <c r="AP945" s="1171">
        <v>1</v>
      </c>
      <c r="AQ945" s="1166">
        <f t="shared" si="853"/>
        <v>4.5599999999999996</v>
      </c>
      <c r="AR945" s="1018">
        <v>66140</v>
      </c>
      <c r="AS945" s="1013"/>
      <c r="AT945" s="1013"/>
      <c r="AU945" s="1049" t="str">
        <f t="shared" si="847"/>
        <v>Կ-1</v>
      </c>
      <c r="AV945" s="1018">
        <f t="shared" si="848"/>
        <v>301598.39999999997</v>
      </c>
      <c r="AW945" s="1019">
        <f t="shared" si="849"/>
        <v>301598.39999999997</v>
      </c>
      <c r="AX945" s="1020">
        <f t="shared" si="850"/>
        <v>3959986.9919999996</v>
      </c>
    </row>
    <row r="946" spans="2:50" ht="17.25" customHeight="1" x14ac:dyDescent="0.25">
      <c r="B946" s="810">
        <v>21</v>
      </c>
      <c r="C946" s="506" t="s">
        <v>2180</v>
      </c>
      <c r="D946" s="797" t="s">
        <v>630</v>
      </c>
      <c r="E946" s="1021">
        <v>1</v>
      </c>
      <c r="F946" s="1017">
        <v>18</v>
      </c>
      <c r="G946" s="498">
        <f t="shared" si="854"/>
        <v>2.21</v>
      </c>
      <c r="H946" s="1018">
        <v>66140</v>
      </c>
      <c r="I946" s="1013"/>
      <c r="J946" s="1013"/>
      <c r="K946" s="874" t="s">
        <v>99</v>
      </c>
      <c r="L946" s="1018">
        <f t="shared" si="827"/>
        <v>146169.4</v>
      </c>
      <c r="M946" s="1019">
        <f t="shared" si="828"/>
        <v>146169.4</v>
      </c>
      <c r="N946" s="1020">
        <f t="shared" si="837"/>
        <v>1919204.2220000001</v>
      </c>
      <c r="O946" s="1021">
        <f t="shared" si="829"/>
        <v>1</v>
      </c>
      <c r="P946" s="1017">
        <f t="shared" si="838"/>
        <v>19</v>
      </c>
      <c r="Q946" s="1166">
        <v>2.2799999999999998</v>
      </c>
      <c r="R946" s="1171">
        <v>0.3</v>
      </c>
      <c r="S946" s="1166">
        <f t="shared" si="851"/>
        <v>2.9639999999999995</v>
      </c>
      <c r="T946" s="1018">
        <v>66140</v>
      </c>
      <c r="U946" s="1013"/>
      <c r="V946" s="1013"/>
      <c r="W946" s="874" t="str">
        <f t="shared" si="830"/>
        <v>Կ-1</v>
      </c>
      <c r="X946" s="1018">
        <f t="shared" si="831"/>
        <v>196038.95999999996</v>
      </c>
      <c r="Y946" s="1019">
        <f t="shared" si="832"/>
        <v>196038.95999999996</v>
      </c>
      <c r="Z946" s="1020">
        <f t="shared" si="833"/>
        <v>2573991.5447999998</v>
      </c>
      <c r="AA946" s="1021">
        <f t="shared" si="834"/>
        <v>1</v>
      </c>
      <c r="AB946" s="1017">
        <f t="shared" si="835"/>
        <v>20</v>
      </c>
      <c r="AC946" s="1166">
        <v>2.2799999999999998</v>
      </c>
      <c r="AD946" s="1171">
        <v>0.6</v>
      </c>
      <c r="AE946" s="1166">
        <f t="shared" si="852"/>
        <v>3.6479999999999997</v>
      </c>
      <c r="AF946" s="1018">
        <v>66140</v>
      </c>
      <c r="AG946" s="1013"/>
      <c r="AH946" s="1013"/>
      <c r="AI946" s="1049" t="str">
        <f t="shared" si="836"/>
        <v>Կ-1</v>
      </c>
      <c r="AJ946" s="1018">
        <f t="shared" si="841"/>
        <v>241278.71999999997</v>
      </c>
      <c r="AK946" s="1019">
        <f t="shared" si="842"/>
        <v>241278.71999999997</v>
      </c>
      <c r="AL946" s="1020">
        <f t="shared" si="843"/>
        <v>3167989.5935999998</v>
      </c>
      <c r="AM946" s="1021">
        <f t="shared" si="844"/>
        <v>1</v>
      </c>
      <c r="AN946" s="1017">
        <f t="shared" si="845"/>
        <v>21</v>
      </c>
      <c r="AO946" s="1166">
        <v>2.2799999999999998</v>
      </c>
      <c r="AP946" s="1171">
        <v>1</v>
      </c>
      <c r="AQ946" s="1166">
        <f t="shared" si="853"/>
        <v>4.5599999999999996</v>
      </c>
      <c r="AR946" s="1018">
        <v>66140</v>
      </c>
      <c r="AS946" s="1013"/>
      <c r="AT946" s="1013"/>
      <c r="AU946" s="1049" t="str">
        <f t="shared" si="847"/>
        <v>Կ-1</v>
      </c>
      <c r="AV946" s="1018">
        <f t="shared" si="848"/>
        <v>301598.39999999997</v>
      </c>
      <c r="AW946" s="1019">
        <f t="shared" si="849"/>
        <v>301598.39999999997</v>
      </c>
      <c r="AX946" s="1020">
        <f t="shared" si="850"/>
        <v>3959986.9919999996</v>
      </c>
    </row>
    <row r="947" spans="2:50" ht="17.25" customHeight="1" x14ac:dyDescent="0.25">
      <c r="B947" s="810">
        <v>22</v>
      </c>
      <c r="C947" s="506" t="s">
        <v>2181</v>
      </c>
      <c r="D947" s="797" t="s">
        <v>630</v>
      </c>
      <c r="E947" s="1021">
        <v>1</v>
      </c>
      <c r="F947" s="1017">
        <v>3</v>
      </c>
      <c r="G947" s="498">
        <f t="shared" si="854"/>
        <v>1.84</v>
      </c>
      <c r="H947" s="1018">
        <v>66140</v>
      </c>
      <c r="I947" s="1013"/>
      <c r="J947" s="1013"/>
      <c r="K947" s="874" t="s">
        <v>99</v>
      </c>
      <c r="L947" s="1018">
        <f t="shared" si="827"/>
        <v>121697.60000000001</v>
      </c>
      <c r="M947" s="1019">
        <f t="shared" si="828"/>
        <v>121697.60000000001</v>
      </c>
      <c r="N947" s="1020">
        <f t="shared" si="837"/>
        <v>1597889.4880000001</v>
      </c>
      <c r="O947" s="1021">
        <f t="shared" si="829"/>
        <v>1</v>
      </c>
      <c r="P947" s="1017">
        <f t="shared" si="838"/>
        <v>4</v>
      </c>
      <c r="Q947" s="1166">
        <v>1.9</v>
      </c>
      <c r="R947" s="1171">
        <v>0.3</v>
      </c>
      <c r="S947" s="1166">
        <f t="shared" si="851"/>
        <v>2.4699999999999998</v>
      </c>
      <c r="T947" s="1018">
        <v>66140</v>
      </c>
      <c r="U947" s="1013"/>
      <c r="V947" s="1013"/>
      <c r="W947" s="874" t="str">
        <f t="shared" si="830"/>
        <v>Կ-1</v>
      </c>
      <c r="X947" s="1018">
        <f t="shared" si="831"/>
        <v>163365.79999999999</v>
      </c>
      <c r="Y947" s="1019">
        <f t="shared" si="832"/>
        <v>163365.79999999999</v>
      </c>
      <c r="Z947" s="1020">
        <f t="shared" si="833"/>
        <v>2144992.9539999999</v>
      </c>
      <c r="AA947" s="1021">
        <f t="shared" si="834"/>
        <v>1</v>
      </c>
      <c r="AB947" s="1017">
        <f t="shared" si="835"/>
        <v>5</v>
      </c>
      <c r="AC947" s="1166">
        <v>1.9</v>
      </c>
      <c r="AD947" s="1171">
        <v>0.6</v>
      </c>
      <c r="AE947" s="1166">
        <f t="shared" si="852"/>
        <v>3.04</v>
      </c>
      <c r="AF947" s="1018">
        <v>66140</v>
      </c>
      <c r="AG947" s="1013"/>
      <c r="AH947" s="1013"/>
      <c r="AI947" s="1049" t="str">
        <f t="shared" si="836"/>
        <v>Կ-1</v>
      </c>
      <c r="AJ947" s="1018">
        <f t="shared" si="841"/>
        <v>201065.60000000001</v>
      </c>
      <c r="AK947" s="1019">
        <f t="shared" si="842"/>
        <v>201065.60000000001</v>
      </c>
      <c r="AL947" s="1020">
        <f t="shared" si="843"/>
        <v>2639991.3280000002</v>
      </c>
      <c r="AM947" s="1021">
        <f t="shared" si="844"/>
        <v>1</v>
      </c>
      <c r="AN947" s="1017">
        <f t="shared" si="845"/>
        <v>6</v>
      </c>
      <c r="AO947" s="1166">
        <v>1.96</v>
      </c>
      <c r="AP947" s="1171">
        <v>1</v>
      </c>
      <c r="AQ947" s="1166">
        <f t="shared" si="853"/>
        <v>3.92</v>
      </c>
      <c r="AR947" s="1018">
        <v>66140</v>
      </c>
      <c r="AS947" s="1013"/>
      <c r="AT947" s="1013"/>
      <c r="AU947" s="1049" t="str">
        <f t="shared" si="847"/>
        <v>Կ-1</v>
      </c>
      <c r="AV947" s="1018">
        <f t="shared" si="848"/>
        <v>259268.8</v>
      </c>
      <c r="AW947" s="1019">
        <f t="shared" si="849"/>
        <v>259268.8</v>
      </c>
      <c r="AX947" s="1020">
        <f t="shared" si="850"/>
        <v>3404199.344</v>
      </c>
    </row>
    <row r="948" spans="2:50" ht="17.25" customHeight="1" x14ac:dyDescent="0.25">
      <c r="B948" s="810">
        <v>23</v>
      </c>
      <c r="C948" s="506" t="s">
        <v>2182</v>
      </c>
      <c r="D948" s="797" t="s">
        <v>630</v>
      </c>
      <c r="E948" s="1021">
        <v>1</v>
      </c>
      <c r="F948" s="1017">
        <v>8</v>
      </c>
      <c r="G948" s="498">
        <f t="shared" si="854"/>
        <v>2.02</v>
      </c>
      <c r="H948" s="1018">
        <v>66140</v>
      </c>
      <c r="I948" s="1013"/>
      <c r="J948" s="1013"/>
      <c r="K948" s="874" t="s">
        <v>99</v>
      </c>
      <c r="L948" s="1018">
        <f t="shared" si="827"/>
        <v>133602.79999999999</v>
      </c>
      <c r="M948" s="1019">
        <f t="shared" si="828"/>
        <v>133602.79999999999</v>
      </c>
      <c r="N948" s="1020">
        <f t="shared" si="837"/>
        <v>1754204.764</v>
      </c>
      <c r="O948" s="1021">
        <f t="shared" si="829"/>
        <v>1</v>
      </c>
      <c r="P948" s="1017">
        <f t="shared" si="838"/>
        <v>9</v>
      </c>
      <c r="Q948" s="1166">
        <v>2.02</v>
      </c>
      <c r="R948" s="1171">
        <v>0.3</v>
      </c>
      <c r="S948" s="1166">
        <f t="shared" si="851"/>
        <v>2.6259999999999999</v>
      </c>
      <c r="T948" s="1018">
        <v>66140</v>
      </c>
      <c r="U948" s="1013"/>
      <c r="V948" s="1013"/>
      <c r="W948" s="874" t="str">
        <f t="shared" si="830"/>
        <v>Կ-1</v>
      </c>
      <c r="X948" s="1018">
        <f t="shared" si="831"/>
        <v>173683.63999999998</v>
      </c>
      <c r="Y948" s="1019">
        <f t="shared" si="832"/>
        <v>173683.63999999998</v>
      </c>
      <c r="Z948" s="1020">
        <f t="shared" si="833"/>
        <v>2280466.1932000001</v>
      </c>
      <c r="AA948" s="1021">
        <f t="shared" si="834"/>
        <v>1</v>
      </c>
      <c r="AB948" s="1017">
        <f t="shared" si="835"/>
        <v>10</v>
      </c>
      <c r="AC948" s="1166">
        <v>2.08</v>
      </c>
      <c r="AD948" s="1171">
        <v>0.6</v>
      </c>
      <c r="AE948" s="1166">
        <f t="shared" si="852"/>
        <v>3.3280000000000003</v>
      </c>
      <c r="AF948" s="1018">
        <v>66140</v>
      </c>
      <c r="AG948" s="1013"/>
      <c r="AH948" s="1013"/>
      <c r="AI948" s="1049" t="str">
        <f t="shared" si="836"/>
        <v>Կ-1</v>
      </c>
      <c r="AJ948" s="1018">
        <f t="shared" si="841"/>
        <v>220113.92000000001</v>
      </c>
      <c r="AK948" s="1019">
        <f t="shared" si="842"/>
        <v>220113.92000000001</v>
      </c>
      <c r="AL948" s="1020">
        <f t="shared" si="843"/>
        <v>2890095.7696000002</v>
      </c>
      <c r="AM948" s="1021">
        <f t="shared" si="844"/>
        <v>1</v>
      </c>
      <c r="AN948" s="1017">
        <f t="shared" si="845"/>
        <v>11</v>
      </c>
      <c r="AO948" s="1166">
        <v>2.08</v>
      </c>
      <c r="AP948" s="1171">
        <v>1</v>
      </c>
      <c r="AQ948" s="1166">
        <f t="shared" si="853"/>
        <v>4.16</v>
      </c>
      <c r="AR948" s="1018">
        <v>66140</v>
      </c>
      <c r="AS948" s="1013"/>
      <c r="AT948" s="1013"/>
      <c r="AU948" s="1049" t="str">
        <f t="shared" si="847"/>
        <v>Կ-1</v>
      </c>
      <c r="AV948" s="1018">
        <f t="shared" si="848"/>
        <v>275142.40000000002</v>
      </c>
      <c r="AW948" s="1019">
        <f t="shared" si="849"/>
        <v>275142.40000000002</v>
      </c>
      <c r="AX948" s="1020">
        <f t="shared" si="850"/>
        <v>3612619.7120000003</v>
      </c>
    </row>
    <row r="949" spans="2:50" ht="17.25" customHeight="1" x14ac:dyDescent="0.25">
      <c r="B949" s="810">
        <v>24</v>
      </c>
      <c r="C949" s="506" t="s">
        <v>2183</v>
      </c>
      <c r="D949" s="797" t="s">
        <v>630</v>
      </c>
      <c r="E949" s="1021">
        <v>1</v>
      </c>
      <c r="F949" s="1017">
        <v>3</v>
      </c>
      <c r="G949" s="498">
        <f t="shared" si="854"/>
        <v>1.84</v>
      </c>
      <c r="H949" s="1018">
        <v>66140</v>
      </c>
      <c r="I949" s="1013"/>
      <c r="J949" s="1013"/>
      <c r="K949" s="874" t="s">
        <v>99</v>
      </c>
      <c r="L949" s="1018">
        <f t="shared" si="827"/>
        <v>121697.60000000001</v>
      </c>
      <c r="M949" s="1019">
        <f t="shared" si="828"/>
        <v>121697.60000000001</v>
      </c>
      <c r="N949" s="1020">
        <f t="shared" si="837"/>
        <v>1597889.4880000001</v>
      </c>
      <c r="O949" s="1021">
        <f t="shared" si="829"/>
        <v>1</v>
      </c>
      <c r="P949" s="1017">
        <f t="shared" si="838"/>
        <v>4</v>
      </c>
      <c r="Q949" s="1166">
        <v>1.9</v>
      </c>
      <c r="R949" s="1171">
        <v>0.3</v>
      </c>
      <c r="S949" s="1166">
        <f t="shared" si="851"/>
        <v>2.4699999999999998</v>
      </c>
      <c r="T949" s="1018">
        <v>66140</v>
      </c>
      <c r="U949" s="1013"/>
      <c r="V949" s="1013"/>
      <c r="W949" s="874" t="str">
        <f t="shared" si="830"/>
        <v>Կ-1</v>
      </c>
      <c r="X949" s="1018">
        <f t="shared" si="831"/>
        <v>163365.79999999999</v>
      </c>
      <c r="Y949" s="1019">
        <f t="shared" si="832"/>
        <v>163365.79999999999</v>
      </c>
      <c r="Z949" s="1020">
        <f t="shared" si="833"/>
        <v>2144992.9539999999</v>
      </c>
      <c r="AA949" s="1021">
        <f t="shared" si="834"/>
        <v>1</v>
      </c>
      <c r="AB949" s="1017">
        <f t="shared" si="835"/>
        <v>5</v>
      </c>
      <c r="AC949" s="1166">
        <v>1.9</v>
      </c>
      <c r="AD949" s="1171">
        <v>0.6</v>
      </c>
      <c r="AE949" s="1166">
        <f t="shared" si="852"/>
        <v>3.04</v>
      </c>
      <c r="AF949" s="1018">
        <v>66140</v>
      </c>
      <c r="AG949" s="1013"/>
      <c r="AH949" s="1013"/>
      <c r="AI949" s="1049" t="str">
        <f t="shared" si="836"/>
        <v>Կ-1</v>
      </c>
      <c r="AJ949" s="1018">
        <f t="shared" si="841"/>
        <v>201065.60000000001</v>
      </c>
      <c r="AK949" s="1019">
        <f t="shared" si="842"/>
        <v>201065.60000000001</v>
      </c>
      <c r="AL949" s="1020">
        <f t="shared" si="843"/>
        <v>2639991.3280000002</v>
      </c>
      <c r="AM949" s="1021">
        <f t="shared" si="844"/>
        <v>1</v>
      </c>
      <c r="AN949" s="1017">
        <f t="shared" si="845"/>
        <v>6</v>
      </c>
      <c r="AO949" s="1166">
        <v>1.96</v>
      </c>
      <c r="AP949" s="1171">
        <v>1</v>
      </c>
      <c r="AQ949" s="1166">
        <f t="shared" si="853"/>
        <v>3.92</v>
      </c>
      <c r="AR949" s="1018">
        <v>66140</v>
      </c>
      <c r="AS949" s="1013"/>
      <c r="AT949" s="1013"/>
      <c r="AU949" s="1049" t="str">
        <f t="shared" si="847"/>
        <v>Կ-1</v>
      </c>
      <c r="AV949" s="1018">
        <f t="shared" si="848"/>
        <v>259268.8</v>
      </c>
      <c r="AW949" s="1019">
        <f t="shared" si="849"/>
        <v>259268.8</v>
      </c>
      <c r="AX949" s="1020">
        <f t="shared" si="850"/>
        <v>3404199.344</v>
      </c>
    </row>
    <row r="950" spans="2:50" ht="17.25" customHeight="1" x14ac:dyDescent="0.25">
      <c r="B950" s="810">
        <v>25</v>
      </c>
      <c r="C950" s="506" t="s">
        <v>2184</v>
      </c>
      <c r="D950" s="797" t="s">
        <v>630</v>
      </c>
      <c r="E950" s="1021">
        <v>1</v>
      </c>
      <c r="F950" s="1017">
        <v>8</v>
      </c>
      <c r="G950" s="498">
        <f t="shared" si="854"/>
        <v>2.02</v>
      </c>
      <c r="H950" s="1018">
        <v>66140</v>
      </c>
      <c r="I950" s="1013"/>
      <c r="J950" s="1013"/>
      <c r="K950" s="874" t="s">
        <v>99</v>
      </c>
      <c r="L950" s="1018">
        <f t="shared" si="827"/>
        <v>133602.79999999999</v>
      </c>
      <c r="M950" s="1019">
        <f t="shared" si="828"/>
        <v>133602.79999999999</v>
      </c>
      <c r="N950" s="1020">
        <f t="shared" si="837"/>
        <v>1754204.764</v>
      </c>
      <c r="O950" s="1021">
        <f t="shared" si="829"/>
        <v>1</v>
      </c>
      <c r="P950" s="1017">
        <f t="shared" si="838"/>
        <v>9</v>
      </c>
      <c r="Q950" s="1166">
        <v>2.02</v>
      </c>
      <c r="R950" s="1171">
        <v>0.3</v>
      </c>
      <c r="S950" s="1166">
        <f t="shared" si="851"/>
        <v>2.6259999999999999</v>
      </c>
      <c r="T950" s="1018">
        <v>66140</v>
      </c>
      <c r="U950" s="1013"/>
      <c r="V950" s="1013"/>
      <c r="W950" s="874" t="str">
        <f t="shared" si="830"/>
        <v>Կ-1</v>
      </c>
      <c r="X950" s="1018">
        <f t="shared" si="831"/>
        <v>173683.63999999998</v>
      </c>
      <c r="Y950" s="1019">
        <f t="shared" si="832"/>
        <v>173683.63999999998</v>
      </c>
      <c r="Z950" s="1020">
        <f t="shared" si="833"/>
        <v>2280466.1932000001</v>
      </c>
      <c r="AA950" s="1021">
        <f t="shared" si="834"/>
        <v>1</v>
      </c>
      <c r="AB950" s="1017">
        <f t="shared" si="835"/>
        <v>10</v>
      </c>
      <c r="AC950" s="1166">
        <v>2.08</v>
      </c>
      <c r="AD950" s="1171">
        <v>0.6</v>
      </c>
      <c r="AE950" s="1166">
        <f t="shared" si="852"/>
        <v>3.3280000000000003</v>
      </c>
      <c r="AF950" s="1018">
        <v>66140</v>
      </c>
      <c r="AG950" s="1013"/>
      <c r="AH950" s="1013"/>
      <c r="AI950" s="1049" t="str">
        <f t="shared" si="836"/>
        <v>Կ-1</v>
      </c>
      <c r="AJ950" s="1018">
        <f t="shared" si="841"/>
        <v>220113.92000000001</v>
      </c>
      <c r="AK950" s="1019">
        <f t="shared" si="842"/>
        <v>220113.92000000001</v>
      </c>
      <c r="AL950" s="1020">
        <f t="shared" si="843"/>
        <v>2890095.7696000002</v>
      </c>
      <c r="AM950" s="1021">
        <f t="shared" si="844"/>
        <v>1</v>
      </c>
      <c r="AN950" s="1017">
        <f t="shared" si="845"/>
        <v>11</v>
      </c>
      <c r="AO950" s="1166">
        <v>2.08</v>
      </c>
      <c r="AP950" s="1171">
        <v>1</v>
      </c>
      <c r="AQ950" s="1166">
        <f t="shared" si="853"/>
        <v>4.16</v>
      </c>
      <c r="AR950" s="1018">
        <v>66140</v>
      </c>
      <c r="AS950" s="1013"/>
      <c r="AT950" s="1013"/>
      <c r="AU950" s="1049" t="str">
        <f t="shared" si="847"/>
        <v>Կ-1</v>
      </c>
      <c r="AV950" s="1018">
        <f t="shared" si="848"/>
        <v>275142.40000000002</v>
      </c>
      <c r="AW950" s="1019">
        <f t="shared" si="849"/>
        <v>275142.40000000002</v>
      </c>
      <c r="AX950" s="1020">
        <f t="shared" si="850"/>
        <v>3612619.7120000003</v>
      </c>
    </row>
    <row r="951" spans="2:50" ht="17.25" customHeight="1" x14ac:dyDescent="0.25">
      <c r="B951" s="810">
        <v>26</v>
      </c>
      <c r="C951" s="506" t="s">
        <v>2185</v>
      </c>
      <c r="D951" s="797" t="s">
        <v>630</v>
      </c>
      <c r="E951" s="1021">
        <v>1</v>
      </c>
      <c r="F951" s="1017">
        <v>2</v>
      </c>
      <c r="G951" s="498">
        <f t="shared" si="854"/>
        <v>1.79</v>
      </c>
      <c r="H951" s="1018">
        <v>66140</v>
      </c>
      <c r="I951" s="1013"/>
      <c r="J951" s="1013"/>
      <c r="K951" s="874" t="s">
        <v>99</v>
      </c>
      <c r="L951" s="1018">
        <f t="shared" si="827"/>
        <v>118390.6</v>
      </c>
      <c r="M951" s="1019">
        <f t="shared" si="828"/>
        <v>118390.6</v>
      </c>
      <c r="N951" s="1020">
        <f t="shared" si="837"/>
        <v>1554468.5780000002</v>
      </c>
      <c r="O951" s="1021">
        <f t="shared" si="829"/>
        <v>1</v>
      </c>
      <c r="P951" s="1017">
        <f t="shared" si="838"/>
        <v>3</v>
      </c>
      <c r="Q951" s="1166">
        <v>1.84</v>
      </c>
      <c r="R951" s="1171">
        <v>0.3</v>
      </c>
      <c r="S951" s="1166">
        <f t="shared" si="851"/>
        <v>2.3920000000000003</v>
      </c>
      <c r="T951" s="1018">
        <v>66140</v>
      </c>
      <c r="U951" s="1013"/>
      <c r="V951" s="1013"/>
      <c r="W951" s="874" t="str">
        <f t="shared" si="830"/>
        <v>Կ-1</v>
      </c>
      <c r="X951" s="1018">
        <f t="shared" si="831"/>
        <v>158206.88000000003</v>
      </c>
      <c r="Y951" s="1019">
        <f t="shared" si="832"/>
        <v>158206.88000000003</v>
      </c>
      <c r="Z951" s="1020">
        <f t="shared" si="833"/>
        <v>2077256.3344000005</v>
      </c>
      <c r="AA951" s="1021">
        <f t="shared" si="834"/>
        <v>1</v>
      </c>
      <c r="AB951" s="1017">
        <f t="shared" si="835"/>
        <v>4</v>
      </c>
      <c r="AC951" s="1166">
        <v>1.9</v>
      </c>
      <c r="AD951" s="1171">
        <v>0.6</v>
      </c>
      <c r="AE951" s="1166">
        <f t="shared" si="852"/>
        <v>3.04</v>
      </c>
      <c r="AF951" s="1018">
        <v>66140</v>
      </c>
      <c r="AG951" s="1013"/>
      <c r="AH951" s="1013"/>
      <c r="AI951" s="1049" t="str">
        <f t="shared" si="836"/>
        <v>Կ-1</v>
      </c>
      <c r="AJ951" s="1018">
        <f t="shared" si="841"/>
        <v>201065.60000000001</v>
      </c>
      <c r="AK951" s="1019">
        <f t="shared" si="842"/>
        <v>201065.60000000001</v>
      </c>
      <c r="AL951" s="1020">
        <f t="shared" si="843"/>
        <v>2639991.3280000002</v>
      </c>
      <c r="AM951" s="1021">
        <f t="shared" si="844"/>
        <v>1</v>
      </c>
      <c r="AN951" s="1017">
        <f t="shared" si="845"/>
        <v>5</v>
      </c>
      <c r="AO951" s="1166">
        <v>1.9</v>
      </c>
      <c r="AP951" s="1171">
        <v>1</v>
      </c>
      <c r="AQ951" s="1166">
        <f t="shared" si="853"/>
        <v>3.8</v>
      </c>
      <c r="AR951" s="1018">
        <v>66140</v>
      </c>
      <c r="AS951" s="1013"/>
      <c r="AT951" s="1013"/>
      <c r="AU951" s="1049" t="str">
        <f t="shared" si="847"/>
        <v>Կ-1</v>
      </c>
      <c r="AV951" s="1018">
        <f t="shared" si="848"/>
        <v>251332</v>
      </c>
      <c r="AW951" s="1019">
        <f t="shared" si="849"/>
        <v>251332</v>
      </c>
      <c r="AX951" s="1020">
        <f t="shared" si="850"/>
        <v>3299989.16</v>
      </c>
    </row>
    <row r="952" spans="2:50" ht="17.25" customHeight="1" x14ac:dyDescent="0.25">
      <c r="B952" s="810">
        <v>27</v>
      </c>
      <c r="C952" s="506" t="s">
        <v>2186</v>
      </c>
      <c r="D952" s="497" t="s">
        <v>333</v>
      </c>
      <c r="E952" s="1021">
        <v>1</v>
      </c>
      <c r="F952" s="1017">
        <v>9</v>
      </c>
      <c r="G952" s="498">
        <f t="shared" si="854"/>
        <v>2.02</v>
      </c>
      <c r="H952" s="1018">
        <v>66140</v>
      </c>
      <c r="I952" s="1013"/>
      <c r="J952" s="1013"/>
      <c r="K952" s="874" t="s">
        <v>99</v>
      </c>
      <c r="L952" s="1018">
        <f t="shared" si="827"/>
        <v>133602.79999999999</v>
      </c>
      <c r="M952" s="1019">
        <f t="shared" si="828"/>
        <v>133602.79999999999</v>
      </c>
      <c r="N952" s="1020">
        <f t="shared" si="837"/>
        <v>1754204.764</v>
      </c>
      <c r="O952" s="1021">
        <f t="shared" si="829"/>
        <v>1</v>
      </c>
      <c r="P952" s="1017">
        <f t="shared" si="838"/>
        <v>10</v>
      </c>
      <c r="Q952" s="1166">
        <v>2.08</v>
      </c>
      <c r="R952" s="1171">
        <v>0.3</v>
      </c>
      <c r="S952" s="1166">
        <f t="shared" si="851"/>
        <v>2.7040000000000002</v>
      </c>
      <c r="T952" s="1018">
        <v>66140</v>
      </c>
      <c r="U952" s="1013"/>
      <c r="V952" s="1013"/>
      <c r="W952" s="874" t="str">
        <f t="shared" si="830"/>
        <v>Կ-1</v>
      </c>
      <c r="X952" s="1018">
        <f t="shared" si="831"/>
        <v>178842.56</v>
      </c>
      <c r="Y952" s="1019">
        <f t="shared" si="832"/>
        <v>178842.56</v>
      </c>
      <c r="Z952" s="1020">
        <f t="shared" si="833"/>
        <v>2348202.8128</v>
      </c>
      <c r="AA952" s="1021">
        <f t="shared" si="834"/>
        <v>1</v>
      </c>
      <c r="AB952" s="1017">
        <f t="shared" si="835"/>
        <v>11</v>
      </c>
      <c r="AC952" s="1166">
        <v>2.08</v>
      </c>
      <c r="AD952" s="1171">
        <v>0.6</v>
      </c>
      <c r="AE952" s="1166">
        <f t="shared" si="852"/>
        <v>3.3280000000000003</v>
      </c>
      <c r="AF952" s="1018">
        <v>66140</v>
      </c>
      <c r="AG952" s="1013"/>
      <c r="AH952" s="1013"/>
      <c r="AI952" s="1049" t="str">
        <f t="shared" si="836"/>
        <v>Կ-1</v>
      </c>
      <c r="AJ952" s="1018">
        <f t="shared" si="841"/>
        <v>220113.92000000001</v>
      </c>
      <c r="AK952" s="1019">
        <f t="shared" si="842"/>
        <v>220113.92000000001</v>
      </c>
      <c r="AL952" s="1020">
        <f t="shared" si="843"/>
        <v>2890095.7696000002</v>
      </c>
      <c r="AM952" s="1021">
        <f t="shared" si="844"/>
        <v>1</v>
      </c>
      <c r="AN952" s="1017">
        <f t="shared" si="845"/>
        <v>12</v>
      </c>
      <c r="AO952" s="1166">
        <v>2.08</v>
      </c>
      <c r="AP952" s="1171">
        <v>1</v>
      </c>
      <c r="AQ952" s="1166">
        <f t="shared" si="853"/>
        <v>4.16</v>
      </c>
      <c r="AR952" s="1018">
        <v>66140</v>
      </c>
      <c r="AS952" s="1013"/>
      <c r="AT952" s="1013"/>
      <c r="AU952" s="1049" t="str">
        <f t="shared" si="847"/>
        <v>Կ-1</v>
      </c>
      <c r="AV952" s="1018">
        <f t="shared" si="848"/>
        <v>275142.40000000002</v>
      </c>
      <c r="AW952" s="1019">
        <f t="shared" si="849"/>
        <v>275142.40000000002</v>
      </c>
      <c r="AX952" s="1020">
        <f t="shared" si="850"/>
        <v>3612619.7120000003</v>
      </c>
    </row>
    <row r="953" spans="2:50" ht="17.25" customHeight="1" x14ac:dyDescent="0.25">
      <c r="B953" s="810">
        <v>28</v>
      </c>
      <c r="C953" s="506" t="s">
        <v>2187</v>
      </c>
      <c r="D953" s="497" t="s">
        <v>333</v>
      </c>
      <c r="E953" s="1021">
        <v>1</v>
      </c>
      <c r="F953" s="1017">
        <v>2</v>
      </c>
      <c r="G953" s="498">
        <f t="shared" si="854"/>
        <v>1.79</v>
      </c>
      <c r="H953" s="1018">
        <v>66140</v>
      </c>
      <c r="I953" s="1013"/>
      <c r="J953" s="1013"/>
      <c r="K953" s="874" t="s">
        <v>99</v>
      </c>
      <c r="L953" s="1018">
        <f t="shared" si="827"/>
        <v>118390.6</v>
      </c>
      <c r="M953" s="1019">
        <f t="shared" si="828"/>
        <v>118390.6</v>
      </c>
      <c r="N953" s="1020">
        <f t="shared" si="837"/>
        <v>1554468.5780000002</v>
      </c>
      <c r="O953" s="1021">
        <f t="shared" si="829"/>
        <v>1</v>
      </c>
      <c r="P953" s="1017">
        <f t="shared" si="838"/>
        <v>3</v>
      </c>
      <c r="Q953" s="1166">
        <v>1.84</v>
      </c>
      <c r="R953" s="1171">
        <v>0.3</v>
      </c>
      <c r="S953" s="1166">
        <f t="shared" si="851"/>
        <v>2.3920000000000003</v>
      </c>
      <c r="T953" s="1018">
        <v>66140</v>
      </c>
      <c r="U953" s="1013"/>
      <c r="V953" s="1013"/>
      <c r="W953" s="874" t="str">
        <f t="shared" si="830"/>
        <v>Կ-1</v>
      </c>
      <c r="X953" s="1018">
        <f t="shared" si="831"/>
        <v>158206.88000000003</v>
      </c>
      <c r="Y953" s="1019">
        <f t="shared" si="832"/>
        <v>158206.88000000003</v>
      </c>
      <c r="Z953" s="1020">
        <f t="shared" si="833"/>
        <v>2077256.3344000005</v>
      </c>
      <c r="AA953" s="1021">
        <f t="shared" si="834"/>
        <v>1</v>
      </c>
      <c r="AB953" s="1017">
        <f t="shared" si="835"/>
        <v>4</v>
      </c>
      <c r="AC953" s="1166">
        <v>1.9</v>
      </c>
      <c r="AD953" s="1171">
        <v>0.6</v>
      </c>
      <c r="AE953" s="1166">
        <f t="shared" si="852"/>
        <v>3.04</v>
      </c>
      <c r="AF953" s="1018">
        <v>66140</v>
      </c>
      <c r="AG953" s="1013"/>
      <c r="AH953" s="1013"/>
      <c r="AI953" s="1049" t="str">
        <f t="shared" si="836"/>
        <v>Կ-1</v>
      </c>
      <c r="AJ953" s="1018">
        <f t="shared" si="841"/>
        <v>201065.60000000001</v>
      </c>
      <c r="AK953" s="1019">
        <f t="shared" si="842"/>
        <v>201065.60000000001</v>
      </c>
      <c r="AL953" s="1020">
        <f t="shared" si="843"/>
        <v>2639991.3280000002</v>
      </c>
      <c r="AM953" s="1021">
        <f t="shared" si="844"/>
        <v>1</v>
      </c>
      <c r="AN953" s="1017">
        <f t="shared" si="845"/>
        <v>5</v>
      </c>
      <c r="AO953" s="1166">
        <v>1.9</v>
      </c>
      <c r="AP953" s="1171">
        <v>1</v>
      </c>
      <c r="AQ953" s="1166">
        <f t="shared" si="853"/>
        <v>3.8</v>
      </c>
      <c r="AR953" s="1018">
        <v>66140</v>
      </c>
      <c r="AS953" s="1013"/>
      <c r="AT953" s="1013"/>
      <c r="AU953" s="1049" t="str">
        <f t="shared" si="847"/>
        <v>Կ-1</v>
      </c>
      <c r="AV953" s="1018">
        <f t="shared" si="848"/>
        <v>251332</v>
      </c>
      <c r="AW953" s="1019">
        <f t="shared" si="849"/>
        <v>251332</v>
      </c>
      <c r="AX953" s="1020">
        <f t="shared" si="850"/>
        <v>3299989.16</v>
      </c>
    </row>
    <row r="954" spans="2:50" ht="17.25" customHeight="1" x14ac:dyDescent="0.25">
      <c r="B954" s="810">
        <v>29</v>
      </c>
      <c r="C954" s="506" t="s">
        <v>2188</v>
      </c>
      <c r="D954" s="497" t="s">
        <v>333</v>
      </c>
      <c r="E954" s="1021">
        <v>1</v>
      </c>
      <c r="F954" s="1017">
        <v>3</v>
      </c>
      <c r="G954" s="498">
        <f t="shared" si="854"/>
        <v>1.84</v>
      </c>
      <c r="H954" s="1018">
        <v>66140</v>
      </c>
      <c r="I954" s="1013"/>
      <c r="J954" s="1013"/>
      <c r="K954" s="874" t="s">
        <v>99</v>
      </c>
      <c r="L954" s="1018">
        <f t="shared" si="827"/>
        <v>121697.60000000001</v>
      </c>
      <c r="M954" s="1019">
        <f t="shared" si="828"/>
        <v>121697.60000000001</v>
      </c>
      <c r="N954" s="1020">
        <f t="shared" si="837"/>
        <v>1597889.4880000001</v>
      </c>
      <c r="O954" s="1021">
        <f t="shared" si="829"/>
        <v>1</v>
      </c>
      <c r="P954" s="1017">
        <f t="shared" si="838"/>
        <v>4</v>
      </c>
      <c r="Q954" s="1166">
        <v>1.9</v>
      </c>
      <c r="R954" s="1171">
        <v>0.3</v>
      </c>
      <c r="S954" s="1166">
        <f t="shared" si="851"/>
        <v>2.4699999999999998</v>
      </c>
      <c r="T954" s="1018">
        <v>66140</v>
      </c>
      <c r="U954" s="1013"/>
      <c r="V954" s="1013"/>
      <c r="W954" s="874" t="str">
        <f t="shared" si="830"/>
        <v>Կ-1</v>
      </c>
      <c r="X954" s="1018">
        <f t="shared" si="831"/>
        <v>163365.79999999999</v>
      </c>
      <c r="Y954" s="1019">
        <f t="shared" si="832"/>
        <v>163365.79999999999</v>
      </c>
      <c r="Z954" s="1020">
        <f t="shared" si="833"/>
        <v>2144992.9539999999</v>
      </c>
      <c r="AA954" s="1021">
        <f t="shared" si="834"/>
        <v>1</v>
      </c>
      <c r="AB954" s="1017">
        <f t="shared" si="835"/>
        <v>5</v>
      </c>
      <c r="AC954" s="1166">
        <v>1.9</v>
      </c>
      <c r="AD954" s="1171">
        <v>0.6</v>
      </c>
      <c r="AE954" s="1166">
        <f t="shared" si="852"/>
        <v>3.04</v>
      </c>
      <c r="AF954" s="1018">
        <v>66140</v>
      </c>
      <c r="AG954" s="1013"/>
      <c r="AH954" s="1013"/>
      <c r="AI954" s="1049" t="str">
        <f t="shared" si="836"/>
        <v>Կ-1</v>
      </c>
      <c r="AJ954" s="1018">
        <f t="shared" si="841"/>
        <v>201065.60000000001</v>
      </c>
      <c r="AK954" s="1019">
        <f t="shared" si="842"/>
        <v>201065.60000000001</v>
      </c>
      <c r="AL954" s="1020">
        <f t="shared" si="843"/>
        <v>2639991.3280000002</v>
      </c>
      <c r="AM954" s="1021">
        <f t="shared" si="844"/>
        <v>1</v>
      </c>
      <c r="AN954" s="1017">
        <f t="shared" si="845"/>
        <v>6</v>
      </c>
      <c r="AO954" s="1166">
        <v>1.96</v>
      </c>
      <c r="AP954" s="1171">
        <v>1</v>
      </c>
      <c r="AQ954" s="1166">
        <f t="shared" si="853"/>
        <v>3.92</v>
      </c>
      <c r="AR954" s="1018">
        <v>66140</v>
      </c>
      <c r="AS954" s="1013"/>
      <c r="AT954" s="1013"/>
      <c r="AU954" s="1049" t="str">
        <f t="shared" si="847"/>
        <v>Կ-1</v>
      </c>
      <c r="AV954" s="1018">
        <f t="shared" si="848"/>
        <v>259268.8</v>
      </c>
      <c r="AW954" s="1019">
        <f t="shared" si="849"/>
        <v>259268.8</v>
      </c>
      <c r="AX954" s="1020">
        <f t="shared" si="850"/>
        <v>3404199.344</v>
      </c>
    </row>
    <row r="955" spans="2:50" ht="17.25" customHeight="1" x14ac:dyDescent="0.25">
      <c r="B955" s="810">
        <v>30</v>
      </c>
      <c r="C955" s="506" t="s">
        <v>2189</v>
      </c>
      <c r="D955" s="497" t="s">
        <v>333</v>
      </c>
      <c r="E955" s="1021">
        <v>1</v>
      </c>
      <c r="F955" s="1017">
        <v>2</v>
      </c>
      <c r="G955" s="498">
        <f t="shared" si="854"/>
        <v>1.79</v>
      </c>
      <c r="H955" s="1018">
        <v>66140</v>
      </c>
      <c r="I955" s="1013"/>
      <c r="J955" s="1013"/>
      <c r="K955" s="874" t="s">
        <v>99</v>
      </c>
      <c r="L955" s="1018">
        <f t="shared" si="827"/>
        <v>118390.6</v>
      </c>
      <c r="M955" s="1019">
        <f t="shared" si="828"/>
        <v>118390.6</v>
      </c>
      <c r="N955" s="1020">
        <f t="shared" si="837"/>
        <v>1554468.5780000002</v>
      </c>
      <c r="O955" s="1021">
        <f t="shared" si="829"/>
        <v>1</v>
      </c>
      <c r="P955" s="1017">
        <f t="shared" si="838"/>
        <v>3</v>
      </c>
      <c r="Q955" s="1166">
        <v>1.84</v>
      </c>
      <c r="R955" s="1171">
        <v>0.3</v>
      </c>
      <c r="S955" s="1166">
        <f t="shared" si="851"/>
        <v>2.3920000000000003</v>
      </c>
      <c r="T955" s="1018">
        <v>66140</v>
      </c>
      <c r="U955" s="1013"/>
      <c r="V955" s="1013"/>
      <c r="W955" s="874" t="str">
        <f t="shared" si="830"/>
        <v>Կ-1</v>
      </c>
      <c r="X955" s="1018">
        <f t="shared" si="831"/>
        <v>158206.88000000003</v>
      </c>
      <c r="Y955" s="1019">
        <f t="shared" si="832"/>
        <v>158206.88000000003</v>
      </c>
      <c r="Z955" s="1020">
        <f t="shared" si="833"/>
        <v>2077256.3344000005</v>
      </c>
      <c r="AA955" s="1021">
        <f t="shared" si="834"/>
        <v>1</v>
      </c>
      <c r="AB955" s="1017">
        <f t="shared" si="835"/>
        <v>4</v>
      </c>
      <c r="AC955" s="1166">
        <v>1.9</v>
      </c>
      <c r="AD955" s="1171">
        <v>0.6</v>
      </c>
      <c r="AE955" s="1166">
        <f t="shared" si="852"/>
        <v>3.04</v>
      </c>
      <c r="AF955" s="1018">
        <v>66140</v>
      </c>
      <c r="AG955" s="1013"/>
      <c r="AH955" s="1013"/>
      <c r="AI955" s="1049" t="str">
        <f t="shared" si="836"/>
        <v>Կ-1</v>
      </c>
      <c r="AJ955" s="1018">
        <f t="shared" si="841"/>
        <v>201065.60000000001</v>
      </c>
      <c r="AK955" s="1019">
        <f t="shared" si="842"/>
        <v>201065.60000000001</v>
      </c>
      <c r="AL955" s="1020">
        <f t="shared" si="843"/>
        <v>2639991.3280000002</v>
      </c>
      <c r="AM955" s="1021">
        <f t="shared" si="844"/>
        <v>1</v>
      </c>
      <c r="AN955" s="1017">
        <f t="shared" si="845"/>
        <v>5</v>
      </c>
      <c r="AO955" s="1166">
        <v>1.9</v>
      </c>
      <c r="AP955" s="1171">
        <v>1</v>
      </c>
      <c r="AQ955" s="1166">
        <f t="shared" si="853"/>
        <v>3.8</v>
      </c>
      <c r="AR955" s="1018">
        <v>66140</v>
      </c>
      <c r="AS955" s="1013"/>
      <c r="AT955" s="1013"/>
      <c r="AU955" s="1049" t="str">
        <f t="shared" si="847"/>
        <v>Կ-1</v>
      </c>
      <c r="AV955" s="1018">
        <f t="shared" si="848"/>
        <v>251332</v>
      </c>
      <c r="AW955" s="1019">
        <f t="shared" si="849"/>
        <v>251332</v>
      </c>
      <c r="AX955" s="1020">
        <f t="shared" si="850"/>
        <v>3299989.16</v>
      </c>
    </row>
    <row r="956" spans="2:50" ht="17.25" customHeight="1" x14ac:dyDescent="0.25">
      <c r="B956" s="810">
        <v>31</v>
      </c>
      <c r="C956" s="506" t="s">
        <v>2190</v>
      </c>
      <c r="D956" s="497" t="s">
        <v>333</v>
      </c>
      <c r="E956" s="1021">
        <v>1</v>
      </c>
      <c r="F956" s="1017">
        <v>2</v>
      </c>
      <c r="G956" s="498">
        <f t="shared" si="854"/>
        <v>1.79</v>
      </c>
      <c r="H956" s="1018">
        <v>66140</v>
      </c>
      <c r="I956" s="1013"/>
      <c r="J956" s="1013"/>
      <c r="K956" s="874" t="s">
        <v>99</v>
      </c>
      <c r="L956" s="1018">
        <f t="shared" si="827"/>
        <v>118390.6</v>
      </c>
      <c r="M956" s="1019">
        <f t="shared" si="828"/>
        <v>118390.6</v>
      </c>
      <c r="N956" s="1020">
        <f t="shared" si="837"/>
        <v>1554468.5780000002</v>
      </c>
      <c r="O956" s="1021">
        <f t="shared" si="829"/>
        <v>1</v>
      </c>
      <c r="P956" s="1017">
        <f t="shared" si="838"/>
        <v>3</v>
      </c>
      <c r="Q956" s="1166">
        <v>1.84</v>
      </c>
      <c r="R956" s="1171">
        <v>0.3</v>
      </c>
      <c r="S956" s="1166">
        <f t="shared" si="851"/>
        <v>2.3920000000000003</v>
      </c>
      <c r="T956" s="1018">
        <v>66140</v>
      </c>
      <c r="U956" s="1013"/>
      <c r="V956" s="1013"/>
      <c r="W956" s="874" t="str">
        <f t="shared" si="830"/>
        <v>Կ-1</v>
      </c>
      <c r="X956" s="1018">
        <f t="shared" si="831"/>
        <v>158206.88000000003</v>
      </c>
      <c r="Y956" s="1019">
        <f t="shared" si="832"/>
        <v>158206.88000000003</v>
      </c>
      <c r="Z956" s="1020">
        <f t="shared" si="833"/>
        <v>2077256.3344000005</v>
      </c>
      <c r="AA956" s="1021">
        <f t="shared" si="834"/>
        <v>1</v>
      </c>
      <c r="AB956" s="1017">
        <f t="shared" si="835"/>
        <v>4</v>
      </c>
      <c r="AC956" s="1166">
        <v>1.9</v>
      </c>
      <c r="AD956" s="1171">
        <v>0.6</v>
      </c>
      <c r="AE956" s="1166">
        <f t="shared" si="852"/>
        <v>3.04</v>
      </c>
      <c r="AF956" s="1018">
        <v>66140</v>
      </c>
      <c r="AG956" s="1013"/>
      <c r="AH956" s="1013"/>
      <c r="AI956" s="1049" t="str">
        <f t="shared" si="836"/>
        <v>Կ-1</v>
      </c>
      <c r="AJ956" s="1018">
        <f t="shared" si="841"/>
        <v>201065.60000000001</v>
      </c>
      <c r="AK956" s="1019">
        <f t="shared" si="842"/>
        <v>201065.60000000001</v>
      </c>
      <c r="AL956" s="1020">
        <f t="shared" si="843"/>
        <v>2639991.3280000002</v>
      </c>
      <c r="AM956" s="1021">
        <f t="shared" si="844"/>
        <v>1</v>
      </c>
      <c r="AN956" s="1017">
        <f t="shared" si="845"/>
        <v>5</v>
      </c>
      <c r="AO956" s="1166">
        <v>1.9</v>
      </c>
      <c r="AP956" s="1171">
        <v>1</v>
      </c>
      <c r="AQ956" s="1166">
        <f t="shared" si="853"/>
        <v>3.8</v>
      </c>
      <c r="AR956" s="1018">
        <v>66140</v>
      </c>
      <c r="AS956" s="1013"/>
      <c r="AT956" s="1013"/>
      <c r="AU956" s="1049" t="str">
        <f t="shared" si="847"/>
        <v>Կ-1</v>
      </c>
      <c r="AV956" s="1018">
        <f t="shared" si="848"/>
        <v>251332</v>
      </c>
      <c r="AW956" s="1019">
        <f t="shared" si="849"/>
        <v>251332</v>
      </c>
      <c r="AX956" s="1020">
        <f t="shared" si="850"/>
        <v>3299989.16</v>
      </c>
    </row>
    <row r="957" spans="2:50" ht="17.25" customHeight="1" x14ac:dyDescent="0.25">
      <c r="B957" s="810">
        <v>32</v>
      </c>
      <c r="C957" s="506" t="s">
        <v>2191</v>
      </c>
      <c r="D957" s="497" t="s">
        <v>333</v>
      </c>
      <c r="E957" s="1021">
        <v>1</v>
      </c>
      <c r="F957" s="1017">
        <v>4</v>
      </c>
      <c r="G957" s="498">
        <f t="shared" si="854"/>
        <v>1.9</v>
      </c>
      <c r="H957" s="1018">
        <v>66140</v>
      </c>
      <c r="I957" s="1013"/>
      <c r="J957" s="1013"/>
      <c r="K957" s="874" t="s">
        <v>99</v>
      </c>
      <c r="L957" s="1018">
        <f t="shared" si="827"/>
        <v>125666</v>
      </c>
      <c r="M957" s="1019">
        <f t="shared" si="828"/>
        <v>125666</v>
      </c>
      <c r="N957" s="1020">
        <f t="shared" si="837"/>
        <v>1649994.58</v>
      </c>
      <c r="O957" s="1021">
        <f t="shared" si="829"/>
        <v>1</v>
      </c>
      <c r="P957" s="1017">
        <f t="shared" si="838"/>
        <v>5</v>
      </c>
      <c r="Q957" s="1166">
        <v>1.9</v>
      </c>
      <c r="R957" s="1171">
        <v>0.3</v>
      </c>
      <c r="S957" s="1166">
        <f t="shared" si="851"/>
        <v>2.4699999999999998</v>
      </c>
      <c r="T957" s="1018">
        <v>66140</v>
      </c>
      <c r="U957" s="1013"/>
      <c r="V957" s="1013"/>
      <c r="W957" s="874" t="str">
        <f t="shared" si="830"/>
        <v>Կ-1</v>
      </c>
      <c r="X957" s="1018">
        <f t="shared" si="831"/>
        <v>163365.79999999999</v>
      </c>
      <c r="Y957" s="1019">
        <f t="shared" si="832"/>
        <v>163365.79999999999</v>
      </c>
      <c r="Z957" s="1020">
        <f t="shared" si="833"/>
        <v>2144992.9539999999</v>
      </c>
      <c r="AA957" s="1021">
        <f t="shared" si="834"/>
        <v>1</v>
      </c>
      <c r="AB957" s="1017">
        <f t="shared" si="835"/>
        <v>6</v>
      </c>
      <c r="AC957" s="1166">
        <v>1.96</v>
      </c>
      <c r="AD957" s="1171">
        <v>0.6</v>
      </c>
      <c r="AE957" s="1166">
        <f t="shared" si="852"/>
        <v>3.1360000000000001</v>
      </c>
      <c r="AF957" s="1018">
        <v>66140</v>
      </c>
      <c r="AG957" s="1013"/>
      <c r="AH957" s="1013"/>
      <c r="AI957" s="1049" t="str">
        <f t="shared" si="836"/>
        <v>Կ-1</v>
      </c>
      <c r="AJ957" s="1018">
        <f t="shared" si="841"/>
        <v>207415.04000000001</v>
      </c>
      <c r="AK957" s="1019">
        <f t="shared" si="842"/>
        <v>207415.04000000001</v>
      </c>
      <c r="AL957" s="1020">
        <f t="shared" si="843"/>
        <v>2723359.4752000002</v>
      </c>
      <c r="AM957" s="1021">
        <f t="shared" si="844"/>
        <v>1</v>
      </c>
      <c r="AN957" s="1017">
        <f t="shared" si="845"/>
        <v>7</v>
      </c>
      <c r="AO957" s="1166">
        <v>1.96</v>
      </c>
      <c r="AP957" s="1171">
        <v>1</v>
      </c>
      <c r="AQ957" s="1166">
        <f t="shared" si="853"/>
        <v>3.92</v>
      </c>
      <c r="AR957" s="1018">
        <v>66140</v>
      </c>
      <c r="AS957" s="1013"/>
      <c r="AT957" s="1013"/>
      <c r="AU957" s="1049" t="str">
        <f t="shared" si="847"/>
        <v>Կ-1</v>
      </c>
      <c r="AV957" s="1018">
        <f t="shared" si="848"/>
        <v>259268.8</v>
      </c>
      <c r="AW957" s="1019">
        <f t="shared" si="849"/>
        <v>259268.8</v>
      </c>
      <c r="AX957" s="1020">
        <f t="shared" si="850"/>
        <v>3404199.344</v>
      </c>
    </row>
    <row r="958" spans="2:50" ht="17.25" customHeight="1" x14ac:dyDescent="0.25">
      <c r="B958" s="810">
        <v>33</v>
      </c>
      <c r="C958" s="506" t="s">
        <v>2192</v>
      </c>
      <c r="D958" s="497" t="s">
        <v>333</v>
      </c>
      <c r="E958" s="1021">
        <v>1</v>
      </c>
      <c r="F958" s="1017">
        <v>1</v>
      </c>
      <c r="G958" s="498">
        <v>2.2799999999999998</v>
      </c>
      <c r="H958" s="1018">
        <v>66140</v>
      </c>
      <c r="I958" s="1013">
        <f>H958*G958*5%</f>
        <v>7539.9599999999991</v>
      </c>
      <c r="J958" s="1013"/>
      <c r="K958" s="874" t="s">
        <v>99</v>
      </c>
      <c r="L958" s="1018">
        <f t="shared" si="827"/>
        <v>150799.19999999998</v>
      </c>
      <c r="M958" s="1019">
        <f t="shared" si="828"/>
        <v>158339.15999999997</v>
      </c>
      <c r="N958" s="1020">
        <f t="shared" si="837"/>
        <v>2078993.1707999997</v>
      </c>
      <c r="O958" s="1021">
        <f t="shared" si="829"/>
        <v>1</v>
      </c>
      <c r="P958" s="1017">
        <f t="shared" si="838"/>
        <v>2</v>
      </c>
      <c r="Q958" s="1166">
        <v>2.2799999999999998</v>
      </c>
      <c r="R958" s="1171">
        <v>0.3</v>
      </c>
      <c r="S958" s="1166">
        <f t="shared" si="851"/>
        <v>2.9639999999999995</v>
      </c>
      <c r="T958" s="1018">
        <v>66140</v>
      </c>
      <c r="U958" s="1013">
        <f>T958*S958*5%</f>
        <v>9801.9479999999985</v>
      </c>
      <c r="V958" s="1013"/>
      <c r="W958" s="874" t="str">
        <f t="shared" si="830"/>
        <v>Կ-1</v>
      </c>
      <c r="X958" s="1018">
        <f t="shared" si="831"/>
        <v>196038.95999999996</v>
      </c>
      <c r="Y958" s="1019">
        <f t="shared" si="832"/>
        <v>205840.90799999997</v>
      </c>
      <c r="Z958" s="1020">
        <f t="shared" si="833"/>
        <v>2702691.1220399998</v>
      </c>
      <c r="AA958" s="1021">
        <f t="shared" si="834"/>
        <v>1</v>
      </c>
      <c r="AB958" s="1017">
        <f t="shared" si="835"/>
        <v>3</v>
      </c>
      <c r="AC958" s="1166">
        <v>2.2799999999999998</v>
      </c>
      <c r="AD958" s="1171">
        <v>0.6</v>
      </c>
      <c r="AE958" s="1166">
        <f t="shared" si="852"/>
        <v>3.6479999999999997</v>
      </c>
      <c r="AF958" s="1018">
        <v>66140</v>
      </c>
      <c r="AG958" s="1013">
        <f>AF958*AE958*5%</f>
        <v>12063.936</v>
      </c>
      <c r="AH958" s="1013"/>
      <c r="AI958" s="1049" t="str">
        <f t="shared" si="836"/>
        <v>Կ-1</v>
      </c>
      <c r="AJ958" s="1018">
        <f t="shared" si="841"/>
        <v>241278.71999999997</v>
      </c>
      <c r="AK958" s="1019">
        <f t="shared" si="842"/>
        <v>253342.65599999996</v>
      </c>
      <c r="AL958" s="1020">
        <f t="shared" si="843"/>
        <v>3326389.0732799997</v>
      </c>
      <c r="AM958" s="1021">
        <f t="shared" si="844"/>
        <v>1</v>
      </c>
      <c r="AN958" s="1017">
        <f t="shared" si="845"/>
        <v>4</v>
      </c>
      <c r="AO958" s="1166">
        <v>2.2799999999999998</v>
      </c>
      <c r="AP958" s="1171">
        <v>1</v>
      </c>
      <c r="AQ958" s="1166">
        <f t="shared" si="853"/>
        <v>4.5599999999999996</v>
      </c>
      <c r="AR958" s="1018">
        <v>66140</v>
      </c>
      <c r="AS958" s="1013">
        <f>AR958*AQ958*5%</f>
        <v>15079.919999999998</v>
      </c>
      <c r="AT958" s="1013"/>
      <c r="AU958" s="1049" t="str">
        <f t="shared" si="847"/>
        <v>Կ-1</v>
      </c>
      <c r="AV958" s="1018">
        <f t="shared" si="848"/>
        <v>301598.39999999997</v>
      </c>
      <c r="AW958" s="1019">
        <f t="shared" si="849"/>
        <v>316678.31999999995</v>
      </c>
      <c r="AX958" s="1020">
        <f t="shared" si="850"/>
        <v>4157986.3415999995</v>
      </c>
    </row>
    <row r="959" spans="2:50" ht="17.25" customHeight="1" x14ac:dyDescent="0.25">
      <c r="B959" s="810">
        <v>34</v>
      </c>
      <c r="C959" s="506" t="s">
        <v>2193</v>
      </c>
      <c r="D959" s="497" t="s">
        <v>333</v>
      </c>
      <c r="E959" s="1021">
        <v>1</v>
      </c>
      <c r="F959" s="1017">
        <v>10</v>
      </c>
      <c r="G959" s="498">
        <f>IF(E959&lt;1,0,IF(K959="Բ-1",IF(F959=0,6.94,IF(F959=1,7.17,IF(F959=2,7.41,IF(F959=3,7.66,IF(OR(F959=5,F959=4),7.92,IF(OR(F959=6,F959=7),8.18,IF(OR(F959=8,F959=9),8.46,IF(OR(F959=10,F959=11,F959=12),8.74,IF(OR(F959=13,F959=14,F959=15),9.03,IF(OR(F959=16,F959=17,F959=18),9.33,9.65)))))))))),IF(K959="Բ-2", IF(F959=0,5.71,IF(F959=1,5.89,IF(F959=2,6.09,IF(F959=3,6.29,IF(OR(F959=5,F959=4),6.5,IF(OR(F959=6,F959=7),6.72,IF(OR(F959=8,F959=9),6.94,IF(OR(F959=10,F959=11,F959=12),7.17,IF(OR(F959=13,F959=14,F959=15),7.41,IF(OR(F959=16,F959=17,F959=18),7.65,7.91)))))))))), IF(K959="Գ-1", IF(F959=0,4.7,IF(F959=1,4.86,IF(F959=2,5.01,IF(F959=3,5.18,IF(OR(F959=5,F959=4),5.35,IF(OR(F959=6,F959=7),5.52,IF(OR(F959=8,F959=9),5.71,IF(OR(F959=10,F959=11,F959=12),5.89,IF(OR(F959=13,F959=14,F959=15),6.09,IF(OR(F959=16,F959=17,F959=18),6.29,6.49)))))))))), IF(K959="Գ-2", IF(F959=0,3.88,IF(F959=1,4.01,IF(F959=2,4.14,IF(F959=3,4.27,IF(OR(F959=5,F959=4),4.41,IF(OR(F959=6,F959=7),4.55,IF(OR(F959=8,F959=9),4.7,IF(OR(F959=10,F959=11,F959=12),4.85,IF(OR(F959=13,F959=14,F959=15),5.01,IF(OR(F959=16,F959=17,F959=18),5.17,5.34)))))))))), IF(K959="Գ-3", IF(F959=0,3.21,IF(F959=1,3.31,IF(F959=2,3.42,IF(F959=3,3.53,IF(OR(F959=5,F959=4),3.64,IF(OR(F959=6,F959=7),3.76,IF(OR(F959=8,F959=9),3.88,IF(OR(F959=10,F959=11,F959=12),4.01,IF(OR(F959=13,F959=14,F959=15),4.13,IF(OR(F959=16,F959=17,F959=18),4.27,4.4)))))))))), IF(K959="Ա-1", IF(F959=0,2.66,IF(F959=1,2.75,IF(F959=2,2.83,IF(F959=3,2.92,IF(OR(F959=5,F959=4),3.02,IF(OR(F959=6,F959=7),3.11,IF(OR(F959=8,F959=9),3.21,IF(OR(F959=10,F959=11,F959=12),3.31,IF(OR(F959=13,F959=14,F959=15),3.42,IF(OR(F959=16,F959=17,F959=18),3.53,3.64)))))))))), IF(K959="Ա-2", IF(F959=0,2.28,IF(F959=1,2.35,IF(F959=2,2.43,IF(F959=3,2.5,IF(OR(F959=5,F959=4),2.58,IF(OR(F959=6,F959=7),2.66,IF(OR(F959=8,F959=9),2.75,IF(OR(F959=10,F959=11,F959=12),2.83,IF(OR(F959=13,F959=14,F959=15),2.92,IF(OR(F959=16,F959=17,F959=18),3.01,3.11)))))))))),IF(K959="Ա-3", IF(F959=0,1.96,IF(F959=1,2.02,IF(F959=2,2.08,IF(F959=3,2.15,IF(OR(F959=5,F959=4),2.21,IF(OR(F959=6,F959=7),2.28,IF(OR(F959=8,F959=9),2.35,IF(OR(F959=10,F959=11,F959=12),2.42,IF(OR(F959=13,F959=14,F959=15),2.5,IF(OR(F959=16,F959=17,F959=18),2.58,2.66)))))))))), IF(K959="Կ-1", IF(F959=0,1.68,IF(F959=1,1.73,IF(F959=2,1.79,IF(F959=3,1.84,IF(OR(F959=5,F959=4),1.9,IF(OR(F959=6,F959=7),1.96,IF(OR(F959=8,F959=9),2.02,IF(OR(F959=10,F959=11,F959=12),2.08,IF(OR(F959=13,F959=14,F959=15),2.14,IF(OR(F959=16,F959=17,F959=18),2.21,2.28)))))))))), IF(K959="Կ-2", IF(F959=0,1.45,IF(F959=1,1.49,IF(F959=2,1.54,IF(F959=3,1.59,IF(OR(F959=5,F959=4),1.63,IF(OR(F959=6,F959=7),1.68,IF(OR(F959=8,F959=9),1.73,IF(OR(F959=10,F959=11,F959=12),1.79,IF(OR(F959=13,F959=14,F959=15),1.84,IF(OR(F959=16,F959=17,F959=18),1.9,1.95)))))))))),IF(K959="Կ-3", IF(F959=0,1.25,IF(F959=1,1.29,IF(F959=2,1.33,IF(F959=3,1.37,IF(OR(F959=5,F959=4),1.41,IF(OR(F959=6,F959=7),1.45,IF(OR(F959=8,F959=9),1.49,IF(OR(F959=10,F959=11,F959=12),1.54,IF(OR(F959=13,F959=14,F959=15),1.58,IF(OR(F959=16,F959=17,F959=18),1.63,1.68)))))))))), "Error"))))))))))))</f>
        <v>2.08</v>
      </c>
      <c r="H959" s="1018">
        <v>66140</v>
      </c>
      <c r="I959" s="1058"/>
      <c r="J959" s="1013"/>
      <c r="K959" s="874" t="s">
        <v>99</v>
      </c>
      <c r="L959" s="1018">
        <f t="shared" si="827"/>
        <v>137571.20000000001</v>
      </c>
      <c r="M959" s="1019">
        <f t="shared" si="828"/>
        <v>137571.20000000001</v>
      </c>
      <c r="N959" s="1020">
        <f t="shared" si="837"/>
        <v>1806309.8560000001</v>
      </c>
      <c r="O959" s="1021">
        <f t="shared" si="829"/>
        <v>1</v>
      </c>
      <c r="P959" s="1017">
        <f t="shared" si="838"/>
        <v>11</v>
      </c>
      <c r="Q959" s="1166">
        <v>2.08</v>
      </c>
      <c r="R959" s="1171">
        <v>0.3</v>
      </c>
      <c r="S959" s="1166">
        <f t="shared" si="851"/>
        <v>2.7040000000000002</v>
      </c>
      <c r="T959" s="1018">
        <v>66140</v>
      </c>
      <c r="U959" s="1058"/>
      <c r="V959" s="1013"/>
      <c r="W959" s="874" t="str">
        <f t="shared" si="830"/>
        <v>Կ-1</v>
      </c>
      <c r="X959" s="1018">
        <f t="shared" si="831"/>
        <v>178842.56</v>
      </c>
      <c r="Y959" s="1019">
        <f t="shared" si="832"/>
        <v>178842.56</v>
      </c>
      <c r="Z959" s="1020">
        <f t="shared" si="833"/>
        <v>2348202.8128</v>
      </c>
      <c r="AA959" s="1021">
        <f t="shared" si="834"/>
        <v>1</v>
      </c>
      <c r="AB959" s="1017">
        <f t="shared" si="835"/>
        <v>12</v>
      </c>
      <c r="AC959" s="1166">
        <v>2.08</v>
      </c>
      <c r="AD959" s="1171">
        <v>0.6</v>
      </c>
      <c r="AE959" s="1166">
        <f t="shared" si="852"/>
        <v>3.3280000000000003</v>
      </c>
      <c r="AF959" s="1018">
        <v>66140</v>
      </c>
      <c r="AG959" s="1058"/>
      <c r="AH959" s="1013"/>
      <c r="AI959" s="1049" t="str">
        <f t="shared" si="836"/>
        <v>Կ-1</v>
      </c>
      <c r="AJ959" s="1018">
        <f t="shared" si="841"/>
        <v>220113.92000000001</v>
      </c>
      <c r="AK959" s="1019">
        <f t="shared" si="842"/>
        <v>220113.92000000001</v>
      </c>
      <c r="AL959" s="1020">
        <f t="shared" si="843"/>
        <v>2890095.7696000002</v>
      </c>
      <c r="AM959" s="1021">
        <f t="shared" si="844"/>
        <v>1</v>
      </c>
      <c r="AN959" s="1017">
        <f t="shared" si="845"/>
        <v>13</v>
      </c>
      <c r="AO959" s="1166">
        <v>2.14</v>
      </c>
      <c r="AP959" s="1171">
        <v>1</v>
      </c>
      <c r="AQ959" s="1166">
        <f t="shared" si="853"/>
        <v>4.28</v>
      </c>
      <c r="AR959" s="1018">
        <v>66140</v>
      </c>
      <c r="AS959" s="1058"/>
      <c r="AT959" s="1013"/>
      <c r="AU959" s="1049" t="str">
        <f t="shared" si="847"/>
        <v>Կ-1</v>
      </c>
      <c r="AV959" s="1018">
        <f t="shared" si="848"/>
        <v>283079.2</v>
      </c>
      <c r="AW959" s="1019">
        <f t="shared" si="849"/>
        <v>283079.2</v>
      </c>
      <c r="AX959" s="1020">
        <f t="shared" si="850"/>
        <v>3716829.8960000002</v>
      </c>
    </row>
    <row r="960" spans="2:50" ht="17.25" customHeight="1" x14ac:dyDescent="0.25">
      <c r="B960" s="810">
        <v>35</v>
      </c>
      <c r="C960" s="506" t="s">
        <v>1987</v>
      </c>
      <c r="D960" s="497" t="s">
        <v>333</v>
      </c>
      <c r="E960" s="1021">
        <v>1</v>
      </c>
      <c r="F960" s="1017">
        <v>1</v>
      </c>
      <c r="G960" s="498">
        <f>IF(E960&lt;1,0,IF(K960="Բ-1",IF(F960=0,6.94,IF(F960=1,7.17,IF(F960=2,7.41,IF(F960=3,7.66,IF(OR(F960=5,F960=4),7.92,IF(OR(F960=6,F960=7),8.18,IF(OR(F960=8,F960=9),8.46,IF(OR(F960=10,F960=11,F960=12),8.74,IF(OR(F960=13,F960=14,F960=15),9.03,IF(OR(F960=16,F960=17,F960=18),9.33,9.65)))))))))),IF(K960="Բ-2", IF(F960=0,5.71,IF(F960=1,5.89,IF(F960=2,6.09,IF(F960=3,6.29,IF(OR(F960=5,F960=4),6.5,IF(OR(F960=6,F960=7),6.72,IF(OR(F960=8,F960=9),6.94,IF(OR(F960=10,F960=11,F960=12),7.17,IF(OR(F960=13,F960=14,F960=15),7.41,IF(OR(F960=16,F960=17,F960=18),7.65,7.91)))))))))), IF(K960="Գ-1", IF(F960=0,4.7,IF(F960=1,4.86,IF(F960=2,5.01,IF(F960=3,5.18,IF(OR(F960=5,F960=4),5.35,IF(OR(F960=6,F960=7),5.52,IF(OR(F960=8,F960=9),5.71,IF(OR(F960=10,F960=11,F960=12),5.89,IF(OR(F960=13,F960=14,F960=15),6.09,IF(OR(F960=16,F960=17,F960=18),6.29,6.49)))))))))), IF(K960="Գ-2", IF(F960=0,3.88,IF(F960=1,4.01,IF(F960=2,4.14,IF(F960=3,4.27,IF(OR(F960=5,F960=4),4.41,IF(OR(F960=6,F960=7),4.55,IF(OR(F960=8,F960=9),4.7,IF(OR(F960=10,F960=11,F960=12),4.85,IF(OR(F960=13,F960=14,F960=15),5.01,IF(OR(F960=16,F960=17,F960=18),5.17,5.34)))))))))), IF(K960="Գ-3", IF(F960=0,3.21,IF(F960=1,3.31,IF(F960=2,3.42,IF(F960=3,3.53,IF(OR(F960=5,F960=4),3.64,IF(OR(F960=6,F960=7),3.76,IF(OR(F960=8,F960=9),3.88,IF(OR(F960=10,F960=11,F960=12),4.01,IF(OR(F960=13,F960=14,F960=15),4.13,IF(OR(F960=16,F960=17,F960=18),4.27,4.4)))))))))), IF(K960="Ա-1", IF(F960=0,2.66,IF(F960=1,2.75,IF(F960=2,2.83,IF(F960=3,2.92,IF(OR(F960=5,F960=4),3.02,IF(OR(F960=6,F960=7),3.11,IF(OR(F960=8,F960=9),3.21,IF(OR(F960=10,F960=11,F960=12),3.31,IF(OR(F960=13,F960=14,F960=15),3.42,IF(OR(F960=16,F960=17,F960=18),3.53,3.64)))))))))), IF(K960="Ա-2", IF(F960=0,2.28,IF(F960=1,2.35,IF(F960=2,2.43,IF(F960=3,2.5,IF(OR(F960=5,F960=4),2.58,IF(OR(F960=6,F960=7),2.66,IF(OR(F960=8,F960=9),2.75,IF(OR(F960=10,F960=11,F960=12),2.83,IF(OR(F960=13,F960=14,F960=15),2.92,IF(OR(F960=16,F960=17,F960=18),3.01,3.11)))))))))),IF(K960="Ա-3", IF(F960=0,1.96,IF(F960=1,2.02,IF(F960=2,2.08,IF(F960=3,2.15,IF(OR(F960=5,F960=4),2.21,IF(OR(F960=6,F960=7),2.28,IF(OR(F960=8,F960=9),2.35,IF(OR(F960=10,F960=11,F960=12),2.42,IF(OR(F960=13,F960=14,F960=15),2.5,IF(OR(F960=16,F960=17,F960=18),2.58,2.66)))))))))), IF(K960="Կ-1", IF(F960=0,1.68,IF(F960=1,1.73,IF(F960=2,1.79,IF(F960=3,1.84,IF(OR(F960=5,F960=4),1.9,IF(OR(F960=6,F960=7),1.96,IF(OR(F960=8,F960=9),2.02,IF(OR(F960=10,F960=11,F960=12),2.08,IF(OR(F960=13,F960=14,F960=15),2.14,IF(OR(F960=16,F960=17,F960=18),2.21,2.28)))))))))), IF(K960="Կ-2", IF(F960=0,1.45,IF(F960=1,1.49,IF(F960=2,1.54,IF(F960=3,1.59,IF(OR(F960=5,F960=4),1.63,IF(OR(F960=6,F960=7),1.68,IF(OR(F960=8,F960=9),1.73,IF(OR(F960=10,F960=11,F960=12),1.79,IF(OR(F960=13,F960=14,F960=15),1.84,IF(OR(F960=16,F960=17,F960=18),1.9,1.95)))))))))),IF(K960="Կ-3", IF(F960=0,1.25,IF(F960=1,1.29,IF(F960=2,1.33,IF(F960=3,1.37,IF(OR(F960=5,F960=4),1.41,IF(OR(F960=6,F960=7),1.45,IF(OR(F960=8,F960=9),1.49,IF(OR(F960=10,F960=11,F960=12),1.54,IF(OR(F960=13,F960=14,F960=15),1.58,IF(OR(F960=16,F960=17,F960=18),1.63,1.68)))))))))), "Error"))))))))))))</f>
        <v>1.73</v>
      </c>
      <c r="H960" s="1018">
        <v>66140</v>
      </c>
      <c r="I960" s="1013"/>
      <c r="J960" s="1013"/>
      <c r="K960" s="874" t="s">
        <v>99</v>
      </c>
      <c r="L960" s="1018">
        <f t="shared" si="827"/>
        <v>114422.2</v>
      </c>
      <c r="M960" s="1019">
        <f t="shared" si="828"/>
        <v>114422.2</v>
      </c>
      <c r="N960" s="1020">
        <f t="shared" si="837"/>
        <v>1502363.486</v>
      </c>
      <c r="O960" s="1021">
        <f t="shared" si="829"/>
        <v>1</v>
      </c>
      <c r="P960" s="1017">
        <f t="shared" si="838"/>
        <v>2</v>
      </c>
      <c r="Q960" s="1166">
        <v>1.79</v>
      </c>
      <c r="R960" s="1171">
        <v>0.3</v>
      </c>
      <c r="S960" s="1166">
        <f t="shared" si="851"/>
        <v>2.327</v>
      </c>
      <c r="T960" s="1018">
        <v>66140</v>
      </c>
      <c r="U960" s="1013"/>
      <c r="V960" s="1013"/>
      <c r="W960" s="874" t="str">
        <f t="shared" si="830"/>
        <v>Կ-1</v>
      </c>
      <c r="X960" s="1018">
        <f t="shared" si="831"/>
        <v>153907.78</v>
      </c>
      <c r="Y960" s="1019">
        <f t="shared" si="832"/>
        <v>153907.78</v>
      </c>
      <c r="Z960" s="1020">
        <f t="shared" si="833"/>
        <v>2020809.1514000001</v>
      </c>
      <c r="AA960" s="1021">
        <f t="shared" si="834"/>
        <v>1</v>
      </c>
      <c r="AB960" s="1017">
        <f t="shared" si="835"/>
        <v>3</v>
      </c>
      <c r="AC960" s="1166">
        <v>1.84</v>
      </c>
      <c r="AD960" s="1171">
        <v>0.6</v>
      </c>
      <c r="AE960" s="1166">
        <f t="shared" si="852"/>
        <v>2.944</v>
      </c>
      <c r="AF960" s="1018">
        <v>66140</v>
      </c>
      <c r="AG960" s="1013"/>
      <c r="AH960" s="1013"/>
      <c r="AI960" s="1049" t="str">
        <f t="shared" si="836"/>
        <v>Կ-1</v>
      </c>
      <c r="AJ960" s="1018">
        <f t="shared" si="841"/>
        <v>194716.16</v>
      </c>
      <c r="AK960" s="1019">
        <f t="shared" si="842"/>
        <v>194716.16</v>
      </c>
      <c r="AL960" s="1020">
        <f t="shared" si="843"/>
        <v>2556623.1808000002</v>
      </c>
      <c r="AM960" s="1021">
        <f t="shared" si="844"/>
        <v>1</v>
      </c>
      <c r="AN960" s="1017">
        <f t="shared" si="845"/>
        <v>4</v>
      </c>
      <c r="AO960" s="1166">
        <v>1.9</v>
      </c>
      <c r="AP960" s="1171">
        <v>1</v>
      </c>
      <c r="AQ960" s="1166">
        <f t="shared" si="853"/>
        <v>3.8</v>
      </c>
      <c r="AR960" s="1018">
        <v>66140</v>
      </c>
      <c r="AS960" s="1013"/>
      <c r="AT960" s="1013"/>
      <c r="AU960" s="1049" t="str">
        <f t="shared" si="847"/>
        <v>Կ-1</v>
      </c>
      <c r="AV960" s="1018">
        <f t="shared" si="848"/>
        <v>251332</v>
      </c>
      <c r="AW960" s="1019">
        <f t="shared" si="849"/>
        <v>251332</v>
      </c>
      <c r="AX960" s="1020">
        <f t="shared" si="850"/>
        <v>3299989.16</v>
      </c>
    </row>
    <row r="961" spans="2:50" ht="17.25" customHeight="1" x14ac:dyDescent="0.25">
      <c r="B961" s="810">
        <v>36</v>
      </c>
      <c r="C961" s="506" t="s">
        <v>2194</v>
      </c>
      <c r="D961" s="497" t="s">
        <v>333</v>
      </c>
      <c r="E961" s="1021">
        <v>1</v>
      </c>
      <c r="F961" s="1017">
        <v>4</v>
      </c>
      <c r="G961" s="498">
        <f>IF(E961&lt;1,0,IF(K961="Բ-1",IF(F961=0,6.94,IF(F961=1,7.17,IF(F961=2,7.41,IF(F961=3,7.66,IF(OR(F961=5,F961=4),7.92,IF(OR(F961=6,F961=7),8.18,IF(OR(F961=8,F961=9),8.46,IF(OR(F961=10,F961=11,F961=12),8.74,IF(OR(F961=13,F961=14,F961=15),9.03,IF(OR(F961=16,F961=17,F961=18),9.33,9.65)))))))))),IF(K961="Բ-2", IF(F961=0,5.71,IF(F961=1,5.89,IF(F961=2,6.09,IF(F961=3,6.29,IF(OR(F961=5,F961=4),6.5,IF(OR(F961=6,F961=7),6.72,IF(OR(F961=8,F961=9),6.94,IF(OR(F961=10,F961=11,F961=12),7.17,IF(OR(F961=13,F961=14,F961=15),7.41,IF(OR(F961=16,F961=17,F961=18),7.65,7.91)))))))))), IF(K961="Գ-1", IF(F961=0,4.7,IF(F961=1,4.86,IF(F961=2,5.01,IF(F961=3,5.18,IF(OR(F961=5,F961=4),5.35,IF(OR(F961=6,F961=7),5.52,IF(OR(F961=8,F961=9),5.71,IF(OR(F961=10,F961=11,F961=12),5.89,IF(OR(F961=13,F961=14,F961=15),6.09,IF(OR(F961=16,F961=17,F961=18),6.29,6.49)))))))))), IF(K961="Գ-2", IF(F961=0,3.88,IF(F961=1,4.01,IF(F961=2,4.14,IF(F961=3,4.27,IF(OR(F961=5,F961=4),4.41,IF(OR(F961=6,F961=7),4.55,IF(OR(F961=8,F961=9),4.7,IF(OR(F961=10,F961=11,F961=12),4.85,IF(OR(F961=13,F961=14,F961=15),5.01,IF(OR(F961=16,F961=17,F961=18),5.17,5.34)))))))))), IF(K961="Գ-3", IF(F961=0,3.21,IF(F961=1,3.31,IF(F961=2,3.42,IF(F961=3,3.53,IF(OR(F961=5,F961=4),3.64,IF(OR(F961=6,F961=7),3.76,IF(OR(F961=8,F961=9),3.88,IF(OR(F961=10,F961=11,F961=12),4.01,IF(OR(F961=13,F961=14,F961=15),4.13,IF(OR(F961=16,F961=17,F961=18),4.27,4.4)))))))))), IF(K961="Ա-1", IF(F961=0,2.66,IF(F961=1,2.75,IF(F961=2,2.83,IF(F961=3,2.92,IF(OR(F961=5,F961=4),3.02,IF(OR(F961=6,F961=7),3.11,IF(OR(F961=8,F961=9),3.21,IF(OR(F961=10,F961=11,F961=12),3.31,IF(OR(F961=13,F961=14,F961=15),3.42,IF(OR(F961=16,F961=17,F961=18),3.53,3.64)))))))))), IF(K961="Ա-2", IF(F961=0,2.28,IF(F961=1,2.35,IF(F961=2,2.43,IF(F961=3,2.5,IF(OR(F961=5,F961=4),2.58,IF(OR(F961=6,F961=7),2.66,IF(OR(F961=8,F961=9),2.75,IF(OR(F961=10,F961=11,F961=12),2.83,IF(OR(F961=13,F961=14,F961=15),2.92,IF(OR(F961=16,F961=17,F961=18),3.01,3.11)))))))))),IF(K961="Ա-3", IF(F961=0,1.96,IF(F961=1,2.02,IF(F961=2,2.08,IF(F961=3,2.15,IF(OR(F961=5,F961=4),2.21,IF(OR(F961=6,F961=7),2.28,IF(OR(F961=8,F961=9),2.35,IF(OR(F961=10,F961=11,F961=12),2.42,IF(OR(F961=13,F961=14,F961=15),2.5,IF(OR(F961=16,F961=17,F961=18),2.58,2.66)))))))))), IF(K961="Կ-1", IF(F961=0,1.68,IF(F961=1,1.73,IF(F961=2,1.79,IF(F961=3,1.84,IF(OR(F961=5,F961=4),1.9,IF(OR(F961=6,F961=7),1.96,IF(OR(F961=8,F961=9),2.02,IF(OR(F961=10,F961=11,F961=12),2.08,IF(OR(F961=13,F961=14,F961=15),2.14,IF(OR(F961=16,F961=17,F961=18),2.21,2.28)))))))))), IF(K961="Կ-2", IF(F961=0,1.45,IF(F961=1,1.49,IF(F961=2,1.54,IF(F961=3,1.59,IF(OR(F961=5,F961=4),1.63,IF(OR(F961=6,F961=7),1.68,IF(OR(F961=8,F961=9),1.73,IF(OR(F961=10,F961=11,F961=12),1.79,IF(OR(F961=13,F961=14,F961=15),1.84,IF(OR(F961=16,F961=17,F961=18),1.9,1.95)))))))))),IF(K961="Կ-3", IF(F961=0,1.25,IF(F961=1,1.29,IF(F961=2,1.33,IF(F961=3,1.37,IF(OR(F961=5,F961=4),1.41,IF(OR(F961=6,F961=7),1.45,IF(OR(F961=8,F961=9),1.49,IF(OR(F961=10,F961=11,F961=12),1.54,IF(OR(F961=13,F961=14,F961=15),1.58,IF(OR(F961=16,F961=17,F961=18),1.63,1.68)))))))))), "Error"))))))))))))</f>
        <v>1.9</v>
      </c>
      <c r="H961" s="1018">
        <v>66140</v>
      </c>
      <c r="I961" s="1013"/>
      <c r="J961" s="1013"/>
      <c r="K961" s="874" t="s">
        <v>99</v>
      </c>
      <c r="L961" s="1018">
        <f t="shared" si="827"/>
        <v>125666</v>
      </c>
      <c r="M961" s="1019">
        <f t="shared" si="828"/>
        <v>125666</v>
      </c>
      <c r="N961" s="1020">
        <f t="shared" si="837"/>
        <v>1649994.58</v>
      </c>
      <c r="O961" s="1021">
        <f t="shared" si="829"/>
        <v>1</v>
      </c>
      <c r="P961" s="1017">
        <f t="shared" si="838"/>
        <v>5</v>
      </c>
      <c r="Q961" s="1166">
        <v>1.84</v>
      </c>
      <c r="R961" s="1171">
        <v>0.3</v>
      </c>
      <c r="S961" s="1166">
        <f t="shared" si="851"/>
        <v>2.3920000000000003</v>
      </c>
      <c r="T961" s="1018">
        <v>66140</v>
      </c>
      <c r="U961" s="1013"/>
      <c r="V961" s="1013"/>
      <c r="W961" s="874" t="str">
        <f t="shared" si="830"/>
        <v>Կ-1</v>
      </c>
      <c r="X961" s="1018">
        <f t="shared" si="831"/>
        <v>158206.88000000003</v>
      </c>
      <c r="Y961" s="1019">
        <f t="shared" si="832"/>
        <v>158206.88000000003</v>
      </c>
      <c r="Z961" s="1020">
        <f t="shared" si="833"/>
        <v>2077256.3344000005</v>
      </c>
      <c r="AA961" s="1021">
        <f t="shared" si="834"/>
        <v>1</v>
      </c>
      <c r="AB961" s="1017">
        <f t="shared" si="835"/>
        <v>6</v>
      </c>
      <c r="AC961" s="1166">
        <v>1.84</v>
      </c>
      <c r="AD961" s="1171">
        <v>0.6</v>
      </c>
      <c r="AE961" s="1166">
        <f t="shared" si="852"/>
        <v>2.944</v>
      </c>
      <c r="AF961" s="1018">
        <v>66140</v>
      </c>
      <c r="AG961" s="1013"/>
      <c r="AH961" s="1013"/>
      <c r="AI961" s="1049" t="str">
        <f t="shared" si="836"/>
        <v>Կ-1</v>
      </c>
      <c r="AJ961" s="1018">
        <f t="shared" si="841"/>
        <v>194716.16</v>
      </c>
      <c r="AK961" s="1019">
        <f t="shared" si="842"/>
        <v>194716.16</v>
      </c>
      <c r="AL961" s="1020">
        <f t="shared" si="843"/>
        <v>2556623.1808000002</v>
      </c>
      <c r="AM961" s="1021">
        <f t="shared" si="844"/>
        <v>1</v>
      </c>
      <c r="AN961" s="1017">
        <f t="shared" si="845"/>
        <v>7</v>
      </c>
      <c r="AO961" s="1166">
        <v>1.84</v>
      </c>
      <c r="AP961" s="1171">
        <v>1</v>
      </c>
      <c r="AQ961" s="1166">
        <f t="shared" si="853"/>
        <v>3.68</v>
      </c>
      <c r="AR961" s="1018">
        <v>66140</v>
      </c>
      <c r="AS961" s="1013"/>
      <c r="AT961" s="1013"/>
      <c r="AU961" s="1049" t="str">
        <f t="shared" si="847"/>
        <v>Կ-1</v>
      </c>
      <c r="AV961" s="1018">
        <f t="shared" si="848"/>
        <v>243395.20000000001</v>
      </c>
      <c r="AW961" s="1019">
        <f t="shared" si="849"/>
        <v>243395.20000000001</v>
      </c>
      <c r="AX961" s="1020">
        <f t="shared" si="850"/>
        <v>3195778.9760000003</v>
      </c>
    </row>
    <row r="962" spans="2:50" s="1248" customFormat="1" ht="17.25" customHeight="1" x14ac:dyDescent="0.3">
      <c r="B962" s="1343">
        <v>14</v>
      </c>
      <c r="C962" s="1245" t="s">
        <v>91</v>
      </c>
      <c r="D962" s="1164" t="s">
        <v>625</v>
      </c>
      <c r="E962" s="1165"/>
      <c r="F962" s="1171"/>
      <c r="G962" s="1166"/>
      <c r="H962" s="1167"/>
      <c r="I962" s="1173"/>
      <c r="J962" s="1173"/>
      <c r="K962" s="1172"/>
      <c r="L962" s="1167"/>
      <c r="M962" s="1169"/>
      <c r="N962" s="1170"/>
      <c r="O962" s="1165"/>
      <c r="P962" s="1171"/>
      <c r="Q962" s="1166"/>
      <c r="R962" s="1171"/>
      <c r="S962" s="1166"/>
      <c r="T962" s="1167"/>
      <c r="U962" s="1173"/>
      <c r="V962" s="1173"/>
      <c r="W962" s="1146"/>
      <c r="X962" s="1167"/>
      <c r="Y962" s="1169"/>
      <c r="Z962" s="1170"/>
      <c r="AA962" s="1165">
        <v>1</v>
      </c>
      <c r="AB962" s="1171">
        <v>0</v>
      </c>
      <c r="AC962" s="1166">
        <v>3.88</v>
      </c>
      <c r="AD962" s="1171">
        <v>0.6</v>
      </c>
      <c r="AE962" s="1166">
        <f t="shared" si="852"/>
        <v>6.2080000000000002</v>
      </c>
      <c r="AF962" s="1167">
        <v>66140</v>
      </c>
      <c r="AG962" s="1173"/>
      <c r="AH962" s="1173"/>
      <c r="AI962" s="1262" t="s">
        <v>99</v>
      </c>
      <c r="AJ962" s="1167">
        <f t="shared" si="841"/>
        <v>410597.12</v>
      </c>
      <c r="AK962" s="1169">
        <f t="shared" si="842"/>
        <v>410597.12</v>
      </c>
      <c r="AL962" s="1170">
        <f t="shared" si="843"/>
        <v>5391140.1856000004</v>
      </c>
      <c r="AM962" s="1165">
        <f t="shared" si="844"/>
        <v>1</v>
      </c>
      <c r="AN962" s="1171">
        <f t="shared" si="845"/>
        <v>1</v>
      </c>
      <c r="AO962" s="1166">
        <v>4.01</v>
      </c>
      <c r="AP962" s="1171">
        <v>1</v>
      </c>
      <c r="AQ962" s="1166">
        <f t="shared" si="853"/>
        <v>8.02</v>
      </c>
      <c r="AR962" s="1167">
        <v>66140</v>
      </c>
      <c r="AS962" s="1173"/>
      <c r="AT962" s="1173"/>
      <c r="AU962" s="1262" t="str">
        <f t="shared" si="847"/>
        <v>Կ-1</v>
      </c>
      <c r="AV962" s="1167">
        <f t="shared" si="848"/>
        <v>530442.79999999993</v>
      </c>
      <c r="AW962" s="1169">
        <f t="shared" si="849"/>
        <v>530442.79999999993</v>
      </c>
      <c r="AX962" s="1170">
        <f t="shared" si="850"/>
        <v>6964713.9639999997</v>
      </c>
    </row>
    <row r="963" spans="2:50" s="1248" customFormat="1" ht="17.25" customHeight="1" x14ac:dyDescent="0.3">
      <c r="B963" s="1343">
        <v>19</v>
      </c>
      <c r="C963" s="1245" t="s">
        <v>91</v>
      </c>
      <c r="D963" s="1249" t="s">
        <v>630</v>
      </c>
      <c r="E963" s="1165"/>
      <c r="F963" s="1171"/>
      <c r="G963" s="1166"/>
      <c r="H963" s="1167"/>
      <c r="I963" s="1173"/>
      <c r="J963" s="1173"/>
      <c r="K963" s="1172"/>
      <c r="L963" s="1167"/>
      <c r="M963" s="1169"/>
      <c r="N963" s="1170"/>
      <c r="O963" s="1165"/>
      <c r="P963" s="1171"/>
      <c r="Q963" s="1166"/>
      <c r="R963" s="1171"/>
      <c r="S963" s="1166"/>
      <c r="T963" s="1167"/>
      <c r="U963" s="1173"/>
      <c r="V963" s="1173"/>
      <c r="W963" s="1146"/>
      <c r="X963" s="1167"/>
      <c r="Y963" s="1169"/>
      <c r="Z963" s="1170"/>
      <c r="AA963" s="1165">
        <v>1</v>
      </c>
      <c r="AB963" s="1171">
        <v>0</v>
      </c>
      <c r="AC963" s="1166">
        <v>1.68</v>
      </c>
      <c r="AD963" s="1171">
        <v>0.6</v>
      </c>
      <c r="AE963" s="1166">
        <f t="shared" si="852"/>
        <v>2.6879999999999997</v>
      </c>
      <c r="AF963" s="1167">
        <v>66140</v>
      </c>
      <c r="AG963" s="1173"/>
      <c r="AH963" s="1173"/>
      <c r="AI963" s="1262" t="s">
        <v>99</v>
      </c>
      <c r="AJ963" s="1167">
        <f t="shared" si="841"/>
        <v>177784.31999999998</v>
      </c>
      <c r="AK963" s="1169">
        <f t="shared" si="842"/>
        <v>177784.31999999998</v>
      </c>
      <c r="AL963" s="1170">
        <f t="shared" si="843"/>
        <v>2334308.1215999997</v>
      </c>
      <c r="AM963" s="1165">
        <f t="shared" si="844"/>
        <v>1</v>
      </c>
      <c r="AN963" s="1171">
        <f t="shared" si="845"/>
        <v>1</v>
      </c>
      <c r="AO963" s="1166">
        <v>1.73</v>
      </c>
      <c r="AP963" s="1171">
        <v>1</v>
      </c>
      <c r="AQ963" s="1166">
        <f t="shared" si="853"/>
        <v>3.46</v>
      </c>
      <c r="AR963" s="1167">
        <v>66140</v>
      </c>
      <c r="AS963" s="1173"/>
      <c r="AT963" s="1173"/>
      <c r="AU963" s="1262" t="str">
        <f t="shared" si="847"/>
        <v>Կ-1</v>
      </c>
      <c r="AV963" s="1167">
        <f t="shared" si="848"/>
        <v>228844.4</v>
      </c>
      <c r="AW963" s="1169">
        <f t="shared" si="849"/>
        <v>228844.4</v>
      </c>
      <c r="AX963" s="1170">
        <f t="shared" si="850"/>
        <v>3004726.9720000001</v>
      </c>
    </row>
    <row r="964" spans="2:50" s="1248" customFormat="1" ht="17.25" customHeight="1" x14ac:dyDescent="0.3">
      <c r="B964" s="1343">
        <v>19</v>
      </c>
      <c r="C964" s="1245" t="s">
        <v>91</v>
      </c>
      <c r="D964" s="1164" t="s">
        <v>333</v>
      </c>
      <c r="E964" s="1165"/>
      <c r="F964" s="1171"/>
      <c r="G964" s="1166"/>
      <c r="H964" s="1167"/>
      <c r="I964" s="1173"/>
      <c r="J964" s="1173"/>
      <c r="K964" s="1172"/>
      <c r="L964" s="1167"/>
      <c r="M964" s="1169"/>
      <c r="N964" s="1170"/>
      <c r="O964" s="1165"/>
      <c r="P964" s="1171"/>
      <c r="Q964" s="1166"/>
      <c r="R964" s="1171"/>
      <c r="S964" s="1166"/>
      <c r="T964" s="1167"/>
      <c r="U964" s="1173"/>
      <c r="V964" s="1173"/>
      <c r="W964" s="1146"/>
      <c r="X964" s="1167"/>
      <c r="Y964" s="1169"/>
      <c r="Z964" s="1170"/>
      <c r="AA964" s="1165">
        <v>1</v>
      </c>
      <c r="AB964" s="1171">
        <v>0</v>
      </c>
      <c r="AC964" s="1166">
        <v>1.68</v>
      </c>
      <c r="AD964" s="1171">
        <v>0.6</v>
      </c>
      <c r="AE964" s="1166">
        <f t="shared" si="852"/>
        <v>2.6879999999999997</v>
      </c>
      <c r="AF964" s="1167">
        <v>66140</v>
      </c>
      <c r="AG964" s="1173"/>
      <c r="AH964" s="1173"/>
      <c r="AI964" s="1262" t="s">
        <v>99</v>
      </c>
      <c r="AJ964" s="1167">
        <f t="shared" si="841"/>
        <v>177784.31999999998</v>
      </c>
      <c r="AK964" s="1169">
        <f t="shared" si="842"/>
        <v>177784.31999999998</v>
      </c>
      <c r="AL964" s="1170">
        <f t="shared" si="843"/>
        <v>2334308.1215999997</v>
      </c>
      <c r="AM964" s="1165">
        <f t="shared" si="844"/>
        <v>1</v>
      </c>
      <c r="AN964" s="1171">
        <f t="shared" si="845"/>
        <v>1</v>
      </c>
      <c r="AO964" s="1166">
        <v>1.73</v>
      </c>
      <c r="AP964" s="1171">
        <v>1</v>
      </c>
      <c r="AQ964" s="1166">
        <f t="shared" si="853"/>
        <v>3.46</v>
      </c>
      <c r="AR964" s="1167">
        <v>66140</v>
      </c>
      <c r="AS964" s="1173"/>
      <c r="AT964" s="1173"/>
      <c r="AU964" s="1262" t="str">
        <f t="shared" si="847"/>
        <v>Կ-1</v>
      </c>
      <c r="AV964" s="1167">
        <f t="shared" si="848"/>
        <v>228844.4</v>
      </c>
      <c r="AW964" s="1169">
        <f t="shared" si="849"/>
        <v>228844.4</v>
      </c>
      <c r="AX964" s="1170">
        <f t="shared" si="850"/>
        <v>3004726.9720000001</v>
      </c>
    </row>
    <row r="965" spans="2:50" s="1248" customFormat="1" ht="17.25" customHeight="1" x14ac:dyDescent="0.3">
      <c r="B965" s="1343">
        <v>14</v>
      </c>
      <c r="C965" s="1245" t="s">
        <v>91</v>
      </c>
      <c r="D965" s="1164" t="s">
        <v>625</v>
      </c>
      <c r="E965" s="1165"/>
      <c r="F965" s="1171"/>
      <c r="G965" s="1166"/>
      <c r="H965" s="1167"/>
      <c r="I965" s="1173"/>
      <c r="J965" s="1173"/>
      <c r="K965" s="1172"/>
      <c r="L965" s="1167"/>
      <c r="M965" s="1169"/>
      <c r="N965" s="1170"/>
      <c r="O965" s="1165"/>
      <c r="P965" s="1171"/>
      <c r="Q965" s="1166"/>
      <c r="R965" s="1171"/>
      <c r="S965" s="1166"/>
      <c r="T965" s="1167"/>
      <c r="U965" s="1173"/>
      <c r="V965" s="1173"/>
      <c r="W965" s="1146"/>
      <c r="X965" s="1167"/>
      <c r="Y965" s="1169"/>
      <c r="Z965" s="1170"/>
      <c r="AA965" s="1165">
        <v>1</v>
      </c>
      <c r="AB965" s="1171">
        <v>0</v>
      </c>
      <c r="AC965" s="1166">
        <v>3.88</v>
      </c>
      <c r="AD965" s="1171">
        <v>0.6</v>
      </c>
      <c r="AE965" s="1166">
        <f t="shared" ref="AE965:AE967" si="855">+AC965+AC965*AD965</f>
        <v>6.2080000000000002</v>
      </c>
      <c r="AF965" s="1167">
        <v>66140</v>
      </c>
      <c r="AG965" s="1173"/>
      <c r="AH965" s="1173"/>
      <c r="AI965" s="1262" t="s">
        <v>99</v>
      </c>
      <c r="AJ965" s="1167">
        <f t="shared" ref="AJ965:AJ967" si="856">AF965*AE965</f>
        <v>410597.12</v>
      </c>
      <c r="AK965" s="1169">
        <f t="shared" ref="AK965:AK967" si="857">AE965*AF965+AG965+AH965</f>
        <v>410597.12</v>
      </c>
      <c r="AL965" s="1170">
        <f t="shared" ref="AL965:AL967" si="858">+AK965*13.13</f>
        <v>5391140.1856000004</v>
      </c>
      <c r="AM965" s="1165">
        <f t="shared" ref="AM965:AM967" si="859">+AA965</f>
        <v>1</v>
      </c>
      <c r="AN965" s="1171">
        <f t="shared" ref="AN965:AN967" si="860">+AB965+1</f>
        <v>1</v>
      </c>
      <c r="AO965" s="1166">
        <v>4.01</v>
      </c>
      <c r="AP965" s="1171">
        <v>1</v>
      </c>
      <c r="AQ965" s="1166">
        <f t="shared" ref="AQ965:AQ967" si="861">+AO965+AO965*AP965</f>
        <v>8.02</v>
      </c>
      <c r="AR965" s="1167">
        <v>66140</v>
      </c>
      <c r="AS965" s="1173"/>
      <c r="AT965" s="1173"/>
      <c r="AU965" s="1262" t="str">
        <f t="shared" ref="AU965:AU967" si="862">+AI965</f>
        <v>Կ-1</v>
      </c>
      <c r="AV965" s="1167">
        <f t="shared" ref="AV965:AV967" si="863">AR965*AQ965</f>
        <v>530442.79999999993</v>
      </c>
      <c r="AW965" s="1169">
        <f t="shared" ref="AW965:AW967" si="864">AQ965*AR965+AS965+AT965</f>
        <v>530442.79999999993</v>
      </c>
      <c r="AX965" s="1170">
        <f t="shared" ref="AX965:AX967" si="865">+AW965*13.13</f>
        <v>6964713.9639999997</v>
      </c>
    </row>
    <row r="966" spans="2:50" s="1248" customFormat="1" ht="17.25" customHeight="1" x14ac:dyDescent="0.3">
      <c r="B966" s="1343">
        <v>19</v>
      </c>
      <c r="C966" s="1245" t="s">
        <v>91</v>
      </c>
      <c r="D966" s="1249" t="s">
        <v>630</v>
      </c>
      <c r="E966" s="1165"/>
      <c r="F966" s="1171"/>
      <c r="G966" s="1166"/>
      <c r="H966" s="1167"/>
      <c r="I966" s="1173"/>
      <c r="J966" s="1173"/>
      <c r="K966" s="1172"/>
      <c r="L966" s="1167"/>
      <c r="M966" s="1169"/>
      <c r="N966" s="1170"/>
      <c r="O966" s="1165"/>
      <c r="P966" s="1171"/>
      <c r="Q966" s="1166"/>
      <c r="R966" s="1171"/>
      <c r="S966" s="1166"/>
      <c r="T966" s="1167"/>
      <c r="U966" s="1173"/>
      <c r="V966" s="1173"/>
      <c r="W966" s="1146"/>
      <c r="X966" s="1167"/>
      <c r="Y966" s="1169"/>
      <c r="Z966" s="1170"/>
      <c r="AA966" s="1165">
        <v>1</v>
      </c>
      <c r="AB966" s="1171">
        <v>0</v>
      </c>
      <c r="AC966" s="1166">
        <v>1.68</v>
      </c>
      <c r="AD966" s="1171">
        <v>0.6</v>
      </c>
      <c r="AE966" s="1166">
        <f t="shared" si="855"/>
        <v>2.6879999999999997</v>
      </c>
      <c r="AF966" s="1167">
        <v>66140</v>
      </c>
      <c r="AG966" s="1173"/>
      <c r="AH966" s="1173"/>
      <c r="AI966" s="1262" t="s">
        <v>99</v>
      </c>
      <c r="AJ966" s="1167">
        <f t="shared" si="856"/>
        <v>177784.31999999998</v>
      </c>
      <c r="AK966" s="1169">
        <f t="shared" si="857"/>
        <v>177784.31999999998</v>
      </c>
      <c r="AL966" s="1170">
        <f t="shared" si="858"/>
        <v>2334308.1215999997</v>
      </c>
      <c r="AM966" s="1165">
        <f t="shared" si="859"/>
        <v>1</v>
      </c>
      <c r="AN966" s="1171">
        <f t="shared" si="860"/>
        <v>1</v>
      </c>
      <c r="AO966" s="1166">
        <v>1.73</v>
      </c>
      <c r="AP966" s="1171">
        <v>1</v>
      </c>
      <c r="AQ966" s="1166">
        <f t="shared" si="861"/>
        <v>3.46</v>
      </c>
      <c r="AR966" s="1167">
        <v>66140</v>
      </c>
      <c r="AS966" s="1173"/>
      <c r="AT966" s="1173"/>
      <c r="AU966" s="1262" t="str">
        <f t="shared" si="862"/>
        <v>Կ-1</v>
      </c>
      <c r="AV966" s="1167">
        <f t="shared" si="863"/>
        <v>228844.4</v>
      </c>
      <c r="AW966" s="1169">
        <f t="shared" si="864"/>
        <v>228844.4</v>
      </c>
      <c r="AX966" s="1170">
        <f t="shared" si="865"/>
        <v>3004726.9720000001</v>
      </c>
    </row>
    <row r="967" spans="2:50" s="1248" customFormat="1" ht="17.25" customHeight="1" x14ac:dyDescent="0.3">
      <c r="B967" s="1343">
        <v>19</v>
      </c>
      <c r="C967" s="1245" t="s">
        <v>91</v>
      </c>
      <c r="D967" s="1164" t="s">
        <v>333</v>
      </c>
      <c r="E967" s="1165"/>
      <c r="F967" s="1171"/>
      <c r="G967" s="1166"/>
      <c r="H967" s="1167"/>
      <c r="I967" s="1173"/>
      <c r="J967" s="1173"/>
      <c r="K967" s="1172"/>
      <c r="L967" s="1167"/>
      <c r="M967" s="1169"/>
      <c r="N967" s="1170"/>
      <c r="O967" s="1165"/>
      <c r="P967" s="1171"/>
      <c r="Q967" s="1166"/>
      <c r="R967" s="1171"/>
      <c r="S967" s="1166"/>
      <c r="T967" s="1167"/>
      <c r="U967" s="1173"/>
      <c r="V967" s="1173"/>
      <c r="W967" s="1146"/>
      <c r="X967" s="1167"/>
      <c r="Y967" s="1169"/>
      <c r="Z967" s="1170"/>
      <c r="AA967" s="1165">
        <v>1</v>
      </c>
      <c r="AB967" s="1171">
        <v>0</v>
      </c>
      <c r="AC967" s="1166">
        <v>1.68</v>
      </c>
      <c r="AD967" s="1171">
        <v>0.6</v>
      </c>
      <c r="AE967" s="1166">
        <f t="shared" si="855"/>
        <v>2.6879999999999997</v>
      </c>
      <c r="AF967" s="1167">
        <v>66140</v>
      </c>
      <c r="AG967" s="1173"/>
      <c r="AH967" s="1173"/>
      <c r="AI967" s="1262" t="s">
        <v>99</v>
      </c>
      <c r="AJ967" s="1167">
        <f t="shared" si="856"/>
        <v>177784.31999999998</v>
      </c>
      <c r="AK967" s="1169">
        <f t="shared" si="857"/>
        <v>177784.31999999998</v>
      </c>
      <c r="AL967" s="1170">
        <f t="shared" si="858"/>
        <v>2334308.1215999997</v>
      </c>
      <c r="AM967" s="1165">
        <f t="shared" si="859"/>
        <v>1</v>
      </c>
      <c r="AN967" s="1171">
        <f t="shared" si="860"/>
        <v>1</v>
      </c>
      <c r="AO967" s="1166">
        <v>1.73</v>
      </c>
      <c r="AP967" s="1171">
        <v>1</v>
      </c>
      <c r="AQ967" s="1166">
        <f t="shared" si="861"/>
        <v>3.46</v>
      </c>
      <c r="AR967" s="1167">
        <v>66140</v>
      </c>
      <c r="AS967" s="1173"/>
      <c r="AT967" s="1173"/>
      <c r="AU967" s="1262" t="str">
        <f t="shared" si="862"/>
        <v>Կ-1</v>
      </c>
      <c r="AV967" s="1167">
        <f t="shared" si="863"/>
        <v>228844.4</v>
      </c>
      <c r="AW967" s="1169">
        <f t="shared" si="864"/>
        <v>228844.4</v>
      </c>
      <c r="AX967" s="1170">
        <f t="shared" si="865"/>
        <v>3004726.9720000001</v>
      </c>
    </row>
    <row r="968" spans="2:50" ht="17.25" customHeight="1" x14ac:dyDescent="0.25">
      <c r="B968" s="810">
        <v>37</v>
      </c>
      <c r="C968" s="506" t="s">
        <v>2195</v>
      </c>
      <c r="D968" s="497" t="s">
        <v>130</v>
      </c>
      <c r="E968" s="1021">
        <v>1</v>
      </c>
      <c r="F968" s="1017">
        <v>8</v>
      </c>
      <c r="G968" s="498">
        <f>IF(E968&lt;1,0,IF(K968="Բ-1",IF(F968=0,6.94,IF(F968=1,7.17,IF(F968=2,7.41,IF(F968=3,7.66,IF(OR(F968=5,F968=4),7.92,IF(OR(F968=6,F968=7),8.18,IF(OR(F968=8,F968=9),8.46,IF(OR(F968=10,F968=11,F968=12),8.74,IF(OR(F968=13,F968=14,F968=15),9.03,IF(OR(F968=16,F968=17,F968=18),9.33,9.65)))))))))),IF(K968="Բ-2", IF(F968=0,5.71,IF(F968=1,5.89,IF(F968=2,6.09,IF(F968=3,6.29,IF(OR(F968=5,F968=4),6.5,IF(OR(F968=6,F968=7),6.72,IF(OR(F968=8,F968=9),6.94,IF(OR(F968=10,F968=11,F968=12),7.17,IF(OR(F968=13,F968=14,F968=15),7.41,IF(OR(F968=16,F968=17,F968=18),7.65,7.91)))))))))), IF(K968="Գ-1", IF(F968=0,4.7,IF(F968=1,4.86,IF(F968=2,5.01,IF(F968=3,5.18,IF(OR(F968=5,F968=4),5.35,IF(OR(F968=6,F968=7),5.52,IF(OR(F968=8,F968=9),5.71,IF(OR(F968=10,F968=11,F968=12),5.89,IF(OR(F968=13,F968=14,F968=15),6.09,IF(OR(F968=16,F968=17,F968=18),6.29,6.49)))))))))), IF(K968="Գ-2", IF(F968=0,3.88,IF(F968=1,4.01,IF(F968=2,4.14,IF(F968=3,4.27,IF(OR(F968=5,F968=4),4.41,IF(OR(F968=6,F968=7),4.55,IF(OR(F968=8,F968=9),4.7,IF(OR(F968=10,F968=11,F968=12),4.85,IF(OR(F968=13,F968=14,F968=15),5.01,IF(OR(F968=16,F968=17,F968=18),5.17,5.34)))))))))), IF(K968="Գ-3", IF(F968=0,3.21,IF(F968=1,3.31,IF(F968=2,3.42,IF(F968=3,3.53,IF(OR(F968=5,F968=4),3.64,IF(OR(F968=6,F968=7),3.76,IF(OR(F968=8,F968=9),3.88,IF(OR(F968=10,F968=11,F968=12),4.01,IF(OR(F968=13,F968=14,F968=15),4.13,IF(OR(F968=16,F968=17,F968=18),4.27,4.4)))))))))), IF(K968="Ա-1", IF(F968=0,2.66,IF(F968=1,2.75,IF(F968=2,2.83,IF(F968=3,2.92,IF(OR(F968=5,F968=4),3.02,IF(OR(F968=6,F968=7),3.11,IF(OR(F968=8,F968=9),3.21,IF(OR(F968=10,F968=11,F968=12),3.31,IF(OR(F968=13,F968=14,F968=15),3.42,IF(OR(F968=16,F968=17,F968=18),3.53,3.64)))))))))), IF(K968="Ա-2", IF(F968=0,2.28,IF(F968=1,2.35,IF(F968=2,2.43,IF(F968=3,2.5,IF(OR(F968=5,F968=4),2.58,IF(OR(F968=6,F968=7),2.66,IF(OR(F968=8,F968=9),2.75,IF(OR(F968=10,F968=11,F968=12),2.83,IF(OR(F968=13,F968=14,F968=15),2.92,IF(OR(F968=16,F968=17,F968=18),3.01,3.11)))))))))),IF(K968="Ա-3", IF(F968=0,1.96,IF(F968=1,2.02,IF(F968=2,2.08,IF(F968=3,2.15,IF(OR(F968=5,F968=4),2.21,IF(OR(F968=6,F968=7),2.28,IF(OR(F968=8,F968=9),2.35,IF(OR(F968=10,F968=11,F968=12),2.42,IF(OR(F968=13,F968=14,F968=15),2.5,IF(OR(F968=16,F968=17,F968=18),2.58,2.66)))))))))), IF(K968="Կ-1", IF(F968=0,1.68,IF(F968=1,1.73,IF(F968=2,1.79,IF(F968=3,1.84,IF(OR(F968=5,F968=4),1.9,IF(OR(F968=6,F968=7),1.96,IF(OR(F968=8,F968=9),2.02,IF(OR(F968=10,F968=11,F968=12),2.08,IF(OR(F968=13,F968=14,F968=15),2.14,IF(OR(F968=16,F968=17,F968=18),2.21,2.28)))))))))), IF(K968="Կ-2", IF(F968=0,1.45,IF(F968=1,1.49,IF(F968=2,1.54,IF(F968=3,1.59,IF(OR(F968=5,F968=4),1.63,IF(OR(F968=6,F968=7),1.68,IF(OR(F968=8,F968=9),1.73,IF(OR(F968=10,F968=11,F968=12),1.79,IF(OR(F968=13,F968=14,F968=15),1.84,IF(OR(F968=16,F968=17,F968=18),1.9,1.95)))))))))),IF(K968="Կ-3", IF(F968=0,1.25,IF(F968=1,1.29,IF(F968=2,1.33,IF(F968=3,1.37,IF(OR(F968=5,F968=4),1.41,IF(OR(F968=6,F968=7),1.45,IF(OR(F968=8,F968=9),1.49,IF(OR(F968=10,F968=11,F968=12),1.54,IF(OR(F968=13,F968=14,F968=15),1.58,IF(OR(F968=16,F968=17,F968=18),1.63,1.68)))))))))), "Error"))))))))))))</f>
        <v>2.02</v>
      </c>
      <c r="H968" s="1018">
        <v>66140</v>
      </c>
      <c r="I968" s="1013"/>
      <c r="J968" s="1013"/>
      <c r="K968" s="874" t="s">
        <v>99</v>
      </c>
      <c r="L968" s="1018">
        <f t="shared" si="827"/>
        <v>133602.79999999999</v>
      </c>
      <c r="M968" s="1019">
        <f t="shared" si="828"/>
        <v>133602.79999999999</v>
      </c>
      <c r="N968" s="1020">
        <f t="shared" si="837"/>
        <v>1754204.764</v>
      </c>
      <c r="O968" s="1021">
        <f t="shared" si="829"/>
        <v>1</v>
      </c>
      <c r="P968" s="1017">
        <f t="shared" si="838"/>
        <v>9</v>
      </c>
      <c r="Q968" s="1166">
        <v>2.02</v>
      </c>
      <c r="R968" s="1171">
        <v>0.3</v>
      </c>
      <c r="S968" s="1166">
        <f t="shared" si="851"/>
        <v>2.6259999999999999</v>
      </c>
      <c r="T968" s="1018">
        <v>66140</v>
      </c>
      <c r="U968" s="1013"/>
      <c r="V968" s="1013"/>
      <c r="W968" s="874" t="str">
        <f t="shared" si="830"/>
        <v>Կ-1</v>
      </c>
      <c r="X968" s="1018">
        <f t="shared" si="831"/>
        <v>173683.63999999998</v>
      </c>
      <c r="Y968" s="1019">
        <f t="shared" si="832"/>
        <v>173683.63999999998</v>
      </c>
      <c r="Z968" s="1020">
        <f t="shared" si="833"/>
        <v>2280466.1932000001</v>
      </c>
      <c r="AA968" s="1021">
        <f t="shared" si="834"/>
        <v>1</v>
      </c>
      <c r="AB968" s="1017">
        <f t="shared" si="835"/>
        <v>10</v>
      </c>
      <c r="AC968" s="1166">
        <v>2.08</v>
      </c>
      <c r="AD968" s="1171">
        <v>0.6</v>
      </c>
      <c r="AE968" s="1166">
        <f t="shared" si="852"/>
        <v>3.3280000000000003</v>
      </c>
      <c r="AF968" s="1018">
        <v>66140</v>
      </c>
      <c r="AG968" s="1013"/>
      <c r="AH968" s="1013"/>
      <c r="AI968" s="1049" t="str">
        <f t="shared" si="836"/>
        <v>Կ-1</v>
      </c>
      <c r="AJ968" s="1018">
        <f t="shared" si="841"/>
        <v>220113.92000000001</v>
      </c>
      <c r="AK968" s="1019">
        <f t="shared" si="842"/>
        <v>220113.92000000001</v>
      </c>
      <c r="AL968" s="1020">
        <f t="shared" si="843"/>
        <v>2890095.7696000002</v>
      </c>
      <c r="AM968" s="1021">
        <f t="shared" si="844"/>
        <v>1</v>
      </c>
      <c r="AN968" s="1017">
        <f t="shared" si="845"/>
        <v>11</v>
      </c>
      <c r="AO968" s="1166">
        <v>2.08</v>
      </c>
      <c r="AP968" s="1171">
        <v>1</v>
      </c>
      <c r="AQ968" s="1166">
        <f t="shared" si="853"/>
        <v>4.16</v>
      </c>
      <c r="AR968" s="1018">
        <v>66140</v>
      </c>
      <c r="AS968" s="1013"/>
      <c r="AT968" s="1013"/>
      <c r="AU968" s="1049" t="str">
        <f t="shared" si="847"/>
        <v>Կ-1</v>
      </c>
      <c r="AV968" s="1018">
        <f t="shared" si="848"/>
        <v>275142.40000000002</v>
      </c>
      <c r="AW968" s="1019">
        <f t="shared" si="849"/>
        <v>275142.40000000002</v>
      </c>
      <c r="AX968" s="1020">
        <f t="shared" si="850"/>
        <v>3612619.7120000003</v>
      </c>
    </row>
    <row r="969" spans="2:50" ht="28.5" customHeight="1" x14ac:dyDescent="0.25">
      <c r="B969" s="810">
        <v>38</v>
      </c>
      <c r="C969" s="506" t="s">
        <v>2196</v>
      </c>
      <c r="D969" s="497" t="s">
        <v>2440</v>
      </c>
      <c r="E969" s="1021">
        <v>1</v>
      </c>
      <c r="F969" s="1017">
        <v>2</v>
      </c>
      <c r="G969" s="498">
        <v>1.95</v>
      </c>
      <c r="H969" s="1018">
        <v>66140</v>
      </c>
      <c r="I969" s="1013">
        <f>H969*G969*5%</f>
        <v>6448.6500000000005</v>
      </c>
      <c r="J969" s="1013"/>
      <c r="K969" s="874" t="s">
        <v>100</v>
      </c>
      <c r="L969" s="1018">
        <f t="shared" si="827"/>
        <v>128973</v>
      </c>
      <c r="M969" s="1019">
        <f t="shared" si="828"/>
        <v>135421.65</v>
      </c>
      <c r="N969" s="1020">
        <f t="shared" si="837"/>
        <v>1778086.2645</v>
      </c>
      <c r="O969" s="1021">
        <f t="shared" si="829"/>
        <v>1</v>
      </c>
      <c r="P969" s="1017">
        <f t="shared" si="838"/>
        <v>3</v>
      </c>
      <c r="Q969" s="1166">
        <v>1.95</v>
      </c>
      <c r="R969" s="1171">
        <v>0.3</v>
      </c>
      <c r="S969" s="1166">
        <f t="shared" si="851"/>
        <v>2.5350000000000001</v>
      </c>
      <c r="T969" s="1018">
        <v>66140</v>
      </c>
      <c r="U969" s="1013">
        <f>T969*S969*5%</f>
        <v>8383.2450000000008</v>
      </c>
      <c r="V969" s="1013"/>
      <c r="W969" s="874" t="str">
        <f t="shared" si="830"/>
        <v>Կ-2</v>
      </c>
      <c r="X969" s="1018">
        <f t="shared" si="831"/>
        <v>167664.90000000002</v>
      </c>
      <c r="Y969" s="1019">
        <f t="shared" si="832"/>
        <v>176048.14500000002</v>
      </c>
      <c r="Z969" s="1020">
        <f t="shared" si="833"/>
        <v>2311512.1438500006</v>
      </c>
      <c r="AA969" s="1021">
        <f t="shared" si="834"/>
        <v>1</v>
      </c>
      <c r="AB969" s="1017">
        <f t="shared" si="835"/>
        <v>4</v>
      </c>
      <c r="AC969" s="1166">
        <v>1.95</v>
      </c>
      <c r="AD969" s="1171">
        <v>0.6</v>
      </c>
      <c r="AE969" s="1166">
        <f t="shared" si="852"/>
        <v>3.12</v>
      </c>
      <c r="AF969" s="1018">
        <v>66140</v>
      </c>
      <c r="AG969" s="1013">
        <f>AF969*AE969*5%</f>
        <v>10317.840000000002</v>
      </c>
      <c r="AH969" s="1013"/>
      <c r="AI969" s="1049" t="str">
        <f t="shared" si="836"/>
        <v>Կ-2</v>
      </c>
      <c r="AJ969" s="1018">
        <f t="shared" si="841"/>
        <v>206356.80000000002</v>
      </c>
      <c r="AK969" s="1019">
        <f t="shared" si="842"/>
        <v>216674.64</v>
      </c>
      <c r="AL969" s="1020">
        <f t="shared" si="843"/>
        <v>2844938.0232000002</v>
      </c>
      <c r="AM969" s="1021">
        <f t="shared" si="844"/>
        <v>1</v>
      </c>
      <c r="AN969" s="1017">
        <f t="shared" si="845"/>
        <v>5</v>
      </c>
      <c r="AO969" s="1166">
        <v>1.95</v>
      </c>
      <c r="AP969" s="1171">
        <v>1</v>
      </c>
      <c r="AQ969" s="1166">
        <f t="shared" si="853"/>
        <v>3.9</v>
      </c>
      <c r="AR969" s="1018">
        <v>66140</v>
      </c>
      <c r="AS969" s="1013">
        <f>AR969*AQ969*5%</f>
        <v>12897.300000000001</v>
      </c>
      <c r="AT969" s="1013"/>
      <c r="AU969" s="1049" t="str">
        <f t="shared" si="847"/>
        <v>Կ-2</v>
      </c>
      <c r="AV969" s="1018">
        <f t="shared" si="848"/>
        <v>257946</v>
      </c>
      <c r="AW969" s="1019">
        <f t="shared" si="849"/>
        <v>270843.3</v>
      </c>
      <c r="AX969" s="1020">
        <f t="shared" si="850"/>
        <v>3556172.5290000001</v>
      </c>
    </row>
    <row r="970" spans="2:50" ht="28.5" customHeight="1" x14ac:dyDescent="0.25">
      <c r="B970" s="810">
        <v>39</v>
      </c>
      <c r="C970" s="506" t="s">
        <v>2197</v>
      </c>
      <c r="D970" s="497" t="s">
        <v>2440</v>
      </c>
      <c r="E970" s="1021">
        <v>1</v>
      </c>
      <c r="F970" s="1017">
        <v>10</v>
      </c>
      <c r="G970" s="498">
        <f>IF(E970&lt;1,0,IF(K970="Բ-1",IF(F970=0,6.94,IF(F970=1,7.17,IF(F970=2,7.41,IF(F970=3,7.66,IF(OR(F970=5,F970=4),7.92,IF(OR(F970=6,F970=7),8.18,IF(OR(F970=8,F970=9),8.46,IF(OR(F970=10,F970=11,F970=12),8.74,IF(OR(F970=13,F970=14,F970=15),9.03,IF(OR(F970=16,F970=17,F970=18),9.33,9.65)))))))))),IF(K970="Բ-2", IF(F970=0,5.71,IF(F970=1,5.89,IF(F970=2,6.09,IF(F970=3,6.29,IF(OR(F970=5,F970=4),6.5,IF(OR(F970=6,F970=7),6.72,IF(OR(F970=8,F970=9),6.94,IF(OR(F970=10,F970=11,F970=12),7.17,IF(OR(F970=13,F970=14,F970=15),7.41,IF(OR(F970=16,F970=17,F970=18),7.65,7.91)))))))))), IF(K970="Գ-1", IF(F970=0,4.7,IF(F970=1,4.86,IF(F970=2,5.01,IF(F970=3,5.18,IF(OR(F970=5,F970=4),5.35,IF(OR(F970=6,F970=7),5.52,IF(OR(F970=8,F970=9),5.71,IF(OR(F970=10,F970=11,F970=12),5.89,IF(OR(F970=13,F970=14,F970=15),6.09,IF(OR(F970=16,F970=17,F970=18),6.29,6.49)))))))))), IF(K970="Գ-2", IF(F970=0,3.88,IF(F970=1,4.01,IF(F970=2,4.14,IF(F970=3,4.27,IF(OR(F970=5,F970=4),4.41,IF(OR(F970=6,F970=7),4.55,IF(OR(F970=8,F970=9),4.7,IF(OR(F970=10,F970=11,F970=12),4.85,IF(OR(F970=13,F970=14,F970=15),5.01,IF(OR(F970=16,F970=17,F970=18),5.17,5.34)))))))))), IF(K970="Գ-3", IF(F970=0,3.21,IF(F970=1,3.31,IF(F970=2,3.42,IF(F970=3,3.53,IF(OR(F970=5,F970=4),3.64,IF(OR(F970=6,F970=7),3.76,IF(OR(F970=8,F970=9),3.88,IF(OR(F970=10,F970=11,F970=12),4.01,IF(OR(F970=13,F970=14,F970=15),4.13,IF(OR(F970=16,F970=17,F970=18),4.27,4.4)))))))))), IF(K970="Ա-1", IF(F970=0,2.66,IF(F970=1,2.75,IF(F970=2,2.83,IF(F970=3,2.92,IF(OR(F970=5,F970=4),3.02,IF(OR(F970=6,F970=7),3.11,IF(OR(F970=8,F970=9),3.21,IF(OR(F970=10,F970=11,F970=12),3.31,IF(OR(F970=13,F970=14,F970=15),3.42,IF(OR(F970=16,F970=17,F970=18),3.53,3.64)))))))))), IF(K970="Ա-2", IF(F970=0,2.28,IF(F970=1,2.35,IF(F970=2,2.43,IF(F970=3,2.5,IF(OR(F970=5,F970=4),2.58,IF(OR(F970=6,F970=7),2.66,IF(OR(F970=8,F970=9),2.75,IF(OR(F970=10,F970=11,F970=12),2.83,IF(OR(F970=13,F970=14,F970=15),2.92,IF(OR(F970=16,F970=17,F970=18),3.01,3.11)))))))))),IF(K970="Ա-3", IF(F970=0,1.96,IF(F970=1,2.02,IF(F970=2,2.08,IF(F970=3,2.15,IF(OR(F970=5,F970=4),2.21,IF(OR(F970=6,F970=7),2.28,IF(OR(F970=8,F970=9),2.35,IF(OR(F970=10,F970=11,F970=12),2.42,IF(OR(F970=13,F970=14,F970=15),2.5,IF(OR(F970=16,F970=17,F970=18),2.58,2.66)))))))))), IF(K970="Կ-1", IF(F970=0,1.68,IF(F970=1,1.73,IF(F970=2,1.79,IF(F970=3,1.84,IF(OR(F970=5,F970=4),1.9,IF(OR(F970=6,F970=7),1.96,IF(OR(F970=8,F970=9),2.02,IF(OR(F970=10,F970=11,F970=12),2.08,IF(OR(F970=13,F970=14,F970=15),2.14,IF(OR(F970=16,F970=17,F970=18),2.21,2.28)))))))))), IF(K970="Կ-2", IF(F970=0,1.45,IF(F970=1,1.49,IF(F970=2,1.54,IF(F970=3,1.59,IF(OR(F970=5,F970=4),1.63,IF(OR(F970=6,F970=7),1.68,IF(OR(F970=8,F970=9),1.73,IF(OR(F970=10,F970=11,F970=12),1.79,IF(OR(F970=13,F970=14,F970=15),1.84,IF(OR(F970=16,F970=17,F970=18),1.9,1.95)))))))))),IF(K970="Կ-3", IF(F970=0,1.25,IF(F970=1,1.29,IF(F970=2,1.33,IF(F970=3,1.37,IF(OR(F970=5,F970=4),1.41,IF(OR(F970=6,F970=7),1.45,IF(OR(F970=8,F970=9),1.49,IF(OR(F970=10,F970=11,F970=12),1.54,IF(OR(F970=13,F970=14,F970=15),1.58,IF(OR(F970=16,F970=17,F970=18),1.63,1.68)))))))))), "Error"))))))))))))</f>
        <v>1.79</v>
      </c>
      <c r="H970" s="1018">
        <v>66140</v>
      </c>
      <c r="I970" s="1013"/>
      <c r="J970" s="1013"/>
      <c r="K970" s="874" t="s">
        <v>100</v>
      </c>
      <c r="L970" s="1018">
        <f t="shared" si="827"/>
        <v>118390.6</v>
      </c>
      <c r="M970" s="1019">
        <f t="shared" si="828"/>
        <v>118390.6</v>
      </c>
      <c r="N970" s="1020">
        <f t="shared" si="837"/>
        <v>1554468.5780000002</v>
      </c>
      <c r="O970" s="1021">
        <f t="shared" si="829"/>
        <v>1</v>
      </c>
      <c r="P970" s="1017">
        <f t="shared" si="838"/>
        <v>11</v>
      </c>
      <c r="Q970" s="1166">
        <v>1.79</v>
      </c>
      <c r="R970" s="1171">
        <v>0.3</v>
      </c>
      <c r="S970" s="1166">
        <f t="shared" si="851"/>
        <v>2.327</v>
      </c>
      <c r="T970" s="1018">
        <v>66140</v>
      </c>
      <c r="U970" s="1013"/>
      <c r="V970" s="1013"/>
      <c r="W970" s="874" t="str">
        <f t="shared" si="830"/>
        <v>Կ-2</v>
      </c>
      <c r="X970" s="1018">
        <f t="shared" si="831"/>
        <v>153907.78</v>
      </c>
      <c r="Y970" s="1019">
        <f t="shared" si="832"/>
        <v>153907.78</v>
      </c>
      <c r="Z970" s="1020">
        <f t="shared" si="833"/>
        <v>2020809.1514000001</v>
      </c>
      <c r="AA970" s="1021">
        <f t="shared" si="834"/>
        <v>1</v>
      </c>
      <c r="AB970" s="1017">
        <f t="shared" si="835"/>
        <v>12</v>
      </c>
      <c r="AC970" s="1166">
        <v>1.79</v>
      </c>
      <c r="AD970" s="1171">
        <v>0.6</v>
      </c>
      <c r="AE970" s="1166">
        <f t="shared" si="852"/>
        <v>2.8639999999999999</v>
      </c>
      <c r="AF970" s="1018">
        <v>66140</v>
      </c>
      <c r="AG970" s="1013"/>
      <c r="AH970" s="1013"/>
      <c r="AI970" s="1049" t="str">
        <f t="shared" si="836"/>
        <v>Կ-2</v>
      </c>
      <c r="AJ970" s="1018">
        <f t="shared" si="841"/>
        <v>189424.96</v>
      </c>
      <c r="AK970" s="1019">
        <f t="shared" si="842"/>
        <v>189424.96</v>
      </c>
      <c r="AL970" s="1020">
        <f t="shared" si="843"/>
        <v>2487149.7248</v>
      </c>
      <c r="AM970" s="1021">
        <f t="shared" si="844"/>
        <v>1</v>
      </c>
      <c r="AN970" s="1017">
        <f t="shared" si="845"/>
        <v>13</v>
      </c>
      <c r="AO970" s="1166">
        <v>1.84</v>
      </c>
      <c r="AP970" s="1171">
        <v>1</v>
      </c>
      <c r="AQ970" s="1166">
        <f t="shared" si="853"/>
        <v>3.68</v>
      </c>
      <c r="AR970" s="1018">
        <v>66140</v>
      </c>
      <c r="AS970" s="1013"/>
      <c r="AT970" s="1013"/>
      <c r="AU970" s="1049" t="str">
        <f t="shared" si="847"/>
        <v>Կ-2</v>
      </c>
      <c r="AV970" s="1018">
        <f t="shared" si="848"/>
        <v>243395.20000000001</v>
      </c>
      <c r="AW970" s="1019">
        <f t="shared" si="849"/>
        <v>243395.20000000001</v>
      </c>
      <c r="AX970" s="1020">
        <f t="shared" si="850"/>
        <v>3195778.9760000003</v>
      </c>
    </row>
    <row r="971" spans="2:50" ht="28.5" customHeight="1" x14ac:dyDescent="0.25">
      <c r="B971" s="810">
        <v>40</v>
      </c>
      <c r="C971" s="506" t="s">
        <v>2198</v>
      </c>
      <c r="D971" s="497" t="s">
        <v>2440</v>
      </c>
      <c r="E971" s="1021">
        <v>1</v>
      </c>
      <c r="F971" s="1017">
        <v>2</v>
      </c>
      <c r="G971" s="498">
        <f>IF(E971&lt;1,0,IF(K971="Բ-1",IF(F971=0,6.94,IF(F971=1,7.17,IF(F971=2,7.41,IF(F971=3,7.66,IF(OR(F971=5,F971=4),7.92,IF(OR(F971=6,F971=7),8.18,IF(OR(F971=8,F971=9),8.46,IF(OR(F971=10,F971=11,F971=12),8.74,IF(OR(F971=13,F971=14,F971=15),9.03,IF(OR(F971=16,F971=17,F971=18),9.33,9.65)))))))))),IF(K971="Բ-2", IF(F971=0,5.71,IF(F971=1,5.89,IF(F971=2,6.09,IF(F971=3,6.29,IF(OR(F971=5,F971=4),6.5,IF(OR(F971=6,F971=7),6.72,IF(OR(F971=8,F971=9),6.94,IF(OR(F971=10,F971=11,F971=12),7.17,IF(OR(F971=13,F971=14,F971=15),7.41,IF(OR(F971=16,F971=17,F971=18),7.65,7.91)))))))))), IF(K971="Գ-1", IF(F971=0,4.7,IF(F971=1,4.86,IF(F971=2,5.01,IF(F971=3,5.18,IF(OR(F971=5,F971=4),5.35,IF(OR(F971=6,F971=7),5.52,IF(OR(F971=8,F971=9),5.71,IF(OR(F971=10,F971=11,F971=12),5.89,IF(OR(F971=13,F971=14,F971=15),6.09,IF(OR(F971=16,F971=17,F971=18),6.29,6.49)))))))))), IF(K971="Գ-2", IF(F971=0,3.88,IF(F971=1,4.01,IF(F971=2,4.14,IF(F971=3,4.27,IF(OR(F971=5,F971=4),4.41,IF(OR(F971=6,F971=7),4.55,IF(OR(F971=8,F971=9),4.7,IF(OR(F971=10,F971=11,F971=12),4.85,IF(OR(F971=13,F971=14,F971=15),5.01,IF(OR(F971=16,F971=17,F971=18),5.17,5.34)))))))))), IF(K971="Գ-3", IF(F971=0,3.21,IF(F971=1,3.31,IF(F971=2,3.42,IF(F971=3,3.53,IF(OR(F971=5,F971=4),3.64,IF(OR(F971=6,F971=7),3.76,IF(OR(F971=8,F971=9),3.88,IF(OR(F971=10,F971=11,F971=12),4.01,IF(OR(F971=13,F971=14,F971=15),4.13,IF(OR(F971=16,F971=17,F971=18),4.27,4.4)))))))))), IF(K971="Ա-1", IF(F971=0,2.66,IF(F971=1,2.75,IF(F971=2,2.83,IF(F971=3,2.92,IF(OR(F971=5,F971=4),3.02,IF(OR(F971=6,F971=7),3.11,IF(OR(F971=8,F971=9),3.21,IF(OR(F971=10,F971=11,F971=12),3.31,IF(OR(F971=13,F971=14,F971=15),3.42,IF(OR(F971=16,F971=17,F971=18),3.53,3.64)))))))))), IF(K971="Ա-2", IF(F971=0,2.28,IF(F971=1,2.35,IF(F971=2,2.43,IF(F971=3,2.5,IF(OR(F971=5,F971=4),2.58,IF(OR(F971=6,F971=7),2.66,IF(OR(F971=8,F971=9),2.75,IF(OR(F971=10,F971=11,F971=12),2.83,IF(OR(F971=13,F971=14,F971=15),2.92,IF(OR(F971=16,F971=17,F971=18),3.01,3.11)))))))))),IF(K971="Ա-3", IF(F971=0,1.96,IF(F971=1,2.02,IF(F971=2,2.08,IF(F971=3,2.15,IF(OR(F971=5,F971=4),2.21,IF(OR(F971=6,F971=7),2.28,IF(OR(F971=8,F971=9),2.35,IF(OR(F971=10,F971=11,F971=12),2.42,IF(OR(F971=13,F971=14,F971=15),2.5,IF(OR(F971=16,F971=17,F971=18),2.58,2.66)))))))))), IF(K971="Կ-1", IF(F971=0,1.68,IF(F971=1,1.73,IF(F971=2,1.79,IF(F971=3,1.84,IF(OR(F971=5,F971=4),1.9,IF(OR(F971=6,F971=7),1.96,IF(OR(F971=8,F971=9),2.02,IF(OR(F971=10,F971=11,F971=12),2.08,IF(OR(F971=13,F971=14,F971=15),2.14,IF(OR(F971=16,F971=17,F971=18),2.21,2.28)))))))))), IF(K971="Կ-2", IF(F971=0,1.45,IF(F971=1,1.49,IF(F971=2,1.54,IF(F971=3,1.59,IF(OR(F971=5,F971=4),1.63,IF(OR(F971=6,F971=7),1.68,IF(OR(F971=8,F971=9),1.73,IF(OR(F971=10,F971=11,F971=12),1.79,IF(OR(F971=13,F971=14,F971=15),1.84,IF(OR(F971=16,F971=17,F971=18),1.9,1.95)))))))))),IF(K971="Կ-3", IF(F971=0,1.25,IF(F971=1,1.29,IF(F971=2,1.33,IF(F971=3,1.37,IF(OR(F971=5,F971=4),1.41,IF(OR(F971=6,F971=7),1.45,IF(OR(F971=8,F971=9),1.49,IF(OR(F971=10,F971=11,F971=12),1.54,IF(OR(F971=13,F971=14,F971=15),1.58,IF(OR(F971=16,F971=17,F971=18),1.63,1.68)))))))))), "Error"))))))))))))</f>
        <v>1.54</v>
      </c>
      <c r="H971" s="1018">
        <v>66140</v>
      </c>
      <c r="I971" s="1013"/>
      <c r="J971" s="1013"/>
      <c r="K971" s="874" t="s">
        <v>100</v>
      </c>
      <c r="L971" s="1018">
        <f t="shared" si="827"/>
        <v>101855.6</v>
      </c>
      <c r="M971" s="1019">
        <f t="shared" si="828"/>
        <v>101855.6</v>
      </c>
      <c r="N971" s="1020">
        <f t="shared" si="837"/>
        <v>1337364.0280000002</v>
      </c>
      <c r="O971" s="1021">
        <f t="shared" si="829"/>
        <v>1</v>
      </c>
      <c r="P971" s="1017">
        <f t="shared" si="838"/>
        <v>3</v>
      </c>
      <c r="Q971" s="1166">
        <v>1.59</v>
      </c>
      <c r="R971" s="1171">
        <v>0.3</v>
      </c>
      <c r="S971" s="1166">
        <f t="shared" si="851"/>
        <v>2.0670000000000002</v>
      </c>
      <c r="T971" s="1018">
        <v>66140</v>
      </c>
      <c r="U971" s="1013"/>
      <c r="V971" s="1013"/>
      <c r="W971" s="874" t="str">
        <f t="shared" si="830"/>
        <v>Կ-2</v>
      </c>
      <c r="X971" s="1018">
        <f t="shared" si="831"/>
        <v>136711.38</v>
      </c>
      <c r="Y971" s="1019">
        <f t="shared" si="832"/>
        <v>136711.38</v>
      </c>
      <c r="Z971" s="1020">
        <f t="shared" si="833"/>
        <v>1795020.4194000002</v>
      </c>
      <c r="AA971" s="1021">
        <f t="shared" si="834"/>
        <v>1</v>
      </c>
      <c r="AB971" s="1017">
        <f t="shared" si="835"/>
        <v>4</v>
      </c>
      <c r="AC971" s="1166">
        <v>1.63</v>
      </c>
      <c r="AD971" s="1171">
        <v>0.6</v>
      </c>
      <c r="AE971" s="1166">
        <f t="shared" si="852"/>
        <v>2.6079999999999997</v>
      </c>
      <c r="AF971" s="1018">
        <v>66140</v>
      </c>
      <c r="AG971" s="1013"/>
      <c r="AH971" s="1013"/>
      <c r="AI971" s="1049" t="str">
        <f t="shared" si="836"/>
        <v>Կ-2</v>
      </c>
      <c r="AJ971" s="1018">
        <f t="shared" si="841"/>
        <v>172493.11999999997</v>
      </c>
      <c r="AK971" s="1019">
        <f t="shared" si="842"/>
        <v>172493.11999999997</v>
      </c>
      <c r="AL971" s="1020">
        <f t="shared" si="843"/>
        <v>2264834.6655999995</v>
      </c>
      <c r="AM971" s="1021">
        <f t="shared" si="844"/>
        <v>1</v>
      </c>
      <c r="AN971" s="1017">
        <f t="shared" si="845"/>
        <v>5</v>
      </c>
      <c r="AO971" s="1166">
        <v>1.63</v>
      </c>
      <c r="AP971" s="1171">
        <v>1</v>
      </c>
      <c r="AQ971" s="1166">
        <f t="shared" si="853"/>
        <v>3.26</v>
      </c>
      <c r="AR971" s="1018">
        <v>66140</v>
      </c>
      <c r="AS971" s="1013"/>
      <c r="AT971" s="1013"/>
      <c r="AU971" s="1049" t="str">
        <f t="shared" si="847"/>
        <v>Կ-2</v>
      </c>
      <c r="AV971" s="1018">
        <f t="shared" si="848"/>
        <v>215616.4</v>
      </c>
      <c r="AW971" s="1019">
        <f t="shared" si="849"/>
        <v>215616.4</v>
      </c>
      <c r="AX971" s="1020">
        <f t="shared" si="850"/>
        <v>2831043.3319999999</v>
      </c>
    </row>
    <row r="972" spans="2:50" ht="28.5" customHeight="1" x14ac:dyDescent="0.25">
      <c r="B972" s="810">
        <v>41</v>
      </c>
      <c r="C972" s="506" t="s">
        <v>2199</v>
      </c>
      <c r="D972" s="497" t="s">
        <v>2440</v>
      </c>
      <c r="E972" s="1021">
        <v>1</v>
      </c>
      <c r="F972" s="1017">
        <v>5</v>
      </c>
      <c r="G972" s="498">
        <f>IF(E972&lt;1,0,IF(K972="Բ-1",IF(F972=0,6.94,IF(F972=1,7.17,IF(F972=2,7.41,IF(F972=3,7.66,IF(OR(F972=5,F972=4),7.92,IF(OR(F972=6,F972=7),8.18,IF(OR(F972=8,F972=9),8.46,IF(OR(F972=10,F972=11,F972=12),8.74,IF(OR(F972=13,F972=14,F972=15),9.03,IF(OR(F972=16,F972=17,F972=18),9.33,9.65)))))))))),IF(K972="Բ-2", IF(F972=0,5.71,IF(F972=1,5.89,IF(F972=2,6.09,IF(F972=3,6.29,IF(OR(F972=5,F972=4),6.5,IF(OR(F972=6,F972=7),6.72,IF(OR(F972=8,F972=9),6.94,IF(OR(F972=10,F972=11,F972=12),7.17,IF(OR(F972=13,F972=14,F972=15),7.41,IF(OR(F972=16,F972=17,F972=18),7.65,7.91)))))))))), IF(K972="Գ-1", IF(F972=0,4.7,IF(F972=1,4.86,IF(F972=2,5.01,IF(F972=3,5.18,IF(OR(F972=5,F972=4),5.35,IF(OR(F972=6,F972=7),5.52,IF(OR(F972=8,F972=9),5.71,IF(OR(F972=10,F972=11,F972=12),5.89,IF(OR(F972=13,F972=14,F972=15),6.09,IF(OR(F972=16,F972=17,F972=18),6.29,6.49)))))))))), IF(K972="Գ-2", IF(F972=0,3.88,IF(F972=1,4.01,IF(F972=2,4.14,IF(F972=3,4.27,IF(OR(F972=5,F972=4),4.41,IF(OR(F972=6,F972=7),4.55,IF(OR(F972=8,F972=9),4.7,IF(OR(F972=10,F972=11,F972=12),4.85,IF(OR(F972=13,F972=14,F972=15),5.01,IF(OR(F972=16,F972=17,F972=18),5.17,5.34)))))))))), IF(K972="Գ-3", IF(F972=0,3.21,IF(F972=1,3.31,IF(F972=2,3.42,IF(F972=3,3.53,IF(OR(F972=5,F972=4),3.64,IF(OR(F972=6,F972=7),3.76,IF(OR(F972=8,F972=9),3.88,IF(OR(F972=10,F972=11,F972=12),4.01,IF(OR(F972=13,F972=14,F972=15),4.13,IF(OR(F972=16,F972=17,F972=18),4.27,4.4)))))))))), IF(K972="Ա-1", IF(F972=0,2.66,IF(F972=1,2.75,IF(F972=2,2.83,IF(F972=3,2.92,IF(OR(F972=5,F972=4),3.02,IF(OR(F972=6,F972=7),3.11,IF(OR(F972=8,F972=9),3.21,IF(OR(F972=10,F972=11,F972=12),3.31,IF(OR(F972=13,F972=14,F972=15),3.42,IF(OR(F972=16,F972=17,F972=18),3.53,3.64)))))))))), IF(K972="Ա-2", IF(F972=0,2.28,IF(F972=1,2.35,IF(F972=2,2.43,IF(F972=3,2.5,IF(OR(F972=5,F972=4),2.58,IF(OR(F972=6,F972=7),2.66,IF(OR(F972=8,F972=9),2.75,IF(OR(F972=10,F972=11,F972=12),2.83,IF(OR(F972=13,F972=14,F972=15),2.92,IF(OR(F972=16,F972=17,F972=18),3.01,3.11)))))))))),IF(K972="Ա-3", IF(F972=0,1.96,IF(F972=1,2.02,IF(F972=2,2.08,IF(F972=3,2.15,IF(OR(F972=5,F972=4),2.21,IF(OR(F972=6,F972=7),2.28,IF(OR(F972=8,F972=9),2.35,IF(OR(F972=10,F972=11,F972=12),2.42,IF(OR(F972=13,F972=14,F972=15),2.5,IF(OR(F972=16,F972=17,F972=18),2.58,2.66)))))))))), IF(K972="Կ-1", IF(F972=0,1.68,IF(F972=1,1.73,IF(F972=2,1.79,IF(F972=3,1.84,IF(OR(F972=5,F972=4),1.9,IF(OR(F972=6,F972=7),1.96,IF(OR(F972=8,F972=9),2.02,IF(OR(F972=10,F972=11,F972=12),2.08,IF(OR(F972=13,F972=14,F972=15),2.14,IF(OR(F972=16,F972=17,F972=18),2.21,2.28)))))))))), IF(K972="Կ-2", IF(F972=0,1.45,IF(F972=1,1.49,IF(F972=2,1.54,IF(F972=3,1.59,IF(OR(F972=5,F972=4),1.63,IF(OR(F972=6,F972=7),1.68,IF(OR(F972=8,F972=9),1.73,IF(OR(F972=10,F972=11,F972=12),1.79,IF(OR(F972=13,F972=14,F972=15),1.84,IF(OR(F972=16,F972=17,F972=18),1.9,1.95)))))))))),IF(K972="Կ-3",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1.63</v>
      </c>
      <c r="H972" s="1018">
        <v>66140</v>
      </c>
      <c r="I972" s="1013"/>
      <c r="J972" s="1013"/>
      <c r="K972" s="874" t="s">
        <v>100</v>
      </c>
      <c r="L972" s="1018">
        <f t="shared" si="827"/>
        <v>107808.2</v>
      </c>
      <c r="M972" s="1019">
        <f t="shared" si="828"/>
        <v>107808.2</v>
      </c>
      <c r="N972" s="1020">
        <f t="shared" si="837"/>
        <v>1415521.666</v>
      </c>
      <c r="O972" s="1021">
        <f t="shared" si="829"/>
        <v>1</v>
      </c>
      <c r="P972" s="1017">
        <f t="shared" si="838"/>
        <v>6</v>
      </c>
      <c r="Q972" s="1166">
        <v>1.68</v>
      </c>
      <c r="R972" s="1171">
        <v>0.3</v>
      </c>
      <c r="S972" s="1166">
        <f t="shared" si="851"/>
        <v>2.1840000000000002</v>
      </c>
      <c r="T972" s="1018">
        <v>66140</v>
      </c>
      <c r="U972" s="1013"/>
      <c r="V972" s="1013"/>
      <c r="W972" s="874" t="str">
        <f t="shared" si="830"/>
        <v>Կ-2</v>
      </c>
      <c r="X972" s="1018">
        <f t="shared" si="831"/>
        <v>144449.76</v>
      </c>
      <c r="Y972" s="1019">
        <f t="shared" si="832"/>
        <v>144449.76</v>
      </c>
      <c r="Z972" s="1020">
        <f t="shared" si="833"/>
        <v>1896625.3488000003</v>
      </c>
      <c r="AA972" s="1021">
        <f t="shared" si="834"/>
        <v>1</v>
      </c>
      <c r="AB972" s="1017">
        <f t="shared" si="835"/>
        <v>7</v>
      </c>
      <c r="AC972" s="1166">
        <v>1.68</v>
      </c>
      <c r="AD972" s="1171">
        <v>0.6</v>
      </c>
      <c r="AE972" s="1166">
        <f t="shared" si="852"/>
        <v>2.6879999999999997</v>
      </c>
      <c r="AF972" s="1018">
        <v>66140</v>
      </c>
      <c r="AG972" s="1013"/>
      <c r="AH972" s="1013"/>
      <c r="AI972" s="1049" t="str">
        <f t="shared" si="836"/>
        <v>Կ-2</v>
      </c>
      <c r="AJ972" s="1018">
        <f t="shared" si="841"/>
        <v>177784.31999999998</v>
      </c>
      <c r="AK972" s="1019">
        <f t="shared" si="842"/>
        <v>177784.31999999998</v>
      </c>
      <c r="AL972" s="1020">
        <f t="shared" si="843"/>
        <v>2334308.1215999997</v>
      </c>
      <c r="AM972" s="1021">
        <f t="shared" si="844"/>
        <v>1</v>
      </c>
      <c r="AN972" s="1017">
        <f t="shared" si="845"/>
        <v>8</v>
      </c>
      <c r="AO972" s="1166">
        <v>1.73</v>
      </c>
      <c r="AP972" s="1171">
        <v>1</v>
      </c>
      <c r="AQ972" s="1166">
        <f t="shared" si="853"/>
        <v>3.46</v>
      </c>
      <c r="AR972" s="1018">
        <v>66140</v>
      </c>
      <c r="AS972" s="1013"/>
      <c r="AT972" s="1013"/>
      <c r="AU972" s="1049" t="str">
        <f t="shared" si="847"/>
        <v>Կ-2</v>
      </c>
      <c r="AV972" s="1018">
        <f t="shared" si="848"/>
        <v>228844.4</v>
      </c>
      <c r="AW972" s="1019">
        <f t="shared" si="849"/>
        <v>228844.4</v>
      </c>
      <c r="AX972" s="1020">
        <f t="shared" si="850"/>
        <v>3004726.9720000001</v>
      </c>
    </row>
    <row r="973" spans="2:50" ht="28.5" customHeight="1" x14ac:dyDescent="0.25">
      <c r="B973" s="810">
        <v>42</v>
      </c>
      <c r="C973" s="506" t="s">
        <v>2200</v>
      </c>
      <c r="D973" s="497" t="s">
        <v>2440</v>
      </c>
      <c r="E973" s="1021">
        <v>1</v>
      </c>
      <c r="F973" s="1017">
        <v>5</v>
      </c>
      <c r="G973" s="498">
        <f>IF(E973&lt;1,0,IF(K973="Բ-1",IF(F973=0,6.94,IF(F973=1,7.17,IF(F973=2,7.41,IF(F973=3,7.66,IF(OR(F973=5,F973=4),7.92,IF(OR(F973=6,F973=7),8.18,IF(OR(F973=8,F973=9),8.46,IF(OR(F973=10,F973=11,F973=12),8.74,IF(OR(F973=13,F973=14,F973=15),9.03,IF(OR(F973=16,F973=17,F973=18),9.33,9.65)))))))))),IF(K973="Բ-2", IF(F973=0,5.71,IF(F973=1,5.89,IF(F973=2,6.09,IF(F973=3,6.29,IF(OR(F973=5,F973=4),6.5,IF(OR(F973=6,F973=7),6.72,IF(OR(F973=8,F973=9),6.94,IF(OR(F973=10,F973=11,F973=12),7.17,IF(OR(F973=13,F973=14,F973=15),7.41,IF(OR(F973=16,F973=17,F973=18),7.65,7.91)))))))))), IF(K973="Գ-1", IF(F973=0,4.7,IF(F973=1,4.86,IF(F973=2,5.01,IF(F973=3,5.18,IF(OR(F973=5,F973=4),5.35,IF(OR(F973=6,F973=7),5.52,IF(OR(F973=8,F973=9),5.71,IF(OR(F973=10,F973=11,F973=12),5.89,IF(OR(F973=13,F973=14,F973=15),6.09,IF(OR(F973=16,F973=17,F973=18),6.29,6.49)))))))))), IF(K973="Գ-2", IF(F973=0,3.88,IF(F973=1,4.01,IF(F973=2,4.14,IF(F973=3,4.27,IF(OR(F973=5,F973=4),4.41,IF(OR(F973=6,F973=7),4.55,IF(OR(F973=8,F973=9),4.7,IF(OR(F973=10,F973=11,F973=12),4.85,IF(OR(F973=13,F973=14,F973=15),5.01,IF(OR(F973=16,F973=17,F973=18),5.17,5.34)))))))))), IF(K973="Գ-3", IF(F973=0,3.21,IF(F973=1,3.31,IF(F973=2,3.42,IF(F973=3,3.53,IF(OR(F973=5,F973=4),3.64,IF(OR(F973=6,F973=7),3.76,IF(OR(F973=8,F973=9),3.88,IF(OR(F973=10,F973=11,F973=12),4.01,IF(OR(F973=13,F973=14,F973=15),4.13,IF(OR(F973=16,F973=17,F973=18),4.27,4.4)))))))))), IF(K973="Ա-1", IF(F973=0,2.66,IF(F973=1,2.75,IF(F973=2,2.83,IF(F973=3,2.92,IF(OR(F973=5,F973=4),3.02,IF(OR(F973=6,F973=7),3.11,IF(OR(F973=8,F973=9),3.21,IF(OR(F973=10,F973=11,F973=12),3.31,IF(OR(F973=13,F973=14,F973=15),3.42,IF(OR(F973=16,F973=17,F973=18),3.53,3.64)))))))))), IF(K973="Ա-2", IF(F973=0,2.28,IF(F973=1,2.35,IF(F973=2,2.43,IF(F973=3,2.5,IF(OR(F973=5,F973=4),2.58,IF(OR(F973=6,F973=7),2.66,IF(OR(F973=8,F973=9),2.75,IF(OR(F973=10,F973=11,F973=12),2.83,IF(OR(F973=13,F973=14,F973=15),2.92,IF(OR(F973=16,F973=17,F973=18),3.01,3.11)))))))))),IF(K973="Ա-3", IF(F973=0,1.96,IF(F973=1,2.02,IF(F973=2,2.08,IF(F973=3,2.15,IF(OR(F973=5,F973=4),2.21,IF(OR(F973=6,F973=7),2.28,IF(OR(F973=8,F973=9),2.35,IF(OR(F973=10,F973=11,F973=12),2.42,IF(OR(F973=13,F973=14,F973=15),2.5,IF(OR(F973=16,F973=17,F973=18),2.58,2.66)))))))))), IF(K973="Կ-1", IF(F973=0,1.68,IF(F973=1,1.73,IF(F973=2,1.79,IF(F973=3,1.84,IF(OR(F973=5,F973=4),1.9,IF(OR(F973=6,F973=7),1.96,IF(OR(F973=8,F973=9),2.02,IF(OR(F973=10,F973=11,F973=12),2.08,IF(OR(F973=13,F973=14,F973=15),2.14,IF(OR(F973=16,F973=17,F973=18),2.21,2.28)))))))))), IF(K973="Կ-2", IF(F973=0,1.45,IF(F973=1,1.49,IF(F973=2,1.54,IF(F973=3,1.59,IF(OR(F973=5,F973=4),1.63,IF(OR(F973=6,F973=7),1.68,IF(OR(F973=8,F973=9),1.73,IF(OR(F973=10,F973=11,F973=12),1.79,IF(OR(F973=13,F973=14,F973=15),1.84,IF(OR(F973=16,F973=17,F973=18),1.9,1.95)))))))))),IF(K973="Կ-3", IF(F973=0,1.25,IF(F973=1,1.29,IF(F973=2,1.33,IF(F973=3,1.37,IF(OR(F973=5,F973=4),1.41,IF(OR(F973=6,F973=7),1.45,IF(OR(F973=8,F973=9),1.49,IF(OR(F973=10,F973=11,F973=12),1.54,IF(OR(F973=13,F973=14,F973=15),1.58,IF(OR(F973=16,F973=17,F973=18),1.63,1.68)))))))))), "Error"))))))))))))</f>
        <v>1.63</v>
      </c>
      <c r="H973" s="1018">
        <v>66140</v>
      </c>
      <c r="I973" s="1013"/>
      <c r="J973" s="1013"/>
      <c r="K973" s="874" t="s">
        <v>100</v>
      </c>
      <c r="L973" s="1018">
        <f t="shared" si="827"/>
        <v>107808.2</v>
      </c>
      <c r="M973" s="1019">
        <f t="shared" si="828"/>
        <v>107808.2</v>
      </c>
      <c r="N973" s="1020">
        <f t="shared" si="837"/>
        <v>1415521.666</v>
      </c>
      <c r="O973" s="1021">
        <f t="shared" si="829"/>
        <v>1</v>
      </c>
      <c r="P973" s="1017">
        <f t="shared" si="838"/>
        <v>6</v>
      </c>
      <c r="Q973" s="1166">
        <v>1.68</v>
      </c>
      <c r="R973" s="1171">
        <v>0.3</v>
      </c>
      <c r="S973" s="1166">
        <f t="shared" si="851"/>
        <v>2.1840000000000002</v>
      </c>
      <c r="T973" s="1018">
        <v>66140</v>
      </c>
      <c r="U973" s="1013"/>
      <c r="V973" s="1013"/>
      <c r="W973" s="874" t="str">
        <f t="shared" si="830"/>
        <v>Կ-2</v>
      </c>
      <c r="X973" s="1018">
        <f t="shared" si="831"/>
        <v>144449.76</v>
      </c>
      <c r="Y973" s="1019">
        <f t="shared" si="832"/>
        <v>144449.76</v>
      </c>
      <c r="Z973" s="1020">
        <f t="shared" si="833"/>
        <v>1896625.3488000003</v>
      </c>
      <c r="AA973" s="1021">
        <f t="shared" si="834"/>
        <v>1</v>
      </c>
      <c r="AB973" s="1017">
        <f t="shared" si="835"/>
        <v>7</v>
      </c>
      <c r="AC973" s="1166">
        <v>1.68</v>
      </c>
      <c r="AD973" s="1171">
        <v>0.6</v>
      </c>
      <c r="AE973" s="1166">
        <f t="shared" si="852"/>
        <v>2.6879999999999997</v>
      </c>
      <c r="AF973" s="1018">
        <v>66140</v>
      </c>
      <c r="AG973" s="1013"/>
      <c r="AH973" s="1013"/>
      <c r="AI973" s="1049" t="str">
        <f t="shared" si="836"/>
        <v>Կ-2</v>
      </c>
      <c r="AJ973" s="1018">
        <f t="shared" si="841"/>
        <v>177784.31999999998</v>
      </c>
      <c r="AK973" s="1019">
        <f t="shared" si="842"/>
        <v>177784.31999999998</v>
      </c>
      <c r="AL973" s="1020">
        <f t="shared" si="843"/>
        <v>2334308.1215999997</v>
      </c>
      <c r="AM973" s="1021">
        <f t="shared" si="844"/>
        <v>1</v>
      </c>
      <c r="AN973" s="1017">
        <f t="shared" si="845"/>
        <v>8</v>
      </c>
      <c r="AO973" s="1166">
        <v>1.73</v>
      </c>
      <c r="AP973" s="1171">
        <v>1</v>
      </c>
      <c r="AQ973" s="1166">
        <f t="shared" si="853"/>
        <v>3.46</v>
      </c>
      <c r="AR973" s="1018">
        <v>66140</v>
      </c>
      <c r="AS973" s="1013"/>
      <c r="AT973" s="1013"/>
      <c r="AU973" s="1049" t="str">
        <f t="shared" si="847"/>
        <v>Կ-2</v>
      </c>
      <c r="AV973" s="1018">
        <f t="shared" si="848"/>
        <v>228844.4</v>
      </c>
      <c r="AW973" s="1019">
        <f t="shared" si="849"/>
        <v>228844.4</v>
      </c>
      <c r="AX973" s="1020">
        <f t="shared" si="850"/>
        <v>3004726.9720000001</v>
      </c>
    </row>
    <row r="974" spans="2:50" ht="18" customHeight="1" thickBot="1" x14ac:dyDescent="0.3">
      <c r="B974" s="340"/>
      <c r="C974" s="500" t="s">
        <v>852</v>
      </c>
      <c r="D974" s="497"/>
      <c r="E974" s="1055"/>
      <c r="F974" s="1030"/>
      <c r="G974" s="720"/>
      <c r="H974" s="1031"/>
      <c r="I974" s="1024"/>
      <c r="J974" s="1024"/>
      <c r="K974" s="1067"/>
      <c r="L974" s="1060">
        <v>18000</v>
      </c>
      <c r="M974" s="1032">
        <v>18000</v>
      </c>
      <c r="N974" s="1033">
        <f>+M974*12</f>
        <v>216000</v>
      </c>
      <c r="O974" s="1021"/>
      <c r="P974" s="1017"/>
      <c r="Q974" s="1166"/>
      <c r="R974" s="1171"/>
      <c r="S974" s="1166"/>
      <c r="T974" s="1018"/>
      <c r="U974" s="1013"/>
      <c r="V974" s="1013"/>
      <c r="W974" s="874"/>
      <c r="X974" s="1072">
        <v>18000</v>
      </c>
      <c r="Y974" s="1019">
        <v>18000</v>
      </c>
      <c r="Z974" s="1020">
        <f>+Y974*12</f>
        <v>216000</v>
      </c>
      <c r="AA974" s="1021"/>
      <c r="AB974" s="1017"/>
      <c r="AC974" s="1166"/>
      <c r="AD974" s="1171"/>
      <c r="AE974" s="1166"/>
      <c r="AF974" s="1018"/>
      <c r="AG974" s="1013"/>
      <c r="AH974" s="1013"/>
      <c r="AI974" s="874"/>
      <c r="AJ974" s="1072">
        <v>18000</v>
      </c>
      <c r="AK974" s="1019">
        <v>18000</v>
      </c>
      <c r="AL974" s="1020">
        <f>+AK974*12</f>
        <v>216000</v>
      </c>
      <c r="AM974" s="1021"/>
      <c r="AN974" s="1017"/>
      <c r="AO974" s="1166"/>
      <c r="AP974" s="1171"/>
      <c r="AQ974" s="1166"/>
      <c r="AR974" s="1018"/>
      <c r="AS974" s="1013"/>
      <c r="AT974" s="1013"/>
      <c r="AU974" s="874"/>
      <c r="AV974" s="1072">
        <v>18000</v>
      </c>
      <c r="AW974" s="1019">
        <v>18000</v>
      </c>
      <c r="AX974" s="1020">
        <f>+AW974*12</f>
        <v>216000</v>
      </c>
    </row>
    <row r="975" spans="2:50" ht="23.25" customHeight="1" thickBot="1" x14ac:dyDescent="0.3">
      <c r="B975" s="1468" t="s">
        <v>47</v>
      </c>
      <c r="C975" s="1469"/>
      <c r="D975" s="1469"/>
      <c r="E975" s="670">
        <f t="shared" ref="E975:AX975" si="866">SUM(E926:E974)</f>
        <v>41</v>
      </c>
      <c r="F975" s="670">
        <f t="shared" si="866"/>
        <v>159</v>
      </c>
      <c r="G975" s="670">
        <f t="shared" si="866"/>
        <v>107.78000000000004</v>
      </c>
      <c r="H975" s="670">
        <f t="shared" si="866"/>
        <v>2711740</v>
      </c>
      <c r="I975" s="670">
        <f t="shared" si="866"/>
        <v>21528.57</v>
      </c>
      <c r="J975" s="670">
        <f t="shared" si="866"/>
        <v>0</v>
      </c>
      <c r="K975" s="670">
        <f t="shared" si="866"/>
        <v>0</v>
      </c>
      <c r="L975" s="670">
        <f>SUM(L926:L974)</f>
        <v>7146569.1999999993</v>
      </c>
      <c r="M975" s="670">
        <f t="shared" si="866"/>
        <v>7168097.7699999996</v>
      </c>
      <c r="N975" s="670">
        <f t="shared" si="866"/>
        <v>94096783.720099956</v>
      </c>
      <c r="O975" s="670">
        <f t="shared" si="866"/>
        <v>41</v>
      </c>
      <c r="P975" s="670">
        <f t="shared" si="866"/>
        <v>200</v>
      </c>
      <c r="Q975" s="1265">
        <v>110.39000000000003</v>
      </c>
      <c r="R975" s="1265"/>
      <c r="S975" s="1265">
        <v>110.39000000000003</v>
      </c>
      <c r="T975" s="670">
        <f t="shared" si="866"/>
        <v>2711740</v>
      </c>
      <c r="U975" s="670">
        <f t="shared" si="866"/>
        <v>27987.140999999996</v>
      </c>
      <c r="V975" s="670">
        <f t="shared" si="866"/>
        <v>0</v>
      </c>
      <c r="W975" s="670">
        <f t="shared" si="866"/>
        <v>0</v>
      </c>
      <c r="X975" s="670">
        <f t="shared" si="866"/>
        <v>9509552.9799999986</v>
      </c>
      <c r="Y975" s="670">
        <f t="shared" si="866"/>
        <v>9537540.1209999975</v>
      </c>
      <c r="Z975" s="670">
        <f t="shared" si="866"/>
        <v>125207561.78873003</v>
      </c>
      <c r="AA975" s="670">
        <f t="shared" si="866"/>
        <v>48</v>
      </c>
      <c r="AB975" s="670">
        <f t="shared" si="866"/>
        <v>241</v>
      </c>
      <c r="AC975" s="1265">
        <v>112.63000000000007</v>
      </c>
      <c r="AD975" s="1265"/>
      <c r="AE975" s="1265">
        <v>112.63000000000007</v>
      </c>
      <c r="AF975" s="670">
        <f t="shared" si="866"/>
        <v>3174720</v>
      </c>
      <c r="AG975" s="670">
        <f t="shared" si="866"/>
        <v>34445.712</v>
      </c>
      <c r="AH975" s="670">
        <f t="shared" si="866"/>
        <v>0</v>
      </c>
      <c r="AI975" s="670">
        <f t="shared" si="866"/>
        <v>0</v>
      </c>
      <c r="AJ975" s="670">
        <f t="shared" si="866"/>
        <v>13808983.68</v>
      </c>
      <c r="AK975" s="670">
        <f t="shared" si="866"/>
        <v>13843429.391999999</v>
      </c>
      <c r="AL975" s="670">
        <f t="shared" si="866"/>
        <v>181743887.91696006</v>
      </c>
      <c r="AM975" s="670">
        <f t="shared" si="866"/>
        <v>48</v>
      </c>
      <c r="AN975" s="670">
        <f t="shared" si="866"/>
        <v>289</v>
      </c>
      <c r="AO975" s="1265">
        <v>115.02</v>
      </c>
      <c r="AP975" s="1265"/>
      <c r="AQ975" s="1265">
        <v>115.02</v>
      </c>
      <c r="AR975" s="670">
        <f t="shared" si="866"/>
        <v>3174720</v>
      </c>
      <c r="AS975" s="670">
        <f t="shared" si="866"/>
        <v>43057.14</v>
      </c>
      <c r="AT975" s="670">
        <f t="shared" si="866"/>
        <v>0</v>
      </c>
      <c r="AU975" s="670">
        <f t="shared" si="866"/>
        <v>0</v>
      </c>
      <c r="AV975" s="670">
        <f t="shared" si="866"/>
        <v>17646955.599999998</v>
      </c>
      <c r="AW975" s="670">
        <f t="shared" si="866"/>
        <v>17690012.739999998</v>
      </c>
      <c r="AX975" s="670">
        <f t="shared" si="866"/>
        <v>232249527.27620012</v>
      </c>
    </row>
    <row r="976" spans="2:50" ht="16.5" customHeight="1" x14ac:dyDescent="0.25"/>
    <row r="977" spans="2:50" ht="17.25" customHeight="1" thickBot="1" x14ac:dyDescent="0.3"/>
    <row r="978" spans="2:50" s="323" customFormat="1" ht="22.5" customHeight="1" thickBot="1" x14ac:dyDescent="0.3">
      <c r="B978" s="1466" t="s">
        <v>842</v>
      </c>
      <c r="C978" s="1467"/>
      <c r="D978" s="1470"/>
      <c r="E978" s="1471" t="s">
        <v>85</v>
      </c>
      <c r="F978" s="1472"/>
      <c r="G978" s="1472"/>
      <c r="H978" s="1472"/>
      <c r="I978" s="1472"/>
      <c r="J978" s="1472"/>
      <c r="K978" s="1472"/>
      <c r="L978" s="1472"/>
      <c r="M978" s="1472"/>
      <c r="N978" s="1473"/>
      <c r="O978" s="1471" t="s">
        <v>85</v>
      </c>
      <c r="P978" s="1472"/>
      <c r="Q978" s="1472"/>
      <c r="R978" s="1472"/>
      <c r="S978" s="1472"/>
      <c r="T978" s="1472"/>
      <c r="U978" s="1472"/>
      <c r="V978" s="1472"/>
      <c r="W978" s="1472"/>
      <c r="X978" s="1472"/>
      <c r="Y978" s="1472"/>
      <c r="Z978" s="1473"/>
      <c r="AA978" s="1471" t="s">
        <v>85</v>
      </c>
      <c r="AB978" s="1472"/>
      <c r="AC978" s="1472"/>
      <c r="AD978" s="1472"/>
      <c r="AE978" s="1472"/>
      <c r="AF978" s="1472"/>
      <c r="AG978" s="1472"/>
      <c r="AH978" s="1472"/>
      <c r="AI978" s="1472"/>
      <c r="AJ978" s="1472"/>
      <c r="AK978" s="1472"/>
      <c r="AL978" s="1473"/>
      <c r="AM978" s="1471" t="s">
        <v>85</v>
      </c>
      <c r="AN978" s="1472"/>
      <c r="AO978" s="1472"/>
      <c r="AP978" s="1472"/>
      <c r="AQ978" s="1472"/>
      <c r="AR978" s="1472"/>
      <c r="AS978" s="1472"/>
      <c r="AT978" s="1472"/>
      <c r="AU978" s="1472"/>
      <c r="AV978" s="1472"/>
      <c r="AW978" s="1472"/>
      <c r="AX978" s="1473"/>
    </row>
    <row r="979" spans="2:50" s="323" customFormat="1" ht="24" customHeight="1" thickBot="1" x14ac:dyDescent="0.3">
      <c r="B979" s="1474" t="s">
        <v>102</v>
      </c>
      <c r="C979" s="1475"/>
      <c r="D979" s="1476"/>
      <c r="E979" s="1477" t="s">
        <v>2115</v>
      </c>
      <c r="F979" s="1478"/>
      <c r="G979" s="1478"/>
      <c r="H979" s="1478"/>
      <c r="I979" s="1478"/>
      <c r="J979" s="1478"/>
      <c r="K979" s="1478"/>
      <c r="L979" s="1478"/>
      <c r="M979" s="1478"/>
      <c r="N979" s="1479"/>
      <c r="O979" s="1477" t="s">
        <v>2147</v>
      </c>
      <c r="P979" s="1478"/>
      <c r="Q979" s="1478"/>
      <c r="R979" s="1478"/>
      <c r="S979" s="1478"/>
      <c r="T979" s="1478"/>
      <c r="U979" s="1478"/>
      <c r="V979" s="1478"/>
      <c r="W979" s="1478"/>
      <c r="X979" s="1478"/>
      <c r="Y979" s="1478"/>
      <c r="Z979" s="1479"/>
      <c r="AA979" s="1477" t="s">
        <v>2142</v>
      </c>
      <c r="AB979" s="1478"/>
      <c r="AC979" s="1478"/>
      <c r="AD979" s="1478"/>
      <c r="AE979" s="1478"/>
      <c r="AF979" s="1478"/>
      <c r="AG979" s="1478"/>
      <c r="AH979" s="1478"/>
      <c r="AI979" s="1478"/>
      <c r="AJ979" s="1478"/>
      <c r="AK979" s="1478"/>
      <c r="AL979" s="1479"/>
      <c r="AM979" s="1474" t="s">
        <v>2525</v>
      </c>
      <c r="AN979" s="1475"/>
      <c r="AO979" s="1475"/>
      <c r="AP979" s="1475"/>
      <c r="AQ979" s="1475"/>
      <c r="AR979" s="1475"/>
      <c r="AS979" s="1475"/>
      <c r="AT979" s="1475"/>
      <c r="AU979" s="1475"/>
      <c r="AV979" s="1475"/>
      <c r="AW979" s="1475"/>
      <c r="AX979" s="1476"/>
    </row>
    <row r="980" spans="2:50" s="323" customFormat="1" ht="111.75" customHeight="1" thickBot="1" x14ac:dyDescent="0.3">
      <c r="B980" s="324" t="s">
        <v>10</v>
      </c>
      <c r="C980" s="325" t="s">
        <v>54</v>
      </c>
      <c r="D980" s="326" t="s">
        <v>55</v>
      </c>
      <c r="E980" s="1011" t="s">
        <v>56</v>
      </c>
      <c r="F980" s="1008" t="s">
        <v>103</v>
      </c>
      <c r="G980" s="1008" t="s">
        <v>104</v>
      </c>
      <c r="H980" s="1008" t="s">
        <v>62</v>
      </c>
      <c r="I980" s="1008" t="str">
        <f>+I925</f>
        <v>Հավելավճար</v>
      </c>
      <c r="J980" s="1008" t="str">
        <f>+J925</f>
        <v>Հավելում (բարձր լեռնային կամ գաղտնիության)</v>
      </c>
      <c r="K980" s="1008" t="str">
        <f>+K925</f>
        <v>Ըստ դատ.ծառ.պաշտ.ենթախմբ.</v>
      </c>
      <c r="L980" s="1008" t="s">
        <v>936</v>
      </c>
      <c r="M980" s="1008" t="s">
        <v>905</v>
      </c>
      <c r="N980" s="1010" t="s">
        <v>1889</v>
      </c>
      <c r="O980" s="1007" t="s">
        <v>56</v>
      </c>
      <c r="P980" s="1008" t="s">
        <v>103</v>
      </c>
      <c r="Q980" s="1271" t="s">
        <v>104</v>
      </c>
      <c r="R980" s="1271" t="s">
        <v>2875</v>
      </c>
      <c r="S980" s="1271" t="s">
        <v>2874</v>
      </c>
      <c r="T980" s="1008" t="s">
        <v>62</v>
      </c>
      <c r="U980" s="1008" t="str">
        <f>+U925</f>
        <v>Հավելավճար</v>
      </c>
      <c r="V980" s="1008" t="str">
        <f>+V925</f>
        <v>Հավելում (բարձր լեռնային կամ գաղտնիության)</v>
      </c>
      <c r="W980" s="1008" t="str">
        <f>+W925</f>
        <v>Ըստ դատ.ծառ.պաշտ.ենթախմբ.</v>
      </c>
      <c r="X980" s="1008" t="s">
        <v>936</v>
      </c>
      <c r="Y980" s="1008" t="str">
        <f>+M980</f>
        <v xml:space="preserve">Ընդամենը ամսական աշխատավարձ </v>
      </c>
      <c r="Z980" s="1010" t="s">
        <v>2148</v>
      </c>
      <c r="AA980" s="1007" t="s">
        <v>56</v>
      </c>
      <c r="AB980" s="1008" t="s">
        <v>103</v>
      </c>
      <c r="AC980" s="1266" t="s">
        <v>104</v>
      </c>
      <c r="AD980" s="1271" t="s">
        <v>2880</v>
      </c>
      <c r="AE980" s="1263" t="s">
        <v>2881</v>
      </c>
      <c r="AF980" s="1008" t="s">
        <v>62</v>
      </c>
      <c r="AG980" s="1008" t="str">
        <f>+AG925</f>
        <v>Հավելավճար</v>
      </c>
      <c r="AH980" s="1008" t="str">
        <f>+AH925</f>
        <v>Հավելում (բարձր լեռնային կամ գաղտնիության)</v>
      </c>
      <c r="AI980" s="1008" t="str">
        <f>+AI925</f>
        <v>Ըստ դատ.ծառ.պաշտ.ենթախմբ.</v>
      </c>
      <c r="AJ980" s="1008" t="s">
        <v>936</v>
      </c>
      <c r="AK980" s="1008" t="str">
        <f>+Y980</f>
        <v xml:space="preserve">Ընդամենը ամսական աշխատավարձ </v>
      </c>
      <c r="AL980" s="1010" t="s">
        <v>2149</v>
      </c>
      <c r="AM980" s="1007" t="s">
        <v>56</v>
      </c>
      <c r="AN980" s="1008" t="s">
        <v>103</v>
      </c>
      <c r="AO980" s="1266" t="s">
        <v>104</v>
      </c>
      <c r="AP980" s="1271" t="s">
        <v>2878</v>
      </c>
      <c r="AQ980" s="1263" t="s">
        <v>2879</v>
      </c>
      <c r="AR980" s="1008" t="s">
        <v>62</v>
      </c>
      <c r="AS980" s="1008" t="str">
        <f>+AS925</f>
        <v>Հավելավճար</v>
      </c>
      <c r="AT980" s="1008" t="str">
        <f>+AT925</f>
        <v>Հավելում (բարձր լեռնային կամ գաղտնիության)</v>
      </c>
      <c r="AU980" s="1008" t="str">
        <f>+AU925</f>
        <v>Ըստ դատ.ծառ.պաշտ.ենթախմբ.</v>
      </c>
      <c r="AV980" s="1008" t="s">
        <v>936</v>
      </c>
      <c r="AW980" s="1008" t="str">
        <f>+AK980</f>
        <v xml:space="preserve">Ընդամենը ամսական աշխատավարձ </v>
      </c>
      <c r="AX980" s="1010" t="s">
        <v>2659</v>
      </c>
    </row>
    <row r="981" spans="2:50" s="330" customFormat="1" ht="17.25" customHeight="1" x14ac:dyDescent="0.25">
      <c r="B981" s="495">
        <v>1</v>
      </c>
      <c r="C981" s="811" t="s">
        <v>304</v>
      </c>
      <c r="D981" s="807" t="s">
        <v>327</v>
      </c>
      <c r="E981" s="1021">
        <v>1</v>
      </c>
      <c r="F981" s="1017">
        <v>20</v>
      </c>
      <c r="G981" s="498">
        <f t="shared" ref="G981:G1014" si="867">IF(E981&lt;1,0,IF(K981="Բ-1",IF(F981=0,6.94,IF(F981=1,7.17,IF(F981=2,7.41,IF(F981=3,7.66,IF(OR(F981=5,F981=4),7.92,IF(OR(F981=6,F981=7),8.18,IF(OR(F981=8,F981=9),8.46,IF(OR(F981=10,F981=11,F981=12),8.74,IF(OR(F981=13,F981=14,F981=15),9.03,IF(OR(F981=16,F981=17,F981=18),9.33,9.65)))))))))),IF(K981="Բ-2", IF(F981=0,5.71,IF(F981=1,5.89,IF(F981=2,6.09,IF(F981=3,6.29,IF(OR(F981=5,F981=4),6.5,IF(OR(F981=6,F981=7),6.72,IF(OR(F981=8,F981=9),6.94,IF(OR(F981=10,F981=11,F981=12),7.17,IF(OR(F981=13,F981=14,F981=15),7.41,IF(OR(F981=16,F981=17,F981=18),7.65,7.91)))))))))), IF(K981="Գ-1", IF(F981=0,4.7,IF(F981=1,4.86,IF(F981=2,5.01,IF(F981=3,5.18,IF(OR(F981=5,F981=4),5.35,IF(OR(F981=6,F981=7),5.52,IF(OR(F981=8,F981=9),5.71,IF(OR(F981=10,F981=11,F981=12),5.89,IF(OR(F981=13,F981=14,F981=15),6.09,IF(OR(F981=16,F981=17,F981=18),6.29,6.49)))))))))), IF(K981="Գ-2", IF(F981=0,3.88,IF(F981=1,4.01,IF(F981=2,4.14,IF(F981=3,4.27,IF(OR(F981=5,F981=4),4.41,IF(OR(F981=6,F981=7),4.55,IF(OR(F981=8,F981=9),4.7,IF(OR(F981=10,F981=11,F981=12),4.85,IF(OR(F981=13,F981=14,F981=15),5.01,IF(OR(F981=16,F981=17,F981=18),5.17,5.34)))))))))), IF(K981="Գ-3", IF(F981=0,3.21,IF(F981=1,3.31,IF(F981=2,3.42,IF(F981=3,3.53,IF(OR(F981=5,F981=4),3.64,IF(OR(F981=6,F981=7),3.76,IF(OR(F981=8,F981=9),3.88,IF(OR(F981=10,F981=11,F981=12),4.01,IF(OR(F981=13,F981=14,F981=15),4.13,IF(OR(F981=16,F981=17,F981=18),4.27,4.4)))))))))), IF(K981="Ա-1", IF(F981=0,2.66,IF(F981=1,2.75,IF(F981=2,2.83,IF(F981=3,2.92,IF(OR(F981=5,F981=4),3.02,IF(OR(F981=6,F981=7),3.11,IF(OR(F981=8,F981=9),3.21,IF(OR(F981=10,F981=11,F981=12),3.31,IF(OR(F981=13,F981=14,F981=15),3.42,IF(OR(F981=16,F981=17,F981=18),3.53,3.64)))))))))), IF(K981="Ա-2", IF(F981=0,2.28,IF(F981=1,2.35,IF(F981=2,2.43,IF(F981=3,2.5,IF(OR(F981=5,F981=4),2.58,IF(OR(F981=6,F981=7),2.66,IF(OR(F981=8,F981=9),2.75,IF(OR(F981=10,F981=11,F981=12),2.83,IF(OR(F981=13,F981=14,F981=15),2.92,IF(OR(F981=16,F981=17,F981=18),3.01,3.11)))))))))),IF(K981="Ա-3", IF(F981=0,1.96,IF(F981=1,2.02,IF(F981=2,2.08,IF(F981=3,2.15,IF(OR(F981=5,F981=4),2.21,IF(OR(F981=6,F981=7),2.28,IF(OR(F981=8,F981=9),2.35,IF(OR(F981=10,F981=11,F981=12),2.42,IF(OR(F981=13,F981=14,F981=15),2.5,IF(OR(F981=16,F981=17,F981=18),2.58,2.66)))))))))), IF(K981="Կ-1", IF(F981=0,1.68,IF(F981=1,1.73,IF(F981=2,1.79,IF(F981=3,1.84,IF(OR(F981=5,F981=4),1.9,IF(OR(F981=6,F981=7),1.96,IF(OR(F981=8,F981=9),2.02,IF(OR(F981=10,F981=11,F981=12),2.08,IF(OR(F981=13,F981=14,F981=15),2.14,IF(OR(F981=16,F981=17,F981=18),2.21,2.28)))))))))), IF(K981="Կ-2", IF(F981=0,1.45,IF(F981=1,1.49,IF(F981=2,1.54,IF(F981=3,1.59,IF(OR(F981=5,F981=4),1.63,IF(OR(F981=6,F981=7),1.68,IF(OR(F981=8,F981=9),1.73,IF(OR(F981=10,F981=11,F981=12),1.79,IF(OR(F981=13,F981=14,F981=15),1.84,IF(OR(F981=16,F981=17,F981=18),1.9,1.95)))))))))),IF(K981="Կ-3", IF(F981=0,1.25,IF(F981=1,1.29,IF(F981=2,1.33,IF(F981=3,1.37,IF(OR(F981=5,F981=4),1.41,IF(OR(F981=6,F981=7),1.45,IF(OR(F981=8,F981=9),1.49,IF(OR(F981=10,F981=11,F981=12),1.54,IF(OR(F981=13,F981=14,F981=15),1.58,IF(OR(F981=16,F981=17,F981=18),1.63,1.68)))))))))), "Error"))))))))))))</f>
        <v>6.49</v>
      </c>
      <c r="H981" s="1018">
        <v>66140</v>
      </c>
      <c r="I981" s="1018"/>
      <c r="J981" s="1018"/>
      <c r="K981" s="1049" t="s">
        <v>95</v>
      </c>
      <c r="L981" s="1018">
        <f t="shared" ref="L981:L1028" si="868">H981*G981</f>
        <v>429248.60000000003</v>
      </c>
      <c r="M981" s="1019">
        <f t="shared" ref="M981:M1028" si="869">G981*H981+I981+J981</f>
        <v>429248.60000000003</v>
      </c>
      <c r="N981" s="1020">
        <f>+M981*13.13</f>
        <v>5636034.1180000007</v>
      </c>
      <c r="O981" s="1021">
        <f t="shared" ref="O981:O996" si="870">+E981</f>
        <v>1</v>
      </c>
      <c r="P981" s="1017">
        <f>+F981+1</f>
        <v>21</v>
      </c>
      <c r="Q981" s="1166">
        <v>6.49</v>
      </c>
      <c r="R981" s="1171">
        <v>0.3</v>
      </c>
      <c r="S981" s="1166">
        <f>+Q981+Q981*R981</f>
        <v>8.4370000000000012</v>
      </c>
      <c r="T981" s="1018">
        <v>66140</v>
      </c>
      <c r="U981" s="1018"/>
      <c r="V981" s="1018"/>
      <c r="W981" s="874" t="str">
        <f t="shared" ref="W981:W1028" si="871">+K981</f>
        <v>Գ-1</v>
      </c>
      <c r="X981" s="1018">
        <f t="shared" ref="X981:X1028" si="872">T981*S981</f>
        <v>558023.18000000005</v>
      </c>
      <c r="Y981" s="1019">
        <f t="shared" ref="Y981:Y1028" si="873">S981*T981+U981+V981</f>
        <v>558023.18000000005</v>
      </c>
      <c r="Z981" s="1020">
        <f t="shared" ref="Z981:Z996" si="874">+Y981*13.13</f>
        <v>7326844.3534000013</v>
      </c>
      <c r="AA981" s="1021">
        <f t="shared" ref="AA981:AA1028" si="875">+O981</f>
        <v>1</v>
      </c>
      <c r="AB981" s="1017">
        <f t="shared" ref="AB981:AB1028" si="876">+P981+1</f>
        <v>22</v>
      </c>
      <c r="AC981" s="1166">
        <v>6.49</v>
      </c>
      <c r="AD981" s="1171">
        <v>0.6</v>
      </c>
      <c r="AE981" s="1166">
        <f>+AC981+AC981*AD981</f>
        <v>10.384</v>
      </c>
      <c r="AF981" s="1018">
        <v>66140</v>
      </c>
      <c r="AG981" s="1018"/>
      <c r="AH981" s="1018"/>
      <c r="AI981" s="1049" t="str">
        <f t="shared" ref="AI981:AI1028" si="877">+W981</f>
        <v>Գ-1</v>
      </c>
      <c r="AJ981" s="1018">
        <f>AF981*AE981</f>
        <v>686797.76</v>
      </c>
      <c r="AK981" s="1019">
        <f>AE981*AF981+AG981+AH981</f>
        <v>686797.76</v>
      </c>
      <c r="AL981" s="1020">
        <f>+AK981*13.13</f>
        <v>9017654.5888</v>
      </c>
      <c r="AM981" s="1021">
        <f>+AA981</f>
        <v>1</v>
      </c>
      <c r="AN981" s="1017">
        <f>+AB981+1</f>
        <v>23</v>
      </c>
      <c r="AO981" s="1166">
        <v>6.49</v>
      </c>
      <c r="AP981" s="1171">
        <v>1</v>
      </c>
      <c r="AQ981" s="1166">
        <f>+AO981+AO981*AP981</f>
        <v>12.98</v>
      </c>
      <c r="AR981" s="1018">
        <v>66140</v>
      </c>
      <c r="AS981" s="1018"/>
      <c r="AT981" s="1018"/>
      <c r="AU981" s="1049" t="str">
        <f>+AI981</f>
        <v>Գ-1</v>
      </c>
      <c r="AV981" s="1018">
        <f>AR981*AQ981</f>
        <v>858497.20000000007</v>
      </c>
      <c r="AW981" s="1019">
        <f>AQ981*AR981+AS981+AT981</f>
        <v>858497.20000000007</v>
      </c>
      <c r="AX981" s="1020">
        <f>+AW981*13.13</f>
        <v>11272068.236000001</v>
      </c>
    </row>
    <row r="982" spans="2:50" ht="17.25" customHeight="1" x14ac:dyDescent="0.25">
      <c r="B982" s="495">
        <v>2</v>
      </c>
      <c r="C982" s="811" t="s">
        <v>305</v>
      </c>
      <c r="D982" s="497" t="s">
        <v>330</v>
      </c>
      <c r="E982" s="1021">
        <v>1</v>
      </c>
      <c r="F982" s="1017">
        <v>16</v>
      </c>
      <c r="G982" s="498">
        <f t="shared" si="867"/>
        <v>5.17</v>
      </c>
      <c r="H982" s="1018">
        <v>66140</v>
      </c>
      <c r="I982" s="1013"/>
      <c r="J982" s="1018"/>
      <c r="K982" s="874" t="s">
        <v>96</v>
      </c>
      <c r="L982" s="1018">
        <f t="shared" si="868"/>
        <v>341943.8</v>
      </c>
      <c r="M982" s="1019">
        <f t="shared" si="869"/>
        <v>341943.8</v>
      </c>
      <c r="N982" s="1020">
        <f t="shared" ref="N982:N1028" si="878">+M982*13.13</f>
        <v>4489722.0940000005</v>
      </c>
      <c r="O982" s="1021">
        <f t="shared" si="870"/>
        <v>1</v>
      </c>
      <c r="P982" s="1017">
        <f t="shared" ref="P982:P1028" si="879">+F982+1</f>
        <v>17</v>
      </c>
      <c r="Q982" s="1166">
        <v>5.17</v>
      </c>
      <c r="R982" s="1171">
        <v>0.3</v>
      </c>
      <c r="S982" s="1166">
        <f t="shared" ref="S982:S983" si="880">+Q982+Q982*R982</f>
        <v>6.7210000000000001</v>
      </c>
      <c r="T982" s="1018">
        <v>66140</v>
      </c>
      <c r="U982" s="1013"/>
      <c r="V982" s="1018"/>
      <c r="W982" s="874" t="str">
        <f t="shared" si="871"/>
        <v>Գ-2</v>
      </c>
      <c r="X982" s="1018">
        <f t="shared" si="872"/>
        <v>444526.94</v>
      </c>
      <c r="Y982" s="1019">
        <f t="shared" si="873"/>
        <v>444526.94</v>
      </c>
      <c r="Z982" s="1020">
        <f t="shared" si="874"/>
        <v>5836638.7222000007</v>
      </c>
      <c r="AA982" s="1021">
        <f t="shared" si="875"/>
        <v>1</v>
      </c>
      <c r="AB982" s="1017">
        <f t="shared" si="876"/>
        <v>18</v>
      </c>
      <c r="AC982" s="1166">
        <v>5.17</v>
      </c>
      <c r="AD982" s="1171">
        <v>0.6</v>
      </c>
      <c r="AE982" s="1166">
        <f t="shared" ref="AE982:AE984" si="881">+AC982+AC982*AD982</f>
        <v>8.2720000000000002</v>
      </c>
      <c r="AF982" s="1018">
        <v>66140</v>
      </c>
      <c r="AG982" s="1013"/>
      <c r="AH982" s="1018"/>
      <c r="AI982" s="1049" t="str">
        <f t="shared" si="877"/>
        <v>Գ-2</v>
      </c>
      <c r="AJ982" s="1018">
        <f t="shared" ref="AJ982:AJ1028" si="882">AF982*AE982</f>
        <v>547110.07999999996</v>
      </c>
      <c r="AK982" s="1019">
        <f t="shared" ref="AK982:AK1028" si="883">AE982*AF982+AG982+AH982</f>
        <v>547110.07999999996</v>
      </c>
      <c r="AL982" s="1020">
        <f t="shared" ref="AL982:AL991" si="884">+AK982*13.13</f>
        <v>7183555.3503999999</v>
      </c>
      <c r="AM982" s="1021">
        <f t="shared" ref="AM982:AM991" si="885">+AA982</f>
        <v>1</v>
      </c>
      <c r="AN982" s="1017">
        <f t="shared" ref="AN982:AN1028" si="886">+AB982+1</f>
        <v>19</v>
      </c>
      <c r="AO982" s="1166">
        <v>5.34</v>
      </c>
      <c r="AP982" s="1171">
        <v>1</v>
      </c>
      <c r="AQ982" s="1166">
        <f t="shared" ref="AQ982:AQ984" si="887">+AO982+AO982*AP982</f>
        <v>10.68</v>
      </c>
      <c r="AR982" s="1018">
        <v>66140</v>
      </c>
      <c r="AS982" s="1013"/>
      <c r="AT982" s="1018"/>
      <c r="AU982" s="1049" t="str">
        <f t="shared" ref="AU982:AU1028" si="888">+AI982</f>
        <v>Գ-2</v>
      </c>
      <c r="AV982" s="1018">
        <f t="shared" ref="AV982:AV1028" si="889">AR982*AQ982</f>
        <v>706375.2</v>
      </c>
      <c r="AW982" s="1019">
        <f t="shared" ref="AW982:AW1028" si="890">AQ982*AR982+AS982+AT982</f>
        <v>706375.2</v>
      </c>
      <c r="AX982" s="1020">
        <f t="shared" ref="AX982:AX991" si="891">+AW982*13.13</f>
        <v>9274706.3760000002</v>
      </c>
    </row>
    <row r="983" spans="2:50" ht="17.25" customHeight="1" x14ac:dyDescent="0.25">
      <c r="B983" s="495">
        <v>3</v>
      </c>
      <c r="C983" s="811" t="s">
        <v>1130</v>
      </c>
      <c r="D983" s="497" t="s">
        <v>328</v>
      </c>
      <c r="E983" s="1021">
        <v>1</v>
      </c>
      <c r="F983" s="1017">
        <v>2</v>
      </c>
      <c r="G983" s="498">
        <f t="shared" si="867"/>
        <v>4.1399999999999997</v>
      </c>
      <c r="H983" s="1018">
        <v>66140</v>
      </c>
      <c r="I983" s="1013"/>
      <c r="J983" s="1018"/>
      <c r="K983" s="874" t="s">
        <v>96</v>
      </c>
      <c r="L983" s="1018">
        <f t="shared" si="868"/>
        <v>273819.59999999998</v>
      </c>
      <c r="M983" s="1019">
        <f t="shared" si="869"/>
        <v>273819.59999999998</v>
      </c>
      <c r="N983" s="1020">
        <f t="shared" si="878"/>
        <v>3595251.3479999998</v>
      </c>
      <c r="O983" s="1021">
        <f t="shared" si="870"/>
        <v>1</v>
      </c>
      <c r="P983" s="1017">
        <f t="shared" si="879"/>
        <v>3</v>
      </c>
      <c r="Q983" s="1166">
        <v>4.2699999999999996</v>
      </c>
      <c r="R983" s="1171">
        <v>0.3</v>
      </c>
      <c r="S983" s="1166">
        <f t="shared" si="880"/>
        <v>5.5509999999999993</v>
      </c>
      <c r="T983" s="1018">
        <v>66140</v>
      </c>
      <c r="U983" s="1013"/>
      <c r="V983" s="1018"/>
      <c r="W983" s="874" t="str">
        <f t="shared" si="871"/>
        <v>Գ-2</v>
      </c>
      <c r="X983" s="1018">
        <f t="shared" si="872"/>
        <v>367143.13999999996</v>
      </c>
      <c r="Y983" s="1019">
        <f t="shared" si="873"/>
        <v>367143.13999999996</v>
      </c>
      <c r="Z983" s="1020">
        <f t="shared" si="874"/>
        <v>4820589.4282</v>
      </c>
      <c r="AA983" s="1021">
        <f t="shared" si="875"/>
        <v>1</v>
      </c>
      <c r="AB983" s="1017">
        <f t="shared" si="876"/>
        <v>4</v>
      </c>
      <c r="AC983" s="1166">
        <v>4.41</v>
      </c>
      <c r="AD983" s="1171">
        <v>0.6</v>
      </c>
      <c r="AE983" s="1166">
        <f t="shared" si="881"/>
        <v>7.056</v>
      </c>
      <c r="AF983" s="1018">
        <v>66140</v>
      </c>
      <c r="AG983" s="1013"/>
      <c r="AH983" s="1018"/>
      <c r="AI983" s="1049" t="str">
        <f t="shared" si="877"/>
        <v>Գ-2</v>
      </c>
      <c r="AJ983" s="1018">
        <f t="shared" si="882"/>
        <v>466683.84</v>
      </c>
      <c r="AK983" s="1019">
        <f t="shared" si="883"/>
        <v>466683.84</v>
      </c>
      <c r="AL983" s="1020">
        <f t="shared" si="884"/>
        <v>6127558.8192000007</v>
      </c>
      <c r="AM983" s="1021">
        <f t="shared" si="885"/>
        <v>1</v>
      </c>
      <c r="AN983" s="1017">
        <f t="shared" si="886"/>
        <v>5</v>
      </c>
      <c r="AO983" s="1166">
        <v>4.41</v>
      </c>
      <c r="AP983" s="1171">
        <v>1</v>
      </c>
      <c r="AQ983" s="1166">
        <f t="shared" si="887"/>
        <v>8.82</v>
      </c>
      <c r="AR983" s="1018">
        <v>66140</v>
      </c>
      <c r="AS983" s="1013"/>
      <c r="AT983" s="1018"/>
      <c r="AU983" s="1049" t="str">
        <f t="shared" si="888"/>
        <v>Գ-2</v>
      </c>
      <c r="AV983" s="1018">
        <f t="shared" si="889"/>
        <v>583354.80000000005</v>
      </c>
      <c r="AW983" s="1019">
        <f t="shared" si="890"/>
        <v>583354.80000000005</v>
      </c>
      <c r="AX983" s="1020">
        <f t="shared" si="891"/>
        <v>7659448.5240000011</v>
      </c>
    </row>
    <row r="984" spans="2:50" s="1248" customFormat="1" ht="25.5" x14ac:dyDescent="0.25">
      <c r="B984" s="1343">
        <v>94</v>
      </c>
      <c r="C984" s="1375" t="s">
        <v>71</v>
      </c>
      <c r="D984" s="1147" t="s">
        <v>2885</v>
      </c>
      <c r="E984" s="1175"/>
      <c r="F984" s="1376"/>
      <c r="G984" s="1177"/>
      <c r="H984" s="1168"/>
      <c r="I984" s="1168"/>
      <c r="J984" s="1168"/>
      <c r="K984" s="1146"/>
      <c r="L984" s="1168"/>
      <c r="M984" s="1246"/>
      <c r="N984" s="1247"/>
      <c r="O984" s="1345"/>
      <c r="P984" s="1171"/>
      <c r="Q984" s="1166"/>
      <c r="R984" s="1171"/>
      <c r="S984" s="1166"/>
      <c r="T984" s="1167"/>
      <c r="U984" s="1168"/>
      <c r="V984" s="1168"/>
      <c r="W984" s="1146"/>
      <c r="X984" s="1167"/>
      <c r="Y984" s="1169"/>
      <c r="Z984" s="1170"/>
      <c r="AA984" s="1165">
        <v>1</v>
      </c>
      <c r="AB984" s="1171">
        <v>0</v>
      </c>
      <c r="AC984" s="1166">
        <v>3.21</v>
      </c>
      <c r="AD984" s="1171">
        <v>0.6</v>
      </c>
      <c r="AE984" s="1166">
        <f t="shared" si="881"/>
        <v>5.1360000000000001</v>
      </c>
      <c r="AF984" s="1167">
        <v>66140</v>
      </c>
      <c r="AG984" s="1168"/>
      <c r="AH984" s="1168"/>
      <c r="AI984" s="1146" t="s">
        <v>590</v>
      </c>
      <c r="AJ984" s="1167">
        <f t="shared" si="882"/>
        <v>339695.04</v>
      </c>
      <c r="AK984" s="1169">
        <f t="shared" si="883"/>
        <v>339695.04</v>
      </c>
      <c r="AL984" s="1170">
        <f t="shared" si="884"/>
        <v>4460195.8751999997</v>
      </c>
      <c r="AM984" s="1165">
        <f t="shared" si="885"/>
        <v>1</v>
      </c>
      <c r="AN984" s="1171">
        <f t="shared" si="886"/>
        <v>1</v>
      </c>
      <c r="AO984" s="1166">
        <v>3.31</v>
      </c>
      <c r="AP984" s="1171">
        <v>1</v>
      </c>
      <c r="AQ984" s="1166">
        <f t="shared" si="887"/>
        <v>6.62</v>
      </c>
      <c r="AR984" s="1167">
        <v>66140</v>
      </c>
      <c r="AS984" s="1168"/>
      <c r="AT984" s="1168"/>
      <c r="AU984" s="1146" t="str">
        <f t="shared" si="888"/>
        <v>Գ-3</v>
      </c>
      <c r="AV984" s="1167">
        <f t="shared" si="889"/>
        <v>437846.8</v>
      </c>
      <c r="AW984" s="1169">
        <f t="shared" si="890"/>
        <v>437846.8</v>
      </c>
      <c r="AX984" s="1170">
        <f t="shared" si="891"/>
        <v>5748928.4840000002</v>
      </c>
    </row>
    <row r="985" spans="2:50" ht="17.25" customHeight="1" x14ac:dyDescent="0.25">
      <c r="B985" s="495">
        <v>5</v>
      </c>
      <c r="C985" s="811" t="s">
        <v>308</v>
      </c>
      <c r="D985" s="497" t="s">
        <v>625</v>
      </c>
      <c r="E985" s="1021">
        <v>1</v>
      </c>
      <c r="F985" s="1017">
        <v>0</v>
      </c>
      <c r="G985" s="498">
        <f t="shared" si="867"/>
        <v>3.88</v>
      </c>
      <c r="H985" s="1018">
        <v>66140</v>
      </c>
      <c r="I985" s="1013"/>
      <c r="J985" s="1018"/>
      <c r="K985" s="874" t="s">
        <v>96</v>
      </c>
      <c r="L985" s="1018">
        <f t="shared" si="868"/>
        <v>256623.19999999998</v>
      </c>
      <c r="M985" s="1019">
        <f t="shared" si="869"/>
        <v>256623.19999999998</v>
      </c>
      <c r="N985" s="1020">
        <f t="shared" si="878"/>
        <v>3369462.6159999999</v>
      </c>
      <c r="O985" s="1021">
        <f t="shared" si="870"/>
        <v>1</v>
      </c>
      <c r="P985" s="1017">
        <f t="shared" si="879"/>
        <v>1</v>
      </c>
      <c r="Q985" s="1166">
        <v>4.01</v>
      </c>
      <c r="R985" s="1171">
        <v>0.3</v>
      </c>
      <c r="S985" s="1166">
        <f t="shared" ref="S985:S1028" si="892">+Q985+Q985*R985</f>
        <v>5.2129999999999992</v>
      </c>
      <c r="T985" s="1018">
        <v>66140</v>
      </c>
      <c r="U985" s="1013"/>
      <c r="V985" s="1018"/>
      <c r="W985" s="874" t="str">
        <f t="shared" si="871"/>
        <v>Գ-2</v>
      </c>
      <c r="X985" s="1018">
        <f t="shared" si="872"/>
        <v>344787.81999999995</v>
      </c>
      <c r="Y985" s="1019">
        <f t="shared" si="873"/>
        <v>344787.81999999995</v>
      </c>
      <c r="Z985" s="1020">
        <f t="shared" si="874"/>
        <v>4527064.0765999993</v>
      </c>
      <c r="AA985" s="1021">
        <f t="shared" si="875"/>
        <v>1</v>
      </c>
      <c r="AB985" s="1017">
        <f t="shared" si="876"/>
        <v>2</v>
      </c>
      <c r="AC985" s="1166">
        <v>4.1399999999999997</v>
      </c>
      <c r="AD985" s="1171">
        <v>0.6</v>
      </c>
      <c r="AE985" s="1166">
        <f t="shared" ref="AE985:AE1028" si="893">+AC985+AC985*AD985</f>
        <v>6.6239999999999988</v>
      </c>
      <c r="AF985" s="1018">
        <v>66140</v>
      </c>
      <c r="AG985" s="1013"/>
      <c r="AH985" s="1018"/>
      <c r="AI985" s="1049" t="str">
        <f t="shared" si="877"/>
        <v>Գ-2</v>
      </c>
      <c r="AJ985" s="1018">
        <f t="shared" si="882"/>
        <v>438111.35999999993</v>
      </c>
      <c r="AK985" s="1019">
        <f t="shared" si="883"/>
        <v>438111.35999999993</v>
      </c>
      <c r="AL985" s="1020">
        <f t="shared" si="884"/>
        <v>5752402.1567999991</v>
      </c>
      <c r="AM985" s="1021">
        <f t="shared" si="885"/>
        <v>1</v>
      </c>
      <c r="AN985" s="1017">
        <f t="shared" si="886"/>
        <v>3</v>
      </c>
      <c r="AO985" s="1166">
        <v>4.2699999999999996</v>
      </c>
      <c r="AP985" s="1171">
        <v>1</v>
      </c>
      <c r="AQ985" s="1166">
        <f t="shared" ref="AQ985:AQ1028" si="894">+AO985+AO985*AP985</f>
        <v>8.5399999999999991</v>
      </c>
      <c r="AR985" s="1018">
        <v>66140</v>
      </c>
      <c r="AS985" s="1013"/>
      <c r="AT985" s="1018"/>
      <c r="AU985" s="1049" t="str">
        <f t="shared" si="888"/>
        <v>Գ-2</v>
      </c>
      <c r="AV985" s="1018">
        <f t="shared" si="889"/>
        <v>564835.6</v>
      </c>
      <c r="AW985" s="1019">
        <f t="shared" si="890"/>
        <v>564835.6</v>
      </c>
      <c r="AX985" s="1020">
        <f t="shared" si="891"/>
        <v>7416291.4280000003</v>
      </c>
    </row>
    <row r="986" spans="2:50" ht="17.25" customHeight="1" x14ac:dyDescent="0.25">
      <c r="B986" s="495">
        <v>6</v>
      </c>
      <c r="C986" s="811" t="s">
        <v>810</v>
      </c>
      <c r="D986" s="497" t="s">
        <v>625</v>
      </c>
      <c r="E986" s="1021">
        <v>1</v>
      </c>
      <c r="F986" s="1017">
        <v>0</v>
      </c>
      <c r="G986" s="498">
        <f t="shared" si="867"/>
        <v>3.88</v>
      </c>
      <c r="H986" s="1018">
        <v>66140</v>
      </c>
      <c r="I986" s="1013"/>
      <c r="J986" s="1018"/>
      <c r="K986" s="874" t="s">
        <v>96</v>
      </c>
      <c r="L986" s="1018">
        <f t="shared" si="868"/>
        <v>256623.19999999998</v>
      </c>
      <c r="M986" s="1019">
        <f t="shared" si="869"/>
        <v>256623.19999999998</v>
      </c>
      <c r="N986" s="1020">
        <f t="shared" si="878"/>
        <v>3369462.6159999999</v>
      </c>
      <c r="O986" s="1021">
        <f t="shared" si="870"/>
        <v>1</v>
      </c>
      <c r="P986" s="1017">
        <f t="shared" si="879"/>
        <v>1</v>
      </c>
      <c r="Q986" s="1166">
        <v>4.01</v>
      </c>
      <c r="R986" s="1171">
        <v>0.3</v>
      </c>
      <c r="S986" s="1166">
        <f t="shared" si="892"/>
        <v>5.2129999999999992</v>
      </c>
      <c r="T986" s="1018">
        <v>66140</v>
      </c>
      <c r="U986" s="1013"/>
      <c r="V986" s="1018">
        <v>8000</v>
      </c>
      <c r="W986" s="874" t="str">
        <f t="shared" si="871"/>
        <v>Գ-2</v>
      </c>
      <c r="X986" s="1018">
        <f t="shared" si="872"/>
        <v>344787.81999999995</v>
      </c>
      <c r="Y986" s="1019">
        <f t="shared" si="873"/>
        <v>352787.81999999995</v>
      </c>
      <c r="Z986" s="1020">
        <f t="shared" si="874"/>
        <v>4632104.0765999993</v>
      </c>
      <c r="AA986" s="1021">
        <f t="shared" si="875"/>
        <v>1</v>
      </c>
      <c r="AB986" s="1017">
        <f t="shared" si="876"/>
        <v>2</v>
      </c>
      <c r="AC986" s="1166">
        <v>4.1399999999999997</v>
      </c>
      <c r="AD986" s="1171">
        <v>0.6</v>
      </c>
      <c r="AE986" s="1166">
        <f t="shared" si="893"/>
        <v>6.6239999999999988</v>
      </c>
      <c r="AF986" s="1018">
        <v>66140</v>
      </c>
      <c r="AG986" s="1013"/>
      <c r="AH986" s="1018">
        <v>8000</v>
      </c>
      <c r="AI986" s="1049" t="str">
        <f t="shared" si="877"/>
        <v>Գ-2</v>
      </c>
      <c r="AJ986" s="1018">
        <f t="shared" si="882"/>
        <v>438111.35999999993</v>
      </c>
      <c r="AK986" s="1019">
        <f t="shared" si="883"/>
        <v>446111.35999999993</v>
      </c>
      <c r="AL986" s="1020">
        <f t="shared" si="884"/>
        <v>5857442.1567999991</v>
      </c>
      <c r="AM986" s="1021">
        <f t="shared" si="885"/>
        <v>1</v>
      </c>
      <c r="AN986" s="1017">
        <f t="shared" si="886"/>
        <v>3</v>
      </c>
      <c r="AO986" s="1166">
        <v>4.2699999999999996</v>
      </c>
      <c r="AP986" s="1171">
        <v>1</v>
      </c>
      <c r="AQ986" s="1166">
        <f t="shared" si="894"/>
        <v>8.5399999999999991</v>
      </c>
      <c r="AR986" s="1018">
        <v>66140</v>
      </c>
      <c r="AS986" s="1013"/>
      <c r="AT986" s="1018">
        <v>8000</v>
      </c>
      <c r="AU986" s="1049" t="str">
        <f t="shared" si="888"/>
        <v>Գ-2</v>
      </c>
      <c r="AV986" s="1018">
        <f t="shared" si="889"/>
        <v>564835.6</v>
      </c>
      <c r="AW986" s="1019">
        <f t="shared" si="890"/>
        <v>572835.6</v>
      </c>
      <c r="AX986" s="1020">
        <f t="shared" si="891"/>
        <v>7521331.4280000003</v>
      </c>
    </row>
    <row r="987" spans="2:50" ht="17.25" customHeight="1" x14ac:dyDescent="0.25">
      <c r="B987" s="495">
        <v>7</v>
      </c>
      <c r="C987" s="811" t="s">
        <v>2846</v>
      </c>
      <c r="D987" s="497" t="s">
        <v>625</v>
      </c>
      <c r="E987" s="1021">
        <v>1</v>
      </c>
      <c r="F987" s="1017">
        <v>0</v>
      </c>
      <c r="G987" s="498">
        <f t="shared" si="867"/>
        <v>3.88</v>
      </c>
      <c r="H987" s="1018">
        <v>66140</v>
      </c>
      <c r="I987" s="1013"/>
      <c r="J987" s="1018"/>
      <c r="K987" s="874" t="s">
        <v>96</v>
      </c>
      <c r="L987" s="1018">
        <f t="shared" si="868"/>
        <v>256623.19999999998</v>
      </c>
      <c r="M987" s="1019">
        <f t="shared" si="869"/>
        <v>256623.19999999998</v>
      </c>
      <c r="N987" s="1020">
        <f t="shared" si="878"/>
        <v>3369462.6159999999</v>
      </c>
      <c r="O987" s="1021">
        <f t="shared" si="870"/>
        <v>1</v>
      </c>
      <c r="P987" s="1017">
        <f t="shared" si="879"/>
        <v>1</v>
      </c>
      <c r="Q987" s="1166">
        <v>4.01</v>
      </c>
      <c r="R987" s="1171">
        <v>0.3</v>
      </c>
      <c r="S987" s="1166">
        <f t="shared" si="892"/>
        <v>5.2129999999999992</v>
      </c>
      <c r="T987" s="1018">
        <v>66140</v>
      </c>
      <c r="U987" s="1013"/>
      <c r="V987" s="1018"/>
      <c r="W987" s="874" t="str">
        <f t="shared" si="871"/>
        <v>Գ-2</v>
      </c>
      <c r="X987" s="1018">
        <f t="shared" si="872"/>
        <v>344787.81999999995</v>
      </c>
      <c r="Y987" s="1019">
        <f t="shared" si="873"/>
        <v>344787.81999999995</v>
      </c>
      <c r="Z987" s="1020">
        <f t="shared" si="874"/>
        <v>4527064.0765999993</v>
      </c>
      <c r="AA987" s="1021">
        <f t="shared" si="875"/>
        <v>1</v>
      </c>
      <c r="AB987" s="1017">
        <f t="shared" si="876"/>
        <v>2</v>
      </c>
      <c r="AC987" s="1166">
        <v>4.1399999999999997</v>
      </c>
      <c r="AD987" s="1171">
        <v>0.6</v>
      </c>
      <c r="AE987" s="1166">
        <f t="shared" si="893"/>
        <v>6.6239999999999988</v>
      </c>
      <c r="AF987" s="1018">
        <v>66140</v>
      </c>
      <c r="AG987" s="1013"/>
      <c r="AH987" s="1018"/>
      <c r="AI987" s="1049" t="str">
        <f t="shared" si="877"/>
        <v>Գ-2</v>
      </c>
      <c r="AJ987" s="1018">
        <f t="shared" si="882"/>
        <v>438111.35999999993</v>
      </c>
      <c r="AK987" s="1019">
        <f t="shared" si="883"/>
        <v>438111.35999999993</v>
      </c>
      <c r="AL987" s="1020">
        <f t="shared" si="884"/>
        <v>5752402.1567999991</v>
      </c>
      <c r="AM987" s="1021">
        <f t="shared" si="885"/>
        <v>1</v>
      </c>
      <c r="AN987" s="1017">
        <f t="shared" si="886"/>
        <v>3</v>
      </c>
      <c r="AO987" s="1166">
        <v>4.2699999999999996</v>
      </c>
      <c r="AP987" s="1171">
        <v>1</v>
      </c>
      <c r="AQ987" s="1166">
        <f t="shared" si="894"/>
        <v>8.5399999999999991</v>
      </c>
      <c r="AR987" s="1018">
        <v>66140</v>
      </c>
      <c r="AS987" s="1013"/>
      <c r="AT987" s="1018"/>
      <c r="AU987" s="1049" t="str">
        <f t="shared" si="888"/>
        <v>Գ-2</v>
      </c>
      <c r="AV987" s="1018">
        <f t="shared" si="889"/>
        <v>564835.6</v>
      </c>
      <c r="AW987" s="1019">
        <f t="shared" si="890"/>
        <v>564835.6</v>
      </c>
      <c r="AX987" s="1020">
        <f t="shared" si="891"/>
        <v>7416291.4280000003</v>
      </c>
    </row>
    <row r="988" spans="2:50" ht="17.25" customHeight="1" x14ac:dyDescent="0.25">
      <c r="B988" s="495">
        <v>8</v>
      </c>
      <c r="C988" s="811" t="s">
        <v>997</v>
      </c>
      <c r="D988" s="497" t="s">
        <v>625</v>
      </c>
      <c r="E988" s="1021">
        <v>1</v>
      </c>
      <c r="F988" s="1017">
        <v>0</v>
      </c>
      <c r="G988" s="498">
        <f t="shared" si="867"/>
        <v>3.88</v>
      </c>
      <c r="H988" s="1018">
        <v>66140</v>
      </c>
      <c r="I988" s="1013"/>
      <c r="J988" s="1018"/>
      <c r="K988" s="874" t="s">
        <v>96</v>
      </c>
      <c r="L988" s="1018">
        <f t="shared" si="868"/>
        <v>256623.19999999998</v>
      </c>
      <c r="M988" s="1019">
        <f t="shared" si="869"/>
        <v>256623.19999999998</v>
      </c>
      <c r="N988" s="1020">
        <f t="shared" si="878"/>
        <v>3369462.6159999999</v>
      </c>
      <c r="O988" s="1021">
        <f t="shared" si="870"/>
        <v>1</v>
      </c>
      <c r="P988" s="1017">
        <f t="shared" si="879"/>
        <v>1</v>
      </c>
      <c r="Q988" s="1166">
        <v>4.01</v>
      </c>
      <c r="R988" s="1171">
        <v>0.3</v>
      </c>
      <c r="S988" s="1166">
        <f t="shared" si="892"/>
        <v>5.2129999999999992</v>
      </c>
      <c r="T988" s="1018">
        <v>66140</v>
      </c>
      <c r="U988" s="1013"/>
      <c r="V988" s="1018"/>
      <c r="W988" s="874" t="str">
        <f t="shared" si="871"/>
        <v>Գ-2</v>
      </c>
      <c r="X988" s="1018">
        <f t="shared" si="872"/>
        <v>344787.81999999995</v>
      </c>
      <c r="Y988" s="1019">
        <f t="shared" si="873"/>
        <v>344787.81999999995</v>
      </c>
      <c r="Z988" s="1020">
        <f t="shared" si="874"/>
        <v>4527064.0765999993</v>
      </c>
      <c r="AA988" s="1021">
        <f t="shared" si="875"/>
        <v>1</v>
      </c>
      <c r="AB988" s="1017">
        <f t="shared" si="876"/>
        <v>2</v>
      </c>
      <c r="AC988" s="1166">
        <v>4.1399999999999997</v>
      </c>
      <c r="AD988" s="1171">
        <v>0.6</v>
      </c>
      <c r="AE988" s="1166">
        <f t="shared" si="893"/>
        <v>6.6239999999999988</v>
      </c>
      <c r="AF988" s="1018">
        <v>66140</v>
      </c>
      <c r="AG988" s="1013"/>
      <c r="AH988" s="1018"/>
      <c r="AI988" s="1049" t="str">
        <f t="shared" si="877"/>
        <v>Գ-2</v>
      </c>
      <c r="AJ988" s="1018">
        <f t="shared" si="882"/>
        <v>438111.35999999993</v>
      </c>
      <c r="AK988" s="1019">
        <f t="shared" si="883"/>
        <v>438111.35999999993</v>
      </c>
      <c r="AL988" s="1020">
        <f t="shared" si="884"/>
        <v>5752402.1567999991</v>
      </c>
      <c r="AM988" s="1021">
        <f t="shared" si="885"/>
        <v>1</v>
      </c>
      <c r="AN988" s="1017">
        <f t="shared" si="886"/>
        <v>3</v>
      </c>
      <c r="AO988" s="1166">
        <v>4.2699999999999996</v>
      </c>
      <c r="AP988" s="1171">
        <v>1</v>
      </c>
      <c r="AQ988" s="1166">
        <f t="shared" si="894"/>
        <v>8.5399999999999991</v>
      </c>
      <c r="AR988" s="1018">
        <v>66140</v>
      </c>
      <c r="AS988" s="1013"/>
      <c r="AT988" s="1018"/>
      <c r="AU988" s="1049" t="str">
        <f t="shared" si="888"/>
        <v>Գ-2</v>
      </c>
      <c r="AV988" s="1018">
        <f t="shared" si="889"/>
        <v>564835.6</v>
      </c>
      <c r="AW988" s="1019">
        <f t="shared" si="890"/>
        <v>564835.6</v>
      </c>
      <c r="AX988" s="1020">
        <f t="shared" si="891"/>
        <v>7416291.4280000003</v>
      </c>
    </row>
    <row r="989" spans="2:50" ht="17.25" customHeight="1" x14ac:dyDescent="0.25">
      <c r="B989" s="495">
        <v>9</v>
      </c>
      <c r="C989" s="811" t="s">
        <v>812</v>
      </c>
      <c r="D989" s="497" t="s">
        <v>625</v>
      </c>
      <c r="E989" s="1021">
        <v>1</v>
      </c>
      <c r="F989" s="1017">
        <v>0</v>
      </c>
      <c r="G989" s="498">
        <f t="shared" si="867"/>
        <v>3.88</v>
      </c>
      <c r="H989" s="1018">
        <v>66140</v>
      </c>
      <c r="I989" s="1013"/>
      <c r="J989" s="1018"/>
      <c r="K989" s="874" t="s">
        <v>96</v>
      </c>
      <c r="L989" s="1018">
        <f t="shared" si="868"/>
        <v>256623.19999999998</v>
      </c>
      <c r="M989" s="1019">
        <f t="shared" si="869"/>
        <v>256623.19999999998</v>
      </c>
      <c r="N989" s="1020">
        <f t="shared" si="878"/>
        <v>3369462.6159999999</v>
      </c>
      <c r="O989" s="1021">
        <f t="shared" si="870"/>
        <v>1</v>
      </c>
      <c r="P989" s="1017">
        <f t="shared" si="879"/>
        <v>1</v>
      </c>
      <c r="Q989" s="1166">
        <v>4.01</v>
      </c>
      <c r="R989" s="1171">
        <v>0.3</v>
      </c>
      <c r="S989" s="1166">
        <f t="shared" si="892"/>
        <v>5.2129999999999992</v>
      </c>
      <c r="T989" s="1018">
        <v>66140</v>
      </c>
      <c r="U989" s="1013"/>
      <c r="V989" s="1018"/>
      <c r="W989" s="874" t="str">
        <f t="shared" si="871"/>
        <v>Գ-2</v>
      </c>
      <c r="X989" s="1018">
        <f t="shared" si="872"/>
        <v>344787.81999999995</v>
      </c>
      <c r="Y989" s="1019">
        <f t="shared" si="873"/>
        <v>344787.81999999995</v>
      </c>
      <c r="Z989" s="1020">
        <f t="shared" si="874"/>
        <v>4527064.0765999993</v>
      </c>
      <c r="AA989" s="1021">
        <f t="shared" si="875"/>
        <v>1</v>
      </c>
      <c r="AB989" s="1017">
        <f t="shared" si="876"/>
        <v>2</v>
      </c>
      <c r="AC989" s="1166">
        <v>4.1399999999999997</v>
      </c>
      <c r="AD989" s="1171">
        <v>0.6</v>
      </c>
      <c r="AE989" s="1166">
        <f t="shared" si="893"/>
        <v>6.6239999999999988</v>
      </c>
      <c r="AF989" s="1018">
        <v>66140</v>
      </c>
      <c r="AG989" s="1013"/>
      <c r="AH989" s="1018"/>
      <c r="AI989" s="1049" t="str">
        <f t="shared" si="877"/>
        <v>Գ-2</v>
      </c>
      <c r="AJ989" s="1018">
        <f t="shared" si="882"/>
        <v>438111.35999999993</v>
      </c>
      <c r="AK989" s="1019">
        <f t="shared" si="883"/>
        <v>438111.35999999993</v>
      </c>
      <c r="AL989" s="1020">
        <f t="shared" si="884"/>
        <v>5752402.1567999991</v>
      </c>
      <c r="AM989" s="1021">
        <f t="shared" si="885"/>
        <v>1</v>
      </c>
      <c r="AN989" s="1017">
        <f t="shared" si="886"/>
        <v>3</v>
      </c>
      <c r="AO989" s="1166">
        <v>4.2699999999999996</v>
      </c>
      <c r="AP989" s="1171">
        <v>1</v>
      </c>
      <c r="AQ989" s="1166">
        <f t="shared" si="894"/>
        <v>8.5399999999999991</v>
      </c>
      <c r="AR989" s="1018">
        <v>66140</v>
      </c>
      <c r="AS989" s="1013"/>
      <c r="AT989" s="1018"/>
      <c r="AU989" s="1049" t="str">
        <f t="shared" si="888"/>
        <v>Գ-2</v>
      </c>
      <c r="AV989" s="1018">
        <f t="shared" si="889"/>
        <v>564835.6</v>
      </c>
      <c r="AW989" s="1019">
        <f t="shared" si="890"/>
        <v>564835.6</v>
      </c>
      <c r="AX989" s="1020">
        <f t="shared" si="891"/>
        <v>7416291.4280000003</v>
      </c>
    </row>
    <row r="990" spans="2:50" ht="17.25" customHeight="1" x14ac:dyDescent="0.25">
      <c r="B990" s="495">
        <v>10</v>
      </c>
      <c r="C990" s="811" t="s">
        <v>1817</v>
      </c>
      <c r="D990" s="497" t="s">
        <v>625</v>
      </c>
      <c r="E990" s="1021">
        <v>1</v>
      </c>
      <c r="F990" s="1017">
        <v>0</v>
      </c>
      <c r="G990" s="498">
        <f t="shared" si="867"/>
        <v>3.88</v>
      </c>
      <c r="H990" s="1018">
        <v>66140</v>
      </c>
      <c r="I990" s="1013"/>
      <c r="J990" s="1018"/>
      <c r="K990" s="874" t="s">
        <v>96</v>
      </c>
      <c r="L990" s="1018">
        <f t="shared" si="868"/>
        <v>256623.19999999998</v>
      </c>
      <c r="M990" s="1019">
        <f t="shared" si="869"/>
        <v>256623.19999999998</v>
      </c>
      <c r="N990" s="1020">
        <f t="shared" si="878"/>
        <v>3369462.6159999999</v>
      </c>
      <c r="O990" s="1021">
        <f t="shared" si="870"/>
        <v>1</v>
      </c>
      <c r="P990" s="1017">
        <f t="shared" si="879"/>
        <v>1</v>
      </c>
      <c r="Q990" s="1166">
        <v>4.01</v>
      </c>
      <c r="R990" s="1171">
        <v>0.3</v>
      </c>
      <c r="S990" s="1166">
        <f t="shared" si="892"/>
        <v>5.2129999999999992</v>
      </c>
      <c r="T990" s="1018">
        <v>66140</v>
      </c>
      <c r="U990" s="1013"/>
      <c r="V990" s="1018"/>
      <c r="W990" s="874" t="str">
        <f t="shared" si="871"/>
        <v>Գ-2</v>
      </c>
      <c r="X990" s="1018">
        <f t="shared" si="872"/>
        <v>344787.81999999995</v>
      </c>
      <c r="Y990" s="1019">
        <f t="shared" si="873"/>
        <v>344787.81999999995</v>
      </c>
      <c r="Z990" s="1020">
        <f t="shared" si="874"/>
        <v>4527064.0765999993</v>
      </c>
      <c r="AA990" s="1021">
        <f t="shared" si="875"/>
        <v>1</v>
      </c>
      <c r="AB990" s="1017">
        <f t="shared" si="876"/>
        <v>2</v>
      </c>
      <c r="AC990" s="1166">
        <v>4.1399999999999997</v>
      </c>
      <c r="AD990" s="1171">
        <v>0.6</v>
      </c>
      <c r="AE990" s="1166">
        <f t="shared" si="893"/>
        <v>6.6239999999999988</v>
      </c>
      <c r="AF990" s="1018">
        <v>66140</v>
      </c>
      <c r="AG990" s="1013"/>
      <c r="AH990" s="1018"/>
      <c r="AI990" s="1049" t="str">
        <f t="shared" si="877"/>
        <v>Գ-2</v>
      </c>
      <c r="AJ990" s="1018">
        <f t="shared" si="882"/>
        <v>438111.35999999993</v>
      </c>
      <c r="AK990" s="1019">
        <f t="shared" si="883"/>
        <v>438111.35999999993</v>
      </c>
      <c r="AL990" s="1020">
        <f t="shared" si="884"/>
        <v>5752402.1567999991</v>
      </c>
      <c r="AM990" s="1021">
        <f t="shared" si="885"/>
        <v>1</v>
      </c>
      <c r="AN990" s="1017">
        <f t="shared" si="886"/>
        <v>3</v>
      </c>
      <c r="AO990" s="1166">
        <v>4.2699999999999996</v>
      </c>
      <c r="AP990" s="1171">
        <v>1</v>
      </c>
      <c r="AQ990" s="1166">
        <f t="shared" si="894"/>
        <v>8.5399999999999991</v>
      </c>
      <c r="AR990" s="1018">
        <v>66140</v>
      </c>
      <c r="AS990" s="1013"/>
      <c r="AT990" s="1018"/>
      <c r="AU990" s="1049" t="str">
        <f t="shared" si="888"/>
        <v>Գ-2</v>
      </c>
      <c r="AV990" s="1018">
        <f t="shared" si="889"/>
        <v>564835.6</v>
      </c>
      <c r="AW990" s="1019">
        <f t="shared" si="890"/>
        <v>564835.6</v>
      </c>
      <c r="AX990" s="1020">
        <f t="shared" si="891"/>
        <v>7416291.4280000003</v>
      </c>
    </row>
    <row r="991" spans="2:50" ht="17.25" customHeight="1" x14ac:dyDescent="0.25">
      <c r="B991" s="495">
        <v>11</v>
      </c>
      <c r="C991" s="811" t="s">
        <v>811</v>
      </c>
      <c r="D991" s="497" t="s">
        <v>625</v>
      </c>
      <c r="E991" s="1021">
        <v>1</v>
      </c>
      <c r="F991" s="1017">
        <v>0</v>
      </c>
      <c r="G991" s="498">
        <f t="shared" si="867"/>
        <v>3.88</v>
      </c>
      <c r="H991" s="1018">
        <v>66140</v>
      </c>
      <c r="I991" s="1013"/>
      <c r="J991" s="1018"/>
      <c r="K991" s="874" t="s">
        <v>96</v>
      </c>
      <c r="L991" s="1018">
        <f t="shared" si="868"/>
        <v>256623.19999999998</v>
      </c>
      <c r="M991" s="1019">
        <f t="shared" si="869"/>
        <v>256623.19999999998</v>
      </c>
      <c r="N991" s="1020">
        <f t="shared" si="878"/>
        <v>3369462.6159999999</v>
      </c>
      <c r="O991" s="1021">
        <f t="shared" si="870"/>
        <v>1</v>
      </c>
      <c r="P991" s="1017">
        <f t="shared" si="879"/>
        <v>1</v>
      </c>
      <c r="Q991" s="1166">
        <v>4.01</v>
      </c>
      <c r="R991" s="1171">
        <v>0.3</v>
      </c>
      <c r="S991" s="1166">
        <f t="shared" si="892"/>
        <v>5.2129999999999992</v>
      </c>
      <c r="T991" s="1018">
        <v>66140</v>
      </c>
      <c r="U991" s="1013"/>
      <c r="V991" s="1018"/>
      <c r="W991" s="874" t="str">
        <f t="shared" si="871"/>
        <v>Գ-2</v>
      </c>
      <c r="X991" s="1018">
        <f t="shared" si="872"/>
        <v>344787.81999999995</v>
      </c>
      <c r="Y991" s="1019">
        <f t="shared" si="873"/>
        <v>344787.81999999995</v>
      </c>
      <c r="Z991" s="1020">
        <f t="shared" si="874"/>
        <v>4527064.0765999993</v>
      </c>
      <c r="AA991" s="1021">
        <f t="shared" si="875"/>
        <v>1</v>
      </c>
      <c r="AB991" s="1017">
        <f t="shared" si="876"/>
        <v>2</v>
      </c>
      <c r="AC991" s="1166">
        <v>4.1399999999999997</v>
      </c>
      <c r="AD991" s="1171">
        <v>0.6</v>
      </c>
      <c r="AE991" s="1166">
        <f t="shared" si="893"/>
        <v>6.6239999999999988</v>
      </c>
      <c r="AF991" s="1018">
        <v>66140</v>
      </c>
      <c r="AG991" s="1013"/>
      <c r="AH991" s="1018"/>
      <c r="AI991" s="1049" t="str">
        <f t="shared" si="877"/>
        <v>Գ-2</v>
      </c>
      <c r="AJ991" s="1018">
        <f t="shared" si="882"/>
        <v>438111.35999999993</v>
      </c>
      <c r="AK991" s="1019">
        <f t="shared" si="883"/>
        <v>438111.35999999993</v>
      </c>
      <c r="AL991" s="1020">
        <f t="shared" si="884"/>
        <v>5752402.1567999991</v>
      </c>
      <c r="AM991" s="1021">
        <f t="shared" si="885"/>
        <v>1</v>
      </c>
      <c r="AN991" s="1017">
        <f t="shared" si="886"/>
        <v>3</v>
      </c>
      <c r="AO991" s="1166">
        <v>4.2699999999999996</v>
      </c>
      <c r="AP991" s="1171">
        <v>1</v>
      </c>
      <c r="AQ991" s="1166">
        <f t="shared" si="894"/>
        <v>8.5399999999999991</v>
      </c>
      <c r="AR991" s="1018">
        <v>66140</v>
      </c>
      <c r="AS991" s="1013"/>
      <c r="AT991" s="1018"/>
      <c r="AU991" s="1049" t="str">
        <f t="shared" si="888"/>
        <v>Գ-2</v>
      </c>
      <c r="AV991" s="1018">
        <f t="shared" si="889"/>
        <v>564835.6</v>
      </c>
      <c r="AW991" s="1019">
        <f t="shared" si="890"/>
        <v>564835.6</v>
      </c>
      <c r="AX991" s="1020">
        <f t="shared" si="891"/>
        <v>7416291.4280000003</v>
      </c>
    </row>
    <row r="992" spans="2:50" ht="17.25" customHeight="1" x14ac:dyDescent="0.25">
      <c r="B992" s="495">
        <v>12</v>
      </c>
      <c r="C992" s="811" t="s">
        <v>2847</v>
      </c>
      <c r="D992" s="497" t="s">
        <v>625</v>
      </c>
      <c r="E992" s="1021">
        <v>1</v>
      </c>
      <c r="F992" s="1017">
        <v>0</v>
      </c>
      <c r="G992" s="498">
        <f t="shared" si="867"/>
        <v>3.88</v>
      </c>
      <c r="H992" s="1018">
        <v>66140</v>
      </c>
      <c r="I992" s="1013"/>
      <c r="J992" s="1018"/>
      <c r="K992" s="874" t="s">
        <v>96</v>
      </c>
      <c r="L992" s="1018">
        <f t="shared" si="868"/>
        <v>256623.19999999998</v>
      </c>
      <c r="M992" s="1019">
        <f t="shared" si="869"/>
        <v>256623.19999999998</v>
      </c>
      <c r="N992" s="1020">
        <f>+M992*13.13</f>
        <v>3369462.6159999999</v>
      </c>
      <c r="O992" s="1021">
        <f t="shared" si="870"/>
        <v>1</v>
      </c>
      <c r="P992" s="1017">
        <f t="shared" si="879"/>
        <v>1</v>
      </c>
      <c r="Q992" s="1166">
        <v>4.01</v>
      </c>
      <c r="R992" s="1171">
        <v>0.3</v>
      </c>
      <c r="S992" s="1166">
        <f t="shared" si="892"/>
        <v>5.2129999999999992</v>
      </c>
      <c r="T992" s="1018">
        <v>66140</v>
      </c>
      <c r="U992" s="1013"/>
      <c r="V992" s="1018"/>
      <c r="W992" s="874" t="str">
        <f t="shared" si="871"/>
        <v>Գ-2</v>
      </c>
      <c r="X992" s="1018">
        <f t="shared" si="872"/>
        <v>344787.81999999995</v>
      </c>
      <c r="Y992" s="1019">
        <f t="shared" si="873"/>
        <v>344787.81999999995</v>
      </c>
      <c r="Z992" s="1020">
        <f t="shared" si="874"/>
        <v>4527064.0765999993</v>
      </c>
      <c r="AA992" s="1021">
        <f t="shared" si="875"/>
        <v>1</v>
      </c>
      <c r="AB992" s="1017">
        <f t="shared" si="876"/>
        <v>2</v>
      </c>
      <c r="AC992" s="1166">
        <v>4.1399999999999997</v>
      </c>
      <c r="AD992" s="1171">
        <v>0.6</v>
      </c>
      <c r="AE992" s="1166">
        <f t="shared" si="893"/>
        <v>6.6239999999999988</v>
      </c>
      <c r="AF992" s="1018">
        <v>66140</v>
      </c>
      <c r="AG992" s="1013"/>
      <c r="AH992" s="1018"/>
      <c r="AI992" s="1049" t="str">
        <f t="shared" si="877"/>
        <v>Գ-2</v>
      </c>
      <c r="AJ992" s="1018">
        <f t="shared" si="882"/>
        <v>438111.35999999993</v>
      </c>
      <c r="AK992" s="1019">
        <f t="shared" si="883"/>
        <v>438111.35999999993</v>
      </c>
      <c r="AL992" s="1020">
        <f>+AK992*13.13</f>
        <v>5752402.1567999991</v>
      </c>
      <c r="AM992" s="1021">
        <f>+AA992</f>
        <v>1</v>
      </c>
      <c r="AN992" s="1017">
        <f t="shared" si="886"/>
        <v>3</v>
      </c>
      <c r="AO992" s="1166">
        <v>4.2699999999999996</v>
      </c>
      <c r="AP992" s="1171">
        <v>1</v>
      </c>
      <c r="AQ992" s="1166">
        <f t="shared" si="894"/>
        <v>8.5399999999999991</v>
      </c>
      <c r="AR992" s="1018">
        <v>66140</v>
      </c>
      <c r="AS992" s="1013"/>
      <c r="AT992" s="1018"/>
      <c r="AU992" s="1049" t="str">
        <f t="shared" si="888"/>
        <v>Գ-2</v>
      </c>
      <c r="AV992" s="1018">
        <f t="shared" si="889"/>
        <v>564835.6</v>
      </c>
      <c r="AW992" s="1019">
        <f t="shared" si="890"/>
        <v>564835.6</v>
      </c>
      <c r="AX992" s="1020">
        <f>+AW992*13.13</f>
        <v>7416291.4280000003</v>
      </c>
    </row>
    <row r="993" spans="2:50" ht="17.25" customHeight="1" x14ac:dyDescent="0.25">
      <c r="B993" s="495">
        <v>13</v>
      </c>
      <c r="C993" s="811" t="s">
        <v>311</v>
      </c>
      <c r="D993" s="497" t="s">
        <v>625</v>
      </c>
      <c r="E993" s="1021">
        <v>1</v>
      </c>
      <c r="F993" s="1017">
        <v>0</v>
      </c>
      <c r="G993" s="498">
        <f t="shared" si="867"/>
        <v>3.88</v>
      </c>
      <c r="H993" s="1018">
        <v>66140</v>
      </c>
      <c r="I993" s="1013"/>
      <c r="J993" s="1018"/>
      <c r="K993" s="874" t="s">
        <v>96</v>
      </c>
      <c r="L993" s="1018">
        <f t="shared" si="868"/>
        <v>256623.19999999998</v>
      </c>
      <c r="M993" s="1019">
        <f t="shared" si="869"/>
        <v>256623.19999999998</v>
      </c>
      <c r="N993" s="1020">
        <f>+M993*13.13</f>
        <v>3369462.6159999999</v>
      </c>
      <c r="O993" s="1021">
        <f t="shared" si="870"/>
        <v>1</v>
      </c>
      <c r="P993" s="1017">
        <f t="shared" si="879"/>
        <v>1</v>
      </c>
      <c r="Q993" s="1166">
        <v>4.01</v>
      </c>
      <c r="R993" s="1171">
        <v>0.3</v>
      </c>
      <c r="S993" s="1166">
        <f t="shared" si="892"/>
        <v>5.2129999999999992</v>
      </c>
      <c r="T993" s="1018">
        <v>66140</v>
      </c>
      <c r="U993" s="1013"/>
      <c r="V993" s="1018"/>
      <c r="W993" s="874" t="str">
        <f t="shared" si="871"/>
        <v>Գ-2</v>
      </c>
      <c r="X993" s="1018">
        <f t="shared" si="872"/>
        <v>344787.81999999995</v>
      </c>
      <c r="Y993" s="1019">
        <f t="shared" si="873"/>
        <v>344787.81999999995</v>
      </c>
      <c r="Z993" s="1020">
        <f t="shared" si="874"/>
        <v>4527064.0765999993</v>
      </c>
      <c r="AA993" s="1021">
        <f t="shared" si="875"/>
        <v>1</v>
      </c>
      <c r="AB993" s="1017">
        <f t="shared" si="876"/>
        <v>2</v>
      </c>
      <c r="AC993" s="1166">
        <v>4.1399999999999997</v>
      </c>
      <c r="AD993" s="1171">
        <v>0.6</v>
      </c>
      <c r="AE993" s="1166">
        <f t="shared" si="893"/>
        <v>6.6239999999999988</v>
      </c>
      <c r="AF993" s="1018">
        <v>66140</v>
      </c>
      <c r="AG993" s="1013"/>
      <c r="AH993" s="1018"/>
      <c r="AI993" s="1049" t="str">
        <f t="shared" si="877"/>
        <v>Գ-2</v>
      </c>
      <c r="AJ993" s="1018">
        <f t="shared" si="882"/>
        <v>438111.35999999993</v>
      </c>
      <c r="AK993" s="1019">
        <f t="shared" si="883"/>
        <v>438111.35999999993</v>
      </c>
      <c r="AL993" s="1020">
        <f>+AK993*13.13</f>
        <v>5752402.1567999991</v>
      </c>
      <c r="AM993" s="1021">
        <f>+AA993</f>
        <v>1</v>
      </c>
      <c r="AN993" s="1017">
        <f t="shared" si="886"/>
        <v>3</v>
      </c>
      <c r="AO993" s="1166">
        <v>4.2699999999999996</v>
      </c>
      <c r="AP993" s="1171">
        <v>1</v>
      </c>
      <c r="AQ993" s="1166">
        <f t="shared" si="894"/>
        <v>8.5399999999999991</v>
      </c>
      <c r="AR993" s="1018">
        <v>66140</v>
      </c>
      <c r="AS993" s="1013"/>
      <c r="AT993" s="1018"/>
      <c r="AU993" s="1049" t="str">
        <f t="shared" si="888"/>
        <v>Գ-2</v>
      </c>
      <c r="AV993" s="1018">
        <f t="shared" si="889"/>
        <v>564835.6</v>
      </c>
      <c r="AW993" s="1019">
        <f t="shared" si="890"/>
        <v>564835.6</v>
      </c>
      <c r="AX993" s="1020">
        <f>+AW993*13.13</f>
        <v>7416291.4280000003</v>
      </c>
    </row>
    <row r="994" spans="2:50" ht="17.25" customHeight="1" x14ac:dyDescent="0.25">
      <c r="B994" s="495">
        <v>14</v>
      </c>
      <c r="C994" s="811" t="s">
        <v>71</v>
      </c>
      <c r="D994" s="497" t="s">
        <v>625</v>
      </c>
      <c r="E994" s="1021">
        <v>1</v>
      </c>
      <c r="F994" s="1017">
        <v>0</v>
      </c>
      <c r="G994" s="498">
        <f t="shared" si="867"/>
        <v>3.88</v>
      </c>
      <c r="H994" s="1018">
        <v>66140</v>
      </c>
      <c r="I994" s="1013"/>
      <c r="J994" s="1018"/>
      <c r="K994" s="874" t="s">
        <v>96</v>
      </c>
      <c r="L994" s="1018">
        <f t="shared" si="868"/>
        <v>256623.19999999998</v>
      </c>
      <c r="M994" s="1019">
        <f t="shared" si="869"/>
        <v>256623.19999999998</v>
      </c>
      <c r="N994" s="1020">
        <f>+M994*13.13</f>
        <v>3369462.6159999999</v>
      </c>
      <c r="O994" s="1021">
        <f t="shared" si="870"/>
        <v>1</v>
      </c>
      <c r="P994" s="1017">
        <f t="shared" si="879"/>
        <v>1</v>
      </c>
      <c r="Q994" s="1166">
        <v>4.01</v>
      </c>
      <c r="R994" s="1171">
        <v>0.3</v>
      </c>
      <c r="S994" s="1166">
        <f t="shared" si="892"/>
        <v>5.2129999999999992</v>
      </c>
      <c r="T994" s="1018">
        <v>66140</v>
      </c>
      <c r="U994" s="1013"/>
      <c r="V994" s="1018"/>
      <c r="W994" s="874" t="str">
        <f t="shared" si="871"/>
        <v>Գ-2</v>
      </c>
      <c r="X994" s="1018">
        <f t="shared" si="872"/>
        <v>344787.81999999995</v>
      </c>
      <c r="Y994" s="1019">
        <f t="shared" si="873"/>
        <v>344787.81999999995</v>
      </c>
      <c r="Z994" s="1020">
        <f t="shared" si="874"/>
        <v>4527064.0765999993</v>
      </c>
      <c r="AA994" s="1021">
        <f t="shared" si="875"/>
        <v>1</v>
      </c>
      <c r="AB994" s="1017">
        <f t="shared" si="876"/>
        <v>2</v>
      </c>
      <c r="AC994" s="1166">
        <v>4.1399999999999997</v>
      </c>
      <c r="AD994" s="1171">
        <v>0.6</v>
      </c>
      <c r="AE994" s="1166">
        <f t="shared" si="893"/>
        <v>6.6239999999999988</v>
      </c>
      <c r="AF994" s="1018">
        <v>66140</v>
      </c>
      <c r="AG994" s="1013"/>
      <c r="AH994" s="1018"/>
      <c r="AI994" s="1049" t="str">
        <f t="shared" si="877"/>
        <v>Գ-2</v>
      </c>
      <c r="AJ994" s="1018">
        <f t="shared" si="882"/>
        <v>438111.35999999993</v>
      </c>
      <c r="AK994" s="1019">
        <f t="shared" si="883"/>
        <v>438111.35999999993</v>
      </c>
      <c r="AL994" s="1020">
        <f>+AK994*13.13</f>
        <v>5752402.1567999991</v>
      </c>
      <c r="AM994" s="1021">
        <f>+AA994</f>
        <v>1</v>
      </c>
      <c r="AN994" s="1017">
        <f t="shared" si="886"/>
        <v>3</v>
      </c>
      <c r="AO994" s="1166">
        <v>4.2699999999999996</v>
      </c>
      <c r="AP994" s="1171">
        <v>1</v>
      </c>
      <c r="AQ994" s="1166">
        <f t="shared" si="894"/>
        <v>8.5399999999999991</v>
      </c>
      <c r="AR994" s="1018">
        <v>66140</v>
      </c>
      <c r="AS994" s="1013"/>
      <c r="AT994" s="1018"/>
      <c r="AU994" s="1049" t="str">
        <f t="shared" si="888"/>
        <v>Գ-2</v>
      </c>
      <c r="AV994" s="1018">
        <f t="shared" si="889"/>
        <v>564835.6</v>
      </c>
      <c r="AW994" s="1019">
        <f t="shared" si="890"/>
        <v>564835.6</v>
      </c>
      <c r="AX994" s="1020">
        <f>+AW994*13.13</f>
        <v>7416291.4280000003</v>
      </c>
    </row>
    <row r="995" spans="2:50" ht="17.25" customHeight="1" x14ac:dyDescent="0.25">
      <c r="B995" s="495">
        <v>15</v>
      </c>
      <c r="C995" s="811" t="s">
        <v>309</v>
      </c>
      <c r="D995" s="497" t="s">
        <v>625</v>
      </c>
      <c r="E995" s="1021">
        <v>1</v>
      </c>
      <c r="F995" s="1017">
        <v>0</v>
      </c>
      <c r="G995" s="498">
        <f t="shared" si="867"/>
        <v>3.88</v>
      </c>
      <c r="H995" s="1018">
        <v>66140</v>
      </c>
      <c r="I995" s="1013"/>
      <c r="J995" s="1018"/>
      <c r="K995" s="874" t="s">
        <v>96</v>
      </c>
      <c r="L995" s="1018">
        <f t="shared" si="868"/>
        <v>256623.19999999998</v>
      </c>
      <c r="M995" s="1019">
        <f t="shared" si="869"/>
        <v>256623.19999999998</v>
      </c>
      <c r="N995" s="1020">
        <f>+M995*13.13</f>
        <v>3369462.6159999999</v>
      </c>
      <c r="O995" s="1021">
        <f t="shared" si="870"/>
        <v>1</v>
      </c>
      <c r="P995" s="1017">
        <f t="shared" si="879"/>
        <v>1</v>
      </c>
      <c r="Q995" s="1166">
        <v>4.01</v>
      </c>
      <c r="R995" s="1171">
        <v>0.3</v>
      </c>
      <c r="S995" s="1166">
        <f t="shared" si="892"/>
        <v>5.2129999999999992</v>
      </c>
      <c r="T995" s="1018">
        <v>66140</v>
      </c>
      <c r="U995" s="1013"/>
      <c r="V995" s="1018"/>
      <c r="W995" s="874" t="str">
        <f t="shared" si="871"/>
        <v>Գ-2</v>
      </c>
      <c r="X995" s="1018">
        <f t="shared" si="872"/>
        <v>344787.81999999995</v>
      </c>
      <c r="Y995" s="1019">
        <f t="shared" si="873"/>
        <v>344787.81999999995</v>
      </c>
      <c r="Z995" s="1020">
        <f t="shared" si="874"/>
        <v>4527064.0765999993</v>
      </c>
      <c r="AA995" s="1021">
        <f t="shared" si="875"/>
        <v>1</v>
      </c>
      <c r="AB995" s="1017">
        <f t="shared" si="876"/>
        <v>2</v>
      </c>
      <c r="AC995" s="1166">
        <v>4.1399999999999997</v>
      </c>
      <c r="AD995" s="1171">
        <v>0.6</v>
      </c>
      <c r="AE995" s="1166">
        <f t="shared" si="893"/>
        <v>6.6239999999999988</v>
      </c>
      <c r="AF995" s="1018">
        <v>66140</v>
      </c>
      <c r="AG995" s="1013"/>
      <c r="AH995" s="1018"/>
      <c r="AI995" s="1049" t="str">
        <f t="shared" si="877"/>
        <v>Գ-2</v>
      </c>
      <c r="AJ995" s="1018">
        <f t="shared" si="882"/>
        <v>438111.35999999993</v>
      </c>
      <c r="AK995" s="1019">
        <f t="shared" si="883"/>
        <v>438111.35999999993</v>
      </c>
      <c r="AL995" s="1020">
        <f>+AK995*13.13</f>
        <v>5752402.1567999991</v>
      </c>
      <c r="AM995" s="1021">
        <f>+AA995</f>
        <v>1</v>
      </c>
      <c r="AN995" s="1017">
        <f t="shared" si="886"/>
        <v>3</v>
      </c>
      <c r="AO995" s="1166">
        <v>4.2699999999999996</v>
      </c>
      <c r="AP995" s="1171">
        <v>1</v>
      </c>
      <c r="AQ995" s="1166">
        <f t="shared" si="894"/>
        <v>8.5399999999999991</v>
      </c>
      <c r="AR995" s="1018">
        <v>66140</v>
      </c>
      <c r="AS995" s="1013"/>
      <c r="AT995" s="1018"/>
      <c r="AU995" s="1049" t="str">
        <f t="shared" si="888"/>
        <v>Գ-2</v>
      </c>
      <c r="AV995" s="1018">
        <f t="shared" si="889"/>
        <v>564835.6</v>
      </c>
      <c r="AW995" s="1019">
        <f t="shared" si="890"/>
        <v>564835.6</v>
      </c>
      <c r="AX995" s="1020">
        <f>+AW995*13.13</f>
        <v>7416291.4280000003</v>
      </c>
    </row>
    <row r="996" spans="2:50" ht="17.25" customHeight="1" x14ac:dyDescent="0.25">
      <c r="B996" s="495">
        <v>16</v>
      </c>
      <c r="C996" s="811" t="s">
        <v>71</v>
      </c>
      <c r="D996" s="497" t="s">
        <v>625</v>
      </c>
      <c r="E996" s="1021">
        <v>1</v>
      </c>
      <c r="F996" s="1017">
        <v>0</v>
      </c>
      <c r="G996" s="498">
        <f t="shared" si="867"/>
        <v>3.88</v>
      </c>
      <c r="H996" s="1018">
        <v>66140</v>
      </c>
      <c r="I996" s="1013"/>
      <c r="J996" s="1018"/>
      <c r="K996" s="874" t="s">
        <v>96</v>
      </c>
      <c r="L996" s="1018">
        <f t="shared" si="868"/>
        <v>256623.19999999998</v>
      </c>
      <c r="M996" s="1019">
        <f t="shared" si="869"/>
        <v>256623.19999999998</v>
      </c>
      <c r="N996" s="1020">
        <f>+M996*13.13</f>
        <v>3369462.6159999999</v>
      </c>
      <c r="O996" s="1021">
        <f t="shared" si="870"/>
        <v>1</v>
      </c>
      <c r="P996" s="1017">
        <f t="shared" si="879"/>
        <v>1</v>
      </c>
      <c r="Q996" s="1166">
        <v>4.01</v>
      </c>
      <c r="R996" s="1171">
        <v>0.3</v>
      </c>
      <c r="S996" s="1166">
        <f t="shared" si="892"/>
        <v>5.2129999999999992</v>
      </c>
      <c r="T996" s="1018">
        <v>66140</v>
      </c>
      <c r="U996" s="1013"/>
      <c r="V996" s="1018"/>
      <c r="W996" s="874" t="str">
        <f t="shared" si="871"/>
        <v>Գ-2</v>
      </c>
      <c r="X996" s="1018">
        <f t="shared" si="872"/>
        <v>344787.81999999995</v>
      </c>
      <c r="Y996" s="1019">
        <f t="shared" si="873"/>
        <v>344787.81999999995</v>
      </c>
      <c r="Z996" s="1020">
        <f t="shared" si="874"/>
        <v>4527064.0765999993</v>
      </c>
      <c r="AA996" s="1021">
        <f t="shared" si="875"/>
        <v>1</v>
      </c>
      <c r="AB996" s="1017">
        <f t="shared" si="876"/>
        <v>2</v>
      </c>
      <c r="AC996" s="1166">
        <v>4.1399999999999997</v>
      </c>
      <c r="AD996" s="1171">
        <v>0.6</v>
      </c>
      <c r="AE996" s="1166">
        <f t="shared" si="893"/>
        <v>6.6239999999999988</v>
      </c>
      <c r="AF996" s="1018">
        <v>66140</v>
      </c>
      <c r="AG996" s="1013"/>
      <c r="AH996" s="1018"/>
      <c r="AI996" s="1049" t="str">
        <f t="shared" si="877"/>
        <v>Գ-2</v>
      </c>
      <c r="AJ996" s="1018">
        <f t="shared" si="882"/>
        <v>438111.35999999993</v>
      </c>
      <c r="AK996" s="1019">
        <f t="shared" si="883"/>
        <v>438111.35999999993</v>
      </c>
      <c r="AL996" s="1020">
        <f>+AK996*13.13</f>
        <v>5752402.1567999991</v>
      </c>
      <c r="AM996" s="1021">
        <f>+AA996</f>
        <v>1</v>
      </c>
      <c r="AN996" s="1017">
        <f t="shared" si="886"/>
        <v>3</v>
      </c>
      <c r="AO996" s="1166">
        <v>4.2699999999999996</v>
      </c>
      <c r="AP996" s="1171">
        <v>1</v>
      </c>
      <c r="AQ996" s="1166">
        <f t="shared" si="894"/>
        <v>8.5399999999999991</v>
      </c>
      <c r="AR996" s="1018">
        <v>66140</v>
      </c>
      <c r="AS996" s="1013"/>
      <c r="AT996" s="1018"/>
      <c r="AU996" s="1049" t="str">
        <f t="shared" si="888"/>
        <v>Գ-2</v>
      </c>
      <c r="AV996" s="1018">
        <f t="shared" si="889"/>
        <v>564835.6</v>
      </c>
      <c r="AW996" s="1019">
        <f t="shared" si="890"/>
        <v>564835.6</v>
      </c>
      <c r="AX996" s="1020">
        <f>+AW996*13.13</f>
        <v>7416291.4280000003</v>
      </c>
    </row>
    <row r="997" spans="2:50" ht="17.25" customHeight="1" x14ac:dyDescent="0.25">
      <c r="B997" s="495">
        <v>18</v>
      </c>
      <c r="C997" s="811" t="s">
        <v>307</v>
      </c>
      <c r="D997" s="497" t="s">
        <v>2438</v>
      </c>
      <c r="E997" s="1021">
        <v>1</v>
      </c>
      <c r="F997" s="1017">
        <v>12</v>
      </c>
      <c r="G997" s="498">
        <f t="shared" si="867"/>
        <v>3.31</v>
      </c>
      <c r="H997" s="1018">
        <v>66140</v>
      </c>
      <c r="I997" s="1013"/>
      <c r="J997" s="1018"/>
      <c r="K997" s="874" t="s">
        <v>97</v>
      </c>
      <c r="L997" s="1018">
        <f t="shared" si="868"/>
        <v>218923.4</v>
      </c>
      <c r="M997" s="1019">
        <f t="shared" si="869"/>
        <v>218923.4</v>
      </c>
      <c r="N997" s="1020">
        <f t="shared" si="878"/>
        <v>2874464.2420000001</v>
      </c>
      <c r="O997" s="1021">
        <f>+E997</f>
        <v>1</v>
      </c>
      <c r="P997" s="1017">
        <f t="shared" si="879"/>
        <v>13</v>
      </c>
      <c r="Q997" s="1166">
        <v>3.42</v>
      </c>
      <c r="R997" s="1171">
        <v>0.3</v>
      </c>
      <c r="S997" s="1166">
        <f t="shared" si="892"/>
        <v>4.4459999999999997</v>
      </c>
      <c r="T997" s="1018">
        <v>66140</v>
      </c>
      <c r="U997" s="1013"/>
      <c r="V997" s="1018"/>
      <c r="W997" s="874" t="str">
        <f t="shared" si="871"/>
        <v>Ա-1</v>
      </c>
      <c r="X997" s="1018">
        <f t="shared" si="872"/>
        <v>294058.44</v>
      </c>
      <c r="Y997" s="1019">
        <f t="shared" si="873"/>
        <v>294058.44</v>
      </c>
      <c r="Z997" s="1020">
        <f>+Y997*13.13</f>
        <v>3860987.3172000004</v>
      </c>
      <c r="AA997" s="1021">
        <f t="shared" si="875"/>
        <v>1</v>
      </c>
      <c r="AB997" s="1017">
        <f t="shared" si="876"/>
        <v>14</v>
      </c>
      <c r="AC997" s="1166">
        <v>3.42</v>
      </c>
      <c r="AD997" s="1171">
        <v>0.6</v>
      </c>
      <c r="AE997" s="1166">
        <f t="shared" si="893"/>
        <v>5.4719999999999995</v>
      </c>
      <c r="AF997" s="1018">
        <v>66140</v>
      </c>
      <c r="AG997" s="1013"/>
      <c r="AH997" s="1018"/>
      <c r="AI997" s="1049" t="str">
        <f t="shared" si="877"/>
        <v>Ա-1</v>
      </c>
      <c r="AJ997" s="1018">
        <f t="shared" si="882"/>
        <v>361918.07999999996</v>
      </c>
      <c r="AK997" s="1019">
        <f t="shared" si="883"/>
        <v>361918.07999999996</v>
      </c>
      <c r="AL997" s="1020">
        <f t="shared" ref="AL997" si="895">+AK997*13.13</f>
        <v>4751984.3903999999</v>
      </c>
      <c r="AM997" s="1021">
        <f t="shared" ref="AM997" si="896">+AA997</f>
        <v>1</v>
      </c>
      <c r="AN997" s="1017">
        <f t="shared" si="886"/>
        <v>15</v>
      </c>
      <c r="AO997" s="1166">
        <v>3.42</v>
      </c>
      <c r="AP997" s="1171">
        <v>1</v>
      </c>
      <c r="AQ997" s="1166">
        <f t="shared" si="894"/>
        <v>6.84</v>
      </c>
      <c r="AR997" s="1018">
        <v>66140</v>
      </c>
      <c r="AS997" s="1013"/>
      <c r="AT997" s="1018"/>
      <c r="AU997" s="1049" t="str">
        <f t="shared" si="888"/>
        <v>Ա-1</v>
      </c>
      <c r="AV997" s="1018">
        <f t="shared" si="889"/>
        <v>452397.6</v>
      </c>
      <c r="AW997" s="1019">
        <f t="shared" si="890"/>
        <v>452397.6</v>
      </c>
      <c r="AX997" s="1020">
        <f t="shared" ref="AX997" si="897">+AW997*13.13</f>
        <v>5939980.4879999999</v>
      </c>
    </row>
    <row r="998" spans="2:50" ht="17.25" customHeight="1" x14ac:dyDescent="0.25">
      <c r="B998" s="495">
        <v>19</v>
      </c>
      <c r="C998" s="811" t="s">
        <v>888</v>
      </c>
      <c r="D998" s="497" t="s">
        <v>2439</v>
      </c>
      <c r="E998" s="1021">
        <v>1</v>
      </c>
      <c r="F998" s="1017">
        <v>4</v>
      </c>
      <c r="G998" s="498">
        <f t="shared" si="867"/>
        <v>2.58</v>
      </c>
      <c r="H998" s="1018">
        <v>66140</v>
      </c>
      <c r="I998" s="1013">
        <f>G998*H998*5%</f>
        <v>8532.0600000000013</v>
      </c>
      <c r="J998" s="1018"/>
      <c r="K998" s="874" t="s">
        <v>98</v>
      </c>
      <c r="L998" s="1018">
        <f t="shared" si="868"/>
        <v>170641.2</v>
      </c>
      <c r="M998" s="1019">
        <f t="shared" si="869"/>
        <v>179173.26</v>
      </c>
      <c r="N998" s="1020">
        <f>+M998*13.13</f>
        <v>2352544.9038000004</v>
      </c>
      <c r="O998" s="1021">
        <f>+E998</f>
        <v>1</v>
      </c>
      <c r="P998" s="1017">
        <f t="shared" si="879"/>
        <v>5</v>
      </c>
      <c r="Q998" s="1166">
        <v>2.58</v>
      </c>
      <c r="R998" s="1171">
        <v>0.3</v>
      </c>
      <c r="S998" s="1166">
        <f t="shared" si="892"/>
        <v>3.3540000000000001</v>
      </c>
      <c r="T998" s="1018">
        <v>66140</v>
      </c>
      <c r="U998" s="1013">
        <f>S998*T998*5%</f>
        <v>11091.678</v>
      </c>
      <c r="V998" s="1018"/>
      <c r="W998" s="874" t="str">
        <f t="shared" si="871"/>
        <v>Ա-2</v>
      </c>
      <c r="X998" s="1018">
        <f t="shared" si="872"/>
        <v>221833.56</v>
      </c>
      <c r="Y998" s="1019">
        <f t="shared" si="873"/>
        <v>232925.23800000001</v>
      </c>
      <c r="Z998" s="1020">
        <f>+Y998*13.13</f>
        <v>3058308.3749400005</v>
      </c>
      <c r="AA998" s="1021">
        <f t="shared" si="875"/>
        <v>1</v>
      </c>
      <c r="AB998" s="1017">
        <f t="shared" si="876"/>
        <v>6</v>
      </c>
      <c r="AC998" s="1166">
        <v>2.66</v>
      </c>
      <c r="AD998" s="1171">
        <v>0.6</v>
      </c>
      <c r="AE998" s="1166">
        <f t="shared" si="893"/>
        <v>4.2560000000000002</v>
      </c>
      <c r="AF998" s="1018">
        <v>66140</v>
      </c>
      <c r="AG998" s="1013">
        <f>AE998*AF998*5%</f>
        <v>14074.592000000002</v>
      </c>
      <c r="AH998" s="1018"/>
      <c r="AI998" s="1049" t="str">
        <f t="shared" si="877"/>
        <v>Ա-2</v>
      </c>
      <c r="AJ998" s="1018">
        <f t="shared" si="882"/>
        <v>281491.84000000003</v>
      </c>
      <c r="AK998" s="1019">
        <f t="shared" si="883"/>
        <v>295566.43200000003</v>
      </c>
      <c r="AL998" s="1020">
        <f>+AK998*13.13</f>
        <v>3880787.2521600006</v>
      </c>
      <c r="AM998" s="1021">
        <f>+AA998</f>
        <v>1</v>
      </c>
      <c r="AN998" s="1017">
        <f t="shared" si="886"/>
        <v>7</v>
      </c>
      <c r="AO998" s="1166">
        <v>2.66</v>
      </c>
      <c r="AP998" s="1171">
        <v>1</v>
      </c>
      <c r="AQ998" s="1166">
        <f t="shared" si="894"/>
        <v>5.32</v>
      </c>
      <c r="AR998" s="1018">
        <v>66140</v>
      </c>
      <c r="AS998" s="1013">
        <f>AQ998*AR998*5%</f>
        <v>17593.240000000002</v>
      </c>
      <c r="AT998" s="1018"/>
      <c r="AU998" s="1049" t="str">
        <f t="shared" si="888"/>
        <v>Ա-2</v>
      </c>
      <c r="AV998" s="1018">
        <f t="shared" si="889"/>
        <v>351864.80000000005</v>
      </c>
      <c r="AW998" s="1019">
        <f t="shared" si="890"/>
        <v>369458.04000000004</v>
      </c>
      <c r="AX998" s="1020">
        <f>+AW998*13.13</f>
        <v>4850984.065200001</v>
      </c>
    </row>
    <row r="999" spans="2:50" ht="17.25" customHeight="1" x14ac:dyDescent="0.25">
      <c r="B999" s="495">
        <v>20</v>
      </c>
      <c r="C999" s="811" t="s">
        <v>314</v>
      </c>
      <c r="D999" s="797" t="s">
        <v>630</v>
      </c>
      <c r="E999" s="1021">
        <v>1</v>
      </c>
      <c r="F999" s="1017">
        <v>18</v>
      </c>
      <c r="G999" s="498">
        <f t="shared" si="867"/>
        <v>2.21</v>
      </c>
      <c r="H999" s="1018">
        <v>66140</v>
      </c>
      <c r="I999" s="1013"/>
      <c r="J999" s="1018"/>
      <c r="K999" s="874" t="s">
        <v>99</v>
      </c>
      <c r="L999" s="1018">
        <f t="shared" si="868"/>
        <v>146169.4</v>
      </c>
      <c r="M999" s="1019">
        <f t="shared" si="869"/>
        <v>146169.4</v>
      </c>
      <c r="N999" s="1020">
        <f t="shared" si="878"/>
        <v>1919204.2220000001</v>
      </c>
      <c r="O999" s="1021">
        <f>+E999</f>
        <v>1</v>
      </c>
      <c r="P999" s="1017">
        <f t="shared" si="879"/>
        <v>19</v>
      </c>
      <c r="Q999" s="1166">
        <v>2.2799999999999998</v>
      </c>
      <c r="R999" s="1171">
        <v>0.3</v>
      </c>
      <c r="S999" s="1166">
        <f t="shared" si="892"/>
        <v>2.9639999999999995</v>
      </c>
      <c r="T999" s="1018">
        <v>66140</v>
      </c>
      <c r="U999" s="1013"/>
      <c r="V999" s="1018"/>
      <c r="W999" s="874" t="str">
        <f t="shared" si="871"/>
        <v>Կ-1</v>
      </c>
      <c r="X999" s="1018">
        <f t="shared" si="872"/>
        <v>196038.95999999996</v>
      </c>
      <c r="Y999" s="1019">
        <f t="shared" si="873"/>
        <v>196038.95999999996</v>
      </c>
      <c r="Z999" s="1020">
        <f>+Y999*13.13</f>
        <v>2573991.5447999998</v>
      </c>
      <c r="AA999" s="1021">
        <f t="shared" si="875"/>
        <v>1</v>
      </c>
      <c r="AB999" s="1017">
        <f t="shared" si="876"/>
        <v>20</v>
      </c>
      <c r="AC999" s="1166">
        <v>2.2799999999999998</v>
      </c>
      <c r="AD999" s="1171">
        <v>0.6</v>
      </c>
      <c r="AE999" s="1166">
        <f t="shared" si="893"/>
        <v>3.6479999999999997</v>
      </c>
      <c r="AF999" s="1018">
        <v>66140</v>
      </c>
      <c r="AG999" s="1013"/>
      <c r="AH999" s="1018"/>
      <c r="AI999" s="1049" t="str">
        <f t="shared" si="877"/>
        <v>Կ-1</v>
      </c>
      <c r="AJ999" s="1018">
        <f t="shared" si="882"/>
        <v>241278.71999999997</v>
      </c>
      <c r="AK999" s="1019">
        <f t="shared" si="883"/>
        <v>241278.71999999997</v>
      </c>
      <c r="AL999" s="1020">
        <f t="shared" ref="AL999:AL1000" si="898">+AK999*13.13</f>
        <v>3167989.5935999998</v>
      </c>
      <c r="AM999" s="1021">
        <f t="shared" ref="AM999:AM1000" si="899">+AA999</f>
        <v>1</v>
      </c>
      <c r="AN999" s="1017">
        <f t="shared" si="886"/>
        <v>21</v>
      </c>
      <c r="AO999" s="1166">
        <v>2.2799999999999998</v>
      </c>
      <c r="AP999" s="1171">
        <v>1</v>
      </c>
      <c r="AQ999" s="1166">
        <f t="shared" si="894"/>
        <v>4.5599999999999996</v>
      </c>
      <c r="AR999" s="1018">
        <v>66140</v>
      </c>
      <c r="AS999" s="1013"/>
      <c r="AT999" s="1018"/>
      <c r="AU999" s="1049" t="str">
        <f t="shared" si="888"/>
        <v>Կ-1</v>
      </c>
      <c r="AV999" s="1018">
        <f t="shared" si="889"/>
        <v>301598.39999999997</v>
      </c>
      <c r="AW999" s="1019">
        <f t="shared" si="890"/>
        <v>301598.39999999997</v>
      </c>
      <c r="AX999" s="1020">
        <f t="shared" ref="AX999:AX1000" si="900">+AW999*13.13</f>
        <v>3959986.9919999996</v>
      </c>
    </row>
    <row r="1000" spans="2:50" ht="17.25" customHeight="1" x14ac:dyDescent="0.25">
      <c r="B1000" s="495">
        <v>21</v>
      </c>
      <c r="C1000" s="811" t="s">
        <v>1976</v>
      </c>
      <c r="D1000" s="797" t="s">
        <v>630</v>
      </c>
      <c r="E1000" s="1021">
        <v>1</v>
      </c>
      <c r="F1000" s="1017">
        <v>41</v>
      </c>
      <c r="G1000" s="498">
        <f t="shared" si="867"/>
        <v>2.2799999999999998</v>
      </c>
      <c r="H1000" s="1018">
        <v>66140</v>
      </c>
      <c r="I1000" s="1013"/>
      <c r="J1000" s="1018"/>
      <c r="K1000" s="874" t="s">
        <v>99</v>
      </c>
      <c r="L1000" s="1018">
        <f t="shared" si="868"/>
        <v>150799.19999999998</v>
      </c>
      <c r="M1000" s="1019">
        <f t="shared" si="869"/>
        <v>150799.19999999998</v>
      </c>
      <c r="N1000" s="1020">
        <f t="shared" si="878"/>
        <v>1979993.4959999998</v>
      </c>
      <c r="O1000" s="1021">
        <f>+E1000</f>
        <v>1</v>
      </c>
      <c r="P1000" s="1017">
        <f t="shared" si="879"/>
        <v>42</v>
      </c>
      <c r="Q1000" s="1166">
        <v>2.2799999999999998</v>
      </c>
      <c r="R1000" s="1171">
        <v>0.3</v>
      </c>
      <c r="S1000" s="1166">
        <f t="shared" si="892"/>
        <v>2.9639999999999995</v>
      </c>
      <c r="T1000" s="1018">
        <v>66140</v>
      </c>
      <c r="U1000" s="1013"/>
      <c r="V1000" s="1018"/>
      <c r="W1000" s="874" t="str">
        <f t="shared" si="871"/>
        <v>Կ-1</v>
      </c>
      <c r="X1000" s="1018">
        <f t="shared" si="872"/>
        <v>196038.95999999996</v>
      </c>
      <c r="Y1000" s="1019">
        <f t="shared" si="873"/>
        <v>196038.95999999996</v>
      </c>
      <c r="Z1000" s="1020">
        <f>+Y1000*13.13</f>
        <v>2573991.5447999998</v>
      </c>
      <c r="AA1000" s="1021">
        <f t="shared" si="875"/>
        <v>1</v>
      </c>
      <c r="AB1000" s="1017">
        <f t="shared" si="876"/>
        <v>43</v>
      </c>
      <c r="AC1000" s="1166">
        <v>2.2799999999999998</v>
      </c>
      <c r="AD1000" s="1171">
        <v>0.6</v>
      </c>
      <c r="AE1000" s="1166">
        <f t="shared" si="893"/>
        <v>3.6479999999999997</v>
      </c>
      <c r="AF1000" s="1018">
        <v>66140</v>
      </c>
      <c r="AG1000" s="1013"/>
      <c r="AH1000" s="1018"/>
      <c r="AI1000" s="1049" t="str">
        <f t="shared" si="877"/>
        <v>Կ-1</v>
      </c>
      <c r="AJ1000" s="1018">
        <f t="shared" si="882"/>
        <v>241278.71999999997</v>
      </c>
      <c r="AK1000" s="1019">
        <f t="shared" si="883"/>
        <v>241278.71999999997</v>
      </c>
      <c r="AL1000" s="1020">
        <f t="shared" si="898"/>
        <v>3167989.5935999998</v>
      </c>
      <c r="AM1000" s="1021">
        <f t="shared" si="899"/>
        <v>1</v>
      </c>
      <c r="AN1000" s="1017">
        <f t="shared" si="886"/>
        <v>44</v>
      </c>
      <c r="AO1000" s="1166">
        <v>2.2799999999999998</v>
      </c>
      <c r="AP1000" s="1171">
        <v>1</v>
      </c>
      <c r="AQ1000" s="1166">
        <f t="shared" si="894"/>
        <v>4.5599999999999996</v>
      </c>
      <c r="AR1000" s="1018">
        <v>66140</v>
      </c>
      <c r="AS1000" s="1013"/>
      <c r="AT1000" s="1018"/>
      <c r="AU1000" s="1049" t="str">
        <f t="shared" si="888"/>
        <v>Կ-1</v>
      </c>
      <c r="AV1000" s="1018">
        <f t="shared" si="889"/>
        <v>301598.39999999997</v>
      </c>
      <c r="AW1000" s="1019">
        <f t="shared" si="890"/>
        <v>301598.39999999997</v>
      </c>
      <c r="AX1000" s="1020">
        <f t="shared" si="900"/>
        <v>3959986.9919999996</v>
      </c>
    </row>
    <row r="1001" spans="2:50" ht="17.25" customHeight="1" x14ac:dyDescent="0.25">
      <c r="B1001" s="495">
        <v>23</v>
      </c>
      <c r="C1001" s="811" t="s">
        <v>2841</v>
      </c>
      <c r="D1001" s="797" t="s">
        <v>630</v>
      </c>
      <c r="E1001" s="1021">
        <v>1</v>
      </c>
      <c r="F1001" s="1017">
        <v>2</v>
      </c>
      <c r="G1001" s="498">
        <f t="shared" si="867"/>
        <v>1.79</v>
      </c>
      <c r="H1001" s="1018">
        <v>66140</v>
      </c>
      <c r="I1001" s="1013"/>
      <c r="J1001" s="1018"/>
      <c r="K1001" s="874" t="s">
        <v>99</v>
      </c>
      <c r="L1001" s="1018">
        <f t="shared" si="868"/>
        <v>118390.6</v>
      </c>
      <c r="M1001" s="1019">
        <f t="shared" si="869"/>
        <v>118390.6</v>
      </c>
      <c r="N1001" s="1020">
        <f>+M1001*13.13</f>
        <v>1554468.5780000002</v>
      </c>
      <c r="O1001" s="1021">
        <f t="shared" ref="O1001:O1027" si="901">+E1001</f>
        <v>1</v>
      </c>
      <c r="P1001" s="1017">
        <f t="shared" si="879"/>
        <v>3</v>
      </c>
      <c r="Q1001" s="1166">
        <v>1.84</v>
      </c>
      <c r="R1001" s="1171">
        <v>0.3</v>
      </c>
      <c r="S1001" s="1166">
        <f t="shared" si="892"/>
        <v>2.3920000000000003</v>
      </c>
      <c r="T1001" s="1018">
        <v>66140</v>
      </c>
      <c r="U1001" s="1013"/>
      <c r="V1001" s="1018"/>
      <c r="W1001" s="874" t="str">
        <f t="shared" si="871"/>
        <v>Կ-1</v>
      </c>
      <c r="X1001" s="1018">
        <f t="shared" si="872"/>
        <v>158206.88000000003</v>
      </c>
      <c r="Y1001" s="1019">
        <f t="shared" si="873"/>
        <v>158206.88000000003</v>
      </c>
      <c r="Z1001" s="1020">
        <f t="shared" ref="Z1001:Z1027" si="902">+Y1001*13.13</f>
        <v>2077256.3344000005</v>
      </c>
      <c r="AA1001" s="1021">
        <f t="shared" si="875"/>
        <v>1</v>
      </c>
      <c r="AB1001" s="1017">
        <f t="shared" si="876"/>
        <v>4</v>
      </c>
      <c r="AC1001" s="1166">
        <v>1.9</v>
      </c>
      <c r="AD1001" s="1171">
        <v>0.6</v>
      </c>
      <c r="AE1001" s="1166">
        <f t="shared" si="893"/>
        <v>3.04</v>
      </c>
      <c r="AF1001" s="1018">
        <v>66140</v>
      </c>
      <c r="AG1001" s="1013"/>
      <c r="AH1001" s="1018"/>
      <c r="AI1001" s="1049" t="str">
        <f t="shared" si="877"/>
        <v>Կ-1</v>
      </c>
      <c r="AJ1001" s="1018">
        <f t="shared" si="882"/>
        <v>201065.60000000001</v>
      </c>
      <c r="AK1001" s="1019">
        <f t="shared" si="883"/>
        <v>201065.60000000001</v>
      </c>
      <c r="AL1001" s="1020">
        <f>+AK1001*13.13</f>
        <v>2639991.3280000002</v>
      </c>
      <c r="AM1001" s="1021">
        <f>+AA1001</f>
        <v>1</v>
      </c>
      <c r="AN1001" s="1017">
        <f t="shared" si="886"/>
        <v>5</v>
      </c>
      <c r="AO1001" s="1166">
        <v>1.9</v>
      </c>
      <c r="AP1001" s="1171">
        <v>1</v>
      </c>
      <c r="AQ1001" s="1166">
        <f t="shared" si="894"/>
        <v>3.8</v>
      </c>
      <c r="AR1001" s="1018">
        <v>66140</v>
      </c>
      <c r="AS1001" s="1013"/>
      <c r="AT1001" s="1018"/>
      <c r="AU1001" s="1049" t="str">
        <f t="shared" si="888"/>
        <v>Կ-1</v>
      </c>
      <c r="AV1001" s="1018">
        <f t="shared" si="889"/>
        <v>251332</v>
      </c>
      <c r="AW1001" s="1019">
        <f t="shared" si="890"/>
        <v>251332</v>
      </c>
      <c r="AX1001" s="1020">
        <f>+AW1001*13.13</f>
        <v>3299989.16</v>
      </c>
    </row>
    <row r="1002" spans="2:50" ht="17.25" customHeight="1" x14ac:dyDescent="0.25">
      <c r="B1002" s="495">
        <v>24</v>
      </c>
      <c r="C1002" s="811" t="s">
        <v>1129</v>
      </c>
      <c r="D1002" s="797" t="s">
        <v>630</v>
      </c>
      <c r="E1002" s="1021">
        <v>1</v>
      </c>
      <c r="F1002" s="1017">
        <v>3</v>
      </c>
      <c r="G1002" s="498">
        <f t="shared" si="867"/>
        <v>1.84</v>
      </c>
      <c r="H1002" s="1018">
        <v>66140</v>
      </c>
      <c r="I1002" s="1013"/>
      <c r="J1002" s="1018"/>
      <c r="K1002" s="874" t="s">
        <v>99</v>
      </c>
      <c r="L1002" s="1018">
        <f t="shared" si="868"/>
        <v>121697.60000000001</v>
      </c>
      <c r="M1002" s="1019">
        <f t="shared" si="869"/>
        <v>121697.60000000001</v>
      </c>
      <c r="N1002" s="1020">
        <f t="shared" si="878"/>
        <v>1597889.4880000001</v>
      </c>
      <c r="O1002" s="1021">
        <f t="shared" si="901"/>
        <v>1</v>
      </c>
      <c r="P1002" s="1017">
        <f t="shared" si="879"/>
        <v>4</v>
      </c>
      <c r="Q1002" s="1166">
        <v>1.9</v>
      </c>
      <c r="R1002" s="1171">
        <v>0.3</v>
      </c>
      <c r="S1002" s="1166">
        <f t="shared" si="892"/>
        <v>2.4699999999999998</v>
      </c>
      <c r="T1002" s="1018">
        <v>66140</v>
      </c>
      <c r="U1002" s="1013"/>
      <c r="V1002" s="1018"/>
      <c r="W1002" s="874" t="str">
        <f t="shared" si="871"/>
        <v>Կ-1</v>
      </c>
      <c r="X1002" s="1018">
        <f t="shared" si="872"/>
        <v>163365.79999999999</v>
      </c>
      <c r="Y1002" s="1019">
        <f t="shared" si="873"/>
        <v>163365.79999999999</v>
      </c>
      <c r="Z1002" s="1020">
        <f t="shared" si="902"/>
        <v>2144992.9539999999</v>
      </c>
      <c r="AA1002" s="1021">
        <f t="shared" si="875"/>
        <v>1</v>
      </c>
      <c r="AB1002" s="1017">
        <f t="shared" si="876"/>
        <v>5</v>
      </c>
      <c r="AC1002" s="1166">
        <v>1.9</v>
      </c>
      <c r="AD1002" s="1171">
        <v>0.6</v>
      </c>
      <c r="AE1002" s="1166">
        <f t="shared" si="893"/>
        <v>3.04</v>
      </c>
      <c r="AF1002" s="1018">
        <v>66140</v>
      </c>
      <c r="AG1002" s="1013"/>
      <c r="AH1002" s="1018"/>
      <c r="AI1002" s="1049" t="str">
        <f t="shared" si="877"/>
        <v>Կ-1</v>
      </c>
      <c r="AJ1002" s="1018">
        <f t="shared" si="882"/>
        <v>201065.60000000001</v>
      </c>
      <c r="AK1002" s="1019">
        <f t="shared" si="883"/>
        <v>201065.60000000001</v>
      </c>
      <c r="AL1002" s="1020">
        <f t="shared" ref="AL1002:AL1003" si="903">+AK1002*13.13</f>
        <v>2639991.3280000002</v>
      </c>
      <c r="AM1002" s="1021">
        <f t="shared" ref="AM1002:AM1003" si="904">+AA1002</f>
        <v>1</v>
      </c>
      <c r="AN1002" s="1017">
        <f t="shared" si="886"/>
        <v>6</v>
      </c>
      <c r="AO1002" s="1166">
        <v>1.96</v>
      </c>
      <c r="AP1002" s="1171">
        <v>1</v>
      </c>
      <c r="AQ1002" s="1166">
        <f t="shared" si="894"/>
        <v>3.92</v>
      </c>
      <c r="AR1002" s="1018">
        <v>66140</v>
      </c>
      <c r="AS1002" s="1013"/>
      <c r="AT1002" s="1018"/>
      <c r="AU1002" s="1049" t="str">
        <f t="shared" si="888"/>
        <v>Կ-1</v>
      </c>
      <c r="AV1002" s="1018">
        <f t="shared" si="889"/>
        <v>259268.8</v>
      </c>
      <c r="AW1002" s="1019">
        <f t="shared" si="890"/>
        <v>259268.8</v>
      </c>
      <c r="AX1002" s="1020">
        <f t="shared" ref="AX1002:AX1003" si="905">+AW1002*13.13</f>
        <v>3404199.344</v>
      </c>
    </row>
    <row r="1003" spans="2:50" ht="17.25" customHeight="1" x14ac:dyDescent="0.25">
      <c r="B1003" s="495">
        <v>25</v>
      </c>
      <c r="C1003" s="811" t="s">
        <v>71</v>
      </c>
      <c r="D1003" s="797" t="s">
        <v>630</v>
      </c>
      <c r="E1003" s="1021">
        <v>1</v>
      </c>
      <c r="F1003" s="1017">
        <v>0</v>
      </c>
      <c r="G1003" s="498">
        <f t="shared" si="867"/>
        <v>1.68</v>
      </c>
      <c r="H1003" s="1018">
        <v>66140</v>
      </c>
      <c r="I1003" s="1013"/>
      <c r="J1003" s="1018"/>
      <c r="K1003" s="874" t="s">
        <v>99</v>
      </c>
      <c r="L1003" s="1018">
        <f t="shared" si="868"/>
        <v>111115.2</v>
      </c>
      <c r="M1003" s="1019">
        <f t="shared" si="869"/>
        <v>111115.2</v>
      </c>
      <c r="N1003" s="1020">
        <f t="shared" si="878"/>
        <v>1458942.5760000001</v>
      </c>
      <c r="O1003" s="1021">
        <f t="shared" si="901"/>
        <v>1</v>
      </c>
      <c r="P1003" s="1017">
        <f t="shared" si="879"/>
        <v>1</v>
      </c>
      <c r="Q1003" s="1166">
        <v>1.73</v>
      </c>
      <c r="R1003" s="1171">
        <v>0.3</v>
      </c>
      <c r="S1003" s="1166">
        <f t="shared" si="892"/>
        <v>2.2490000000000001</v>
      </c>
      <c r="T1003" s="1018">
        <v>66140</v>
      </c>
      <c r="U1003" s="1013"/>
      <c r="V1003" s="1018"/>
      <c r="W1003" s="874" t="str">
        <f t="shared" si="871"/>
        <v>Կ-1</v>
      </c>
      <c r="X1003" s="1018">
        <f t="shared" si="872"/>
        <v>148748.86000000002</v>
      </c>
      <c r="Y1003" s="1019">
        <f t="shared" si="873"/>
        <v>148748.86000000002</v>
      </c>
      <c r="Z1003" s="1020">
        <f t="shared" si="902"/>
        <v>1953072.5318000002</v>
      </c>
      <c r="AA1003" s="1021">
        <f t="shared" si="875"/>
        <v>1</v>
      </c>
      <c r="AB1003" s="1017">
        <f t="shared" si="876"/>
        <v>2</v>
      </c>
      <c r="AC1003" s="1166">
        <v>1.79</v>
      </c>
      <c r="AD1003" s="1171">
        <v>0.6</v>
      </c>
      <c r="AE1003" s="1166">
        <f t="shared" si="893"/>
        <v>2.8639999999999999</v>
      </c>
      <c r="AF1003" s="1018">
        <v>66140</v>
      </c>
      <c r="AG1003" s="1013"/>
      <c r="AH1003" s="1018"/>
      <c r="AI1003" s="1049" t="str">
        <f t="shared" si="877"/>
        <v>Կ-1</v>
      </c>
      <c r="AJ1003" s="1018">
        <f t="shared" si="882"/>
        <v>189424.96</v>
      </c>
      <c r="AK1003" s="1019">
        <f t="shared" si="883"/>
        <v>189424.96</v>
      </c>
      <c r="AL1003" s="1020">
        <f t="shared" si="903"/>
        <v>2487149.7248</v>
      </c>
      <c r="AM1003" s="1021">
        <f t="shared" si="904"/>
        <v>1</v>
      </c>
      <c r="AN1003" s="1017">
        <f t="shared" si="886"/>
        <v>3</v>
      </c>
      <c r="AO1003" s="1166">
        <v>1.84</v>
      </c>
      <c r="AP1003" s="1171">
        <v>1</v>
      </c>
      <c r="AQ1003" s="1166">
        <f t="shared" si="894"/>
        <v>3.68</v>
      </c>
      <c r="AR1003" s="1018">
        <v>66140</v>
      </c>
      <c r="AS1003" s="1013"/>
      <c r="AT1003" s="1018"/>
      <c r="AU1003" s="1049" t="str">
        <f t="shared" si="888"/>
        <v>Կ-1</v>
      </c>
      <c r="AV1003" s="1018">
        <f t="shared" si="889"/>
        <v>243395.20000000001</v>
      </c>
      <c r="AW1003" s="1019">
        <f t="shared" si="890"/>
        <v>243395.20000000001</v>
      </c>
      <c r="AX1003" s="1020">
        <f t="shared" si="905"/>
        <v>3195778.9760000003</v>
      </c>
    </row>
    <row r="1004" spans="2:50" ht="17.25" customHeight="1" x14ac:dyDescent="0.25">
      <c r="B1004" s="495">
        <v>26</v>
      </c>
      <c r="C1004" s="811" t="s">
        <v>318</v>
      </c>
      <c r="D1004" s="797" t="s">
        <v>630</v>
      </c>
      <c r="E1004" s="1021">
        <v>1</v>
      </c>
      <c r="F1004" s="1017">
        <v>27</v>
      </c>
      <c r="G1004" s="498">
        <f t="shared" si="867"/>
        <v>2.2799999999999998</v>
      </c>
      <c r="H1004" s="1018">
        <v>66140</v>
      </c>
      <c r="I1004" s="1013"/>
      <c r="J1004" s="1018"/>
      <c r="K1004" s="874" t="s">
        <v>99</v>
      </c>
      <c r="L1004" s="1018">
        <f t="shared" si="868"/>
        <v>150799.19999999998</v>
      </c>
      <c r="M1004" s="1019">
        <f t="shared" si="869"/>
        <v>150799.19999999998</v>
      </c>
      <c r="N1004" s="1020">
        <f>+M1004*13.13</f>
        <v>1979993.4959999998</v>
      </c>
      <c r="O1004" s="1021">
        <f t="shared" si="901"/>
        <v>1</v>
      </c>
      <c r="P1004" s="1017">
        <f t="shared" si="879"/>
        <v>28</v>
      </c>
      <c r="Q1004" s="1166">
        <v>2.2799999999999998</v>
      </c>
      <c r="R1004" s="1171">
        <v>0.3</v>
      </c>
      <c r="S1004" s="1166">
        <f t="shared" si="892"/>
        <v>2.9639999999999995</v>
      </c>
      <c r="T1004" s="1018">
        <v>66140</v>
      </c>
      <c r="U1004" s="1013"/>
      <c r="V1004" s="1018"/>
      <c r="W1004" s="874" t="str">
        <f t="shared" si="871"/>
        <v>Կ-1</v>
      </c>
      <c r="X1004" s="1018">
        <f t="shared" si="872"/>
        <v>196038.95999999996</v>
      </c>
      <c r="Y1004" s="1019">
        <f t="shared" si="873"/>
        <v>196038.95999999996</v>
      </c>
      <c r="Z1004" s="1020">
        <f t="shared" si="902"/>
        <v>2573991.5447999998</v>
      </c>
      <c r="AA1004" s="1021">
        <f t="shared" si="875"/>
        <v>1</v>
      </c>
      <c r="AB1004" s="1017">
        <f t="shared" si="876"/>
        <v>29</v>
      </c>
      <c r="AC1004" s="1166">
        <v>2.2799999999999998</v>
      </c>
      <c r="AD1004" s="1171">
        <v>0.6</v>
      </c>
      <c r="AE1004" s="1166">
        <f t="shared" si="893"/>
        <v>3.6479999999999997</v>
      </c>
      <c r="AF1004" s="1018">
        <v>66140</v>
      </c>
      <c r="AG1004" s="1013"/>
      <c r="AH1004" s="1018"/>
      <c r="AI1004" s="1049" t="str">
        <f t="shared" si="877"/>
        <v>Կ-1</v>
      </c>
      <c r="AJ1004" s="1018">
        <f t="shared" si="882"/>
        <v>241278.71999999997</v>
      </c>
      <c r="AK1004" s="1019">
        <f t="shared" si="883"/>
        <v>241278.71999999997</v>
      </c>
      <c r="AL1004" s="1020">
        <f>+AK1004*13.13</f>
        <v>3167989.5935999998</v>
      </c>
      <c r="AM1004" s="1021">
        <f>+AA1004</f>
        <v>1</v>
      </c>
      <c r="AN1004" s="1017">
        <f t="shared" si="886"/>
        <v>30</v>
      </c>
      <c r="AO1004" s="1166">
        <v>2.2799999999999998</v>
      </c>
      <c r="AP1004" s="1171">
        <v>1</v>
      </c>
      <c r="AQ1004" s="1166">
        <f t="shared" si="894"/>
        <v>4.5599999999999996</v>
      </c>
      <c r="AR1004" s="1018">
        <v>66140</v>
      </c>
      <c r="AS1004" s="1013"/>
      <c r="AT1004" s="1018"/>
      <c r="AU1004" s="1049" t="str">
        <f t="shared" si="888"/>
        <v>Կ-1</v>
      </c>
      <c r="AV1004" s="1018">
        <f t="shared" si="889"/>
        <v>301598.39999999997</v>
      </c>
      <c r="AW1004" s="1019">
        <f t="shared" si="890"/>
        <v>301598.39999999997</v>
      </c>
      <c r="AX1004" s="1020">
        <f>+AW1004*13.13</f>
        <v>3959986.9919999996</v>
      </c>
    </row>
    <row r="1005" spans="2:50" ht="17.25" customHeight="1" x14ac:dyDescent="0.25">
      <c r="B1005" s="495">
        <v>27</v>
      </c>
      <c r="C1005" s="811" t="s">
        <v>319</v>
      </c>
      <c r="D1005" s="797" t="s">
        <v>630</v>
      </c>
      <c r="E1005" s="1021">
        <v>1</v>
      </c>
      <c r="F1005" s="1017">
        <v>15</v>
      </c>
      <c r="G1005" s="498">
        <f t="shared" si="867"/>
        <v>2.14</v>
      </c>
      <c r="H1005" s="1018">
        <v>66140</v>
      </c>
      <c r="I1005" s="1013"/>
      <c r="J1005" s="1018"/>
      <c r="K1005" s="874" t="s">
        <v>99</v>
      </c>
      <c r="L1005" s="1018">
        <f t="shared" si="868"/>
        <v>141539.6</v>
      </c>
      <c r="M1005" s="1019">
        <f t="shared" si="869"/>
        <v>141539.6</v>
      </c>
      <c r="N1005" s="1020">
        <f>+M1005*13.13</f>
        <v>1858414.9480000001</v>
      </c>
      <c r="O1005" s="1021">
        <f t="shared" si="901"/>
        <v>1</v>
      </c>
      <c r="P1005" s="1017">
        <f t="shared" si="879"/>
        <v>16</v>
      </c>
      <c r="Q1005" s="1166">
        <v>2.21</v>
      </c>
      <c r="R1005" s="1171">
        <v>0.3</v>
      </c>
      <c r="S1005" s="1166">
        <f t="shared" si="892"/>
        <v>2.8729999999999998</v>
      </c>
      <c r="T1005" s="1018">
        <v>66140</v>
      </c>
      <c r="U1005" s="1013"/>
      <c r="V1005" s="1018"/>
      <c r="W1005" s="874" t="str">
        <f t="shared" si="871"/>
        <v>Կ-1</v>
      </c>
      <c r="X1005" s="1018">
        <f t="shared" si="872"/>
        <v>190020.21999999997</v>
      </c>
      <c r="Y1005" s="1019">
        <f t="shared" si="873"/>
        <v>190020.21999999997</v>
      </c>
      <c r="Z1005" s="1020">
        <f t="shared" si="902"/>
        <v>2494965.4885999998</v>
      </c>
      <c r="AA1005" s="1021">
        <f t="shared" si="875"/>
        <v>1</v>
      </c>
      <c r="AB1005" s="1017">
        <f t="shared" si="876"/>
        <v>17</v>
      </c>
      <c r="AC1005" s="1166">
        <v>2.21</v>
      </c>
      <c r="AD1005" s="1171">
        <v>0.6</v>
      </c>
      <c r="AE1005" s="1166">
        <f t="shared" si="893"/>
        <v>3.5359999999999996</v>
      </c>
      <c r="AF1005" s="1018">
        <v>66140</v>
      </c>
      <c r="AG1005" s="1013"/>
      <c r="AH1005" s="1018"/>
      <c r="AI1005" s="1049" t="str">
        <f t="shared" si="877"/>
        <v>Կ-1</v>
      </c>
      <c r="AJ1005" s="1018">
        <f t="shared" si="882"/>
        <v>233871.03999999998</v>
      </c>
      <c r="AK1005" s="1019">
        <f t="shared" si="883"/>
        <v>233871.03999999998</v>
      </c>
      <c r="AL1005" s="1020">
        <f>+AK1005*13.13</f>
        <v>3070726.7552</v>
      </c>
      <c r="AM1005" s="1021">
        <f>+AA1005</f>
        <v>1</v>
      </c>
      <c r="AN1005" s="1017">
        <f t="shared" si="886"/>
        <v>18</v>
      </c>
      <c r="AO1005" s="1166">
        <v>2.21</v>
      </c>
      <c r="AP1005" s="1171">
        <v>1</v>
      </c>
      <c r="AQ1005" s="1166">
        <f t="shared" si="894"/>
        <v>4.42</v>
      </c>
      <c r="AR1005" s="1018">
        <v>66140</v>
      </c>
      <c r="AS1005" s="1013"/>
      <c r="AT1005" s="1018"/>
      <c r="AU1005" s="1049" t="str">
        <f t="shared" si="888"/>
        <v>Կ-1</v>
      </c>
      <c r="AV1005" s="1018">
        <f t="shared" si="889"/>
        <v>292338.8</v>
      </c>
      <c r="AW1005" s="1019">
        <f t="shared" si="890"/>
        <v>292338.8</v>
      </c>
      <c r="AX1005" s="1020">
        <f>+AW1005*13.13</f>
        <v>3838408.4440000001</v>
      </c>
    </row>
    <row r="1006" spans="2:50" ht="17.25" customHeight="1" x14ac:dyDescent="0.25">
      <c r="B1006" s="495">
        <v>28</v>
      </c>
      <c r="C1006" s="812" t="s">
        <v>316</v>
      </c>
      <c r="D1006" s="797" t="s">
        <v>630</v>
      </c>
      <c r="E1006" s="1021">
        <v>1</v>
      </c>
      <c r="F1006" s="1017">
        <v>10</v>
      </c>
      <c r="G1006" s="498">
        <f t="shared" si="867"/>
        <v>2.08</v>
      </c>
      <c r="H1006" s="1018">
        <v>66140</v>
      </c>
      <c r="I1006" s="1013">
        <f>G1006*H1006*5%</f>
        <v>6878.5600000000013</v>
      </c>
      <c r="J1006" s="1018"/>
      <c r="K1006" s="874" t="s">
        <v>99</v>
      </c>
      <c r="L1006" s="1018">
        <f t="shared" si="868"/>
        <v>137571.20000000001</v>
      </c>
      <c r="M1006" s="1019">
        <f t="shared" si="869"/>
        <v>144449.76</v>
      </c>
      <c r="N1006" s="1020">
        <f t="shared" si="878"/>
        <v>1896625.3488000003</v>
      </c>
      <c r="O1006" s="1021">
        <f t="shared" si="901"/>
        <v>1</v>
      </c>
      <c r="P1006" s="1017">
        <f t="shared" si="879"/>
        <v>11</v>
      </c>
      <c r="Q1006" s="1166">
        <v>2.08</v>
      </c>
      <c r="R1006" s="1171">
        <v>0.3</v>
      </c>
      <c r="S1006" s="1166">
        <f t="shared" si="892"/>
        <v>2.7040000000000002</v>
      </c>
      <c r="T1006" s="1018">
        <v>66140</v>
      </c>
      <c r="U1006" s="1013">
        <f>S1006*T1006*5%</f>
        <v>8942.1280000000006</v>
      </c>
      <c r="V1006" s="1018">
        <v>8000</v>
      </c>
      <c r="W1006" s="874" t="str">
        <f t="shared" si="871"/>
        <v>Կ-1</v>
      </c>
      <c r="X1006" s="1018">
        <f t="shared" si="872"/>
        <v>178842.56</v>
      </c>
      <c r="Y1006" s="1019">
        <f t="shared" si="873"/>
        <v>195784.68799999999</v>
      </c>
      <c r="Z1006" s="1020">
        <f t="shared" si="902"/>
        <v>2570652.9534400003</v>
      </c>
      <c r="AA1006" s="1021">
        <f t="shared" si="875"/>
        <v>1</v>
      </c>
      <c r="AB1006" s="1017">
        <f t="shared" si="876"/>
        <v>12</v>
      </c>
      <c r="AC1006" s="1166">
        <v>2.08</v>
      </c>
      <c r="AD1006" s="1171">
        <v>0.6</v>
      </c>
      <c r="AE1006" s="1166">
        <f t="shared" si="893"/>
        <v>3.3280000000000003</v>
      </c>
      <c r="AF1006" s="1018">
        <v>66140</v>
      </c>
      <c r="AG1006" s="1013">
        <f>AE1006*AF1006*5%</f>
        <v>11005.696000000002</v>
      </c>
      <c r="AH1006" s="1018">
        <v>8000</v>
      </c>
      <c r="AI1006" s="1049" t="str">
        <f t="shared" si="877"/>
        <v>Կ-1</v>
      </c>
      <c r="AJ1006" s="1018">
        <f t="shared" si="882"/>
        <v>220113.92000000001</v>
      </c>
      <c r="AK1006" s="1019">
        <f t="shared" si="883"/>
        <v>239119.61600000001</v>
      </c>
      <c r="AL1006" s="1020">
        <f t="shared" ref="AL1006" si="906">+AK1006*13.13</f>
        <v>3139640.5580800003</v>
      </c>
      <c r="AM1006" s="1021">
        <f t="shared" ref="AM1006" si="907">+AA1006</f>
        <v>1</v>
      </c>
      <c r="AN1006" s="1017">
        <f t="shared" si="886"/>
        <v>13</v>
      </c>
      <c r="AO1006" s="1166">
        <v>2.14</v>
      </c>
      <c r="AP1006" s="1171">
        <v>1</v>
      </c>
      <c r="AQ1006" s="1166">
        <f t="shared" si="894"/>
        <v>4.28</v>
      </c>
      <c r="AR1006" s="1018">
        <v>66140</v>
      </c>
      <c r="AS1006" s="1013">
        <f>AQ1006*AR1006*5%</f>
        <v>14153.960000000001</v>
      </c>
      <c r="AT1006" s="1018">
        <v>8000</v>
      </c>
      <c r="AU1006" s="1049" t="str">
        <f t="shared" si="888"/>
        <v>Կ-1</v>
      </c>
      <c r="AV1006" s="1018">
        <f t="shared" si="889"/>
        <v>283079.2</v>
      </c>
      <c r="AW1006" s="1019">
        <f t="shared" si="890"/>
        <v>305233.16000000003</v>
      </c>
      <c r="AX1006" s="1020">
        <f t="shared" ref="AX1006" si="908">+AW1006*13.13</f>
        <v>4007711.3908000006</v>
      </c>
    </row>
    <row r="1007" spans="2:50" ht="17.25" customHeight="1" x14ac:dyDescent="0.25">
      <c r="B1007" s="495">
        <v>29</v>
      </c>
      <c r="C1007" s="811" t="s">
        <v>315</v>
      </c>
      <c r="D1007" s="797" t="s">
        <v>630</v>
      </c>
      <c r="E1007" s="1021">
        <v>1</v>
      </c>
      <c r="F1007" s="1017">
        <v>13</v>
      </c>
      <c r="G1007" s="498">
        <f t="shared" si="867"/>
        <v>2.14</v>
      </c>
      <c r="H1007" s="1018">
        <v>66140</v>
      </c>
      <c r="I1007" s="1013"/>
      <c r="J1007" s="1018"/>
      <c r="K1007" s="874" t="s">
        <v>99</v>
      </c>
      <c r="L1007" s="1018">
        <f t="shared" si="868"/>
        <v>141539.6</v>
      </c>
      <c r="M1007" s="1019">
        <f t="shared" si="869"/>
        <v>141539.6</v>
      </c>
      <c r="N1007" s="1020">
        <f>+M1007*13.13</f>
        <v>1858414.9480000001</v>
      </c>
      <c r="O1007" s="1021">
        <f t="shared" si="901"/>
        <v>1</v>
      </c>
      <c r="P1007" s="1017">
        <f t="shared" si="879"/>
        <v>14</v>
      </c>
      <c r="Q1007" s="1166">
        <v>2.14</v>
      </c>
      <c r="R1007" s="1171">
        <v>0.3</v>
      </c>
      <c r="S1007" s="1166">
        <f t="shared" si="892"/>
        <v>2.782</v>
      </c>
      <c r="T1007" s="1018">
        <v>66140</v>
      </c>
      <c r="U1007" s="1013"/>
      <c r="V1007" s="1018"/>
      <c r="W1007" s="874" t="str">
        <f t="shared" si="871"/>
        <v>Կ-1</v>
      </c>
      <c r="X1007" s="1018">
        <f t="shared" si="872"/>
        <v>184001.48</v>
      </c>
      <c r="Y1007" s="1019">
        <f t="shared" si="873"/>
        <v>184001.48</v>
      </c>
      <c r="Z1007" s="1020">
        <f t="shared" si="902"/>
        <v>2415939.4324000003</v>
      </c>
      <c r="AA1007" s="1021">
        <f t="shared" si="875"/>
        <v>1</v>
      </c>
      <c r="AB1007" s="1017">
        <f t="shared" si="876"/>
        <v>15</v>
      </c>
      <c r="AC1007" s="1166">
        <v>2.14</v>
      </c>
      <c r="AD1007" s="1171">
        <v>0.6</v>
      </c>
      <c r="AE1007" s="1166">
        <f t="shared" si="893"/>
        <v>3.4240000000000004</v>
      </c>
      <c r="AF1007" s="1018">
        <v>66140</v>
      </c>
      <c r="AG1007" s="1013"/>
      <c r="AH1007" s="1018"/>
      <c r="AI1007" s="1049" t="str">
        <f t="shared" si="877"/>
        <v>Կ-1</v>
      </c>
      <c r="AJ1007" s="1018">
        <f t="shared" si="882"/>
        <v>226463.36000000002</v>
      </c>
      <c r="AK1007" s="1019">
        <f t="shared" si="883"/>
        <v>226463.36000000002</v>
      </c>
      <c r="AL1007" s="1020">
        <f>+AK1007*13.13</f>
        <v>2973463.9168000002</v>
      </c>
      <c r="AM1007" s="1021">
        <f>+AA1007</f>
        <v>1</v>
      </c>
      <c r="AN1007" s="1017">
        <f t="shared" si="886"/>
        <v>16</v>
      </c>
      <c r="AO1007" s="1166">
        <v>2.21</v>
      </c>
      <c r="AP1007" s="1171">
        <v>1</v>
      </c>
      <c r="AQ1007" s="1166">
        <f t="shared" si="894"/>
        <v>4.42</v>
      </c>
      <c r="AR1007" s="1018">
        <v>66140</v>
      </c>
      <c r="AS1007" s="1013"/>
      <c r="AT1007" s="1018"/>
      <c r="AU1007" s="1049" t="str">
        <f t="shared" si="888"/>
        <v>Կ-1</v>
      </c>
      <c r="AV1007" s="1018">
        <f t="shared" si="889"/>
        <v>292338.8</v>
      </c>
      <c r="AW1007" s="1019">
        <f t="shared" si="890"/>
        <v>292338.8</v>
      </c>
      <c r="AX1007" s="1020">
        <f>+AW1007*13.13</f>
        <v>3838408.4440000001</v>
      </c>
    </row>
    <row r="1008" spans="2:50" ht="17.25" customHeight="1" x14ac:dyDescent="0.25">
      <c r="B1008" s="495">
        <v>30</v>
      </c>
      <c r="C1008" s="811" t="s">
        <v>71</v>
      </c>
      <c r="D1008" s="797" t="s">
        <v>630</v>
      </c>
      <c r="E1008" s="1021">
        <v>1</v>
      </c>
      <c r="F1008" s="1017">
        <v>0</v>
      </c>
      <c r="G1008" s="498">
        <f t="shared" si="867"/>
        <v>1.68</v>
      </c>
      <c r="H1008" s="1018">
        <v>66140</v>
      </c>
      <c r="I1008" s="1013"/>
      <c r="J1008" s="1018"/>
      <c r="K1008" s="874" t="s">
        <v>99</v>
      </c>
      <c r="L1008" s="1018">
        <f t="shared" si="868"/>
        <v>111115.2</v>
      </c>
      <c r="M1008" s="1019">
        <f t="shared" si="869"/>
        <v>111115.2</v>
      </c>
      <c r="N1008" s="1020">
        <f>+M1008*13.13</f>
        <v>1458942.5760000001</v>
      </c>
      <c r="O1008" s="1021">
        <f t="shared" si="901"/>
        <v>1</v>
      </c>
      <c r="P1008" s="1017">
        <f t="shared" si="879"/>
        <v>1</v>
      </c>
      <c r="Q1008" s="1166">
        <v>1.73</v>
      </c>
      <c r="R1008" s="1171">
        <v>0.3</v>
      </c>
      <c r="S1008" s="1166">
        <f t="shared" si="892"/>
        <v>2.2490000000000001</v>
      </c>
      <c r="T1008" s="1018">
        <v>66140</v>
      </c>
      <c r="U1008" s="1013"/>
      <c r="V1008" s="1018"/>
      <c r="W1008" s="874" t="str">
        <f t="shared" si="871"/>
        <v>Կ-1</v>
      </c>
      <c r="X1008" s="1018">
        <f t="shared" si="872"/>
        <v>148748.86000000002</v>
      </c>
      <c r="Y1008" s="1019">
        <f t="shared" si="873"/>
        <v>148748.86000000002</v>
      </c>
      <c r="Z1008" s="1020">
        <f t="shared" si="902"/>
        <v>1953072.5318000002</v>
      </c>
      <c r="AA1008" s="1021">
        <f t="shared" si="875"/>
        <v>1</v>
      </c>
      <c r="AB1008" s="1017">
        <f t="shared" si="876"/>
        <v>2</v>
      </c>
      <c r="AC1008" s="1166">
        <v>1.79</v>
      </c>
      <c r="AD1008" s="1171">
        <v>0.6</v>
      </c>
      <c r="AE1008" s="1166">
        <f t="shared" si="893"/>
        <v>2.8639999999999999</v>
      </c>
      <c r="AF1008" s="1018">
        <v>66140</v>
      </c>
      <c r="AG1008" s="1013"/>
      <c r="AH1008" s="1018"/>
      <c r="AI1008" s="1049" t="str">
        <f t="shared" si="877"/>
        <v>Կ-1</v>
      </c>
      <c r="AJ1008" s="1018">
        <f t="shared" si="882"/>
        <v>189424.96</v>
      </c>
      <c r="AK1008" s="1019">
        <f t="shared" si="883"/>
        <v>189424.96</v>
      </c>
      <c r="AL1008" s="1020">
        <f>+AK1008*13.13</f>
        <v>2487149.7248</v>
      </c>
      <c r="AM1008" s="1021">
        <f>+AA1008</f>
        <v>1</v>
      </c>
      <c r="AN1008" s="1017">
        <f t="shared" si="886"/>
        <v>3</v>
      </c>
      <c r="AO1008" s="1166">
        <v>1.84</v>
      </c>
      <c r="AP1008" s="1171">
        <v>1</v>
      </c>
      <c r="AQ1008" s="1166">
        <f t="shared" si="894"/>
        <v>3.68</v>
      </c>
      <c r="AR1008" s="1018">
        <v>66140</v>
      </c>
      <c r="AS1008" s="1013"/>
      <c r="AT1008" s="1018"/>
      <c r="AU1008" s="1049" t="str">
        <f t="shared" si="888"/>
        <v>Կ-1</v>
      </c>
      <c r="AV1008" s="1018">
        <f t="shared" si="889"/>
        <v>243395.20000000001</v>
      </c>
      <c r="AW1008" s="1019">
        <f t="shared" si="890"/>
        <v>243395.20000000001</v>
      </c>
      <c r="AX1008" s="1020">
        <f>+AW1008*13.13</f>
        <v>3195778.9760000003</v>
      </c>
    </row>
    <row r="1009" spans="2:50" ht="17.25" customHeight="1" x14ac:dyDescent="0.25">
      <c r="B1009" s="495">
        <v>31</v>
      </c>
      <c r="C1009" s="811" t="s">
        <v>317</v>
      </c>
      <c r="D1009" s="797" t="s">
        <v>630</v>
      </c>
      <c r="E1009" s="1021">
        <v>1</v>
      </c>
      <c r="F1009" s="1017">
        <v>11</v>
      </c>
      <c r="G1009" s="498">
        <f t="shared" si="867"/>
        <v>2.08</v>
      </c>
      <c r="H1009" s="1018">
        <v>66140</v>
      </c>
      <c r="I1009" s="1013"/>
      <c r="J1009" s="1018"/>
      <c r="K1009" s="874" t="s">
        <v>99</v>
      </c>
      <c r="L1009" s="1018">
        <f t="shared" si="868"/>
        <v>137571.20000000001</v>
      </c>
      <c r="M1009" s="1019">
        <f t="shared" si="869"/>
        <v>137571.20000000001</v>
      </c>
      <c r="N1009" s="1020">
        <f t="shared" si="878"/>
        <v>1806309.8560000001</v>
      </c>
      <c r="O1009" s="1021">
        <f t="shared" si="901"/>
        <v>1</v>
      </c>
      <c r="P1009" s="1017">
        <f t="shared" si="879"/>
        <v>12</v>
      </c>
      <c r="Q1009" s="1166">
        <v>2.08</v>
      </c>
      <c r="R1009" s="1171">
        <v>0.3</v>
      </c>
      <c r="S1009" s="1166">
        <f t="shared" si="892"/>
        <v>2.7040000000000002</v>
      </c>
      <c r="T1009" s="1018">
        <v>66140</v>
      </c>
      <c r="U1009" s="1013"/>
      <c r="V1009" s="1018"/>
      <c r="W1009" s="874" t="str">
        <f t="shared" si="871"/>
        <v>Կ-1</v>
      </c>
      <c r="X1009" s="1018">
        <f t="shared" si="872"/>
        <v>178842.56</v>
      </c>
      <c r="Y1009" s="1019">
        <f t="shared" si="873"/>
        <v>178842.56</v>
      </c>
      <c r="Z1009" s="1020">
        <f t="shared" si="902"/>
        <v>2348202.8128</v>
      </c>
      <c r="AA1009" s="1021">
        <f t="shared" si="875"/>
        <v>1</v>
      </c>
      <c r="AB1009" s="1017">
        <f t="shared" si="876"/>
        <v>13</v>
      </c>
      <c r="AC1009" s="1166">
        <v>2.14</v>
      </c>
      <c r="AD1009" s="1171">
        <v>0.6</v>
      </c>
      <c r="AE1009" s="1166">
        <f t="shared" si="893"/>
        <v>3.4240000000000004</v>
      </c>
      <c r="AF1009" s="1018">
        <v>66140</v>
      </c>
      <c r="AG1009" s="1013"/>
      <c r="AH1009" s="1018"/>
      <c r="AI1009" s="1049" t="str">
        <f t="shared" si="877"/>
        <v>Կ-1</v>
      </c>
      <c r="AJ1009" s="1018">
        <f t="shared" si="882"/>
        <v>226463.36000000002</v>
      </c>
      <c r="AK1009" s="1019">
        <f t="shared" si="883"/>
        <v>226463.36000000002</v>
      </c>
      <c r="AL1009" s="1020">
        <f t="shared" ref="AL1009:AL1011" si="909">+AK1009*13.13</f>
        <v>2973463.9168000002</v>
      </c>
      <c r="AM1009" s="1021">
        <f t="shared" ref="AM1009:AM1011" si="910">+AA1009</f>
        <v>1</v>
      </c>
      <c r="AN1009" s="1017">
        <f t="shared" si="886"/>
        <v>14</v>
      </c>
      <c r="AO1009" s="1166">
        <v>2.14</v>
      </c>
      <c r="AP1009" s="1171">
        <v>1</v>
      </c>
      <c r="AQ1009" s="1166">
        <f t="shared" si="894"/>
        <v>4.28</v>
      </c>
      <c r="AR1009" s="1018">
        <v>66140</v>
      </c>
      <c r="AS1009" s="1013"/>
      <c r="AT1009" s="1018"/>
      <c r="AU1009" s="1049" t="str">
        <f t="shared" si="888"/>
        <v>Կ-1</v>
      </c>
      <c r="AV1009" s="1018">
        <f t="shared" si="889"/>
        <v>283079.2</v>
      </c>
      <c r="AW1009" s="1019">
        <f t="shared" si="890"/>
        <v>283079.2</v>
      </c>
      <c r="AX1009" s="1020">
        <f t="shared" ref="AX1009:AX1011" si="911">+AW1009*13.13</f>
        <v>3716829.8960000002</v>
      </c>
    </row>
    <row r="1010" spans="2:50" ht="17.25" customHeight="1" x14ac:dyDescent="0.25">
      <c r="B1010" s="495">
        <v>32</v>
      </c>
      <c r="C1010" s="811" t="s">
        <v>998</v>
      </c>
      <c r="D1010" s="797" t="s">
        <v>630</v>
      </c>
      <c r="E1010" s="1021">
        <v>1</v>
      </c>
      <c r="F1010" s="1017">
        <v>3</v>
      </c>
      <c r="G1010" s="498">
        <f t="shared" si="867"/>
        <v>1.84</v>
      </c>
      <c r="H1010" s="1018">
        <v>66140</v>
      </c>
      <c r="I1010" s="1013"/>
      <c r="J1010" s="1018"/>
      <c r="K1010" s="874" t="s">
        <v>99</v>
      </c>
      <c r="L1010" s="1018">
        <f t="shared" si="868"/>
        <v>121697.60000000001</v>
      </c>
      <c r="M1010" s="1019">
        <f t="shared" si="869"/>
        <v>121697.60000000001</v>
      </c>
      <c r="N1010" s="1020">
        <f t="shared" si="878"/>
        <v>1597889.4880000001</v>
      </c>
      <c r="O1010" s="1021">
        <f t="shared" si="901"/>
        <v>1</v>
      </c>
      <c r="P1010" s="1017">
        <f t="shared" si="879"/>
        <v>4</v>
      </c>
      <c r="Q1010" s="1166">
        <v>1.9</v>
      </c>
      <c r="R1010" s="1171">
        <v>0.3</v>
      </c>
      <c r="S1010" s="1166">
        <f t="shared" si="892"/>
        <v>2.4699999999999998</v>
      </c>
      <c r="T1010" s="1018">
        <v>66140</v>
      </c>
      <c r="U1010" s="1013"/>
      <c r="V1010" s="1018"/>
      <c r="W1010" s="874" t="str">
        <f t="shared" si="871"/>
        <v>Կ-1</v>
      </c>
      <c r="X1010" s="1018">
        <f t="shared" si="872"/>
        <v>163365.79999999999</v>
      </c>
      <c r="Y1010" s="1019">
        <f t="shared" si="873"/>
        <v>163365.79999999999</v>
      </c>
      <c r="Z1010" s="1020">
        <f t="shared" si="902"/>
        <v>2144992.9539999999</v>
      </c>
      <c r="AA1010" s="1021">
        <f t="shared" si="875"/>
        <v>1</v>
      </c>
      <c r="AB1010" s="1017">
        <f t="shared" si="876"/>
        <v>5</v>
      </c>
      <c r="AC1010" s="1166">
        <v>1.9</v>
      </c>
      <c r="AD1010" s="1171">
        <v>0.6</v>
      </c>
      <c r="AE1010" s="1166">
        <f t="shared" si="893"/>
        <v>3.04</v>
      </c>
      <c r="AF1010" s="1018">
        <v>66140</v>
      </c>
      <c r="AG1010" s="1013"/>
      <c r="AH1010" s="1018"/>
      <c r="AI1010" s="1049" t="str">
        <f t="shared" si="877"/>
        <v>Կ-1</v>
      </c>
      <c r="AJ1010" s="1018">
        <f t="shared" si="882"/>
        <v>201065.60000000001</v>
      </c>
      <c r="AK1010" s="1019">
        <f t="shared" si="883"/>
        <v>201065.60000000001</v>
      </c>
      <c r="AL1010" s="1020">
        <f t="shared" si="909"/>
        <v>2639991.3280000002</v>
      </c>
      <c r="AM1010" s="1021">
        <f t="shared" si="910"/>
        <v>1</v>
      </c>
      <c r="AN1010" s="1017">
        <f t="shared" si="886"/>
        <v>6</v>
      </c>
      <c r="AO1010" s="1166">
        <v>1.96</v>
      </c>
      <c r="AP1010" s="1171">
        <v>1</v>
      </c>
      <c r="AQ1010" s="1166">
        <f t="shared" si="894"/>
        <v>3.92</v>
      </c>
      <c r="AR1010" s="1018">
        <v>66140</v>
      </c>
      <c r="AS1010" s="1013"/>
      <c r="AT1010" s="1018"/>
      <c r="AU1010" s="1049" t="str">
        <f t="shared" si="888"/>
        <v>Կ-1</v>
      </c>
      <c r="AV1010" s="1018">
        <f t="shared" si="889"/>
        <v>259268.8</v>
      </c>
      <c r="AW1010" s="1019">
        <f t="shared" si="890"/>
        <v>259268.8</v>
      </c>
      <c r="AX1010" s="1020">
        <f t="shared" si="911"/>
        <v>3404199.344</v>
      </c>
    </row>
    <row r="1011" spans="2:50" ht="27.75" customHeight="1" x14ac:dyDescent="0.25">
      <c r="B1011" s="495">
        <v>33</v>
      </c>
      <c r="C1011" s="811" t="s">
        <v>324</v>
      </c>
      <c r="D1011" s="497" t="s">
        <v>2440</v>
      </c>
      <c r="E1011" s="1021">
        <v>1</v>
      </c>
      <c r="F1011" s="1017">
        <v>27</v>
      </c>
      <c r="G1011" s="498">
        <f t="shared" si="867"/>
        <v>1.95</v>
      </c>
      <c r="H1011" s="1018">
        <v>66140</v>
      </c>
      <c r="I1011" s="1013"/>
      <c r="J1011" s="1018"/>
      <c r="K1011" s="874" t="s">
        <v>100</v>
      </c>
      <c r="L1011" s="1018">
        <f t="shared" si="868"/>
        <v>128973</v>
      </c>
      <c r="M1011" s="1019">
        <f t="shared" si="869"/>
        <v>128973</v>
      </c>
      <c r="N1011" s="1020">
        <f t="shared" si="878"/>
        <v>1693415.49</v>
      </c>
      <c r="O1011" s="1021">
        <f t="shared" si="901"/>
        <v>1</v>
      </c>
      <c r="P1011" s="1017">
        <f t="shared" si="879"/>
        <v>28</v>
      </c>
      <c r="Q1011" s="1166">
        <v>1.95</v>
      </c>
      <c r="R1011" s="1171">
        <v>0.3</v>
      </c>
      <c r="S1011" s="1166">
        <f t="shared" si="892"/>
        <v>2.5350000000000001</v>
      </c>
      <c r="T1011" s="1018">
        <v>66140</v>
      </c>
      <c r="U1011" s="1013"/>
      <c r="V1011" s="1018"/>
      <c r="W1011" s="874" t="str">
        <f t="shared" si="871"/>
        <v>Կ-2</v>
      </c>
      <c r="X1011" s="1018">
        <f t="shared" si="872"/>
        <v>167664.90000000002</v>
      </c>
      <c r="Y1011" s="1019">
        <f t="shared" si="873"/>
        <v>167664.90000000002</v>
      </c>
      <c r="Z1011" s="1020">
        <f t="shared" si="902"/>
        <v>2201440.1370000006</v>
      </c>
      <c r="AA1011" s="1021">
        <f t="shared" si="875"/>
        <v>1</v>
      </c>
      <c r="AB1011" s="1017">
        <f t="shared" si="876"/>
        <v>29</v>
      </c>
      <c r="AC1011" s="1166">
        <v>1.95</v>
      </c>
      <c r="AD1011" s="1171">
        <v>0.6</v>
      </c>
      <c r="AE1011" s="1166">
        <f t="shared" si="893"/>
        <v>3.12</v>
      </c>
      <c r="AF1011" s="1018">
        <v>66140</v>
      </c>
      <c r="AG1011" s="1013"/>
      <c r="AH1011" s="1018"/>
      <c r="AI1011" s="1049" t="str">
        <f t="shared" si="877"/>
        <v>Կ-2</v>
      </c>
      <c r="AJ1011" s="1018">
        <f t="shared" si="882"/>
        <v>206356.80000000002</v>
      </c>
      <c r="AK1011" s="1019">
        <f t="shared" si="883"/>
        <v>206356.80000000002</v>
      </c>
      <c r="AL1011" s="1020">
        <f t="shared" si="909"/>
        <v>2709464.7840000005</v>
      </c>
      <c r="AM1011" s="1021">
        <f t="shared" si="910"/>
        <v>1</v>
      </c>
      <c r="AN1011" s="1017">
        <f t="shared" si="886"/>
        <v>30</v>
      </c>
      <c r="AO1011" s="1166">
        <v>1.95</v>
      </c>
      <c r="AP1011" s="1171">
        <v>1</v>
      </c>
      <c r="AQ1011" s="1166">
        <f t="shared" si="894"/>
        <v>3.9</v>
      </c>
      <c r="AR1011" s="1018">
        <v>66140</v>
      </c>
      <c r="AS1011" s="1013"/>
      <c r="AT1011" s="1018"/>
      <c r="AU1011" s="1049" t="str">
        <f t="shared" si="888"/>
        <v>Կ-2</v>
      </c>
      <c r="AV1011" s="1018">
        <f t="shared" si="889"/>
        <v>257946</v>
      </c>
      <c r="AW1011" s="1019">
        <f t="shared" si="890"/>
        <v>257946</v>
      </c>
      <c r="AX1011" s="1020">
        <f t="shared" si="911"/>
        <v>3386830.98</v>
      </c>
    </row>
    <row r="1012" spans="2:50" ht="27.75" customHeight="1" x14ac:dyDescent="0.25">
      <c r="B1012" s="495">
        <v>34</v>
      </c>
      <c r="C1012" s="811" t="s">
        <v>325</v>
      </c>
      <c r="D1012" s="497" t="s">
        <v>2440</v>
      </c>
      <c r="E1012" s="1021">
        <v>1</v>
      </c>
      <c r="F1012" s="1017">
        <v>21</v>
      </c>
      <c r="G1012" s="498">
        <f t="shared" si="867"/>
        <v>1.95</v>
      </c>
      <c r="H1012" s="1018">
        <v>66140</v>
      </c>
      <c r="I1012" s="1013"/>
      <c r="J1012" s="1018"/>
      <c r="K1012" s="874" t="s">
        <v>100</v>
      </c>
      <c r="L1012" s="1018">
        <f t="shared" si="868"/>
        <v>128973</v>
      </c>
      <c r="M1012" s="1019">
        <f t="shared" si="869"/>
        <v>128973</v>
      </c>
      <c r="N1012" s="1020">
        <f>+M1012*13.13</f>
        <v>1693415.49</v>
      </c>
      <c r="O1012" s="1021">
        <f t="shared" si="901"/>
        <v>1</v>
      </c>
      <c r="P1012" s="1017">
        <f t="shared" si="879"/>
        <v>22</v>
      </c>
      <c r="Q1012" s="1166">
        <v>1.95</v>
      </c>
      <c r="R1012" s="1171">
        <v>0.3</v>
      </c>
      <c r="S1012" s="1166">
        <f t="shared" si="892"/>
        <v>2.5350000000000001</v>
      </c>
      <c r="T1012" s="1018">
        <v>66140</v>
      </c>
      <c r="U1012" s="1013"/>
      <c r="V1012" s="1018"/>
      <c r="W1012" s="874" t="str">
        <f t="shared" si="871"/>
        <v>Կ-2</v>
      </c>
      <c r="X1012" s="1018">
        <f t="shared" si="872"/>
        <v>167664.90000000002</v>
      </c>
      <c r="Y1012" s="1019">
        <f t="shared" si="873"/>
        <v>167664.90000000002</v>
      </c>
      <c r="Z1012" s="1020">
        <f t="shared" si="902"/>
        <v>2201440.1370000006</v>
      </c>
      <c r="AA1012" s="1021">
        <f t="shared" si="875"/>
        <v>1</v>
      </c>
      <c r="AB1012" s="1017">
        <f t="shared" si="876"/>
        <v>23</v>
      </c>
      <c r="AC1012" s="1166">
        <v>1.95</v>
      </c>
      <c r="AD1012" s="1171">
        <v>0.6</v>
      </c>
      <c r="AE1012" s="1166">
        <f t="shared" si="893"/>
        <v>3.12</v>
      </c>
      <c r="AF1012" s="1018">
        <v>66140</v>
      </c>
      <c r="AG1012" s="1013"/>
      <c r="AH1012" s="1018"/>
      <c r="AI1012" s="1049" t="str">
        <f t="shared" si="877"/>
        <v>Կ-2</v>
      </c>
      <c r="AJ1012" s="1018">
        <f t="shared" si="882"/>
        <v>206356.80000000002</v>
      </c>
      <c r="AK1012" s="1019">
        <f t="shared" si="883"/>
        <v>206356.80000000002</v>
      </c>
      <c r="AL1012" s="1020">
        <f>+AK1012*13.13</f>
        <v>2709464.7840000005</v>
      </c>
      <c r="AM1012" s="1021">
        <f>+AA1012</f>
        <v>1</v>
      </c>
      <c r="AN1012" s="1017">
        <f t="shared" si="886"/>
        <v>24</v>
      </c>
      <c r="AO1012" s="1166">
        <v>1.95</v>
      </c>
      <c r="AP1012" s="1171">
        <v>1</v>
      </c>
      <c r="AQ1012" s="1166">
        <f t="shared" si="894"/>
        <v>3.9</v>
      </c>
      <c r="AR1012" s="1018">
        <v>66140</v>
      </c>
      <c r="AS1012" s="1013"/>
      <c r="AT1012" s="1018"/>
      <c r="AU1012" s="1049" t="str">
        <f t="shared" si="888"/>
        <v>Կ-2</v>
      </c>
      <c r="AV1012" s="1018">
        <f t="shared" si="889"/>
        <v>257946</v>
      </c>
      <c r="AW1012" s="1019">
        <f t="shared" si="890"/>
        <v>257946</v>
      </c>
      <c r="AX1012" s="1020">
        <f>+AW1012*13.13</f>
        <v>3386830.98</v>
      </c>
    </row>
    <row r="1013" spans="2:50" ht="27.75" customHeight="1" x14ac:dyDescent="0.25">
      <c r="B1013" s="495">
        <v>35</v>
      </c>
      <c r="C1013" s="811" t="s">
        <v>2840</v>
      </c>
      <c r="D1013" s="497" t="s">
        <v>2440</v>
      </c>
      <c r="E1013" s="1021">
        <v>1</v>
      </c>
      <c r="F1013" s="1017">
        <v>19</v>
      </c>
      <c r="G1013" s="498">
        <f t="shared" si="867"/>
        <v>1.95</v>
      </c>
      <c r="H1013" s="1018">
        <v>66140</v>
      </c>
      <c r="I1013" s="1058"/>
      <c r="J1013" s="1018"/>
      <c r="K1013" s="874" t="s">
        <v>100</v>
      </c>
      <c r="L1013" s="1018">
        <f t="shared" si="868"/>
        <v>128973</v>
      </c>
      <c r="M1013" s="1019">
        <f t="shared" si="869"/>
        <v>128973</v>
      </c>
      <c r="N1013" s="1020">
        <f t="shared" si="878"/>
        <v>1693415.49</v>
      </c>
      <c r="O1013" s="1021">
        <f t="shared" si="901"/>
        <v>1</v>
      </c>
      <c r="P1013" s="1017">
        <f t="shared" si="879"/>
        <v>20</v>
      </c>
      <c r="Q1013" s="1166">
        <v>1.95</v>
      </c>
      <c r="R1013" s="1171">
        <v>0.3</v>
      </c>
      <c r="S1013" s="1166">
        <f t="shared" si="892"/>
        <v>2.5350000000000001</v>
      </c>
      <c r="T1013" s="1018">
        <v>66140</v>
      </c>
      <c r="U1013" s="1058"/>
      <c r="V1013" s="1018"/>
      <c r="W1013" s="874" t="str">
        <f t="shared" si="871"/>
        <v>Կ-2</v>
      </c>
      <c r="X1013" s="1018">
        <f t="shared" si="872"/>
        <v>167664.90000000002</v>
      </c>
      <c r="Y1013" s="1019">
        <f t="shared" si="873"/>
        <v>167664.90000000002</v>
      </c>
      <c r="Z1013" s="1020">
        <f t="shared" si="902"/>
        <v>2201440.1370000006</v>
      </c>
      <c r="AA1013" s="1021">
        <f t="shared" si="875"/>
        <v>1</v>
      </c>
      <c r="AB1013" s="1017">
        <f t="shared" si="876"/>
        <v>21</v>
      </c>
      <c r="AC1013" s="1166">
        <v>1.95</v>
      </c>
      <c r="AD1013" s="1171">
        <v>0.6</v>
      </c>
      <c r="AE1013" s="1166">
        <f t="shared" si="893"/>
        <v>3.12</v>
      </c>
      <c r="AF1013" s="1018">
        <v>66140</v>
      </c>
      <c r="AG1013" s="1058"/>
      <c r="AH1013" s="1018"/>
      <c r="AI1013" s="1049" t="str">
        <f t="shared" si="877"/>
        <v>Կ-2</v>
      </c>
      <c r="AJ1013" s="1018">
        <f t="shared" si="882"/>
        <v>206356.80000000002</v>
      </c>
      <c r="AK1013" s="1019">
        <f t="shared" si="883"/>
        <v>206356.80000000002</v>
      </c>
      <c r="AL1013" s="1020">
        <f t="shared" ref="AL1013" si="912">+AK1013*13.13</f>
        <v>2709464.7840000005</v>
      </c>
      <c r="AM1013" s="1021">
        <f t="shared" ref="AM1013" si="913">+AA1013</f>
        <v>1</v>
      </c>
      <c r="AN1013" s="1017">
        <f t="shared" si="886"/>
        <v>22</v>
      </c>
      <c r="AO1013" s="1166">
        <v>1.95</v>
      </c>
      <c r="AP1013" s="1171">
        <v>1</v>
      </c>
      <c r="AQ1013" s="1166">
        <f t="shared" si="894"/>
        <v>3.9</v>
      </c>
      <c r="AR1013" s="1018">
        <v>66140</v>
      </c>
      <c r="AS1013" s="1058"/>
      <c r="AT1013" s="1018"/>
      <c r="AU1013" s="1049" t="str">
        <f t="shared" si="888"/>
        <v>Կ-2</v>
      </c>
      <c r="AV1013" s="1018">
        <f t="shared" si="889"/>
        <v>257946</v>
      </c>
      <c r="AW1013" s="1019">
        <f t="shared" si="890"/>
        <v>257946</v>
      </c>
      <c r="AX1013" s="1020">
        <f t="shared" ref="AX1013" si="914">+AW1013*13.13</f>
        <v>3386830.98</v>
      </c>
    </row>
    <row r="1014" spans="2:50" ht="27.75" customHeight="1" x14ac:dyDescent="0.25">
      <c r="B1014" s="495">
        <v>36</v>
      </c>
      <c r="C1014" s="811" t="s">
        <v>889</v>
      </c>
      <c r="D1014" s="497" t="s">
        <v>2440</v>
      </c>
      <c r="E1014" s="1021">
        <v>1</v>
      </c>
      <c r="F1014" s="1017">
        <v>5</v>
      </c>
      <c r="G1014" s="498">
        <f t="shared" si="867"/>
        <v>1.63</v>
      </c>
      <c r="H1014" s="1018">
        <v>66140</v>
      </c>
      <c r="I1014" s="1013">
        <f>G1014*H1014*5%</f>
        <v>5390.41</v>
      </c>
      <c r="J1014" s="1018"/>
      <c r="K1014" s="874" t="s">
        <v>100</v>
      </c>
      <c r="L1014" s="1018">
        <f t="shared" si="868"/>
        <v>107808.2</v>
      </c>
      <c r="M1014" s="1019">
        <f t="shared" si="869"/>
        <v>113198.61</v>
      </c>
      <c r="N1014" s="1020">
        <f>+M1014*13.13</f>
        <v>1486297.7493</v>
      </c>
      <c r="O1014" s="1021">
        <f t="shared" si="901"/>
        <v>1</v>
      </c>
      <c r="P1014" s="1017">
        <f t="shared" si="879"/>
        <v>6</v>
      </c>
      <c r="Q1014" s="1166">
        <v>1.68</v>
      </c>
      <c r="R1014" s="1171">
        <v>0.3</v>
      </c>
      <c r="S1014" s="1166">
        <f t="shared" si="892"/>
        <v>2.1840000000000002</v>
      </c>
      <c r="T1014" s="1018">
        <v>66140</v>
      </c>
      <c r="U1014" s="1013">
        <f>S1014*T1014*5%</f>
        <v>7222.4880000000012</v>
      </c>
      <c r="V1014" s="1018">
        <v>8000</v>
      </c>
      <c r="W1014" s="874" t="str">
        <f t="shared" si="871"/>
        <v>Կ-2</v>
      </c>
      <c r="X1014" s="1018">
        <f t="shared" si="872"/>
        <v>144449.76</v>
      </c>
      <c r="Y1014" s="1019">
        <f t="shared" si="873"/>
        <v>159672.24800000002</v>
      </c>
      <c r="Z1014" s="1020">
        <f t="shared" si="902"/>
        <v>2096496.6162400004</v>
      </c>
      <c r="AA1014" s="1021">
        <f t="shared" si="875"/>
        <v>1</v>
      </c>
      <c r="AB1014" s="1017">
        <f t="shared" si="876"/>
        <v>7</v>
      </c>
      <c r="AC1014" s="1166">
        <v>1.68</v>
      </c>
      <c r="AD1014" s="1171">
        <v>0.6</v>
      </c>
      <c r="AE1014" s="1166">
        <f t="shared" si="893"/>
        <v>2.6879999999999997</v>
      </c>
      <c r="AF1014" s="1018">
        <v>66140</v>
      </c>
      <c r="AG1014" s="1013">
        <f>AE1014*AF1014*5%</f>
        <v>8889.2159999999985</v>
      </c>
      <c r="AH1014" s="1018">
        <v>8000</v>
      </c>
      <c r="AI1014" s="1049" t="str">
        <f t="shared" si="877"/>
        <v>Կ-2</v>
      </c>
      <c r="AJ1014" s="1018">
        <f t="shared" si="882"/>
        <v>177784.31999999998</v>
      </c>
      <c r="AK1014" s="1019">
        <f t="shared" si="883"/>
        <v>194673.53599999996</v>
      </c>
      <c r="AL1014" s="1020">
        <f>+AK1014*13.13</f>
        <v>2556063.5276799998</v>
      </c>
      <c r="AM1014" s="1021">
        <f>+AA1014</f>
        <v>1</v>
      </c>
      <c r="AN1014" s="1017">
        <f t="shared" si="886"/>
        <v>8</v>
      </c>
      <c r="AO1014" s="1166">
        <v>1.73</v>
      </c>
      <c r="AP1014" s="1171">
        <v>1</v>
      </c>
      <c r="AQ1014" s="1166">
        <f t="shared" si="894"/>
        <v>3.46</v>
      </c>
      <c r="AR1014" s="1018">
        <v>66140</v>
      </c>
      <c r="AS1014" s="1013">
        <f>AQ1014*AR1014*5%</f>
        <v>11442.220000000001</v>
      </c>
      <c r="AT1014" s="1018">
        <v>8000</v>
      </c>
      <c r="AU1014" s="1049" t="str">
        <f t="shared" si="888"/>
        <v>Կ-2</v>
      </c>
      <c r="AV1014" s="1018">
        <f t="shared" si="889"/>
        <v>228844.4</v>
      </c>
      <c r="AW1014" s="1019">
        <f t="shared" si="890"/>
        <v>248286.62</v>
      </c>
      <c r="AX1014" s="1020">
        <f>+AW1014*13.13</f>
        <v>3260003.3206000002</v>
      </c>
    </row>
    <row r="1015" spans="2:50" ht="27.75" customHeight="1" x14ac:dyDescent="0.25">
      <c r="B1015" s="495">
        <v>37</v>
      </c>
      <c r="C1015" s="811" t="s">
        <v>1977</v>
      </c>
      <c r="D1015" s="497" t="s">
        <v>2440</v>
      </c>
      <c r="E1015" s="1021">
        <v>1</v>
      </c>
      <c r="F1015" s="1017">
        <v>2</v>
      </c>
      <c r="G1015" s="498">
        <v>1.95</v>
      </c>
      <c r="H1015" s="1018">
        <v>66140</v>
      </c>
      <c r="I1015" s="1013">
        <f>G1015*H1015*5%</f>
        <v>6448.6500000000005</v>
      </c>
      <c r="J1015" s="1018"/>
      <c r="K1015" s="874" t="s">
        <v>100</v>
      </c>
      <c r="L1015" s="1018">
        <f t="shared" si="868"/>
        <v>128973</v>
      </c>
      <c r="M1015" s="1019">
        <f t="shared" si="869"/>
        <v>135421.65</v>
      </c>
      <c r="N1015" s="1020">
        <f t="shared" si="878"/>
        <v>1778086.2645</v>
      </c>
      <c r="O1015" s="1021">
        <f t="shared" si="901"/>
        <v>1</v>
      </c>
      <c r="P1015" s="1017">
        <f t="shared" si="879"/>
        <v>3</v>
      </c>
      <c r="Q1015" s="1166">
        <v>1.95</v>
      </c>
      <c r="R1015" s="1171">
        <v>0.3</v>
      </c>
      <c r="S1015" s="1166">
        <f t="shared" si="892"/>
        <v>2.5350000000000001</v>
      </c>
      <c r="T1015" s="1018">
        <v>66140</v>
      </c>
      <c r="U1015" s="1013">
        <f>S1015*T1015*5%</f>
        <v>8383.2450000000008</v>
      </c>
      <c r="V1015" s="1018"/>
      <c r="W1015" s="874" t="str">
        <f t="shared" si="871"/>
        <v>Կ-2</v>
      </c>
      <c r="X1015" s="1018">
        <f t="shared" si="872"/>
        <v>167664.90000000002</v>
      </c>
      <c r="Y1015" s="1019">
        <f t="shared" si="873"/>
        <v>176048.14500000002</v>
      </c>
      <c r="Z1015" s="1020">
        <f t="shared" si="902"/>
        <v>2311512.1438500006</v>
      </c>
      <c r="AA1015" s="1021">
        <f t="shared" si="875"/>
        <v>1</v>
      </c>
      <c r="AB1015" s="1017">
        <f t="shared" si="876"/>
        <v>4</v>
      </c>
      <c r="AC1015" s="1166">
        <v>1.95</v>
      </c>
      <c r="AD1015" s="1171">
        <v>0.6</v>
      </c>
      <c r="AE1015" s="1166">
        <f t="shared" si="893"/>
        <v>3.12</v>
      </c>
      <c r="AF1015" s="1018">
        <v>66140</v>
      </c>
      <c r="AG1015" s="1013">
        <f>AE1015*AF1015*5%</f>
        <v>10317.840000000002</v>
      </c>
      <c r="AH1015" s="1018"/>
      <c r="AI1015" s="1049" t="str">
        <f t="shared" si="877"/>
        <v>Կ-2</v>
      </c>
      <c r="AJ1015" s="1018">
        <f t="shared" si="882"/>
        <v>206356.80000000002</v>
      </c>
      <c r="AK1015" s="1019">
        <f t="shared" si="883"/>
        <v>216674.64</v>
      </c>
      <c r="AL1015" s="1020">
        <f t="shared" ref="AL1015:AL1016" si="915">+AK1015*13.13</f>
        <v>2844938.0232000002</v>
      </c>
      <c r="AM1015" s="1021">
        <f t="shared" ref="AM1015:AM1016" si="916">+AA1015</f>
        <v>1</v>
      </c>
      <c r="AN1015" s="1017">
        <f t="shared" si="886"/>
        <v>5</v>
      </c>
      <c r="AO1015" s="1166">
        <v>1.95</v>
      </c>
      <c r="AP1015" s="1171">
        <v>1</v>
      </c>
      <c r="AQ1015" s="1166">
        <f t="shared" si="894"/>
        <v>3.9</v>
      </c>
      <c r="AR1015" s="1018">
        <v>66140</v>
      </c>
      <c r="AS1015" s="1013">
        <f>AQ1015*AR1015*5%</f>
        <v>12897.300000000001</v>
      </c>
      <c r="AT1015" s="1018"/>
      <c r="AU1015" s="1049" t="str">
        <f t="shared" si="888"/>
        <v>Կ-2</v>
      </c>
      <c r="AV1015" s="1018">
        <f t="shared" si="889"/>
        <v>257946</v>
      </c>
      <c r="AW1015" s="1019">
        <f t="shared" si="890"/>
        <v>270843.3</v>
      </c>
      <c r="AX1015" s="1020">
        <f t="shared" ref="AX1015:AX1016" si="917">+AW1015*13.13</f>
        <v>3556172.5290000001</v>
      </c>
    </row>
    <row r="1016" spans="2:50" ht="17.25" customHeight="1" x14ac:dyDescent="0.25">
      <c r="B1016" s="495">
        <v>38</v>
      </c>
      <c r="C1016" s="811" t="s">
        <v>323</v>
      </c>
      <c r="D1016" s="497" t="s">
        <v>130</v>
      </c>
      <c r="E1016" s="1021">
        <v>1</v>
      </c>
      <c r="F1016" s="1017">
        <v>7</v>
      </c>
      <c r="G1016" s="498">
        <f t="shared" ref="G1016:G1021" si="918">IF(E1016&lt;1,0,IF(K1016="Բ-1",IF(F1016=0,6.94,IF(F1016=1,7.17,IF(F1016=2,7.41,IF(F1016=3,7.66,IF(OR(F1016=5,F1016=4),7.92,IF(OR(F1016=6,F1016=7),8.18,IF(OR(F1016=8,F1016=9),8.46,IF(OR(F1016=10,F1016=11,F1016=12),8.74,IF(OR(F1016=13,F1016=14,F1016=15),9.03,IF(OR(F1016=16,F1016=17,F1016=18),9.33,9.65)))))))))),IF(K1016="Բ-2", IF(F1016=0,5.71,IF(F1016=1,5.89,IF(F1016=2,6.09,IF(F1016=3,6.29,IF(OR(F1016=5,F1016=4),6.5,IF(OR(F1016=6,F1016=7),6.72,IF(OR(F1016=8,F1016=9),6.94,IF(OR(F1016=10,F1016=11,F1016=12),7.17,IF(OR(F1016=13,F1016=14,F1016=15),7.41,IF(OR(F1016=16,F1016=17,F1016=18),7.65,7.91)))))))))), IF(K1016="Գ-1", IF(F1016=0,4.7,IF(F1016=1,4.86,IF(F1016=2,5.01,IF(F1016=3,5.18,IF(OR(F1016=5,F1016=4),5.35,IF(OR(F1016=6,F1016=7),5.52,IF(OR(F1016=8,F1016=9),5.71,IF(OR(F1016=10,F1016=11,F1016=12),5.89,IF(OR(F1016=13,F1016=14,F1016=15),6.09,IF(OR(F1016=16,F1016=17,F1016=18),6.29,6.49)))))))))), IF(K1016="Գ-2", IF(F1016=0,3.88,IF(F1016=1,4.01,IF(F1016=2,4.14,IF(F1016=3,4.27,IF(OR(F1016=5,F1016=4),4.41,IF(OR(F1016=6,F1016=7),4.55,IF(OR(F1016=8,F1016=9),4.7,IF(OR(F1016=10,F1016=11,F1016=12),4.85,IF(OR(F1016=13,F1016=14,F1016=15),5.01,IF(OR(F1016=16,F1016=17,F1016=18),5.17,5.34)))))))))), IF(K1016="Գ-3", IF(F1016=0,3.21,IF(F1016=1,3.31,IF(F1016=2,3.42,IF(F1016=3,3.53,IF(OR(F1016=5,F1016=4),3.64,IF(OR(F1016=6,F1016=7),3.76,IF(OR(F1016=8,F1016=9),3.88,IF(OR(F1016=10,F1016=11,F1016=12),4.01,IF(OR(F1016=13,F1016=14,F1016=15),4.13,IF(OR(F1016=16,F1016=17,F1016=18),4.27,4.4)))))))))), IF(K1016="Ա-1", IF(F1016=0,2.66,IF(F1016=1,2.75,IF(F1016=2,2.83,IF(F1016=3,2.92,IF(OR(F1016=5,F1016=4),3.02,IF(OR(F1016=6,F1016=7),3.11,IF(OR(F1016=8,F1016=9),3.21,IF(OR(F1016=10,F1016=11,F1016=12),3.31,IF(OR(F1016=13,F1016=14,F1016=15),3.42,IF(OR(F1016=16,F1016=17,F1016=18),3.53,3.64)))))))))), IF(K1016="Ա-2", IF(F1016=0,2.28,IF(F1016=1,2.35,IF(F1016=2,2.43,IF(F1016=3,2.5,IF(OR(F1016=5,F1016=4),2.58,IF(OR(F1016=6,F1016=7),2.66,IF(OR(F1016=8,F1016=9),2.75,IF(OR(F1016=10,F1016=11,F1016=12),2.83,IF(OR(F1016=13,F1016=14,F1016=15),2.92,IF(OR(F1016=16,F1016=17,F1016=18),3.01,3.11)))))))))),IF(K1016="Ա-3", IF(F1016=0,1.96,IF(F1016=1,2.02,IF(F1016=2,2.08,IF(F1016=3,2.15,IF(OR(F1016=5,F1016=4),2.21,IF(OR(F1016=6,F1016=7),2.28,IF(OR(F1016=8,F1016=9),2.35,IF(OR(F1016=10,F1016=11,F1016=12),2.42,IF(OR(F1016=13,F1016=14,F1016=15),2.5,IF(OR(F1016=16,F1016=17,F1016=18),2.58,2.66)))))))))), IF(K1016="Կ-1", IF(F1016=0,1.68,IF(F1016=1,1.73,IF(F1016=2,1.79,IF(F1016=3,1.84,IF(OR(F1016=5,F1016=4),1.9,IF(OR(F1016=6,F1016=7),1.96,IF(OR(F1016=8,F1016=9),2.02,IF(OR(F1016=10,F1016=11,F1016=12),2.08,IF(OR(F1016=13,F1016=14,F1016=15),2.14,IF(OR(F1016=16,F1016=17,F1016=18),2.21,2.28)))))))))), IF(K1016="Կ-2", IF(F1016=0,1.45,IF(F1016=1,1.49,IF(F1016=2,1.54,IF(F1016=3,1.59,IF(OR(F1016=5,F1016=4),1.63,IF(OR(F1016=6,F1016=7),1.68,IF(OR(F1016=8,F1016=9),1.73,IF(OR(F1016=10,F1016=11,F1016=12),1.79,IF(OR(F1016=13,F1016=14,F1016=15),1.84,IF(OR(F1016=16,F1016=17,F1016=18),1.9,1.95)))))))))),IF(K1016="Կ-3", IF(F1016=0,1.25,IF(F1016=1,1.29,IF(F1016=2,1.33,IF(F1016=3,1.37,IF(OR(F1016=5,F1016=4),1.41,IF(OR(F1016=6,F1016=7),1.45,IF(OR(F1016=8,F1016=9),1.49,IF(OR(F1016=10,F1016=11,F1016=12),1.54,IF(OR(F1016=13,F1016=14,F1016=15),1.58,IF(OR(F1016=16,F1016=17,F1016=18),1.63,1.68)))))))))), "Error"))))))))))))</f>
        <v>1.96</v>
      </c>
      <c r="H1016" s="1018">
        <v>66140</v>
      </c>
      <c r="I1016" s="1013">
        <f>G1016*H1016*5%</f>
        <v>6481.72</v>
      </c>
      <c r="J1016" s="1018"/>
      <c r="K1016" s="874" t="s">
        <v>99</v>
      </c>
      <c r="L1016" s="1018">
        <f t="shared" si="868"/>
        <v>129634.4</v>
      </c>
      <c r="M1016" s="1019">
        <f t="shared" si="869"/>
        <v>136116.12</v>
      </c>
      <c r="N1016" s="1020">
        <f t="shared" si="878"/>
        <v>1787204.6555999999</v>
      </c>
      <c r="O1016" s="1021">
        <f t="shared" si="901"/>
        <v>1</v>
      </c>
      <c r="P1016" s="1017">
        <f t="shared" si="879"/>
        <v>8</v>
      </c>
      <c r="Q1016" s="1166">
        <v>2.02</v>
      </c>
      <c r="R1016" s="1171">
        <v>0.3</v>
      </c>
      <c r="S1016" s="1166">
        <f t="shared" si="892"/>
        <v>2.6259999999999999</v>
      </c>
      <c r="T1016" s="1018">
        <v>66140</v>
      </c>
      <c r="U1016" s="1013">
        <f>S1016*T1016*5%</f>
        <v>8684.1819999999989</v>
      </c>
      <c r="V1016" s="1018"/>
      <c r="W1016" s="874" t="str">
        <f t="shared" si="871"/>
        <v>Կ-1</v>
      </c>
      <c r="X1016" s="1018">
        <f t="shared" si="872"/>
        <v>173683.63999999998</v>
      </c>
      <c r="Y1016" s="1019">
        <f t="shared" si="873"/>
        <v>182367.82199999999</v>
      </c>
      <c r="Z1016" s="1020">
        <f t="shared" si="902"/>
        <v>2394489.5028599999</v>
      </c>
      <c r="AA1016" s="1021">
        <f t="shared" si="875"/>
        <v>1</v>
      </c>
      <c r="AB1016" s="1017">
        <f t="shared" si="876"/>
        <v>9</v>
      </c>
      <c r="AC1016" s="1166">
        <v>2.02</v>
      </c>
      <c r="AD1016" s="1171">
        <v>0.6</v>
      </c>
      <c r="AE1016" s="1166">
        <f t="shared" si="893"/>
        <v>3.2320000000000002</v>
      </c>
      <c r="AF1016" s="1018">
        <v>66140</v>
      </c>
      <c r="AG1016" s="1013">
        <f>AE1016*AF1016*5%</f>
        <v>10688.224000000002</v>
      </c>
      <c r="AH1016" s="1018"/>
      <c r="AI1016" s="1049" t="str">
        <f t="shared" si="877"/>
        <v>Կ-1</v>
      </c>
      <c r="AJ1016" s="1018">
        <f t="shared" si="882"/>
        <v>213764.48000000001</v>
      </c>
      <c r="AK1016" s="1019">
        <f t="shared" si="883"/>
        <v>224452.70400000003</v>
      </c>
      <c r="AL1016" s="1020">
        <f t="shared" si="915"/>
        <v>2947064.0035200007</v>
      </c>
      <c r="AM1016" s="1021">
        <f t="shared" si="916"/>
        <v>1</v>
      </c>
      <c r="AN1016" s="1017">
        <f t="shared" si="886"/>
        <v>10</v>
      </c>
      <c r="AO1016" s="1166">
        <v>2.08</v>
      </c>
      <c r="AP1016" s="1171">
        <v>1</v>
      </c>
      <c r="AQ1016" s="1166">
        <f t="shared" si="894"/>
        <v>4.16</v>
      </c>
      <c r="AR1016" s="1018">
        <v>66140</v>
      </c>
      <c r="AS1016" s="1013">
        <f>AQ1016*AR1016*5%</f>
        <v>13757.120000000003</v>
      </c>
      <c r="AT1016" s="1018"/>
      <c r="AU1016" s="1049" t="str">
        <f t="shared" si="888"/>
        <v>Կ-1</v>
      </c>
      <c r="AV1016" s="1018">
        <f t="shared" si="889"/>
        <v>275142.40000000002</v>
      </c>
      <c r="AW1016" s="1019">
        <f t="shared" si="890"/>
        <v>288899.52</v>
      </c>
      <c r="AX1016" s="1020">
        <f t="shared" si="917"/>
        <v>3793250.6976000005</v>
      </c>
    </row>
    <row r="1017" spans="2:50" ht="17.25" customHeight="1" x14ac:dyDescent="0.25">
      <c r="B1017" s="495">
        <v>39</v>
      </c>
      <c r="C1017" s="811" t="s">
        <v>322</v>
      </c>
      <c r="D1017" s="497" t="s">
        <v>333</v>
      </c>
      <c r="E1017" s="1021">
        <v>1</v>
      </c>
      <c r="F1017" s="1017">
        <v>7</v>
      </c>
      <c r="G1017" s="498">
        <f t="shared" si="918"/>
        <v>1.96</v>
      </c>
      <c r="H1017" s="1018">
        <v>66140</v>
      </c>
      <c r="I1017" s="1013"/>
      <c r="J1017" s="1018"/>
      <c r="K1017" s="874" t="s">
        <v>99</v>
      </c>
      <c r="L1017" s="1018">
        <f t="shared" si="868"/>
        <v>129634.4</v>
      </c>
      <c r="M1017" s="1019">
        <f t="shared" si="869"/>
        <v>129634.4</v>
      </c>
      <c r="N1017" s="1020">
        <f>+M1017*13.13</f>
        <v>1702099.672</v>
      </c>
      <c r="O1017" s="1021">
        <f t="shared" si="901"/>
        <v>1</v>
      </c>
      <c r="P1017" s="1017">
        <f t="shared" si="879"/>
        <v>8</v>
      </c>
      <c r="Q1017" s="1166">
        <v>2.02</v>
      </c>
      <c r="R1017" s="1171">
        <v>0.3</v>
      </c>
      <c r="S1017" s="1166">
        <f t="shared" si="892"/>
        <v>2.6259999999999999</v>
      </c>
      <c r="T1017" s="1018">
        <v>66140</v>
      </c>
      <c r="U1017" s="1013"/>
      <c r="V1017" s="1018"/>
      <c r="W1017" s="874" t="str">
        <f t="shared" si="871"/>
        <v>Կ-1</v>
      </c>
      <c r="X1017" s="1018">
        <f t="shared" si="872"/>
        <v>173683.63999999998</v>
      </c>
      <c r="Y1017" s="1019">
        <f t="shared" si="873"/>
        <v>173683.63999999998</v>
      </c>
      <c r="Z1017" s="1020">
        <f t="shared" si="902"/>
        <v>2280466.1932000001</v>
      </c>
      <c r="AA1017" s="1021">
        <f t="shared" si="875"/>
        <v>1</v>
      </c>
      <c r="AB1017" s="1017">
        <f t="shared" si="876"/>
        <v>9</v>
      </c>
      <c r="AC1017" s="1166">
        <v>2.02</v>
      </c>
      <c r="AD1017" s="1171">
        <v>0.6</v>
      </c>
      <c r="AE1017" s="1166">
        <f t="shared" si="893"/>
        <v>3.2320000000000002</v>
      </c>
      <c r="AF1017" s="1018">
        <v>66140</v>
      </c>
      <c r="AG1017" s="1013"/>
      <c r="AH1017" s="1018"/>
      <c r="AI1017" s="1049" t="str">
        <f t="shared" si="877"/>
        <v>Կ-1</v>
      </c>
      <c r="AJ1017" s="1018">
        <f t="shared" si="882"/>
        <v>213764.48000000001</v>
      </c>
      <c r="AK1017" s="1019">
        <f t="shared" si="883"/>
        <v>213764.48000000001</v>
      </c>
      <c r="AL1017" s="1020">
        <f>+AK1017*13.13</f>
        <v>2806727.6224000002</v>
      </c>
      <c r="AM1017" s="1021">
        <f>+AA1017</f>
        <v>1</v>
      </c>
      <c r="AN1017" s="1017">
        <f t="shared" si="886"/>
        <v>10</v>
      </c>
      <c r="AO1017" s="1166">
        <v>2.08</v>
      </c>
      <c r="AP1017" s="1171">
        <v>1</v>
      </c>
      <c r="AQ1017" s="1166">
        <f t="shared" si="894"/>
        <v>4.16</v>
      </c>
      <c r="AR1017" s="1018">
        <v>66140</v>
      </c>
      <c r="AS1017" s="1013"/>
      <c r="AT1017" s="1018"/>
      <c r="AU1017" s="1049" t="str">
        <f t="shared" si="888"/>
        <v>Կ-1</v>
      </c>
      <c r="AV1017" s="1018">
        <f t="shared" si="889"/>
        <v>275142.40000000002</v>
      </c>
      <c r="AW1017" s="1019">
        <f t="shared" si="890"/>
        <v>275142.40000000002</v>
      </c>
      <c r="AX1017" s="1020">
        <f>+AW1017*13.13</f>
        <v>3612619.7120000003</v>
      </c>
    </row>
    <row r="1018" spans="2:50" ht="17.25" customHeight="1" x14ac:dyDescent="0.25">
      <c r="B1018" s="495">
        <v>40</v>
      </c>
      <c r="C1018" s="811" t="s">
        <v>2842</v>
      </c>
      <c r="D1018" s="497" t="s">
        <v>333</v>
      </c>
      <c r="E1018" s="1021">
        <v>1</v>
      </c>
      <c r="F1018" s="1017">
        <v>4</v>
      </c>
      <c r="G1018" s="498">
        <f t="shared" si="918"/>
        <v>1.9</v>
      </c>
      <c r="H1018" s="1018">
        <v>66140</v>
      </c>
      <c r="I1018" s="1013"/>
      <c r="J1018" s="1018"/>
      <c r="K1018" s="874" t="s">
        <v>99</v>
      </c>
      <c r="L1018" s="1018">
        <f t="shared" si="868"/>
        <v>125666</v>
      </c>
      <c r="M1018" s="1019">
        <f t="shared" si="869"/>
        <v>125666</v>
      </c>
      <c r="N1018" s="1020">
        <f t="shared" si="878"/>
        <v>1649994.58</v>
      </c>
      <c r="O1018" s="1021">
        <f t="shared" si="901"/>
        <v>1</v>
      </c>
      <c r="P1018" s="1017">
        <f t="shared" si="879"/>
        <v>5</v>
      </c>
      <c r="Q1018" s="1166">
        <v>1.9</v>
      </c>
      <c r="R1018" s="1171">
        <v>0.3</v>
      </c>
      <c r="S1018" s="1166">
        <f t="shared" si="892"/>
        <v>2.4699999999999998</v>
      </c>
      <c r="T1018" s="1018">
        <v>66140</v>
      </c>
      <c r="U1018" s="1013"/>
      <c r="V1018" s="1018"/>
      <c r="W1018" s="874" t="str">
        <f t="shared" si="871"/>
        <v>Կ-1</v>
      </c>
      <c r="X1018" s="1018">
        <f t="shared" si="872"/>
        <v>163365.79999999999</v>
      </c>
      <c r="Y1018" s="1019">
        <f t="shared" si="873"/>
        <v>163365.79999999999</v>
      </c>
      <c r="Z1018" s="1020">
        <f t="shared" si="902"/>
        <v>2144992.9539999999</v>
      </c>
      <c r="AA1018" s="1021">
        <f t="shared" si="875"/>
        <v>1</v>
      </c>
      <c r="AB1018" s="1017">
        <f t="shared" si="876"/>
        <v>6</v>
      </c>
      <c r="AC1018" s="1166">
        <v>1.96</v>
      </c>
      <c r="AD1018" s="1171">
        <v>0.6</v>
      </c>
      <c r="AE1018" s="1166">
        <f t="shared" si="893"/>
        <v>3.1360000000000001</v>
      </c>
      <c r="AF1018" s="1018">
        <v>66140</v>
      </c>
      <c r="AG1018" s="1013"/>
      <c r="AH1018" s="1018"/>
      <c r="AI1018" s="1049" t="str">
        <f t="shared" si="877"/>
        <v>Կ-1</v>
      </c>
      <c r="AJ1018" s="1018">
        <f t="shared" si="882"/>
        <v>207415.04000000001</v>
      </c>
      <c r="AK1018" s="1019">
        <f t="shared" si="883"/>
        <v>207415.04000000001</v>
      </c>
      <c r="AL1018" s="1020">
        <f t="shared" ref="AL1018:AL1028" si="919">+AK1018*13.13</f>
        <v>2723359.4752000002</v>
      </c>
      <c r="AM1018" s="1021">
        <f t="shared" ref="AM1018:AM1028" si="920">+AA1018</f>
        <v>1</v>
      </c>
      <c r="AN1018" s="1017">
        <f t="shared" si="886"/>
        <v>7</v>
      </c>
      <c r="AO1018" s="1166">
        <v>1.96</v>
      </c>
      <c r="AP1018" s="1171">
        <v>1</v>
      </c>
      <c r="AQ1018" s="1166">
        <f t="shared" si="894"/>
        <v>3.92</v>
      </c>
      <c r="AR1018" s="1018">
        <v>66140</v>
      </c>
      <c r="AS1018" s="1013"/>
      <c r="AT1018" s="1018"/>
      <c r="AU1018" s="1049" t="str">
        <f t="shared" si="888"/>
        <v>Կ-1</v>
      </c>
      <c r="AV1018" s="1018">
        <f t="shared" si="889"/>
        <v>259268.8</v>
      </c>
      <c r="AW1018" s="1019">
        <f t="shared" si="890"/>
        <v>259268.8</v>
      </c>
      <c r="AX1018" s="1020">
        <f t="shared" ref="AX1018:AX1028" si="921">+AW1018*13.13</f>
        <v>3404199.344</v>
      </c>
    </row>
    <row r="1019" spans="2:50" ht="17.25" customHeight="1" x14ac:dyDescent="0.25">
      <c r="B1019" s="495">
        <v>41</v>
      </c>
      <c r="C1019" s="811" t="s">
        <v>1978</v>
      </c>
      <c r="D1019" s="497" t="s">
        <v>333</v>
      </c>
      <c r="E1019" s="1021">
        <v>1</v>
      </c>
      <c r="F1019" s="1017">
        <v>1</v>
      </c>
      <c r="G1019" s="498">
        <f t="shared" si="918"/>
        <v>1.73</v>
      </c>
      <c r="H1019" s="1018">
        <v>66140</v>
      </c>
      <c r="I1019" s="1013"/>
      <c r="J1019" s="1018"/>
      <c r="K1019" s="874" t="s">
        <v>99</v>
      </c>
      <c r="L1019" s="1018">
        <f t="shared" si="868"/>
        <v>114422.2</v>
      </c>
      <c r="M1019" s="1019">
        <f t="shared" si="869"/>
        <v>114422.2</v>
      </c>
      <c r="N1019" s="1020">
        <f t="shared" si="878"/>
        <v>1502363.486</v>
      </c>
      <c r="O1019" s="1021">
        <f t="shared" si="901"/>
        <v>1</v>
      </c>
      <c r="P1019" s="1017">
        <f t="shared" si="879"/>
        <v>2</v>
      </c>
      <c r="Q1019" s="1166">
        <v>1.79</v>
      </c>
      <c r="R1019" s="1171">
        <v>0.3</v>
      </c>
      <c r="S1019" s="1166">
        <f t="shared" si="892"/>
        <v>2.327</v>
      </c>
      <c r="T1019" s="1018">
        <v>66140</v>
      </c>
      <c r="U1019" s="1013"/>
      <c r="V1019" s="1018"/>
      <c r="W1019" s="874" t="str">
        <f t="shared" si="871"/>
        <v>Կ-1</v>
      </c>
      <c r="X1019" s="1018">
        <f t="shared" si="872"/>
        <v>153907.78</v>
      </c>
      <c r="Y1019" s="1019">
        <f t="shared" si="873"/>
        <v>153907.78</v>
      </c>
      <c r="Z1019" s="1020">
        <f t="shared" si="902"/>
        <v>2020809.1514000001</v>
      </c>
      <c r="AA1019" s="1021">
        <f t="shared" si="875"/>
        <v>1</v>
      </c>
      <c r="AB1019" s="1017">
        <f t="shared" si="876"/>
        <v>3</v>
      </c>
      <c r="AC1019" s="1166">
        <v>1.84</v>
      </c>
      <c r="AD1019" s="1171">
        <v>0.6</v>
      </c>
      <c r="AE1019" s="1166">
        <f t="shared" si="893"/>
        <v>2.944</v>
      </c>
      <c r="AF1019" s="1018">
        <v>66140</v>
      </c>
      <c r="AG1019" s="1013"/>
      <c r="AH1019" s="1018"/>
      <c r="AI1019" s="1049" t="str">
        <f t="shared" si="877"/>
        <v>Կ-1</v>
      </c>
      <c r="AJ1019" s="1018">
        <f t="shared" si="882"/>
        <v>194716.16</v>
      </c>
      <c r="AK1019" s="1019">
        <f t="shared" si="883"/>
        <v>194716.16</v>
      </c>
      <c r="AL1019" s="1020">
        <f t="shared" si="919"/>
        <v>2556623.1808000002</v>
      </c>
      <c r="AM1019" s="1021">
        <f t="shared" si="920"/>
        <v>1</v>
      </c>
      <c r="AN1019" s="1017">
        <f t="shared" si="886"/>
        <v>4</v>
      </c>
      <c r="AO1019" s="1166">
        <v>1.9</v>
      </c>
      <c r="AP1019" s="1171">
        <v>1</v>
      </c>
      <c r="AQ1019" s="1166">
        <f t="shared" si="894"/>
        <v>3.8</v>
      </c>
      <c r="AR1019" s="1018">
        <v>66140</v>
      </c>
      <c r="AS1019" s="1013"/>
      <c r="AT1019" s="1018"/>
      <c r="AU1019" s="1049" t="str">
        <f t="shared" si="888"/>
        <v>Կ-1</v>
      </c>
      <c r="AV1019" s="1018">
        <f t="shared" si="889"/>
        <v>251332</v>
      </c>
      <c r="AW1019" s="1019">
        <f t="shared" si="890"/>
        <v>251332</v>
      </c>
      <c r="AX1019" s="1020">
        <f t="shared" si="921"/>
        <v>3299989.16</v>
      </c>
    </row>
    <row r="1020" spans="2:50" ht="17.25" customHeight="1" x14ac:dyDescent="0.25">
      <c r="B1020" s="495">
        <v>42</v>
      </c>
      <c r="C1020" s="811" t="s">
        <v>2843</v>
      </c>
      <c r="D1020" s="497" t="s">
        <v>333</v>
      </c>
      <c r="E1020" s="1021">
        <v>1</v>
      </c>
      <c r="F1020" s="1017">
        <v>1</v>
      </c>
      <c r="G1020" s="498">
        <f t="shared" si="918"/>
        <v>1.73</v>
      </c>
      <c r="H1020" s="1018">
        <v>66140</v>
      </c>
      <c r="I1020" s="1013"/>
      <c r="J1020" s="1018"/>
      <c r="K1020" s="874" t="s">
        <v>99</v>
      </c>
      <c r="L1020" s="1018">
        <f t="shared" si="868"/>
        <v>114422.2</v>
      </c>
      <c r="M1020" s="1019">
        <f t="shared" si="869"/>
        <v>114422.2</v>
      </c>
      <c r="N1020" s="1020">
        <f t="shared" si="878"/>
        <v>1502363.486</v>
      </c>
      <c r="O1020" s="1021">
        <f t="shared" si="901"/>
        <v>1</v>
      </c>
      <c r="P1020" s="1017">
        <f t="shared" si="879"/>
        <v>2</v>
      </c>
      <c r="Q1020" s="1166">
        <v>1.79</v>
      </c>
      <c r="R1020" s="1171">
        <v>0.3</v>
      </c>
      <c r="S1020" s="1166">
        <f t="shared" si="892"/>
        <v>2.327</v>
      </c>
      <c r="T1020" s="1018">
        <v>66140</v>
      </c>
      <c r="U1020" s="1013"/>
      <c r="V1020" s="1018"/>
      <c r="W1020" s="874" t="str">
        <f t="shared" si="871"/>
        <v>Կ-1</v>
      </c>
      <c r="X1020" s="1018">
        <f t="shared" si="872"/>
        <v>153907.78</v>
      </c>
      <c r="Y1020" s="1019">
        <f t="shared" si="873"/>
        <v>153907.78</v>
      </c>
      <c r="Z1020" s="1020">
        <f t="shared" si="902"/>
        <v>2020809.1514000001</v>
      </c>
      <c r="AA1020" s="1021">
        <f t="shared" si="875"/>
        <v>1</v>
      </c>
      <c r="AB1020" s="1017">
        <f t="shared" si="876"/>
        <v>3</v>
      </c>
      <c r="AC1020" s="1166">
        <v>1.84</v>
      </c>
      <c r="AD1020" s="1171">
        <v>0.6</v>
      </c>
      <c r="AE1020" s="1166">
        <f t="shared" si="893"/>
        <v>2.944</v>
      </c>
      <c r="AF1020" s="1018">
        <v>66140</v>
      </c>
      <c r="AG1020" s="1013"/>
      <c r="AH1020" s="1018"/>
      <c r="AI1020" s="1049" t="str">
        <f t="shared" si="877"/>
        <v>Կ-1</v>
      </c>
      <c r="AJ1020" s="1018">
        <f t="shared" si="882"/>
        <v>194716.16</v>
      </c>
      <c r="AK1020" s="1019">
        <f t="shared" si="883"/>
        <v>194716.16</v>
      </c>
      <c r="AL1020" s="1020">
        <f t="shared" si="919"/>
        <v>2556623.1808000002</v>
      </c>
      <c r="AM1020" s="1021">
        <f t="shared" si="920"/>
        <v>1</v>
      </c>
      <c r="AN1020" s="1017">
        <f t="shared" si="886"/>
        <v>4</v>
      </c>
      <c r="AO1020" s="1166">
        <v>1.9</v>
      </c>
      <c r="AP1020" s="1171">
        <v>1</v>
      </c>
      <c r="AQ1020" s="1166">
        <f t="shared" si="894"/>
        <v>3.8</v>
      </c>
      <c r="AR1020" s="1018">
        <v>66140</v>
      </c>
      <c r="AS1020" s="1013"/>
      <c r="AT1020" s="1018"/>
      <c r="AU1020" s="1049" t="str">
        <f t="shared" si="888"/>
        <v>Կ-1</v>
      </c>
      <c r="AV1020" s="1018">
        <f t="shared" si="889"/>
        <v>251332</v>
      </c>
      <c r="AW1020" s="1019">
        <f t="shared" si="890"/>
        <v>251332</v>
      </c>
      <c r="AX1020" s="1020">
        <f t="shared" si="921"/>
        <v>3299989.16</v>
      </c>
    </row>
    <row r="1021" spans="2:50" ht="17.25" customHeight="1" x14ac:dyDescent="0.25">
      <c r="B1021" s="495">
        <v>43</v>
      </c>
      <c r="C1021" s="811" t="s">
        <v>1000</v>
      </c>
      <c r="D1021" s="497" t="s">
        <v>333</v>
      </c>
      <c r="E1021" s="1021">
        <v>1</v>
      </c>
      <c r="F1021" s="1017">
        <v>3</v>
      </c>
      <c r="G1021" s="498">
        <f t="shared" si="918"/>
        <v>1.84</v>
      </c>
      <c r="H1021" s="1018">
        <v>66140</v>
      </c>
      <c r="I1021" s="1013"/>
      <c r="J1021" s="1018"/>
      <c r="K1021" s="874" t="s">
        <v>99</v>
      </c>
      <c r="L1021" s="1018">
        <f t="shared" si="868"/>
        <v>121697.60000000001</v>
      </c>
      <c r="M1021" s="1019">
        <f t="shared" si="869"/>
        <v>121697.60000000001</v>
      </c>
      <c r="N1021" s="1020">
        <f t="shared" si="878"/>
        <v>1597889.4880000001</v>
      </c>
      <c r="O1021" s="1021">
        <f t="shared" si="901"/>
        <v>1</v>
      </c>
      <c r="P1021" s="1017">
        <f t="shared" si="879"/>
        <v>4</v>
      </c>
      <c r="Q1021" s="1166">
        <v>1.9</v>
      </c>
      <c r="R1021" s="1171">
        <v>0.3</v>
      </c>
      <c r="S1021" s="1166">
        <f t="shared" si="892"/>
        <v>2.4699999999999998</v>
      </c>
      <c r="T1021" s="1018">
        <v>66140</v>
      </c>
      <c r="U1021" s="1013"/>
      <c r="V1021" s="1018">
        <v>8000</v>
      </c>
      <c r="W1021" s="874" t="str">
        <f t="shared" si="871"/>
        <v>Կ-1</v>
      </c>
      <c r="X1021" s="1018">
        <f t="shared" si="872"/>
        <v>163365.79999999999</v>
      </c>
      <c r="Y1021" s="1019">
        <f t="shared" si="873"/>
        <v>171365.8</v>
      </c>
      <c r="Z1021" s="1020">
        <f t="shared" si="902"/>
        <v>2250032.9539999999</v>
      </c>
      <c r="AA1021" s="1021">
        <f t="shared" si="875"/>
        <v>1</v>
      </c>
      <c r="AB1021" s="1017">
        <f t="shared" si="876"/>
        <v>5</v>
      </c>
      <c r="AC1021" s="1166">
        <v>1.9</v>
      </c>
      <c r="AD1021" s="1171">
        <v>0.6</v>
      </c>
      <c r="AE1021" s="1166">
        <f t="shared" si="893"/>
        <v>3.04</v>
      </c>
      <c r="AF1021" s="1018">
        <v>66140</v>
      </c>
      <c r="AG1021" s="1013"/>
      <c r="AH1021" s="1018">
        <v>8000</v>
      </c>
      <c r="AI1021" s="1049" t="str">
        <f t="shared" si="877"/>
        <v>Կ-1</v>
      </c>
      <c r="AJ1021" s="1018">
        <f t="shared" si="882"/>
        <v>201065.60000000001</v>
      </c>
      <c r="AK1021" s="1019">
        <f t="shared" si="883"/>
        <v>209065.60000000001</v>
      </c>
      <c r="AL1021" s="1020">
        <f t="shared" si="919"/>
        <v>2745031.3280000002</v>
      </c>
      <c r="AM1021" s="1021">
        <f t="shared" si="920"/>
        <v>1</v>
      </c>
      <c r="AN1021" s="1017">
        <f t="shared" si="886"/>
        <v>6</v>
      </c>
      <c r="AO1021" s="1166">
        <v>1.96</v>
      </c>
      <c r="AP1021" s="1171">
        <v>1</v>
      </c>
      <c r="AQ1021" s="1166">
        <f t="shared" si="894"/>
        <v>3.92</v>
      </c>
      <c r="AR1021" s="1018">
        <v>66140</v>
      </c>
      <c r="AS1021" s="1013"/>
      <c r="AT1021" s="1018">
        <v>8000</v>
      </c>
      <c r="AU1021" s="1049" t="str">
        <f t="shared" si="888"/>
        <v>Կ-1</v>
      </c>
      <c r="AV1021" s="1018">
        <f t="shared" si="889"/>
        <v>259268.8</v>
      </c>
      <c r="AW1021" s="1019">
        <f t="shared" si="890"/>
        <v>267268.8</v>
      </c>
      <c r="AX1021" s="1020">
        <f t="shared" si="921"/>
        <v>3509239.344</v>
      </c>
    </row>
    <row r="1022" spans="2:50" ht="17.25" customHeight="1" x14ac:dyDescent="0.25">
      <c r="B1022" s="495">
        <v>44</v>
      </c>
      <c r="C1022" s="811" t="s">
        <v>310</v>
      </c>
      <c r="D1022" s="497" t="s">
        <v>333</v>
      </c>
      <c r="E1022" s="1021">
        <v>1</v>
      </c>
      <c r="F1022" s="1017">
        <v>4</v>
      </c>
      <c r="G1022" s="498">
        <v>2.2799999999999998</v>
      </c>
      <c r="H1022" s="1018">
        <v>66140</v>
      </c>
      <c r="I1022" s="1013">
        <f>G1022*H1022*5%</f>
        <v>7539.9599999999991</v>
      </c>
      <c r="J1022" s="1018"/>
      <c r="K1022" s="874" t="s">
        <v>99</v>
      </c>
      <c r="L1022" s="1018">
        <f t="shared" si="868"/>
        <v>150799.19999999998</v>
      </c>
      <c r="M1022" s="1019">
        <f t="shared" si="869"/>
        <v>158339.15999999997</v>
      </c>
      <c r="N1022" s="1020">
        <f t="shared" si="878"/>
        <v>2078993.1707999997</v>
      </c>
      <c r="O1022" s="1021">
        <f t="shared" si="901"/>
        <v>1</v>
      </c>
      <c r="P1022" s="1017">
        <f t="shared" si="879"/>
        <v>5</v>
      </c>
      <c r="Q1022" s="1166">
        <v>2.2799999999999998</v>
      </c>
      <c r="R1022" s="1171">
        <v>0.3</v>
      </c>
      <c r="S1022" s="1166">
        <f t="shared" si="892"/>
        <v>2.9639999999999995</v>
      </c>
      <c r="T1022" s="1018">
        <v>66140</v>
      </c>
      <c r="U1022" s="1013">
        <f>S1022*T1022*5%</f>
        <v>9801.9479999999985</v>
      </c>
      <c r="V1022" s="1018"/>
      <c r="W1022" s="874" t="str">
        <f t="shared" si="871"/>
        <v>Կ-1</v>
      </c>
      <c r="X1022" s="1018">
        <f t="shared" si="872"/>
        <v>196038.95999999996</v>
      </c>
      <c r="Y1022" s="1019">
        <f t="shared" si="873"/>
        <v>205840.90799999997</v>
      </c>
      <c r="Z1022" s="1020">
        <f t="shared" si="902"/>
        <v>2702691.1220399998</v>
      </c>
      <c r="AA1022" s="1021">
        <f t="shared" si="875"/>
        <v>1</v>
      </c>
      <c r="AB1022" s="1017">
        <f t="shared" si="876"/>
        <v>6</v>
      </c>
      <c r="AC1022" s="1166">
        <v>2.2799999999999998</v>
      </c>
      <c r="AD1022" s="1171">
        <v>0.6</v>
      </c>
      <c r="AE1022" s="1166">
        <f t="shared" si="893"/>
        <v>3.6479999999999997</v>
      </c>
      <c r="AF1022" s="1018">
        <v>66140</v>
      </c>
      <c r="AG1022" s="1013">
        <f>AE1022*AF1022*5%</f>
        <v>12063.936</v>
      </c>
      <c r="AH1022" s="1018"/>
      <c r="AI1022" s="1049" t="str">
        <f t="shared" si="877"/>
        <v>Կ-1</v>
      </c>
      <c r="AJ1022" s="1018">
        <f t="shared" si="882"/>
        <v>241278.71999999997</v>
      </c>
      <c r="AK1022" s="1019">
        <f t="shared" si="883"/>
        <v>253342.65599999996</v>
      </c>
      <c r="AL1022" s="1020">
        <f t="shared" si="919"/>
        <v>3326389.0732799997</v>
      </c>
      <c r="AM1022" s="1021">
        <f t="shared" si="920"/>
        <v>1</v>
      </c>
      <c r="AN1022" s="1017">
        <f t="shared" si="886"/>
        <v>7</v>
      </c>
      <c r="AO1022" s="1166">
        <v>2.2799999999999998</v>
      </c>
      <c r="AP1022" s="1171">
        <v>1</v>
      </c>
      <c r="AQ1022" s="1166">
        <f t="shared" si="894"/>
        <v>4.5599999999999996</v>
      </c>
      <c r="AR1022" s="1018">
        <v>66140</v>
      </c>
      <c r="AS1022" s="1013">
        <f>AQ1022*AR1022*5%</f>
        <v>15079.919999999998</v>
      </c>
      <c r="AT1022" s="1018"/>
      <c r="AU1022" s="1049" t="str">
        <f t="shared" si="888"/>
        <v>Կ-1</v>
      </c>
      <c r="AV1022" s="1018">
        <f t="shared" si="889"/>
        <v>301598.39999999997</v>
      </c>
      <c r="AW1022" s="1019">
        <f t="shared" si="890"/>
        <v>316678.31999999995</v>
      </c>
      <c r="AX1022" s="1020">
        <f t="shared" si="921"/>
        <v>4157986.3415999995</v>
      </c>
    </row>
    <row r="1023" spans="2:50" ht="17.25" customHeight="1" x14ac:dyDescent="0.25">
      <c r="B1023" s="495">
        <v>45</v>
      </c>
      <c r="C1023" s="811" t="s">
        <v>999</v>
      </c>
      <c r="D1023" s="497" t="s">
        <v>333</v>
      </c>
      <c r="E1023" s="1021">
        <v>1</v>
      </c>
      <c r="F1023" s="1017">
        <v>3</v>
      </c>
      <c r="G1023" s="498">
        <f t="shared" ref="G1023:G1028" si="922">IF(E1023&lt;1,0,IF(K1023="Բ-1",IF(F1023=0,6.94,IF(F1023=1,7.17,IF(F1023=2,7.41,IF(F1023=3,7.66,IF(OR(F1023=5,F1023=4),7.92,IF(OR(F1023=6,F1023=7),8.18,IF(OR(F1023=8,F1023=9),8.46,IF(OR(F1023=10,F1023=11,F1023=12),8.74,IF(OR(F1023=13,F1023=14,F1023=15),9.03,IF(OR(F1023=16,F1023=17,F1023=18),9.33,9.65)))))))))),IF(K1023="Բ-2", IF(F1023=0,5.71,IF(F1023=1,5.89,IF(F1023=2,6.09,IF(F1023=3,6.29,IF(OR(F1023=5,F1023=4),6.5,IF(OR(F1023=6,F1023=7),6.72,IF(OR(F1023=8,F1023=9),6.94,IF(OR(F1023=10,F1023=11,F1023=12),7.17,IF(OR(F1023=13,F1023=14,F1023=15),7.41,IF(OR(F1023=16,F1023=17,F1023=18),7.65,7.91)))))))))), IF(K1023="Գ-1", IF(F1023=0,4.7,IF(F1023=1,4.86,IF(F1023=2,5.01,IF(F1023=3,5.18,IF(OR(F1023=5,F1023=4),5.35,IF(OR(F1023=6,F1023=7),5.52,IF(OR(F1023=8,F1023=9),5.71,IF(OR(F1023=10,F1023=11,F1023=12),5.89,IF(OR(F1023=13,F1023=14,F1023=15),6.09,IF(OR(F1023=16,F1023=17,F1023=18),6.29,6.49)))))))))), IF(K1023="Գ-2", IF(F1023=0,3.88,IF(F1023=1,4.01,IF(F1023=2,4.14,IF(F1023=3,4.27,IF(OR(F1023=5,F1023=4),4.41,IF(OR(F1023=6,F1023=7),4.55,IF(OR(F1023=8,F1023=9),4.7,IF(OR(F1023=10,F1023=11,F1023=12),4.85,IF(OR(F1023=13,F1023=14,F1023=15),5.01,IF(OR(F1023=16,F1023=17,F1023=18),5.17,5.34)))))))))), IF(K1023="Գ-3", IF(F1023=0,3.21,IF(F1023=1,3.31,IF(F1023=2,3.42,IF(F1023=3,3.53,IF(OR(F1023=5,F1023=4),3.64,IF(OR(F1023=6,F1023=7),3.76,IF(OR(F1023=8,F1023=9),3.88,IF(OR(F1023=10,F1023=11,F1023=12),4.01,IF(OR(F1023=13,F1023=14,F1023=15),4.13,IF(OR(F1023=16,F1023=17,F1023=18),4.27,4.4)))))))))), IF(K1023="Ա-1", IF(F1023=0,2.66,IF(F1023=1,2.75,IF(F1023=2,2.83,IF(F1023=3,2.92,IF(OR(F1023=5,F1023=4),3.02,IF(OR(F1023=6,F1023=7),3.11,IF(OR(F1023=8,F1023=9),3.21,IF(OR(F1023=10,F1023=11,F1023=12),3.31,IF(OR(F1023=13,F1023=14,F1023=15),3.42,IF(OR(F1023=16,F1023=17,F1023=18),3.53,3.64)))))))))), IF(K1023="Ա-2", IF(F1023=0,2.28,IF(F1023=1,2.35,IF(F1023=2,2.43,IF(F1023=3,2.5,IF(OR(F1023=5,F1023=4),2.58,IF(OR(F1023=6,F1023=7),2.66,IF(OR(F1023=8,F1023=9),2.75,IF(OR(F1023=10,F1023=11,F1023=12),2.83,IF(OR(F1023=13,F1023=14,F1023=15),2.92,IF(OR(F1023=16,F1023=17,F1023=18),3.01,3.11)))))))))),IF(K1023="Ա-3", IF(F1023=0,1.96,IF(F1023=1,2.02,IF(F1023=2,2.08,IF(F1023=3,2.15,IF(OR(F1023=5,F1023=4),2.21,IF(OR(F1023=6,F1023=7),2.28,IF(OR(F1023=8,F1023=9),2.35,IF(OR(F1023=10,F1023=11,F1023=12),2.42,IF(OR(F1023=13,F1023=14,F1023=15),2.5,IF(OR(F1023=16,F1023=17,F1023=18),2.58,2.66)))))))))), IF(K1023="Կ-1", IF(F1023=0,1.68,IF(F1023=1,1.73,IF(F1023=2,1.79,IF(F1023=3,1.84,IF(OR(F1023=5,F1023=4),1.9,IF(OR(F1023=6,F1023=7),1.96,IF(OR(F1023=8,F1023=9),2.02,IF(OR(F1023=10,F1023=11,F1023=12),2.08,IF(OR(F1023=13,F1023=14,F1023=15),2.14,IF(OR(F1023=16,F1023=17,F1023=18),2.21,2.28)))))))))), IF(K1023="Կ-2", IF(F1023=0,1.45,IF(F1023=1,1.49,IF(F1023=2,1.54,IF(F1023=3,1.59,IF(OR(F1023=5,F1023=4),1.63,IF(OR(F1023=6,F1023=7),1.68,IF(OR(F1023=8,F1023=9),1.73,IF(OR(F1023=10,F1023=11,F1023=12),1.79,IF(OR(F1023=13,F1023=14,F1023=15),1.84,IF(OR(F1023=16,F1023=17,F1023=18),1.9,1.95)))))))))),IF(K1023="Կ-3", IF(F1023=0,1.25,IF(F1023=1,1.29,IF(F1023=2,1.33,IF(F1023=3,1.37,IF(OR(F1023=5,F1023=4),1.41,IF(OR(F1023=6,F1023=7),1.45,IF(OR(F1023=8,F1023=9),1.49,IF(OR(F1023=10,F1023=11,F1023=12),1.54,IF(OR(F1023=13,F1023=14,F1023=15),1.58,IF(OR(F1023=16,F1023=17,F1023=18),1.63,1.68)))))))))), "Error"))))))))))))</f>
        <v>1.84</v>
      </c>
      <c r="H1023" s="1018">
        <v>66140</v>
      </c>
      <c r="I1023" s="1013"/>
      <c r="J1023" s="1018"/>
      <c r="K1023" s="874" t="s">
        <v>99</v>
      </c>
      <c r="L1023" s="1018">
        <f t="shared" si="868"/>
        <v>121697.60000000001</v>
      </c>
      <c r="M1023" s="1019">
        <f t="shared" si="869"/>
        <v>121697.60000000001</v>
      </c>
      <c r="N1023" s="1020">
        <f t="shared" si="878"/>
        <v>1597889.4880000001</v>
      </c>
      <c r="O1023" s="1021">
        <f t="shared" si="901"/>
        <v>1</v>
      </c>
      <c r="P1023" s="1017">
        <f t="shared" si="879"/>
        <v>4</v>
      </c>
      <c r="Q1023" s="1166">
        <v>1.9</v>
      </c>
      <c r="R1023" s="1171">
        <v>0.3</v>
      </c>
      <c r="S1023" s="1166">
        <f t="shared" si="892"/>
        <v>2.4699999999999998</v>
      </c>
      <c r="T1023" s="1018">
        <v>66140</v>
      </c>
      <c r="U1023" s="1013"/>
      <c r="V1023" s="1018"/>
      <c r="W1023" s="874" t="str">
        <f t="shared" si="871"/>
        <v>Կ-1</v>
      </c>
      <c r="X1023" s="1018">
        <f t="shared" si="872"/>
        <v>163365.79999999999</v>
      </c>
      <c r="Y1023" s="1019">
        <f t="shared" si="873"/>
        <v>163365.79999999999</v>
      </c>
      <c r="Z1023" s="1020">
        <f t="shared" si="902"/>
        <v>2144992.9539999999</v>
      </c>
      <c r="AA1023" s="1021">
        <f t="shared" si="875"/>
        <v>1</v>
      </c>
      <c r="AB1023" s="1017">
        <f t="shared" si="876"/>
        <v>5</v>
      </c>
      <c r="AC1023" s="1166">
        <v>1.9</v>
      </c>
      <c r="AD1023" s="1171">
        <v>0.6</v>
      </c>
      <c r="AE1023" s="1166">
        <f t="shared" si="893"/>
        <v>3.04</v>
      </c>
      <c r="AF1023" s="1018">
        <v>66140</v>
      </c>
      <c r="AG1023" s="1013"/>
      <c r="AH1023" s="1018"/>
      <c r="AI1023" s="1049" t="str">
        <f t="shared" si="877"/>
        <v>Կ-1</v>
      </c>
      <c r="AJ1023" s="1018">
        <f t="shared" si="882"/>
        <v>201065.60000000001</v>
      </c>
      <c r="AK1023" s="1019">
        <f t="shared" si="883"/>
        <v>201065.60000000001</v>
      </c>
      <c r="AL1023" s="1020">
        <f t="shared" si="919"/>
        <v>2639991.3280000002</v>
      </c>
      <c r="AM1023" s="1021">
        <f t="shared" si="920"/>
        <v>1</v>
      </c>
      <c r="AN1023" s="1017">
        <f t="shared" si="886"/>
        <v>6</v>
      </c>
      <c r="AO1023" s="1166">
        <v>1.96</v>
      </c>
      <c r="AP1023" s="1171">
        <v>1</v>
      </c>
      <c r="AQ1023" s="1166">
        <f t="shared" si="894"/>
        <v>3.92</v>
      </c>
      <c r="AR1023" s="1018">
        <v>66140</v>
      </c>
      <c r="AS1023" s="1013"/>
      <c r="AT1023" s="1018"/>
      <c r="AU1023" s="1049" t="str">
        <f t="shared" si="888"/>
        <v>Կ-1</v>
      </c>
      <c r="AV1023" s="1018">
        <f t="shared" si="889"/>
        <v>259268.8</v>
      </c>
      <c r="AW1023" s="1019">
        <f t="shared" si="890"/>
        <v>259268.8</v>
      </c>
      <c r="AX1023" s="1020">
        <f t="shared" si="921"/>
        <v>3404199.344</v>
      </c>
    </row>
    <row r="1024" spans="2:50" ht="17.25" customHeight="1" x14ac:dyDescent="0.25">
      <c r="B1024" s="495">
        <v>46</v>
      </c>
      <c r="C1024" s="811" t="s">
        <v>2844</v>
      </c>
      <c r="D1024" s="497" t="s">
        <v>333</v>
      </c>
      <c r="E1024" s="1021">
        <v>1</v>
      </c>
      <c r="F1024" s="1017">
        <v>0</v>
      </c>
      <c r="G1024" s="498">
        <f t="shared" si="922"/>
        <v>1.68</v>
      </c>
      <c r="H1024" s="1018">
        <v>66140</v>
      </c>
      <c r="I1024" s="1013"/>
      <c r="J1024" s="1018"/>
      <c r="K1024" s="874" t="s">
        <v>99</v>
      </c>
      <c r="L1024" s="1018">
        <f t="shared" si="868"/>
        <v>111115.2</v>
      </c>
      <c r="M1024" s="1019">
        <f t="shared" si="869"/>
        <v>111115.2</v>
      </c>
      <c r="N1024" s="1020">
        <f t="shared" si="878"/>
        <v>1458942.5760000001</v>
      </c>
      <c r="O1024" s="1021">
        <f t="shared" si="901"/>
        <v>1</v>
      </c>
      <c r="P1024" s="1017">
        <f t="shared" si="879"/>
        <v>1</v>
      </c>
      <c r="Q1024" s="1166">
        <v>1.73</v>
      </c>
      <c r="R1024" s="1171">
        <v>0.3</v>
      </c>
      <c r="S1024" s="1166">
        <f t="shared" si="892"/>
        <v>2.2490000000000001</v>
      </c>
      <c r="T1024" s="1018">
        <v>66140</v>
      </c>
      <c r="U1024" s="1013"/>
      <c r="V1024" s="1018"/>
      <c r="W1024" s="874" t="str">
        <f t="shared" si="871"/>
        <v>Կ-1</v>
      </c>
      <c r="X1024" s="1018">
        <f t="shared" si="872"/>
        <v>148748.86000000002</v>
      </c>
      <c r="Y1024" s="1019">
        <f t="shared" si="873"/>
        <v>148748.86000000002</v>
      </c>
      <c r="Z1024" s="1020">
        <f t="shared" si="902"/>
        <v>1953072.5318000002</v>
      </c>
      <c r="AA1024" s="1021">
        <f t="shared" si="875"/>
        <v>1</v>
      </c>
      <c r="AB1024" s="1017">
        <f t="shared" si="876"/>
        <v>2</v>
      </c>
      <c r="AC1024" s="1166">
        <v>1.79</v>
      </c>
      <c r="AD1024" s="1171">
        <v>0.6</v>
      </c>
      <c r="AE1024" s="1166">
        <f t="shared" si="893"/>
        <v>2.8639999999999999</v>
      </c>
      <c r="AF1024" s="1018">
        <v>66140</v>
      </c>
      <c r="AG1024" s="1013"/>
      <c r="AH1024" s="1018"/>
      <c r="AI1024" s="1049" t="str">
        <f t="shared" si="877"/>
        <v>Կ-1</v>
      </c>
      <c r="AJ1024" s="1018">
        <f t="shared" si="882"/>
        <v>189424.96</v>
      </c>
      <c r="AK1024" s="1019">
        <f t="shared" si="883"/>
        <v>189424.96</v>
      </c>
      <c r="AL1024" s="1020">
        <f t="shared" si="919"/>
        <v>2487149.7248</v>
      </c>
      <c r="AM1024" s="1021">
        <f t="shared" si="920"/>
        <v>1</v>
      </c>
      <c r="AN1024" s="1017">
        <f t="shared" si="886"/>
        <v>3</v>
      </c>
      <c r="AO1024" s="1166">
        <v>1.84</v>
      </c>
      <c r="AP1024" s="1171">
        <v>1</v>
      </c>
      <c r="AQ1024" s="1166">
        <f t="shared" si="894"/>
        <v>3.68</v>
      </c>
      <c r="AR1024" s="1018">
        <v>66140</v>
      </c>
      <c r="AS1024" s="1013"/>
      <c r="AT1024" s="1018"/>
      <c r="AU1024" s="1049" t="str">
        <f t="shared" si="888"/>
        <v>Կ-1</v>
      </c>
      <c r="AV1024" s="1018">
        <f t="shared" si="889"/>
        <v>243395.20000000001</v>
      </c>
      <c r="AW1024" s="1019">
        <f t="shared" si="890"/>
        <v>243395.20000000001</v>
      </c>
      <c r="AX1024" s="1020">
        <f t="shared" si="921"/>
        <v>3195778.9760000003</v>
      </c>
    </row>
    <row r="1025" spans="2:50" ht="17.25" customHeight="1" x14ac:dyDescent="0.25">
      <c r="B1025" s="495">
        <v>47</v>
      </c>
      <c r="C1025" s="811" t="s">
        <v>71</v>
      </c>
      <c r="D1025" s="497" t="s">
        <v>333</v>
      </c>
      <c r="E1025" s="1021">
        <v>1</v>
      </c>
      <c r="F1025" s="1017">
        <v>0</v>
      </c>
      <c r="G1025" s="498">
        <f t="shared" si="922"/>
        <v>1.68</v>
      </c>
      <c r="H1025" s="1018">
        <v>66140</v>
      </c>
      <c r="I1025" s="1013"/>
      <c r="J1025" s="1018"/>
      <c r="K1025" s="874" t="s">
        <v>99</v>
      </c>
      <c r="L1025" s="1018">
        <f t="shared" si="868"/>
        <v>111115.2</v>
      </c>
      <c r="M1025" s="1019">
        <f t="shared" si="869"/>
        <v>111115.2</v>
      </c>
      <c r="N1025" s="1020">
        <f t="shared" si="878"/>
        <v>1458942.5760000001</v>
      </c>
      <c r="O1025" s="1021">
        <f t="shared" si="901"/>
        <v>1</v>
      </c>
      <c r="P1025" s="1017">
        <f t="shared" si="879"/>
        <v>1</v>
      </c>
      <c r="Q1025" s="1166">
        <v>1.73</v>
      </c>
      <c r="R1025" s="1171">
        <v>0.3</v>
      </c>
      <c r="S1025" s="1166">
        <f t="shared" si="892"/>
        <v>2.2490000000000001</v>
      </c>
      <c r="T1025" s="1018">
        <v>66140</v>
      </c>
      <c r="U1025" s="1013"/>
      <c r="V1025" s="1018"/>
      <c r="W1025" s="874" t="str">
        <f t="shared" si="871"/>
        <v>Կ-1</v>
      </c>
      <c r="X1025" s="1018">
        <f t="shared" si="872"/>
        <v>148748.86000000002</v>
      </c>
      <c r="Y1025" s="1019">
        <f t="shared" si="873"/>
        <v>148748.86000000002</v>
      </c>
      <c r="Z1025" s="1020">
        <f t="shared" si="902"/>
        <v>1953072.5318000002</v>
      </c>
      <c r="AA1025" s="1021">
        <f t="shared" si="875"/>
        <v>1</v>
      </c>
      <c r="AB1025" s="1017">
        <f t="shared" si="876"/>
        <v>2</v>
      </c>
      <c r="AC1025" s="1166">
        <v>1.79</v>
      </c>
      <c r="AD1025" s="1171">
        <v>0.6</v>
      </c>
      <c r="AE1025" s="1166">
        <f t="shared" si="893"/>
        <v>2.8639999999999999</v>
      </c>
      <c r="AF1025" s="1018">
        <v>66140</v>
      </c>
      <c r="AG1025" s="1013"/>
      <c r="AH1025" s="1018"/>
      <c r="AI1025" s="1049" t="str">
        <f t="shared" si="877"/>
        <v>Կ-1</v>
      </c>
      <c r="AJ1025" s="1018">
        <f t="shared" si="882"/>
        <v>189424.96</v>
      </c>
      <c r="AK1025" s="1019">
        <f t="shared" si="883"/>
        <v>189424.96</v>
      </c>
      <c r="AL1025" s="1020">
        <f t="shared" si="919"/>
        <v>2487149.7248</v>
      </c>
      <c r="AM1025" s="1021">
        <f t="shared" si="920"/>
        <v>1</v>
      </c>
      <c r="AN1025" s="1017">
        <f t="shared" si="886"/>
        <v>3</v>
      </c>
      <c r="AO1025" s="1166">
        <v>1.84</v>
      </c>
      <c r="AP1025" s="1171">
        <v>1</v>
      </c>
      <c r="AQ1025" s="1166">
        <f t="shared" si="894"/>
        <v>3.68</v>
      </c>
      <c r="AR1025" s="1018">
        <v>66140</v>
      </c>
      <c r="AS1025" s="1013"/>
      <c r="AT1025" s="1018"/>
      <c r="AU1025" s="1049" t="str">
        <f t="shared" si="888"/>
        <v>Կ-1</v>
      </c>
      <c r="AV1025" s="1018">
        <f t="shared" si="889"/>
        <v>243395.20000000001</v>
      </c>
      <c r="AW1025" s="1019">
        <f t="shared" si="890"/>
        <v>243395.20000000001</v>
      </c>
      <c r="AX1025" s="1020">
        <f t="shared" si="921"/>
        <v>3195778.9760000003</v>
      </c>
    </row>
    <row r="1026" spans="2:50" ht="17.25" customHeight="1" x14ac:dyDescent="0.25">
      <c r="B1026" s="495">
        <v>48</v>
      </c>
      <c r="C1026" s="811" t="s">
        <v>1818</v>
      </c>
      <c r="D1026" s="497" t="s">
        <v>333</v>
      </c>
      <c r="E1026" s="1021">
        <v>1</v>
      </c>
      <c r="F1026" s="1017">
        <v>1</v>
      </c>
      <c r="G1026" s="498">
        <f t="shared" si="922"/>
        <v>1.73</v>
      </c>
      <c r="H1026" s="1018">
        <v>66140</v>
      </c>
      <c r="I1026" s="1013"/>
      <c r="J1026" s="1018"/>
      <c r="K1026" s="874" t="s">
        <v>99</v>
      </c>
      <c r="L1026" s="1018">
        <f t="shared" si="868"/>
        <v>114422.2</v>
      </c>
      <c r="M1026" s="1019">
        <f t="shared" si="869"/>
        <v>114422.2</v>
      </c>
      <c r="N1026" s="1020">
        <f t="shared" si="878"/>
        <v>1502363.486</v>
      </c>
      <c r="O1026" s="1021">
        <f t="shared" si="901"/>
        <v>1</v>
      </c>
      <c r="P1026" s="1017">
        <f t="shared" si="879"/>
        <v>2</v>
      </c>
      <c r="Q1026" s="1166">
        <v>1.79</v>
      </c>
      <c r="R1026" s="1171">
        <v>0.3</v>
      </c>
      <c r="S1026" s="1166">
        <f t="shared" si="892"/>
        <v>2.327</v>
      </c>
      <c r="T1026" s="1018">
        <v>66140</v>
      </c>
      <c r="U1026" s="1013"/>
      <c r="V1026" s="1018"/>
      <c r="W1026" s="874" t="str">
        <f t="shared" si="871"/>
        <v>Կ-1</v>
      </c>
      <c r="X1026" s="1018">
        <f t="shared" si="872"/>
        <v>153907.78</v>
      </c>
      <c r="Y1026" s="1019">
        <f t="shared" si="873"/>
        <v>153907.78</v>
      </c>
      <c r="Z1026" s="1020">
        <f t="shared" si="902"/>
        <v>2020809.1514000001</v>
      </c>
      <c r="AA1026" s="1021">
        <f t="shared" si="875"/>
        <v>1</v>
      </c>
      <c r="AB1026" s="1017">
        <f t="shared" si="876"/>
        <v>3</v>
      </c>
      <c r="AC1026" s="1166">
        <v>1.84</v>
      </c>
      <c r="AD1026" s="1171">
        <v>0.6</v>
      </c>
      <c r="AE1026" s="1166">
        <f t="shared" si="893"/>
        <v>2.944</v>
      </c>
      <c r="AF1026" s="1018">
        <v>66140</v>
      </c>
      <c r="AG1026" s="1013"/>
      <c r="AH1026" s="1018"/>
      <c r="AI1026" s="1049" t="str">
        <f t="shared" si="877"/>
        <v>Կ-1</v>
      </c>
      <c r="AJ1026" s="1018">
        <f t="shared" si="882"/>
        <v>194716.16</v>
      </c>
      <c r="AK1026" s="1019">
        <f t="shared" si="883"/>
        <v>194716.16</v>
      </c>
      <c r="AL1026" s="1020">
        <f t="shared" si="919"/>
        <v>2556623.1808000002</v>
      </c>
      <c r="AM1026" s="1021">
        <f t="shared" si="920"/>
        <v>1</v>
      </c>
      <c r="AN1026" s="1017">
        <f t="shared" si="886"/>
        <v>4</v>
      </c>
      <c r="AO1026" s="1166">
        <v>1.9</v>
      </c>
      <c r="AP1026" s="1171">
        <v>1</v>
      </c>
      <c r="AQ1026" s="1166">
        <f t="shared" si="894"/>
        <v>3.8</v>
      </c>
      <c r="AR1026" s="1018">
        <v>66140</v>
      </c>
      <c r="AS1026" s="1013"/>
      <c r="AT1026" s="1018"/>
      <c r="AU1026" s="1049" t="str">
        <f t="shared" si="888"/>
        <v>Կ-1</v>
      </c>
      <c r="AV1026" s="1018">
        <f t="shared" si="889"/>
        <v>251332</v>
      </c>
      <c r="AW1026" s="1019">
        <f t="shared" si="890"/>
        <v>251332</v>
      </c>
      <c r="AX1026" s="1020">
        <f t="shared" si="921"/>
        <v>3299989.16</v>
      </c>
    </row>
    <row r="1027" spans="2:50" ht="17.25" customHeight="1" x14ac:dyDescent="0.25">
      <c r="B1027" s="495">
        <v>49</v>
      </c>
      <c r="C1027" s="506" t="s">
        <v>71</v>
      </c>
      <c r="D1027" s="497" t="s">
        <v>333</v>
      </c>
      <c r="E1027" s="1021">
        <v>1</v>
      </c>
      <c r="F1027" s="1017">
        <v>0</v>
      </c>
      <c r="G1027" s="498">
        <f t="shared" si="922"/>
        <v>1.68</v>
      </c>
      <c r="H1027" s="1018">
        <v>66140</v>
      </c>
      <c r="I1027" s="1013"/>
      <c r="J1027" s="1018"/>
      <c r="K1027" s="874" t="s">
        <v>99</v>
      </c>
      <c r="L1027" s="1018">
        <f t="shared" si="868"/>
        <v>111115.2</v>
      </c>
      <c r="M1027" s="1019">
        <f t="shared" si="869"/>
        <v>111115.2</v>
      </c>
      <c r="N1027" s="1020">
        <f t="shared" si="878"/>
        <v>1458942.5760000001</v>
      </c>
      <c r="O1027" s="1021">
        <f t="shared" si="901"/>
        <v>1</v>
      </c>
      <c r="P1027" s="1017">
        <f t="shared" si="879"/>
        <v>1</v>
      </c>
      <c r="Q1027" s="1166">
        <v>2.2799999999999998</v>
      </c>
      <c r="R1027" s="1171">
        <v>0.3</v>
      </c>
      <c r="S1027" s="1166">
        <f t="shared" si="892"/>
        <v>2.9639999999999995</v>
      </c>
      <c r="T1027" s="1018">
        <v>66140</v>
      </c>
      <c r="U1027" s="1013"/>
      <c r="V1027" s="1018"/>
      <c r="W1027" s="874" t="str">
        <f t="shared" si="871"/>
        <v>Կ-1</v>
      </c>
      <c r="X1027" s="1018">
        <f t="shared" si="872"/>
        <v>196038.95999999996</v>
      </c>
      <c r="Y1027" s="1019">
        <f t="shared" si="873"/>
        <v>196038.95999999996</v>
      </c>
      <c r="Z1027" s="1020">
        <f t="shared" si="902"/>
        <v>2573991.5447999998</v>
      </c>
      <c r="AA1027" s="1021">
        <f t="shared" si="875"/>
        <v>1</v>
      </c>
      <c r="AB1027" s="1017">
        <f t="shared" si="876"/>
        <v>2</v>
      </c>
      <c r="AC1027" s="1166">
        <v>2.2799999999999998</v>
      </c>
      <c r="AD1027" s="1171">
        <v>0.6</v>
      </c>
      <c r="AE1027" s="1166">
        <f t="shared" si="893"/>
        <v>3.6479999999999997</v>
      </c>
      <c r="AF1027" s="1018">
        <v>66140</v>
      </c>
      <c r="AG1027" s="1013"/>
      <c r="AH1027" s="1018"/>
      <c r="AI1027" s="1049" t="str">
        <f t="shared" si="877"/>
        <v>Կ-1</v>
      </c>
      <c r="AJ1027" s="1018">
        <f t="shared" si="882"/>
        <v>241278.71999999997</v>
      </c>
      <c r="AK1027" s="1019">
        <f t="shared" si="883"/>
        <v>241278.71999999997</v>
      </c>
      <c r="AL1027" s="1020">
        <f t="shared" si="919"/>
        <v>3167989.5935999998</v>
      </c>
      <c r="AM1027" s="1021">
        <f t="shared" si="920"/>
        <v>1</v>
      </c>
      <c r="AN1027" s="1017">
        <f t="shared" si="886"/>
        <v>3</v>
      </c>
      <c r="AO1027" s="1166">
        <v>2.2799999999999998</v>
      </c>
      <c r="AP1027" s="1171">
        <v>1</v>
      </c>
      <c r="AQ1027" s="1166">
        <f t="shared" si="894"/>
        <v>4.5599999999999996</v>
      </c>
      <c r="AR1027" s="1018">
        <v>66140</v>
      </c>
      <c r="AS1027" s="1013"/>
      <c r="AT1027" s="1018"/>
      <c r="AU1027" s="1049" t="str">
        <f t="shared" si="888"/>
        <v>Կ-1</v>
      </c>
      <c r="AV1027" s="1018">
        <f t="shared" si="889"/>
        <v>301598.39999999997</v>
      </c>
      <c r="AW1027" s="1019">
        <f t="shared" si="890"/>
        <v>301598.39999999997</v>
      </c>
      <c r="AX1027" s="1020">
        <f t="shared" si="921"/>
        <v>3959986.9919999996</v>
      </c>
    </row>
    <row r="1028" spans="2:50" ht="17.25" customHeight="1" x14ac:dyDescent="0.25">
      <c r="B1028" s="495">
        <v>51</v>
      </c>
      <c r="C1028" s="506" t="s">
        <v>2845</v>
      </c>
      <c r="D1028" s="497" t="s">
        <v>333</v>
      </c>
      <c r="E1028" s="1021">
        <v>1</v>
      </c>
      <c r="F1028" s="1017">
        <v>0</v>
      </c>
      <c r="G1028" s="498">
        <f t="shared" si="922"/>
        <v>1.68</v>
      </c>
      <c r="H1028" s="1018">
        <v>66140</v>
      </c>
      <c r="I1028" s="1013"/>
      <c r="J1028" s="1018"/>
      <c r="K1028" s="874" t="s">
        <v>99</v>
      </c>
      <c r="L1028" s="1018">
        <f t="shared" si="868"/>
        <v>111115.2</v>
      </c>
      <c r="M1028" s="1019">
        <f t="shared" si="869"/>
        <v>111115.2</v>
      </c>
      <c r="N1028" s="1020">
        <f t="shared" si="878"/>
        <v>1458942.5760000001</v>
      </c>
      <c r="O1028" s="1021">
        <f>+E1028</f>
        <v>1</v>
      </c>
      <c r="P1028" s="1017">
        <f t="shared" si="879"/>
        <v>1</v>
      </c>
      <c r="Q1028" s="1166">
        <v>1.73</v>
      </c>
      <c r="R1028" s="1171">
        <v>0.3</v>
      </c>
      <c r="S1028" s="1166">
        <f t="shared" si="892"/>
        <v>2.2490000000000001</v>
      </c>
      <c r="T1028" s="1018">
        <v>66140</v>
      </c>
      <c r="U1028" s="1013"/>
      <c r="V1028" s="1018"/>
      <c r="W1028" s="874" t="str">
        <f t="shared" si="871"/>
        <v>Կ-1</v>
      </c>
      <c r="X1028" s="1018">
        <f t="shared" si="872"/>
        <v>148748.86000000002</v>
      </c>
      <c r="Y1028" s="1019">
        <f t="shared" si="873"/>
        <v>148748.86000000002</v>
      </c>
      <c r="Z1028" s="1020">
        <f>+Y1028*13.13</f>
        <v>1953072.5318000002</v>
      </c>
      <c r="AA1028" s="1021">
        <f t="shared" si="875"/>
        <v>1</v>
      </c>
      <c r="AB1028" s="1017">
        <f t="shared" si="876"/>
        <v>2</v>
      </c>
      <c r="AC1028" s="1166">
        <v>1.79</v>
      </c>
      <c r="AD1028" s="1171">
        <v>0.6</v>
      </c>
      <c r="AE1028" s="1166">
        <f t="shared" si="893"/>
        <v>2.8639999999999999</v>
      </c>
      <c r="AF1028" s="1018">
        <v>66140</v>
      </c>
      <c r="AG1028" s="1013"/>
      <c r="AH1028" s="1018"/>
      <c r="AI1028" s="1049" t="str">
        <f t="shared" si="877"/>
        <v>Կ-1</v>
      </c>
      <c r="AJ1028" s="1018">
        <f t="shared" si="882"/>
        <v>189424.96</v>
      </c>
      <c r="AK1028" s="1019">
        <f t="shared" si="883"/>
        <v>189424.96</v>
      </c>
      <c r="AL1028" s="1020">
        <f t="shared" si="919"/>
        <v>2487149.7248</v>
      </c>
      <c r="AM1028" s="1021">
        <f t="shared" si="920"/>
        <v>1</v>
      </c>
      <c r="AN1028" s="1017">
        <f t="shared" si="886"/>
        <v>3</v>
      </c>
      <c r="AO1028" s="1166">
        <v>1.84</v>
      </c>
      <c r="AP1028" s="1171">
        <v>1</v>
      </c>
      <c r="AQ1028" s="1166">
        <f t="shared" si="894"/>
        <v>3.68</v>
      </c>
      <c r="AR1028" s="1018">
        <v>66140</v>
      </c>
      <c r="AS1028" s="1013"/>
      <c r="AT1028" s="1018"/>
      <c r="AU1028" s="1049" t="str">
        <f t="shared" si="888"/>
        <v>Կ-1</v>
      </c>
      <c r="AV1028" s="1018">
        <f t="shared" si="889"/>
        <v>243395.20000000001</v>
      </c>
      <c r="AW1028" s="1019">
        <f t="shared" si="890"/>
        <v>243395.20000000001</v>
      </c>
      <c r="AX1028" s="1020">
        <f t="shared" si="921"/>
        <v>3195778.9760000003</v>
      </c>
    </row>
    <row r="1029" spans="2:50" ht="18" customHeight="1" thickBot="1" x14ac:dyDescent="0.3">
      <c r="B1029" s="340"/>
      <c r="C1029" s="500" t="s">
        <v>1759</v>
      </c>
      <c r="D1029" s="500"/>
      <c r="E1029" s="1021"/>
      <c r="F1029" s="1017"/>
      <c r="G1029" s="498"/>
      <c r="H1029" s="1018"/>
      <c r="I1029" s="1052"/>
      <c r="J1029" s="1052"/>
      <c r="K1029" s="1071"/>
      <c r="L1029" s="1072">
        <v>12000</v>
      </c>
      <c r="M1029" s="1019">
        <v>12000</v>
      </c>
      <c r="N1029" s="1020">
        <f>+M1029*12</f>
        <v>144000</v>
      </c>
      <c r="O1029" s="1055"/>
      <c r="P1029" s="1030"/>
      <c r="Q1029" s="1272"/>
      <c r="R1029" s="1264"/>
      <c r="S1029" s="1272"/>
      <c r="T1029" s="1031"/>
      <c r="U1029" s="1053"/>
      <c r="V1029" s="1053"/>
      <c r="W1029" s="1026"/>
      <c r="X1029" s="1072">
        <v>12000</v>
      </c>
      <c r="Y1029" s="1019">
        <v>12000</v>
      </c>
      <c r="Z1029" s="1033">
        <f>+Y1029*12</f>
        <v>144000</v>
      </c>
      <c r="AA1029" s="1055"/>
      <c r="AB1029" s="1030"/>
      <c r="AC1029" s="1272"/>
      <c r="AD1029" s="1264"/>
      <c r="AE1029" s="1272"/>
      <c r="AF1029" s="1031"/>
      <c r="AG1029" s="1053"/>
      <c r="AH1029" s="1053"/>
      <c r="AI1029" s="1026"/>
      <c r="AJ1029" s="1072">
        <v>12000</v>
      </c>
      <c r="AK1029" s="1019">
        <v>12000</v>
      </c>
      <c r="AL1029" s="1033">
        <f>+AK1029*12</f>
        <v>144000</v>
      </c>
      <c r="AM1029" s="1055"/>
      <c r="AN1029" s="1030"/>
      <c r="AO1029" s="1272"/>
      <c r="AP1029" s="1264"/>
      <c r="AQ1029" s="1272"/>
      <c r="AR1029" s="1031"/>
      <c r="AS1029" s="1053"/>
      <c r="AT1029" s="1053"/>
      <c r="AU1029" s="1026"/>
      <c r="AV1029" s="1072">
        <v>12000</v>
      </c>
      <c r="AW1029" s="1019">
        <v>12000</v>
      </c>
      <c r="AX1029" s="1033">
        <f>+AW1029*12</f>
        <v>144000</v>
      </c>
    </row>
    <row r="1030" spans="2:50" ht="23.25" customHeight="1" thickBot="1" x14ac:dyDescent="0.3">
      <c r="B1030" s="1468" t="s">
        <v>47</v>
      </c>
      <c r="C1030" s="1469"/>
      <c r="D1030" s="1469"/>
      <c r="E1030" s="294">
        <f t="shared" ref="E1030:AX1030" si="923">SUM(E981:E1029)</f>
        <v>47</v>
      </c>
      <c r="F1030" s="294">
        <f t="shared" si="923"/>
        <v>302</v>
      </c>
      <c r="G1030" s="294">
        <f t="shared" si="923"/>
        <v>125.41000000000008</v>
      </c>
      <c r="H1030" s="294">
        <f t="shared" si="923"/>
        <v>3108580</v>
      </c>
      <c r="I1030" s="294">
        <f t="shared" si="923"/>
        <v>41271.360000000001</v>
      </c>
      <c r="J1030" s="294">
        <f t="shared" si="923"/>
        <v>0</v>
      </c>
      <c r="K1030" s="294">
        <f t="shared" si="923"/>
        <v>0</v>
      </c>
      <c r="L1030" s="294">
        <f t="shared" si="923"/>
        <v>8306617.4000000032</v>
      </c>
      <c r="M1030" s="294">
        <f t="shared" si="923"/>
        <v>8347888.7600000026</v>
      </c>
      <c r="N1030" s="294">
        <f t="shared" si="923"/>
        <v>109594219.41880004</v>
      </c>
      <c r="O1030" s="294">
        <f t="shared" si="923"/>
        <v>47</v>
      </c>
      <c r="P1030" s="294">
        <f t="shared" si="923"/>
        <v>349</v>
      </c>
      <c r="Q1030" s="1269">
        <v>128.84000000000006</v>
      </c>
      <c r="R1030" s="1269"/>
      <c r="S1030" s="1269">
        <v>128.84000000000006</v>
      </c>
      <c r="T1030" s="294">
        <f t="shared" si="923"/>
        <v>3108580</v>
      </c>
      <c r="U1030" s="294">
        <f t="shared" si="923"/>
        <v>54125.669000000002</v>
      </c>
      <c r="V1030" s="294">
        <f t="shared" si="923"/>
        <v>32000</v>
      </c>
      <c r="W1030" s="294">
        <f t="shared" si="923"/>
        <v>0</v>
      </c>
      <c r="X1030" s="294">
        <f t="shared" si="923"/>
        <v>11089920.879999999</v>
      </c>
      <c r="Y1030" s="294">
        <f t="shared" si="923"/>
        <v>11176046.548999999</v>
      </c>
      <c r="Z1030" s="294">
        <f t="shared" si="923"/>
        <v>146727931.18836999</v>
      </c>
      <c r="AA1030" s="294">
        <f t="shared" si="923"/>
        <v>48</v>
      </c>
      <c r="AB1030" s="294">
        <f t="shared" si="923"/>
        <v>396</v>
      </c>
      <c r="AC1030" s="1269">
        <v>131.25000000000006</v>
      </c>
      <c r="AD1030" s="1269"/>
      <c r="AE1030" s="1269">
        <v>131.25000000000006</v>
      </c>
      <c r="AF1030" s="294">
        <f t="shared" si="923"/>
        <v>3174720</v>
      </c>
      <c r="AG1030" s="294">
        <f t="shared" si="923"/>
        <v>67039.504000000001</v>
      </c>
      <c r="AH1030" s="294">
        <f t="shared" si="923"/>
        <v>32000</v>
      </c>
      <c r="AI1030" s="294">
        <f t="shared" si="923"/>
        <v>0</v>
      </c>
      <c r="AJ1030" s="294">
        <f t="shared" si="923"/>
        <v>14241095.040000008</v>
      </c>
      <c r="AK1030" s="294">
        <f t="shared" si="923"/>
        <v>14340134.544000007</v>
      </c>
      <c r="AL1030" s="294">
        <f t="shared" si="923"/>
        <v>188272406.56272006</v>
      </c>
      <c r="AM1030" s="294">
        <f t="shared" si="923"/>
        <v>48</v>
      </c>
      <c r="AN1030" s="294">
        <f t="shared" si="923"/>
        <v>444</v>
      </c>
      <c r="AO1030" s="1269">
        <v>133.94999999999999</v>
      </c>
      <c r="AP1030" s="1269"/>
      <c r="AQ1030" s="1269">
        <v>133.94999999999999</v>
      </c>
      <c r="AR1030" s="294">
        <f t="shared" si="923"/>
        <v>3174720</v>
      </c>
      <c r="AS1030" s="294">
        <f t="shared" si="923"/>
        <v>84923.760000000009</v>
      </c>
      <c r="AT1030" s="294">
        <f t="shared" si="923"/>
        <v>32000</v>
      </c>
      <c r="AU1030" s="294">
        <f t="shared" si="923"/>
        <v>0</v>
      </c>
      <c r="AV1030" s="294">
        <f t="shared" si="923"/>
        <v>18168752.799999997</v>
      </c>
      <c r="AW1030" s="294">
        <f t="shared" si="923"/>
        <v>18285676.559999995</v>
      </c>
      <c r="AX1030" s="294">
        <f t="shared" si="923"/>
        <v>240077373.23280022</v>
      </c>
    </row>
    <row r="1031" spans="2:50" ht="16.5" customHeight="1" x14ac:dyDescent="0.25"/>
    <row r="1032" spans="2:50" ht="17.25" customHeight="1" thickBot="1" x14ac:dyDescent="0.3"/>
    <row r="1033" spans="2:50" s="323" customFormat="1" ht="22.5" customHeight="1" thickBot="1" x14ac:dyDescent="0.3">
      <c r="B1033" s="1466" t="s">
        <v>842</v>
      </c>
      <c r="C1033" s="1467"/>
      <c r="D1033" s="1470"/>
      <c r="E1033" s="1471" t="s">
        <v>86</v>
      </c>
      <c r="F1033" s="1472"/>
      <c r="G1033" s="1472"/>
      <c r="H1033" s="1472"/>
      <c r="I1033" s="1472"/>
      <c r="J1033" s="1472"/>
      <c r="K1033" s="1472"/>
      <c r="L1033" s="1472"/>
      <c r="M1033" s="1472"/>
      <c r="N1033" s="1473"/>
      <c r="O1033" s="490" t="s">
        <v>86</v>
      </c>
      <c r="P1033" s="491"/>
      <c r="Q1033" s="1267"/>
      <c r="R1033" s="1267"/>
      <c r="S1033" s="1267"/>
      <c r="T1033" s="491"/>
      <c r="U1033" s="491"/>
      <c r="V1033" s="491"/>
      <c r="W1033" s="491"/>
      <c r="X1033" s="491"/>
      <c r="Y1033" s="491"/>
      <c r="Z1033" s="491"/>
      <c r="AA1033" s="490" t="s">
        <v>86</v>
      </c>
      <c r="AB1033" s="491"/>
      <c r="AC1033" s="1267"/>
      <c r="AD1033" s="1267"/>
      <c r="AE1033" s="1267"/>
      <c r="AF1033" s="491"/>
      <c r="AG1033" s="491"/>
      <c r="AH1033" s="491"/>
      <c r="AI1033" s="491"/>
      <c r="AJ1033" s="491"/>
      <c r="AK1033" s="491"/>
      <c r="AL1033" s="491"/>
      <c r="AM1033" s="490" t="s">
        <v>86</v>
      </c>
      <c r="AN1033" s="491"/>
      <c r="AO1033" s="1267"/>
      <c r="AP1033" s="1267"/>
      <c r="AQ1033" s="1267"/>
      <c r="AR1033" s="491"/>
      <c r="AS1033" s="491"/>
      <c r="AT1033" s="491"/>
      <c r="AU1033" s="491"/>
      <c r="AV1033" s="491"/>
      <c r="AW1033" s="491"/>
      <c r="AX1033" s="491"/>
    </row>
    <row r="1034" spans="2:50" s="323" customFormat="1" ht="24" customHeight="1" thickBot="1" x14ac:dyDescent="0.3">
      <c r="B1034" s="1474" t="s">
        <v>102</v>
      </c>
      <c r="C1034" s="1475"/>
      <c r="D1034" s="1476"/>
      <c r="E1034" s="1477" t="s">
        <v>2115</v>
      </c>
      <c r="F1034" s="1478"/>
      <c r="G1034" s="1478"/>
      <c r="H1034" s="1478"/>
      <c r="I1034" s="1478"/>
      <c r="J1034" s="1478"/>
      <c r="K1034" s="1478"/>
      <c r="L1034" s="1478"/>
      <c r="M1034" s="1478"/>
      <c r="N1034" s="1479"/>
      <c r="O1034" s="1477" t="s">
        <v>2147</v>
      </c>
      <c r="P1034" s="1478"/>
      <c r="Q1034" s="1478"/>
      <c r="R1034" s="1478"/>
      <c r="S1034" s="1478"/>
      <c r="T1034" s="1478"/>
      <c r="U1034" s="1478"/>
      <c r="V1034" s="1478"/>
      <c r="W1034" s="1478"/>
      <c r="X1034" s="1478"/>
      <c r="Y1034" s="1478"/>
      <c r="Z1034" s="1479"/>
      <c r="AA1034" s="1477" t="s">
        <v>2142</v>
      </c>
      <c r="AB1034" s="1478"/>
      <c r="AC1034" s="1478"/>
      <c r="AD1034" s="1478"/>
      <c r="AE1034" s="1478"/>
      <c r="AF1034" s="1478"/>
      <c r="AG1034" s="1478"/>
      <c r="AH1034" s="1478"/>
      <c r="AI1034" s="1478"/>
      <c r="AJ1034" s="1478"/>
      <c r="AK1034" s="1478"/>
      <c r="AL1034" s="1479"/>
      <c r="AM1034" s="1474" t="s">
        <v>2525</v>
      </c>
      <c r="AN1034" s="1475"/>
      <c r="AO1034" s="1475"/>
      <c r="AP1034" s="1475"/>
      <c r="AQ1034" s="1475"/>
      <c r="AR1034" s="1475"/>
      <c r="AS1034" s="1475"/>
      <c r="AT1034" s="1475"/>
      <c r="AU1034" s="1475"/>
      <c r="AV1034" s="1475"/>
      <c r="AW1034" s="1475"/>
      <c r="AX1034" s="1476"/>
    </row>
    <row r="1035" spans="2:50" s="323" customFormat="1" ht="117" customHeight="1" thickBot="1" x14ac:dyDescent="0.3">
      <c r="B1035" s="324" t="s">
        <v>10</v>
      </c>
      <c r="C1035" s="325" t="s">
        <v>54</v>
      </c>
      <c r="D1035" s="326" t="s">
        <v>55</v>
      </c>
      <c r="E1035" s="1011" t="s">
        <v>56</v>
      </c>
      <c r="F1035" s="1008" t="s">
        <v>103</v>
      </c>
      <c r="G1035" s="1008" t="s">
        <v>104</v>
      </c>
      <c r="H1035" s="1008" t="s">
        <v>62</v>
      </c>
      <c r="I1035" s="1008" t="str">
        <f>+I980</f>
        <v>Հավելավճար</v>
      </c>
      <c r="J1035" s="1008" t="str">
        <f>+J980</f>
        <v>Հավելում (բարձր լեռնային կամ գաղտնիության)</v>
      </c>
      <c r="K1035" s="1008" t="str">
        <f>+K980</f>
        <v>Ըստ դատ.ծառ.պաշտ.ենթախմբ.</v>
      </c>
      <c r="L1035" s="1008" t="s">
        <v>936</v>
      </c>
      <c r="M1035" s="1008" t="s">
        <v>905</v>
      </c>
      <c r="N1035" s="1010" t="s">
        <v>1889</v>
      </c>
      <c r="O1035" s="1011" t="s">
        <v>56</v>
      </c>
      <c r="P1035" s="1008" t="s">
        <v>103</v>
      </c>
      <c r="Q1035" s="1271" t="s">
        <v>104</v>
      </c>
      <c r="R1035" s="1271" t="s">
        <v>2875</v>
      </c>
      <c r="S1035" s="1271" t="s">
        <v>2874</v>
      </c>
      <c r="T1035" s="1008" t="s">
        <v>62</v>
      </c>
      <c r="U1035" s="1008" t="str">
        <f>+U980</f>
        <v>Հավելավճար</v>
      </c>
      <c r="V1035" s="1008" t="str">
        <f>+V980</f>
        <v>Հավելում (բարձր լեռնային կամ գաղտնիության)</v>
      </c>
      <c r="W1035" s="1008" t="str">
        <f>+W980</f>
        <v>Ըստ դատ.ծառ.պաշտ.ենթախմբ.</v>
      </c>
      <c r="X1035" s="1008" t="s">
        <v>936</v>
      </c>
      <c r="Y1035" s="1008" t="str">
        <f>+M1035</f>
        <v xml:space="preserve">Ընդամենը ամսական աշխատավարձ </v>
      </c>
      <c r="Z1035" s="1010" t="s">
        <v>2148</v>
      </c>
      <c r="AA1035" s="1011" t="s">
        <v>56</v>
      </c>
      <c r="AB1035" s="1008" t="s">
        <v>103</v>
      </c>
      <c r="AC1035" s="1266" t="s">
        <v>104</v>
      </c>
      <c r="AD1035" s="1271" t="s">
        <v>2880</v>
      </c>
      <c r="AE1035" s="1263" t="s">
        <v>2881</v>
      </c>
      <c r="AF1035" s="1008" t="s">
        <v>62</v>
      </c>
      <c r="AG1035" s="1008" t="str">
        <f>+AG980</f>
        <v>Հավելավճար</v>
      </c>
      <c r="AH1035" s="1008" t="str">
        <f>+AH980</f>
        <v>Հավելում (բարձր լեռնային կամ գաղտնիության)</v>
      </c>
      <c r="AI1035" s="1008" t="str">
        <f>+AI980</f>
        <v>Ըստ դատ.ծառ.պաշտ.ենթախմբ.</v>
      </c>
      <c r="AJ1035" s="1008" t="s">
        <v>936</v>
      </c>
      <c r="AK1035" s="1008" t="str">
        <f>+Y1035</f>
        <v xml:space="preserve">Ընդամենը ամսական աշխատավարձ </v>
      </c>
      <c r="AL1035" s="1010" t="s">
        <v>2149</v>
      </c>
      <c r="AM1035" s="1011" t="s">
        <v>56</v>
      </c>
      <c r="AN1035" s="1008" t="s">
        <v>103</v>
      </c>
      <c r="AO1035" s="1266" t="s">
        <v>104</v>
      </c>
      <c r="AP1035" s="1271" t="s">
        <v>2878</v>
      </c>
      <c r="AQ1035" s="1263" t="s">
        <v>2879</v>
      </c>
      <c r="AR1035" s="1008" t="s">
        <v>62</v>
      </c>
      <c r="AS1035" s="1008" t="str">
        <f>+AS980</f>
        <v>Հավելավճար</v>
      </c>
      <c r="AT1035" s="1008" t="str">
        <f>+AT980</f>
        <v>Հավելում (բարձր լեռնային կամ գաղտնիության)</v>
      </c>
      <c r="AU1035" s="1008" t="str">
        <f>+AU980</f>
        <v>Ըստ դատ.ծառ.պաշտ.ենթախմբ.</v>
      </c>
      <c r="AV1035" s="1008" t="s">
        <v>936</v>
      </c>
      <c r="AW1035" s="1008" t="str">
        <f>+AK1035</f>
        <v xml:space="preserve">Ընդամենը ամսական աշխատավարձ </v>
      </c>
      <c r="AX1035" s="1010" t="s">
        <v>2659</v>
      </c>
    </row>
    <row r="1036" spans="2:50" s="330" customFormat="1" ht="17.25" customHeight="1" x14ac:dyDescent="0.3">
      <c r="B1036" s="495">
        <v>1</v>
      </c>
      <c r="C1036" s="506" t="s">
        <v>2201</v>
      </c>
      <c r="D1036" s="497" t="s">
        <v>327</v>
      </c>
      <c r="E1036" s="1021">
        <v>1</v>
      </c>
      <c r="F1036" s="1017">
        <v>17</v>
      </c>
      <c r="G1036" s="498">
        <f t="shared" ref="G1036:G1080" si="924">IF(E1036&lt;1,0,IF(K1036="Բ-1",IF(F1036=0,6.94,IF(F1036=1,7.17,IF(F1036=2,7.41,IF(F1036=3,7.66,IF(OR(F1036=5,F1036=4),7.92,IF(OR(F1036=6,F1036=7),8.18,IF(OR(F1036=8,F1036=9),8.46,IF(OR(F1036=10,F1036=11,F1036=12),8.74,IF(OR(F1036=13,F1036=14,F1036=15),9.03,IF(OR(F1036=16,F1036=17,F1036=18),9.33,9.65)))))))))),IF(K1036="Բ-2", IF(F1036=0,5.71,IF(F1036=1,5.89,IF(F1036=2,6.09,IF(F1036=3,6.29,IF(OR(F1036=5,F1036=4),6.5,IF(OR(F1036=6,F1036=7),6.72,IF(OR(F1036=8,F1036=9),6.94,IF(OR(F1036=10,F1036=11,F1036=12),7.17,IF(OR(F1036=13,F1036=14,F1036=15),7.41,IF(OR(F1036=16,F1036=17,F1036=18),7.65,7.91)))))))))), IF(K1036="Գ-1", IF(F1036=0,4.7,IF(F1036=1,4.86,IF(F1036=2,5.01,IF(F1036=3,5.18,IF(OR(F1036=5,F1036=4),5.35,IF(OR(F1036=6,F1036=7),5.52,IF(OR(F1036=8,F1036=9),5.71,IF(OR(F1036=10,F1036=11,F1036=12),5.89,IF(OR(F1036=13,F1036=14,F1036=15),6.09,IF(OR(F1036=16,F1036=17,F1036=18),6.29,6.49)))))))))), IF(K1036="Գ-2", IF(F1036=0,3.88,IF(F1036=1,4.01,IF(F1036=2,4.14,IF(F1036=3,4.27,IF(OR(F1036=5,F1036=4),4.41,IF(OR(F1036=6,F1036=7),4.55,IF(OR(F1036=8,F1036=9),4.7,IF(OR(F1036=10,F1036=11,F1036=12),4.85,IF(OR(F1036=13,F1036=14,F1036=15),5.01,IF(OR(F1036=16,F1036=17,F1036=18),5.17,5.34)))))))))), IF(K1036="Գ-3", IF(F1036=0,3.21,IF(F1036=1,3.31,IF(F1036=2,3.42,IF(F1036=3,3.53,IF(OR(F1036=5,F1036=4),3.64,IF(OR(F1036=6,F1036=7),3.76,IF(OR(F1036=8,F1036=9),3.88,IF(OR(F1036=10,F1036=11,F1036=12),4.01,IF(OR(F1036=13,F1036=14,F1036=15),4.13,IF(OR(F1036=16,F1036=17,F1036=18),4.27,4.4)))))))))), IF(K1036="Ա-1", IF(F1036=0,2.66,IF(F1036=1,2.75,IF(F1036=2,2.83,IF(F1036=3,2.92,IF(OR(F1036=5,F1036=4),3.02,IF(OR(F1036=6,F1036=7),3.11,IF(OR(F1036=8,F1036=9),3.21,IF(OR(F1036=10,F1036=11,F1036=12),3.31,IF(OR(F1036=13,F1036=14,F1036=15),3.42,IF(OR(F1036=16,F1036=17,F1036=18),3.53,3.64)))))))))), IF(K1036="Ա-2", IF(F1036=0,2.28,IF(F1036=1,2.35,IF(F1036=2,2.43,IF(F1036=3,2.5,IF(OR(F1036=5,F1036=4),2.58,IF(OR(F1036=6,F1036=7),2.66,IF(OR(F1036=8,F1036=9),2.75,IF(OR(F1036=10,F1036=11,F1036=12),2.83,IF(OR(F1036=13,F1036=14,F1036=15),2.92,IF(OR(F1036=16,F1036=17,F1036=18),3.01,3.11)))))))))),IF(K1036="Ա-3", IF(F1036=0,1.96,IF(F1036=1,2.02,IF(F1036=2,2.08,IF(F1036=3,2.15,IF(OR(F1036=5,F1036=4),2.21,IF(OR(F1036=6,F1036=7),2.28,IF(OR(F1036=8,F1036=9),2.35,IF(OR(F1036=10,F1036=11,F1036=12),2.42,IF(OR(F1036=13,F1036=14,F1036=15),2.5,IF(OR(F1036=16,F1036=17,F1036=18),2.58,2.66)))))))))), IF(K1036="Կ-1", IF(F1036=0,1.68,IF(F1036=1,1.73,IF(F1036=2,1.79,IF(F1036=3,1.84,IF(OR(F1036=5,F1036=4),1.9,IF(OR(F1036=6,F1036=7),1.96,IF(OR(F1036=8,F1036=9),2.02,IF(OR(F1036=10,F1036=11,F1036=12),2.08,IF(OR(F1036=13,F1036=14,F1036=15),2.14,IF(OR(F1036=16,F1036=17,F1036=18),2.21,2.28)))))))))), IF(K1036="Կ-2", IF(F1036=0,1.45,IF(F1036=1,1.49,IF(F1036=2,1.54,IF(F1036=3,1.59,IF(OR(F1036=5,F1036=4),1.63,IF(OR(F1036=6,F1036=7),1.68,IF(OR(F1036=8,F1036=9),1.73,IF(OR(F1036=10,F1036=11,F1036=12),1.79,IF(OR(F1036=13,F1036=14,F1036=15),1.84,IF(OR(F1036=16,F1036=17,F1036=18),1.9,1.95)))))))))),IF(K1036="Կ-3", IF(F1036=0,1.25,IF(F1036=1,1.29,IF(F1036=2,1.33,IF(F1036=3,1.37,IF(OR(F1036=5,F1036=4),1.41,IF(OR(F1036=6,F1036=7),1.45,IF(OR(F1036=8,F1036=9),1.49,IF(OR(F1036=10,F1036=11,F1036=12),1.54,IF(OR(F1036=13,F1036=14,F1036=15),1.58,IF(OR(F1036=16,F1036=17,F1036=18),1.63,1.68)))))))))), "Error"))))))))))))</f>
        <v>6.29</v>
      </c>
      <c r="H1036" s="1018">
        <v>66140</v>
      </c>
      <c r="I1036" s="1061"/>
      <c r="J1036" s="1061"/>
      <c r="K1036" s="723" t="s">
        <v>95</v>
      </c>
      <c r="L1036" s="1018">
        <f t="shared" ref="L1036:L1080" si="925">H1036*G1036</f>
        <v>416020.6</v>
      </c>
      <c r="M1036" s="1019">
        <f t="shared" ref="M1036:M1080" si="926">G1036*H1036+I1036+J1036</f>
        <v>416020.6</v>
      </c>
      <c r="N1036" s="1020">
        <f>+M1036*13.13</f>
        <v>5462350.4780000001</v>
      </c>
      <c r="O1036" s="1021">
        <f t="shared" ref="O1036:O1080" si="927">+E1036</f>
        <v>1</v>
      </c>
      <c r="P1036" s="1017">
        <f>+F1036+1</f>
        <v>18</v>
      </c>
      <c r="Q1036" s="1166">
        <v>6.29</v>
      </c>
      <c r="R1036" s="1171">
        <v>0.3</v>
      </c>
      <c r="S1036" s="1166">
        <f>+Q1036+Q1036*R1036</f>
        <v>8.1769999999999996</v>
      </c>
      <c r="T1036" s="1018">
        <v>66140</v>
      </c>
      <c r="U1036" s="1061"/>
      <c r="V1036" s="1061"/>
      <c r="W1036" s="874" t="str">
        <f t="shared" ref="W1036:W1080" si="928">+K1036</f>
        <v>Գ-1</v>
      </c>
      <c r="X1036" s="1018">
        <f t="shared" ref="X1036:X1080" si="929">T1036*S1036</f>
        <v>540826.78</v>
      </c>
      <c r="Y1036" s="1019">
        <f t="shared" ref="Y1036:Y1080" si="930">S1036*T1036+U1036+V1036</f>
        <v>540826.78</v>
      </c>
      <c r="Z1036" s="1020">
        <f t="shared" ref="Z1036:Z1080" si="931">+Y1036*13.13</f>
        <v>7101055.6214000005</v>
      </c>
      <c r="AA1036" s="1021">
        <f t="shared" ref="AA1036:AA1080" si="932">+O1036</f>
        <v>1</v>
      </c>
      <c r="AB1036" s="1017">
        <f t="shared" ref="AB1036:AB1080" si="933">+P1036+1</f>
        <v>19</v>
      </c>
      <c r="AC1036" s="1166">
        <v>6.49</v>
      </c>
      <c r="AD1036" s="1171">
        <v>0.6</v>
      </c>
      <c r="AE1036" s="1166">
        <f>+AC1036+AC1036*AD1036</f>
        <v>10.384</v>
      </c>
      <c r="AF1036" s="1018">
        <v>66140</v>
      </c>
      <c r="AG1036" s="1061"/>
      <c r="AH1036" s="1061"/>
      <c r="AI1036" s="723" t="str">
        <f t="shared" ref="AI1036:AI1080" si="934">+W1036</f>
        <v>Գ-1</v>
      </c>
      <c r="AJ1036" s="1018">
        <f>AF1036*AE1036</f>
        <v>686797.76</v>
      </c>
      <c r="AK1036" s="1019">
        <f>AE1036*AF1036+AG1036+AH1036</f>
        <v>686797.76</v>
      </c>
      <c r="AL1036" s="1020">
        <f>+AK1036*13.13</f>
        <v>9017654.5888</v>
      </c>
      <c r="AM1036" s="1021">
        <f>+AA1036</f>
        <v>1</v>
      </c>
      <c r="AN1036" s="1017">
        <f>+AB1036+1</f>
        <v>20</v>
      </c>
      <c r="AO1036" s="1166">
        <v>6.49</v>
      </c>
      <c r="AP1036" s="1171">
        <v>1</v>
      </c>
      <c r="AQ1036" s="1166">
        <f>+AO1036+AO1036*AP1036</f>
        <v>12.98</v>
      </c>
      <c r="AR1036" s="1018">
        <v>66140</v>
      </c>
      <c r="AS1036" s="1061"/>
      <c r="AT1036" s="1061"/>
      <c r="AU1036" s="723" t="str">
        <f>+AI1036</f>
        <v>Գ-1</v>
      </c>
      <c r="AV1036" s="1018">
        <f>AR1036*AQ1036</f>
        <v>858497.20000000007</v>
      </c>
      <c r="AW1036" s="1019">
        <f>AQ1036*AR1036+AS1036+AT1036</f>
        <v>858497.20000000007</v>
      </c>
      <c r="AX1036" s="1020">
        <f>+AW1036*13.13</f>
        <v>11272068.236000001</v>
      </c>
    </row>
    <row r="1037" spans="2:50" ht="17.25" customHeight="1" x14ac:dyDescent="0.3">
      <c r="B1037" s="495">
        <v>2</v>
      </c>
      <c r="C1037" s="506" t="s">
        <v>2202</v>
      </c>
      <c r="D1037" s="497" t="s">
        <v>330</v>
      </c>
      <c r="E1037" s="1021">
        <v>1</v>
      </c>
      <c r="F1037" s="1017">
        <v>14</v>
      </c>
      <c r="G1037" s="498">
        <f t="shared" si="924"/>
        <v>5.01</v>
      </c>
      <c r="H1037" s="1018">
        <v>66140</v>
      </c>
      <c r="I1037" s="1052"/>
      <c r="J1037" s="1052"/>
      <c r="K1037" s="509" t="s">
        <v>96</v>
      </c>
      <c r="L1037" s="1018">
        <f t="shared" si="925"/>
        <v>331361.39999999997</v>
      </c>
      <c r="M1037" s="1019">
        <f t="shared" si="926"/>
        <v>331361.39999999997</v>
      </c>
      <c r="N1037" s="1020">
        <f t="shared" ref="N1037:N1080" si="935">+M1037*13.13</f>
        <v>4350775.182</v>
      </c>
      <c r="O1037" s="1021">
        <f t="shared" si="927"/>
        <v>1</v>
      </c>
      <c r="P1037" s="1017">
        <f t="shared" ref="P1037:P1080" si="936">+F1037+1</f>
        <v>15</v>
      </c>
      <c r="Q1037" s="1166">
        <v>5.01</v>
      </c>
      <c r="R1037" s="1171">
        <v>0.3</v>
      </c>
      <c r="S1037" s="1166">
        <f t="shared" ref="S1037:S1038" si="937">+Q1037+Q1037*R1037</f>
        <v>6.5129999999999999</v>
      </c>
      <c r="T1037" s="1018">
        <v>66140</v>
      </c>
      <c r="U1037" s="1052"/>
      <c r="V1037" s="1052"/>
      <c r="W1037" s="874" t="str">
        <f t="shared" si="928"/>
        <v>Գ-2</v>
      </c>
      <c r="X1037" s="1018">
        <f t="shared" si="929"/>
        <v>430769.82</v>
      </c>
      <c r="Y1037" s="1019">
        <f t="shared" si="930"/>
        <v>430769.82</v>
      </c>
      <c r="Z1037" s="1020">
        <f t="shared" si="931"/>
        <v>5656007.7366000004</v>
      </c>
      <c r="AA1037" s="1021">
        <f t="shared" si="932"/>
        <v>1</v>
      </c>
      <c r="AB1037" s="1017">
        <f t="shared" si="933"/>
        <v>16</v>
      </c>
      <c r="AC1037" s="1166">
        <v>5.17</v>
      </c>
      <c r="AD1037" s="1171">
        <v>0.6</v>
      </c>
      <c r="AE1037" s="1166">
        <f t="shared" ref="AE1037:AE1039" si="938">+AC1037+AC1037*AD1037</f>
        <v>8.2720000000000002</v>
      </c>
      <c r="AF1037" s="1018">
        <v>66140</v>
      </c>
      <c r="AG1037" s="1052"/>
      <c r="AH1037" s="1052"/>
      <c r="AI1037" s="723" t="str">
        <f t="shared" si="934"/>
        <v>Գ-2</v>
      </c>
      <c r="AJ1037" s="1018">
        <f t="shared" ref="AJ1037:AJ1080" si="939">AF1037*AE1037</f>
        <v>547110.07999999996</v>
      </c>
      <c r="AK1037" s="1019">
        <f t="shared" ref="AK1037:AK1080" si="940">AE1037*AF1037+AG1037+AH1037</f>
        <v>547110.07999999996</v>
      </c>
      <c r="AL1037" s="1020">
        <f t="shared" ref="AL1037:AL1041" si="941">+AK1037*13.13</f>
        <v>7183555.3503999999</v>
      </c>
      <c r="AM1037" s="1021">
        <f t="shared" ref="AM1037:AM1041" si="942">+AA1037</f>
        <v>1</v>
      </c>
      <c r="AN1037" s="1017">
        <f t="shared" ref="AN1037:AN1080" si="943">+AB1037+1</f>
        <v>17</v>
      </c>
      <c r="AO1037" s="1166">
        <v>5.17</v>
      </c>
      <c r="AP1037" s="1171">
        <v>1</v>
      </c>
      <c r="AQ1037" s="1166">
        <f t="shared" ref="AQ1037:AQ1039" si="944">+AO1037+AO1037*AP1037</f>
        <v>10.34</v>
      </c>
      <c r="AR1037" s="1018">
        <v>66140</v>
      </c>
      <c r="AS1037" s="1052"/>
      <c r="AT1037" s="1052"/>
      <c r="AU1037" s="723" t="str">
        <f t="shared" ref="AU1037:AU1080" si="945">+AI1037</f>
        <v>Գ-2</v>
      </c>
      <c r="AV1037" s="1018">
        <f t="shared" ref="AV1037:AV1080" si="946">AR1037*AQ1037</f>
        <v>683887.6</v>
      </c>
      <c r="AW1037" s="1019">
        <f t="shared" ref="AW1037:AW1080" si="947">AQ1037*AR1037+AS1037+AT1037</f>
        <v>683887.6</v>
      </c>
      <c r="AX1037" s="1020">
        <f t="shared" ref="AX1037:AX1041" si="948">+AW1037*13.13</f>
        <v>8979444.188000001</v>
      </c>
    </row>
    <row r="1038" spans="2:50" ht="17.25" customHeight="1" x14ac:dyDescent="0.3">
      <c r="B1038" s="495">
        <v>3</v>
      </c>
      <c r="C1038" s="506" t="s">
        <v>71</v>
      </c>
      <c r="D1038" s="497" t="s">
        <v>328</v>
      </c>
      <c r="E1038" s="1021">
        <v>1</v>
      </c>
      <c r="F1038" s="1017">
        <v>0</v>
      </c>
      <c r="G1038" s="498">
        <f t="shared" si="924"/>
        <v>3.88</v>
      </c>
      <c r="H1038" s="1018">
        <v>66140</v>
      </c>
      <c r="I1038" s="1052"/>
      <c r="J1038" s="1052"/>
      <c r="K1038" s="509" t="s">
        <v>96</v>
      </c>
      <c r="L1038" s="1018">
        <f t="shared" si="925"/>
        <v>256623.19999999998</v>
      </c>
      <c r="M1038" s="1019">
        <f t="shared" si="926"/>
        <v>256623.19999999998</v>
      </c>
      <c r="N1038" s="1020">
        <f t="shared" si="935"/>
        <v>3369462.6159999999</v>
      </c>
      <c r="O1038" s="1021">
        <f t="shared" si="927"/>
        <v>1</v>
      </c>
      <c r="P1038" s="1017">
        <f t="shared" si="936"/>
        <v>1</v>
      </c>
      <c r="Q1038" s="1166">
        <v>4.01</v>
      </c>
      <c r="R1038" s="1171">
        <v>0.3</v>
      </c>
      <c r="S1038" s="1166">
        <f t="shared" si="937"/>
        <v>5.2129999999999992</v>
      </c>
      <c r="T1038" s="1018">
        <v>66140</v>
      </c>
      <c r="U1038" s="1052"/>
      <c r="V1038" s="1052"/>
      <c r="W1038" s="874" t="str">
        <f t="shared" si="928"/>
        <v>Գ-2</v>
      </c>
      <c r="X1038" s="1018">
        <f t="shared" si="929"/>
        <v>344787.81999999995</v>
      </c>
      <c r="Y1038" s="1019">
        <f t="shared" si="930"/>
        <v>344787.81999999995</v>
      </c>
      <c r="Z1038" s="1020">
        <f t="shared" si="931"/>
        <v>4527064.0765999993</v>
      </c>
      <c r="AA1038" s="1021">
        <f t="shared" si="932"/>
        <v>1</v>
      </c>
      <c r="AB1038" s="1017">
        <f t="shared" si="933"/>
        <v>2</v>
      </c>
      <c r="AC1038" s="1166">
        <v>4.1399999999999997</v>
      </c>
      <c r="AD1038" s="1171">
        <v>0.6</v>
      </c>
      <c r="AE1038" s="1166">
        <f t="shared" si="938"/>
        <v>6.6239999999999988</v>
      </c>
      <c r="AF1038" s="1018">
        <v>66140</v>
      </c>
      <c r="AG1038" s="1052"/>
      <c r="AH1038" s="1052"/>
      <c r="AI1038" s="723" t="str">
        <f t="shared" si="934"/>
        <v>Գ-2</v>
      </c>
      <c r="AJ1038" s="1018">
        <f t="shared" si="939"/>
        <v>438111.35999999993</v>
      </c>
      <c r="AK1038" s="1019">
        <f t="shared" si="940"/>
        <v>438111.35999999993</v>
      </c>
      <c r="AL1038" s="1020">
        <f t="shared" si="941"/>
        <v>5752402.1567999991</v>
      </c>
      <c r="AM1038" s="1021">
        <f t="shared" si="942"/>
        <v>1</v>
      </c>
      <c r="AN1038" s="1017">
        <f t="shared" si="943"/>
        <v>3</v>
      </c>
      <c r="AO1038" s="1166">
        <v>4.2699999999999996</v>
      </c>
      <c r="AP1038" s="1171">
        <v>1</v>
      </c>
      <c r="AQ1038" s="1166">
        <f t="shared" si="944"/>
        <v>8.5399999999999991</v>
      </c>
      <c r="AR1038" s="1018">
        <v>66140</v>
      </c>
      <c r="AS1038" s="1052"/>
      <c r="AT1038" s="1052"/>
      <c r="AU1038" s="723" t="str">
        <f t="shared" si="945"/>
        <v>Գ-2</v>
      </c>
      <c r="AV1038" s="1018">
        <f t="shared" si="946"/>
        <v>564835.6</v>
      </c>
      <c r="AW1038" s="1019">
        <f t="shared" si="947"/>
        <v>564835.6</v>
      </c>
      <c r="AX1038" s="1020">
        <f t="shared" si="948"/>
        <v>7416291.4280000003</v>
      </c>
    </row>
    <row r="1039" spans="2:50" s="1248" customFormat="1" ht="25.5" x14ac:dyDescent="0.25">
      <c r="B1039" s="1343">
        <v>94</v>
      </c>
      <c r="C1039" s="1375" t="s">
        <v>71</v>
      </c>
      <c r="D1039" s="1147" t="s">
        <v>2885</v>
      </c>
      <c r="E1039" s="1175"/>
      <c r="F1039" s="1376"/>
      <c r="G1039" s="1177"/>
      <c r="H1039" s="1168"/>
      <c r="I1039" s="1168"/>
      <c r="J1039" s="1168"/>
      <c r="K1039" s="1146"/>
      <c r="L1039" s="1168"/>
      <c r="M1039" s="1246"/>
      <c r="N1039" s="1247"/>
      <c r="O1039" s="1345"/>
      <c r="P1039" s="1171"/>
      <c r="Q1039" s="1166"/>
      <c r="R1039" s="1171"/>
      <c r="S1039" s="1166"/>
      <c r="T1039" s="1167"/>
      <c r="U1039" s="1168"/>
      <c r="V1039" s="1168"/>
      <c r="W1039" s="1146"/>
      <c r="X1039" s="1167"/>
      <c r="Y1039" s="1169"/>
      <c r="Z1039" s="1170"/>
      <c r="AA1039" s="1165">
        <v>1</v>
      </c>
      <c r="AB1039" s="1171">
        <v>0</v>
      </c>
      <c r="AC1039" s="1166">
        <v>3.21</v>
      </c>
      <c r="AD1039" s="1171">
        <v>0.6</v>
      </c>
      <c r="AE1039" s="1166">
        <f t="shared" si="938"/>
        <v>5.1360000000000001</v>
      </c>
      <c r="AF1039" s="1167">
        <v>66140</v>
      </c>
      <c r="AG1039" s="1168"/>
      <c r="AH1039" s="1168"/>
      <c r="AI1039" s="1146" t="s">
        <v>590</v>
      </c>
      <c r="AJ1039" s="1167">
        <f t="shared" si="939"/>
        <v>339695.04</v>
      </c>
      <c r="AK1039" s="1169">
        <f t="shared" si="940"/>
        <v>339695.04</v>
      </c>
      <c r="AL1039" s="1170">
        <f t="shared" si="941"/>
        <v>4460195.8751999997</v>
      </c>
      <c r="AM1039" s="1165">
        <f t="shared" si="942"/>
        <v>1</v>
      </c>
      <c r="AN1039" s="1171">
        <f t="shared" si="943"/>
        <v>1</v>
      </c>
      <c r="AO1039" s="1166">
        <v>3.31</v>
      </c>
      <c r="AP1039" s="1171">
        <v>1</v>
      </c>
      <c r="AQ1039" s="1166">
        <f t="shared" si="944"/>
        <v>6.62</v>
      </c>
      <c r="AR1039" s="1167">
        <v>66140</v>
      </c>
      <c r="AS1039" s="1168"/>
      <c r="AT1039" s="1168"/>
      <c r="AU1039" s="1146" t="str">
        <f t="shared" si="945"/>
        <v>Գ-3</v>
      </c>
      <c r="AV1039" s="1167">
        <f t="shared" si="946"/>
        <v>437846.8</v>
      </c>
      <c r="AW1039" s="1169">
        <f t="shared" si="947"/>
        <v>437846.8</v>
      </c>
      <c r="AX1039" s="1170">
        <f t="shared" si="948"/>
        <v>5748928.4840000002</v>
      </c>
    </row>
    <row r="1040" spans="2:50" ht="17.25" customHeight="1" x14ac:dyDescent="0.3">
      <c r="B1040" s="495">
        <v>4</v>
      </c>
      <c r="C1040" s="506" t="s">
        <v>71</v>
      </c>
      <c r="D1040" s="497" t="s">
        <v>2438</v>
      </c>
      <c r="E1040" s="1021">
        <v>1</v>
      </c>
      <c r="F1040" s="1017">
        <v>0</v>
      </c>
      <c r="G1040" s="498">
        <f t="shared" si="924"/>
        <v>2.66</v>
      </c>
      <c r="H1040" s="1018">
        <v>66140</v>
      </c>
      <c r="I1040" s="1052"/>
      <c r="J1040" s="1052"/>
      <c r="K1040" s="509" t="s">
        <v>97</v>
      </c>
      <c r="L1040" s="1018">
        <f t="shared" si="925"/>
        <v>175932.40000000002</v>
      </c>
      <c r="M1040" s="1019">
        <f t="shared" si="926"/>
        <v>175932.40000000002</v>
      </c>
      <c r="N1040" s="1020">
        <f t="shared" si="935"/>
        <v>2309992.4120000005</v>
      </c>
      <c r="O1040" s="1021">
        <f t="shared" si="927"/>
        <v>1</v>
      </c>
      <c r="P1040" s="1017">
        <f t="shared" si="936"/>
        <v>1</v>
      </c>
      <c r="Q1040" s="1166">
        <v>2.75</v>
      </c>
      <c r="R1040" s="1171">
        <v>0.3</v>
      </c>
      <c r="S1040" s="1166">
        <f t="shared" ref="S1040:S1080" si="949">+Q1040+Q1040*R1040</f>
        <v>3.5750000000000002</v>
      </c>
      <c r="T1040" s="1018">
        <v>66140</v>
      </c>
      <c r="U1040" s="1052"/>
      <c r="V1040" s="1052"/>
      <c r="W1040" s="874" t="str">
        <f t="shared" si="928"/>
        <v>Ա-1</v>
      </c>
      <c r="X1040" s="1018">
        <f t="shared" si="929"/>
        <v>236450.5</v>
      </c>
      <c r="Y1040" s="1019">
        <f t="shared" si="930"/>
        <v>236450.5</v>
      </c>
      <c r="Z1040" s="1020">
        <f t="shared" si="931"/>
        <v>3104595.0650000004</v>
      </c>
      <c r="AA1040" s="1021">
        <f t="shared" si="932"/>
        <v>1</v>
      </c>
      <c r="AB1040" s="1017">
        <f t="shared" si="933"/>
        <v>2</v>
      </c>
      <c r="AC1040" s="1166">
        <v>2.83</v>
      </c>
      <c r="AD1040" s="1171">
        <v>0.6</v>
      </c>
      <c r="AE1040" s="1166">
        <f t="shared" ref="AE1040:AE1080" si="950">+AC1040+AC1040*AD1040</f>
        <v>4.5280000000000005</v>
      </c>
      <c r="AF1040" s="1018">
        <v>66140</v>
      </c>
      <c r="AG1040" s="1052"/>
      <c r="AH1040" s="1052"/>
      <c r="AI1040" s="723" t="str">
        <f t="shared" si="934"/>
        <v>Ա-1</v>
      </c>
      <c r="AJ1040" s="1018">
        <f t="shared" si="939"/>
        <v>299481.92000000004</v>
      </c>
      <c r="AK1040" s="1019">
        <f t="shared" si="940"/>
        <v>299481.92000000004</v>
      </c>
      <c r="AL1040" s="1020">
        <f t="shared" si="941"/>
        <v>3932197.609600001</v>
      </c>
      <c r="AM1040" s="1021">
        <f t="shared" si="942"/>
        <v>1</v>
      </c>
      <c r="AN1040" s="1017">
        <f t="shared" si="943"/>
        <v>3</v>
      </c>
      <c r="AO1040" s="1166">
        <v>2.92</v>
      </c>
      <c r="AP1040" s="1171">
        <v>1</v>
      </c>
      <c r="AQ1040" s="1166">
        <f t="shared" ref="AQ1040:AQ1080" si="951">+AO1040+AO1040*AP1040</f>
        <v>5.84</v>
      </c>
      <c r="AR1040" s="1018">
        <v>66140</v>
      </c>
      <c r="AS1040" s="1052"/>
      <c r="AT1040" s="1052"/>
      <c r="AU1040" s="723" t="str">
        <f t="shared" si="945"/>
        <v>Ա-1</v>
      </c>
      <c r="AV1040" s="1018">
        <f t="shared" si="946"/>
        <v>386257.6</v>
      </c>
      <c r="AW1040" s="1019">
        <f t="shared" si="947"/>
        <v>386257.6</v>
      </c>
      <c r="AX1040" s="1020">
        <f t="shared" si="948"/>
        <v>5071562.2879999997</v>
      </c>
    </row>
    <row r="1041" spans="2:50" ht="17.25" customHeight="1" x14ac:dyDescent="0.3">
      <c r="B1041" s="495">
        <v>5</v>
      </c>
      <c r="C1041" s="506" t="s">
        <v>2204</v>
      </c>
      <c r="D1041" s="497" t="s">
        <v>625</v>
      </c>
      <c r="E1041" s="1021">
        <v>1</v>
      </c>
      <c r="F1041" s="1017">
        <v>0</v>
      </c>
      <c r="G1041" s="498">
        <f t="shared" si="924"/>
        <v>3.88</v>
      </c>
      <c r="H1041" s="1018">
        <v>66140</v>
      </c>
      <c r="I1041" s="1052"/>
      <c r="J1041" s="1052"/>
      <c r="K1041" s="509" t="s">
        <v>96</v>
      </c>
      <c r="L1041" s="1018">
        <f t="shared" si="925"/>
        <v>256623.19999999998</v>
      </c>
      <c r="M1041" s="1019">
        <f t="shared" si="926"/>
        <v>256623.19999999998</v>
      </c>
      <c r="N1041" s="1020">
        <f t="shared" si="935"/>
        <v>3369462.6159999999</v>
      </c>
      <c r="O1041" s="1021">
        <f t="shared" si="927"/>
        <v>1</v>
      </c>
      <c r="P1041" s="1017">
        <f t="shared" si="936"/>
        <v>1</v>
      </c>
      <c r="Q1041" s="1166">
        <v>4.01</v>
      </c>
      <c r="R1041" s="1171">
        <v>0.3</v>
      </c>
      <c r="S1041" s="1166">
        <f t="shared" si="949"/>
        <v>5.2129999999999992</v>
      </c>
      <c r="T1041" s="1018">
        <v>66140</v>
      </c>
      <c r="U1041" s="1052"/>
      <c r="V1041" s="1052"/>
      <c r="W1041" s="874" t="str">
        <f t="shared" si="928"/>
        <v>Գ-2</v>
      </c>
      <c r="X1041" s="1018">
        <f t="shared" si="929"/>
        <v>344787.81999999995</v>
      </c>
      <c r="Y1041" s="1019">
        <f t="shared" si="930"/>
        <v>344787.81999999995</v>
      </c>
      <c r="Z1041" s="1020">
        <f t="shared" si="931"/>
        <v>4527064.0765999993</v>
      </c>
      <c r="AA1041" s="1021">
        <f t="shared" si="932"/>
        <v>1</v>
      </c>
      <c r="AB1041" s="1017">
        <f t="shared" si="933"/>
        <v>2</v>
      </c>
      <c r="AC1041" s="1166">
        <v>4.1399999999999997</v>
      </c>
      <c r="AD1041" s="1171">
        <v>0.6</v>
      </c>
      <c r="AE1041" s="1166">
        <f t="shared" si="950"/>
        <v>6.6239999999999988</v>
      </c>
      <c r="AF1041" s="1018">
        <v>66140</v>
      </c>
      <c r="AG1041" s="1052"/>
      <c r="AH1041" s="1052"/>
      <c r="AI1041" s="723" t="str">
        <f t="shared" si="934"/>
        <v>Գ-2</v>
      </c>
      <c r="AJ1041" s="1018">
        <f t="shared" si="939"/>
        <v>438111.35999999993</v>
      </c>
      <c r="AK1041" s="1019">
        <f t="shared" si="940"/>
        <v>438111.35999999993</v>
      </c>
      <c r="AL1041" s="1020">
        <f t="shared" si="941"/>
        <v>5752402.1567999991</v>
      </c>
      <c r="AM1041" s="1021">
        <f t="shared" si="942"/>
        <v>1</v>
      </c>
      <c r="AN1041" s="1017">
        <f t="shared" si="943"/>
        <v>3</v>
      </c>
      <c r="AO1041" s="1166">
        <v>4.2699999999999996</v>
      </c>
      <c r="AP1041" s="1171">
        <v>1</v>
      </c>
      <c r="AQ1041" s="1166">
        <f t="shared" si="951"/>
        <v>8.5399999999999991</v>
      </c>
      <c r="AR1041" s="1018">
        <v>66140</v>
      </c>
      <c r="AS1041" s="1052"/>
      <c r="AT1041" s="1052"/>
      <c r="AU1041" s="723" t="str">
        <f t="shared" si="945"/>
        <v>Գ-2</v>
      </c>
      <c r="AV1041" s="1018">
        <f t="shared" si="946"/>
        <v>564835.6</v>
      </c>
      <c r="AW1041" s="1019">
        <f t="shared" si="947"/>
        <v>564835.6</v>
      </c>
      <c r="AX1041" s="1020">
        <f t="shared" si="948"/>
        <v>7416291.4280000003</v>
      </c>
    </row>
    <row r="1042" spans="2:50" ht="17.25" customHeight="1" x14ac:dyDescent="0.3">
      <c r="B1042" s="495">
        <v>6</v>
      </c>
      <c r="C1042" s="506" t="s">
        <v>2205</v>
      </c>
      <c r="D1042" s="497" t="s">
        <v>625</v>
      </c>
      <c r="E1042" s="1021">
        <v>1</v>
      </c>
      <c r="F1042" s="1017">
        <v>0</v>
      </c>
      <c r="G1042" s="498">
        <f t="shared" si="924"/>
        <v>3.88</v>
      </c>
      <c r="H1042" s="1018">
        <v>66140</v>
      </c>
      <c r="I1042" s="1052"/>
      <c r="J1042" s="1052"/>
      <c r="K1042" s="509" t="s">
        <v>96</v>
      </c>
      <c r="L1042" s="1018">
        <f t="shared" si="925"/>
        <v>256623.19999999998</v>
      </c>
      <c r="M1042" s="1019">
        <f t="shared" si="926"/>
        <v>256623.19999999998</v>
      </c>
      <c r="N1042" s="1020">
        <f>+M1042*13.13</f>
        <v>3369462.6159999999</v>
      </c>
      <c r="O1042" s="1021">
        <f t="shared" si="927"/>
        <v>1</v>
      </c>
      <c r="P1042" s="1017">
        <f t="shared" si="936"/>
        <v>1</v>
      </c>
      <c r="Q1042" s="1166">
        <v>4.01</v>
      </c>
      <c r="R1042" s="1171">
        <v>0.3</v>
      </c>
      <c r="S1042" s="1166">
        <f t="shared" si="949"/>
        <v>5.2129999999999992</v>
      </c>
      <c r="T1042" s="1018">
        <v>66140</v>
      </c>
      <c r="U1042" s="1052"/>
      <c r="V1042" s="1052"/>
      <c r="W1042" s="874" t="str">
        <f t="shared" si="928"/>
        <v>Գ-2</v>
      </c>
      <c r="X1042" s="1018">
        <f t="shared" si="929"/>
        <v>344787.81999999995</v>
      </c>
      <c r="Y1042" s="1019">
        <f t="shared" si="930"/>
        <v>344787.81999999995</v>
      </c>
      <c r="Z1042" s="1020">
        <f t="shared" si="931"/>
        <v>4527064.0765999993</v>
      </c>
      <c r="AA1042" s="1021">
        <f t="shared" si="932"/>
        <v>1</v>
      </c>
      <c r="AB1042" s="1017">
        <f t="shared" si="933"/>
        <v>2</v>
      </c>
      <c r="AC1042" s="1166">
        <v>4.1399999999999997</v>
      </c>
      <c r="AD1042" s="1171">
        <v>0.6</v>
      </c>
      <c r="AE1042" s="1166">
        <f t="shared" si="950"/>
        <v>6.6239999999999988</v>
      </c>
      <c r="AF1042" s="1018">
        <v>66140</v>
      </c>
      <c r="AG1042" s="1052"/>
      <c r="AH1042" s="1052"/>
      <c r="AI1042" s="723" t="str">
        <f t="shared" si="934"/>
        <v>Գ-2</v>
      </c>
      <c r="AJ1042" s="1018">
        <f t="shared" si="939"/>
        <v>438111.35999999993</v>
      </c>
      <c r="AK1042" s="1019">
        <f t="shared" si="940"/>
        <v>438111.35999999993</v>
      </c>
      <c r="AL1042" s="1020">
        <f>+AK1042*13.13</f>
        <v>5752402.1567999991</v>
      </c>
      <c r="AM1042" s="1021">
        <f>+AA1042</f>
        <v>1</v>
      </c>
      <c r="AN1042" s="1017">
        <f t="shared" si="943"/>
        <v>3</v>
      </c>
      <c r="AO1042" s="1166">
        <v>4.2699999999999996</v>
      </c>
      <c r="AP1042" s="1171">
        <v>1</v>
      </c>
      <c r="AQ1042" s="1166">
        <f t="shared" si="951"/>
        <v>8.5399999999999991</v>
      </c>
      <c r="AR1042" s="1018">
        <v>66140</v>
      </c>
      <c r="AS1042" s="1052"/>
      <c r="AT1042" s="1052"/>
      <c r="AU1042" s="723" t="str">
        <f t="shared" si="945"/>
        <v>Գ-2</v>
      </c>
      <c r="AV1042" s="1018">
        <f t="shared" si="946"/>
        <v>564835.6</v>
      </c>
      <c r="AW1042" s="1019">
        <f t="shared" si="947"/>
        <v>564835.6</v>
      </c>
      <c r="AX1042" s="1020">
        <f>+AW1042*13.13</f>
        <v>7416291.4280000003</v>
      </c>
    </row>
    <row r="1043" spans="2:50" ht="17.25" customHeight="1" x14ac:dyDescent="0.3">
      <c r="B1043" s="495">
        <v>7</v>
      </c>
      <c r="C1043" s="506" t="s">
        <v>2206</v>
      </c>
      <c r="D1043" s="497" t="s">
        <v>625</v>
      </c>
      <c r="E1043" s="1021">
        <v>1</v>
      </c>
      <c r="F1043" s="1017">
        <v>0</v>
      </c>
      <c r="G1043" s="498">
        <f t="shared" si="924"/>
        <v>3.88</v>
      </c>
      <c r="H1043" s="1018">
        <v>66140</v>
      </c>
      <c r="I1043" s="1052"/>
      <c r="J1043" s="1052"/>
      <c r="K1043" s="509" t="s">
        <v>96</v>
      </c>
      <c r="L1043" s="1018">
        <f t="shared" si="925"/>
        <v>256623.19999999998</v>
      </c>
      <c r="M1043" s="1019">
        <f t="shared" si="926"/>
        <v>256623.19999999998</v>
      </c>
      <c r="N1043" s="1020">
        <f t="shared" si="935"/>
        <v>3369462.6159999999</v>
      </c>
      <c r="O1043" s="1021">
        <f t="shared" si="927"/>
        <v>1</v>
      </c>
      <c r="P1043" s="1017">
        <f t="shared" si="936"/>
        <v>1</v>
      </c>
      <c r="Q1043" s="1166">
        <v>4.01</v>
      </c>
      <c r="R1043" s="1171">
        <v>0.3</v>
      </c>
      <c r="S1043" s="1166">
        <f t="shared" si="949"/>
        <v>5.2129999999999992</v>
      </c>
      <c r="T1043" s="1018">
        <v>66140</v>
      </c>
      <c r="U1043" s="1052"/>
      <c r="V1043" s="1052"/>
      <c r="W1043" s="874" t="str">
        <f t="shared" si="928"/>
        <v>Գ-2</v>
      </c>
      <c r="X1043" s="1018">
        <f t="shared" si="929"/>
        <v>344787.81999999995</v>
      </c>
      <c r="Y1043" s="1019">
        <f t="shared" si="930"/>
        <v>344787.81999999995</v>
      </c>
      <c r="Z1043" s="1020">
        <f t="shared" si="931"/>
        <v>4527064.0765999993</v>
      </c>
      <c r="AA1043" s="1021">
        <f t="shared" si="932"/>
        <v>1</v>
      </c>
      <c r="AB1043" s="1017">
        <f t="shared" si="933"/>
        <v>2</v>
      </c>
      <c r="AC1043" s="1166">
        <v>4.1399999999999997</v>
      </c>
      <c r="AD1043" s="1171">
        <v>0.6</v>
      </c>
      <c r="AE1043" s="1166">
        <f t="shared" si="950"/>
        <v>6.6239999999999988</v>
      </c>
      <c r="AF1043" s="1018">
        <v>66140</v>
      </c>
      <c r="AG1043" s="1052"/>
      <c r="AH1043" s="1052"/>
      <c r="AI1043" s="723" t="str">
        <f t="shared" si="934"/>
        <v>Գ-2</v>
      </c>
      <c r="AJ1043" s="1018">
        <f t="shared" si="939"/>
        <v>438111.35999999993</v>
      </c>
      <c r="AK1043" s="1019">
        <f t="shared" si="940"/>
        <v>438111.35999999993</v>
      </c>
      <c r="AL1043" s="1020">
        <f t="shared" ref="AL1043:AL1047" si="952">+AK1043*13.13</f>
        <v>5752402.1567999991</v>
      </c>
      <c r="AM1043" s="1021">
        <f t="shared" ref="AM1043:AM1047" si="953">+AA1043</f>
        <v>1</v>
      </c>
      <c r="AN1043" s="1017">
        <f t="shared" si="943"/>
        <v>3</v>
      </c>
      <c r="AO1043" s="1166">
        <v>4.2699999999999996</v>
      </c>
      <c r="AP1043" s="1171">
        <v>1</v>
      </c>
      <c r="AQ1043" s="1166">
        <f t="shared" si="951"/>
        <v>8.5399999999999991</v>
      </c>
      <c r="AR1043" s="1018">
        <v>66140</v>
      </c>
      <c r="AS1043" s="1052"/>
      <c r="AT1043" s="1052"/>
      <c r="AU1043" s="723" t="str">
        <f t="shared" si="945"/>
        <v>Գ-2</v>
      </c>
      <c r="AV1043" s="1018">
        <f t="shared" si="946"/>
        <v>564835.6</v>
      </c>
      <c r="AW1043" s="1019">
        <f t="shared" si="947"/>
        <v>564835.6</v>
      </c>
      <c r="AX1043" s="1020">
        <f t="shared" ref="AX1043:AX1047" si="954">+AW1043*13.13</f>
        <v>7416291.4280000003</v>
      </c>
    </row>
    <row r="1044" spans="2:50" ht="17.25" customHeight="1" x14ac:dyDescent="0.3">
      <c r="B1044" s="495">
        <v>8</v>
      </c>
      <c r="C1044" s="506" t="s">
        <v>2207</v>
      </c>
      <c r="D1044" s="497" t="s">
        <v>625</v>
      </c>
      <c r="E1044" s="1021">
        <v>1</v>
      </c>
      <c r="F1044" s="1017">
        <v>0</v>
      </c>
      <c r="G1044" s="498">
        <f t="shared" si="924"/>
        <v>3.88</v>
      </c>
      <c r="H1044" s="1018">
        <v>66140</v>
      </c>
      <c r="I1044" s="1052"/>
      <c r="J1044" s="1052"/>
      <c r="K1044" s="509" t="s">
        <v>96</v>
      </c>
      <c r="L1044" s="1018">
        <f t="shared" si="925"/>
        <v>256623.19999999998</v>
      </c>
      <c r="M1044" s="1019">
        <f t="shared" si="926"/>
        <v>256623.19999999998</v>
      </c>
      <c r="N1044" s="1020">
        <f t="shared" si="935"/>
        <v>3369462.6159999999</v>
      </c>
      <c r="O1044" s="1021">
        <f t="shared" si="927"/>
        <v>1</v>
      </c>
      <c r="P1044" s="1017">
        <f t="shared" si="936"/>
        <v>1</v>
      </c>
      <c r="Q1044" s="1166">
        <v>4.01</v>
      </c>
      <c r="R1044" s="1171">
        <v>0.3</v>
      </c>
      <c r="S1044" s="1166">
        <f t="shared" si="949"/>
        <v>5.2129999999999992</v>
      </c>
      <c r="T1044" s="1018">
        <v>66140</v>
      </c>
      <c r="U1044" s="1052"/>
      <c r="V1044" s="1052"/>
      <c r="W1044" s="874" t="str">
        <f t="shared" si="928"/>
        <v>Գ-2</v>
      </c>
      <c r="X1044" s="1018">
        <f t="shared" si="929"/>
        <v>344787.81999999995</v>
      </c>
      <c r="Y1044" s="1019">
        <f t="shared" si="930"/>
        <v>344787.81999999995</v>
      </c>
      <c r="Z1044" s="1020">
        <f t="shared" si="931"/>
        <v>4527064.0765999993</v>
      </c>
      <c r="AA1044" s="1021">
        <f t="shared" si="932"/>
        <v>1</v>
      </c>
      <c r="AB1044" s="1017">
        <f t="shared" si="933"/>
        <v>2</v>
      </c>
      <c r="AC1044" s="1166">
        <v>4.1399999999999997</v>
      </c>
      <c r="AD1044" s="1171">
        <v>0.6</v>
      </c>
      <c r="AE1044" s="1166">
        <f t="shared" si="950"/>
        <v>6.6239999999999988</v>
      </c>
      <c r="AF1044" s="1018">
        <v>66140</v>
      </c>
      <c r="AG1044" s="1052"/>
      <c r="AH1044" s="1052"/>
      <c r="AI1044" s="723" t="str">
        <f t="shared" si="934"/>
        <v>Գ-2</v>
      </c>
      <c r="AJ1044" s="1018">
        <f t="shared" si="939"/>
        <v>438111.35999999993</v>
      </c>
      <c r="AK1044" s="1019">
        <f t="shared" si="940"/>
        <v>438111.35999999993</v>
      </c>
      <c r="AL1044" s="1020">
        <f t="shared" si="952"/>
        <v>5752402.1567999991</v>
      </c>
      <c r="AM1044" s="1021">
        <f t="shared" si="953"/>
        <v>1</v>
      </c>
      <c r="AN1044" s="1017">
        <f t="shared" si="943"/>
        <v>3</v>
      </c>
      <c r="AO1044" s="1166">
        <v>4.2699999999999996</v>
      </c>
      <c r="AP1044" s="1171">
        <v>1</v>
      </c>
      <c r="AQ1044" s="1166">
        <f t="shared" si="951"/>
        <v>8.5399999999999991</v>
      </c>
      <c r="AR1044" s="1018">
        <v>66140</v>
      </c>
      <c r="AS1044" s="1052"/>
      <c r="AT1044" s="1052"/>
      <c r="AU1044" s="723" t="str">
        <f t="shared" si="945"/>
        <v>Գ-2</v>
      </c>
      <c r="AV1044" s="1018">
        <f t="shared" si="946"/>
        <v>564835.6</v>
      </c>
      <c r="AW1044" s="1019">
        <f t="shared" si="947"/>
        <v>564835.6</v>
      </c>
      <c r="AX1044" s="1020">
        <f t="shared" si="954"/>
        <v>7416291.4280000003</v>
      </c>
    </row>
    <row r="1045" spans="2:50" ht="17.25" customHeight="1" x14ac:dyDescent="0.3">
      <c r="B1045" s="495">
        <v>9</v>
      </c>
      <c r="C1045" s="506" t="s">
        <v>2208</v>
      </c>
      <c r="D1045" s="497" t="s">
        <v>625</v>
      </c>
      <c r="E1045" s="1021">
        <v>1</v>
      </c>
      <c r="F1045" s="1017">
        <v>0</v>
      </c>
      <c r="G1045" s="498">
        <f t="shared" si="924"/>
        <v>3.88</v>
      </c>
      <c r="H1045" s="1018">
        <v>66140</v>
      </c>
      <c r="I1045" s="1052"/>
      <c r="J1045" s="1052"/>
      <c r="K1045" s="509" t="s">
        <v>96</v>
      </c>
      <c r="L1045" s="1018">
        <f t="shared" si="925"/>
        <v>256623.19999999998</v>
      </c>
      <c r="M1045" s="1019">
        <f t="shared" si="926"/>
        <v>256623.19999999998</v>
      </c>
      <c r="N1045" s="1020">
        <f t="shared" si="935"/>
        <v>3369462.6159999999</v>
      </c>
      <c r="O1045" s="1021">
        <f t="shared" si="927"/>
        <v>1</v>
      </c>
      <c r="P1045" s="1017">
        <f t="shared" si="936"/>
        <v>1</v>
      </c>
      <c r="Q1045" s="1166">
        <v>4.01</v>
      </c>
      <c r="R1045" s="1171">
        <v>0.3</v>
      </c>
      <c r="S1045" s="1166">
        <f t="shared" si="949"/>
        <v>5.2129999999999992</v>
      </c>
      <c r="T1045" s="1018">
        <v>66140</v>
      </c>
      <c r="U1045" s="1052"/>
      <c r="V1045" s="1052"/>
      <c r="W1045" s="874" t="str">
        <f t="shared" si="928"/>
        <v>Գ-2</v>
      </c>
      <c r="X1045" s="1018">
        <f t="shared" si="929"/>
        <v>344787.81999999995</v>
      </c>
      <c r="Y1045" s="1019">
        <f t="shared" si="930"/>
        <v>344787.81999999995</v>
      </c>
      <c r="Z1045" s="1020">
        <f t="shared" si="931"/>
        <v>4527064.0765999993</v>
      </c>
      <c r="AA1045" s="1021">
        <f t="shared" si="932"/>
        <v>1</v>
      </c>
      <c r="AB1045" s="1017">
        <f t="shared" si="933"/>
        <v>2</v>
      </c>
      <c r="AC1045" s="1166">
        <v>4.1399999999999997</v>
      </c>
      <c r="AD1045" s="1171">
        <v>0.6</v>
      </c>
      <c r="AE1045" s="1166">
        <f t="shared" si="950"/>
        <v>6.6239999999999988</v>
      </c>
      <c r="AF1045" s="1018">
        <v>66140</v>
      </c>
      <c r="AG1045" s="1052"/>
      <c r="AH1045" s="1052"/>
      <c r="AI1045" s="723" t="str">
        <f t="shared" si="934"/>
        <v>Գ-2</v>
      </c>
      <c r="AJ1045" s="1018">
        <f t="shared" si="939"/>
        <v>438111.35999999993</v>
      </c>
      <c r="AK1045" s="1019">
        <f t="shared" si="940"/>
        <v>438111.35999999993</v>
      </c>
      <c r="AL1045" s="1020">
        <f t="shared" si="952"/>
        <v>5752402.1567999991</v>
      </c>
      <c r="AM1045" s="1021">
        <f t="shared" si="953"/>
        <v>1</v>
      </c>
      <c r="AN1045" s="1017">
        <f t="shared" si="943"/>
        <v>3</v>
      </c>
      <c r="AO1045" s="1166">
        <v>4.2699999999999996</v>
      </c>
      <c r="AP1045" s="1171">
        <v>1</v>
      </c>
      <c r="AQ1045" s="1166">
        <f t="shared" si="951"/>
        <v>8.5399999999999991</v>
      </c>
      <c r="AR1045" s="1018">
        <v>66140</v>
      </c>
      <c r="AS1045" s="1052"/>
      <c r="AT1045" s="1052"/>
      <c r="AU1045" s="723" t="str">
        <f t="shared" si="945"/>
        <v>Գ-2</v>
      </c>
      <c r="AV1045" s="1018">
        <f t="shared" si="946"/>
        <v>564835.6</v>
      </c>
      <c r="AW1045" s="1019">
        <f t="shared" si="947"/>
        <v>564835.6</v>
      </c>
      <c r="AX1045" s="1020">
        <f t="shared" si="954"/>
        <v>7416291.4280000003</v>
      </c>
    </row>
    <row r="1046" spans="2:50" ht="17.25" customHeight="1" x14ac:dyDescent="0.3">
      <c r="B1046" s="495">
        <v>10</v>
      </c>
      <c r="C1046" s="506" t="s">
        <v>2209</v>
      </c>
      <c r="D1046" s="497" t="s">
        <v>625</v>
      </c>
      <c r="E1046" s="1021">
        <v>1</v>
      </c>
      <c r="F1046" s="1017">
        <v>0</v>
      </c>
      <c r="G1046" s="498">
        <f t="shared" si="924"/>
        <v>3.88</v>
      </c>
      <c r="H1046" s="1018">
        <v>66140</v>
      </c>
      <c r="I1046" s="1052"/>
      <c r="J1046" s="1052"/>
      <c r="K1046" s="509" t="s">
        <v>96</v>
      </c>
      <c r="L1046" s="1018">
        <f t="shared" si="925"/>
        <v>256623.19999999998</v>
      </c>
      <c r="M1046" s="1019">
        <f t="shared" si="926"/>
        <v>256623.19999999998</v>
      </c>
      <c r="N1046" s="1020">
        <f t="shared" si="935"/>
        <v>3369462.6159999999</v>
      </c>
      <c r="O1046" s="1021">
        <f t="shared" si="927"/>
        <v>1</v>
      </c>
      <c r="P1046" s="1017">
        <f t="shared" si="936"/>
        <v>1</v>
      </c>
      <c r="Q1046" s="1166">
        <v>4.01</v>
      </c>
      <c r="R1046" s="1171">
        <v>0.3</v>
      </c>
      <c r="S1046" s="1166">
        <f t="shared" si="949"/>
        <v>5.2129999999999992</v>
      </c>
      <c r="T1046" s="1018">
        <v>66140</v>
      </c>
      <c r="U1046" s="1052"/>
      <c r="V1046" s="1052"/>
      <c r="W1046" s="874" t="str">
        <f t="shared" si="928"/>
        <v>Գ-2</v>
      </c>
      <c r="X1046" s="1018">
        <f t="shared" si="929"/>
        <v>344787.81999999995</v>
      </c>
      <c r="Y1046" s="1019">
        <f t="shared" si="930"/>
        <v>344787.81999999995</v>
      </c>
      <c r="Z1046" s="1020">
        <f t="shared" si="931"/>
        <v>4527064.0765999993</v>
      </c>
      <c r="AA1046" s="1021">
        <f t="shared" si="932"/>
        <v>1</v>
      </c>
      <c r="AB1046" s="1017">
        <f t="shared" si="933"/>
        <v>2</v>
      </c>
      <c r="AC1046" s="1166">
        <v>4.1399999999999997</v>
      </c>
      <c r="AD1046" s="1171">
        <v>0.6</v>
      </c>
      <c r="AE1046" s="1166">
        <f t="shared" si="950"/>
        <v>6.6239999999999988</v>
      </c>
      <c r="AF1046" s="1018">
        <v>66140</v>
      </c>
      <c r="AG1046" s="1052"/>
      <c r="AH1046" s="1052"/>
      <c r="AI1046" s="723" t="str">
        <f t="shared" si="934"/>
        <v>Գ-2</v>
      </c>
      <c r="AJ1046" s="1018">
        <f t="shared" si="939"/>
        <v>438111.35999999993</v>
      </c>
      <c r="AK1046" s="1019">
        <f t="shared" si="940"/>
        <v>438111.35999999993</v>
      </c>
      <c r="AL1046" s="1020">
        <f t="shared" si="952"/>
        <v>5752402.1567999991</v>
      </c>
      <c r="AM1046" s="1021">
        <f t="shared" si="953"/>
        <v>1</v>
      </c>
      <c r="AN1046" s="1017">
        <f t="shared" si="943"/>
        <v>3</v>
      </c>
      <c r="AO1046" s="1166">
        <v>4.2699999999999996</v>
      </c>
      <c r="AP1046" s="1171">
        <v>1</v>
      </c>
      <c r="AQ1046" s="1166">
        <f t="shared" si="951"/>
        <v>8.5399999999999991</v>
      </c>
      <c r="AR1046" s="1018">
        <v>66140</v>
      </c>
      <c r="AS1046" s="1052"/>
      <c r="AT1046" s="1052"/>
      <c r="AU1046" s="723" t="str">
        <f t="shared" si="945"/>
        <v>Գ-2</v>
      </c>
      <c r="AV1046" s="1018">
        <f t="shared" si="946"/>
        <v>564835.6</v>
      </c>
      <c r="AW1046" s="1019">
        <f t="shared" si="947"/>
        <v>564835.6</v>
      </c>
      <c r="AX1046" s="1020">
        <f t="shared" si="954"/>
        <v>7416291.4280000003</v>
      </c>
    </row>
    <row r="1047" spans="2:50" ht="17.25" customHeight="1" x14ac:dyDescent="0.3">
      <c r="B1047" s="495">
        <v>11</v>
      </c>
      <c r="C1047" s="506" t="s">
        <v>2203</v>
      </c>
      <c r="D1047" s="497" t="s">
        <v>625</v>
      </c>
      <c r="E1047" s="1021">
        <v>1</v>
      </c>
      <c r="F1047" s="1017">
        <v>0</v>
      </c>
      <c r="G1047" s="498">
        <f t="shared" si="924"/>
        <v>3.88</v>
      </c>
      <c r="H1047" s="1018">
        <v>66140</v>
      </c>
      <c r="I1047" s="1052"/>
      <c r="J1047" s="1052"/>
      <c r="K1047" s="509" t="s">
        <v>96</v>
      </c>
      <c r="L1047" s="1018">
        <f t="shared" si="925"/>
        <v>256623.19999999998</v>
      </c>
      <c r="M1047" s="1019">
        <f t="shared" si="926"/>
        <v>256623.19999999998</v>
      </c>
      <c r="N1047" s="1020">
        <f t="shared" si="935"/>
        <v>3369462.6159999999</v>
      </c>
      <c r="O1047" s="1021">
        <f t="shared" si="927"/>
        <v>1</v>
      </c>
      <c r="P1047" s="1017">
        <f t="shared" si="936"/>
        <v>1</v>
      </c>
      <c r="Q1047" s="1166">
        <v>4.01</v>
      </c>
      <c r="R1047" s="1171">
        <v>0.3</v>
      </c>
      <c r="S1047" s="1166">
        <f t="shared" si="949"/>
        <v>5.2129999999999992</v>
      </c>
      <c r="T1047" s="1018">
        <v>66140</v>
      </c>
      <c r="U1047" s="1052"/>
      <c r="V1047" s="1052"/>
      <c r="W1047" s="874" t="str">
        <f t="shared" si="928"/>
        <v>Գ-2</v>
      </c>
      <c r="X1047" s="1018">
        <f t="shared" si="929"/>
        <v>344787.81999999995</v>
      </c>
      <c r="Y1047" s="1019">
        <f t="shared" si="930"/>
        <v>344787.81999999995</v>
      </c>
      <c r="Z1047" s="1020">
        <f t="shared" si="931"/>
        <v>4527064.0765999993</v>
      </c>
      <c r="AA1047" s="1021">
        <f t="shared" si="932"/>
        <v>1</v>
      </c>
      <c r="AB1047" s="1017">
        <f t="shared" si="933"/>
        <v>2</v>
      </c>
      <c r="AC1047" s="1166">
        <v>4.1399999999999997</v>
      </c>
      <c r="AD1047" s="1171">
        <v>0.6</v>
      </c>
      <c r="AE1047" s="1166">
        <f t="shared" si="950"/>
        <v>6.6239999999999988</v>
      </c>
      <c r="AF1047" s="1018">
        <v>66140</v>
      </c>
      <c r="AG1047" s="1052"/>
      <c r="AH1047" s="1052"/>
      <c r="AI1047" s="723" t="str">
        <f t="shared" si="934"/>
        <v>Գ-2</v>
      </c>
      <c r="AJ1047" s="1018">
        <f t="shared" si="939"/>
        <v>438111.35999999993</v>
      </c>
      <c r="AK1047" s="1019">
        <f t="shared" si="940"/>
        <v>438111.35999999993</v>
      </c>
      <c r="AL1047" s="1020">
        <f t="shared" si="952"/>
        <v>5752402.1567999991</v>
      </c>
      <c r="AM1047" s="1021">
        <f t="shared" si="953"/>
        <v>1</v>
      </c>
      <c r="AN1047" s="1017">
        <f t="shared" si="943"/>
        <v>3</v>
      </c>
      <c r="AO1047" s="1166">
        <v>4.2699999999999996</v>
      </c>
      <c r="AP1047" s="1171">
        <v>1</v>
      </c>
      <c r="AQ1047" s="1166">
        <f t="shared" si="951"/>
        <v>8.5399999999999991</v>
      </c>
      <c r="AR1047" s="1018">
        <v>66140</v>
      </c>
      <c r="AS1047" s="1052"/>
      <c r="AT1047" s="1052"/>
      <c r="AU1047" s="723" t="str">
        <f t="shared" si="945"/>
        <v>Գ-2</v>
      </c>
      <c r="AV1047" s="1018">
        <f t="shared" si="946"/>
        <v>564835.6</v>
      </c>
      <c r="AW1047" s="1019">
        <f t="shared" si="947"/>
        <v>564835.6</v>
      </c>
      <c r="AX1047" s="1020">
        <f t="shared" si="954"/>
        <v>7416291.4280000003</v>
      </c>
    </row>
    <row r="1048" spans="2:50" ht="17.25" customHeight="1" x14ac:dyDescent="0.3">
      <c r="B1048" s="495">
        <v>12</v>
      </c>
      <c r="C1048" s="506" t="s">
        <v>2210</v>
      </c>
      <c r="D1048" s="497" t="s">
        <v>625</v>
      </c>
      <c r="E1048" s="1021">
        <v>1</v>
      </c>
      <c r="F1048" s="1017">
        <v>0</v>
      </c>
      <c r="G1048" s="498">
        <f t="shared" si="924"/>
        <v>3.88</v>
      </c>
      <c r="H1048" s="1018">
        <v>66140</v>
      </c>
      <c r="I1048" s="1052"/>
      <c r="J1048" s="1052"/>
      <c r="K1048" s="509" t="s">
        <v>96</v>
      </c>
      <c r="L1048" s="1018">
        <f t="shared" si="925"/>
        <v>256623.19999999998</v>
      </c>
      <c r="M1048" s="1019">
        <f t="shared" si="926"/>
        <v>256623.19999999998</v>
      </c>
      <c r="N1048" s="1020">
        <f>+M1048*13.13</f>
        <v>3369462.6159999999</v>
      </c>
      <c r="O1048" s="1021">
        <f t="shared" si="927"/>
        <v>1</v>
      </c>
      <c r="P1048" s="1017">
        <f t="shared" si="936"/>
        <v>1</v>
      </c>
      <c r="Q1048" s="1166">
        <v>4.01</v>
      </c>
      <c r="R1048" s="1171">
        <v>0.3</v>
      </c>
      <c r="S1048" s="1166">
        <f t="shared" si="949"/>
        <v>5.2129999999999992</v>
      </c>
      <c r="T1048" s="1018">
        <v>66140</v>
      </c>
      <c r="U1048" s="1052"/>
      <c r="V1048" s="1052"/>
      <c r="W1048" s="874" t="str">
        <f t="shared" si="928"/>
        <v>Գ-2</v>
      </c>
      <c r="X1048" s="1018">
        <f t="shared" si="929"/>
        <v>344787.81999999995</v>
      </c>
      <c r="Y1048" s="1019">
        <f t="shared" si="930"/>
        <v>344787.81999999995</v>
      </c>
      <c r="Z1048" s="1020">
        <f t="shared" si="931"/>
        <v>4527064.0765999993</v>
      </c>
      <c r="AA1048" s="1021">
        <f t="shared" si="932"/>
        <v>1</v>
      </c>
      <c r="AB1048" s="1017">
        <f t="shared" si="933"/>
        <v>2</v>
      </c>
      <c r="AC1048" s="1166">
        <v>4.1399999999999997</v>
      </c>
      <c r="AD1048" s="1171">
        <v>0.6</v>
      </c>
      <c r="AE1048" s="1166">
        <f t="shared" si="950"/>
        <v>6.6239999999999988</v>
      </c>
      <c r="AF1048" s="1018">
        <v>66140</v>
      </c>
      <c r="AG1048" s="1052"/>
      <c r="AH1048" s="1052"/>
      <c r="AI1048" s="723" t="str">
        <f t="shared" si="934"/>
        <v>Գ-2</v>
      </c>
      <c r="AJ1048" s="1018">
        <f t="shared" si="939"/>
        <v>438111.35999999993</v>
      </c>
      <c r="AK1048" s="1019">
        <f t="shared" si="940"/>
        <v>438111.35999999993</v>
      </c>
      <c r="AL1048" s="1020">
        <f>+AK1048*13.13</f>
        <v>5752402.1567999991</v>
      </c>
      <c r="AM1048" s="1021">
        <f>+AA1048</f>
        <v>1</v>
      </c>
      <c r="AN1048" s="1017">
        <f t="shared" si="943"/>
        <v>3</v>
      </c>
      <c r="AO1048" s="1166">
        <v>4.2699999999999996</v>
      </c>
      <c r="AP1048" s="1171">
        <v>1</v>
      </c>
      <c r="AQ1048" s="1166">
        <f t="shared" si="951"/>
        <v>8.5399999999999991</v>
      </c>
      <c r="AR1048" s="1018">
        <v>66140</v>
      </c>
      <c r="AS1048" s="1052"/>
      <c r="AT1048" s="1052"/>
      <c r="AU1048" s="723" t="str">
        <f t="shared" si="945"/>
        <v>Գ-2</v>
      </c>
      <c r="AV1048" s="1018">
        <f t="shared" si="946"/>
        <v>564835.6</v>
      </c>
      <c r="AW1048" s="1019">
        <f t="shared" si="947"/>
        <v>564835.6</v>
      </c>
      <c r="AX1048" s="1020">
        <f>+AW1048*13.13</f>
        <v>7416291.4280000003</v>
      </c>
    </row>
    <row r="1049" spans="2:50" ht="17.25" customHeight="1" x14ac:dyDescent="0.3">
      <c r="B1049" s="495">
        <v>13</v>
      </c>
      <c r="C1049" s="506" t="s">
        <v>71</v>
      </c>
      <c r="D1049" s="497" t="s">
        <v>625</v>
      </c>
      <c r="E1049" s="1021">
        <v>1</v>
      </c>
      <c r="F1049" s="1017">
        <v>0</v>
      </c>
      <c r="G1049" s="498">
        <f t="shared" si="924"/>
        <v>3.88</v>
      </c>
      <c r="H1049" s="1018">
        <v>66140</v>
      </c>
      <c r="I1049" s="1052"/>
      <c r="J1049" s="1052"/>
      <c r="K1049" s="509" t="s">
        <v>96</v>
      </c>
      <c r="L1049" s="1018">
        <f t="shared" si="925"/>
        <v>256623.19999999998</v>
      </c>
      <c r="M1049" s="1019">
        <f t="shared" si="926"/>
        <v>256623.19999999998</v>
      </c>
      <c r="N1049" s="1020">
        <f t="shared" si="935"/>
        <v>3369462.6159999999</v>
      </c>
      <c r="O1049" s="1021">
        <f t="shared" si="927"/>
        <v>1</v>
      </c>
      <c r="P1049" s="1017">
        <f t="shared" si="936"/>
        <v>1</v>
      </c>
      <c r="Q1049" s="1166">
        <v>4.01</v>
      </c>
      <c r="R1049" s="1171">
        <v>0.3</v>
      </c>
      <c r="S1049" s="1166">
        <f t="shared" si="949"/>
        <v>5.2129999999999992</v>
      </c>
      <c r="T1049" s="1018">
        <v>66140</v>
      </c>
      <c r="U1049" s="1052"/>
      <c r="V1049" s="1052"/>
      <c r="W1049" s="874" t="str">
        <f t="shared" si="928"/>
        <v>Գ-2</v>
      </c>
      <c r="X1049" s="1018">
        <f t="shared" si="929"/>
        <v>344787.81999999995</v>
      </c>
      <c r="Y1049" s="1019">
        <f t="shared" si="930"/>
        <v>344787.81999999995</v>
      </c>
      <c r="Z1049" s="1020">
        <f t="shared" si="931"/>
        <v>4527064.0765999993</v>
      </c>
      <c r="AA1049" s="1021">
        <f t="shared" si="932"/>
        <v>1</v>
      </c>
      <c r="AB1049" s="1017">
        <f t="shared" si="933"/>
        <v>2</v>
      </c>
      <c r="AC1049" s="1166">
        <v>4.1399999999999997</v>
      </c>
      <c r="AD1049" s="1171">
        <v>0.6</v>
      </c>
      <c r="AE1049" s="1166">
        <f t="shared" si="950"/>
        <v>6.6239999999999988</v>
      </c>
      <c r="AF1049" s="1018">
        <v>66140</v>
      </c>
      <c r="AG1049" s="1052"/>
      <c r="AH1049" s="1052"/>
      <c r="AI1049" s="723" t="str">
        <f t="shared" si="934"/>
        <v>Գ-2</v>
      </c>
      <c r="AJ1049" s="1018">
        <f t="shared" si="939"/>
        <v>438111.35999999993</v>
      </c>
      <c r="AK1049" s="1019">
        <f t="shared" si="940"/>
        <v>438111.35999999993</v>
      </c>
      <c r="AL1049" s="1020">
        <f t="shared" ref="AL1049:AL1052" si="955">+AK1049*13.13</f>
        <v>5752402.1567999991</v>
      </c>
      <c r="AM1049" s="1021">
        <f t="shared" ref="AM1049:AM1052" si="956">+AA1049</f>
        <v>1</v>
      </c>
      <c r="AN1049" s="1017">
        <f t="shared" si="943"/>
        <v>3</v>
      </c>
      <c r="AO1049" s="1166">
        <v>4.2699999999999996</v>
      </c>
      <c r="AP1049" s="1171">
        <v>1</v>
      </c>
      <c r="AQ1049" s="1166">
        <f t="shared" si="951"/>
        <v>8.5399999999999991</v>
      </c>
      <c r="AR1049" s="1018">
        <v>66140</v>
      </c>
      <c r="AS1049" s="1052"/>
      <c r="AT1049" s="1052"/>
      <c r="AU1049" s="723" t="str">
        <f t="shared" si="945"/>
        <v>Գ-2</v>
      </c>
      <c r="AV1049" s="1018">
        <f t="shared" si="946"/>
        <v>564835.6</v>
      </c>
      <c r="AW1049" s="1019">
        <f t="shared" si="947"/>
        <v>564835.6</v>
      </c>
      <c r="AX1049" s="1020">
        <f t="shared" ref="AX1049:AX1052" si="957">+AW1049*13.13</f>
        <v>7416291.4280000003</v>
      </c>
    </row>
    <row r="1050" spans="2:50" ht="17.25" customHeight="1" x14ac:dyDescent="0.3">
      <c r="B1050" s="495">
        <v>15</v>
      </c>
      <c r="C1050" s="506" t="s">
        <v>2222</v>
      </c>
      <c r="D1050" s="497" t="s">
        <v>2439</v>
      </c>
      <c r="E1050" s="1021">
        <v>1</v>
      </c>
      <c r="F1050" s="798">
        <v>0</v>
      </c>
      <c r="G1050" s="498">
        <f t="shared" si="924"/>
        <v>2.2799999999999998</v>
      </c>
      <c r="H1050" s="1018">
        <v>66140</v>
      </c>
      <c r="I1050" s="1052"/>
      <c r="J1050" s="1052"/>
      <c r="K1050" s="509" t="s">
        <v>98</v>
      </c>
      <c r="L1050" s="1018">
        <f t="shared" si="925"/>
        <v>150799.19999999998</v>
      </c>
      <c r="M1050" s="1019">
        <f t="shared" si="926"/>
        <v>150799.19999999998</v>
      </c>
      <c r="N1050" s="1020">
        <f t="shared" si="935"/>
        <v>1979993.4959999998</v>
      </c>
      <c r="O1050" s="1021">
        <f t="shared" si="927"/>
        <v>1</v>
      </c>
      <c r="P1050" s="1017">
        <f t="shared" si="936"/>
        <v>1</v>
      </c>
      <c r="Q1050" s="1166">
        <v>2.35</v>
      </c>
      <c r="R1050" s="1171">
        <v>0.3</v>
      </c>
      <c r="S1050" s="1166">
        <f t="shared" si="949"/>
        <v>3.0550000000000002</v>
      </c>
      <c r="T1050" s="1018">
        <v>66140</v>
      </c>
      <c r="U1050" s="1052"/>
      <c r="V1050" s="1052"/>
      <c r="W1050" s="874" t="str">
        <f t="shared" si="928"/>
        <v>Ա-2</v>
      </c>
      <c r="X1050" s="1018">
        <f t="shared" si="929"/>
        <v>202057.7</v>
      </c>
      <c r="Y1050" s="1019">
        <f t="shared" si="930"/>
        <v>202057.7</v>
      </c>
      <c r="Z1050" s="1020">
        <f t="shared" si="931"/>
        <v>2653017.6010000003</v>
      </c>
      <c r="AA1050" s="1021">
        <f t="shared" si="932"/>
        <v>1</v>
      </c>
      <c r="AB1050" s="1017">
        <f t="shared" si="933"/>
        <v>2</v>
      </c>
      <c r="AC1050" s="1166">
        <v>2.4300000000000002</v>
      </c>
      <c r="AD1050" s="1171">
        <v>0.6</v>
      </c>
      <c r="AE1050" s="1166">
        <f t="shared" si="950"/>
        <v>3.8879999999999999</v>
      </c>
      <c r="AF1050" s="1018">
        <v>66140</v>
      </c>
      <c r="AG1050" s="1052"/>
      <c r="AH1050" s="1052"/>
      <c r="AI1050" s="723" t="str">
        <f t="shared" si="934"/>
        <v>Ա-2</v>
      </c>
      <c r="AJ1050" s="1018">
        <f t="shared" si="939"/>
        <v>257152.32</v>
      </c>
      <c r="AK1050" s="1019">
        <f t="shared" si="940"/>
        <v>257152.32</v>
      </c>
      <c r="AL1050" s="1020">
        <f t="shared" si="955"/>
        <v>3376409.9616000005</v>
      </c>
      <c r="AM1050" s="1021">
        <f t="shared" si="956"/>
        <v>1</v>
      </c>
      <c r="AN1050" s="1017">
        <f t="shared" si="943"/>
        <v>3</v>
      </c>
      <c r="AO1050" s="1166">
        <v>2.5</v>
      </c>
      <c r="AP1050" s="1171">
        <v>1</v>
      </c>
      <c r="AQ1050" s="1166">
        <f t="shared" si="951"/>
        <v>5</v>
      </c>
      <c r="AR1050" s="1018">
        <v>66140</v>
      </c>
      <c r="AS1050" s="1052"/>
      <c r="AT1050" s="1052"/>
      <c r="AU1050" s="723" t="str">
        <f t="shared" si="945"/>
        <v>Ա-2</v>
      </c>
      <c r="AV1050" s="1018">
        <f t="shared" si="946"/>
        <v>330700</v>
      </c>
      <c r="AW1050" s="1019">
        <f t="shared" si="947"/>
        <v>330700</v>
      </c>
      <c r="AX1050" s="1020">
        <f t="shared" si="957"/>
        <v>4342091</v>
      </c>
    </row>
    <row r="1051" spans="2:50" ht="17.25" customHeight="1" x14ac:dyDescent="0.3">
      <c r="B1051" s="495">
        <v>16</v>
      </c>
      <c r="C1051" s="506" t="s">
        <v>2211</v>
      </c>
      <c r="D1051" s="797" t="s">
        <v>630</v>
      </c>
      <c r="E1051" s="1021">
        <v>1</v>
      </c>
      <c r="F1051" s="1017">
        <v>4</v>
      </c>
      <c r="G1051" s="498">
        <f t="shared" si="924"/>
        <v>1.9</v>
      </c>
      <c r="H1051" s="1018">
        <v>66140</v>
      </c>
      <c r="I1051" s="1052"/>
      <c r="J1051" s="1052"/>
      <c r="K1051" s="509" t="s">
        <v>99</v>
      </c>
      <c r="L1051" s="1018">
        <f t="shared" si="925"/>
        <v>125666</v>
      </c>
      <c r="M1051" s="1019">
        <f t="shared" si="926"/>
        <v>125666</v>
      </c>
      <c r="N1051" s="1020">
        <f t="shared" si="935"/>
        <v>1649994.58</v>
      </c>
      <c r="O1051" s="1021">
        <f t="shared" si="927"/>
        <v>1</v>
      </c>
      <c r="P1051" s="1017">
        <f t="shared" si="936"/>
        <v>5</v>
      </c>
      <c r="Q1051" s="1166">
        <v>1.9</v>
      </c>
      <c r="R1051" s="1171">
        <v>0.3</v>
      </c>
      <c r="S1051" s="1166">
        <f t="shared" si="949"/>
        <v>2.4699999999999998</v>
      </c>
      <c r="T1051" s="1018">
        <v>66140</v>
      </c>
      <c r="U1051" s="1052"/>
      <c r="V1051" s="1052"/>
      <c r="W1051" s="874" t="str">
        <f t="shared" si="928"/>
        <v>Կ-1</v>
      </c>
      <c r="X1051" s="1018">
        <f t="shared" si="929"/>
        <v>163365.79999999999</v>
      </c>
      <c r="Y1051" s="1019">
        <f t="shared" si="930"/>
        <v>163365.79999999999</v>
      </c>
      <c r="Z1051" s="1020">
        <f t="shared" si="931"/>
        <v>2144992.9539999999</v>
      </c>
      <c r="AA1051" s="1021">
        <f t="shared" si="932"/>
        <v>1</v>
      </c>
      <c r="AB1051" s="1017">
        <f t="shared" si="933"/>
        <v>6</v>
      </c>
      <c r="AC1051" s="1166">
        <v>1.96</v>
      </c>
      <c r="AD1051" s="1171">
        <v>0.6</v>
      </c>
      <c r="AE1051" s="1166">
        <f t="shared" si="950"/>
        <v>3.1360000000000001</v>
      </c>
      <c r="AF1051" s="1018">
        <v>66140</v>
      </c>
      <c r="AG1051" s="1052"/>
      <c r="AH1051" s="1052"/>
      <c r="AI1051" s="723" t="str">
        <f t="shared" si="934"/>
        <v>Կ-1</v>
      </c>
      <c r="AJ1051" s="1018">
        <f t="shared" si="939"/>
        <v>207415.04000000001</v>
      </c>
      <c r="AK1051" s="1019">
        <f t="shared" si="940"/>
        <v>207415.04000000001</v>
      </c>
      <c r="AL1051" s="1020">
        <f t="shared" si="955"/>
        <v>2723359.4752000002</v>
      </c>
      <c r="AM1051" s="1021">
        <f t="shared" si="956"/>
        <v>1</v>
      </c>
      <c r="AN1051" s="1017">
        <f t="shared" si="943"/>
        <v>7</v>
      </c>
      <c r="AO1051" s="1166">
        <v>1.96</v>
      </c>
      <c r="AP1051" s="1171">
        <v>1</v>
      </c>
      <c r="AQ1051" s="1166">
        <f t="shared" si="951"/>
        <v>3.92</v>
      </c>
      <c r="AR1051" s="1018">
        <v>66140</v>
      </c>
      <c r="AS1051" s="1052"/>
      <c r="AT1051" s="1052"/>
      <c r="AU1051" s="723" t="str">
        <f t="shared" si="945"/>
        <v>Կ-1</v>
      </c>
      <c r="AV1051" s="1018">
        <f t="shared" si="946"/>
        <v>259268.8</v>
      </c>
      <c r="AW1051" s="1019">
        <f t="shared" si="947"/>
        <v>259268.8</v>
      </c>
      <c r="AX1051" s="1020">
        <f t="shared" si="957"/>
        <v>3404199.344</v>
      </c>
    </row>
    <row r="1052" spans="2:50" ht="17.25" customHeight="1" x14ac:dyDescent="0.3">
      <c r="B1052" s="495">
        <v>17</v>
      </c>
      <c r="C1052" s="506" t="s">
        <v>2212</v>
      </c>
      <c r="D1052" s="797" t="s">
        <v>630</v>
      </c>
      <c r="E1052" s="1021">
        <v>1</v>
      </c>
      <c r="F1052" s="1017">
        <v>6</v>
      </c>
      <c r="G1052" s="498">
        <f t="shared" si="924"/>
        <v>1.96</v>
      </c>
      <c r="H1052" s="1018">
        <v>66140</v>
      </c>
      <c r="I1052" s="1052"/>
      <c r="J1052" s="1052"/>
      <c r="K1052" s="509" t="s">
        <v>99</v>
      </c>
      <c r="L1052" s="1018">
        <f t="shared" si="925"/>
        <v>129634.4</v>
      </c>
      <c r="M1052" s="1019">
        <f t="shared" si="926"/>
        <v>129634.4</v>
      </c>
      <c r="N1052" s="1020">
        <f t="shared" si="935"/>
        <v>1702099.672</v>
      </c>
      <c r="O1052" s="1021">
        <f t="shared" si="927"/>
        <v>1</v>
      </c>
      <c r="P1052" s="1017">
        <f t="shared" si="936"/>
        <v>7</v>
      </c>
      <c r="Q1052" s="1166">
        <v>1.96</v>
      </c>
      <c r="R1052" s="1171">
        <v>0.3</v>
      </c>
      <c r="S1052" s="1166">
        <f t="shared" si="949"/>
        <v>2.548</v>
      </c>
      <c r="T1052" s="1018">
        <v>66140</v>
      </c>
      <c r="U1052" s="1052"/>
      <c r="V1052" s="1052"/>
      <c r="W1052" s="874" t="str">
        <f t="shared" si="928"/>
        <v>Կ-1</v>
      </c>
      <c r="X1052" s="1018">
        <f t="shared" si="929"/>
        <v>168524.72</v>
      </c>
      <c r="Y1052" s="1019">
        <f t="shared" si="930"/>
        <v>168524.72</v>
      </c>
      <c r="Z1052" s="1020">
        <f t="shared" si="931"/>
        <v>2212729.5736000002</v>
      </c>
      <c r="AA1052" s="1021">
        <f t="shared" si="932"/>
        <v>1</v>
      </c>
      <c r="AB1052" s="1017">
        <f t="shared" si="933"/>
        <v>8</v>
      </c>
      <c r="AC1052" s="1166">
        <v>2.02</v>
      </c>
      <c r="AD1052" s="1171">
        <v>0.6</v>
      </c>
      <c r="AE1052" s="1166">
        <f t="shared" si="950"/>
        <v>3.2320000000000002</v>
      </c>
      <c r="AF1052" s="1018">
        <v>66140</v>
      </c>
      <c r="AG1052" s="1052"/>
      <c r="AH1052" s="1052"/>
      <c r="AI1052" s="723" t="str">
        <f t="shared" si="934"/>
        <v>Կ-1</v>
      </c>
      <c r="AJ1052" s="1018">
        <f t="shared" si="939"/>
        <v>213764.48000000001</v>
      </c>
      <c r="AK1052" s="1019">
        <f t="shared" si="940"/>
        <v>213764.48000000001</v>
      </c>
      <c r="AL1052" s="1020">
        <f t="shared" si="955"/>
        <v>2806727.6224000002</v>
      </c>
      <c r="AM1052" s="1021">
        <f t="shared" si="956"/>
        <v>1</v>
      </c>
      <c r="AN1052" s="1017">
        <f t="shared" si="943"/>
        <v>9</v>
      </c>
      <c r="AO1052" s="1166">
        <v>2.02</v>
      </c>
      <c r="AP1052" s="1171">
        <v>1</v>
      </c>
      <c r="AQ1052" s="1166">
        <f t="shared" si="951"/>
        <v>4.04</v>
      </c>
      <c r="AR1052" s="1018">
        <v>66140</v>
      </c>
      <c r="AS1052" s="1052"/>
      <c r="AT1052" s="1052"/>
      <c r="AU1052" s="723" t="str">
        <f t="shared" si="945"/>
        <v>Կ-1</v>
      </c>
      <c r="AV1052" s="1018">
        <f t="shared" si="946"/>
        <v>267205.59999999998</v>
      </c>
      <c r="AW1052" s="1019">
        <f t="shared" si="947"/>
        <v>267205.59999999998</v>
      </c>
      <c r="AX1052" s="1020">
        <f t="shared" si="957"/>
        <v>3508409.5279999999</v>
      </c>
    </row>
    <row r="1053" spans="2:50" ht="17.25" customHeight="1" x14ac:dyDescent="0.3">
      <c r="B1053" s="495">
        <v>18</v>
      </c>
      <c r="C1053" s="506" t="s">
        <v>2213</v>
      </c>
      <c r="D1053" s="797" t="s">
        <v>630</v>
      </c>
      <c r="E1053" s="1021">
        <v>1</v>
      </c>
      <c r="F1053" s="1017">
        <v>4</v>
      </c>
      <c r="G1053" s="498">
        <f t="shared" si="924"/>
        <v>1.9</v>
      </c>
      <c r="H1053" s="1018">
        <v>66140</v>
      </c>
      <c r="I1053" s="1052"/>
      <c r="J1053" s="1052"/>
      <c r="K1053" s="509" t="s">
        <v>99</v>
      </c>
      <c r="L1053" s="1018">
        <f t="shared" si="925"/>
        <v>125666</v>
      </c>
      <c r="M1053" s="1019">
        <f t="shared" si="926"/>
        <v>125666</v>
      </c>
      <c r="N1053" s="1020">
        <f>+M1053*13.13</f>
        <v>1649994.58</v>
      </c>
      <c r="O1053" s="1021">
        <f t="shared" si="927"/>
        <v>1</v>
      </c>
      <c r="P1053" s="1017">
        <f t="shared" si="936"/>
        <v>5</v>
      </c>
      <c r="Q1053" s="1166">
        <v>1.9</v>
      </c>
      <c r="R1053" s="1171">
        <v>0.3</v>
      </c>
      <c r="S1053" s="1166">
        <f t="shared" si="949"/>
        <v>2.4699999999999998</v>
      </c>
      <c r="T1053" s="1018">
        <v>66140</v>
      </c>
      <c r="U1053" s="1052"/>
      <c r="V1053" s="1052"/>
      <c r="W1053" s="874" t="str">
        <f t="shared" si="928"/>
        <v>Կ-1</v>
      </c>
      <c r="X1053" s="1018">
        <f t="shared" si="929"/>
        <v>163365.79999999999</v>
      </c>
      <c r="Y1053" s="1019">
        <f t="shared" si="930"/>
        <v>163365.79999999999</v>
      </c>
      <c r="Z1053" s="1020">
        <f t="shared" si="931"/>
        <v>2144992.9539999999</v>
      </c>
      <c r="AA1053" s="1021">
        <f t="shared" si="932"/>
        <v>1</v>
      </c>
      <c r="AB1053" s="1017">
        <f t="shared" si="933"/>
        <v>6</v>
      </c>
      <c r="AC1053" s="1166">
        <v>1.96</v>
      </c>
      <c r="AD1053" s="1171">
        <v>0.6</v>
      </c>
      <c r="AE1053" s="1166">
        <f t="shared" si="950"/>
        <v>3.1360000000000001</v>
      </c>
      <c r="AF1053" s="1018">
        <v>66140</v>
      </c>
      <c r="AG1053" s="1052"/>
      <c r="AH1053" s="1052"/>
      <c r="AI1053" s="723" t="str">
        <f t="shared" si="934"/>
        <v>Կ-1</v>
      </c>
      <c r="AJ1053" s="1018">
        <f t="shared" si="939"/>
        <v>207415.04000000001</v>
      </c>
      <c r="AK1053" s="1019">
        <f t="shared" si="940"/>
        <v>207415.04000000001</v>
      </c>
      <c r="AL1053" s="1020">
        <f>+AK1053*13.13</f>
        <v>2723359.4752000002</v>
      </c>
      <c r="AM1053" s="1021">
        <f>+AA1053</f>
        <v>1</v>
      </c>
      <c r="AN1053" s="1017">
        <f t="shared" si="943"/>
        <v>7</v>
      </c>
      <c r="AO1053" s="1166">
        <v>1.96</v>
      </c>
      <c r="AP1053" s="1171">
        <v>1</v>
      </c>
      <c r="AQ1053" s="1166">
        <f t="shared" si="951"/>
        <v>3.92</v>
      </c>
      <c r="AR1053" s="1018">
        <v>66140</v>
      </c>
      <c r="AS1053" s="1052"/>
      <c r="AT1053" s="1052"/>
      <c r="AU1053" s="723" t="str">
        <f t="shared" si="945"/>
        <v>Կ-1</v>
      </c>
      <c r="AV1053" s="1018">
        <f t="shared" si="946"/>
        <v>259268.8</v>
      </c>
      <c r="AW1053" s="1019">
        <f t="shared" si="947"/>
        <v>259268.8</v>
      </c>
      <c r="AX1053" s="1020">
        <f>+AW1053*13.13</f>
        <v>3404199.344</v>
      </c>
    </row>
    <row r="1054" spans="2:50" ht="17.25" customHeight="1" x14ac:dyDescent="0.3">
      <c r="B1054" s="495">
        <v>19</v>
      </c>
      <c r="C1054" s="506" t="s">
        <v>2214</v>
      </c>
      <c r="D1054" s="797" t="s">
        <v>630</v>
      </c>
      <c r="E1054" s="1021">
        <v>1</v>
      </c>
      <c r="F1054" s="1017">
        <v>12</v>
      </c>
      <c r="G1054" s="498">
        <f t="shared" si="924"/>
        <v>2.08</v>
      </c>
      <c r="H1054" s="1018">
        <v>66140</v>
      </c>
      <c r="I1054" s="1052"/>
      <c r="J1054" s="1052"/>
      <c r="K1054" s="509" t="s">
        <v>99</v>
      </c>
      <c r="L1054" s="1018">
        <f t="shared" si="925"/>
        <v>137571.20000000001</v>
      </c>
      <c r="M1054" s="1019">
        <f t="shared" si="926"/>
        <v>137571.20000000001</v>
      </c>
      <c r="N1054" s="1020">
        <f>+M1054*13.13</f>
        <v>1806309.8560000001</v>
      </c>
      <c r="O1054" s="1021">
        <f t="shared" si="927"/>
        <v>1</v>
      </c>
      <c r="P1054" s="1017">
        <f t="shared" si="936"/>
        <v>13</v>
      </c>
      <c r="Q1054" s="1166">
        <v>2.14</v>
      </c>
      <c r="R1054" s="1171">
        <v>0.3</v>
      </c>
      <c r="S1054" s="1166">
        <f t="shared" si="949"/>
        <v>2.782</v>
      </c>
      <c r="T1054" s="1018">
        <v>66140</v>
      </c>
      <c r="U1054" s="1052"/>
      <c r="V1054" s="1052"/>
      <c r="W1054" s="874" t="str">
        <f t="shared" si="928"/>
        <v>Կ-1</v>
      </c>
      <c r="X1054" s="1018">
        <f t="shared" si="929"/>
        <v>184001.48</v>
      </c>
      <c r="Y1054" s="1019">
        <f t="shared" si="930"/>
        <v>184001.48</v>
      </c>
      <c r="Z1054" s="1020">
        <f t="shared" si="931"/>
        <v>2415939.4324000003</v>
      </c>
      <c r="AA1054" s="1021">
        <f t="shared" si="932"/>
        <v>1</v>
      </c>
      <c r="AB1054" s="1017">
        <f t="shared" si="933"/>
        <v>14</v>
      </c>
      <c r="AC1054" s="1166">
        <v>2.14</v>
      </c>
      <c r="AD1054" s="1171">
        <v>0.6</v>
      </c>
      <c r="AE1054" s="1166">
        <f t="shared" si="950"/>
        <v>3.4240000000000004</v>
      </c>
      <c r="AF1054" s="1018">
        <v>66140</v>
      </c>
      <c r="AG1054" s="1052"/>
      <c r="AH1054" s="1052"/>
      <c r="AI1054" s="723" t="str">
        <f t="shared" si="934"/>
        <v>Կ-1</v>
      </c>
      <c r="AJ1054" s="1018">
        <f t="shared" si="939"/>
        <v>226463.36000000002</v>
      </c>
      <c r="AK1054" s="1019">
        <f t="shared" si="940"/>
        <v>226463.36000000002</v>
      </c>
      <c r="AL1054" s="1020">
        <f>+AK1054*13.13</f>
        <v>2973463.9168000002</v>
      </c>
      <c r="AM1054" s="1021">
        <f>+AA1054</f>
        <v>1</v>
      </c>
      <c r="AN1054" s="1017">
        <f t="shared" si="943"/>
        <v>15</v>
      </c>
      <c r="AO1054" s="1166">
        <v>2.14</v>
      </c>
      <c r="AP1054" s="1171">
        <v>1</v>
      </c>
      <c r="AQ1054" s="1166">
        <f t="shared" si="951"/>
        <v>4.28</v>
      </c>
      <c r="AR1054" s="1018">
        <v>66140</v>
      </c>
      <c r="AS1054" s="1052"/>
      <c r="AT1054" s="1052"/>
      <c r="AU1054" s="723" t="str">
        <f t="shared" si="945"/>
        <v>Կ-1</v>
      </c>
      <c r="AV1054" s="1018">
        <f t="shared" si="946"/>
        <v>283079.2</v>
      </c>
      <c r="AW1054" s="1019">
        <f t="shared" si="947"/>
        <v>283079.2</v>
      </c>
      <c r="AX1054" s="1020">
        <f>+AW1054*13.13</f>
        <v>3716829.8960000002</v>
      </c>
    </row>
    <row r="1055" spans="2:50" ht="17.25" customHeight="1" x14ac:dyDescent="0.3">
      <c r="B1055" s="495">
        <v>20</v>
      </c>
      <c r="C1055" s="506" t="s">
        <v>2215</v>
      </c>
      <c r="D1055" s="797" t="s">
        <v>630</v>
      </c>
      <c r="E1055" s="1021">
        <v>1</v>
      </c>
      <c r="F1055" s="1017">
        <v>41</v>
      </c>
      <c r="G1055" s="498">
        <f t="shared" si="924"/>
        <v>2.2799999999999998</v>
      </c>
      <c r="H1055" s="1018">
        <v>66140</v>
      </c>
      <c r="I1055" s="1052"/>
      <c r="J1055" s="1052"/>
      <c r="K1055" s="509" t="s">
        <v>99</v>
      </c>
      <c r="L1055" s="1018">
        <f t="shared" si="925"/>
        <v>150799.19999999998</v>
      </c>
      <c r="M1055" s="1019">
        <f t="shared" si="926"/>
        <v>150799.19999999998</v>
      </c>
      <c r="N1055" s="1020">
        <f>+M1055*13.13</f>
        <v>1979993.4959999998</v>
      </c>
      <c r="O1055" s="1021">
        <f t="shared" si="927"/>
        <v>1</v>
      </c>
      <c r="P1055" s="1017">
        <f t="shared" si="936"/>
        <v>42</v>
      </c>
      <c r="Q1055" s="1166">
        <v>2.2799999999999998</v>
      </c>
      <c r="R1055" s="1171">
        <v>0.3</v>
      </c>
      <c r="S1055" s="1166">
        <f t="shared" si="949"/>
        <v>2.9639999999999995</v>
      </c>
      <c r="T1055" s="1018">
        <v>66140</v>
      </c>
      <c r="U1055" s="1052"/>
      <c r="V1055" s="1052"/>
      <c r="W1055" s="874" t="str">
        <f t="shared" si="928"/>
        <v>Կ-1</v>
      </c>
      <c r="X1055" s="1018">
        <f t="shared" si="929"/>
        <v>196038.95999999996</v>
      </c>
      <c r="Y1055" s="1019">
        <f t="shared" si="930"/>
        <v>196038.95999999996</v>
      </c>
      <c r="Z1055" s="1020">
        <f t="shared" si="931"/>
        <v>2573991.5447999998</v>
      </c>
      <c r="AA1055" s="1021">
        <f t="shared" si="932"/>
        <v>1</v>
      </c>
      <c r="AB1055" s="1017">
        <f t="shared" si="933"/>
        <v>43</v>
      </c>
      <c r="AC1055" s="1166">
        <v>2.2799999999999998</v>
      </c>
      <c r="AD1055" s="1171">
        <v>0.6</v>
      </c>
      <c r="AE1055" s="1166">
        <f t="shared" si="950"/>
        <v>3.6479999999999997</v>
      </c>
      <c r="AF1055" s="1018">
        <v>66140</v>
      </c>
      <c r="AG1055" s="1052"/>
      <c r="AH1055" s="1052"/>
      <c r="AI1055" s="723" t="str">
        <f t="shared" si="934"/>
        <v>Կ-1</v>
      </c>
      <c r="AJ1055" s="1018">
        <f t="shared" si="939"/>
        <v>241278.71999999997</v>
      </c>
      <c r="AK1055" s="1019">
        <f t="shared" si="940"/>
        <v>241278.71999999997</v>
      </c>
      <c r="AL1055" s="1020">
        <f>+AK1055*13.13</f>
        <v>3167989.5935999998</v>
      </c>
      <c r="AM1055" s="1021">
        <f>+AA1055</f>
        <v>1</v>
      </c>
      <c r="AN1055" s="1017">
        <f t="shared" si="943"/>
        <v>44</v>
      </c>
      <c r="AO1055" s="1166">
        <v>2.2799999999999998</v>
      </c>
      <c r="AP1055" s="1171">
        <v>1</v>
      </c>
      <c r="AQ1055" s="1166">
        <f t="shared" si="951"/>
        <v>4.5599999999999996</v>
      </c>
      <c r="AR1055" s="1018">
        <v>66140</v>
      </c>
      <c r="AS1055" s="1052"/>
      <c r="AT1055" s="1052"/>
      <c r="AU1055" s="723" t="str">
        <f t="shared" si="945"/>
        <v>Կ-1</v>
      </c>
      <c r="AV1055" s="1018">
        <f t="shared" si="946"/>
        <v>301598.39999999997</v>
      </c>
      <c r="AW1055" s="1019">
        <f t="shared" si="947"/>
        <v>301598.39999999997</v>
      </c>
      <c r="AX1055" s="1020">
        <f>+AW1055*13.13</f>
        <v>3959986.9919999996</v>
      </c>
    </row>
    <row r="1056" spans="2:50" ht="17.25" customHeight="1" x14ac:dyDescent="0.3">
      <c r="B1056" s="495">
        <v>21</v>
      </c>
      <c r="C1056" s="506" t="s">
        <v>2216</v>
      </c>
      <c r="D1056" s="797" t="s">
        <v>630</v>
      </c>
      <c r="E1056" s="1021">
        <v>1</v>
      </c>
      <c r="F1056" s="1017">
        <v>10</v>
      </c>
      <c r="G1056" s="498">
        <f t="shared" si="924"/>
        <v>2.08</v>
      </c>
      <c r="H1056" s="1018">
        <v>66140</v>
      </c>
      <c r="I1056" s="1052"/>
      <c r="J1056" s="1052"/>
      <c r="K1056" s="509" t="s">
        <v>99</v>
      </c>
      <c r="L1056" s="1018">
        <f t="shared" si="925"/>
        <v>137571.20000000001</v>
      </c>
      <c r="M1056" s="1019">
        <f t="shared" si="926"/>
        <v>137571.20000000001</v>
      </c>
      <c r="N1056" s="1020">
        <f>+M1056*13.13</f>
        <v>1806309.8560000001</v>
      </c>
      <c r="O1056" s="1021">
        <f t="shared" si="927"/>
        <v>1</v>
      </c>
      <c r="P1056" s="1017">
        <f t="shared" si="936"/>
        <v>11</v>
      </c>
      <c r="Q1056" s="1166">
        <v>2.08</v>
      </c>
      <c r="R1056" s="1171">
        <v>0.3</v>
      </c>
      <c r="S1056" s="1166">
        <f t="shared" si="949"/>
        <v>2.7040000000000002</v>
      </c>
      <c r="T1056" s="1018">
        <v>66140</v>
      </c>
      <c r="U1056" s="1052"/>
      <c r="V1056" s="1052"/>
      <c r="W1056" s="874" t="str">
        <f t="shared" si="928"/>
        <v>Կ-1</v>
      </c>
      <c r="X1056" s="1018">
        <f t="shared" si="929"/>
        <v>178842.56</v>
      </c>
      <c r="Y1056" s="1019">
        <f t="shared" si="930"/>
        <v>178842.56</v>
      </c>
      <c r="Z1056" s="1020">
        <f t="shared" si="931"/>
        <v>2348202.8128</v>
      </c>
      <c r="AA1056" s="1021">
        <f t="shared" si="932"/>
        <v>1</v>
      </c>
      <c r="AB1056" s="1017">
        <f t="shared" si="933"/>
        <v>12</v>
      </c>
      <c r="AC1056" s="1166">
        <v>2.08</v>
      </c>
      <c r="AD1056" s="1171">
        <v>0.6</v>
      </c>
      <c r="AE1056" s="1166">
        <f t="shared" si="950"/>
        <v>3.3280000000000003</v>
      </c>
      <c r="AF1056" s="1018">
        <v>66140</v>
      </c>
      <c r="AG1056" s="1052"/>
      <c r="AH1056" s="1052"/>
      <c r="AI1056" s="723" t="str">
        <f t="shared" si="934"/>
        <v>Կ-1</v>
      </c>
      <c r="AJ1056" s="1018">
        <f t="shared" si="939"/>
        <v>220113.92000000001</v>
      </c>
      <c r="AK1056" s="1019">
        <f t="shared" si="940"/>
        <v>220113.92000000001</v>
      </c>
      <c r="AL1056" s="1020">
        <f>+AK1056*13.13</f>
        <v>2890095.7696000002</v>
      </c>
      <c r="AM1056" s="1021">
        <f>+AA1056</f>
        <v>1</v>
      </c>
      <c r="AN1056" s="1017">
        <f t="shared" si="943"/>
        <v>13</v>
      </c>
      <c r="AO1056" s="1166">
        <v>2.14</v>
      </c>
      <c r="AP1056" s="1171">
        <v>1</v>
      </c>
      <c r="AQ1056" s="1166">
        <f t="shared" si="951"/>
        <v>4.28</v>
      </c>
      <c r="AR1056" s="1018">
        <v>66140</v>
      </c>
      <c r="AS1056" s="1052"/>
      <c r="AT1056" s="1052"/>
      <c r="AU1056" s="723" t="str">
        <f t="shared" si="945"/>
        <v>Կ-1</v>
      </c>
      <c r="AV1056" s="1018">
        <f t="shared" si="946"/>
        <v>283079.2</v>
      </c>
      <c r="AW1056" s="1019">
        <f t="shared" si="947"/>
        <v>283079.2</v>
      </c>
      <c r="AX1056" s="1020">
        <f>+AW1056*13.13</f>
        <v>3716829.8960000002</v>
      </c>
    </row>
    <row r="1057" spans="2:50" ht="17.25" customHeight="1" x14ac:dyDescent="0.3">
      <c r="B1057" s="495">
        <v>22</v>
      </c>
      <c r="C1057" s="506" t="s">
        <v>2217</v>
      </c>
      <c r="D1057" s="797" t="s">
        <v>630</v>
      </c>
      <c r="E1057" s="1021">
        <v>1</v>
      </c>
      <c r="F1057" s="1017">
        <v>9</v>
      </c>
      <c r="G1057" s="498">
        <f t="shared" si="924"/>
        <v>2.02</v>
      </c>
      <c r="H1057" s="1018">
        <v>66140</v>
      </c>
      <c r="I1057" s="1052"/>
      <c r="J1057" s="1052"/>
      <c r="K1057" s="509" t="s">
        <v>99</v>
      </c>
      <c r="L1057" s="1018">
        <f t="shared" si="925"/>
        <v>133602.79999999999</v>
      </c>
      <c r="M1057" s="1019">
        <f t="shared" si="926"/>
        <v>133602.79999999999</v>
      </c>
      <c r="N1057" s="1020">
        <f t="shared" si="935"/>
        <v>1754204.764</v>
      </c>
      <c r="O1057" s="1021">
        <f t="shared" si="927"/>
        <v>1</v>
      </c>
      <c r="P1057" s="1017">
        <f t="shared" si="936"/>
        <v>10</v>
      </c>
      <c r="Q1057" s="1166">
        <v>2.08</v>
      </c>
      <c r="R1057" s="1171">
        <v>0.3</v>
      </c>
      <c r="S1057" s="1166">
        <f t="shared" si="949"/>
        <v>2.7040000000000002</v>
      </c>
      <c r="T1057" s="1018">
        <v>66140</v>
      </c>
      <c r="U1057" s="1052"/>
      <c r="V1057" s="1052"/>
      <c r="W1057" s="874" t="str">
        <f t="shared" si="928"/>
        <v>Կ-1</v>
      </c>
      <c r="X1057" s="1018">
        <f t="shared" si="929"/>
        <v>178842.56</v>
      </c>
      <c r="Y1057" s="1019">
        <f t="shared" si="930"/>
        <v>178842.56</v>
      </c>
      <c r="Z1057" s="1020">
        <f t="shared" si="931"/>
        <v>2348202.8128</v>
      </c>
      <c r="AA1057" s="1021">
        <f t="shared" si="932"/>
        <v>1</v>
      </c>
      <c r="AB1057" s="1017">
        <f t="shared" si="933"/>
        <v>11</v>
      </c>
      <c r="AC1057" s="1166">
        <v>2.08</v>
      </c>
      <c r="AD1057" s="1171">
        <v>0.6</v>
      </c>
      <c r="AE1057" s="1166">
        <f t="shared" si="950"/>
        <v>3.3280000000000003</v>
      </c>
      <c r="AF1057" s="1018">
        <v>66140</v>
      </c>
      <c r="AG1057" s="1052"/>
      <c r="AH1057" s="1052"/>
      <c r="AI1057" s="723" t="str">
        <f t="shared" si="934"/>
        <v>Կ-1</v>
      </c>
      <c r="AJ1057" s="1018">
        <f t="shared" si="939"/>
        <v>220113.92000000001</v>
      </c>
      <c r="AK1057" s="1019">
        <f t="shared" si="940"/>
        <v>220113.92000000001</v>
      </c>
      <c r="AL1057" s="1020">
        <f t="shared" ref="AL1057:AL1062" si="958">+AK1057*13.13</f>
        <v>2890095.7696000002</v>
      </c>
      <c r="AM1057" s="1021">
        <f t="shared" ref="AM1057:AM1062" si="959">+AA1057</f>
        <v>1</v>
      </c>
      <c r="AN1057" s="1017">
        <f t="shared" si="943"/>
        <v>12</v>
      </c>
      <c r="AO1057" s="1166">
        <v>2.08</v>
      </c>
      <c r="AP1057" s="1171">
        <v>1</v>
      </c>
      <c r="AQ1057" s="1166">
        <f t="shared" si="951"/>
        <v>4.16</v>
      </c>
      <c r="AR1057" s="1018">
        <v>66140</v>
      </c>
      <c r="AS1057" s="1052"/>
      <c r="AT1057" s="1052"/>
      <c r="AU1057" s="723" t="str">
        <f t="shared" si="945"/>
        <v>Կ-1</v>
      </c>
      <c r="AV1057" s="1018">
        <f t="shared" si="946"/>
        <v>275142.40000000002</v>
      </c>
      <c r="AW1057" s="1019">
        <f t="shared" si="947"/>
        <v>275142.40000000002</v>
      </c>
      <c r="AX1057" s="1020">
        <f t="shared" ref="AX1057:AX1062" si="960">+AW1057*13.13</f>
        <v>3612619.7120000003</v>
      </c>
    </row>
    <row r="1058" spans="2:50" ht="17.25" customHeight="1" x14ac:dyDescent="0.3">
      <c r="B1058" s="495">
        <v>23</v>
      </c>
      <c r="C1058" s="506" t="s">
        <v>2218</v>
      </c>
      <c r="D1058" s="797" t="s">
        <v>630</v>
      </c>
      <c r="E1058" s="1021">
        <v>1</v>
      </c>
      <c r="F1058" s="1017">
        <v>3</v>
      </c>
      <c r="G1058" s="498">
        <f t="shared" si="924"/>
        <v>1.84</v>
      </c>
      <c r="H1058" s="1018">
        <v>66140</v>
      </c>
      <c r="I1058" s="1052"/>
      <c r="J1058" s="1052"/>
      <c r="K1058" s="509" t="s">
        <v>99</v>
      </c>
      <c r="L1058" s="1018">
        <f t="shared" si="925"/>
        <v>121697.60000000001</v>
      </c>
      <c r="M1058" s="1019">
        <f t="shared" si="926"/>
        <v>121697.60000000001</v>
      </c>
      <c r="N1058" s="1020">
        <f t="shared" si="935"/>
        <v>1597889.4880000001</v>
      </c>
      <c r="O1058" s="1021">
        <f t="shared" si="927"/>
        <v>1</v>
      </c>
      <c r="P1058" s="1017">
        <f t="shared" si="936"/>
        <v>4</v>
      </c>
      <c r="Q1058" s="1166">
        <v>1.9</v>
      </c>
      <c r="R1058" s="1171">
        <v>0.3</v>
      </c>
      <c r="S1058" s="1166">
        <f t="shared" si="949"/>
        <v>2.4699999999999998</v>
      </c>
      <c r="T1058" s="1018">
        <v>66140</v>
      </c>
      <c r="U1058" s="1052"/>
      <c r="V1058" s="1052"/>
      <c r="W1058" s="874" t="str">
        <f t="shared" si="928"/>
        <v>Կ-1</v>
      </c>
      <c r="X1058" s="1018">
        <f t="shared" si="929"/>
        <v>163365.79999999999</v>
      </c>
      <c r="Y1058" s="1019">
        <f t="shared" si="930"/>
        <v>163365.79999999999</v>
      </c>
      <c r="Z1058" s="1020">
        <f t="shared" si="931"/>
        <v>2144992.9539999999</v>
      </c>
      <c r="AA1058" s="1021">
        <f t="shared" si="932"/>
        <v>1</v>
      </c>
      <c r="AB1058" s="1017">
        <f t="shared" si="933"/>
        <v>5</v>
      </c>
      <c r="AC1058" s="1166">
        <v>1.9</v>
      </c>
      <c r="AD1058" s="1171">
        <v>0.6</v>
      </c>
      <c r="AE1058" s="1166">
        <f t="shared" si="950"/>
        <v>3.04</v>
      </c>
      <c r="AF1058" s="1018">
        <v>66140</v>
      </c>
      <c r="AG1058" s="1052"/>
      <c r="AH1058" s="1052"/>
      <c r="AI1058" s="723" t="str">
        <f t="shared" si="934"/>
        <v>Կ-1</v>
      </c>
      <c r="AJ1058" s="1018">
        <f t="shared" si="939"/>
        <v>201065.60000000001</v>
      </c>
      <c r="AK1058" s="1019">
        <f t="shared" si="940"/>
        <v>201065.60000000001</v>
      </c>
      <c r="AL1058" s="1020">
        <f t="shared" si="958"/>
        <v>2639991.3280000002</v>
      </c>
      <c r="AM1058" s="1021">
        <f t="shared" si="959"/>
        <v>1</v>
      </c>
      <c r="AN1058" s="1017">
        <f t="shared" si="943"/>
        <v>6</v>
      </c>
      <c r="AO1058" s="1166">
        <v>1.96</v>
      </c>
      <c r="AP1058" s="1171">
        <v>1</v>
      </c>
      <c r="AQ1058" s="1166">
        <f t="shared" si="951"/>
        <v>3.92</v>
      </c>
      <c r="AR1058" s="1018">
        <v>66140</v>
      </c>
      <c r="AS1058" s="1052"/>
      <c r="AT1058" s="1052"/>
      <c r="AU1058" s="723" t="str">
        <f t="shared" si="945"/>
        <v>Կ-1</v>
      </c>
      <c r="AV1058" s="1018">
        <f t="shared" si="946"/>
        <v>259268.8</v>
      </c>
      <c r="AW1058" s="1019">
        <f t="shared" si="947"/>
        <v>259268.8</v>
      </c>
      <c r="AX1058" s="1020">
        <f t="shared" si="960"/>
        <v>3404199.344</v>
      </c>
    </row>
    <row r="1059" spans="2:50" ht="17.25" customHeight="1" x14ac:dyDescent="0.3">
      <c r="B1059" s="495">
        <v>24</v>
      </c>
      <c r="C1059" s="506" t="s">
        <v>2355</v>
      </c>
      <c r="D1059" s="797" t="s">
        <v>630</v>
      </c>
      <c r="E1059" s="1021">
        <v>1</v>
      </c>
      <c r="F1059" s="1017">
        <v>1</v>
      </c>
      <c r="G1059" s="498">
        <f t="shared" si="924"/>
        <v>1.73</v>
      </c>
      <c r="H1059" s="1018">
        <v>66140</v>
      </c>
      <c r="I1059" s="1052"/>
      <c r="J1059" s="1052"/>
      <c r="K1059" s="509" t="s">
        <v>99</v>
      </c>
      <c r="L1059" s="1018">
        <f t="shared" si="925"/>
        <v>114422.2</v>
      </c>
      <c r="M1059" s="1019">
        <f t="shared" si="926"/>
        <v>114422.2</v>
      </c>
      <c r="N1059" s="1020">
        <f t="shared" si="935"/>
        <v>1502363.486</v>
      </c>
      <c r="O1059" s="1021">
        <f t="shared" si="927"/>
        <v>1</v>
      </c>
      <c r="P1059" s="1017">
        <f t="shared" si="936"/>
        <v>2</v>
      </c>
      <c r="Q1059" s="1166">
        <v>1.79</v>
      </c>
      <c r="R1059" s="1171">
        <v>0.3</v>
      </c>
      <c r="S1059" s="1166">
        <f t="shared" si="949"/>
        <v>2.327</v>
      </c>
      <c r="T1059" s="1018">
        <v>66140</v>
      </c>
      <c r="U1059" s="1052"/>
      <c r="V1059" s="1052"/>
      <c r="W1059" s="874" t="str">
        <f t="shared" si="928"/>
        <v>Կ-1</v>
      </c>
      <c r="X1059" s="1018">
        <f t="shared" si="929"/>
        <v>153907.78</v>
      </c>
      <c r="Y1059" s="1019">
        <f t="shared" si="930"/>
        <v>153907.78</v>
      </c>
      <c r="Z1059" s="1020">
        <f t="shared" si="931"/>
        <v>2020809.1514000001</v>
      </c>
      <c r="AA1059" s="1021">
        <f t="shared" si="932"/>
        <v>1</v>
      </c>
      <c r="AB1059" s="1017">
        <f t="shared" si="933"/>
        <v>3</v>
      </c>
      <c r="AC1059" s="1166">
        <v>1.84</v>
      </c>
      <c r="AD1059" s="1171">
        <v>0.6</v>
      </c>
      <c r="AE1059" s="1166">
        <f t="shared" si="950"/>
        <v>2.944</v>
      </c>
      <c r="AF1059" s="1018">
        <v>66140</v>
      </c>
      <c r="AG1059" s="1052"/>
      <c r="AH1059" s="1052"/>
      <c r="AI1059" s="723" t="str">
        <f t="shared" si="934"/>
        <v>Կ-1</v>
      </c>
      <c r="AJ1059" s="1018">
        <f t="shared" si="939"/>
        <v>194716.16</v>
      </c>
      <c r="AK1059" s="1019">
        <f t="shared" si="940"/>
        <v>194716.16</v>
      </c>
      <c r="AL1059" s="1020">
        <f t="shared" si="958"/>
        <v>2556623.1808000002</v>
      </c>
      <c r="AM1059" s="1021">
        <f t="shared" si="959"/>
        <v>1</v>
      </c>
      <c r="AN1059" s="1017">
        <f t="shared" si="943"/>
        <v>4</v>
      </c>
      <c r="AO1059" s="1166">
        <v>1.9</v>
      </c>
      <c r="AP1059" s="1171">
        <v>1</v>
      </c>
      <c r="AQ1059" s="1166">
        <f t="shared" si="951"/>
        <v>3.8</v>
      </c>
      <c r="AR1059" s="1018">
        <v>66140</v>
      </c>
      <c r="AS1059" s="1052"/>
      <c r="AT1059" s="1052"/>
      <c r="AU1059" s="723" t="str">
        <f t="shared" si="945"/>
        <v>Կ-1</v>
      </c>
      <c r="AV1059" s="1018">
        <f t="shared" si="946"/>
        <v>251332</v>
      </c>
      <c r="AW1059" s="1019">
        <f t="shared" si="947"/>
        <v>251332</v>
      </c>
      <c r="AX1059" s="1020">
        <f t="shared" si="960"/>
        <v>3299989.16</v>
      </c>
    </row>
    <row r="1060" spans="2:50" ht="17.25" customHeight="1" x14ac:dyDescent="0.3">
      <c r="B1060" s="495">
        <v>25</v>
      </c>
      <c r="C1060" s="506" t="s">
        <v>2849</v>
      </c>
      <c r="D1060" s="497" t="s">
        <v>333</v>
      </c>
      <c r="E1060" s="1021">
        <v>1</v>
      </c>
      <c r="F1060" s="1017">
        <v>3</v>
      </c>
      <c r="G1060" s="498">
        <f t="shared" si="924"/>
        <v>1.84</v>
      </c>
      <c r="H1060" s="1018">
        <v>66140</v>
      </c>
      <c r="I1060" s="1052"/>
      <c r="J1060" s="1052"/>
      <c r="K1060" s="509" t="s">
        <v>99</v>
      </c>
      <c r="L1060" s="1018">
        <f t="shared" si="925"/>
        <v>121697.60000000001</v>
      </c>
      <c r="M1060" s="1019">
        <f t="shared" si="926"/>
        <v>121697.60000000001</v>
      </c>
      <c r="N1060" s="1020">
        <f t="shared" si="935"/>
        <v>1597889.4880000001</v>
      </c>
      <c r="O1060" s="1021">
        <f t="shared" si="927"/>
        <v>1</v>
      </c>
      <c r="P1060" s="1017">
        <f t="shared" si="936"/>
        <v>4</v>
      </c>
      <c r="Q1060" s="1166">
        <v>1.9</v>
      </c>
      <c r="R1060" s="1171">
        <v>0.3</v>
      </c>
      <c r="S1060" s="1166">
        <f t="shared" si="949"/>
        <v>2.4699999999999998</v>
      </c>
      <c r="T1060" s="1018">
        <v>66140</v>
      </c>
      <c r="U1060" s="1052"/>
      <c r="V1060" s="1052"/>
      <c r="W1060" s="874" t="str">
        <f t="shared" si="928"/>
        <v>Կ-1</v>
      </c>
      <c r="X1060" s="1018">
        <f t="shared" si="929"/>
        <v>163365.79999999999</v>
      </c>
      <c r="Y1060" s="1019">
        <f t="shared" si="930"/>
        <v>163365.79999999999</v>
      </c>
      <c r="Z1060" s="1020">
        <f t="shared" si="931"/>
        <v>2144992.9539999999</v>
      </c>
      <c r="AA1060" s="1021">
        <f t="shared" si="932"/>
        <v>1</v>
      </c>
      <c r="AB1060" s="1017">
        <f t="shared" si="933"/>
        <v>5</v>
      </c>
      <c r="AC1060" s="1166">
        <v>1.9</v>
      </c>
      <c r="AD1060" s="1171">
        <v>0.6</v>
      </c>
      <c r="AE1060" s="1166">
        <f t="shared" si="950"/>
        <v>3.04</v>
      </c>
      <c r="AF1060" s="1018">
        <v>66140</v>
      </c>
      <c r="AG1060" s="1052"/>
      <c r="AH1060" s="1052"/>
      <c r="AI1060" s="723" t="str">
        <f t="shared" si="934"/>
        <v>Կ-1</v>
      </c>
      <c r="AJ1060" s="1018">
        <f t="shared" si="939"/>
        <v>201065.60000000001</v>
      </c>
      <c r="AK1060" s="1019">
        <f t="shared" si="940"/>
        <v>201065.60000000001</v>
      </c>
      <c r="AL1060" s="1020">
        <f t="shared" si="958"/>
        <v>2639991.3280000002</v>
      </c>
      <c r="AM1060" s="1021">
        <f t="shared" si="959"/>
        <v>1</v>
      </c>
      <c r="AN1060" s="1017">
        <f t="shared" si="943"/>
        <v>6</v>
      </c>
      <c r="AO1060" s="1166">
        <v>1.96</v>
      </c>
      <c r="AP1060" s="1171">
        <v>1</v>
      </c>
      <c r="AQ1060" s="1166">
        <f t="shared" si="951"/>
        <v>3.92</v>
      </c>
      <c r="AR1060" s="1018">
        <v>66140</v>
      </c>
      <c r="AS1060" s="1052"/>
      <c r="AT1060" s="1052"/>
      <c r="AU1060" s="723" t="str">
        <f t="shared" si="945"/>
        <v>Կ-1</v>
      </c>
      <c r="AV1060" s="1018">
        <f t="shared" si="946"/>
        <v>259268.8</v>
      </c>
      <c r="AW1060" s="1019">
        <f t="shared" si="947"/>
        <v>259268.8</v>
      </c>
      <c r="AX1060" s="1020">
        <f t="shared" si="960"/>
        <v>3404199.344</v>
      </c>
    </row>
    <row r="1061" spans="2:50" ht="17.25" customHeight="1" x14ac:dyDescent="0.3">
      <c r="B1061" s="495">
        <v>26</v>
      </c>
      <c r="C1061" s="506" t="s">
        <v>2219</v>
      </c>
      <c r="D1061" s="497" t="s">
        <v>333</v>
      </c>
      <c r="E1061" s="1021">
        <v>1</v>
      </c>
      <c r="F1061" s="1017">
        <v>14</v>
      </c>
      <c r="G1061" s="498">
        <f t="shared" si="924"/>
        <v>2.14</v>
      </c>
      <c r="H1061" s="1018">
        <v>66140</v>
      </c>
      <c r="I1061" s="1052"/>
      <c r="J1061" s="1052"/>
      <c r="K1061" s="509" t="s">
        <v>99</v>
      </c>
      <c r="L1061" s="1018">
        <f t="shared" si="925"/>
        <v>141539.6</v>
      </c>
      <c r="M1061" s="1019">
        <f t="shared" si="926"/>
        <v>141539.6</v>
      </c>
      <c r="N1061" s="1020">
        <f t="shared" si="935"/>
        <v>1858414.9480000001</v>
      </c>
      <c r="O1061" s="1021">
        <f t="shared" si="927"/>
        <v>1</v>
      </c>
      <c r="P1061" s="1017">
        <f t="shared" si="936"/>
        <v>15</v>
      </c>
      <c r="Q1061" s="1166">
        <v>2.14</v>
      </c>
      <c r="R1061" s="1171">
        <v>0.3</v>
      </c>
      <c r="S1061" s="1166">
        <f t="shared" si="949"/>
        <v>2.782</v>
      </c>
      <c r="T1061" s="1018">
        <v>66140</v>
      </c>
      <c r="U1061" s="1052"/>
      <c r="V1061" s="1052"/>
      <c r="W1061" s="874" t="str">
        <f t="shared" si="928"/>
        <v>Կ-1</v>
      </c>
      <c r="X1061" s="1018">
        <f t="shared" si="929"/>
        <v>184001.48</v>
      </c>
      <c r="Y1061" s="1019">
        <f t="shared" si="930"/>
        <v>184001.48</v>
      </c>
      <c r="Z1061" s="1020">
        <f t="shared" si="931"/>
        <v>2415939.4324000003</v>
      </c>
      <c r="AA1061" s="1021">
        <f t="shared" si="932"/>
        <v>1</v>
      </c>
      <c r="AB1061" s="1017">
        <f t="shared" si="933"/>
        <v>16</v>
      </c>
      <c r="AC1061" s="1166">
        <v>2.21</v>
      </c>
      <c r="AD1061" s="1171">
        <v>0.6</v>
      </c>
      <c r="AE1061" s="1166">
        <f t="shared" si="950"/>
        <v>3.5359999999999996</v>
      </c>
      <c r="AF1061" s="1018">
        <v>66140</v>
      </c>
      <c r="AG1061" s="1052"/>
      <c r="AH1061" s="1052"/>
      <c r="AI1061" s="723" t="str">
        <f t="shared" si="934"/>
        <v>Կ-1</v>
      </c>
      <c r="AJ1061" s="1018">
        <f t="shared" si="939"/>
        <v>233871.03999999998</v>
      </c>
      <c r="AK1061" s="1019">
        <f t="shared" si="940"/>
        <v>233871.03999999998</v>
      </c>
      <c r="AL1061" s="1020">
        <f t="shared" si="958"/>
        <v>3070726.7552</v>
      </c>
      <c r="AM1061" s="1021">
        <f t="shared" si="959"/>
        <v>1</v>
      </c>
      <c r="AN1061" s="1017">
        <f t="shared" si="943"/>
        <v>17</v>
      </c>
      <c r="AO1061" s="1166">
        <v>2.21</v>
      </c>
      <c r="AP1061" s="1171">
        <v>1</v>
      </c>
      <c r="AQ1061" s="1166">
        <f t="shared" si="951"/>
        <v>4.42</v>
      </c>
      <c r="AR1061" s="1018">
        <v>66140</v>
      </c>
      <c r="AS1061" s="1052"/>
      <c r="AT1061" s="1052"/>
      <c r="AU1061" s="723" t="str">
        <f t="shared" si="945"/>
        <v>Կ-1</v>
      </c>
      <c r="AV1061" s="1018">
        <f t="shared" si="946"/>
        <v>292338.8</v>
      </c>
      <c r="AW1061" s="1019">
        <f t="shared" si="947"/>
        <v>292338.8</v>
      </c>
      <c r="AX1061" s="1020">
        <f t="shared" si="960"/>
        <v>3838408.4440000001</v>
      </c>
    </row>
    <row r="1062" spans="2:50" ht="17.25" customHeight="1" x14ac:dyDescent="0.3">
      <c r="B1062" s="495">
        <v>27</v>
      </c>
      <c r="C1062" s="506" t="s">
        <v>2850</v>
      </c>
      <c r="D1062" s="497" t="s">
        <v>333</v>
      </c>
      <c r="E1062" s="1021">
        <v>1</v>
      </c>
      <c r="F1062" s="1017">
        <v>2</v>
      </c>
      <c r="G1062" s="498">
        <f t="shared" si="924"/>
        <v>1.79</v>
      </c>
      <c r="H1062" s="1018">
        <v>66140</v>
      </c>
      <c r="I1062" s="1052"/>
      <c r="J1062" s="1052"/>
      <c r="K1062" s="509" t="s">
        <v>99</v>
      </c>
      <c r="L1062" s="1018">
        <f t="shared" si="925"/>
        <v>118390.6</v>
      </c>
      <c r="M1062" s="1019">
        <f t="shared" si="926"/>
        <v>118390.6</v>
      </c>
      <c r="N1062" s="1020">
        <f t="shared" si="935"/>
        <v>1554468.5780000002</v>
      </c>
      <c r="O1062" s="1021">
        <f t="shared" si="927"/>
        <v>1</v>
      </c>
      <c r="P1062" s="1017">
        <f t="shared" si="936"/>
        <v>3</v>
      </c>
      <c r="Q1062" s="1166">
        <v>1.84</v>
      </c>
      <c r="R1062" s="1171">
        <v>0.3</v>
      </c>
      <c r="S1062" s="1166">
        <f t="shared" si="949"/>
        <v>2.3920000000000003</v>
      </c>
      <c r="T1062" s="1018">
        <v>66140</v>
      </c>
      <c r="U1062" s="1052"/>
      <c r="V1062" s="1052"/>
      <c r="W1062" s="874" t="str">
        <f t="shared" si="928"/>
        <v>Կ-1</v>
      </c>
      <c r="X1062" s="1018">
        <f t="shared" si="929"/>
        <v>158206.88000000003</v>
      </c>
      <c r="Y1062" s="1019">
        <f t="shared" si="930"/>
        <v>158206.88000000003</v>
      </c>
      <c r="Z1062" s="1020">
        <f t="shared" si="931"/>
        <v>2077256.3344000005</v>
      </c>
      <c r="AA1062" s="1021">
        <f t="shared" si="932"/>
        <v>1</v>
      </c>
      <c r="AB1062" s="1017">
        <f t="shared" si="933"/>
        <v>4</v>
      </c>
      <c r="AC1062" s="1166">
        <v>1.9</v>
      </c>
      <c r="AD1062" s="1171">
        <v>0.6</v>
      </c>
      <c r="AE1062" s="1166">
        <f t="shared" si="950"/>
        <v>3.04</v>
      </c>
      <c r="AF1062" s="1018">
        <v>66140</v>
      </c>
      <c r="AG1062" s="1052"/>
      <c r="AH1062" s="1052"/>
      <c r="AI1062" s="723" t="str">
        <f t="shared" si="934"/>
        <v>Կ-1</v>
      </c>
      <c r="AJ1062" s="1018">
        <f t="shared" si="939"/>
        <v>201065.60000000001</v>
      </c>
      <c r="AK1062" s="1019">
        <f t="shared" si="940"/>
        <v>201065.60000000001</v>
      </c>
      <c r="AL1062" s="1020">
        <f t="shared" si="958"/>
        <v>2639991.3280000002</v>
      </c>
      <c r="AM1062" s="1021">
        <f t="shared" si="959"/>
        <v>1</v>
      </c>
      <c r="AN1062" s="1017">
        <f t="shared" si="943"/>
        <v>5</v>
      </c>
      <c r="AO1062" s="1166">
        <v>1.9</v>
      </c>
      <c r="AP1062" s="1171">
        <v>1</v>
      </c>
      <c r="AQ1062" s="1166">
        <f t="shared" si="951"/>
        <v>3.8</v>
      </c>
      <c r="AR1062" s="1018">
        <v>66140</v>
      </c>
      <c r="AS1062" s="1052"/>
      <c r="AT1062" s="1052"/>
      <c r="AU1062" s="723" t="str">
        <f t="shared" si="945"/>
        <v>Կ-1</v>
      </c>
      <c r="AV1062" s="1018">
        <f t="shared" si="946"/>
        <v>251332</v>
      </c>
      <c r="AW1062" s="1019">
        <f t="shared" si="947"/>
        <v>251332</v>
      </c>
      <c r="AX1062" s="1020">
        <f t="shared" si="960"/>
        <v>3299989.16</v>
      </c>
    </row>
    <row r="1063" spans="2:50" ht="17.25" customHeight="1" x14ac:dyDescent="0.3">
      <c r="B1063" s="495">
        <v>28</v>
      </c>
      <c r="C1063" s="506" t="s">
        <v>2851</v>
      </c>
      <c r="D1063" s="497" t="s">
        <v>333</v>
      </c>
      <c r="E1063" s="1021">
        <v>1</v>
      </c>
      <c r="F1063" s="1017">
        <v>0</v>
      </c>
      <c r="G1063" s="498">
        <f t="shared" si="924"/>
        <v>1.68</v>
      </c>
      <c r="H1063" s="1018">
        <v>66140</v>
      </c>
      <c r="I1063" s="1052"/>
      <c r="J1063" s="1052"/>
      <c r="K1063" s="509" t="s">
        <v>99</v>
      </c>
      <c r="L1063" s="1018">
        <f t="shared" si="925"/>
        <v>111115.2</v>
      </c>
      <c r="M1063" s="1019">
        <f t="shared" si="926"/>
        <v>111115.2</v>
      </c>
      <c r="N1063" s="1020">
        <f>+M1063*13.13</f>
        <v>1458942.5760000001</v>
      </c>
      <c r="O1063" s="1021">
        <f t="shared" si="927"/>
        <v>1</v>
      </c>
      <c r="P1063" s="1017">
        <f t="shared" si="936"/>
        <v>1</v>
      </c>
      <c r="Q1063" s="1166">
        <v>1.73</v>
      </c>
      <c r="R1063" s="1171">
        <v>0.3</v>
      </c>
      <c r="S1063" s="1166">
        <f t="shared" si="949"/>
        <v>2.2490000000000001</v>
      </c>
      <c r="T1063" s="1018">
        <v>66140</v>
      </c>
      <c r="U1063" s="1052"/>
      <c r="V1063" s="1052"/>
      <c r="W1063" s="874" t="str">
        <f t="shared" si="928"/>
        <v>Կ-1</v>
      </c>
      <c r="X1063" s="1018">
        <f t="shared" si="929"/>
        <v>148748.86000000002</v>
      </c>
      <c r="Y1063" s="1019">
        <f t="shared" si="930"/>
        <v>148748.86000000002</v>
      </c>
      <c r="Z1063" s="1020">
        <f t="shared" si="931"/>
        <v>1953072.5318000002</v>
      </c>
      <c r="AA1063" s="1021">
        <f t="shared" si="932"/>
        <v>1</v>
      </c>
      <c r="AB1063" s="1017">
        <f t="shared" si="933"/>
        <v>2</v>
      </c>
      <c r="AC1063" s="1166">
        <v>1.79</v>
      </c>
      <c r="AD1063" s="1171">
        <v>0.6</v>
      </c>
      <c r="AE1063" s="1166">
        <f t="shared" si="950"/>
        <v>2.8639999999999999</v>
      </c>
      <c r="AF1063" s="1018">
        <v>66140</v>
      </c>
      <c r="AG1063" s="1052"/>
      <c r="AH1063" s="1052"/>
      <c r="AI1063" s="723" t="str">
        <f t="shared" si="934"/>
        <v>Կ-1</v>
      </c>
      <c r="AJ1063" s="1018">
        <f t="shared" si="939"/>
        <v>189424.96</v>
      </c>
      <c r="AK1063" s="1019">
        <f t="shared" si="940"/>
        <v>189424.96</v>
      </c>
      <c r="AL1063" s="1020">
        <f>+AK1063*13.13</f>
        <v>2487149.7248</v>
      </c>
      <c r="AM1063" s="1021">
        <f>+AA1063</f>
        <v>1</v>
      </c>
      <c r="AN1063" s="1017">
        <f t="shared" si="943"/>
        <v>3</v>
      </c>
      <c r="AO1063" s="1166">
        <v>1.84</v>
      </c>
      <c r="AP1063" s="1171">
        <v>1</v>
      </c>
      <c r="AQ1063" s="1166">
        <f t="shared" si="951"/>
        <v>3.68</v>
      </c>
      <c r="AR1063" s="1018">
        <v>66140</v>
      </c>
      <c r="AS1063" s="1052"/>
      <c r="AT1063" s="1052"/>
      <c r="AU1063" s="723" t="str">
        <f t="shared" si="945"/>
        <v>Կ-1</v>
      </c>
      <c r="AV1063" s="1018">
        <f t="shared" si="946"/>
        <v>243395.20000000001</v>
      </c>
      <c r="AW1063" s="1019">
        <f t="shared" si="947"/>
        <v>243395.20000000001</v>
      </c>
      <c r="AX1063" s="1020">
        <f>+AW1063*13.13</f>
        <v>3195778.9760000003</v>
      </c>
    </row>
    <row r="1064" spans="2:50" ht="17.25" customHeight="1" x14ac:dyDescent="0.3">
      <c r="B1064" s="495">
        <v>29</v>
      </c>
      <c r="C1064" s="506" t="s">
        <v>2220</v>
      </c>
      <c r="D1064" s="497" t="s">
        <v>333</v>
      </c>
      <c r="E1064" s="1021">
        <v>1</v>
      </c>
      <c r="F1064" s="1017">
        <v>5</v>
      </c>
      <c r="G1064" s="498">
        <f t="shared" si="924"/>
        <v>1.9</v>
      </c>
      <c r="H1064" s="1018">
        <v>66140</v>
      </c>
      <c r="I1064" s="1052"/>
      <c r="J1064" s="1052"/>
      <c r="K1064" s="509" t="s">
        <v>99</v>
      </c>
      <c r="L1064" s="1018">
        <f t="shared" si="925"/>
        <v>125666</v>
      </c>
      <c r="M1064" s="1019">
        <f t="shared" si="926"/>
        <v>125666</v>
      </c>
      <c r="N1064" s="1020">
        <f>+M1064*13.13</f>
        <v>1649994.58</v>
      </c>
      <c r="O1064" s="1021">
        <f t="shared" si="927"/>
        <v>1</v>
      </c>
      <c r="P1064" s="1017">
        <f t="shared" si="936"/>
        <v>6</v>
      </c>
      <c r="Q1064" s="1166">
        <v>1.96</v>
      </c>
      <c r="R1064" s="1171">
        <v>0.3</v>
      </c>
      <c r="S1064" s="1166">
        <f t="shared" si="949"/>
        <v>2.548</v>
      </c>
      <c r="T1064" s="1018">
        <v>66140</v>
      </c>
      <c r="U1064" s="1052"/>
      <c r="V1064" s="1052"/>
      <c r="W1064" s="874" t="str">
        <f t="shared" si="928"/>
        <v>Կ-1</v>
      </c>
      <c r="X1064" s="1018">
        <f t="shared" si="929"/>
        <v>168524.72</v>
      </c>
      <c r="Y1064" s="1019">
        <f t="shared" si="930"/>
        <v>168524.72</v>
      </c>
      <c r="Z1064" s="1020">
        <f t="shared" si="931"/>
        <v>2212729.5736000002</v>
      </c>
      <c r="AA1064" s="1021">
        <f t="shared" si="932"/>
        <v>1</v>
      </c>
      <c r="AB1064" s="1017">
        <f t="shared" si="933"/>
        <v>7</v>
      </c>
      <c r="AC1064" s="1166">
        <v>1.96</v>
      </c>
      <c r="AD1064" s="1171">
        <v>0.6</v>
      </c>
      <c r="AE1064" s="1166">
        <f t="shared" si="950"/>
        <v>3.1360000000000001</v>
      </c>
      <c r="AF1064" s="1018">
        <v>66140</v>
      </c>
      <c r="AG1064" s="1052"/>
      <c r="AH1064" s="1052"/>
      <c r="AI1064" s="723" t="str">
        <f t="shared" si="934"/>
        <v>Կ-1</v>
      </c>
      <c r="AJ1064" s="1018">
        <f t="shared" si="939"/>
        <v>207415.04000000001</v>
      </c>
      <c r="AK1064" s="1019">
        <f t="shared" si="940"/>
        <v>207415.04000000001</v>
      </c>
      <c r="AL1064" s="1020">
        <f>+AK1064*13.13</f>
        <v>2723359.4752000002</v>
      </c>
      <c r="AM1064" s="1021">
        <f>+AA1064</f>
        <v>1</v>
      </c>
      <c r="AN1064" s="1017">
        <f t="shared" si="943"/>
        <v>8</v>
      </c>
      <c r="AO1064" s="1166">
        <v>2.02</v>
      </c>
      <c r="AP1064" s="1171">
        <v>1</v>
      </c>
      <c r="AQ1064" s="1166">
        <f t="shared" si="951"/>
        <v>4.04</v>
      </c>
      <c r="AR1064" s="1018">
        <v>66140</v>
      </c>
      <c r="AS1064" s="1052"/>
      <c r="AT1064" s="1052"/>
      <c r="AU1064" s="723" t="str">
        <f t="shared" si="945"/>
        <v>Կ-1</v>
      </c>
      <c r="AV1064" s="1018">
        <f t="shared" si="946"/>
        <v>267205.59999999998</v>
      </c>
      <c r="AW1064" s="1019">
        <f t="shared" si="947"/>
        <v>267205.59999999998</v>
      </c>
      <c r="AX1064" s="1020">
        <f>+AW1064*13.13</f>
        <v>3508409.5279999999</v>
      </c>
    </row>
    <row r="1065" spans="2:50" ht="17.25" customHeight="1" x14ac:dyDescent="0.3">
      <c r="B1065" s="495">
        <v>30</v>
      </c>
      <c r="C1065" s="506" t="s">
        <v>2848</v>
      </c>
      <c r="D1065" s="497" t="s">
        <v>333</v>
      </c>
      <c r="E1065" s="1021">
        <v>1</v>
      </c>
      <c r="F1065" s="1017">
        <v>11</v>
      </c>
      <c r="G1065" s="498">
        <f t="shared" si="924"/>
        <v>2.08</v>
      </c>
      <c r="H1065" s="1018">
        <v>66140</v>
      </c>
      <c r="I1065" s="1052"/>
      <c r="J1065" s="1052"/>
      <c r="K1065" s="509" t="s">
        <v>99</v>
      </c>
      <c r="L1065" s="1018">
        <f t="shared" si="925"/>
        <v>137571.20000000001</v>
      </c>
      <c r="M1065" s="1019">
        <f t="shared" si="926"/>
        <v>137571.20000000001</v>
      </c>
      <c r="N1065" s="1020">
        <f t="shared" si="935"/>
        <v>1806309.8560000001</v>
      </c>
      <c r="O1065" s="1021">
        <f t="shared" si="927"/>
        <v>1</v>
      </c>
      <c r="P1065" s="1017">
        <f t="shared" si="936"/>
        <v>12</v>
      </c>
      <c r="Q1065" s="1166">
        <v>2.08</v>
      </c>
      <c r="R1065" s="1171">
        <v>0.3</v>
      </c>
      <c r="S1065" s="1166">
        <f t="shared" si="949"/>
        <v>2.7040000000000002</v>
      </c>
      <c r="T1065" s="1018">
        <v>66140</v>
      </c>
      <c r="U1065" s="1052"/>
      <c r="V1065" s="1052"/>
      <c r="W1065" s="874" t="str">
        <f t="shared" si="928"/>
        <v>Կ-1</v>
      </c>
      <c r="X1065" s="1018">
        <f t="shared" si="929"/>
        <v>178842.56</v>
      </c>
      <c r="Y1065" s="1019">
        <f t="shared" si="930"/>
        <v>178842.56</v>
      </c>
      <c r="Z1065" s="1020">
        <f t="shared" si="931"/>
        <v>2348202.8128</v>
      </c>
      <c r="AA1065" s="1021">
        <f t="shared" si="932"/>
        <v>1</v>
      </c>
      <c r="AB1065" s="1017">
        <f t="shared" si="933"/>
        <v>13</v>
      </c>
      <c r="AC1065" s="1166">
        <v>2.14</v>
      </c>
      <c r="AD1065" s="1171">
        <v>0.6</v>
      </c>
      <c r="AE1065" s="1166">
        <f t="shared" si="950"/>
        <v>3.4240000000000004</v>
      </c>
      <c r="AF1065" s="1018">
        <v>66140</v>
      </c>
      <c r="AG1065" s="1052"/>
      <c r="AH1065" s="1052"/>
      <c r="AI1065" s="723" t="str">
        <f t="shared" si="934"/>
        <v>Կ-1</v>
      </c>
      <c r="AJ1065" s="1018">
        <f t="shared" si="939"/>
        <v>226463.36000000002</v>
      </c>
      <c r="AK1065" s="1019">
        <f t="shared" si="940"/>
        <v>226463.36000000002</v>
      </c>
      <c r="AL1065" s="1020">
        <f t="shared" ref="AL1065:AL1080" si="961">+AK1065*13.13</f>
        <v>2973463.9168000002</v>
      </c>
      <c r="AM1065" s="1021">
        <f t="shared" ref="AM1065:AM1080" si="962">+AA1065</f>
        <v>1</v>
      </c>
      <c r="AN1065" s="1017">
        <f t="shared" si="943"/>
        <v>14</v>
      </c>
      <c r="AO1065" s="1166">
        <v>2.14</v>
      </c>
      <c r="AP1065" s="1171">
        <v>1</v>
      </c>
      <c r="AQ1065" s="1166">
        <f t="shared" si="951"/>
        <v>4.28</v>
      </c>
      <c r="AR1065" s="1018">
        <v>66140</v>
      </c>
      <c r="AS1065" s="1052"/>
      <c r="AT1065" s="1052"/>
      <c r="AU1065" s="723" t="str">
        <f t="shared" si="945"/>
        <v>Կ-1</v>
      </c>
      <c r="AV1065" s="1018">
        <f t="shared" si="946"/>
        <v>283079.2</v>
      </c>
      <c r="AW1065" s="1019">
        <f t="shared" si="947"/>
        <v>283079.2</v>
      </c>
      <c r="AX1065" s="1020">
        <f t="shared" ref="AX1065:AX1080" si="963">+AW1065*13.13</f>
        <v>3716829.8960000002</v>
      </c>
    </row>
    <row r="1066" spans="2:50" ht="17.25" customHeight="1" x14ac:dyDescent="0.3">
      <c r="B1066" s="495">
        <v>31</v>
      </c>
      <c r="C1066" s="506" t="s">
        <v>2852</v>
      </c>
      <c r="D1066" s="497" t="s">
        <v>333</v>
      </c>
      <c r="E1066" s="1021">
        <v>1</v>
      </c>
      <c r="F1066" s="1017">
        <v>1</v>
      </c>
      <c r="G1066" s="498">
        <f t="shared" si="924"/>
        <v>1.73</v>
      </c>
      <c r="H1066" s="1018">
        <v>66140</v>
      </c>
      <c r="I1066" s="1052"/>
      <c r="J1066" s="1052"/>
      <c r="K1066" s="509" t="s">
        <v>99</v>
      </c>
      <c r="L1066" s="1018">
        <f t="shared" si="925"/>
        <v>114422.2</v>
      </c>
      <c r="M1066" s="1019">
        <f t="shared" si="926"/>
        <v>114422.2</v>
      </c>
      <c r="N1066" s="1020">
        <f t="shared" si="935"/>
        <v>1502363.486</v>
      </c>
      <c r="O1066" s="1021">
        <f t="shared" si="927"/>
        <v>1</v>
      </c>
      <c r="P1066" s="1017">
        <f t="shared" si="936"/>
        <v>2</v>
      </c>
      <c r="Q1066" s="1166">
        <v>1.79</v>
      </c>
      <c r="R1066" s="1171">
        <v>0.3</v>
      </c>
      <c r="S1066" s="1166">
        <f t="shared" si="949"/>
        <v>2.327</v>
      </c>
      <c r="T1066" s="1018">
        <v>66140</v>
      </c>
      <c r="U1066" s="1052"/>
      <c r="V1066" s="1052"/>
      <c r="W1066" s="874" t="str">
        <f t="shared" si="928"/>
        <v>Կ-1</v>
      </c>
      <c r="X1066" s="1018">
        <f t="shared" si="929"/>
        <v>153907.78</v>
      </c>
      <c r="Y1066" s="1019">
        <f t="shared" si="930"/>
        <v>153907.78</v>
      </c>
      <c r="Z1066" s="1020">
        <f t="shared" si="931"/>
        <v>2020809.1514000001</v>
      </c>
      <c r="AA1066" s="1021">
        <f t="shared" si="932"/>
        <v>1</v>
      </c>
      <c r="AB1066" s="1017">
        <f t="shared" si="933"/>
        <v>3</v>
      </c>
      <c r="AC1066" s="1166">
        <v>1.84</v>
      </c>
      <c r="AD1066" s="1171">
        <v>0.6</v>
      </c>
      <c r="AE1066" s="1166">
        <f t="shared" si="950"/>
        <v>2.944</v>
      </c>
      <c r="AF1066" s="1018">
        <v>66140</v>
      </c>
      <c r="AG1066" s="1052"/>
      <c r="AH1066" s="1052"/>
      <c r="AI1066" s="723" t="str">
        <f t="shared" si="934"/>
        <v>Կ-1</v>
      </c>
      <c r="AJ1066" s="1018">
        <f t="shared" si="939"/>
        <v>194716.16</v>
      </c>
      <c r="AK1066" s="1019">
        <f t="shared" si="940"/>
        <v>194716.16</v>
      </c>
      <c r="AL1066" s="1020">
        <f t="shared" si="961"/>
        <v>2556623.1808000002</v>
      </c>
      <c r="AM1066" s="1021">
        <f t="shared" si="962"/>
        <v>1</v>
      </c>
      <c r="AN1066" s="1017">
        <f t="shared" si="943"/>
        <v>4</v>
      </c>
      <c r="AO1066" s="1166">
        <v>1.9</v>
      </c>
      <c r="AP1066" s="1171">
        <v>1</v>
      </c>
      <c r="AQ1066" s="1166">
        <f t="shared" si="951"/>
        <v>3.8</v>
      </c>
      <c r="AR1066" s="1018">
        <v>66140</v>
      </c>
      <c r="AS1066" s="1052"/>
      <c r="AT1066" s="1052"/>
      <c r="AU1066" s="723" t="str">
        <f t="shared" si="945"/>
        <v>Կ-1</v>
      </c>
      <c r="AV1066" s="1018">
        <f t="shared" si="946"/>
        <v>251332</v>
      </c>
      <c r="AW1066" s="1019">
        <f t="shared" si="947"/>
        <v>251332</v>
      </c>
      <c r="AX1066" s="1020">
        <f t="shared" si="963"/>
        <v>3299989.16</v>
      </c>
    </row>
    <row r="1067" spans="2:50" ht="17.25" customHeight="1" x14ac:dyDescent="0.3">
      <c r="B1067" s="495">
        <v>32</v>
      </c>
      <c r="C1067" s="506" t="s">
        <v>2853</v>
      </c>
      <c r="D1067" s="497" t="s">
        <v>333</v>
      </c>
      <c r="E1067" s="1021">
        <v>1</v>
      </c>
      <c r="F1067" s="1017">
        <v>2</v>
      </c>
      <c r="G1067" s="498">
        <f t="shared" si="924"/>
        <v>1.79</v>
      </c>
      <c r="H1067" s="1018">
        <v>66140</v>
      </c>
      <c r="I1067" s="1052"/>
      <c r="J1067" s="1052"/>
      <c r="K1067" s="509" t="s">
        <v>99</v>
      </c>
      <c r="L1067" s="1018">
        <f t="shared" si="925"/>
        <v>118390.6</v>
      </c>
      <c r="M1067" s="1019">
        <f t="shared" si="926"/>
        <v>118390.6</v>
      </c>
      <c r="N1067" s="1020">
        <f t="shared" si="935"/>
        <v>1554468.5780000002</v>
      </c>
      <c r="O1067" s="1021">
        <f t="shared" si="927"/>
        <v>1</v>
      </c>
      <c r="P1067" s="1017">
        <f t="shared" si="936"/>
        <v>3</v>
      </c>
      <c r="Q1067" s="1166">
        <v>1.84</v>
      </c>
      <c r="R1067" s="1171">
        <v>0.3</v>
      </c>
      <c r="S1067" s="1166">
        <f t="shared" si="949"/>
        <v>2.3920000000000003</v>
      </c>
      <c r="T1067" s="1018">
        <v>66140</v>
      </c>
      <c r="U1067" s="1052"/>
      <c r="V1067" s="1052"/>
      <c r="W1067" s="874" t="str">
        <f t="shared" si="928"/>
        <v>Կ-1</v>
      </c>
      <c r="X1067" s="1018">
        <f t="shared" si="929"/>
        <v>158206.88000000003</v>
      </c>
      <c r="Y1067" s="1019">
        <f t="shared" si="930"/>
        <v>158206.88000000003</v>
      </c>
      <c r="Z1067" s="1020">
        <f t="shared" si="931"/>
        <v>2077256.3344000005</v>
      </c>
      <c r="AA1067" s="1021">
        <f t="shared" si="932"/>
        <v>1</v>
      </c>
      <c r="AB1067" s="1017">
        <f t="shared" si="933"/>
        <v>4</v>
      </c>
      <c r="AC1067" s="1166">
        <v>1.9</v>
      </c>
      <c r="AD1067" s="1171">
        <v>0.6</v>
      </c>
      <c r="AE1067" s="1166">
        <f t="shared" si="950"/>
        <v>3.04</v>
      </c>
      <c r="AF1067" s="1018">
        <v>66140</v>
      </c>
      <c r="AG1067" s="1052"/>
      <c r="AH1067" s="1052"/>
      <c r="AI1067" s="723" t="str">
        <f t="shared" si="934"/>
        <v>Կ-1</v>
      </c>
      <c r="AJ1067" s="1018">
        <f t="shared" si="939"/>
        <v>201065.60000000001</v>
      </c>
      <c r="AK1067" s="1019">
        <f t="shared" si="940"/>
        <v>201065.60000000001</v>
      </c>
      <c r="AL1067" s="1020">
        <f t="shared" si="961"/>
        <v>2639991.3280000002</v>
      </c>
      <c r="AM1067" s="1021">
        <f t="shared" si="962"/>
        <v>1</v>
      </c>
      <c r="AN1067" s="1017">
        <f t="shared" si="943"/>
        <v>5</v>
      </c>
      <c r="AO1067" s="1166">
        <v>1.9</v>
      </c>
      <c r="AP1067" s="1171">
        <v>1</v>
      </c>
      <c r="AQ1067" s="1166">
        <f t="shared" si="951"/>
        <v>3.8</v>
      </c>
      <c r="AR1067" s="1018">
        <v>66140</v>
      </c>
      <c r="AS1067" s="1052"/>
      <c r="AT1067" s="1052"/>
      <c r="AU1067" s="723" t="str">
        <f t="shared" si="945"/>
        <v>Կ-1</v>
      </c>
      <c r="AV1067" s="1018">
        <f t="shared" si="946"/>
        <v>251332</v>
      </c>
      <c r="AW1067" s="1019">
        <f t="shared" si="947"/>
        <v>251332</v>
      </c>
      <c r="AX1067" s="1020">
        <f t="shared" si="963"/>
        <v>3299989.16</v>
      </c>
    </row>
    <row r="1068" spans="2:50" ht="17.25" customHeight="1" x14ac:dyDescent="0.3">
      <c r="B1068" s="495">
        <v>33</v>
      </c>
      <c r="C1068" s="506" t="s">
        <v>71</v>
      </c>
      <c r="D1068" s="497" t="s">
        <v>333</v>
      </c>
      <c r="E1068" s="1021">
        <v>1</v>
      </c>
      <c r="F1068" s="798">
        <v>0</v>
      </c>
      <c r="G1068" s="498">
        <f t="shared" si="924"/>
        <v>1.68</v>
      </c>
      <c r="H1068" s="1018">
        <v>66140</v>
      </c>
      <c r="I1068" s="1052"/>
      <c r="J1068" s="1052"/>
      <c r="K1068" s="509" t="s">
        <v>99</v>
      </c>
      <c r="L1068" s="1018">
        <f t="shared" si="925"/>
        <v>111115.2</v>
      </c>
      <c r="M1068" s="1019">
        <f t="shared" si="926"/>
        <v>111115.2</v>
      </c>
      <c r="N1068" s="1020">
        <f t="shared" si="935"/>
        <v>1458942.5760000001</v>
      </c>
      <c r="O1068" s="1021">
        <f t="shared" si="927"/>
        <v>1</v>
      </c>
      <c r="P1068" s="1017">
        <f t="shared" si="936"/>
        <v>1</v>
      </c>
      <c r="Q1068" s="1166">
        <v>1.73</v>
      </c>
      <c r="R1068" s="1171">
        <v>0.3</v>
      </c>
      <c r="S1068" s="1166">
        <f t="shared" si="949"/>
        <v>2.2490000000000001</v>
      </c>
      <c r="T1068" s="1018">
        <v>66140</v>
      </c>
      <c r="U1068" s="1052"/>
      <c r="V1068" s="1052"/>
      <c r="W1068" s="874" t="str">
        <f t="shared" si="928"/>
        <v>Կ-1</v>
      </c>
      <c r="X1068" s="1018">
        <f t="shared" si="929"/>
        <v>148748.86000000002</v>
      </c>
      <c r="Y1068" s="1019">
        <f t="shared" si="930"/>
        <v>148748.86000000002</v>
      </c>
      <c r="Z1068" s="1020">
        <f t="shared" si="931"/>
        <v>1953072.5318000002</v>
      </c>
      <c r="AA1068" s="1021">
        <f t="shared" si="932"/>
        <v>1</v>
      </c>
      <c r="AB1068" s="1017">
        <f t="shared" si="933"/>
        <v>2</v>
      </c>
      <c r="AC1068" s="1166">
        <v>1.79</v>
      </c>
      <c r="AD1068" s="1171">
        <v>0.6</v>
      </c>
      <c r="AE1068" s="1166">
        <f t="shared" si="950"/>
        <v>2.8639999999999999</v>
      </c>
      <c r="AF1068" s="1018">
        <v>66140</v>
      </c>
      <c r="AG1068" s="1052"/>
      <c r="AH1068" s="1052"/>
      <c r="AI1068" s="723" t="str">
        <f t="shared" si="934"/>
        <v>Կ-1</v>
      </c>
      <c r="AJ1068" s="1018">
        <f t="shared" si="939"/>
        <v>189424.96</v>
      </c>
      <c r="AK1068" s="1019">
        <f t="shared" si="940"/>
        <v>189424.96</v>
      </c>
      <c r="AL1068" s="1020">
        <f t="shared" si="961"/>
        <v>2487149.7248</v>
      </c>
      <c r="AM1068" s="1021">
        <f t="shared" si="962"/>
        <v>1</v>
      </c>
      <c r="AN1068" s="1017">
        <f t="shared" si="943"/>
        <v>3</v>
      </c>
      <c r="AO1068" s="1166">
        <v>1.84</v>
      </c>
      <c r="AP1068" s="1171">
        <v>1</v>
      </c>
      <c r="AQ1068" s="1166">
        <f t="shared" si="951"/>
        <v>3.68</v>
      </c>
      <c r="AR1068" s="1018">
        <v>66140</v>
      </c>
      <c r="AS1068" s="1052"/>
      <c r="AT1068" s="1052"/>
      <c r="AU1068" s="723" t="str">
        <f t="shared" si="945"/>
        <v>Կ-1</v>
      </c>
      <c r="AV1068" s="1018">
        <f t="shared" si="946"/>
        <v>243395.20000000001</v>
      </c>
      <c r="AW1068" s="1019">
        <f t="shared" si="947"/>
        <v>243395.20000000001</v>
      </c>
      <c r="AX1068" s="1020">
        <f t="shared" si="963"/>
        <v>3195778.9760000003</v>
      </c>
    </row>
    <row r="1069" spans="2:50" s="1248" customFormat="1" ht="17.25" customHeight="1" x14ac:dyDescent="0.3">
      <c r="B1069" s="1343">
        <v>14</v>
      </c>
      <c r="C1069" s="1245" t="s">
        <v>91</v>
      </c>
      <c r="D1069" s="1164" t="s">
        <v>625</v>
      </c>
      <c r="E1069" s="1165"/>
      <c r="F1069" s="1171"/>
      <c r="G1069" s="1166"/>
      <c r="H1069" s="1167"/>
      <c r="I1069" s="1173"/>
      <c r="J1069" s="1173"/>
      <c r="K1069" s="1172"/>
      <c r="L1069" s="1167"/>
      <c r="M1069" s="1169"/>
      <c r="N1069" s="1170"/>
      <c r="O1069" s="1165"/>
      <c r="P1069" s="1171"/>
      <c r="Q1069" s="1166"/>
      <c r="R1069" s="1171"/>
      <c r="S1069" s="1166"/>
      <c r="T1069" s="1167"/>
      <c r="U1069" s="1173"/>
      <c r="V1069" s="1173"/>
      <c r="W1069" s="1146"/>
      <c r="X1069" s="1167"/>
      <c r="Y1069" s="1169"/>
      <c r="Z1069" s="1170"/>
      <c r="AA1069" s="1165">
        <v>1</v>
      </c>
      <c r="AB1069" s="1171">
        <v>0</v>
      </c>
      <c r="AC1069" s="1166">
        <v>3.88</v>
      </c>
      <c r="AD1069" s="1171">
        <v>0.6</v>
      </c>
      <c r="AE1069" s="1166">
        <f t="shared" si="950"/>
        <v>6.2080000000000002</v>
      </c>
      <c r="AF1069" s="1167">
        <v>66140</v>
      </c>
      <c r="AG1069" s="1173"/>
      <c r="AH1069" s="1173"/>
      <c r="AI1069" s="1262" t="s">
        <v>99</v>
      </c>
      <c r="AJ1069" s="1167">
        <f t="shared" si="939"/>
        <v>410597.12</v>
      </c>
      <c r="AK1069" s="1169">
        <f t="shared" si="940"/>
        <v>410597.12</v>
      </c>
      <c r="AL1069" s="1170">
        <f t="shared" si="961"/>
        <v>5391140.1856000004</v>
      </c>
      <c r="AM1069" s="1165">
        <f t="shared" si="962"/>
        <v>1</v>
      </c>
      <c r="AN1069" s="1171">
        <f t="shared" si="943"/>
        <v>1</v>
      </c>
      <c r="AO1069" s="1166">
        <v>4.01</v>
      </c>
      <c r="AP1069" s="1171">
        <v>1</v>
      </c>
      <c r="AQ1069" s="1166">
        <f t="shared" si="951"/>
        <v>8.02</v>
      </c>
      <c r="AR1069" s="1167">
        <v>66140</v>
      </c>
      <c r="AS1069" s="1173"/>
      <c r="AT1069" s="1173"/>
      <c r="AU1069" s="1262" t="str">
        <f t="shared" si="945"/>
        <v>Կ-1</v>
      </c>
      <c r="AV1069" s="1167">
        <f t="shared" si="946"/>
        <v>530442.79999999993</v>
      </c>
      <c r="AW1069" s="1169">
        <f t="shared" si="947"/>
        <v>530442.79999999993</v>
      </c>
      <c r="AX1069" s="1170">
        <f t="shared" si="963"/>
        <v>6964713.9639999997</v>
      </c>
    </row>
    <row r="1070" spans="2:50" s="1248" customFormat="1" ht="17.25" customHeight="1" x14ac:dyDescent="0.3">
      <c r="B1070" s="1343">
        <v>19</v>
      </c>
      <c r="C1070" s="1245" t="s">
        <v>91</v>
      </c>
      <c r="D1070" s="1249" t="s">
        <v>630</v>
      </c>
      <c r="E1070" s="1165"/>
      <c r="F1070" s="1171"/>
      <c r="G1070" s="1166"/>
      <c r="H1070" s="1167"/>
      <c r="I1070" s="1173"/>
      <c r="J1070" s="1173"/>
      <c r="K1070" s="1172"/>
      <c r="L1070" s="1167"/>
      <c r="M1070" s="1169"/>
      <c r="N1070" s="1170"/>
      <c r="O1070" s="1165"/>
      <c r="P1070" s="1171"/>
      <c r="Q1070" s="1166"/>
      <c r="R1070" s="1171"/>
      <c r="S1070" s="1166"/>
      <c r="T1070" s="1167"/>
      <c r="U1070" s="1173"/>
      <c r="V1070" s="1173"/>
      <c r="W1070" s="1146"/>
      <c r="X1070" s="1167"/>
      <c r="Y1070" s="1169"/>
      <c r="Z1070" s="1170"/>
      <c r="AA1070" s="1165">
        <v>1</v>
      </c>
      <c r="AB1070" s="1171">
        <v>0</v>
      </c>
      <c r="AC1070" s="1166">
        <v>1.68</v>
      </c>
      <c r="AD1070" s="1171">
        <v>0.6</v>
      </c>
      <c r="AE1070" s="1166">
        <f t="shared" si="950"/>
        <v>2.6879999999999997</v>
      </c>
      <c r="AF1070" s="1167">
        <v>66140</v>
      </c>
      <c r="AG1070" s="1173"/>
      <c r="AH1070" s="1173"/>
      <c r="AI1070" s="1262" t="s">
        <v>99</v>
      </c>
      <c r="AJ1070" s="1167">
        <f t="shared" si="939"/>
        <v>177784.31999999998</v>
      </c>
      <c r="AK1070" s="1169">
        <f t="shared" si="940"/>
        <v>177784.31999999998</v>
      </c>
      <c r="AL1070" s="1170">
        <f t="shared" si="961"/>
        <v>2334308.1215999997</v>
      </c>
      <c r="AM1070" s="1165">
        <f t="shared" si="962"/>
        <v>1</v>
      </c>
      <c r="AN1070" s="1171">
        <f t="shared" si="943"/>
        <v>1</v>
      </c>
      <c r="AO1070" s="1166">
        <v>1.73</v>
      </c>
      <c r="AP1070" s="1171">
        <v>1</v>
      </c>
      <c r="AQ1070" s="1166">
        <f t="shared" si="951"/>
        <v>3.46</v>
      </c>
      <c r="AR1070" s="1167">
        <v>66140</v>
      </c>
      <c r="AS1070" s="1173"/>
      <c r="AT1070" s="1173"/>
      <c r="AU1070" s="1262" t="str">
        <f t="shared" si="945"/>
        <v>Կ-1</v>
      </c>
      <c r="AV1070" s="1167">
        <f t="shared" si="946"/>
        <v>228844.4</v>
      </c>
      <c r="AW1070" s="1169">
        <f t="shared" si="947"/>
        <v>228844.4</v>
      </c>
      <c r="AX1070" s="1170">
        <f t="shared" si="963"/>
        <v>3004726.9720000001</v>
      </c>
    </row>
    <row r="1071" spans="2:50" s="1248" customFormat="1" ht="17.25" customHeight="1" x14ac:dyDescent="0.3">
      <c r="B1071" s="1343">
        <v>19</v>
      </c>
      <c r="C1071" s="1245" t="s">
        <v>91</v>
      </c>
      <c r="D1071" s="1164" t="s">
        <v>333</v>
      </c>
      <c r="E1071" s="1165"/>
      <c r="F1071" s="1171"/>
      <c r="G1071" s="1166"/>
      <c r="H1071" s="1167"/>
      <c r="I1071" s="1173"/>
      <c r="J1071" s="1173"/>
      <c r="K1071" s="1172"/>
      <c r="L1071" s="1167"/>
      <c r="M1071" s="1169"/>
      <c r="N1071" s="1170"/>
      <c r="O1071" s="1165"/>
      <c r="P1071" s="1171"/>
      <c r="Q1071" s="1166"/>
      <c r="R1071" s="1171"/>
      <c r="S1071" s="1166"/>
      <c r="T1071" s="1167"/>
      <c r="U1071" s="1173"/>
      <c r="V1071" s="1173"/>
      <c r="W1071" s="1146"/>
      <c r="X1071" s="1167"/>
      <c r="Y1071" s="1169"/>
      <c r="Z1071" s="1170"/>
      <c r="AA1071" s="1165">
        <v>1</v>
      </c>
      <c r="AB1071" s="1171">
        <v>0</v>
      </c>
      <c r="AC1071" s="1166">
        <v>1.68</v>
      </c>
      <c r="AD1071" s="1171">
        <v>0.6</v>
      </c>
      <c r="AE1071" s="1166">
        <f t="shared" si="950"/>
        <v>2.6879999999999997</v>
      </c>
      <c r="AF1071" s="1167">
        <v>66140</v>
      </c>
      <c r="AG1071" s="1173"/>
      <c r="AH1071" s="1173"/>
      <c r="AI1071" s="1262" t="s">
        <v>99</v>
      </c>
      <c r="AJ1071" s="1167">
        <f t="shared" si="939"/>
        <v>177784.31999999998</v>
      </c>
      <c r="AK1071" s="1169">
        <f t="shared" si="940"/>
        <v>177784.31999999998</v>
      </c>
      <c r="AL1071" s="1170">
        <f t="shared" si="961"/>
        <v>2334308.1215999997</v>
      </c>
      <c r="AM1071" s="1165">
        <f t="shared" si="962"/>
        <v>1</v>
      </c>
      <c r="AN1071" s="1171">
        <f t="shared" si="943"/>
        <v>1</v>
      </c>
      <c r="AO1071" s="1166">
        <v>1.73</v>
      </c>
      <c r="AP1071" s="1171">
        <v>1</v>
      </c>
      <c r="AQ1071" s="1166">
        <f t="shared" si="951"/>
        <v>3.46</v>
      </c>
      <c r="AR1071" s="1167">
        <v>66140</v>
      </c>
      <c r="AS1071" s="1173"/>
      <c r="AT1071" s="1173"/>
      <c r="AU1071" s="1262" t="str">
        <f t="shared" si="945"/>
        <v>Կ-1</v>
      </c>
      <c r="AV1071" s="1167">
        <f t="shared" si="946"/>
        <v>228844.4</v>
      </c>
      <c r="AW1071" s="1169">
        <f t="shared" si="947"/>
        <v>228844.4</v>
      </c>
      <c r="AX1071" s="1170">
        <f t="shared" si="963"/>
        <v>3004726.9720000001</v>
      </c>
    </row>
    <row r="1072" spans="2:50" s="1248" customFormat="1" ht="17.25" customHeight="1" x14ac:dyDescent="0.3">
      <c r="B1072" s="1343">
        <v>14</v>
      </c>
      <c r="C1072" s="1245" t="s">
        <v>91</v>
      </c>
      <c r="D1072" s="1164" t="s">
        <v>625</v>
      </c>
      <c r="E1072" s="1165"/>
      <c r="F1072" s="1171"/>
      <c r="G1072" s="1166"/>
      <c r="H1072" s="1167"/>
      <c r="I1072" s="1173"/>
      <c r="J1072" s="1173"/>
      <c r="K1072" s="1172"/>
      <c r="L1072" s="1167"/>
      <c r="M1072" s="1169"/>
      <c r="N1072" s="1170"/>
      <c r="O1072" s="1165"/>
      <c r="P1072" s="1171"/>
      <c r="Q1072" s="1166"/>
      <c r="R1072" s="1171"/>
      <c r="S1072" s="1166"/>
      <c r="T1072" s="1167"/>
      <c r="U1072" s="1173"/>
      <c r="V1072" s="1173"/>
      <c r="W1072" s="1146"/>
      <c r="X1072" s="1167"/>
      <c r="Y1072" s="1169"/>
      <c r="Z1072" s="1170"/>
      <c r="AA1072" s="1165">
        <v>1</v>
      </c>
      <c r="AB1072" s="1171">
        <v>0</v>
      </c>
      <c r="AC1072" s="1166">
        <v>3.88</v>
      </c>
      <c r="AD1072" s="1171">
        <v>0.6</v>
      </c>
      <c r="AE1072" s="1166">
        <f t="shared" si="950"/>
        <v>6.2080000000000002</v>
      </c>
      <c r="AF1072" s="1167">
        <v>66140</v>
      </c>
      <c r="AG1072" s="1173"/>
      <c r="AH1072" s="1173"/>
      <c r="AI1072" s="1262" t="s">
        <v>99</v>
      </c>
      <c r="AJ1072" s="1167">
        <f t="shared" si="939"/>
        <v>410597.12</v>
      </c>
      <c r="AK1072" s="1169">
        <f t="shared" si="940"/>
        <v>410597.12</v>
      </c>
      <c r="AL1072" s="1170">
        <f t="shared" si="961"/>
        <v>5391140.1856000004</v>
      </c>
      <c r="AM1072" s="1165">
        <f t="shared" si="962"/>
        <v>1</v>
      </c>
      <c r="AN1072" s="1171">
        <f t="shared" si="943"/>
        <v>1</v>
      </c>
      <c r="AO1072" s="1166">
        <v>4.01</v>
      </c>
      <c r="AP1072" s="1171">
        <v>1</v>
      </c>
      <c r="AQ1072" s="1166">
        <f t="shared" si="951"/>
        <v>8.02</v>
      </c>
      <c r="AR1072" s="1167">
        <v>66140</v>
      </c>
      <c r="AS1072" s="1173"/>
      <c r="AT1072" s="1173"/>
      <c r="AU1072" s="1262" t="str">
        <f t="shared" si="945"/>
        <v>Կ-1</v>
      </c>
      <c r="AV1072" s="1167">
        <f t="shared" si="946"/>
        <v>530442.79999999993</v>
      </c>
      <c r="AW1072" s="1169">
        <f t="shared" si="947"/>
        <v>530442.79999999993</v>
      </c>
      <c r="AX1072" s="1170">
        <f t="shared" si="963"/>
        <v>6964713.9639999997</v>
      </c>
    </row>
    <row r="1073" spans="2:50" s="1248" customFormat="1" ht="17.25" customHeight="1" x14ac:dyDescent="0.3">
      <c r="B1073" s="1343">
        <v>19</v>
      </c>
      <c r="C1073" s="1245" t="s">
        <v>91</v>
      </c>
      <c r="D1073" s="1249" t="s">
        <v>630</v>
      </c>
      <c r="E1073" s="1165"/>
      <c r="F1073" s="1171"/>
      <c r="G1073" s="1166"/>
      <c r="H1073" s="1167"/>
      <c r="I1073" s="1173"/>
      <c r="J1073" s="1173"/>
      <c r="K1073" s="1172"/>
      <c r="L1073" s="1167"/>
      <c r="M1073" s="1169"/>
      <c r="N1073" s="1170"/>
      <c r="O1073" s="1165"/>
      <c r="P1073" s="1171"/>
      <c r="Q1073" s="1166"/>
      <c r="R1073" s="1171"/>
      <c r="S1073" s="1166"/>
      <c r="T1073" s="1167"/>
      <c r="U1073" s="1173"/>
      <c r="V1073" s="1173"/>
      <c r="W1073" s="1146"/>
      <c r="X1073" s="1167"/>
      <c r="Y1073" s="1169"/>
      <c r="Z1073" s="1170"/>
      <c r="AA1073" s="1165">
        <v>1</v>
      </c>
      <c r="AB1073" s="1171">
        <v>0</v>
      </c>
      <c r="AC1073" s="1166">
        <v>1.68</v>
      </c>
      <c r="AD1073" s="1171">
        <v>0.6</v>
      </c>
      <c r="AE1073" s="1166">
        <f t="shared" si="950"/>
        <v>2.6879999999999997</v>
      </c>
      <c r="AF1073" s="1167">
        <v>66140</v>
      </c>
      <c r="AG1073" s="1173"/>
      <c r="AH1073" s="1173"/>
      <c r="AI1073" s="1262" t="s">
        <v>99</v>
      </c>
      <c r="AJ1073" s="1167">
        <f t="shared" si="939"/>
        <v>177784.31999999998</v>
      </c>
      <c r="AK1073" s="1169">
        <f t="shared" si="940"/>
        <v>177784.31999999998</v>
      </c>
      <c r="AL1073" s="1170">
        <f t="shared" si="961"/>
        <v>2334308.1215999997</v>
      </c>
      <c r="AM1073" s="1165">
        <f t="shared" si="962"/>
        <v>1</v>
      </c>
      <c r="AN1073" s="1171">
        <f t="shared" si="943"/>
        <v>1</v>
      </c>
      <c r="AO1073" s="1166">
        <v>1.73</v>
      </c>
      <c r="AP1073" s="1171">
        <v>1</v>
      </c>
      <c r="AQ1073" s="1166">
        <f t="shared" si="951"/>
        <v>3.46</v>
      </c>
      <c r="AR1073" s="1167">
        <v>66140</v>
      </c>
      <c r="AS1073" s="1173"/>
      <c r="AT1073" s="1173"/>
      <c r="AU1073" s="1262" t="str">
        <f t="shared" si="945"/>
        <v>Կ-1</v>
      </c>
      <c r="AV1073" s="1167">
        <f t="shared" si="946"/>
        <v>228844.4</v>
      </c>
      <c r="AW1073" s="1169">
        <f t="shared" si="947"/>
        <v>228844.4</v>
      </c>
      <c r="AX1073" s="1170">
        <f t="shared" si="963"/>
        <v>3004726.9720000001</v>
      </c>
    </row>
    <row r="1074" spans="2:50" s="1248" customFormat="1" ht="17.25" customHeight="1" x14ac:dyDescent="0.3">
      <c r="B1074" s="1343">
        <v>19</v>
      </c>
      <c r="C1074" s="1245" t="s">
        <v>91</v>
      </c>
      <c r="D1074" s="1164" t="s">
        <v>333</v>
      </c>
      <c r="E1074" s="1165"/>
      <c r="F1074" s="1171"/>
      <c r="G1074" s="1166"/>
      <c r="H1074" s="1167"/>
      <c r="I1074" s="1173"/>
      <c r="J1074" s="1173"/>
      <c r="K1074" s="1172"/>
      <c r="L1074" s="1167"/>
      <c r="M1074" s="1169"/>
      <c r="N1074" s="1170"/>
      <c r="O1074" s="1165"/>
      <c r="P1074" s="1171"/>
      <c r="Q1074" s="1166"/>
      <c r="R1074" s="1171"/>
      <c r="S1074" s="1166"/>
      <c r="T1074" s="1167"/>
      <c r="U1074" s="1173"/>
      <c r="V1074" s="1173"/>
      <c r="W1074" s="1146"/>
      <c r="X1074" s="1167"/>
      <c r="Y1074" s="1169"/>
      <c r="Z1074" s="1170"/>
      <c r="AA1074" s="1165">
        <v>1</v>
      </c>
      <c r="AB1074" s="1171">
        <v>0</v>
      </c>
      <c r="AC1074" s="1166">
        <v>1.68</v>
      </c>
      <c r="AD1074" s="1171">
        <v>0.6</v>
      </c>
      <c r="AE1074" s="1166">
        <f t="shared" si="950"/>
        <v>2.6879999999999997</v>
      </c>
      <c r="AF1074" s="1167">
        <v>66140</v>
      </c>
      <c r="AG1074" s="1173"/>
      <c r="AH1074" s="1173"/>
      <c r="AI1074" s="1262" t="s">
        <v>99</v>
      </c>
      <c r="AJ1074" s="1167">
        <f t="shared" si="939"/>
        <v>177784.31999999998</v>
      </c>
      <c r="AK1074" s="1169">
        <f t="shared" si="940"/>
        <v>177784.31999999998</v>
      </c>
      <c r="AL1074" s="1170">
        <f t="shared" si="961"/>
        <v>2334308.1215999997</v>
      </c>
      <c r="AM1074" s="1165">
        <f t="shared" si="962"/>
        <v>1</v>
      </c>
      <c r="AN1074" s="1171">
        <f t="shared" si="943"/>
        <v>1</v>
      </c>
      <c r="AO1074" s="1166">
        <v>1.73</v>
      </c>
      <c r="AP1074" s="1171">
        <v>1</v>
      </c>
      <c r="AQ1074" s="1166">
        <f t="shared" si="951"/>
        <v>3.46</v>
      </c>
      <c r="AR1074" s="1167">
        <v>66140</v>
      </c>
      <c r="AS1074" s="1173"/>
      <c r="AT1074" s="1173"/>
      <c r="AU1074" s="1262" t="str">
        <f t="shared" si="945"/>
        <v>Կ-1</v>
      </c>
      <c r="AV1074" s="1167">
        <f t="shared" si="946"/>
        <v>228844.4</v>
      </c>
      <c r="AW1074" s="1169">
        <f t="shared" si="947"/>
        <v>228844.4</v>
      </c>
      <c r="AX1074" s="1170">
        <f t="shared" si="963"/>
        <v>3004726.9720000001</v>
      </c>
    </row>
    <row r="1075" spans="2:50" ht="17.25" customHeight="1" x14ac:dyDescent="0.3">
      <c r="B1075" s="495">
        <v>34</v>
      </c>
      <c r="C1075" s="506" t="s">
        <v>2221</v>
      </c>
      <c r="D1075" s="497" t="s">
        <v>130</v>
      </c>
      <c r="E1075" s="1021">
        <v>1</v>
      </c>
      <c r="F1075" s="1017">
        <v>13</v>
      </c>
      <c r="G1075" s="498">
        <f t="shared" si="924"/>
        <v>2.14</v>
      </c>
      <c r="H1075" s="1018">
        <v>66140</v>
      </c>
      <c r="I1075" s="1062"/>
      <c r="J1075" s="1052"/>
      <c r="K1075" s="509" t="s">
        <v>99</v>
      </c>
      <c r="L1075" s="1018">
        <f t="shared" si="925"/>
        <v>141539.6</v>
      </c>
      <c r="M1075" s="1019">
        <f t="shared" si="926"/>
        <v>141539.6</v>
      </c>
      <c r="N1075" s="1020">
        <f t="shared" si="935"/>
        <v>1858414.9480000001</v>
      </c>
      <c r="O1075" s="1021">
        <f t="shared" si="927"/>
        <v>1</v>
      </c>
      <c r="P1075" s="1017">
        <f t="shared" si="936"/>
        <v>14</v>
      </c>
      <c r="Q1075" s="1166">
        <v>2.14</v>
      </c>
      <c r="R1075" s="1171">
        <v>0.3</v>
      </c>
      <c r="S1075" s="1166">
        <f t="shared" si="949"/>
        <v>2.782</v>
      </c>
      <c r="T1075" s="1018">
        <v>66140</v>
      </c>
      <c r="U1075" s="1062"/>
      <c r="V1075" s="1052"/>
      <c r="W1075" s="874" t="str">
        <f t="shared" si="928"/>
        <v>Կ-1</v>
      </c>
      <c r="X1075" s="1018">
        <f t="shared" si="929"/>
        <v>184001.48</v>
      </c>
      <c r="Y1075" s="1019">
        <f t="shared" si="930"/>
        <v>184001.48</v>
      </c>
      <c r="Z1075" s="1020">
        <f t="shared" si="931"/>
        <v>2415939.4324000003</v>
      </c>
      <c r="AA1075" s="1021">
        <f t="shared" si="932"/>
        <v>1</v>
      </c>
      <c r="AB1075" s="1017">
        <f t="shared" si="933"/>
        <v>15</v>
      </c>
      <c r="AC1075" s="1166">
        <v>2.14</v>
      </c>
      <c r="AD1075" s="1171">
        <v>0.6</v>
      </c>
      <c r="AE1075" s="1166">
        <f t="shared" si="950"/>
        <v>3.4240000000000004</v>
      </c>
      <c r="AF1075" s="1018">
        <v>66140</v>
      </c>
      <c r="AG1075" s="1062"/>
      <c r="AH1075" s="1052"/>
      <c r="AI1075" s="723" t="str">
        <f t="shared" si="934"/>
        <v>Կ-1</v>
      </c>
      <c r="AJ1075" s="1018">
        <f t="shared" si="939"/>
        <v>226463.36000000002</v>
      </c>
      <c r="AK1075" s="1019">
        <f t="shared" si="940"/>
        <v>226463.36000000002</v>
      </c>
      <c r="AL1075" s="1020">
        <f t="shared" si="961"/>
        <v>2973463.9168000002</v>
      </c>
      <c r="AM1075" s="1021">
        <f t="shared" si="962"/>
        <v>1</v>
      </c>
      <c r="AN1075" s="1017">
        <f t="shared" si="943"/>
        <v>16</v>
      </c>
      <c r="AO1075" s="1166">
        <v>2.21</v>
      </c>
      <c r="AP1075" s="1171">
        <v>1</v>
      </c>
      <c r="AQ1075" s="1166">
        <f t="shared" si="951"/>
        <v>4.42</v>
      </c>
      <c r="AR1075" s="1018">
        <v>66140</v>
      </c>
      <c r="AS1075" s="1062"/>
      <c r="AT1075" s="1052"/>
      <c r="AU1075" s="723" t="str">
        <f t="shared" si="945"/>
        <v>Կ-1</v>
      </c>
      <c r="AV1075" s="1018">
        <f t="shared" si="946"/>
        <v>292338.8</v>
      </c>
      <c r="AW1075" s="1019">
        <f t="shared" si="947"/>
        <v>292338.8</v>
      </c>
      <c r="AX1075" s="1020">
        <f t="shared" si="963"/>
        <v>3838408.4440000001</v>
      </c>
    </row>
    <row r="1076" spans="2:50" ht="31.5" customHeight="1" x14ac:dyDescent="0.3">
      <c r="B1076" s="495">
        <v>35</v>
      </c>
      <c r="C1076" s="506" t="s">
        <v>71</v>
      </c>
      <c r="D1076" s="497" t="s">
        <v>2440</v>
      </c>
      <c r="E1076" s="1021">
        <v>1</v>
      </c>
      <c r="F1076" s="1017">
        <v>0</v>
      </c>
      <c r="G1076" s="498">
        <f t="shared" si="924"/>
        <v>1.45</v>
      </c>
      <c r="H1076" s="1018">
        <v>66140</v>
      </c>
      <c r="I1076" s="1052"/>
      <c r="J1076" s="1052"/>
      <c r="K1076" s="509" t="s">
        <v>100</v>
      </c>
      <c r="L1076" s="1018">
        <f t="shared" si="925"/>
        <v>95903</v>
      </c>
      <c r="M1076" s="1019">
        <f t="shared" si="926"/>
        <v>95903</v>
      </c>
      <c r="N1076" s="1020">
        <f t="shared" si="935"/>
        <v>1259206.3900000001</v>
      </c>
      <c r="O1076" s="1021">
        <f t="shared" si="927"/>
        <v>1</v>
      </c>
      <c r="P1076" s="1017">
        <f t="shared" si="936"/>
        <v>1</v>
      </c>
      <c r="Q1076" s="1166">
        <v>1.49</v>
      </c>
      <c r="R1076" s="1171">
        <v>0.3</v>
      </c>
      <c r="S1076" s="1166">
        <f t="shared" si="949"/>
        <v>1.9370000000000001</v>
      </c>
      <c r="T1076" s="1018">
        <v>66140</v>
      </c>
      <c r="U1076" s="1052"/>
      <c r="V1076" s="1052"/>
      <c r="W1076" s="874" t="str">
        <f t="shared" si="928"/>
        <v>Կ-2</v>
      </c>
      <c r="X1076" s="1018">
        <f t="shared" si="929"/>
        <v>128113.18000000001</v>
      </c>
      <c r="Y1076" s="1019">
        <f t="shared" si="930"/>
        <v>128113.18000000001</v>
      </c>
      <c r="Z1076" s="1020">
        <f t="shared" si="931"/>
        <v>1682126.0534000001</v>
      </c>
      <c r="AA1076" s="1021">
        <f t="shared" si="932"/>
        <v>1</v>
      </c>
      <c r="AB1076" s="1017">
        <f t="shared" si="933"/>
        <v>2</v>
      </c>
      <c r="AC1076" s="1166">
        <v>1.54</v>
      </c>
      <c r="AD1076" s="1171">
        <v>0.6</v>
      </c>
      <c r="AE1076" s="1166">
        <f t="shared" si="950"/>
        <v>2.464</v>
      </c>
      <c r="AF1076" s="1018">
        <v>66140</v>
      </c>
      <c r="AG1076" s="1052"/>
      <c r="AH1076" s="1052"/>
      <c r="AI1076" s="723" t="str">
        <f t="shared" si="934"/>
        <v>Կ-2</v>
      </c>
      <c r="AJ1076" s="1018">
        <f t="shared" si="939"/>
        <v>162968.95999999999</v>
      </c>
      <c r="AK1076" s="1019">
        <f t="shared" si="940"/>
        <v>162968.95999999999</v>
      </c>
      <c r="AL1076" s="1020">
        <f t="shared" si="961"/>
        <v>2139782.4448000002</v>
      </c>
      <c r="AM1076" s="1021">
        <f t="shared" si="962"/>
        <v>1</v>
      </c>
      <c r="AN1076" s="1017">
        <f t="shared" si="943"/>
        <v>3</v>
      </c>
      <c r="AO1076" s="1166">
        <v>1.59</v>
      </c>
      <c r="AP1076" s="1171">
        <v>1</v>
      </c>
      <c r="AQ1076" s="1166">
        <f t="shared" si="951"/>
        <v>3.18</v>
      </c>
      <c r="AR1076" s="1018">
        <v>66140</v>
      </c>
      <c r="AS1076" s="1052"/>
      <c r="AT1076" s="1052"/>
      <c r="AU1076" s="723" t="str">
        <f t="shared" si="945"/>
        <v>Կ-2</v>
      </c>
      <c r="AV1076" s="1018">
        <f t="shared" si="946"/>
        <v>210325.2</v>
      </c>
      <c r="AW1076" s="1019">
        <f t="shared" si="947"/>
        <v>210325.2</v>
      </c>
      <c r="AX1076" s="1020">
        <f t="shared" si="963"/>
        <v>2761569.8760000002</v>
      </c>
    </row>
    <row r="1077" spans="2:50" ht="31.5" customHeight="1" x14ac:dyDescent="0.3">
      <c r="B1077" s="495">
        <v>36</v>
      </c>
      <c r="C1077" s="506" t="s">
        <v>2223</v>
      </c>
      <c r="D1077" s="497" t="s">
        <v>2440</v>
      </c>
      <c r="E1077" s="1021">
        <v>1</v>
      </c>
      <c r="F1077" s="1017">
        <v>4</v>
      </c>
      <c r="G1077" s="498">
        <f t="shared" si="924"/>
        <v>1.63</v>
      </c>
      <c r="H1077" s="1018">
        <v>66140</v>
      </c>
      <c r="I1077" s="1052"/>
      <c r="J1077" s="1052"/>
      <c r="K1077" s="509" t="s">
        <v>100</v>
      </c>
      <c r="L1077" s="1018">
        <f t="shared" si="925"/>
        <v>107808.2</v>
      </c>
      <c r="M1077" s="1019">
        <f t="shared" si="926"/>
        <v>107808.2</v>
      </c>
      <c r="N1077" s="1020">
        <f t="shared" si="935"/>
        <v>1415521.666</v>
      </c>
      <c r="O1077" s="1021">
        <f t="shared" si="927"/>
        <v>1</v>
      </c>
      <c r="P1077" s="1017">
        <f t="shared" si="936"/>
        <v>5</v>
      </c>
      <c r="Q1077" s="1166">
        <v>1.63</v>
      </c>
      <c r="R1077" s="1171">
        <v>0.3</v>
      </c>
      <c r="S1077" s="1166">
        <f t="shared" si="949"/>
        <v>2.1189999999999998</v>
      </c>
      <c r="T1077" s="1018">
        <v>66140</v>
      </c>
      <c r="U1077" s="1052"/>
      <c r="V1077" s="1052"/>
      <c r="W1077" s="874" t="str">
        <f t="shared" si="928"/>
        <v>Կ-2</v>
      </c>
      <c r="X1077" s="1018">
        <f t="shared" si="929"/>
        <v>140150.65999999997</v>
      </c>
      <c r="Y1077" s="1019">
        <f t="shared" si="930"/>
        <v>140150.65999999997</v>
      </c>
      <c r="Z1077" s="1020">
        <f t="shared" si="931"/>
        <v>1840178.1657999998</v>
      </c>
      <c r="AA1077" s="1021">
        <f t="shared" si="932"/>
        <v>1</v>
      </c>
      <c r="AB1077" s="1017">
        <f t="shared" si="933"/>
        <v>6</v>
      </c>
      <c r="AC1077" s="1166">
        <v>1.68</v>
      </c>
      <c r="AD1077" s="1171">
        <v>0.6</v>
      </c>
      <c r="AE1077" s="1166">
        <f t="shared" si="950"/>
        <v>2.6879999999999997</v>
      </c>
      <c r="AF1077" s="1018">
        <v>66140</v>
      </c>
      <c r="AG1077" s="1052"/>
      <c r="AH1077" s="1052"/>
      <c r="AI1077" s="723" t="str">
        <f t="shared" si="934"/>
        <v>Կ-2</v>
      </c>
      <c r="AJ1077" s="1018">
        <f t="shared" si="939"/>
        <v>177784.31999999998</v>
      </c>
      <c r="AK1077" s="1019">
        <f t="shared" si="940"/>
        <v>177784.31999999998</v>
      </c>
      <c r="AL1077" s="1020">
        <f t="shared" si="961"/>
        <v>2334308.1215999997</v>
      </c>
      <c r="AM1077" s="1021">
        <f t="shared" si="962"/>
        <v>1</v>
      </c>
      <c r="AN1077" s="1017">
        <f t="shared" si="943"/>
        <v>7</v>
      </c>
      <c r="AO1077" s="1166">
        <v>1.68</v>
      </c>
      <c r="AP1077" s="1171">
        <v>1</v>
      </c>
      <c r="AQ1077" s="1166">
        <f t="shared" si="951"/>
        <v>3.36</v>
      </c>
      <c r="AR1077" s="1018">
        <v>66140</v>
      </c>
      <c r="AS1077" s="1052"/>
      <c r="AT1077" s="1052"/>
      <c r="AU1077" s="723" t="str">
        <f t="shared" si="945"/>
        <v>Կ-2</v>
      </c>
      <c r="AV1077" s="1018">
        <f t="shared" si="946"/>
        <v>222230.39999999999</v>
      </c>
      <c r="AW1077" s="1019">
        <f t="shared" si="947"/>
        <v>222230.39999999999</v>
      </c>
      <c r="AX1077" s="1020">
        <f t="shared" si="963"/>
        <v>2917885.1520000002</v>
      </c>
    </row>
    <row r="1078" spans="2:50" ht="31.5" customHeight="1" x14ac:dyDescent="0.3">
      <c r="B1078" s="495">
        <v>37</v>
      </c>
      <c r="C1078" s="506" t="s">
        <v>2224</v>
      </c>
      <c r="D1078" s="497" t="s">
        <v>2440</v>
      </c>
      <c r="E1078" s="1021">
        <v>1</v>
      </c>
      <c r="F1078" s="1017">
        <v>20</v>
      </c>
      <c r="G1078" s="498">
        <f t="shared" si="924"/>
        <v>1.95</v>
      </c>
      <c r="H1078" s="1018">
        <v>66140</v>
      </c>
      <c r="I1078" s="1052"/>
      <c r="J1078" s="1052"/>
      <c r="K1078" s="509" t="s">
        <v>100</v>
      </c>
      <c r="L1078" s="1018">
        <f t="shared" si="925"/>
        <v>128973</v>
      </c>
      <c r="M1078" s="1019">
        <f t="shared" si="926"/>
        <v>128973</v>
      </c>
      <c r="N1078" s="1020">
        <f t="shared" si="935"/>
        <v>1693415.49</v>
      </c>
      <c r="O1078" s="1021">
        <f t="shared" si="927"/>
        <v>1</v>
      </c>
      <c r="P1078" s="1017">
        <f t="shared" si="936"/>
        <v>21</v>
      </c>
      <c r="Q1078" s="1166">
        <v>1.95</v>
      </c>
      <c r="R1078" s="1171">
        <v>0.3</v>
      </c>
      <c r="S1078" s="1166">
        <f t="shared" si="949"/>
        <v>2.5350000000000001</v>
      </c>
      <c r="T1078" s="1018">
        <v>66140</v>
      </c>
      <c r="U1078" s="1052"/>
      <c r="V1078" s="1052"/>
      <c r="W1078" s="874" t="str">
        <f t="shared" si="928"/>
        <v>Կ-2</v>
      </c>
      <c r="X1078" s="1018">
        <f t="shared" si="929"/>
        <v>167664.90000000002</v>
      </c>
      <c r="Y1078" s="1019">
        <f t="shared" si="930"/>
        <v>167664.90000000002</v>
      </c>
      <c r="Z1078" s="1020">
        <f t="shared" si="931"/>
        <v>2201440.1370000006</v>
      </c>
      <c r="AA1078" s="1021">
        <f t="shared" si="932"/>
        <v>1</v>
      </c>
      <c r="AB1078" s="1017">
        <f t="shared" si="933"/>
        <v>22</v>
      </c>
      <c r="AC1078" s="1166">
        <v>1.95</v>
      </c>
      <c r="AD1078" s="1171">
        <v>0.6</v>
      </c>
      <c r="AE1078" s="1166">
        <f t="shared" si="950"/>
        <v>3.12</v>
      </c>
      <c r="AF1078" s="1018">
        <v>66140</v>
      </c>
      <c r="AG1078" s="1052"/>
      <c r="AH1078" s="1052"/>
      <c r="AI1078" s="723" t="str">
        <f t="shared" si="934"/>
        <v>Կ-2</v>
      </c>
      <c r="AJ1078" s="1018">
        <f t="shared" si="939"/>
        <v>206356.80000000002</v>
      </c>
      <c r="AK1078" s="1019">
        <f t="shared" si="940"/>
        <v>206356.80000000002</v>
      </c>
      <c r="AL1078" s="1020">
        <f t="shared" si="961"/>
        <v>2709464.7840000005</v>
      </c>
      <c r="AM1078" s="1021">
        <f t="shared" si="962"/>
        <v>1</v>
      </c>
      <c r="AN1078" s="1017">
        <f t="shared" si="943"/>
        <v>23</v>
      </c>
      <c r="AO1078" s="1166">
        <v>1.95</v>
      </c>
      <c r="AP1078" s="1171">
        <v>1</v>
      </c>
      <c r="AQ1078" s="1166">
        <f t="shared" si="951"/>
        <v>3.9</v>
      </c>
      <c r="AR1078" s="1018">
        <v>66140</v>
      </c>
      <c r="AS1078" s="1052"/>
      <c r="AT1078" s="1052"/>
      <c r="AU1078" s="723" t="str">
        <f t="shared" si="945"/>
        <v>Կ-2</v>
      </c>
      <c r="AV1078" s="1018">
        <f t="shared" si="946"/>
        <v>257946</v>
      </c>
      <c r="AW1078" s="1019">
        <f t="shared" si="947"/>
        <v>257946</v>
      </c>
      <c r="AX1078" s="1020">
        <f t="shared" si="963"/>
        <v>3386830.98</v>
      </c>
    </row>
    <row r="1079" spans="2:50" ht="31.5" customHeight="1" x14ac:dyDescent="0.3">
      <c r="B1079" s="495">
        <v>38</v>
      </c>
      <c r="C1079" s="506" t="s">
        <v>71</v>
      </c>
      <c r="D1079" s="497" t="s">
        <v>2440</v>
      </c>
      <c r="E1079" s="1021">
        <v>1</v>
      </c>
      <c r="F1079" s="1017">
        <v>0</v>
      </c>
      <c r="G1079" s="498">
        <f t="shared" si="924"/>
        <v>1.45</v>
      </c>
      <c r="H1079" s="1018">
        <v>66140</v>
      </c>
      <c r="I1079" s="1052"/>
      <c r="J1079" s="1052"/>
      <c r="K1079" s="509" t="s">
        <v>100</v>
      </c>
      <c r="L1079" s="1018">
        <f t="shared" si="925"/>
        <v>95903</v>
      </c>
      <c r="M1079" s="1019">
        <f t="shared" si="926"/>
        <v>95903</v>
      </c>
      <c r="N1079" s="1020">
        <f t="shared" si="935"/>
        <v>1259206.3900000001</v>
      </c>
      <c r="O1079" s="1021">
        <f t="shared" si="927"/>
        <v>1</v>
      </c>
      <c r="P1079" s="1017">
        <f t="shared" si="936"/>
        <v>1</v>
      </c>
      <c r="Q1079" s="1166">
        <v>1.49</v>
      </c>
      <c r="R1079" s="1171">
        <v>0.3</v>
      </c>
      <c r="S1079" s="1166">
        <f t="shared" si="949"/>
        <v>1.9370000000000001</v>
      </c>
      <c r="T1079" s="1018">
        <v>66140</v>
      </c>
      <c r="U1079" s="1052"/>
      <c r="V1079" s="1052"/>
      <c r="W1079" s="874" t="str">
        <f t="shared" si="928"/>
        <v>Կ-2</v>
      </c>
      <c r="X1079" s="1018">
        <f t="shared" si="929"/>
        <v>128113.18000000001</v>
      </c>
      <c r="Y1079" s="1019">
        <f t="shared" si="930"/>
        <v>128113.18000000001</v>
      </c>
      <c r="Z1079" s="1020">
        <f t="shared" si="931"/>
        <v>1682126.0534000001</v>
      </c>
      <c r="AA1079" s="1021">
        <f t="shared" si="932"/>
        <v>1</v>
      </c>
      <c r="AB1079" s="1017">
        <f t="shared" si="933"/>
        <v>2</v>
      </c>
      <c r="AC1079" s="1166">
        <v>1.54</v>
      </c>
      <c r="AD1079" s="1171">
        <v>0.6</v>
      </c>
      <c r="AE1079" s="1166">
        <f t="shared" si="950"/>
        <v>2.464</v>
      </c>
      <c r="AF1079" s="1018">
        <v>66140</v>
      </c>
      <c r="AG1079" s="1052"/>
      <c r="AH1079" s="1052"/>
      <c r="AI1079" s="723" t="str">
        <f t="shared" si="934"/>
        <v>Կ-2</v>
      </c>
      <c r="AJ1079" s="1018">
        <f t="shared" si="939"/>
        <v>162968.95999999999</v>
      </c>
      <c r="AK1079" s="1019">
        <f t="shared" si="940"/>
        <v>162968.95999999999</v>
      </c>
      <c r="AL1079" s="1020">
        <f t="shared" si="961"/>
        <v>2139782.4448000002</v>
      </c>
      <c r="AM1079" s="1021">
        <f t="shared" si="962"/>
        <v>1</v>
      </c>
      <c r="AN1079" s="1017">
        <f t="shared" si="943"/>
        <v>3</v>
      </c>
      <c r="AO1079" s="1166">
        <v>1.59</v>
      </c>
      <c r="AP1079" s="1171">
        <v>1</v>
      </c>
      <c r="AQ1079" s="1166">
        <f t="shared" si="951"/>
        <v>3.18</v>
      </c>
      <c r="AR1079" s="1018">
        <v>66140</v>
      </c>
      <c r="AS1079" s="1052"/>
      <c r="AT1079" s="1052"/>
      <c r="AU1079" s="723" t="str">
        <f t="shared" si="945"/>
        <v>Կ-2</v>
      </c>
      <c r="AV1079" s="1018">
        <f t="shared" si="946"/>
        <v>210325.2</v>
      </c>
      <c r="AW1079" s="1019">
        <f t="shared" si="947"/>
        <v>210325.2</v>
      </c>
      <c r="AX1079" s="1020">
        <f t="shared" si="963"/>
        <v>2761569.8760000002</v>
      </c>
    </row>
    <row r="1080" spans="2:50" ht="31.5" customHeight="1" x14ac:dyDescent="0.3">
      <c r="B1080" s="495">
        <v>39</v>
      </c>
      <c r="C1080" s="506" t="s">
        <v>237</v>
      </c>
      <c r="D1080" s="497" t="s">
        <v>2440</v>
      </c>
      <c r="E1080" s="1021">
        <v>1</v>
      </c>
      <c r="F1080" s="1017">
        <v>1</v>
      </c>
      <c r="G1080" s="498">
        <f t="shared" si="924"/>
        <v>1.49</v>
      </c>
      <c r="H1080" s="1018">
        <v>66140</v>
      </c>
      <c r="I1080" s="1052"/>
      <c r="J1080" s="1052"/>
      <c r="K1080" s="509" t="s">
        <v>100</v>
      </c>
      <c r="L1080" s="1018">
        <f t="shared" si="925"/>
        <v>98548.6</v>
      </c>
      <c r="M1080" s="1019">
        <f t="shared" si="926"/>
        <v>98548.6</v>
      </c>
      <c r="N1080" s="1020">
        <f t="shared" si="935"/>
        <v>1293943.1180000002</v>
      </c>
      <c r="O1080" s="1021">
        <f t="shared" si="927"/>
        <v>1</v>
      </c>
      <c r="P1080" s="1017">
        <f t="shared" si="936"/>
        <v>2</v>
      </c>
      <c r="Q1080" s="1166">
        <v>1.54</v>
      </c>
      <c r="R1080" s="1171">
        <v>0.3</v>
      </c>
      <c r="S1080" s="1166">
        <f t="shared" si="949"/>
        <v>2.0019999999999998</v>
      </c>
      <c r="T1080" s="1018">
        <v>66140</v>
      </c>
      <c r="U1080" s="1052"/>
      <c r="V1080" s="1052"/>
      <c r="W1080" s="874" t="str">
        <f t="shared" si="928"/>
        <v>Կ-2</v>
      </c>
      <c r="X1080" s="1018">
        <f t="shared" si="929"/>
        <v>132412.28</v>
      </c>
      <c r="Y1080" s="1019">
        <f t="shared" si="930"/>
        <v>132412.28</v>
      </c>
      <c r="Z1080" s="1020">
        <f t="shared" si="931"/>
        <v>1738573.2364000001</v>
      </c>
      <c r="AA1080" s="1021">
        <f t="shared" si="932"/>
        <v>1</v>
      </c>
      <c r="AB1080" s="1017">
        <f t="shared" si="933"/>
        <v>3</v>
      </c>
      <c r="AC1080" s="1166">
        <v>1.59</v>
      </c>
      <c r="AD1080" s="1171">
        <v>0.6</v>
      </c>
      <c r="AE1080" s="1166">
        <f t="shared" si="950"/>
        <v>2.544</v>
      </c>
      <c r="AF1080" s="1018">
        <v>66140</v>
      </c>
      <c r="AG1080" s="1052"/>
      <c r="AH1080" s="1052"/>
      <c r="AI1080" s="723" t="str">
        <f t="shared" si="934"/>
        <v>Կ-2</v>
      </c>
      <c r="AJ1080" s="1018">
        <f t="shared" si="939"/>
        <v>168260.16</v>
      </c>
      <c r="AK1080" s="1019">
        <f t="shared" si="940"/>
        <v>168260.16</v>
      </c>
      <c r="AL1080" s="1020">
        <f t="shared" si="961"/>
        <v>2209255.9007999999</v>
      </c>
      <c r="AM1080" s="1021">
        <f t="shared" si="962"/>
        <v>1</v>
      </c>
      <c r="AN1080" s="1017">
        <f t="shared" si="943"/>
        <v>4</v>
      </c>
      <c r="AO1080" s="1166">
        <v>1.63</v>
      </c>
      <c r="AP1080" s="1171">
        <v>1</v>
      </c>
      <c r="AQ1080" s="1166">
        <f t="shared" si="951"/>
        <v>3.26</v>
      </c>
      <c r="AR1080" s="1018">
        <v>66140</v>
      </c>
      <c r="AS1080" s="1052"/>
      <c r="AT1080" s="1052"/>
      <c r="AU1080" s="723" t="str">
        <f t="shared" si="945"/>
        <v>Կ-2</v>
      </c>
      <c r="AV1080" s="1018">
        <f t="shared" si="946"/>
        <v>215616.4</v>
      </c>
      <c r="AW1080" s="1019">
        <f t="shared" si="947"/>
        <v>215616.4</v>
      </c>
      <c r="AX1080" s="1020">
        <f t="shared" si="963"/>
        <v>2831043.3319999999</v>
      </c>
    </row>
    <row r="1081" spans="2:50" ht="18" customHeight="1" thickBot="1" x14ac:dyDescent="0.3">
      <c r="B1081" s="340"/>
      <c r="C1081" s="500" t="s">
        <v>1925</v>
      </c>
      <c r="D1081" s="500"/>
      <c r="E1081" s="1055"/>
      <c r="F1081" s="1030"/>
      <c r="G1081" s="720"/>
      <c r="H1081" s="1031"/>
      <c r="I1081" s="1053"/>
      <c r="J1081" s="1053"/>
      <c r="K1081" s="1026"/>
      <c r="L1081" s="1060">
        <v>9000</v>
      </c>
      <c r="M1081" s="1032">
        <v>9000</v>
      </c>
      <c r="N1081" s="1033">
        <f>+M1081*12</f>
        <v>108000</v>
      </c>
      <c r="O1081" s="1055"/>
      <c r="P1081" s="1030"/>
      <c r="Q1081" s="1272"/>
      <c r="R1081" s="1264"/>
      <c r="S1081" s="1272"/>
      <c r="T1081" s="1031"/>
      <c r="U1081" s="1053"/>
      <c r="V1081" s="1053"/>
      <c r="W1081" s="1026"/>
      <c r="X1081" s="1060">
        <v>9000</v>
      </c>
      <c r="Y1081" s="1032">
        <v>9000</v>
      </c>
      <c r="Z1081" s="1033">
        <f>+Y1081*12</f>
        <v>108000</v>
      </c>
      <c r="AA1081" s="1055"/>
      <c r="AB1081" s="1030"/>
      <c r="AC1081" s="1272"/>
      <c r="AD1081" s="1264"/>
      <c r="AE1081" s="1272"/>
      <c r="AF1081" s="1031"/>
      <c r="AG1081" s="1053"/>
      <c r="AH1081" s="1053"/>
      <c r="AI1081" s="1026"/>
      <c r="AJ1081" s="1060">
        <v>9000</v>
      </c>
      <c r="AK1081" s="1032">
        <v>9000</v>
      </c>
      <c r="AL1081" s="1033">
        <f>+AK1081*12</f>
        <v>108000</v>
      </c>
      <c r="AM1081" s="1055"/>
      <c r="AN1081" s="1030"/>
      <c r="AO1081" s="1272"/>
      <c r="AP1081" s="1264"/>
      <c r="AQ1081" s="1272"/>
      <c r="AR1081" s="1031"/>
      <c r="AS1081" s="1053"/>
      <c r="AT1081" s="1053"/>
      <c r="AU1081" s="1026"/>
      <c r="AV1081" s="1060">
        <v>9000</v>
      </c>
      <c r="AW1081" s="1032">
        <v>9000</v>
      </c>
      <c r="AX1081" s="1033">
        <f>+AW1081*12</f>
        <v>108000</v>
      </c>
    </row>
    <row r="1082" spans="2:50" ht="23.25" customHeight="1" thickBot="1" x14ac:dyDescent="0.3">
      <c r="B1082" s="1468" t="s">
        <v>47</v>
      </c>
      <c r="C1082" s="1469"/>
      <c r="D1082" s="1469"/>
      <c r="E1082" s="670">
        <f t="shared" ref="E1082:AX1082" si="964">SUM(E1036:E1081)</f>
        <v>38</v>
      </c>
      <c r="F1082" s="670">
        <f t="shared" si="964"/>
        <v>197</v>
      </c>
      <c r="G1082" s="670">
        <f t="shared" si="964"/>
        <v>99.57000000000005</v>
      </c>
      <c r="H1082" s="670">
        <f t="shared" si="964"/>
        <v>2513320</v>
      </c>
      <c r="I1082" s="670">
        <f t="shared" si="964"/>
        <v>0</v>
      </c>
      <c r="J1082" s="670">
        <f t="shared" si="964"/>
        <v>0</v>
      </c>
      <c r="K1082" s="670">
        <f t="shared" si="964"/>
        <v>0</v>
      </c>
      <c r="L1082" s="670">
        <f t="shared" si="964"/>
        <v>6594559.7999999998</v>
      </c>
      <c r="M1082" s="670">
        <f t="shared" si="964"/>
        <v>6594559.7999999998</v>
      </c>
      <c r="N1082" s="670">
        <f t="shared" si="964"/>
        <v>86576400.17399998</v>
      </c>
      <c r="O1082" s="670">
        <f t="shared" si="964"/>
        <v>38</v>
      </c>
      <c r="P1082" s="670">
        <f t="shared" si="964"/>
        <v>235</v>
      </c>
      <c r="Q1082" s="1265">
        <v>101.78</v>
      </c>
      <c r="R1082" s="1265"/>
      <c r="S1082" s="1265">
        <v>101.78</v>
      </c>
      <c r="T1082" s="670">
        <f t="shared" si="964"/>
        <v>2513320</v>
      </c>
      <c r="U1082" s="670">
        <f t="shared" si="964"/>
        <v>0</v>
      </c>
      <c r="V1082" s="670">
        <f t="shared" si="964"/>
        <v>0</v>
      </c>
      <c r="W1082" s="670">
        <f t="shared" si="964"/>
        <v>0</v>
      </c>
      <c r="X1082" s="670">
        <f t="shared" si="964"/>
        <v>8760247.9599999972</v>
      </c>
      <c r="Y1082" s="670">
        <f t="shared" si="964"/>
        <v>8760247.9599999972</v>
      </c>
      <c r="Z1082" s="670">
        <f t="shared" si="964"/>
        <v>115011885.71479999</v>
      </c>
      <c r="AA1082" s="670">
        <f t="shared" si="964"/>
        <v>45</v>
      </c>
      <c r="AB1082" s="670">
        <f t="shared" si="964"/>
        <v>273</v>
      </c>
      <c r="AC1082" s="1265">
        <v>104.45000000000006</v>
      </c>
      <c r="AD1082" s="1265"/>
      <c r="AE1082" s="1265">
        <v>104.45000000000006</v>
      </c>
      <c r="AF1082" s="670">
        <f t="shared" si="964"/>
        <v>2976300</v>
      </c>
      <c r="AG1082" s="670">
        <f t="shared" si="964"/>
        <v>0</v>
      </c>
      <c r="AH1082" s="670">
        <f t="shared" si="964"/>
        <v>0</v>
      </c>
      <c r="AI1082" s="670">
        <f t="shared" si="964"/>
        <v>0</v>
      </c>
      <c r="AJ1082" s="670">
        <f t="shared" si="964"/>
        <v>12934343.360000001</v>
      </c>
      <c r="AK1082" s="670">
        <f t="shared" si="964"/>
        <v>12934343.360000001</v>
      </c>
      <c r="AL1082" s="670">
        <f t="shared" si="964"/>
        <v>169817758.31680003</v>
      </c>
      <c r="AM1082" s="670">
        <f t="shared" si="964"/>
        <v>45</v>
      </c>
      <c r="AN1082" s="670">
        <f t="shared" si="964"/>
        <v>318</v>
      </c>
      <c r="AO1082" s="1265">
        <v>106.58</v>
      </c>
      <c r="AP1082" s="1265"/>
      <c r="AQ1082" s="1265">
        <v>106.58</v>
      </c>
      <c r="AR1082" s="670">
        <f t="shared" si="964"/>
        <v>2976300</v>
      </c>
      <c r="AS1082" s="670">
        <f t="shared" si="964"/>
        <v>0</v>
      </c>
      <c r="AT1082" s="670">
        <f t="shared" si="964"/>
        <v>0</v>
      </c>
      <c r="AU1082" s="670">
        <f t="shared" si="964"/>
        <v>0</v>
      </c>
      <c r="AV1082" s="670">
        <f t="shared" si="964"/>
        <v>16521512.4</v>
      </c>
      <c r="AW1082" s="670">
        <f t="shared" si="964"/>
        <v>16521512.4</v>
      </c>
      <c r="AX1082" s="670">
        <f t="shared" si="964"/>
        <v>216917287.81200001</v>
      </c>
    </row>
    <row r="1083" spans="2:50" ht="16.5" customHeight="1" x14ac:dyDescent="0.25"/>
    <row r="1084" spans="2:50" ht="17.25" customHeight="1" thickBot="1" x14ac:dyDescent="0.3"/>
    <row r="1085" spans="2:50" s="323" customFormat="1" ht="22.5" customHeight="1" thickBot="1" x14ac:dyDescent="0.3">
      <c r="B1085" s="1466" t="s">
        <v>842</v>
      </c>
      <c r="C1085" s="1467"/>
      <c r="D1085" s="1470"/>
      <c r="E1085" s="1471" t="s">
        <v>88</v>
      </c>
      <c r="F1085" s="1472"/>
      <c r="G1085" s="1472"/>
      <c r="H1085" s="1472"/>
      <c r="I1085" s="1472"/>
      <c r="J1085" s="1472"/>
      <c r="K1085" s="1472"/>
      <c r="L1085" s="1472"/>
      <c r="M1085" s="1472"/>
      <c r="N1085" s="1473"/>
      <c r="O1085" s="1471" t="s">
        <v>88</v>
      </c>
      <c r="P1085" s="1472"/>
      <c r="Q1085" s="1472"/>
      <c r="R1085" s="1472"/>
      <c r="S1085" s="1472"/>
      <c r="T1085" s="1472"/>
      <c r="U1085" s="1472"/>
      <c r="V1085" s="1472"/>
      <c r="W1085" s="1472"/>
      <c r="X1085" s="1472"/>
      <c r="Y1085" s="1472"/>
      <c r="Z1085" s="1473"/>
      <c r="AA1085" s="1471" t="s">
        <v>88</v>
      </c>
      <c r="AB1085" s="1472"/>
      <c r="AC1085" s="1472"/>
      <c r="AD1085" s="1472"/>
      <c r="AE1085" s="1472"/>
      <c r="AF1085" s="1472"/>
      <c r="AG1085" s="1472"/>
      <c r="AH1085" s="1472"/>
      <c r="AI1085" s="1472"/>
      <c r="AJ1085" s="1472"/>
      <c r="AK1085" s="1472"/>
      <c r="AL1085" s="1473"/>
      <c r="AM1085" s="1471" t="s">
        <v>88</v>
      </c>
      <c r="AN1085" s="1472"/>
      <c r="AO1085" s="1472"/>
      <c r="AP1085" s="1472"/>
      <c r="AQ1085" s="1472"/>
      <c r="AR1085" s="1472"/>
      <c r="AS1085" s="1472"/>
      <c r="AT1085" s="1472"/>
      <c r="AU1085" s="1472"/>
      <c r="AV1085" s="1472"/>
      <c r="AW1085" s="1472"/>
      <c r="AX1085" s="1473"/>
    </row>
    <row r="1086" spans="2:50" s="323" customFormat="1" ht="24" customHeight="1" thickBot="1" x14ac:dyDescent="0.3">
      <c r="B1086" s="1474" t="s">
        <v>102</v>
      </c>
      <c r="C1086" s="1475"/>
      <c r="D1086" s="1476"/>
      <c r="E1086" s="1477" t="s">
        <v>2115</v>
      </c>
      <c r="F1086" s="1478"/>
      <c r="G1086" s="1478"/>
      <c r="H1086" s="1478"/>
      <c r="I1086" s="1478"/>
      <c r="J1086" s="1478"/>
      <c r="K1086" s="1478"/>
      <c r="L1086" s="1478"/>
      <c r="M1086" s="1478"/>
      <c r="N1086" s="1479"/>
      <c r="O1086" s="1477" t="s">
        <v>2147</v>
      </c>
      <c r="P1086" s="1478"/>
      <c r="Q1086" s="1478"/>
      <c r="R1086" s="1478"/>
      <c r="S1086" s="1478"/>
      <c r="T1086" s="1478"/>
      <c r="U1086" s="1478"/>
      <c r="V1086" s="1478"/>
      <c r="W1086" s="1478"/>
      <c r="X1086" s="1478"/>
      <c r="Y1086" s="1478"/>
      <c r="Z1086" s="1479"/>
      <c r="AA1086" s="1477" t="s">
        <v>2142</v>
      </c>
      <c r="AB1086" s="1478"/>
      <c r="AC1086" s="1478"/>
      <c r="AD1086" s="1478"/>
      <c r="AE1086" s="1478"/>
      <c r="AF1086" s="1478"/>
      <c r="AG1086" s="1478"/>
      <c r="AH1086" s="1478"/>
      <c r="AI1086" s="1478"/>
      <c r="AJ1086" s="1478"/>
      <c r="AK1086" s="1478"/>
      <c r="AL1086" s="1479"/>
      <c r="AM1086" s="1474" t="s">
        <v>2525</v>
      </c>
      <c r="AN1086" s="1475"/>
      <c r="AO1086" s="1475"/>
      <c r="AP1086" s="1475"/>
      <c r="AQ1086" s="1475"/>
      <c r="AR1086" s="1475"/>
      <c r="AS1086" s="1475"/>
      <c r="AT1086" s="1475"/>
      <c r="AU1086" s="1475"/>
      <c r="AV1086" s="1475"/>
      <c r="AW1086" s="1475"/>
      <c r="AX1086" s="1476"/>
    </row>
    <row r="1087" spans="2:50" s="323" customFormat="1" ht="101.25" customHeight="1" thickBot="1" x14ac:dyDescent="0.3">
      <c r="B1087" s="324" t="s">
        <v>10</v>
      </c>
      <c r="C1087" s="325" t="s">
        <v>54</v>
      </c>
      <c r="D1087" s="326" t="s">
        <v>55</v>
      </c>
      <c r="E1087" s="1011" t="s">
        <v>56</v>
      </c>
      <c r="F1087" s="1008" t="s">
        <v>103</v>
      </c>
      <c r="G1087" s="1008" t="s">
        <v>104</v>
      </c>
      <c r="H1087" s="1008" t="s">
        <v>62</v>
      </c>
      <c r="I1087" s="1008" t="str">
        <f>+I1035</f>
        <v>Հավելավճար</v>
      </c>
      <c r="J1087" s="1008" t="str">
        <f>+J1035</f>
        <v>Հավելում (բարձր լեռնային կամ գաղտնիության)</v>
      </c>
      <c r="K1087" s="1008" t="str">
        <f>+K1035</f>
        <v>Ըստ դատ.ծառ.պաշտ.ենթախմբ.</v>
      </c>
      <c r="L1087" s="1008" t="s">
        <v>936</v>
      </c>
      <c r="M1087" s="1008" t="s">
        <v>905</v>
      </c>
      <c r="N1087" s="1010" t="s">
        <v>1889</v>
      </c>
      <c r="O1087" s="1011" t="s">
        <v>56</v>
      </c>
      <c r="P1087" s="1008" t="s">
        <v>103</v>
      </c>
      <c r="Q1087" s="1271" t="s">
        <v>104</v>
      </c>
      <c r="R1087" s="1271" t="s">
        <v>2875</v>
      </c>
      <c r="S1087" s="1271" t="s">
        <v>2874</v>
      </c>
      <c r="T1087" s="1008" t="s">
        <v>62</v>
      </c>
      <c r="U1087" s="1008" t="str">
        <f>+U1035</f>
        <v>Հավելավճար</v>
      </c>
      <c r="V1087" s="1008" t="str">
        <f>+V1035</f>
        <v>Հավելում (բարձր լեռնային կամ գաղտնիության)</v>
      </c>
      <c r="W1087" s="1008" t="str">
        <f>+W1035</f>
        <v>Ըստ դատ.ծառ.պաշտ.ենթախմբ.</v>
      </c>
      <c r="X1087" s="1008" t="s">
        <v>936</v>
      </c>
      <c r="Y1087" s="1008" t="str">
        <f>+M1087</f>
        <v xml:space="preserve">Ընդամենը ամսական աշխատավարձ </v>
      </c>
      <c r="Z1087" s="1010" t="s">
        <v>2148</v>
      </c>
      <c r="AA1087" s="1011" t="s">
        <v>56</v>
      </c>
      <c r="AB1087" s="1008" t="s">
        <v>103</v>
      </c>
      <c r="AC1087" s="1266" t="s">
        <v>104</v>
      </c>
      <c r="AD1087" s="1271" t="s">
        <v>2880</v>
      </c>
      <c r="AE1087" s="1263" t="s">
        <v>2881</v>
      </c>
      <c r="AF1087" s="1008" t="s">
        <v>62</v>
      </c>
      <c r="AG1087" s="1008" t="str">
        <f>+AG1035</f>
        <v>Հավելավճար</v>
      </c>
      <c r="AH1087" s="1008" t="str">
        <f>+AH1035</f>
        <v>Հավելում (բարձր լեռնային կամ գաղտնիության)</v>
      </c>
      <c r="AI1087" s="1008" t="str">
        <f>+AI1035</f>
        <v>Ըստ դատ.ծառ.պաշտ.ենթախմբ.</v>
      </c>
      <c r="AJ1087" s="1008" t="s">
        <v>936</v>
      </c>
      <c r="AK1087" s="1008" t="str">
        <f>+Y1087</f>
        <v xml:space="preserve">Ընդամենը ամսական աշխատավարձ </v>
      </c>
      <c r="AL1087" s="1010" t="s">
        <v>2149</v>
      </c>
      <c r="AM1087" s="1011" t="s">
        <v>56</v>
      </c>
      <c r="AN1087" s="1008" t="s">
        <v>103</v>
      </c>
      <c r="AO1087" s="1266" t="s">
        <v>104</v>
      </c>
      <c r="AP1087" s="1271" t="s">
        <v>2878</v>
      </c>
      <c r="AQ1087" s="1263" t="s">
        <v>2879</v>
      </c>
      <c r="AR1087" s="1008" t="s">
        <v>62</v>
      </c>
      <c r="AS1087" s="1008" t="str">
        <f>+AS1035</f>
        <v>Հավելավճար</v>
      </c>
      <c r="AT1087" s="1008" t="str">
        <f>+AT1035</f>
        <v>Հավելում (բարձր լեռնային կամ գաղտնիության)</v>
      </c>
      <c r="AU1087" s="1008" t="str">
        <f>+AU1035</f>
        <v>Ըստ դատ.ծառ.պաշտ.ենթախմբ.</v>
      </c>
      <c r="AV1087" s="1008" t="s">
        <v>936</v>
      </c>
      <c r="AW1087" s="1008" t="str">
        <f>+AK1087</f>
        <v xml:space="preserve">Ընդամենը ամսական աշխատավարձ </v>
      </c>
      <c r="AX1087" s="1010" t="s">
        <v>2659</v>
      </c>
    </row>
    <row r="1088" spans="2:50" s="330" customFormat="1" ht="17.25" customHeight="1" x14ac:dyDescent="0.25">
      <c r="B1088" s="495">
        <v>1</v>
      </c>
      <c r="C1088" s="916" t="s">
        <v>1979</v>
      </c>
      <c r="D1088" s="807" t="s">
        <v>327</v>
      </c>
      <c r="E1088" s="1021">
        <v>1</v>
      </c>
      <c r="F1088" s="1257">
        <v>2</v>
      </c>
      <c r="G1088" s="498">
        <f t="shared" ref="G1088:G1111" si="965">IF(E1088&lt;1,0,IF(K1088="Բ-1",IF(F1088=0,6.94,IF(F1088=1,7.17,IF(F1088=2,7.41,IF(F1088=3,7.66,IF(OR(F1088=5,F1088=4),7.92,IF(OR(F1088=6,F1088=7),8.18,IF(OR(F1088=8,F1088=9),8.46,IF(OR(F1088=10,F1088=11,F1088=12),8.74,IF(OR(F1088=13,F1088=14,F1088=15),9.03,IF(OR(F1088=16,F1088=17,F1088=18),9.33,9.65)))))))))),IF(K1088="Բ-2", IF(F1088=0,5.71,IF(F1088=1,5.89,IF(F1088=2,6.09,IF(F1088=3,6.29,IF(OR(F1088=5,F1088=4),6.5,IF(OR(F1088=6,F1088=7),6.72,IF(OR(F1088=8,F1088=9),6.94,IF(OR(F1088=10,F1088=11,F1088=12),7.17,IF(OR(F1088=13,F1088=14,F1088=15),7.41,IF(OR(F1088=16,F1088=17,F1088=18),7.65,7.91)))))))))), IF(K1088="Գ-1", IF(F1088=0,4.7,IF(F1088=1,4.86,IF(F1088=2,5.01,IF(F1088=3,5.18,IF(OR(F1088=5,F1088=4),5.35,IF(OR(F1088=6,F1088=7),5.52,IF(OR(F1088=8,F1088=9),5.71,IF(OR(F1088=10,F1088=11,F1088=12),5.89,IF(OR(F1088=13,F1088=14,F1088=15),6.09,IF(OR(F1088=16,F1088=17,F1088=18),6.29,6.49)))))))))), IF(K1088="Գ-2", IF(F1088=0,3.88,IF(F1088=1,4.01,IF(F1088=2,4.14,IF(F1088=3,4.27,IF(OR(F1088=5,F1088=4),4.41,IF(OR(F1088=6,F1088=7),4.55,IF(OR(F1088=8,F1088=9),4.7,IF(OR(F1088=10,F1088=11,F1088=12),4.85,IF(OR(F1088=13,F1088=14,F1088=15),5.01,IF(OR(F1088=16,F1088=17,F1088=18),5.17,5.34)))))))))), IF(K1088="Գ-3", IF(F1088=0,3.21,IF(F1088=1,3.31,IF(F1088=2,3.42,IF(F1088=3,3.53,IF(OR(F1088=5,F1088=4),3.64,IF(OR(F1088=6,F1088=7),3.76,IF(OR(F1088=8,F1088=9),3.88,IF(OR(F1088=10,F1088=11,F1088=12),4.01,IF(OR(F1088=13,F1088=14,F1088=15),4.13,IF(OR(F1088=16,F1088=17,F1088=18),4.27,4.4)))))))))), IF(K1088="Ա-1", IF(F1088=0,2.66,IF(F1088=1,2.75,IF(F1088=2,2.83,IF(F1088=3,2.92,IF(OR(F1088=5,F1088=4),3.02,IF(OR(F1088=6,F1088=7),3.11,IF(OR(F1088=8,F1088=9),3.21,IF(OR(F1088=10,F1088=11,F1088=12),3.31,IF(OR(F1088=13,F1088=14,F1088=15),3.42,IF(OR(F1088=16,F1088=17,F1088=18),3.53,3.64)))))))))), IF(K1088="Ա-2", IF(F1088=0,2.28,IF(F1088=1,2.35,IF(F1088=2,2.43,IF(F1088=3,2.5,IF(OR(F1088=5,F1088=4),2.58,IF(OR(F1088=6,F1088=7),2.66,IF(OR(F1088=8,F1088=9),2.75,IF(OR(F1088=10,F1088=11,F1088=12),2.83,IF(OR(F1088=13,F1088=14,F1088=15),2.92,IF(OR(F1088=16,F1088=17,F1088=18),3.01,3.11)))))))))),IF(K1088="Ա-3", IF(F1088=0,1.96,IF(F1088=1,2.02,IF(F1088=2,2.08,IF(F1088=3,2.15,IF(OR(F1088=5,F1088=4),2.21,IF(OR(F1088=6,F1088=7),2.28,IF(OR(F1088=8,F1088=9),2.35,IF(OR(F1088=10,F1088=11,F1088=12),2.42,IF(OR(F1088=13,F1088=14,F1088=15),2.5,IF(OR(F1088=16,F1088=17,F1088=18),2.58,2.66)))))))))), IF(K1088="Կ-1", IF(F1088=0,1.68,IF(F1088=1,1.73,IF(F1088=2,1.79,IF(F1088=3,1.84,IF(OR(F1088=5,F1088=4),1.9,IF(OR(F1088=6,F1088=7),1.96,IF(OR(F1088=8,F1088=9),2.02,IF(OR(F1088=10,F1088=11,F1088=12),2.08,IF(OR(F1088=13,F1088=14,F1088=15),2.14,IF(OR(F1088=16,F1088=17,F1088=18),2.21,2.28)))))))))), IF(K1088="Կ-2", IF(F1088=0,1.45,IF(F1088=1,1.49,IF(F1088=2,1.54,IF(F1088=3,1.59,IF(OR(F1088=5,F1088=4),1.63,IF(OR(F1088=6,F1088=7),1.68,IF(OR(F1088=8,F1088=9),1.73,IF(OR(F1088=10,F1088=11,F1088=12),1.79,IF(OR(F1088=13,F1088=14,F1088=15),1.84,IF(OR(F1088=16,F1088=17,F1088=18),1.9,1.95)))))))))),IF(K1088="Կ-3", IF(F1088=0,1.25,IF(F1088=1,1.29,IF(F1088=2,1.33,IF(F1088=3,1.37,IF(OR(F1088=5,F1088=4),1.41,IF(OR(F1088=6,F1088=7),1.45,IF(OR(F1088=8,F1088=9),1.49,IF(OR(F1088=10,F1088=11,F1088=12),1.54,IF(OR(F1088=13,F1088=14,F1088=15),1.58,IF(OR(F1088=16,F1088=17,F1088=18),1.63,1.68)))))))))), "Error"))))))))))))</f>
        <v>5.01</v>
      </c>
      <c r="H1088" s="1018">
        <v>66140</v>
      </c>
      <c r="I1088" s="1018"/>
      <c r="J1088" s="1061"/>
      <c r="K1088" s="1049" t="s">
        <v>95</v>
      </c>
      <c r="L1088" s="1018">
        <f t="shared" ref="L1088:L1120" si="966">H1088*G1088</f>
        <v>331361.39999999997</v>
      </c>
      <c r="M1088" s="1019">
        <f t="shared" ref="M1088:M1120" si="967">G1088*H1088+I1088+J1088</f>
        <v>331361.39999999997</v>
      </c>
      <c r="N1088" s="1020">
        <f>+M1088*13.13</f>
        <v>4350775.182</v>
      </c>
      <c r="O1088" s="1021">
        <f t="shared" ref="O1088:O1120" si="968">+E1088</f>
        <v>1</v>
      </c>
      <c r="P1088" s="1017">
        <f>+F1088+1</f>
        <v>3</v>
      </c>
      <c r="Q1088" s="1166">
        <v>5.18</v>
      </c>
      <c r="R1088" s="1171">
        <v>0.3</v>
      </c>
      <c r="S1088" s="1166">
        <f>+Q1088+Q1088*R1088</f>
        <v>6.734</v>
      </c>
      <c r="T1088" s="1018">
        <v>66140</v>
      </c>
      <c r="U1088" s="1018"/>
      <c r="V1088" s="1061"/>
      <c r="W1088" s="874" t="str">
        <f t="shared" ref="W1088:W1120" si="969">+K1088</f>
        <v>Գ-1</v>
      </c>
      <c r="X1088" s="1018">
        <f t="shared" ref="X1088:X1120" si="970">T1088*S1088</f>
        <v>445386.76</v>
      </c>
      <c r="Y1088" s="1019">
        <f t="shared" ref="Y1088:Y1120" si="971">S1088*T1088+U1088+V1088</f>
        <v>445386.76</v>
      </c>
      <c r="Z1088" s="1020">
        <f t="shared" ref="Z1088:Z1120" si="972">+Y1088*13.13</f>
        <v>5847928.1588000003</v>
      </c>
      <c r="AA1088" s="1021">
        <f t="shared" ref="AA1088:AA1120" si="973">+O1088</f>
        <v>1</v>
      </c>
      <c r="AB1088" s="1017">
        <f t="shared" ref="AB1088:AB1120" si="974">+P1088+1</f>
        <v>4</v>
      </c>
      <c r="AC1088" s="1166">
        <v>5.35</v>
      </c>
      <c r="AD1088" s="1171">
        <v>0.6</v>
      </c>
      <c r="AE1088" s="1166">
        <f>+AC1088+AC1088*AD1088</f>
        <v>8.5599999999999987</v>
      </c>
      <c r="AF1088" s="1018">
        <v>66140</v>
      </c>
      <c r="AG1088" s="1018"/>
      <c r="AH1088" s="1061"/>
      <c r="AI1088" s="1049" t="str">
        <f t="shared" ref="AI1088:AI1120" si="975">+W1088</f>
        <v>Գ-1</v>
      </c>
      <c r="AJ1088" s="1018">
        <f>AF1088*AE1088</f>
        <v>566158.39999999991</v>
      </c>
      <c r="AK1088" s="1019">
        <f>AE1088*AF1088+AG1088+AH1088</f>
        <v>566158.39999999991</v>
      </c>
      <c r="AL1088" s="1020">
        <f>+AK1088*13.13</f>
        <v>7433659.7919999994</v>
      </c>
      <c r="AM1088" s="1021">
        <f>+AA1088</f>
        <v>1</v>
      </c>
      <c r="AN1088" s="1017">
        <f>+AB1088+1</f>
        <v>5</v>
      </c>
      <c r="AO1088" s="1166">
        <v>5.35</v>
      </c>
      <c r="AP1088" s="1171">
        <v>1</v>
      </c>
      <c r="AQ1088" s="1166">
        <f>+AO1088+AO1088*AP1088</f>
        <v>10.7</v>
      </c>
      <c r="AR1088" s="1018">
        <v>66140</v>
      </c>
      <c r="AS1088" s="1018"/>
      <c r="AT1088" s="1061"/>
      <c r="AU1088" s="1049" t="str">
        <f>+AI1088</f>
        <v>Գ-1</v>
      </c>
      <c r="AV1088" s="1018">
        <f>AR1088*AQ1088</f>
        <v>707698</v>
      </c>
      <c r="AW1088" s="1019">
        <f>AQ1088*AR1088+AS1088+AT1088</f>
        <v>707698</v>
      </c>
      <c r="AX1088" s="1020">
        <f>+AW1088*13.13</f>
        <v>9292074.7400000002</v>
      </c>
    </row>
    <row r="1089" spans="2:50" ht="17.25" customHeight="1" x14ac:dyDescent="0.25">
      <c r="B1089" s="495">
        <v>2</v>
      </c>
      <c r="C1089" s="916" t="s">
        <v>1134</v>
      </c>
      <c r="D1089" s="497" t="s">
        <v>330</v>
      </c>
      <c r="E1089" s="1021">
        <v>1</v>
      </c>
      <c r="F1089" s="1258">
        <v>18</v>
      </c>
      <c r="G1089" s="498">
        <f t="shared" si="965"/>
        <v>5.17</v>
      </c>
      <c r="H1089" s="1018">
        <v>66140</v>
      </c>
      <c r="I1089" s="1013"/>
      <c r="J1089" s="1052"/>
      <c r="K1089" s="874" t="s">
        <v>96</v>
      </c>
      <c r="L1089" s="1018">
        <f t="shared" si="966"/>
        <v>341943.8</v>
      </c>
      <c r="M1089" s="1019">
        <f t="shared" si="967"/>
        <v>341943.8</v>
      </c>
      <c r="N1089" s="1020">
        <f>+M1089*13.13</f>
        <v>4489722.0940000005</v>
      </c>
      <c r="O1089" s="1021">
        <f t="shared" si="968"/>
        <v>1</v>
      </c>
      <c r="P1089" s="1017">
        <f t="shared" ref="P1089:P1120" si="976">+F1089+1</f>
        <v>19</v>
      </c>
      <c r="Q1089" s="1166">
        <v>5.34</v>
      </c>
      <c r="R1089" s="1171">
        <v>0.3</v>
      </c>
      <c r="S1089" s="1166">
        <f t="shared" ref="S1089:S1090" si="977">+Q1089+Q1089*R1089</f>
        <v>6.9420000000000002</v>
      </c>
      <c r="T1089" s="1018">
        <v>66140</v>
      </c>
      <c r="U1089" s="1013"/>
      <c r="V1089" s="1052"/>
      <c r="W1089" s="874" t="str">
        <f t="shared" si="969"/>
        <v>Գ-2</v>
      </c>
      <c r="X1089" s="1018">
        <f t="shared" si="970"/>
        <v>459143.88</v>
      </c>
      <c r="Y1089" s="1019">
        <f t="shared" si="971"/>
        <v>459143.88</v>
      </c>
      <c r="Z1089" s="1020">
        <f t="shared" si="972"/>
        <v>6028559.1444000006</v>
      </c>
      <c r="AA1089" s="1021">
        <f t="shared" si="973"/>
        <v>1</v>
      </c>
      <c r="AB1089" s="1017">
        <f t="shared" si="974"/>
        <v>20</v>
      </c>
      <c r="AC1089" s="1166">
        <v>5.34</v>
      </c>
      <c r="AD1089" s="1171">
        <v>0.6</v>
      </c>
      <c r="AE1089" s="1166">
        <f t="shared" ref="AE1089:AE1091" si="978">+AC1089+AC1089*AD1089</f>
        <v>8.5440000000000005</v>
      </c>
      <c r="AF1089" s="1018">
        <v>66140</v>
      </c>
      <c r="AG1089" s="1013"/>
      <c r="AH1089" s="1052"/>
      <c r="AI1089" s="1049" t="str">
        <f t="shared" si="975"/>
        <v>Գ-2</v>
      </c>
      <c r="AJ1089" s="1018">
        <f t="shared" ref="AJ1089:AJ1091" si="979">AF1089*AE1089</f>
        <v>565100.16</v>
      </c>
      <c r="AK1089" s="1019">
        <f t="shared" ref="AK1089:AK1120" si="980">AE1089*AF1089+AG1089+AH1089</f>
        <v>565100.16</v>
      </c>
      <c r="AL1089" s="1020">
        <f>+AK1089*13.13</f>
        <v>7419765.1008000011</v>
      </c>
      <c r="AM1089" s="1021">
        <f>+AA1089</f>
        <v>1</v>
      </c>
      <c r="AN1089" s="1017">
        <f t="shared" ref="AN1089:AN1120" si="981">+AB1089+1</f>
        <v>21</v>
      </c>
      <c r="AO1089" s="1166">
        <v>5.34</v>
      </c>
      <c r="AP1089" s="1171">
        <v>1</v>
      </c>
      <c r="AQ1089" s="1166">
        <f t="shared" ref="AQ1089:AQ1091" si="982">+AO1089+AO1089*AP1089</f>
        <v>10.68</v>
      </c>
      <c r="AR1089" s="1018">
        <v>66140</v>
      </c>
      <c r="AS1089" s="1013"/>
      <c r="AT1089" s="1052"/>
      <c r="AU1089" s="1049" t="str">
        <f t="shared" ref="AU1089:AU1120" si="983">+AI1089</f>
        <v>Գ-2</v>
      </c>
      <c r="AV1089" s="1018">
        <f t="shared" ref="AV1089:AV1091" si="984">AR1089*AQ1089</f>
        <v>706375.2</v>
      </c>
      <c r="AW1089" s="1019">
        <f t="shared" ref="AW1089:AW1120" si="985">AQ1089*AR1089+AS1089+AT1089</f>
        <v>706375.2</v>
      </c>
      <c r="AX1089" s="1020">
        <f>+AW1089*13.13</f>
        <v>9274706.3760000002</v>
      </c>
    </row>
    <row r="1090" spans="2:50" ht="17.25" customHeight="1" x14ac:dyDescent="0.25">
      <c r="B1090" s="495">
        <v>3</v>
      </c>
      <c r="C1090" s="916" t="s">
        <v>891</v>
      </c>
      <c r="D1090" s="497" t="s">
        <v>328</v>
      </c>
      <c r="E1090" s="1021">
        <v>1</v>
      </c>
      <c r="F1090" s="1258">
        <v>3</v>
      </c>
      <c r="G1090" s="498">
        <f t="shared" si="965"/>
        <v>4.2699999999999996</v>
      </c>
      <c r="H1090" s="1018">
        <v>66140</v>
      </c>
      <c r="I1090" s="1013"/>
      <c r="J1090" s="1052"/>
      <c r="K1090" s="874" t="s">
        <v>96</v>
      </c>
      <c r="L1090" s="1018">
        <f t="shared" si="966"/>
        <v>282417.8</v>
      </c>
      <c r="M1090" s="1019">
        <f t="shared" si="967"/>
        <v>282417.8</v>
      </c>
      <c r="N1090" s="1020">
        <f t="shared" ref="N1090:N1120" si="986">+M1090*13.13</f>
        <v>3708145.7140000002</v>
      </c>
      <c r="O1090" s="1021">
        <f t="shared" si="968"/>
        <v>1</v>
      </c>
      <c r="P1090" s="1017">
        <f t="shared" si="976"/>
        <v>4</v>
      </c>
      <c r="Q1090" s="1166">
        <v>4.41</v>
      </c>
      <c r="R1090" s="1171">
        <v>0.3</v>
      </c>
      <c r="S1090" s="1166">
        <f t="shared" si="977"/>
        <v>5.7330000000000005</v>
      </c>
      <c r="T1090" s="1018">
        <v>66140</v>
      </c>
      <c r="U1090" s="1013"/>
      <c r="V1090" s="1052"/>
      <c r="W1090" s="874" t="str">
        <f t="shared" si="969"/>
        <v>Գ-2</v>
      </c>
      <c r="X1090" s="1018">
        <f t="shared" si="970"/>
        <v>379180.62000000005</v>
      </c>
      <c r="Y1090" s="1019">
        <f t="shared" si="971"/>
        <v>379180.62000000005</v>
      </c>
      <c r="Z1090" s="1020">
        <f t="shared" si="972"/>
        <v>4978641.5406000009</v>
      </c>
      <c r="AA1090" s="1021">
        <f t="shared" si="973"/>
        <v>1</v>
      </c>
      <c r="AB1090" s="1017">
        <f t="shared" si="974"/>
        <v>5</v>
      </c>
      <c r="AC1090" s="1166">
        <v>4.41</v>
      </c>
      <c r="AD1090" s="1171">
        <v>0.6</v>
      </c>
      <c r="AE1090" s="1166">
        <f t="shared" si="978"/>
        <v>7.056</v>
      </c>
      <c r="AF1090" s="1018">
        <v>66140</v>
      </c>
      <c r="AG1090" s="1013"/>
      <c r="AH1090" s="1052"/>
      <c r="AI1090" s="1049" t="str">
        <f t="shared" si="975"/>
        <v>Գ-2</v>
      </c>
      <c r="AJ1090" s="1018">
        <f t="shared" si="979"/>
        <v>466683.84</v>
      </c>
      <c r="AK1090" s="1019">
        <f t="shared" si="980"/>
        <v>466683.84</v>
      </c>
      <c r="AL1090" s="1020">
        <f t="shared" ref="AL1090:AL1091" si="987">+AK1090*13.13</f>
        <v>6127558.8192000007</v>
      </c>
      <c r="AM1090" s="1021">
        <f t="shared" ref="AM1090:AM1091" si="988">+AA1090</f>
        <v>1</v>
      </c>
      <c r="AN1090" s="1017">
        <f t="shared" si="981"/>
        <v>6</v>
      </c>
      <c r="AO1090" s="1166">
        <v>4.55</v>
      </c>
      <c r="AP1090" s="1171">
        <v>1</v>
      </c>
      <c r="AQ1090" s="1166">
        <f t="shared" si="982"/>
        <v>9.1</v>
      </c>
      <c r="AR1090" s="1018">
        <v>66140</v>
      </c>
      <c r="AS1090" s="1013"/>
      <c r="AT1090" s="1052"/>
      <c r="AU1090" s="1049" t="str">
        <f t="shared" si="983"/>
        <v>Գ-2</v>
      </c>
      <c r="AV1090" s="1018">
        <f t="shared" si="984"/>
        <v>601874</v>
      </c>
      <c r="AW1090" s="1019">
        <f t="shared" si="985"/>
        <v>601874</v>
      </c>
      <c r="AX1090" s="1020">
        <f t="shared" ref="AX1090:AX1091" si="989">+AW1090*13.13</f>
        <v>7902605.6200000001</v>
      </c>
    </row>
    <row r="1091" spans="2:50" s="1248" customFormat="1" ht="25.5" x14ac:dyDescent="0.25">
      <c r="B1091" s="1343">
        <v>94</v>
      </c>
      <c r="C1091" s="1375" t="s">
        <v>71</v>
      </c>
      <c r="D1091" s="1147" t="s">
        <v>2885</v>
      </c>
      <c r="E1091" s="1175"/>
      <c r="F1091" s="1376"/>
      <c r="G1091" s="1177"/>
      <c r="H1091" s="1168"/>
      <c r="I1091" s="1168"/>
      <c r="J1091" s="1168"/>
      <c r="K1091" s="1146"/>
      <c r="L1091" s="1168"/>
      <c r="M1091" s="1246"/>
      <c r="N1091" s="1247"/>
      <c r="O1091" s="1345"/>
      <c r="P1091" s="1171"/>
      <c r="Q1091" s="1166"/>
      <c r="R1091" s="1171"/>
      <c r="S1091" s="1166"/>
      <c r="T1091" s="1167"/>
      <c r="U1091" s="1168"/>
      <c r="V1091" s="1168"/>
      <c r="W1091" s="1146"/>
      <c r="X1091" s="1167"/>
      <c r="Y1091" s="1169"/>
      <c r="Z1091" s="1170"/>
      <c r="AA1091" s="1165">
        <v>1</v>
      </c>
      <c r="AB1091" s="1171">
        <v>0</v>
      </c>
      <c r="AC1091" s="1166">
        <v>3.21</v>
      </c>
      <c r="AD1091" s="1171">
        <v>0.6</v>
      </c>
      <c r="AE1091" s="1166">
        <f t="shared" si="978"/>
        <v>5.1360000000000001</v>
      </c>
      <c r="AF1091" s="1167">
        <v>66140</v>
      </c>
      <c r="AG1091" s="1168"/>
      <c r="AH1091" s="1168"/>
      <c r="AI1091" s="1146" t="s">
        <v>590</v>
      </c>
      <c r="AJ1091" s="1167">
        <f t="shared" si="979"/>
        <v>339695.04</v>
      </c>
      <c r="AK1091" s="1169">
        <f t="shared" si="980"/>
        <v>339695.04</v>
      </c>
      <c r="AL1091" s="1170">
        <f t="shared" si="987"/>
        <v>4460195.8751999997</v>
      </c>
      <c r="AM1091" s="1165">
        <f t="shared" si="988"/>
        <v>1</v>
      </c>
      <c r="AN1091" s="1171">
        <f t="shared" si="981"/>
        <v>1</v>
      </c>
      <c r="AO1091" s="1166">
        <v>3.31</v>
      </c>
      <c r="AP1091" s="1171">
        <v>1</v>
      </c>
      <c r="AQ1091" s="1166">
        <f t="shared" si="982"/>
        <v>6.62</v>
      </c>
      <c r="AR1091" s="1167">
        <v>66140</v>
      </c>
      <c r="AS1091" s="1168"/>
      <c r="AT1091" s="1168"/>
      <c r="AU1091" s="1146" t="str">
        <f t="shared" si="983"/>
        <v>Գ-3</v>
      </c>
      <c r="AV1091" s="1167">
        <f t="shared" si="984"/>
        <v>437846.8</v>
      </c>
      <c r="AW1091" s="1169">
        <f t="shared" si="985"/>
        <v>437846.8</v>
      </c>
      <c r="AX1091" s="1170">
        <f t="shared" si="989"/>
        <v>5748928.4840000002</v>
      </c>
    </row>
    <row r="1092" spans="2:50" ht="17.25" customHeight="1" x14ac:dyDescent="0.25">
      <c r="B1092" s="495">
        <v>4</v>
      </c>
      <c r="C1092" s="916" t="s">
        <v>1136</v>
      </c>
      <c r="D1092" s="497" t="s">
        <v>625</v>
      </c>
      <c r="E1092" s="1021">
        <v>1</v>
      </c>
      <c r="F1092" s="1258">
        <v>0</v>
      </c>
      <c r="G1092" s="498">
        <f t="shared" si="965"/>
        <v>3.88</v>
      </c>
      <c r="H1092" s="1018">
        <v>66140</v>
      </c>
      <c r="I1092" s="1013"/>
      <c r="J1092" s="1052"/>
      <c r="K1092" s="874" t="s">
        <v>96</v>
      </c>
      <c r="L1092" s="1018">
        <f t="shared" si="966"/>
        <v>256623.19999999998</v>
      </c>
      <c r="M1092" s="1019">
        <f t="shared" si="967"/>
        <v>256623.19999999998</v>
      </c>
      <c r="N1092" s="1020">
        <f>+M1092*13.13</f>
        <v>3369462.6159999999</v>
      </c>
      <c r="O1092" s="1021">
        <f t="shared" si="968"/>
        <v>1</v>
      </c>
      <c r="P1092" s="1017">
        <f t="shared" si="976"/>
        <v>1</v>
      </c>
      <c r="Q1092" s="1166">
        <v>4.01</v>
      </c>
      <c r="R1092" s="1171">
        <v>0.3</v>
      </c>
      <c r="S1092" s="1166">
        <f t="shared" ref="S1092:S1120" si="990">+Q1092+Q1092*R1092</f>
        <v>5.2129999999999992</v>
      </c>
      <c r="T1092" s="1018">
        <v>66140</v>
      </c>
      <c r="U1092" s="1013"/>
      <c r="V1092" s="1052"/>
      <c r="W1092" s="874" t="str">
        <f t="shared" si="969"/>
        <v>Գ-2</v>
      </c>
      <c r="X1092" s="1018">
        <f t="shared" si="970"/>
        <v>344787.81999999995</v>
      </c>
      <c r="Y1092" s="1019">
        <f t="shared" si="971"/>
        <v>344787.81999999995</v>
      </c>
      <c r="Z1092" s="1020">
        <f t="shared" si="972"/>
        <v>4527064.0765999993</v>
      </c>
      <c r="AA1092" s="1021">
        <f t="shared" si="973"/>
        <v>1</v>
      </c>
      <c r="AB1092" s="1017">
        <f t="shared" si="974"/>
        <v>2</v>
      </c>
      <c r="AC1092" s="1166">
        <v>4.1399999999999997</v>
      </c>
      <c r="AD1092" s="1171">
        <v>0.6</v>
      </c>
      <c r="AE1092" s="1166">
        <f t="shared" ref="AE1092:AE1120" si="991">+AC1092+AC1092*AD1092</f>
        <v>6.6239999999999988</v>
      </c>
      <c r="AF1092" s="1018">
        <v>66140</v>
      </c>
      <c r="AG1092" s="1013"/>
      <c r="AH1092" s="1052"/>
      <c r="AI1092" s="1049" t="str">
        <f t="shared" si="975"/>
        <v>Գ-2</v>
      </c>
      <c r="AJ1092" s="1018">
        <f>AF1092*AE1092</f>
        <v>438111.35999999993</v>
      </c>
      <c r="AK1092" s="1019">
        <f t="shared" si="980"/>
        <v>438111.35999999993</v>
      </c>
      <c r="AL1092" s="1020">
        <f>+AK1092*13.13</f>
        <v>5752402.1567999991</v>
      </c>
      <c r="AM1092" s="1021">
        <f>+AA1092</f>
        <v>1</v>
      </c>
      <c r="AN1092" s="1017">
        <f t="shared" si="981"/>
        <v>3</v>
      </c>
      <c r="AO1092" s="1166">
        <v>4.2699999999999996</v>
      </c>
      <c r="AP1092" s="1171">
        <v>1</v>
      </c>
      <c r="AQ1092" s="1166">
        <f t="shared" ref="AQ1092:AQ1120" si="992">+AO1092+AO1092*AP1092</f>
        <v>8.5399999999999991</v>
      </c>
      <c r="AR1092" s="1018">
        <v>66140</v>
      </c>
      <c r="AS1092" s="1013"/>
      <c r="AT1092" s="1052"/>
      <c r="AU1092" s="1049" t="str">
        <f t="shared" si="983"/>
        <v>Գ-2</v>
      </c>
      <c r="AV1092" s="1018">
        <f>AR1092*AQ1092</f>
        <v>564835.6</v>
      </c>
      <c r="AW1092" s="1019">
        <f t="shared" si="985"/>
        <v>564835.6</v>
      </c>
      <c r="AX1092" s="1020">
        <f>+AW1092*13.13</f>
        <v>7416291.4280000003</v>
      </c>
    </row>
    <row r="1093" spans="2:50" ht="17.25" customHeight="1" x14ac:dyDescent="0.25">
      <c r="B1093" s="495">
        <v>5</v>
      </c>
      <c r="C1093" s="916" t="s">
        <v>1137</v>
      </c>
      <c r="D1093" s="497" t="s">
        <v>625</v>
      </c>
      <c r="E1093" s="1021">
        <v>1</v>
      </c>
      <c r="F1093" s="1258">
        <v>0</v>
      </c>
      <c r="G1093" s="498">
        <f t="shared" si="965"/>
        <v>3.88</v>
      </c>
      <c r="H1093" s="1018">
        <v>66140</v>
      </c>
      <c r="I1093" s="1013"/>
      <c r="J1093" s="1052"/>
      <c r="K1093" s="874" t="s">
        <v>96</v>
      </c>
      <c r="L1093" s="1018">
        <f t="shared" si="966"/>
        <v>256623.19999999998</v>
      </c>
      <c r="M1093" s="1019">
        <f t="shared" si="967"/>
        <v>256623.19999999998</v>
      </c>
      <c r="N1093" s="1020">
        <f>+M1093*13.13</f>
        <v>3369462.6159999999</v>
      </c>
      <c r="O1093" s="1021">
        <f t="shared" si="968"/>
        <v>1</v>
      </c>
      <c r="P1093" s="1017">
        <f t="shared" si="976"/>
        <v>1</v>
      </c>
      <c r="Q1093" s="1166">
        <v>4.01</v>
      </c>
      <c r="R1093" s="1171">
        <v>0.3</v>
      </c>
      <c r="S1093" s="1166">
        <f t="shared" si="990"/>
        <v>5.2129999999999992</v>
      </c>
      <c r="T1093" s="1018">
        <v>66140</v>
      </c>
      <c r="U1093" s="1013"/>
      <c r="V1093" s="1052"/>
      <c r="W1093" s="874" t="str">
        <f t="shared" si="969"/>
        <v>Գ-2</v>
      </c>
      <c r="X1093" s="1018">
        <f t="shared" si="970"/>
        <v>344787.81999999995</v>
      </c>
      <c r="Y1093" s="1019">
        <f t="shared" si="971"/>
        <v>344787.81999999995</v>
      </c>
      <c r="Z1093" s="1020">
        <f t="shared" si="972"/>
        <v>4527064.0765999993</v>
      </c>
      <c r="AA1093" s="1021">
        <f t="shared" si="973"/>
        <v>1</v>
      </c>
      <c r="AB1093" s="1017">
        <f t="shared" si="974"/>
        <v>2</v>
      </c>
      <c r="AC1093" s="1166">
        <v>4.1399999999999997</v>
      </c>
      <c r="AD1093" s="1171">
        <v>0.6</v>
      </c>
      <c r="AE1093" s="1166">
        <f t="shared" si="991"/>
        <v>6.6239999999999988</v>
      </c>
      <c r="AF1093" s="1018">
        <v>66140</v>
      </c>
      <c r="AG1093" s="1013"/>
      <c r="AH1093" s="1052"/>
      <c r="AI1093" s="1049" t="str">
        <f t="shared" si="975"/>
        <v>Գ-2</v>
      </c>
      <c r="AJ1093" s="1018">
        <f t="shared" ref="AJ1093:AJ1120" si="993">AF1093*AE1093</f>
        <v>438111.35999999993</v>
      </c>
      <c r="AK1093" s="1019">
        <f t="shared" si="980"/>
        <v>438111.35999999993</v>
      </c>
      <c r="AL1093" s="1020">
        <f>+AK1093*13.13</f>
        <v>5752402.1567999991</v>
      </c>
      <c r="AM1093" s="1021">
        <f>+AA1093</f>
        <v>1</v>
      </c>
      <c r="AN1093" s="1017">
        <f t="shared" si="981"/>
        <v>3</v>
      </c>
      <c r="AO1093" s="1166">
        <v>4.2699999999999996</v>
      </c>
      <c r="AP1093" s="1171">
        <v>1</v>
      </c>
      <c r="AQ1093" s="1166">
        <f t="shared" si="992"/>
        <v>8.5399999999999991</v>
      </c>
      <c r="AR1093" s="1018">
        <v>66140</v>
      </c>
      <c r="AS1093" s="1013"/>
      <c r="AT1093" s="1052"/>
      <c r="AU1093" s="1049" t="str">
        <f t="shared" si="983"/>
        <v>Գ-2</v>
      </c>
      <c r="AV1093" s="1018">
        <f t="shared" ref="AV1093:AV1120" si="994">AR1093*AQ1093</f>
        <v>564835.6</v>
      </c>
      <c r="AW1093" s="1019">
        <f t="shared" si="985"/>
        <v>564835.6</v>
      </c>
      <c r="AX1093" s="1020">
        <f>+AW1093*13.13</f>
        <v>7416291.4280000003</v>
      </c>
    </row>
    <row r="1094" spans="2:50" ht="17.25" customHeight="1" x14ac:dyDescent="0.25">
      <c r="B1094" s="495">
        <v>6</v>
      </c>
      <c r="C1094" s="916" t="s">
        <v>1138</v>
      </c>
      <c r="D1094" s="497" t="s">
        <v>625</v>
      </c>
      <c r="E1094" s="1021">
        <v>1</v>
      </c>
      <c r="F1094" s="1258">
        <v>0</v>
      </c>
      <c r="G1094" s="498">
        <f t="shared" si="965"/>
        <v>3.88</v>
      </c>
      <c r="H1094" s="1018">
        <v>66140</v>
      </c>
      <c r="I1094" s="1013"/>
      <c r="J1094" s="1052"/>
      <c r="K1094" s="874" t="s">
        <v>96</v>
      </c>
      <c r="L1094" s="1018">
        <f t="shared" si="966"/>
        <v>256623.19999999998</v>
      </c>
      <c r="M1094" s="1019">
        <f t="shared" si="967"/>
        <v>256623.19999999998</v>
      </c>
      <c r="N1094" s="1020">
        <f>+M1094*13.13</f>
        <v>3369462.6159999999</v>
      </c>
      <c r="O1094" s="1021">
        <f t="shared" si="968"/>
        <v>1</v>
      </c>
      <c r="P1094" s="1017">
        <f t="shared" si="976"/>
        <v>1</v>
      </c>
      <c r="Q1094" s="1166">
        <v>4.01</v>
      </c>
      <c r="R1094" s="1171">
        <v>0.3</v>
      </c>
      <c r="S1094" s="1166">
        <f t="shared" si="990"/>
        <v>5.2129999999999992</v>
      </c>
      <c r="T1094" s="1018">
        <v>66140</v>
      </c>
      <c r="U1094" s="1013"/>
      <c r="V1094" s="1052"/>
      <c r="W1094" s="874" t="str">
        <f t="shared" si="969"/>
        <v>Գ-2</v>
      </c>
      <c r="X1094" s="1018">
        <f t="shared" si="970"/>
        <v>344787.81999999995</v>
      </c>
      <c r="Y1094" s="1019">
        <f t="shared" si="971"/>
        <v>344787.81999999995</v>
      </c>
      <c r="Z1094" s="1020">
        <f t="shared" si="972"/>
        <v>4527064.0765999993</v>
      </c>
      <c r="AA1094" s="1021">
        <f t="shared" si="973"/>
        <v>1</v>
      </c>
      <c r="AB1094" s="1017">
        <f t="shared" si="974"/>
        <v>2</v>
      </c>
      <c r="AC1094" s="1166">
        <v>4.1399999999999997</v>
      </c>
      <c r="AD1094" s="1171">
        <v>0.6</v>
      </c>
      <c r="AE1094" s="1166">
        <f t="shared" si="991"/>
        <v>6.6239999999999988</v>
      </c>
      <c r="AF1094" s="1018">
        <v>66140</v>
      </c>
      <c r="AG1094" s="1013"/>
      <c r="AH1094" s="1052"/>
      <c r="AI1094" s="1049" t="str">
        <f t="shared" si="975"/>
        <v>Գ-2</v>
      </c>
      <c r="AJ1094" s="1018">
        <f t="shared" si="993"/>
        <v>438111.35999999993</v>
      </c>
      <c r="AK1094" s="1019">
        <f t="shared" si="980"/>
        <v>438111.35999999993</v>
      </c>
      <c r="AL1094" s="1020">
        <f>+AK1094*13.13</f>
        <v>5752402.1567999991</v>
      </c>
      <c r="AM1094" s="1021">
        <f>+AA1094</f>
        <v>1</v>
      </c>
      <c r="AN1094" s="1017">
        <f t="shared" si="981"/>
        <v>3</v>
      </c>
      <c r="AO1094" s="1166">
        <v>4.2699999999999996</v>
      </c>
      <c r="AP1094" s="1171">
        <v>1</v>
      </c>
      <c r="AQ1094" s="1166">
        <f t="shared" si="992"/>
        <v>8.5399999999999991</v>
      </c>
      <c r="AR1094" s="1018">
        <v>66140</v>
      </c>
      <c r="AS1094" s="1013"/>
      <c r="AT1094" s="1052"/>
      <c r="AU1094" s="1049" t="str">
        <f t="shared" si="983"/>
        <v>Գ-2</v>
      </c>
      <c r="AV1094" s="1018">
        <f t="shared" si="994"/>
        <v>564835.6</v>
      </c>
      <c r="AW1094" s="1019">
        <f t="shared" si="985"/>
        <v>564835.6</v>
      </c>
      <c r="AX1094" s="1020">
        <f>+AW1094*13.13</f>
        <v>7416291.4280000003</v>
      </c>
    </row>
    <row r="1095" spans="2:50" ht="17.25" customHeight="1" x14ac:dyDescent="0.25">
      <c r="B1095" s="495">
        <v>7</v>
      </c>
      <c r="C1095" s="916" t="s">
        <v>1139</v>
      </c>
      <c r="D1095" s="497" t="s">
        <v>625</v>
      </c>
      <c r="E1095" s="1021">
        <v>1</v>
      </c>
      <c r="F1095" s="1258">
        <v>0</v>
      </c>
      <c r="G1095" s="498">
        <f t="shared" si="965"/>
        <v>3.88</v>
      </c>
      <c r="H1095" s="1018">
        <v>66140</v>
      </c>
      <c r="I1095" s="1013"/>
      <c r="J1095" s="1052"/>
      <c r="K1095" s="874" t="s">
        <v>96</v>
      </c>
      <c r="L1095" s="1018">
        <f t="shared" si="966"/>
        <v>256623.19999999998</v>
      </c>
      <c r="M1095" s="1019">
        <f t="shared" si="967"/>
        <v>256623.19999999998</v>
      </c>
      <c r="N1095" s="1020">
        <f>+M1095*13.13</f>
        <v>3369462.6159999999</v>
      </c>
      <c r="O1095" s="1021">
        <f t="shared" si="968"/>
        <v>1</v>
      </c>
      <c r="P1095" s="1017">
        <f t="shared" si="976"/>
        <v>1</v>
      </c>
      <c r="Q1095" s="1166">
        <v>4.01</v>
      </c>
      <c r="R1095" s="1171">
        <v>0.3</v>
      </c>
      <c r="S1095" s="1166">
        <f t="shared" si="990"/>
        <v>5.2129999999999992</v>
      </c>
      <c r="T1095" s="1018">
        <v>66140</v>
      </c>
      <c r="U1095" s="1013"/>
      <c r="V1095" s="1052"/>
      <c r="W1095" s="874" t="str">
        <f t="shared" si="969"/>
        <v>Գ-2</v>
      </c>
      <c r="X1095" s="1018">
        <f t="shared" si="970"/>
        <v>344787.81999999995</v>
      </c>
      <c r="Y1095" s="1019">
        <f t="shared" si="971"/>
        <v>344787.81999999995</v>
      </c>
      <c r="Z1095" s="1020">
        <f t="shared" si="972"/>
        <v>4527064.0765999993</v>
      </c>
      <c r="AA1095" s="1021">
        <f t="shared" si="973"/>
        <v>1</v>
      </c>
      <c r="AB1095" s="1017">
        <f t="shared" si="974"/>
        <v>2</v>
      </c>
      <c r="AC1095" s="1166">
        <v>4.1399999999999997</v>
      </c>
      <c r="AD1095" s="1171">
        <v>0.6</v>
      </c>
      <c r="AE1095" s="1166">
        <f t="shared" si="991"/>
        <v>6.6239999999999988</v>
      </c>
      <c r="AF1095" s="1018">
        <v>66140</v>
      </c>
      <c r="AG1095" s="1013"/>
      <c r="AH1095" s="1052"/>
      <c r="AI1095" s="1049" t="str">
        <f t="shared" si="975"/>
        <v>Գ-2</v>
      </c>
      <c r="AJ1095" s="1018">
        <f t="shared" si="993"/>
        <v>438111.35999999993</v>
      </c>
      <c r="AK1095" s="1019">
        <f t="shared" si="980"/>
        <v>438111.35999999993</v>
      </c>
      <c r="AL1095" s="1020">
        <f>+AK1095*13.13</f>
        <v>5752402.1567999991</v>
      </c>
      <c r="AM1095" s="1021">
        <f>+AA1095</f>
        <v>1</v>
      </c>
      <c r="AN1095" s="1017">
        <f t="shared" si="981"/>
        <v>3</v>
      </c>
      <c r="AO1095" s="1166">
        <v>4.2699999999999996</v>
      </c>
      <c r="AP1095" s="1171">
        <v>1</v>
      </c>
      <c r="AQ1095" s="1166">
        <f t="shared" si="992"/>
        <v>8.5399999999999991</v>
      </c>
      <c r="AR1095" s="1018">
        <v>66140</v>
      </c>
      <c r="AS1095" s="1013"/>
      <c r="AT1095" s="1052"/>
      <c r="AU1095" s="1049" t="str">
        <f t="shared" si="983"/>
        <v>Գ-2</v>
      </c>
      <c r="AV1095" s="1018">
        <f t="shared" si="994"/>
        <v>564835.6</v>
      </c>
      <c r="AW1095" s="1019">
        <f t="shared" si="985"/>
        <v>564835.6</v>
      </c>
      <c r="AX1095" s="1020">
        <f>+AW1095*13.13</f>
        <v>7416291.4280000003</v>
      </c>
    </row>
    <row r="1096" spans="2:50" ht="17.25" customHeight="1" x14ac:dyDescent="0.25">
      <c r="B1096" s="495">
        <v>8</v>
      </c>
      <c r="C1096" s="916" t="s">
        <v>1819</v>
      </c>
      <c r="D1096" s="497" t="s">
        <v>625</v>
      </c>
      <c r="E1096" s="1021">
        <v>1</v>
      </c>
      <c r="F1096" s="1258">
        <v>0</v>
      </c>
      <c r="G1096" s="498">
        <f t="shared" si="965"/>
        <v>3.88</v>
      </c>
      <c r="H1096" s="1018">
        <v>66140</v>
      </c>
      <c r="I1096" s="1013"/>
      <c r="J1096" s="1052"/>
      <c r="K1096" s="874" t="s">
        <v>96</v>
      </c>
      <c r="L1096" s="1018">
        <f t="shared" si="966"/>
        <v>256623.19999999998</v>
      </c>
      <c r="M1096" s="1019">
        <f t="shared" si="967"/>
        <v>256623.19999999998</v>
      </c>
      <c r="N1096" s="1020">
        <f>+M1096*13.13</f>
        <v>3369462.6159999999</v>
      </c>
      <c r="O1096" s="1021">
        <f t="shared" si="968"/>
        <v>1</v>
      </c>
      <c r="P1096" s="1017">
        <f t="shared" si="976"/>
        <v>1</v>
      </c>
      <c r="Q1096" s="1166">
        <v>4.01</v>
      </c>
      <c r="R1096" s="1171">
        <v>0.3</v>
      </c>
      <c r="S1096" s="1166">
        <f t="shared" si="990"/>
        <v>5.2129999999999992</v>
      </c>
      <c r="T1096" s="1018">
        <v>66140</v>
      </c>
      <c r="U1096" s="1013"/>
      <c r="V1096" s="1052"/>
      <c r="W1096" s="874" t="str">
        <f t="shared" si="969"/>
        <v>Գ-2</v>
      </c>
      <c r="X1096" s="1018">
        <f t="shared" si="970"/>
        <v>344787.81999999995</v>
      </c>
      <c r="Y1096" s="1019">
        <f t="shared" si="971"/>
        <v>344787.81999999995</v>
      </c>
      <c r="Z1096" s="1020">
        <f t="shared" si="972"/>
        <v>4527064.0765999993</v>
      </c>
      <c r="AA1096" s="1021">
        <f t="shared" si="973"/>
        <v>1</v>
      </c>
      <c r="AB1096" s="1017">
        <f t="shared" si="974"/>
        <v>2</v>
      </c>
      <c r="AC1096" s="1166">
        <v>4.1399999999999997</v>
      </c>
      <c r="AD1096" s="1171">
        <v>0.6</v>
      </c>
      <c r="AE1096" s="1166">
        <f t="shared" si="991"/>
        <v>6.6239999999999988</v>
      </c>
      <c r="AF1096" s="1018">
        <v>66140</v>
      </c>
      <c r="AG1096" s="1013"/>
      <c r="AH1096" s="1052"/>
      <c r="AI1096" s="1049" t="str">
        <f t="shared" si="975"/>
        <v>Գ-2</v>
      </c>
      <c r="AJ1096" s="1018">
        <f t="shared" si="993"/>
        <v>438111.35999999993</v>
      </c>
      <c r="AK1096" s="1019">
        <f t="shared" si="980"/>
        <v>438111.35999999993</v>
      </c>
      <c r="AL1096" s="1020">
        <f>+AK1096*13.13</f>
        <v>5752402.1567999991</v>
      </c>
      <c r="AM1096" s="1021">
        <f>+AA1096</f>
        <v>1</v>
      </c>
      <c r="AN1096" s="1017">
        <f t="shared" si="981"/>
        <v>3</v>
      </c>
      <c r="AO1096" s="1166">
        <v>4.2699999999999996</v>
      </c>
      <c r="AP1096" s="1171">
        <v>1</v>
      </c>
      <c r="AQ1096" s="1166">
        <f t="shared" si="992"/>
        <v>8.5399999999999991</v>
      </c>
      <c r="AR1096" s="1018">
        <v>66140</v>
      </c>
      <c r="AS1096" s="1013"/>
      <c r="AT1096" s="1052"/>
      <c r="AU1096" s="1049" t="str">
        <f t="shared" si="983"/>
        <v>Գ-2</v>
      </c>
      <c r="AV1096" s="1018">
        <f t="shared" si="994"/>
        <v>564835.6</v>
      </c>
      <c r="AW1096" s="1019">
        <f t="shared" si="985"/>
        <v>564835.6</v>
      </c>
      <c r="AX1096" s="1020">
        <f>+AW1096*13.13</f>
        <v>7416291.4280000003</v>
      </c>
    </row>
    <row r="1097" spans="2:50" ht="17.25" customHeight="1" x14ac:dyDescent="0.25">
      <c r="B1097" s="495">
        <v>9</v>
      </c>
      <c r="C1097" s="916" t="s">
        <v>1140</v>
      </c>
      <c r="D1097" s="497" t="s">
        <v>625</v>
      </c>
      <c r="E1097" s="1021">
        <v>1</v>
      </c>
      <c r="F1097" s="1258">
        <v>0</v>
      </c>
      <c r="G1097" s="498">
        <f t="shared" si="965"/>
        <v>3.88</v>
      </c>
      <c r="H1097" s="1018">
        <v>66140</v>
      </c>
      <c r="I1097" s="1013"/>
      <c r="J1097" s="1052"/>
      <c r="K1097" s="874" t="s">
        <v>96</v>
      </c>
      <c r="L1097" s="1018">
        <f t="shared" si="966"/>
        <v>256623.19999999998</v>
      </c>
      <c r="M1097" s="1019">
        <f t="shared" si="967"/>
        <v>256623.19999999998</v>
      </c>
      <c r="N1097" s="1020">
        <f t="shared" si="986"/>
        <v>3369462.6159999999</v>
      </c>
      <c r="O1097" s="1021">
        <f t="shared" si="968"/>
        <v>1</v>
      </c>
      <c r="P1097" s="1017">
        <f t="shared" si="976"/>
        <v>1</v>
      </c>
      <c r="Q1097" s="1166">
        <v>4.01</v>
      </c>
      <c r="R1097" s="1171">
        <v>0.3</v>
      </c>
      <c r="S1097" s="1166">
        <f t="shared" si="990"/>
        <v>5.2129999999999992</v>
      </c>
      <c r="T1097" s="1018">
        <v>66140</v>
      </c>
      <c r="U1097" s="1013"/>
      <c r="V1097" s="1052"/>
      <c r="W1097" s="874" t="str">
        <f t="shared" si="969"/>
        <v>Գ-2</v>
      </c>
      <c r="X1097" s="1018">
        <f t="shared" si="970"/>
        <v>344787.81999999995</v>
      </c>
      <c r="Y1097" s="1019">
        <f t="shared" si="971"/>
        <v>344787.81999999995</v>
      </c>
      <c r="Z1097" s="1020">
        <f t="shared" si="972"/>
        <v>4527064.0765999993</v>
      </c>
      <c r="AA1097" s="1021">
        <f t="shared" si="973"/>
        <v>1</v>
      </c>
      <c r="AB1097" s="1017">
        <f t="shared" si="974"/>
        <v>2</v>
      </c>
      <c r="AC1097" s="1166">
        <v>4.1399999999999997</v>
      </c>
      <c r="AD1097" s="1171">
        <v>0.6</v>
      </c>
      <c r="AE1097" s="1166">
        <f t="shared" si="991"/>
        <v>6.6239999999999988</v>
      </c>
      <c r="AF1097" s="1018">
        <v>66140</v>
      </c>
      <c r="AG1097" s="1013"/>
      <c r="AH1097" s="1052"/>
      <c r="AI1097" s="1049" t="str">
        <f t="shared" si="975"/>
        <v>Գ-2</v>
      </c>
      <c r="AJ1097" s="1018">
        <f t="shared" si="993"/>
        <v>438111.35999999993</v>
      </c>
      <c r="AK1097" s="1019">
        <f t="shared" si="980"/>
        <v>438111.35999999993</v>
      </c>
      <c r="AL1097" s="1020">
        <f t="shared" ref="AL1097:AL1106" si="995">+AK1097*13.13</f>
        <v>5752402.1567999991</v>
      </c>
      <c r="AM1097" s="1021">
        <f t="shared" ref="AM1097:AM1106" si="996">+AA1097</f>
        <v>1</v>
      </c>
      <c r="AN1097" s="1017">
        <f t="shared" si="981"/>
        <v>3</v>
      </c>
      <c r="AO1097" s="1166">
        <v>4.2699999999999996</v>
      </c>
      <c r="AP1097" s="1171">
        <v>1</v>
      </c>
      <c r="AQ1097" s="1166">
        <f t="shared" si="992"/>
        <v>8.5399999999999991</v>
      </c>
      <c r="AR1097" s="1018">
        <v>66140</v>
      </c>
      <c r="AS1097" s="1013"/>
      <c r="AT1097" s="1052"/>
      <c r="AU1097" s="1049" t="str">
        <f t="shared" si="983"/>
        <v>Գ-2</v>
      </c>
      <c r="AV1097" s="1018">
        <f t="shared" si="994"/>
        <v>564835.6</v>
      </c>
      <c r="AW1097" s="1019">
        <f t="shared" si="985"/>
        <v>564835.6</v>
      </c>
      <c r="AX1097" s="1020">
        <f t="shared" ref="AX1097:AX1106" si="997">+AW1097*13.13</f>
        <v>7416291.4280000003</v>
      </c>
    </row>
    <row r="1098" spans="2:50" ht="17.25" customHeight="1" x14ac:dyDescent="0.25">
      <c r="B1098" s="495">
        <v>10</v>
      </c>
      <c r="C1098" s="916" t="s">
        <v>890</v>
      </c>
      <c r="D1098" s="497" t="s">
        <v>2438</v>
      </c>
      <c r="E1098" s="1021">
        <v>1</v>
      </c>
      <c r="F1098" s="1258">
        <v>6</v>
      </c>
      <c r="G1098" s="498">
        <f t="shared" si="965"/>
        <v>3.11</v>
      </c>
      <c r="H1098" s="1018">
        <v>66140</v>
      </c>
      <c r="I1098" s="1013"/>
      <c r="J1098" s="1052"/>
      <c r="K1098" s="874" t="s">
        <v>97</v>
      </c>
      <c r="L1098" s="1018">
        <f t="shared" si="966"/>
        <v>205695.4</v>
      </c>
      <c r="M1098" s="1019">
        <f t="shared" si="967"/>
        <v>205695.4</v>
      </c>
      <c r="N1098" s="1020">
        <f t="shared" si="986"/>
        <v>2700780.602</v>
      </c>
      <c r="O1098" s="1021">
        <f t="shared" si="968"/>
        <v>1</v>
      </c>
      <c r="P1098" s="1017">
        <f t="shared" si="976"/>
        <v>7</v>
      </c>
      <c r="Q1098" s="1166">
        <v>3.11</v>
      </c>
      <c r="R1098" s="1171">
        <v>0.3</v>
      </c>
      <c r="S1098" s="1166">
        <f t="shared" si="990"/>
        <v>4.0430000000000001</v>
      </c>
      <c r="T1098" s="1018">
        <v>66140</v>
      </c>
      <c r="U1098" s="1013"/>
      <c r="V1098" s="1052"/>
      <c r="W1098" s="874" t="str">
        <f t="shared" si="969"/>
        <v>Ա-1</v>
      </c>
      <c r="X1098" s="1018">
        <f t="shared" si="970"/>
        <v>267404.02</v>
      </c>
      <c r="Y1098" s="1019">
        <f t="shared" si="971"/>
        <v>267404.02</v>
      </c>
      <c r="Z1098" s="1020">
        <f t="shared" si="972"/>
        <v>3511014.7826000005</v>
      </c>
      <c r="AA1098" s="1021">
        <f t="shared" si="973"/>
        <v>1</v>
      </c>
      <c r="AB1098" s="1017">
        <f t="shared" si="974"/>
        <v>8</v>
      </c>
      <c r="AC1098" s="1166">
        <v>3.21</v>
      </c>
      <c r="AD1098" s="1171">
        <v>0.6</v>
      </c>
      <c r="AE1098" s="1166">
        <f t="shared" si="991"/>
        <v>5.1360000000000001</v>
      </c>
      <c r="AF1098" s="1018">
        <v>66140</v>
      </c>
      <c r="AG1098" s="1013"/>
      <c r="AH1098" s="1052"/>
      <c r="AI1098" s="1049" t="str">
        <f t="shared" si="975"/>
        <v>Ա-1</v>
      </c>
      <c r="AJ1098" s="1018">
        <f t="shared" si="993"/>
        <v>339695.04</v>
      </c>
      <c r="AK1098" s="1019">
        <f t="shared" si="980"/>
        <v>339695.04</v>
      </c>
      <c r="AL1098" s="1020">
        <f t="shared" si="995"/>
        <v>4460195.8751999997</v>
      </c>
      <c r="AM1098" s="1021">
        <f t="shared" si="996"/>
        <v>1</v>
      </c>
      <c r="AN1098" s="1017">
        <f t="shared" si="981"/>
        <v>9</v>
      </c>
      <c r="AO1098" s="1166">
        <v>3.21</v>
      </c>
      <c r="AP1098" s="1171">
        <v>1</v>
      </c>
      <c r="AQ1098" s="1166">
        <f t="shared" si="992"/>
        <v>6.42</v>
      </c>
      <c r="AR1098" s="1018">
        <v>66140</v>
      </c>
      <c r="AS1098" s="1013"/>
      <c r="AT1098" s="1052"/>
      <c r="AU1098" s="1049" t="str">
        <f t="shared" si="983"/>
        <v>Ա-1</v>
      </c>
      <c r="AV1098" s="1018">
        <f t="shared" si="994"/>
        <v>424618.8</v>
      </c>
      <c r="AW1098" s="1019">
        <f t="shared" si="985"/>
        <v>424618.8</v>
      </c>
      <c r="AX1098" s="1020">
        <f t="shared" si="997"/>
        <v>5575244.8440000005</v>
      </c>
    </row>
    <row r="1099" spans="2:50" ht="17.25" customHeight="1" x14ac:dyDescent="0.25">
      <c r="B1099" s="495">
        <v>11</v>
      </c>
      <c r="C1099" s="916" t="s">
        <v>1141</v>
      </c>
      <c r="D1099" s="497" t="s">
        <v>2439</v>
      </c>
      <c r="E1099" s="1021">
        <v>1</v>
      </c>
      <c r="F1099" s="1258">
        <v>4</v>
      </c>
      <c r="G1099" s="498">
        <f t="shared" si="965"/>
        <v>2.58</v>
      </c>
      <c r="H1099" s="1018">
        <v>66140</v>
      </c>
      <c r="I1099" s="1013"/>
      <c r="J1099" s="1052"/>
      <c r="K1099" s="874" t="s">
        <v>98</v>
      </c>
      <c r="L1099" s="1018">
        <f t="shared" si="966"/>
        <v>170641.2</v>
      </c>
      <c r="M1099" s="1019">
        <f t="shared" si="967"/>
        <v>170641.2</v>
      </c>
      <c r="N1099" s="1020">
        <f t="shared" si="986"/>
        <v>2240518.9560000002</v>
      </c>
      <c r="O1099" s="1021">
        <f t="shared" si="968"/>
        <v>1</v>
      </c>
      <c r="P1099" s="1017">
        <f t="shared" si="976"/>
        <v>5</v>
      </c>
      <c r="Q1099" s="1166">
        <v>2.58</v>
      </c>
      <c r="R1099" s="1171">
        <v>0.3</v>
      </c>
      <c r="S1099" s="1166">
        <f t="shared" si="990"/>
        <v>3.3540000000000001</v>
      </c>
      <c r="T1099" s="1018">
        <v>66140</v>
      </c>
      <c r="U1099" s="1013"/>
      <c r="V1099" s="1052"/>
      <c r="W1099" s="874" t="str">
        <f t="shared" si="969"/>
        <v>Ա-2</v>
      </c>
      <c r="X1099" s="1018">
        <f t="shared" si="970"/>
        <v>221833.56</v>
      </c>
      <c r="Y1099" s="1019">
        <f t="shared" si="971"/>
        <v>221833.56</v>
      </c>
      <c r="Z1099" s="1020">
        <f t="shared" si="972"/>
        <v>2912674.6428</v>
      </c>
      <c r="AA1099" s="1021">
        <f t="shared" si="973"/>
        <v>1</v>
      </c>
      <c r="AB1099" s="1017">
        <f t="shared" si="974"/>
        <v>6</v>
      </c>
      <c r="AC1099" s="1166">
        <v>2.66</v>
      </c>
      <c r="AD1099" s="1171">
        <v>0.6</v>
      </c>
      <c r="AE1099" s="1166">
        <f t="shared" si="991"/>
        <v>4.2560000000000002</v>
      </c>
      <c r="AF1099" s="1018">
        <v>66140</v>
      </c>
      <c r="AG1099" s="1013"/>
      <c r="AH1099" s="1052"/>
      <c r="AI1099" s="1049" t="str">
        <f t="shared" si="975"/>
        <v>Ա-2</v>
      </c>
      <c r="AJ1099" s="1018">
        <f t="shared" si="993"/>
        <v>281491.84000000003</v>
      </c>
      <c r="AK1099" s="1019">
        <f t="shared" si="980"/>
        <v>281491.84000000003</v>
      </c>
      <c r="AL1099" s="1020">
        <f t="shared" si="995"/>
        <v>3695987.8592000008</v>
      </c>
      <c r="AM1099" s="1021">
        <f t="shared" si="996"/>
        <v>1</v>
      </c>
      <c r="AN1099" s="1017">
        <f t="shared" si="981"/>
        <v>7</v>
      </c>
      <c r="AO1099" s="1166">
        <v>2.66</v>
      </c>
      <c r="AP1099" s="1171">
        <v>1</v>
      </c>
      <c r="AQ1099" s="1166">
        <f t="shared" si="992"/>
        <v>5.32</v>
      </c>
      <c r="AR1099" s="1018">
        <v>66140</v>
      </c>
      <c r="AS1099" s="1013"/>
      <c r="AT1099" s="1052"/>
      <c r="AU1099" s="1049" t="str">
        <f t="shared" si="983"/>
        <v>Ա-2</v>
      </c>
      <c r="AV1099" s="1018">
        <f t="shared" si="994"/>
        <v>351864.80000000005</v>
      </c>
      <c r="AW1099" s="1019">
        <f t="shared" si="985"/>
        <v>351864.80000000005</v>
      </c>
      <c r="AX1099" s="1020">
        <f t="shared" si="997"/>
        <v>4619984.824000001</v>
      </c>
    </row>
    <row r="1100" spans="2:50" ht="17.25" customHeight="1" x14ac:dyDescent="0.25">
      <c r="B1100" s="495">
        <v>12</v>
      </c>
      <c r="C1100" s="916" t="s">
        <v>1135</v>
      </c>
      <c r="D1100" s="497" t="s">
        <v>2439</v>
      </c>
      <c r="E1100" s="1021">
        <v>1</v>
      </c>
      <c r="F1100" s="1258">
        <v>9</v>
      </c>
      <c r="G1100" s="498">
        <f t="shared" si="965"/>
        <v>2.75</v>
      </c>
      <c r="H1100" s="1018">
        <v>66140</v>
      </c>
      <c r="I1100" s="1013">
        <f>H1100*G1100*5%</f>
        <v>9094.25</v>
      </c>
      <c r="J1100" s="1052"/>
      <c r="K1100" s="874" t="s">
        <v>98</v>
      </c>
      <c r="L1100" s="1018">
        <f t="shared" si="966"/>
        <v>181885</v>
      </c>
      <c r="M1100" s="1019">
        <f t="shared" si="967"/>
        <v>190979.25</v>
      </c>
      <c r="N1100" s="1020">
        <f t="shared" si="986"/>
        <v>2507557.5525000002</v>
      </c>
      <c r="O1100" s="1021">
        <f t="shared" si="968"/>
        <v>1</v>
      </c>
      <c r="P1100" s="1017">
        <f t="shared" si="976"/>
        <v>10</v>
      </c>
      <c r="Q1100" s="1166">
        <v>2.83</v>
      </c>
      <c r="R1100" s="1171">
        <v>0.3</v>
      </c>
      <c r="S1100" s="1166">
        <f t="shared" si="990"/>
        <v>3.6790000000000003</v>
      </c>
      <c r="T1100" s="1018">
        <v>66140</v>
      </c>
      <c r="U1100" s="1013">
        <f>T1100*S1100*5%</f>
        <v>12166.453000000001</v>
      </c>
      <c r="V1100" s="1052"/>
      <c r="W1100" s="874" t="str">
        <f t="shared" si="969"/>
        <v>Ա-2</v>
      </c>
      <c r="X1100" s="1018">
        <f t="shared" si="970"/>
        <v>243329.06000000003</v>
      </c>
      <c r="Y1100" s="1019">
        <f t="shared" si="971"/>
        <v>255495.51300000004</v>
      </c>
      <c r="Z1100" s="1020">
        <f t="shared" si="972"/>
        <v>3354656.0856900006</v>
      </c>
      <c r="AA1100" s="1021">
        <f t="shared" si="973"/>
        <v>1</v>
      </c>
      <c r="AB1100" s="1017">
        <f t="shared" si="974"/>
        <v>11</v>
      </c>
      <c r="AC1100" s="1166">
        <v>2.83</v>
      </c>
      <c r="AD1100" s="1171">
        <v>0.6</v>
      </c>
      <c r="AE1100" s="1166">
        <f t="shared" si="991"/>
        <v>4.5280000000000005</v>
      </c>
      <c r="AF1100" s="1018">
        <v>66140</v>
      </c>
      <c r="AG1100" s="1013">
        <f>AF1100*AE1100*5%</f>
        <v>14974.096000000003</v>
      </c>
      <c r="AH1100" s="1052"/>
      <c r="AI1100" s="1049" t="str">
        <f t="shared" si="975"/>
        <v>Ա-2</v>
      </c>
      <c r="AJ1100" s="1018">
        <f t="shared" si="993"/>
        <v>299481.92000000004</v>
      </c>
      <c r="AK1100" s="1019">
        <f t="shared" si="980"/>
        <v>314456.01600000006</v>
      </c>
      <c r="AL1100" s="1020">
        <f t="shared" si="995"/>
        <v>4128807.4900800008</v>
      </c>
      <c r="AM1100" s="1021">
        <f t="shared" si="996"/>
        <v>1</v>
      </c>
      <c r="AN1100" s="1017">
        <f t="shared" si="981"/>
        <v>12</v>
      </c>
      <c r="AO1100" s="1166">
        <v>2.83</v>
      </c>
      <c r="AP1100" s="1171">
        <v>1</v>
      </c>
      <c r="AQ1100" s="1166">
        <f t="shared" si="992"/>
        <v>5.66</v>
      </c>
      <c r="AR1100" s="1018">
        <v>66140</v>
      </c>
      <c r="AS1100" s="1013">
        <f>AR1100*AQ1100*5%</f>
        <v>18717.620000000003</v>
      </c>
      <c r="AT1100" s="1052"/>
      <c r="AU1100" s="1049" t="str">
        <f t="shared" si="983"/>
        <v>Ա-2</v>
      </c>
      <c r="AV1100" s="1018">
        <f t="shared" si="994"/>
        <v>374352.4</v>
      </c>
      <c r="AW1100" s="1019">
        <f t="shared" si="985"/>
        <v>393070.02</v>
      </c>
      <c r="AX1100" s="1020">
        <f t="shared" si="997"/>
        <v>5161009.3626000006</v>
      </c>
    </row>
    <row r="1101" spans="2:50" ht="17.25" customHeight="1" x14ac:dyDescent="0.25">
      <c r="B1101" s="495">
        <v>13</v>
      </c>
      <c r="C1101" s="916" t="s">
        <v>1143</v>
      </c>
      <c r="D1101" s="797" t="s">
        <v>630</v>
      </c>
      <c r="E1101" s="1021">
        <v>1</v>
      </c>
      <c r="F1101" s="1258">
        <v>11</v>
      </c>
      <c r="G1101" s="498">
        <f t="shared" si="965"/>
        <v>2.08</v>
      </c>
      <c r="H1101" s="1018">
        <v>66140</v>
      </c>
      <c r="I1101" s="1013"/>
      <c r="J1101" s="1052"/>
      <c r="K1101" s="874" t="s">
        <v>99</v>
      </c>
      <c r="L1101" s="1018">
        <f t="shared" si="966"/>
        <v>137571.20000000001</v>
      </c>
      <c r="M1101" s="1019">
        <f t="shared" si="967"/>
        <v>137571.20000000001</v>
      </c>
      <c r="N1101" s="1020">
        <f t="shared" si="986"/>
        <v>1806309.8560000001</v>
      </c>
      <c r="O1101" s="1021">
        <f t="shared" si="968"/>
        <v>1</v>
      </c>
      <c r="P1101" s="1017">
        <f t="shared" si="976"/>
        <v>12</v>
      </c>
      <c r="Q1101" s="1166">
        <v>2.08</v>
      </c>
      <c r="R1101" s="1171">
        <v>0.3</v>
      </c>
      <c r="S1101" s="1166">
        <f t="shared" si="990"/>
        <v>2.7040000000000002</v>
      </c>
      <c r="T1101" s="1018">
        <v>66140</v>
      </c>
      <c r="U1101" s="1013"/>
      <c r="V1101" s="1052"/>
      <c r="W1101" s="874" t="str">
        <f t="shared" si="969"/>
        <v>Կ-1</v>
      </c>
      <c r="X1101" s="1018">
        <f t="shared" si="970"/>
        <v>178842.56</v>
      </c>
      <c r="Y1101" s="1019">
        <f t="shared" si="971"/>
        <v>178842.56</v>
      </c>
      <c r="Z1101" s="1020">
        <f t="shared" si="972"/>
        <v>2348202.8128</v>
      </c>
      <c r="AA1101" s="1021">
        <f t="shared" si="973"/>
        <v>1</v>
      </c>
      <c r="AB1101" s="1017">
        <f t="shared" si="974"/>
        <v>13</v>
      </c>
      <c r="AC1101" s="1166">
        <v>2.14</v>
      </c>
      <c r="AD1101" s="1171">
        <v>0.6</v>
      </c>
      <c r="AE1101" s="1166">
        <f t="shared" si="991"/>
        <v>3.4240000000000004</v>
      </c>
      <c r="AF1101" s="1018">
        <v>66140</v>
      </c>
      <c r="AG1101" s="1013"/>
      <c r="AH1101" s="1052"/>
      <c r="AI1101" s="1049" t="str">
        <f t="shared" si="975"/>
        <v>Կ-1</v>
      </c>
      <c r="AJ1101" s="1018">
        <f t="shared" si="993"/>
        <v>226463.36000000002</v>
      </c>
      <c r="AK1101" s="1019">
        <f t="shared" si="980"/>
        <v>226463.36000000002</v>
      </c>
      <c r="AL1101" s="1020">
        <f t="shared" si="995"/>
        <v>2973463.9168000002</v>
      </c>
      <c r="AM1101" s="1021">
        <f t="shared" si="996"/>
        <v>1</v>
      </c>
      <c r="AN1101" s="1017">
        <f t="shared" si="981"/>
        <v>14</v>
      </c>
      <c r="AO1101" s="1166">
        <v>2.14</v>
      </c>
      <c r="AP1101" s="1171">
        <v>1</v>
      </c>
      <c r="AQ1101" s="1166">
        <f t="shared" si="992"/>
        <v>4.28</v>
      </c>
      <c r="AR1101" s="1018">
        <v>66140</v>
      </c>
      <c r="AS1101" s="1013"/>
      <c r="AT1101" s="1052"/>
      <c r="AU1101" s="1049" t="str">
        <f t="shared" si="983"/>
        <v>Կ-1</v>
      </c>
      <c r="AV1101" s="1018">
        <f t="shared" si="994"/>
        <v>283079.2</v>
      </c>
      <c r="AW1101" s="1019">
        <f t="shared" si="985"/>
        <v>283079.2</v>
      </c>
      <c r="AX1101" s="1020">
        <f t="shared" si="997"/>
        <v>3716829.8960000002</v>
      </c>
    </row>
    <row r="1102" spans="2:50" ht="17.25" customHeight="1" x14ac:dyDescent="0.25">
      <c r="B1102" s="495">
        <v>14</v>
      </c>
      <c r="C1102" s="916" t="s">
        <v>1001</v>
      </c>
      <c r="D1102" s="797" t="s">
        <v>630</v>
      </c>
      <c r="E1102" s="1021">
        <v>1</v>
      </c>
      <c r="F1102" s="1258">
        <v>4</v>
      </c>
      <c r="G1102" s="498">
        <f t="shared" si="965"/>
        <v>1.9</v>
      </c>
      <c r="H1102" s="1018">
        <v>66140</v>
      </c>
      <c r="I1102" s="1013"/>
      <c r="J1102" s="1052"/>
      <c r="K1102" s="874" t="s">
        <v>99</v>
      </c>
      <c r="L1102" s="1018">
        <f t="shared" si="966"/>
        <v>125666</v>
      </c>
      <c r="M1102" s="1019">
        <f t="shared" si="967"/>
        <v>125666</v>
      </c>
      <c r="N1102" s="1020">
        <f t="shared" si="986"/>
        <v>1649994.58</v>
      </c>
      <c r="O1102" s="1021">
        <f t="shared" si="968"/>
        <v>1</v>
      </c>
      <c r="P1102" s="1017">
        <f t="shared" si="976"/>
        <v>5</v>
      </c>
      <c r="Q1102" s="1166">
        <v>1.9</v>
      </c>
      <c r="R1102" s="1171">
        <v>0.3</v>
      </c>
      <c r="S1102" s="1166">
        <f t="shared" si="990"/>
        <v>2.4699999999999998</v>
      </c>
      <c r="T1102" s="1018">
        <v>66140</v>
      </c>
      <c r="U1102" s="1013"/>
      <c r="V1102" s="1052"/>
      <c r="W1102" s="874" t="str">
        <f t="shared" si="969"/>
        <v>Կ-1</v>
      </c>
      <c r="X1102" s="1018">
        <f t="shared" si="970"/>
        <v>163365.79999999999</v>
      </c>
      <c r="Y1102" s="1019">
        <f t="shared" si="971"/>
        <v>163365.79999999999</v>
      </c>
      <c r="Z1102" s="1020">
        <f t="shared" si="972"/>
        <v>2144992.9539999999</v>
      </c>
      <c r="AA1102" s="1021">
        <f t="shared" si="973"/>
        <v>1</v>
      </c>
      <c r="AB1102" s="1017">
        <f t="shared" si="974"/>
        <v>6</v>
      </c>
      <c r="AC1102" s="1166">
        <v>1.96</v>
      </c>
      <c r="AD1102" s="1171">
        <v>0.6</v>
      </c>
      <c r="AE1102" s="1166">
        <f t="shared" si="991"/>
        <v>3.1360000000000001</v>
      </c>
      <c r="AF1102" s="1018">
        <v>66140</v>
      </c>
      <c r="AG1102" s="1013"/>
      <c r="AH1102" s="1052"/>
      <c r="AI1102" s="1049" t="str">
        <f t="shared" si="975"/>
        <v>Կ-1</v>
      </c>
      <c r="AJ1102" s="1018">
        <f t="shared" si="993"/>
        <v>207415.04000000001</v>
      </c>
      <c r="AK1102" s="1019">
        <f t="shared" si="980"/>
        <v>207415.04000000001</v>
      </c>
      <c r="AL1102" s="1020">
        <f t="shared" si="995"/>
        <v>2723359.4752000002</v>
      </c>
      <c r="AM1102" s="1021">
        <f t="shared" si="996"/>
        <v>1</v>
      </c>
      <c r="AN1102" s="1017">
        <f t="shared" si="981"/>
        <v>7</v>
      </c>
      <c r="AO1102" s="1166">
        <v>1.96</v>
      </c>
      <c r="AP1102" s="1171">
        <v>1</v>
      </c>
      <c r="AQ1102" s="1166">
        <f t="shared" si="992"/>
        <v>3.92</v>
      </c>
      <c r="AR1102" s="1018">
        <v>66140</v>
      </c>
      <c r="AS1102" s="1013"/>
      <c r="AT1102" s="1052"/>
      <c r="AU1102" s="1049" t="str">
        <f t="shared" si="983"/>
        <v>Կ-1</v>
      </c>
      <c r="AV1102" s="1018">
        <f t="shared" si="994"/>
        <v>259268.8</v>
      </c>
      <c r="AW1102" s="1019">
        <f t="shared" si="985"/>
        <v>259268.8</v>
      </c>
      <c r="AX1102" s="1020">
        <f t="shared" si="997"/>
        <v>3404199.344</v>
      </c>
    </row>
    <row r="1103" spans="2:50" ht="17.25" customHeight="1" x14ac:dyDescent="0.25">
      <c r="B1103" s="495">
        <v>15</v>
      </c>
      <c r="C1103" s="916" t="s">
        <v>1144</v>
      </c>
      <c r="D1103" s="797" t="s">
        <v>630</v>
      </c>
      <c r="E1103" s="1021">
        <v>1</v>
      </c>
      <c r="F1103" s="1258">
        <v>7</v>
      </c>
      <c r="G1103" s="498">
        <f t="shared" si="965"/>
        <v>1.96</v>
      </c>
      <c r="H1103" s="1018">
        <v>66140</v>
      </c>
      <c r="I1103" s="1013"/>
      <c r="J1103" s="1052"/>
      <c r="K1103" s="874" t="s">
        <v>99</v>
      </c>
      <c r="L1103" s="1018">
        <f t="shared" si="966"/>
        <v>129634.4</v>
      </c>
      <c r="M1103" s="1019">
        <f t="shared" si="967"/>
        <v>129634.4</v>
      </c>
      <c r="N1103" s="1020">
        <f t="shared" si="986"/>
        <v>1702099.672</v>
      </c>
      <c r="O1103" s="1021">
        <f t="shared" si="968"/>
        <v>1</v>
      </c>
      <c r="P1103" s="1017">
        <f t="shared" si="976"/>
        <v>8</v>
      </c>
      <c r="Q1103" s="1166">
        <v>2.02</v>
      </c>
      <c r="R1103" s="1171">
        <v>0.3</v>
      </c>
      <c r="S1103" s="1166">
        <f t="shared" si="990"/>
        <v>2.6259999999999999</v>
      </c>
      <c r="T1103" s="1018">
        <v>66140</v>
      </c>
      <c r="U1103" s="1013"/>
      <c r="V1103" s="1052"/>
      <c r="W1103" s="874" t="str">
        <f t="shared" si="969"/>
        <v>Կ-1</v>
      </c>
      <c r="X1103" s="1018">
        <f t="shared" si="970"/>
        <v>173683.63999999998</v>
      </c>
      <c r="Y1103" s="1019">
        <f t="shared" si="971"/>
        <v>173683.63999999998</v>
      </c>
      <c r="Z1103" s="1020">
        <f t="shared" si="972"/>
        <v>2280466.1932000001</v>
      </c>
      <c r="AA1103" s="1021">
        <f t="shared" si="973"/>
        <v>1</v>
      </c>
      <c r="AB1103" s="1017">
        <f t="shared" si="974"/>
        <v>9</v>
      </c>
      <c r="AC1103" s="1166">
        <v>2.02</v>
      </c>
      <c r="AD1103" s="1171">
        <v>0.6</v>
      </c>
      <c r="AE1103" s="1166">
        <f t="shared" si="991"/>
        <v>3.2320000000000002</v>
      </c>
      <c r="AF1103" s="1018">
        <v>66140</v>
      </c>
      <c r="AG1103" s="1013"/>
      <c r="AH1103" s="1052"/>
      <c r="AI1103" s="1049" t="str">
        <f t="shared" si="975"/>
        <v>Կ-1</v>
      </c>
      <c r="AJ1103" s="1018">
        <f t="shared" si="993"/>
        <v>213764.48000000001</v>
      </c>
      <c r="AK1103" s="1019">
        <f t="shared" si="980"/>
        <v>213764.48000000001</v>
      </c>
      <c r="AL1103" s="1020">
        <f t="shared" si="995"/>
        <v>2806727.6224000002</v>
      </c>
      <c r="AM1103" s="1021">
        <f t="shared" si="996"/>
        <v>1</v>
      </c>
      <c r="AN1103" s="1017">
        <f t="shared" si="981"/>
        <v>10</v>
      </c>
      <c r="AO1103" s="1166">
        <v>2.08</v>
      </c>
      <c r="AP1103" s="1171">
        <v>1</v>
      </c>
      <c r="AQ1103" s="1166">
        <f t="shared" si="992"/>
        <v>4.16</v>
      </c>
      <c r="AR1103" s="1018">
        <v>66140</v>
      </c>
      <c r="AS1103" s="1013"/>
      <c r="AT1103" s="1052"/>
      <c r="AU1103" s="1049" t="str">
        <f t="shared" si="983"/>
        <v>Կ-1</v>
      </c>
      <c r="AV1103" s="1018">
        <f t="shared" si="994"/>
        <v>275142.40000000002</v>
      </c>
      <c r="AW1103" s="1019">
        <f t="shared" si="985"/>
        <v>275142.40000000002</v>
      </c>
      <c r="AX1103" s="1020">
        <f t="shared" si="997"/>
        <v>3612619.7120000003</v>
      </c>
    </row>
    <row r="1104" spans="2:50" ht="17.25" customHeight="1" x14ac:dyDescent="0.25">
      <c r="B1104" s="495">
        <v>16</v>
      </c>
      <c r="C1104" s="916" t="s">
        <v>1145</v>
      </c>
      <c r="D1104" s="797" t="s">
        <v>630</v>
      </c>
      <c r="E1104" s="1021">
        <v>1</v>
      </c>
      <c r="F1104" s="1258">
        <v>24</v>
      </c>
      <c r="G1104" s="498">
        <f t="shared" si="965"/>
        <v>2.2799999999999998</v>
      </c>
      <c r="H1104" s="1018">
        <v>66140</v>
      </c>
      <c r="I1104" s="1013"/>
      <c r="J1104" s="1052"/>
      <c r="K1104" s="874" t="s">
        <v>99</v>
      </c>
      <c r="L1104" s="1018">
        <f t="shared" si="966"/>
        <v>150799.19999999998</v>
      </c>
      <c r="M1104" s="1019">
        <f t="shared" si="967"/>
        <v>150799.19999999998</v>
      </c>
      <c r="N1104" s="1020">
        <f t="shared" si="986"/>
        <v>1979993.4959999998</v>
      </c>
      <c r="O1104" s="1021">
        <f t="shared" si="968"/>
        <v>1</v>
      </c>
      <c r="P1104" s="1017">
        <f t="shared" si="976"/>
        <v>25</v>
      </c>
      <c r="Q1104" s="1166">
        <v>2.2799999999999998</v>
      </c>
      <c r="R1104" s="1171">
        <v>0.3</v>
      </c>
      <c r="S1104" s="1166">
        <f t="shared" si="990"/>
        <v>2.9639999999999995</v>
      </c>
      <c r="T1104" s="1018">
        <v>66140</v>
      </c>
      <c r="U1104" s="1013"/>
      <c r="V1104" s="1052"/>
      <c r="W1104" s="874" t="str">
        <f t="shared" si="969"/>
        <v>Կ-1</v>
      </c>
      <c r="X1104" s="1018">
        <f t="shared" si="970"/>
        <v>196038.95999999996</v>
      </c>
      <c r="Y1104" s="1019">
        <f t="shared" si="971"/>
        <v>196038.95999999996</v>
      </c>
      <c r="Z1104" s="1020">
        <f t="shared" si="972"/>
        <v>2573991.5447999998</v>
      </c>
      <c r="AA1104" s="1021">
        <f t="shared" si="973"/>
        <v>1</v>
      </c>
      <c r="AB1104" s="1017">
        <f t="shared" si="974"/>
        <v>26</v>
      </c>
      <c r="AC1104" s="1166">
        <v>2.2799999999999998</v>
      </c>
      <c r="AD1104" s="1171">
        <v>0.6</v>
      </c>
      <c r="AE1104" s="1166">
        <f t="shared" si="991"/>
        <v>3.6479999999999997</v>
      </c>
      <c r="AF1104" s="1018">
        <v>66140</v>
      </c>
      <c r="AG1104" s="1013"/>
      <c r="AH1104" s="1052"/>
      <c r="AI1104" s="1049" t="str">
        <f t="shared" si="975"/>
        <v>Կ-1</v>
      </c>
      <c r="AJ1104" s="1018">
        <f t="shared" si="993"/>
        <v>241278.71999999997</v>
      </c>
      <c r="AK1104" s="1019">
        <f t="shared" si="980"/>
        <v>241278.71999999997</v>
      </c>
      <c r="AL1104" s="1020">
        <f t="shared" si="995"/>
        <v>3167989.5935999998</v>
      </c>
      <c r="AM1104" s="1021">
        <f t="shared" si="996"/>
        <v>1</v>
      </c>
      <c r="AN1104" s="1017">
        <f t="shared" si="981"/>
        <v>27</v>
      </c>
      <c r="AO1104" s="1166">
        <v>2.2799999999999998</v>
      </c>
      <c r="AP1104" s="1171">
        <v>1</v>
      </c>
      <c r="AQ1104" s="1166">
        <f t="shared" si="992"/>
        <v>4.5599999999999996</v>
      </c>
      <c r="AR1104" s="1018">
        <v>66140</v>
      </c>
      <c r="AS1104" s="1013"/>
      <c r="AT1104" s="1052"/>
      <c r="AU1104" s="1049" t="str">
        <f t="shared" si="983"/>
        <v>Կ-1</v>
      </c>
      <c r="AV1104" s="1018">
        <f t="shared" si="994"/>
        <v>301598.39999999997</v>
      </c>
      <c r="AW1104" s="1019">
        <f t="shared" si="985"/>
        <v>301598.39999999997</v>
      </c>
      <c r="AX1104" s="1020">
        <f t="shared" si="997"/>
        <v>3959986.9919999996</v>
      </c>
    </row>
    <row r="1105" spans="2:50" ht="17.25" customHeight="1" x14ac:dyDescent="0.25">
      <c r="B1105" s="495">
        <v>17</v>
      </c>
      <c r="C1105" s="916" t="s">
        <v>1146</v>
      </c>
      <c r="D1105" s="797" t="s">
        <v>630</v>
      </c>
      <c r="E1105" s="1021">
        <v>1</v>
      </c>
      <c r="F1105" s="1258">
        <v>10</v>
      </c>
      <c r="G1105" s="498">
        <f t="shared" si="965"/>
        <v>2.08</v>
      </c>
      <c r="H1105" s="1018">
        <v>66140</v>
      </c>
      <c r="I1105" s="1013"/>
      <c r="J1105" s="1052"/>
      <c r="K1105" s="874" t="s">
        <v>99</v>
      </c>
      <c r="L1105" s="1018">
        <f t="shared" si="966"/>
        <v>137571.20000000001</v>
      </c>
      <c r="M1105" s="1019">
        <f t="shared" si="967"/>
        <v>137571.20000000001</v>
      </c>
      <c r="N1105" s="1020">
        <f t="shared" si="986"/>
        <v>1806309.8560000001</v>
      </c>
      <c r="O1105" s="1021">
        <f t="shared" si="968"/>
        <v>1</v>
      </c>
      <c r="P1105" s="1017">
        <f t="shared" si="976"/>
        <v>11</v>
      </c>
      <c r="Q1105" s="1166">
        <v>2.08</v>
      </c>
      <c r="R1105" s="1171">
        <v>0.3</v>
      </c>
      <c r="S1105" s="1166">
        <f t="shared" si="990"/>
        <v>2.7040000000000002</v>
      </c>
      <c r="T1105" s="1018">
        <v>66140</v>
      </c>
      <c r="U1105" s="1013"/>
      <c r="V1105" s="1052"/>
      <c r="W1105" s="874" t="str">
        <f t="shared" si="969"/>
        <v>Կ-1</v>
      </c>
      <c r="X1105" s="1018">
        <f t="shared" si="970"/>
        <v>178842.56</v>
      </c>
      <c r="Y1105" s="1019">
        <f t="shared" si="971"/>
        <v>178842.56</v>
      </c>
      <c r="Z1105" s="1020">
        <f t="shared" si="972"/>
        <v>2348202.8128</v>
      </c>
      <c r="AA1105" s="1021">
        <f t="shared" si="973"/>
        <v>1</v>
      </c>
      <c r="AB1105" s="1017">
        <f t="shared" si="974"/>
        <v>12</v>
      </c>
      <c r="AC1105" s="1166">
        <v>2.08</v>
      </c>
      <c r="AD1105" s="1171">
        <v>0.6</v>
      </c>
      <c r="AE1105" s="1166">
        <f t="shared" si="991"/>
        <v>3.3280000000000003</v>
      </c>
      <c r="AF1105" s="1018">
        <v>66140</v>
      </c>
      <c r="AG1105" s="1013"/>
      <c r="AH1105" s="1052"/>
      <c r="AI1105" s="1049" t="str">
        <f t="shared" si="975"/>
        <v>Կ-1</v>
      </c>
      <c r="AJ1105" s="1018">
        <f t="shared" si="993"/>
        <v>220113.92000000001</v>
      </c>
      <c r="AK1105" s="1019">
        <f t="shared" si="980"/>
        <v>220113.92000000001</v>
      </c>
      <c r="AL1105" s="1020">
        <f t="shared" si="995"/>
        <v>2890095.7696000002</v>
      </c>
      <c r="AM1105" s="1021">
        <f t="shared" si="996"/>
        <v>1</v>
      </c>
      <c r="AN1105" s="1017">
        <f t="shared" si="981"/>
        <v>13</v>
      </c>
      <c r="AO1105" s="1166">
        <v>2.14</v>
      </c>
      <c r="AP1105" s="1171">
        <v>1</v>
      </c>
      <c r="AQ1105" s="1166">
        <f t="shared" si="992"/>
        <v>4.28</v>
      </c>
      <c r="AR1105" s="1018">
        <v>66140</v>
      </c>
      <c r="AS1105" s="1013"/>
      <c r="AT1105" s="1052"/>
      <c r="AU1105" s="1049" t="str">
        <f t="shared" si="983"/>
        <v>Կ-1</v>
      </c>
      <c r="AV1105" s="1018">
        <f t="shared" si="994"/>
        <v>283079.2</v>
      </c>
      <c r="AW1105" s="1019">
        <f t="shared" si="985"/>
        <v>283079.2</v>
      </c>
      <c r="AX1105" s="1020">
        <f t="shared" si="997"/>
        <v>3716829.8960000002</v>
      </c>
    </row>
    <row r="1106" spans="2:50" ht="17.25" customHeight="1" x14ac:dyDescent="0.25">
      <c r="B1106" s="495">
        <v>18</v>
      </c>
      <c r="C1106" s="916" t="s">
        <v>1002</v>
      </c>
      <c r="D1106" s="797" t="s">
        <v>630</v>
      </c>
      <c r="E1106" s="1021">
        <v>1</v>
      </c>
      <c r="F1106" s="1258">
        <v>4</v>
      </c>
      <c r="G1106" s="498">
        <f t="shared" si="965"/>
        <v>1.9</v>
      </c>
      <c r="H1106" s="1018">
        <v>66140</v>
      </c>
      <c r="I1106" s="1013"/>
      <c r="J1106" s="1052"/>
      <c r="K1106" s="874" t="s">
        <v>99</v>
      </c>
      <c r="L1106" s="1018">
        <f t="shared" si="966"/>
        <v>125666</v>
      </c>
      <c r="M1106" s="1019">
        <f t="shared" si="967"/>
        <v>125666</v>
      </c>
      <c r="N1106" s="1020">
        <f t="shared" si="986"/>
        <v>1649994.58</v>
      </c>
      <c r="O1106" s="1021">
        <f t="shared" si="968"/>
        <v>1</v>
      </c>
      <c r="P1106" s="1017">
        <f t="shared" si="976"/>
        <v>5</v>
      </c>
      <c r="Q1106" s="1166">
        <v>1.9</v>
      </c>
      <c r="R1106" s="1171">
        <v>0.3</v>
      </c>
      <c r="S1106" s="1166">
        <f t="shared" si="990"/>
        <v>2.4699999999999998</v>
      </c>
      <c r="T1106" s="1018">
        <v>66140</v>
      </c>
      <c r="U1106" s="1013"/>
      <c r="V1106" s="1052"/>
      <c r="W1106" s="874" t="str">
        <f t="shared" si="969"/>
        <v>Կ-1</v>
      </c>
      <c r="X1106" s="1018">
        <f t="shared" si="970"/>
        <v>163365.79999999999</v>
      </c>
      <c r="Y1106" s="1019">
        <f t="shared" si="971"/>
        <v>163365.79999999999</v>
      </c>
      <c r="Z1106" s="1020">
        <f t="shared" si="972"/>
        <v>2144992.9539999999</v>
      </c>
      <c r="AA1106" s="1021">
        <f t="shared" si="973"/>
        <v>1</v>
      </c>
      <c r="AB1106" s="1017">
        <f t="shared" si="974"/>
        <v>6</v>
      </c>
      <c r="AC1106" s="1166">
        <v>1.96</v>
      </c>
      <c r="AD1106" s="1171">
        <v>0.6</v>
      </c>
      <c r="AE1106" s="1166">
        <f t="shared" si="991"/>
        <v>3.1360000000000001</v>
      </c>
      <c r="AF1106" s="1018">
        <v>66140</v>
      </c>
      <c r="AG1106" s="1013"/>
      <c r="AH1106" s="1052"/>
      <c r="AI1106" s="1049" t="str">
        <f t="shared" si="975"/>
        <v>Կ-1</v>
      </c>
      <c r="AJ1106" s="1018">
        <f t="shared" si="993"/>
        <v>207415.04000000001</v>
      </c>
      <c r="AK1106" s="1019">
        <f t="shared" si="980"/>
        <v>207415.04000000001</v>
      </c>
      <c r="AL1106" s="1020">
        <f t="shared" si="995"/>
        <v>2723359.4752000002</v>
      </c>
      <c r="AM1106" s="1021">
        <f t="shared" si="996"/>
        <v>1</v>
      </c>
      <c r="AN1106" s="1017">
        <f t="shared" si="981"/>
        <v>7</v>
      </c>
      <c r="AO1106" s="1166">
        <v>1.96</v>
      </c>
      <c r="AP1106" s="1171">
        <v>1</v>
      </c>
      <c r="AQ1106" s="1166">
        <f t="shared" si="992"/>
        <v>3.92</v>
      </c>
      <c r="AR1106" s="1018">
        <v>66140</v>
      </c>
      <c r="AS1106" s="1013"/>
      <c r="AT1106" s="1052"/>
      <c r="AU1106" s="1049" t="str">
        <f t="shared" si="983"/>
        <v>Կ-1</v>
      </c>
      <c r="AV1106" s="1018">
        <f t="shared" si="994"/>
        <v>259268.8</v>
      </c>
      <c r="AW1106" s="1019">
        <f t="shared" si="985"/>
        <v>259268.8</v>
      </c>
      <c r="AX1106" s="1020">
        <f t="shared" si="997"/>
        <v>3404199.344</v>
      </c>
    </row>
    <row r="1107" spans="2:50" ht="17.25" customHeight="1" x14ac:dyDescent="0.25">
      <c r="B1107" s="495">
        <v>19</v>
      </c>
      <c r="C1107" s="916" t="s">
        <v>1142</v>
      </c>
      <c r="D1107" s="497" t="s">
        <v>130</v>
      </c>
      <c r="E1107" s="1021">
        <v>1</v>
      </c>
      <c r="F1107" s="1258">
        <v>6</v>
      </c>
      <c r="G1107" s="498">
        <f t="shared" si="965"/>
        <v>1.96</v>
      </c>
      <c r="H1107" s="1018">
        <v>66140</v>
      </c>
      <c r="I1107" s="1013"/>
      <c r="J1107" s="1052"/>
      <c r="K1107" s="874" t="s">
        <v>99</v>
      </c>
      <c r="L1107" s="1018">
        <f t="shared" si="966"/>
        <v>129634.4</v>
      </c>
      <c r="M1107" s="1019">
        <f t="shared" si="967"/>
        <v>129634.4</v>
      </c>
      <c r="N1107" s="1020">
        <f>+M1107*13.13</f>
        <v>1702099.672</v>
      </c>
      <c r="O1107" s="1021">
        <f t="shared" si="968"/>
        <v>1</v>
      </c>
      <c r="P1107" s="1017">
        <f t="shared" si="976"/>
        <v>7</v>
      </c>
      <c r="Q1107" s="1166">
        <v>1.96</v>
      </c>
      <c r="R1107" s="1171">
        <v>0.3</v>
      </c>
      <c r="S1107" s="1166">
        <f t="shared" si="990"/>
        <v>2.548</v>
      </c>
      <c r="T1107" s="1018">
        <v>66140</v>
      </c>
      <c r="U1107" s="1013"/>
      <c r="V1107" s="1052"/>
      <c r="W1107" s="874" t="str">
        <f t="shared" si="969"/>
        <v>Կ-1</v>
      </c>
      <c r="X1107" s="1018">
        <f t="shared" si="970"/>
        <v>168524.72</v>
      </c>
      <c r="Y1107" s="1019">
        <f t="shared" si="971"/>
        <v>168524.72</v>
      </c>
      <c r="Z1107" s="1020">
        <f t="shared" si="972"/>
        <v>2212729.5736000002</v>
      </c>
      <c r="AA1107" s="1021">
        <f t="shared" si="973"/>
        <v>1</v>
      </c>
      <c r="AB1107" s="1017">
        <f t="shared" si="974"/>
        <v>8</v>
      </c>
      <c r="AC1107" s="1166">
        <v>2.02</v>
      </c>
      <c r="AD1107" s="1171">
        <v>0.6</v>
      </c>
      <c r="AE1107" s="1166">
        <f t="shared" si="991"/>
        <v>3.2320000000000002</v>
      </c>
      <c r="AF1107" s="1018">
        <v>66140</v>
      </c>
      <c r="AG1107" s="1013"/>
      <c r="AH1107" s="1052"/>
      <c r="AI1107" s="1049" t="str">
        <f t="shared" si="975"/>
        <v>Կ-1</v>
      </c>
      <c r="AJ1107" s="1018">
        <f t="shared" si="993"/>
        <v>213764.48000000001</v>
      </c>
      <c r="AK1107" s="1019">
        <f t="shared" si="980"/>
        <v>213764.48000000001</v>
      </c>
      <c r="AL1107" s="1020">
        <f>+AK1107*13.13</f>
        <v>2806727.6224000002</v>
      </c>
      <c r="AM1107" s="1021">
        <f>+AA1107</f>
        <v>1</v>
      </c>
      <c r="AN1107" s="1017">
        <f t="shared" si="981"/>
        <v>9</v>
      </c>
      <c r="AO1107" s="1166">
        <v>2.02</v>
      </c>
      <c r="AP1107" s="1171">
        <v>1</v>
      </c>
      <c r="AQ1107" s="1166">
        <f t="shared" si="992"/>
        <v>4.04</v>
      </c>
      <c r="AR1107" s="1018">
        <v>66140</v>
      </c>
      <c r="AS1107" s="1013"/>
      <c r="AT1107" s="1052"/>
      <c r="AU1107" s="1049" t="str">
        <f t="shared" si="983"/>
        <v>Կ-1</v>
      </c>
      <c r="AV1107" s="1018">
        <f t="shared" si="994"/>
        <v>267205.59999999998</v>
      </c>
      <c r="AW1107" s="1019">
        <f t="shared" si="985"/>
        <v>267205.59999999998</v>
      </c>
      <c r="AX1107" s="1020">
        <f>+AW1107*13.13</f>
        <v>3508409.5279999999</v>
      </c>
    </row>
    <row r="1108" spans="2:50" ht="17.25" customHeight="1" x14ac:dyDescent="0.25">
      <c r="B1108" s="495">
        <v>20</v>
      </c>
      <c r="C1108" s="916" t="s">
        <v>892</v>
      </c>
      <c r="D1108" s="497" t="s">
        <v>333</v>
      </c>
      <c r="E1108" s="1021">
        <v>1</v>
      </c>
      <c r="F1108" s="1258">
        <v>10</v>
      </c>
      <c r="G1108" s="498">
        <f t="shared" si="965"/>
        <v>2.08</v>
      </c>
      <c r="H1108" s="1018">
        <v>66140</v>
      </c>
      <c r="I1108" s="1013"/>
      <c r="J1108" s="1052"/>
      <c r="K1108" s="874" t="s">
        <v>99</v>
      </c>
      <c r="L1108" s="1018">
        <f t="shared" si="966"/>
        <v>137571.20000000001</v>
      </c>
      <c r="M1108" s="1019">
        <f t="shared" si="967"/>
        <v>137571.20000000001</v>
      </c>
      <c r="N1108" s="1020">
        <f>+M1108*13.13</f>
        <v>1806309.8560000001</v>
      </c>
      <c r="O1108" s="1021">
        <f t="shared" si="968"/>
        <v>1</v>
      </c>
      <c r="P1108" s="1017">
        <f t="shared" si="976"/>
        <v>11</v>
      </c>
      <c r="Q1108" s="1166">
        <v>2.08</v>
      </c>
      <c r="R1108" s="1171">
        <v>0.3</v>
      </c>
      <c r="S1108" s="1166">
        <f t="shared" si="990"/>
        <v>2.7040000000000002</v>
      </c>
      <c r="T1108" s="1018">
        <v>66140</v>
      </c>
      <c r="U1108" s="1013"/>
      <c r="V1108" s="1052"/>
      <c r="W1108" s="874" t="str">
        <f t="shared" si="969"/>
        <v>Կ-1</v>
      </c>
      <c r="X1108" s="1018">
        <f t="shared" si="970"/>
        <v>178842.56</v>
      </c>
      <c r="Y1108" s="1019">
        <f t="shared" si="971"/>
        <v>178842.56</v>
      </c>
      <c r="Z1108" s="1020">
        <f t="shared" si="972"/>
        <v>2348202.8128</v>
      </c>
      <c r="AA1108" s="1021">
        <f t="shared" si="973"/>
        <v>1</v>
      </c>
      <c r="AB1108" s="1017">
        <f t="shared" si="974"/>
        <v>12</v>
      </c>
      <c r="AC1108" s="1166">
        <v>2.08</v>
      </c>
      <c r="AD1108" s="1171">
        <v>0.6</v>
      </c>
      <c r="AE1108" s="1166">
        <f t="shared" si="991"/>
        <v>3.3280000000000003</v>
      </c>
      <c r="AF1108" s="1018">
        <v>66140</v>
      </c>
      <c r="AG1108" s="1013"/>
      <c r="AH1108" s="1052"/>
      <c r="AI1108" s="1049" t="str">
        <f t="shared" si="975"/>
        <v>Կ-1</v>
      </c>
      <c r="AJ1108" s="1018">
        <f t="shared" si="993"/>
        <v>220113.92000000001</v>
      </c>
      <c r="AK1108" s="1019">
        <f t="shared" si="980"/>
        <v>220113.92000000001</v>
      </c>
      <c r="AL1108" s="1020">
        <f>+AK1108*13.13</f>
        <v>2890095.7696000002</v>
      </c>
      <c r="AM1108" s="1021">
        <f>+AA1108</f>
        <v>1</v>
      </c>
      <c r="AN1108" s="1017">
        <f t="shared" si="981"/>
        <v>13</v>
      </c>
      <c r="AO1108" s="1166">
        <v>2.14</v>
      </c>
      <c r="AP1108" s="1171">
        <v>1</v>
      </c>
      <c r="AQ1108" s="1166">
        <f t="shared" si="992"/>
        <v>4.28</v>
      </c>
      <c r="AR1108" s="1018">
        <v>66140</v>
      </c>
      <c r="AS1108" s="1013"/>
      <c r="AT1108" s="1052"/>
      <c r="AU1108" s="1049" t="str">
        <f t="shared" si="983"/>
        <v>Կ-1</v>
      </c>
      <c r="AV1108" s="1018">
        <f t="shared" si="994"/>
        <v>283079.2</v>
      </c>
      <c r="AW1108" s="1019">
        <f t="shared" si="985"/>
        <v>283079.2</v>
      </c>
      <c r="AX1108" s="1020">
        <f>+AW1108*13.13</f>
        <v>3716829.8960000002</v>
      </c>
    </row>
    <row r="1109" spans="2:50" ht="17.25" customHeight="1" x14ac:dyDescent="0.25">
      <c r="B1109" s="495">
        <v>21</v>
      </c>
      <c r="C1109" s="916" t="s">
        <v>321</v>
      </c>
      <c r="D1109" s="497" t="s">
        <v>333</v>
      </c>
      <c r="E1109" s="1021">
        <v>1</v>
      </c>
      <c r="F1109" s="1258">
        <v>3</v>
      </c>
      <c r="G1109" s="498">
        <f t="shared" si="965"/>
        <v>1.84</v>
      </c>
      <c r="H1109" s="1018">
        <v>66140</v>
      </c>
      <c r="I1109" s="1013"/>
      <c r="J1109" s="1052"/>
      <c r="K1109" s="874" t="s">
        <v>99</v>
      </c>
      <c r="L1109" s="1018">
        <f t="shared" si="966"/>
        <v>121697.60000000001</v>
      </c>
      <c r="M1109" s="1019">
        <f t="shared" si="967"/>
        <v>121697.60000000001</v>
      </c>
      <c r="N1109" s="1020">
        <f>+M1109*13.13</f>
        <v>1597889.4880000001</v>
      </c>
      <c r="O1109" s="1021">
        <f t="shared" si="968"/>
        <v>1</v>
      </c>
      <c r="P1109" s="1017">
        <f t="shared" si="976"/>
        <v>4</v>
      </c>
      <c r="Q1109" s="1166">
        <v>1.9</v>
      </c>
      <c r="R1109" s="1171">
        <v>0.3</v>
      </c>
      <c r="S1109" s="1166">
        <f t="shared" si="990"/>
        <v>2.4699999999999998</v>
      </c>
      <c r="T1109" s="1018">
        <v>66140</v>
      </c>
      <c r="U1109" s="1013"/>
      <c r="V1109" s="1052"/>
      <c r="W1109" s="874" t="str">
        <f t="shared" si="969"/>
        <v>Կ-1</v>
      </c>
      <c r="X1109" s="1018">
        <f t="shared" si="970"/>
        <v>163365.79999999999</v>
      </c>
      <c r="Y1109" s="1019">
        <f t="shared" si="971"/>
        <v>163365.79999999999</v>
      </c>
      <c r="Z1109" s="1020">
        <f t="shared" si="972"/>
        <v>2144992.9539999999</v>
      </c>
      <c r="AA1109" s="1021">
        <f t="shared" si="973"/>
        <v>1</v>
      </c>
      <c r="AB1109" s="1017">
        <f t="shared" si="974"/>
        <v>5</v>
      </c>
      <c r="AC1109" s="1166">
        <v>1.9</v>
      </c>
      <c r="AD1109" s="1171">
        <v>0.6</v>
      </c>
      <c r="AE1109" s="1166">
        <f t="shared" si="991"/>
        <v>3.04</v>
      </c>
      <c r="AF1109" s="1018">
        <v>66140</v>
      </c>
      <c r="AG1109" s="1013"/>
      <c r="AH1109" s="1052"/>
      <c r="AI1109" s="1049" t="str">
        <f t="shared" si="975"/>
        <v>Կ-1</v>
      </c>
      <c r="AJ1109" s="1018">
        <f t="shared" si="993"/>
        <v>201065.60000000001</v>
      </c>
      <c r="AK1109" s="1019">
        <f t="shared" si="980"/>
        <v>201065.60000000001</v>
      </c>
      <c r="AL1109" s="1020">
        <f>+AK1109*13.13</f>
        <v>2639991.3280000002</v>
      </c>
      <c r="AM1109" s="1021">
        <f>+AA1109</f>
        <v>1</v>
      </c>
      <c r="AN1109" s="1017">
        <f t="shared" si="981"/>
        <v>6</v>
      </c>
      <c r="AO1109" s="1166">
        <v>1.96</v>
      </c>
      <c r="AP1109" s="1171">
        <v>1</v>
      </c>
      <c r="AQ1109" s="1166">
        <f t="shared" si="992"/>
        <v>3.92</v>
      </c>
      <c r="AR1109" s="1018">
        <v>66140</v>
      </c>
      <c r="AS1109" s="1013"/>
      <c r="AT1109" s="1052"/>
      <c r="AU1109" s="1049" t="str">
        <f t="shared" si="983"/>
        <v>Կ-1</v>
      </c>
      <c r="AV1109" s="1018">
        <f t="shared" si="994"/>
        <v>259268.8</v>
      </c>
      <c r="AW1109" s="1019">
        <f t="shared" si="985"/>
        <v>259268.8</v>
      </c>
      <c r="AX1109" s="1020">
        <f>+AW1109*13.13</f>
        <v>3404199.344</v>
      </c>
    </row>
    <row r="1110" spans="2:50" ht="17.25" customHeight="1" x14ac:dyDescent="0.25">
      <c r="B1110" s="495">
        <v>22</v>
      </c>
      <c r="C1110" s="916" t="s">
        <v>1147</v>
      </c>
      <c r="D1110" s="497" t="s">
        <v>333</v>
      </c>
      <c r="E1110" s="1021">
        <v>1</v>
      </c>
      <c r="F1110" s="1258">
        <v>11</v>
      </c>
      <c r="G1110" s="498">
        <f t="shared" si="965"/>
        <v>2.08</v>
      </c>
      <c r="H1110" s="1018">
        <v>66140</v>
      </c>
      <c r="I1110" s="1013"/>
      <c r="J1110" s="1052"/>
      <c r="K1110" s="874" t="s">
        <v>99</v>
      </c>
      <c r="L1110" s="1018">
        <f t="shared" si="966"/>
        <v>137571.20000000001</v>
      </c>
      <c r="M1110" s="1019">
        <f t="shared" si="967"/>
        <v>137571.20000000001</v>
      </c>
      <c r="N1110" s="1020">
        <f>+M1110*13.13</f>
        <v>1806309.8560000001</v>
      </c>
      <c r="O1110" s="1021">
        <f t="shared" si="968"/>
        <v>1</v>
      </c>
      <c r="P1110" s="1017">
        <f t="shared" si="976"/>
        <v>12</v>
      </c>
      <c r="Q1110" s="1166">
        <v>2.08</v>
      </c>
      <c r="R1110" s="1171">
        <v>0.3</v>
      </c>
      <c r="S1110" s="1166">
        <f t="shared" si="990"/>
        <v>2.7040000000000002</v>
      </c>
      <c r="T1110" s="1018">
        <v>66140</v>
      </c>
      <c r="U1110" s="1013"/>
      <c r="V1110" s="1052"/>
      <c r="W1110" s="874" t="str">
        <f t="shared" si="969"/>
        <v>Կ-1</v>
      </c>
      <c r="X1110" s="1018">
        <f t="shared" si="970"/>
        <v>178842.56</v>
      </c>
      <c r="Y1110" s="1019">
        <f t="shared" si="971"/>
        <v>178842.56</v>
      </c>
      <c r="Z1110" s="1020">
        <f t="shared" si="972"/>
        <v>2348202.8128</v>
      </c>
      <c r="AA1110" s="1021">
        <f t="shared" si="973"/>
        <v>1</v>
      </c>
      <c r="AB1110" s="1017">
        <f t="shared" si="974"/>
        <v>13</v>
      </c>
      <c r="AC1110" s="1166">
        <v>2.14</v>
      </c>
      <c r="AD1110" s="1171">
        <v>0.6</v>
      </c>
      <c r="AE1110" s="1166">
        <f t="shared" si="991"/>
        <v>3.4240000000000004</v>
      </c>
      <c r="AF1110" s="1018">
        <v>66140</v>
      </c>
      <c r="AG1110" s="1013"/>
      <c r="AH1110" s="1052"/>
      <c r="AI1110" s="1049" t="str">
        <f t="shared" si="975"/>
        <v>Կ-1</v>
      </c>
      <c r="AJ1110" s="1018">
        <f t="shared" si="993"/>
        <v>226463.36000000002</v>
      </c>
      <c r="AK1110" s="1019">
        <f t="shared" si="980"/>
        <v>226463.36000000002</v>
      </c>
      <c r="AL1110" s="1020">
        <f>+AK1110*13.13</f>
        <v>2973463.9168000002</v>
      </c>
      <c r="AM1110" s="1021">
        <f>+AA1110</f>
        <v>1</v>
      </c>
      <c r="AN1110" s="1017">
        <f t="shared" si="981"/>
        <v>14</v>
      </c>
      <c r="AO1110" s="1166">
        <v>2.14</v>
      </c>
      <c r="AP1110" s="1171">
        <v>1</v>
      </c>
      <c r="AQ1110" s="1166">
        <f t="shared" si="992"/>
        <v>4.28</v>
      </c>
      <c r="AR1110" s="1018">
        <v>66140</v>
      </c>
      <c r="AS1110" s="1013"/>
      <c r="AT1110" s="1052"/>
      <c r="AU1110" s="1049" t="str">
        <f t="shared" si="983"/>
        <v>Կ-1</v>
      </c>
      <c r="AV1110" s="1018">
        <f t="shared" si="994"/>
        <v>283079.2</v>
      </c>
      <c r="AW1110" s="1019">
        <f t="shared" si="985"/>
        <v>283079.2</v>
      </c>
      <c r="AX1110" s="1020">
        <f>+AW1110*13.13</f>
        <v>3716829.8960000002</v>
      </c>
    </row>
    <row r="1111" spans="2:50" ht="17.25" customHeight="1" x14ac:dyDescent="0.25">
      <c r="B1111" s="495">
        <v>23</v>
      </c>
      <c r="C1111" s="916" t="s">
        <v>1148</v>
      </c>
      <c r="D1111" s="497" t="s">
        <v>333</v>
      </c>
      <c r="E1111" s="1021">
        <v>1</v>
      </c>
      <c r="F1111" s="1258">
        <v>3</v>
      </c>
      <c r="G1111" s="498">
        <f t="shared" si="965"/>
        <v>1.84</v>
      </c>
      <c r="H1111" s="1018">
        <v>66140</v>
      </c>
      <c r="I1111" s="1013"/>
      <c r="J1111" s="1052"/>
      <c r="K1111" s="874" t="s">
        <v>99</v>
      </c>
      <c r="L1111" s="1018">
        <f t="shared" si="966"/>
        <v>121697.60000000001</v>
      </c>
      <c r="M1111" s="1019">
        <f t="shared" si="967"/>
        <v>121697.60000000001</v>
      </c>
      <c r="N1111" s="1020">
        <f t="shared" si="986"/>
        <v>1597889.4880000001</v>
      </c>
      <c r="O1111" s="1021">
        <f t="shared" si="968"/>
        <v>1</v>
      </c>
      <c r="P1111" s="1017">
        <f t="shared" si="976"/>
        <v>4</v>
      </c>
      <c r="Q1111" s="1166">
        <v>2.2799999999999998</v>
      </c>
      <c r="R1111" s="1171">
        <v>0.3</v>
      </c>
      <c r="S1111" s="1166">
        <f t="shared" si="990"/>
        <v>2.9639999999999995</v>
      </c>
      <c r="T1111" s="1018">
        <v>66140</v>
      </c>
      <c r="U1111" s="1013"/>
      <c r="V1111" s="1052"/>
      <c r="W1111" s="874" t="str">
        <f t="shared" si="969"/>
        <v>Կ-1</v>
      </c>
      <c r="X1111" s="1018">
        <f t="shared" si="970"/>
        <v>196038.95999999996</v>
      </c>
      <c r="Y1111" s="1019">
        <f t="shared" si="971"/>
        <v>196038.95999999996</v>
      </c>
      <c r="Z1111" s="1020">
        <f t="shared" si="972"/>
        <v>2573991.5447999998</v>
      </c>
      <c r="AA1111" s="1021">
        <f t="shared" si="973"/>
        <v>1</v>
      </c>
      <c r="AB1111" s="1017">
        <f t="shared" si="974"/>
        <v>5</v>
      </c>
      <c r="AC1111" s="1166">
        <v>2.2799999999999998</v>
      </c>
      <c r="AD1111" s="1171">
        <v>0.6</v>
      </c>
      <c r="AE1111" s="1166">
        <f t="shared" si="991"/>
        <v>3.6479999999999997</v>
      </c>
      <c r="AF1111" s="1018">
        <v>66140</v>
      </c>
      <c r="AG1111" s="1013"/>
      <c r="AH1111" s="1052"/>
      <c r="AI1111" s="1049" t="str">
        <f t="shared" si="975"/>
        <v>Կ-1</v>
      </c>
      <c r="AJ1111" s="1018">
        <f t="shared" si="993"/>
        <v>241278.71999999997</v>
      </c>
      <c r="AK1111" s="1019">
        <f t="shared" si="980"/>
        <v>241278.71999999997</v>
      </c>
      <c r="AL1111" s="1020">
        <f t="shared" ref="AL1111:AL1120" si="998">+AK1111*13.13</f>
        <v>3167989.5935999998</v>
      </c>
      <c r="AM1111" s="1021">
        <f t="shared" ref="AM1111:AM1120" si="999">+AA1111</f>
        <v>1</v>
      </c>
      <c r="AN1111" s="1017">
        <f t="shared" si="981"/>
        <v>6</v>
      </c>
      <c r="AO1111" s="1166">
        <v>2.2799999999999998</v>
      </c>
      <c r="AP1111" s="1171">
        <v>1</v>
      </c>
      <c r="AQ1111" s="1166">
        <f t="shared" si="992"/>
        <v>4.5599999999999996</v>
      </c>
      <c r="AR1111" s="1018">
        <v>66140</v>
      </c>
      <c r="AS1111" s="1013"/>
      <c r="AT1111" s="1052"/>
      <c r="AU1111" s="1049" t="str">
        <f t="shared" si="983"/>
        <v>Կ-1</v>
      </c>
      <c r="AV1111" s="1018">
        <f t="shared" si="994"/>
        <v>301598.39999999997</v>
      </c>
      <c r="AW1111" s="1019">
        <f t="shared" si="985"/>
        <v>301598.39999999997</v>
      </c>
      <c r="AX1111" s="1020">
        <f t="shared" ref="AX1111:AX1120" si="1000">+AW1111*13.13</f>
        <v>3959986.9919999996</v>
      </c>
    </row>
    <row r="1112" spans="2:50" ht="17.25" customHeight="1" x14ac:dyDescent="0.25">
      <c r="B1112" s="495">
        <v>24</v>
      </c>
      <c r="C1112" s="916" t="s">
        <v>1003</v>
      </c>
      <c r="D1112" s="497" t="s">
        <v>333</v>
      </c>
      <c r="E1112" s="1021">
        <v>1</v>
      </c>
      <c r="F1112" s="1258">
        <v>4</v>
      </c>
      <c r="G1112" s="498">
        <v>2.2799999999999998</v>
      </c>
      <c r="H1112" s="1018">
        <v>66140</v>
      </c>
      <c r="I1112" s="1013">
        <f>H1112*G1112*5%</f>
        <v>7539.9599999999991</v>
      </c>
      <c r="J1112" s="1052"/>
      <c r="K1112" s="874" t="s">
        <v>99</v>
      </c>
      <c r="L1112" s="1018">
        <f t="shared" si="966"/>
        <v>150799.19999999998</v>
      </c>
      <c r="M1112" s="1019">
        <f t="shared" si="967"/>
        <v>158339.15999999997</v>
      </c>
      <c r="N1112" s="1020">
        <f t="shared" si="986"/>
        <v>2078993.1707999997</v>
      </c>
      <c r="O1112" s="1021">
        <f t="shared" si="968"/>
        <v>1</v>
      </c>
      <c r="P1112" s="1017">
        <f t="shared" si="976"/>
        <v>5</v>
      </c>
      <c r="Q1112" s="1166">
        <v>2.2799999999999998</v>
      </c>
      <c r="R1112" s="1171">
        <v>0.3</v>
      </c>
      <c r="S1112" s="1166">
        <f t="shared" si="990"/>
        <v>2.9639999999999995</v>
      </c>
      <c r="T1112" s="1018">
        <v>66140</v>
      </c>
      <c r="U1112" s="1013">
        <f>T1112*S1112*5%</f>
        <v>9801.9479999999985</v>
      </c>
      <c r="V1112" s="1052"/>
      <c r="W1112" s="874" t="str">
        <f t="shared" si="969"/>
        <v>Կ-1</v>
      </c>
      <c r="X1112" s="1018">
        <f t="shared" si="970"/>
        <v>196038.95999999996</v>
      </c>
      <c r="Y1112" s="1019">
        <f t="shared" si="971"/>
        <v>205840.90799999997</v>
      </c>
      <c r="Z1112" s="1020">
        <f t="shared" si="972"/>
        <v>2702691.1220399998</v>
      </c>
      <c r="AA1112" s="1021">
        <f t="shared" si="973"/>
        <v>1</v>
      </c>
      <c r="AB1112" s="1017">
        <f t="shared" si="974"/>
        <v>6</v>
      </c>
      <c r="AC1112" s="1166">
        <v>2.2799999999999998</v>
      </c>
      <c r="AD1112" s="1171">
        <v>0.6</v>
      </c>
      <c r="AE1112" s="1166">
        <f t="shared" si="991"/>
        <v>3.6479999999999997</v>
      </c>
      <c r="AF1112" s="1018">
        <v>66140</v>
      </c>
      <c r="AG1112" s="1013">
        <f>AF1112*AE1112*5%</f>
        <v>12063.936</v>
      </c>
      <c r="AH1112" s="1052"/>
      <c r="AI1112" s="1049" t="str">
        <f t="shared" si="975"/>
        <v>Կ-1</v>
      </c>
      <c r="AJ1112" s="1018">
        <f t="shared" si="993"/>
        <v>241278.71999999997</v>
      </c>
      <c r="AK1112" s="1019">
        <f t="shared" si="980"/>
        <v>253342.65599999996</v>
      </c>
      <c r="AL1112" s="1020">
        <f t="shared" si="998"/>
        <v>3326389.0732799997</v>
      </c>
      <c r="AM1112" s="1021">
        <f t="shared" si="999"/>
        <v>1</v>
      </c>
      <c r="AN1112" s="1017">
        <f t="shared" si="981"/>
        <v>7</v>
      </c>
      <c r="AO1112" s="1166">
        <v>2.2799999999999998</v>
      </c>
      <c r="AP1112" s="1171">
        <v>1</v>
      </c>
      <c r="AQ1112" s="1166">
        <f t="shared" si="992"/>
        <v>4.5599999999999996</v>
      </c>
      <c r="AR1112" s="1018">
        <v>66140</v>
      </c>
      <c r="AS1112" s="1013">
        <f>AR1112*AQ1112*5%</f>
        <v>15079.919999999998</v>
      </c>
      <c r="AT1112" s="1052"/>
      <c r="AU1112" s="1049" t="str">
        <f t="shared" si="983"/>
        <v>Կ-1</v>
      </c>
      <c r="AV1112" s="1018">
        <f t="shared" si="994"/>
        <v>301598.39999999997</v>
      </c>
      <c r="AW1112" s="1019">
        <f t="shared" si="985"/>
        <v>316678.31999999995</v>
      </c>
      <c r="AX1112" s="1020">
        <f t="shared" si="1000"/>
        <v>4157986.3415999995</v>
      </c>
    </row>
    <row r="1113" spans="2:50" ht="17.25" customHeight="1" x14ac:dyDescent="0.25">
      <c r="B1113" s="495">
        <v>25</v>
      </c>
      <c r="C1113" s="916" t="s">
        <v>1149</v>
      </c>
      <c r="D1113" s="497" t="s">
        <v>333</v>
      </c>
      <c r="E1113" s="1021">
        <v>1</v>
      </c>
      <c r="F1113" s="1258">
        <v>3</v>
      </c>
      <c r="G1113" s="498">
        <f>IF(E1113&lt;1,0,IF(K1113="Բ-1",IF(F1113=0,6.94,IF(F1113=1,7.17,IF(F1113=2,7.41,IF(F1113=3,7.66,IF(OR(F1113=5,F1113=4),7.92,IF(OR(F1113=6,F1113=7),8.18,IF(OR(F1113=8,F1113=9),8.46,IF(OR(F1113=10,F1113=11,F1113=12),8.74,IF(OR(F1113=13,F1113=14,F1113=15),9.03,IF(OR(F1113=16,F1113=17,F1113=18),9.33,9.65)))))))))),IF(K1113="Բ-2", IF(F1113=0,5.71,IF(F1113=1,5.89,IF(F1113=2,6.09,IF(F1113=3,6.29,IF(OR(F1113=5,F1113=4),6.5,IF(OR(F1113=6,F1113=7),6.72,IF(OR(F1113=8,F1113=9),6.94,IF(OR(F1113=10,F1113=11,F1113=12),7.17,IF(OR(F1113=13,F1113=14,F1113=15),7.41,IF(OR(F1113=16,F1113=17,F1113=18),7.65,7.91)))))))))), IF(K1113="Գ-1", IF(F1113=0,4.7,IF(F1113=1,4.86,IF(F1113=2,5.01,IF(F1113=3,5.18,IF(OR(F1113=5,F1113=4),5.35,IF(OR(F1113=6,F1113=7),5.52,IF(OR(F1113=8,F1113=9),5.71,IF(OR(F1113=10,F1113=11,F1113=12),5.89,IF(OR(F1113=13,F1113=14,F1113=15),6.09,IF(OR(F1113=16,F1113=17,F1113=18),6.29,6.49)))))))))), IF(K1113="Գ-2", IF(F1113=0,3.88,IF(F1113=1,4.01,IF(F1113=2,4.14,IF(F1113=3,4.27,IF(OR(F1113=5,F1113=4),4.41,IF(OR(F1113=6,F1113=7),4.55,IF(OR(F1113=8,F1113=9),4.7,IF(OR(F1113=10,F1113=11,F1113=12),4.85,IF(OR(F1113=13,F1113=14,F1113=15),5.01,IF(OR(F1113=16,F1113=17,F1113=18),5.17,5.34)))))))))), IF(K1113="Գ-3", IF(F1113=0,3.21,IF(F1113=1,3.31,IF(F1113=2,3.42,IF(F1113=3,3.53,IF(OR(F1113=5,F1113=4),3.64,IF(OR(F1113=6,F1113=7),3.76,IF(OR(F1113=8,F1113=9),3.88,IF(OR(F1113=10,F1113=11,F1113=12),4.01,IF(OR(F1113=13,F1113=14,F1113=15),4.13,IF(OR(F1113=16,F1113=17,F1113=18),4.27,4.4)))))))))), IF(K1113="Ա-1", IF(F1113=0,2.66,IF(F1113=1,2.75,IF(F1113=2,2.83,IF(F1113=3,2.92,IF(OR(F1113=5,F1113=4),3.02,IF(OR(F1113=6,F1113=7),3.11,IF(OR(F1113=8,F1113=9),3.21,IF(OR(F1113=10,F1113=11,F1113=12),3.31,IF(OR(F1113=13,F1113=14,F1113=15),3.42,IF(OR(F1113=16,F1113=17,F1113=18),3.53,3.64)))))))))), IF(K1113="Ա-2", IF(F1113=0,2.28,IF(F1113=1,2.35,IF(F1113=2,2.43,IF(F1113=3,2.5,IF(OR(F1113=5,F1113=4),2.58,IF(OR(F1113=6,F1113=7),2.66,IF(OR(F1113=8,F1113=9),2.75,IF(OR(F1113=10,F1113=11,F1113=12),2.83,IF(OR(F1113=13,F1113=14,F1113=15),2.92,IF(OR(F1113=16,F1113=17,F1113=18),3.01,3.11)))))))))),IF(K1113="Ա-3", IF(F1113=0,1.96,IF(F1113=1,2.02,IF(F1113=2,2.08,IF(F1113=3,2.15,IF(OR(F1113=5,F1113=4),2.21,IF(OR(F1113=6,F1113=7),2.28,IF(OR(F1113=8,F1113=9),2.35,IF(OR(F1113=10,F1113=11,F1113=12),2.42,IF(OR(F1113=13,F1113=14,F1113=15),2.5,IF(OR(F1113=16,F1113=17,F1113=18),2.58,2.66)))))))))), IF(K1113="Կ-1", IF(F1113=0,1.68,IF(F1113=1,1.73,IF(F1113=2,1.79,IF(F1113=3,1.84,IF(OR(F1113=5,F1113=4),1.9,IF(OR(F1113=6,F1113=7),1.96,IF(OR(F1113=8,F1113=9),2.02,IF(OR(F1113=10,F1113=11,F1113=12),2.08,IF(OR(F1113=13,F1113=14,F1113=15),2.14,IF(OR(F1113=16,F1113=17,F1113=18),2.21,2.28)))))))))), IF(K1113="Կ-2", IF(F1113=0,1.45,IF(F1113=1,1.49,IF(F1113=2,1.54,IF(F1113=3,1.59,IF(OR(F1113=5,F1113=4),1.63,IF(OR(F1113=6,F1113=7),1.68,IF(OR(F1113=8,F1113=9),1.73,IF(OR(F1113=10,F1113=11,F1113=12),1.79,IF(OR(F1113=13,F1113=14,F1113=15),1.84,IF(OR(F1113=16,F1113=17,F1113=18),1.9,1.95)))))))))),IF(K1113="Կ-3", IF(F1113=0,1.25,IF(F1113=1,1.29,IF(F1113=2,1.33,IF(F1113=3,1.37,IF(OR(F1113=5,F1113=4),1.41,IF(OR(F1113=6,F1113=7),1.45,IF(OR(F1113=8,F1113=9),1.49,IF(OR(F1113=10,F1113=11,F1113=12),1.54,IF(OR(F1113=13,F1113=14,F1113=15),1.58,IF(OR(F1113=16,F1113=17,F1113=18),1.63,1.68)))))))))), "Error"))))))))))))</f>
        <v>1.84</v>
      </c>
      <c r="H1113" s="1018">
        <v>66140</v>
      </c>
      <c r="I1113" s="1013"/>
      <c r="J1113" s="1052"/>
      <c r="K1113" s="874" t="s">
        <v>99</v>
      </c>
      <c r="L1113" s="1018">
        <f t="shared" si="966"/>
        <v>121697.60000000001</v>
      </c>
      <c r="M1113" s="1019">
        <f t="shared" si="967"/>
        <v>121697.60000000001</v>
      </c>
      <c r="N1113" s="1020">
        <f t="shared" si="986"/>
        <v>1597889.4880000001</v>
      </c>
      <c r="O1113" s="1021">
        <f t="shared" si="968"/>
        <v>1</v>
      </c>
      <c r="P1113" s="1017">
        <f t="shared" si="976"/>
        <v>4</v>
      </c>
      <c r="Q1113" s="1166">
        <v>1.9</v>
      </c>
      <c r="R1113" s="1171">
        <v>0.3</v>
      </c>
      <c r="S1113" s="1166">
        <f t="shared" si="990"/>
        <v>2.4699999999999998</v>
      </c>
      <c r="T1113" s="1018">
        <v>66140</v>
      </c>
      <c r="U1113" s="1013"/>
      <c r="V1113" s="1052"/>
      <c r="W1113" s="874" t="str">
        <f t="shared" si="969"/>
        <v>Կ-1</v>
      </c>
      <c r="X1113" s="1018">
        <f t="shared" si="970"/>
        <v>163365.79999999999</v>
      </c>
      <c r="Y1113" s="1019">
        <f t="shared" si="971"/>
        <v>163365.79999999999</v>
      </c>
      <c r="Z1113" s="1020">
        <f t="shared" si="972"/>
        <v>2144992.9539999999</v>
      </c>
      <c r="AA1113" s="1021">
        <f t="shared" si="973"/>
        <v>1</v>
      </c>
      <c r="AB1113" s="1017">
        <f t="shared" si="974"/>
        <v>5</v>
      </c>
      <c r="AC1113" s="1166">
        <v>1.9</v>
      </c>
      <c r="AD1113" s="1171">
        <v>0.6</v>
      </c>
      <c r="AE1113" s="1166">
        <f t="shared" si="991"/>
        <v>3.04</v>
      </c>
      <c r="AF1113" s="1018">
        <v>66140</v>
      </c>
      <c r="AG1113" s="1013"/>
      <c r="AH1113" s="1052"/>
      <c r="AI1113" s="1049" t="str">
        <f t="shared" si="975"/>
        <v>Կ-1</v>
      </c>
      <c r="AJ1113" s="1018">
        <f t="shared" si="993"/>
        <v>201065.60000000001</v>
      </c>
      <c r="AK1113" s="1019">
        <f t="shared" si="980"/>
        <v>201065.60000000001</v>
      </c>
      <c r="AL1113" s="1020">
        <f t="shared" si="998"/>
        <v>2639991.3280000002</v>
      </c>
      <c r="AM1113" s="1021">
        <f t="shared" si="999"/>
        <v>1</v>
      </c>
      <c r="AN1113" s="1017">
        <f t="shared" si="981"/>
        <v>6</v>
      </c>
      <c r="AO1113" s="1166">
        <v>1.96</v>
      </c>
      <c r="AP1113" s="1171">
        <v>1</v>
      </c>
      <c r="AQ1113" s="1166">
        <f t="shared" si="992"/>
        <v>3.92</v>
      </c>
      <c r="AR1113" s="1018">
        <v>66140</v>
      </c>
      <c r="AS1113" s="1013"/>
      <c r="AT1113" s="1052"/>
      <c r="AU1113" s="1049" t="str">
        <f t="shared" si="983"/>
        <v>Կ-1</v>
      </c>
      <c r="AV1113" s="1018">
        <f t="shared" si="994"/>
        <v>259268.8</v>
      </c>
      <c r="AW1113" s="1019">
        <f t="shared" si="985"/>
        <v>259268.8</v>
      </c>
      <c r="AX1113" s="1020">
        <f t="shared" si="1000"/>
        <v>3404199.344</v>
      </c>
    </row>
    <row r="1114" spans="2:50" s="1248" customFormat="1" ht="17.25" customHeight="1" x14ac:dyDescent="0.3">
      <c r="B1114" s="1343">
        <v>14</v>
      </c>
      <c r="C1114" s="1245" t="s">
        <v>91</v>
      </c>
      <c r="D1114" s="1164" t="s">
        <v>625</v>
      </c>
      <c r="E1114" s="1165"/>
      <c r="F1114" s="1171"/>
      <c r="G1114" s="1166"/>
      <c r="H1114" s="1167"/>
      <c r="I1114" s="1173"/>
      <c r="J1114" s="1173"/>
      <c r="K1114" s="1172"/>
      <c r="L1114" s="1167"/>
      <c r="M1114" s="1169"/>
      <c r="N1114" s="1170"/>
      <c r="O1114" s="1165"/>
      <c r="P1114" s="1171"/>
      <c r="Q1114" s="1166"/>
      <c r="R1114" s="1171"/>
      <c r="S1114" s="1166"/>
      <c r="T1114" s="1167"/>
      <c r="U1114" s="1173"/>
      <c r="V1114" s="1173"/>
      <c r="W1114" s="1146"/>
      <c r="X1114" s="1167"/>
      <c r="Y1114" s="1169"/>
      <c r="Z1114" s="1170"/>
      <c r="AA1114" s="1165">
        <v>1</v>
      </c>
      <c r="AB1114" s="1171">
        <v>0</v>
      </c>
      <c r="AC1114" s="1166">
        <v>3.88</v>
      </c>
      <c r="AD1114" s="1171">
        <v>0.6</v>
      </c>
      <c r="AE1114" s="1166">
        <f t="shared" si="991"/>
        <v>6.2080000000000002</v>
      </c>
      <c r="AF1114" s="1167">
        <v>66140</v>
      </c>
      <c r="AG1114" s="1173"/>
      <c r="AH1114" s="1173"/>
      <c r="AI1114" s="1262" t="s">
        <v>99</v>
      </c>
      <c r="AJ1114" s="1167">
        <f t="shared" si="993"/>
        <v>410597.12</v>
      </c>
      <c r="AK1114" s="1169">
        <f t="shared" si="980"/>
        <v>410597.12</v>
      </c>
      <c r="AL1114" s="1170">
        <f t="shared" si="998"/>
        <v>5391140.1856000004</v>
      </c>
      <c r="AM1114" s="1165">
        <f t="shared" si="999"/>
        <v>1</v>
      </c>
      <c r="AN1114" s="1171">
        <f t="shared" si="981"/>
        <v>1</v>
      </c>
      <c r="AO1114" s="1166">
        <v>4.01</v>
      </c>
      <c r="AP1114" s="1171">
        <v>1</v>
      </c>
      <c r="AQ1114" s="1166">
        <f t="shared" si="992"/>
        <v>8.02</v>
      </c>
      <c r="AR1114" s="1167">
        <v>66140</v>
      </c>
      <c r="AS1114" s="1173"/>
      <c r="AT1114" s="1173"/>
      <c r="AU1114" s="1262" t="str">
        <f t="shared" si="983"/>
        <v>Կ-1</v>
      </c>
      <c r="AV1114" s="1167">
        <f t="shared" si="994"/>
        <v>530442.79999999993</v>
      </c>
      <c r="AW1114" s="1169">
        <f t="shared" si="985"/>
        <v>530442.79999999993</v>
      </c>
      <c r="AX1114" s="1170">
        <f t="shared" si="1000"/>
        <v>6964713.9639999997</v>
      </c>
    </row>
    <row r="1115" spans="2:50" s="1248" customFormat="1" ht="17.25" customHeight="1" x14ac:dyDescent="0.3">
      <c r="B1115" s="1343">
        <v>19</v>
      </c>
      <c r="C1115" s="1245" t="s">
        <v>91</v>
      </c>
      <c r="D1115" s="1249" t="s">
        <v>630</v>
      </c>
      <c r="E1115" s="1165"/>
      <c r="F1115" s="1171"/>
      <c r="G1115" s="1166"/>
      <c r="H1115" s="1167"/>
      <c r="I1115" s="1173"/>
      <c r="J1115" s="1173"/>
      <c r="K1115" s="1172"/>
      <c r="L1115" s="1167"/>
      <c r="M1115" s="1169"/>
      <c r="N1115" s="1170"/>
      <c r="O1115" s="1165"/>
      <c r="P1115" s="1171"/>
      <c r="Q1115" s="1166"/>
      <c r="R1115" s="1171"/>
      <c r="S1115" s="1166"/>
      <c r="T1115" s="1167"/>
      <c r="U1115" s="1173"/>
      <c r="V1115" s="1173"/>
      <c r="W1115" s="1146"/>
      <c r="X1115" s="1167"/>
      <c r="Y1115" s="1169"/>
      <c r="Z1115" s="1170"/>
      <c r="AA1115" s="1165">
        <v>1</v>
      </c>
      <c r="AB1115" s="1171">
        <v>0</v>
      </c>
      <c r="AC1115" s="1166">
        <v>1.68</v>
      </c>
      <c r="AD1115" s="1171">
        <v>0.6</v>
      </c>
      <c r="AE1115" s="1166">
        <f t="shared" si="991"/>
        <v>2.6879999999999997</v>
      </c>
      <c r="AF1115" s="1167">
        <v>66140</v>
      </c>
      <c r="AG1115" s="1173"/>
      <c r="AH1115" s="1173"/>
      <c r="AI1115" s="1262" t="s">
        <v>99</v>
      </c>
      <c r="AJ1115" s="1167">
        <f t="shared" si="993"/>
        <v>177784.31999999998</v>
      </c>
      <c r="AK1115" s="1169">
        <f t="shared" si="980"/>
        <v>177784.31999999998</v>
      </c>
      <c r="AL1115" s="1170">
        <f t="shared" si="998"/>
        <v>2334308.1215999997</v>
      </c>
      <c r="AM1115" s="1165">
        <f t="shared" si="999"/>
        <v>1</v>
      </c>
      <c r="AN1115" s="1171">
        <f t="shared" si="981"/>
        <v>1</v>
      </c>
      <c r="AO1115" s="1166">
        <v>1.73</v>
      </c>
      <c r="AP1115" s="1171">
        <v>1</v>
      </c>
      <c r="AQ1115" s="1166">
        <f t="shared" si="992"/>
        <v>3.46</v>
      </c>
      <c r="AR1115" s="1167">
        <v>66140</v>
      </c>
      <c r="AS1115" s="1173"/>
      <c r="AT1115" s="1173"/>
      <c r="AU1115" s="1262" t="str">
        <f t="shared" si="983"/>
        <v>Կ-1</v>
      </c>
      <c r="AV1115" s="1167">
        <f t="shared" si="994"/>
        <v>228844.4</v>
      </c>
      <c r="AW1115" s="1169">
        <f t="shared" si="985"/>
        <v>228844.4</v>
      </c>
      <c r="AX1115" s="1170">
        <f t="shared" si="1000"/>
        <v>3004726.9720000001</v>
      </c>
    </row>
    <row r="1116" spans="2:50" s="1248" customFormat="1" ht="17.25" customHeight="1" x14ac:dyDescent="0.3">
      <c r="B1116" s="1343">
        <v>19</v>
      </c>
      <c r="C1116" s="1245" t="s">
        <v>91</v>
      </c>
      <c r="D1116" s="1164" t="s">
        <v>333</v>
      </c>
      <c r="E1116" s="1165"/>
      <c r="F1116" s="1171"/>
      <c r="G1116" s="1166"/>
      <c r="H1116" s="1167"/>
      <c r="I1116" s="1173"/>
      <c r="J1116" s="1173"/>
      <c r="K1116" s="1172"/>
      <c r="L1116" s="1167"/>
      <c r="M1116" s="1169"/>
      <c r="N1116" s="1170"/>
      <c r="O1116" s="1165"/>
      <c r="P1116" s="1171"/>
      <c r="Q1116" s="1166"/>
      <c r="R1116" s="1171"/>
      <c r="S1116" s="1166"/>
      <c r="T1116" s="1167"/>
      <c r="U1116" s="1173"/>
      <c r="V1116" s="1173"/>
      <c r="W1116" s="1146"/>
      <c r="X1116" s="1167"/>
      <c r="Y1116" s="1169"/>
      <c r="Z1116" s="1170"/>
      <c r="AA1116" s="1165">
        <v>1</v>
      </c>
      <c r="AB1116" s="1171">
        <v>0</v>
      </c>
      <c r="AC1116" s="1166">
        <v>1.68</v>
      </c>
      <c r="AD1116" s="1171">
        <v>0.6</v>
      </c>
      <c r="AE1116" s="1166">
        <f t="shared" si="991"/>
        <v>2.6879999999999997</v>
      </c>
      <c r="AF1116" s="1167">
        <v>66140</v>
      </c>
      <c r="AG1116" s="1173"/>
      <c r="AH1116" s="1173"/>
      <c r="AI1116" s="1262" t="s">
        <v>99</v>
      </c>
      <c r="AJ1116" s="1167">
        <f t="shared" si="993"/>
        <v>177784.31999999998</v>
      </c>
      <c r="AK1116" s="1169">
        <f t="shared" si="980"/>
        <v>177784.31999999998</v>
      </c>
      <c r="AL1116" s="1170">
        <f t="shared" si="998"/>
        <v>2334308.1215999997</v>
      </c>
      <c r="AM1116" s="1165">
        <f t="shared" si="999"/>
        <v>1</v>
      </c>
      <c r="AN1116" s="1171">
        <f t="shared" si="981"/>
        <v>1</v>
      </c>
      <c r="AO1116" s="1166">
        <v>1.73</v>
      </c>
      <c r="AP1116" s="1171">
        <v>1</v>
      </c>
      <c r="AQ1116" s="1166">
        <f t="shared" si="992"/>
        <v>3.46</v>
      </c>
      <c r="AR1116" s="1167">
        <v>66140</v>
      </c>
      <c r="AS1116" s="1173"/>
      <c r="AT1116" s="1173"/>
      <c r="AU1116" s="1262" t="str">
        <f t="shared" si="983"/>
        <v>Կ-1</v>
      </c>
      <c r="AV1116" s="1167">
        <f t="shared" si="994"/>
        <v>228844.4</v>
      </c>
      <c r="AW1116" s="1169">
        <f t="shared" si="985"/>
        <v>228844.4</v>
      </c>
      <c r="AX1116" s="1170">
        <f t="shared" si="1000"/>
        <v>3004726.9720000001</v>
      </c>
    </row>
    <row r="1117" spans="2:50" ht="23.25" customHeight="1" x14ac:dyDescent="0.25">
      <c r="B1117" s="495">
        <v>26</v>
      </c>
      <c r="C1117" s="916" t="s">
        <v>894</v>
      </c>
      <c r="D1117" s="497" t="s">
        <v>2440</v>
      </c>
      <c r="E1117" s="1021">
        <v>1</v>
      </c>
      <c r="F1117" s="1258">
        <v>20</v>
      </c>
      <c r="G1117" s="498">
        <f>IF(E1117&lt;1,0,IF(K1117="Բ-1",IF(F1117=0,6.94,IF(F1117=1,7.17,IF(F1117=2,7.41,IF(F1117=3,7.66,IF(OR(F1117=5,F1117=4),7.92,IF(OR(F1117=6,F1117=7),8.18,IF(OR(F1117=8,F1117=9),8.46,IF(OR(F1117=10,F1117=11,F1117=12),8.74,IF(OR(F1117=13,F1117=14,F1117=15),9.03,IF(OR(F1117=16,F1117=17,F1117=18),9.33,9.65)))))))))),IF(K1117="Բ-2", IF(F1117=0,5.71,IF(F1117=1,5.89,IF(F1117=2,6.09,IF(F1117=3,6.29,IF(OR(F1117=5,F1117=4),6.5,IF(OR(F1117=6,F1117=7),6.72,IF(OR(F1117=8,F1117=9),6.94,IF(OR(F1117=10,F1117=11,F1117=12),7.17,IF(OR(F1117=13,F1117=14,F1117=15),7.41,IF(OR(F1117=16,F1117=17,F1117=18),7.65,7.91)))))))))), IF(K1117="Գ-1", IF(F1117=0,4.7,IF(F1117=1,4.86,IF(F1117=2,5.01,IF(F1117=3,5.18,IF(OR(F1117=5,F1117=4),5.35,IF(OR(F1117=6,F1117=7),5.52,IF(OR(F1117=8,F1117=9),5.71,IF(OR(F1117=10,F1117=11,F1117=12),5.89,IF(OR(F1117=13,F1117=14,F1117=15),6.09,IF(OR(F1117=16,F1117=17,F1117=18),6.29,6.49)))))))))), IF(K1117="Գ-2", IF(F1117=0,3.88,IF(F1117=1,4.01,IF(F1117=2,4.14,IF(F1117=3,4.27,IF(OR(F1117=5,F1117=4),4.41,IF(OR(F1117=6,F1117=7),4.55,IF(OR(F1117=8,F1117=9),4.7,IF(OR(F1117=10,F1117=11,F1117=12),4.85,IF(OR(F1117=13,F1117=14,F1117=15),5.01,IF(OR(F1117=16,F1117=17,F1117=18),5.17,5.34)))))))))), IF(K1117="Գ-3", IF(F1117=0,3.21,IF(F1117=1,3.31,IF(F1117=2,3.42,IF(F1117=3,3.53,IF(OR(F1117=5,F1117=4),3.64,IF(OR(F1117=6,F1117=7),3.76,IF(OR(F1117=8,F1117=9),3.88,IF(OR(F1117=10,F1117=11,F1117=12),4.01,IF(OR(F1117=13,F1117=14,F1117=15),4.13,IF(OR(F1117=16,F1117=17,F1117=18),4.27,4.4)))))))))), IF(K1117="Ա-1", IF(F1117=0,2.66,IF(F1117=1,2.75,IF(F1117=2,2.83,IF(F1117=3,2.92,IF(OR(F1117=5,F1117=4),3.02,IF(OR(F1117=6,F1117=7),3.11,IF(OR(F1117=8,F1117=9),3.21,IF(OR(F1117=10,F1117=11,F1117=12),3.31,IF(OR(F1117=13,F1117=14,F1117=15),3.42,IF(OR(F1117=16,F1117=17,F1117=18),3.53,3.64)))))))))), IF(K1117="Ա-2", IF(F1117=0,2.28,IF(F1117=1,2.35,IF(F1117=2,2.43,IF(F1117=3,2.5,IF(OR(F1117=5,F1117=4),2.58,IF(OR(F1117=6,F1117=7),2.66,IF(OR(F1117=8,F1117=9),2.75,IF(OR(F1117=10,F1117=11,F1117=12),2.83,IF(OR(F1117=13,F1117=14,F1117=15),2.92,IF(OR(F1117=16,F1117=17,F1117=18),3.01,3.11)))))))))),IF(K1117="Ա-3", IF(F1117=0,1.96,IF(F1117=1,2.02,IF(F1117=2,2.08,IF(F1117=3,2.15,IF(OR(F1117=5,F1117=4),2.21,IF(OR(F1117=6,F1117=7),2.28,IF(OR(F1117=8,F1117=9),2.35,IF(OR(F1117=10,F1117=11,F1117=12),2.42,IF(OR(F1117=13,F1117=14,F1117=15),2.5,IF(OR(F1117=16,F1117=17,F1117=18),2.58,2.66)))))))))), IF(K1117="Կ-1", IF(F1117=0,1.68,IF(F1117=1,1.73,IF(F1117=2,1.79,IF(F1117=3,1.84,IF(OR(F1117=5,F1117=4),1.9,IF(OR(F1117=6,F1117=7),1.96,IF(OR(F1117=8,F1117=9),2.02,IF(OR(F1117=10,F1117=11,F1117=12),2.08,IF(OR(F1117=13,F1117=14,F1117=15),2.14,IF(OR(F1117=16,F1117=17,F1117=18),2.21,2.28)))))))))), IF(K1117="Կ-2", IF(F1117=0,1.45,IF(F1117=1,1.49,IF(F1117=2,1.54,IF(F1117=3,1.59,IF(OR(F1117=5,F1117=4),1.63,IF(OR(F1117=6,F1117=7),1.68,IF(OR(F1117=8,F1117=9),1.73,IF(OR(F1117=10,F1117=11,F1117=12),1.79,IF(OR(F1117=13,F1117=14,F1117=15),1.84,IF(OR(F1117=16,F1117=17,F1117=18),1.9,1.95)))))))))),IF(K1117="Կ-3", IF(F1117=0,1.25,IF(F1117=1,1.29,IF(F1117=2,1.33,IF(F1117=3,1.37,IF(OR(F1117=5,F1117=4),1.41,IF(OR(F1117=6,F1117=7),1.45,IF(OR(F1117=8,F1117=9),1.49,IF(OR(F1117=10,F1117=11,F1117=12),1.54,IF(OR(F1117=13,F1117=14,F1117=15),1.58,IF(OR(F1117=16,F1117=17,F1117=18),1.63,1.68)))))))))), "Error"))))))))))))</f>
        <v>1.95</v>
      </c>
      <c r="H1117" s="1018">
        <v>66140</v>
      </c>
      <c r="I1117" s="1013"/>
      <c r="J1117" s="1052"/>
      <c r="K1117" s="874" t="s">
        <v>100</v>
      </c>
      <c r="L1117" s="1018">
        <f t="shared" si="966"/>
        <v>128973</v>
      </c>
      <c r="M1117" s="1019">
        <f t="shared" si="967"/>
        <v>128973</v>
      </c>
      <c r="N1117" s="1020">
        <f t="shared" si="986"/>
        <v>1693415.49</v>
      </c>
      <c r="O1117" s="1021">
        <f t="shared" si="968"/>
        <v>1</v>
      </c>
      <c r="P1117" s="1017">
        <f t="shared" si="976"/>
        <v>21</v>
      </c>
      <c r="Q1117" s="1166">
        <v>1.95</v>
      </c>
      <c r="R1117" s="1171">
        <v>0.3</v>
      </c>
      <c r="S1117" s="1166">
        <f t="shared" si="990"/>
        <v>2.5350000000000001</v>
      </c>
      <c r="T1117" s="1018">
        <v>66140</v>
      </c>
      <c r="U1117" s="1013"/>
      <c r="V1117" s="1052"/>
      <c r="W1117" s="874" t="str">
        <f t="shared" si="969"/>
        <v>Կ-2</v>
      </c>
      <c r="X1117" s="1018">
        <f t="shared" si="970"/>
        <v>167664.90000000002</v>
      </c>
      <c r="Y1117" s="1019">
        <f t="shared" si="971"/>
        <v>167664.90000000002</v>
      </c>
      <c r="Z1117" s="1020">
        <f t="shared" si="972"/>
        <v>2201440.1370000006</v>
      </c>
      <c r="AA1117" s="1021">
        <f t="shared" si="973"/>
        <v>1</v>
      </c>
      <c r="AB1117" s="1017">
        <f t="shared" si="974"/>
        <v>22</v>
      </c>
      <c r="AC1117" s="1166">
        <v>1.95</v>
      </c>
      <c r="AD1117" s="1171">
        <v>0.6</v>
      </c>
      <c r="AE1117" s="1166">
        <f t="shared" si="991"/>
        <v>3.12</v>
      </c>
      <c r="AF1117" s="1018">
        <v>66140</v>
      </c>
      <c r="AG1117" s="1013"/>
      <c r="AH1117" s="1052"/>
      <c r="AI1117" s="1049" t="str">
        <f t="shared" si="975"/>
        <v>Կ-2</v>
      </c>
      <c r="AJ1117" s="1018">
        <f t="shared" si="993"/>
        <v>206356.80000000002</v>
      </c>
      <c r="AK1117" s="1019">
        <f t="shared" si="980"/>
        <v>206356.80000000002</v>
      </c>
      <c r="AL1117" s="1020">
        <f t="shared" si="998"/>
        <v>2709464.7840000005</v>
      </c>
      <c r="AM1117" s="1021">
        <f t="shared" si="999"/>
        <v>1</v>
      </c>
      <c r="AN1117" s="1017">
        <f t="shared" si="981"/>
        <v>23</v>
      </c>
      <c r="AO1117" s="1166">
        <v>1.95</v>
      </c>
      <c r="AP1117" s="1171">
        <v>1</v>
      </c>
      <c r="AQ1117" s="1166">
        <f t="shared" si="992"/>
        <v>3.9</v>
      </c>
      <c r="AR1117" s="1018">
        <v>66140</v>
      </c>
      <c r="AS1117" s="1013"/>
      <c r="AT1117" s="1052"/>
      <c r="AU1117" s="1049" t="str">
        <f t="shared" si="983"/>
        <v>Կ-2</v>
      </c>
      <c r="AV1117" s="1018">
        <f t="shared" si="994"/>
        <v>257946</v>
      </c>
      <c r="AW1117" s="1019">
        <f t="shared" si="985"/>
        <v>257946</v>
      </c>
      <c r="AX1117" s="1020">
        <f t="shared" si="1000"/>
        <v>3386830.98</v>
      </c>
    </row>
    <row r="1118" spans="2:50" ht="23.25" customHeight="1" x14ac:dyDescent="0.25">
      <c r="B1118" s="495">
        <v>27</v>
      </c>
      <c r="C1118" s="916" t="s">
        <v>1150</v>
      </c>
      <c r="D1118" s="497" t="s">
        <v>2440</v>
      </c>
      <c r="E1118" s="1021">
        <v>1</v>
      </c>
      <c r="F1118" s="1258">
        <v>8</v>
      </c>
      <c r="G1118" s="498">
        <f>IF(E1118&lt;1,0,IF(K1118="Բ-1",IF(F1118=0,6.94,IF(F1118=1,7.17,IF(F1118=2,7.41,IF(F1118=3,7.66,IF(OR(F1118=5,F1118=4),7.92,IF(OR(F1118=6,F1118=7),8.18,IF(OR(F1118=8,F1118=9),8.46,IF(OR(F1118=10,F1118=11,F1118=12),8.74,IF(OR(F1118=13,F1118=14,F1118=15),9.03,IF(OR(F1118=16,F1118=17,F1118=18),9.33,9.65)))))))))),IF(K1118="Բ-2", IF(F1118=0,5.71,IF(F1118=1,5.89,IF(F1118=2,6.09,IF(F1118=3,6.29,IF(OR(F1118=5,F1118=4),6.5,IF(OR(F1118=6,F1118=7),6.72,IF(OR(F1118=8,F1118=9),6.94,IF(OR(F1118=10,F1118=11,F1118=12),7.17,IF(OR(F1118=13,F1118=14,F1118=15),7.41,IF(OR(F1118=16,F1118=17,F1118=18),7.65,7.91)))))))))), IF(K1118="Գ-1", IF(F1118=0,4.7,IF(F1118=1,4.86,IF(F1118=2,5.01,IF(F1118=3,5.18,IF(OR(F1118=5,F1118=4),5.35,IF(OR(F1118=6,F1118=7),5.52,IF(OR(F1118=8,F1118=9),5.71,IF(OR(F1118=10,F1118=11,F1118=12),5.89,IF(OR(F1118=13,F1118=14,F1118=15),6.09,IF(OR(F1118=16,F1118=17,F1118=18),6.29,6.49)))))))))), IF(K1118="Գ-2", IF(F1118=0,3.88,IF(F1118=1,4.01,IF(F1118=2,4.14,IF(F1118=3,4.27,IF(OR(F1118=5,F1118=4),4.41,IF(OR(F1118=6,F1118=7),4.55,IF(OR(F1118=8,F1118=9),4.7,IF(OR(F1118=10,F1118=11,F1118=12),4.85,IF(OR(F1118=13,F1118=14,F1118=15),5.01,IF(OR(F1118=16,F1118=17,F1118=18),5.17,5.34)))))))))), IF(K1118="Գ-3", IF(F1118=0,3.21,IF(F1118=1,3.31,IF(F1118=2,3.42,IF(F1118=3,3.53,IF(OR(F1118=5,F1118=4),3.64,IF(OR(F1118=6,F1118=7),3.76,IF(OR(F1118=8,F1118=9),3.88,IF(OR(F1118=10,F1118=11,F1118=12),4.01,IF(OR(F1118=13,F1118=14,F1118=15),4.13,IF(OR(F1118=16,F1118=17,F1118=18),4.27,4.4)))))))))), IF(K1118="Ա-1", IF(F1118=0,2.66,IF(F1118=1,2.75,IF(F1118=2,2.83,IF(F1118=3,2.92,IF(OR(F1118=5,F1118=4),3.02,IF(OR(F1118=6,F1118=7),3.11,IF(OR(F1118=8,F1118=9),3.21,IF(OR(F1118=10,F1118=11,F1118=12),3.31,IF(OR(F1118=13,F1118=14,F1118=15),3.42,IF(OR(F1118=16,F1118=17,F1118=18),3.53,3.64)))))))))), IF(K1118="Ա-2", IF(F1118=0,2.28,IF(F1118=1,2.35,IF(F1118=2,2.43,IF(F1118=3,2.5,IF(OR(F1118=5,F1118=4),2.58,IF(OR(F1118=6,F1118=7),2.66,IF(OR(F1118=8,F1118=9),2.75,IF(OR(F1118=10,F1118=11,F1118=12),2.83,IF(OR(F1118=13,F1118=14,F1118=15),2.92,IF(OR(F1118=16,F1118=17,F1118=18),3.01,3.11)))))))))),IF(K1118="Ա-3", IF(F1118=0,1.96,IF(F1118=1,2.02,IF(F1118=2,2.08,IF(F1118=3,2.15,IF(OR(F1118=5,F1118=4),2.21,IF(OR(F1118=6,F1118=7),2.28,IF(OR(F1118=8,F1118=9),2.35,IF(OR(F1118=10,F1118=11,F1118=12),2.42,IF(OR(F1118=13,F1118=14,F1118=15),2.5,IF(OR(F1118=16,F1118=17,F1118=18),2.58,2.66)))))))))), IF(K1118="Կ-1", IF(F1118=0,1.68,IF(F1118=1,1.73,IF(F1118=2,1.79,IF(F1118=3,1.84,IF(OR(F1118=5,F1118=4),1.9,IF(OR(F1118=6,F1118=7),1.96,IF(OR(F1118=8,F1118=9),2.02,IF(OR(F1118=10,F1118=11,F1118=12),2.08,IF(OR(F1118=13,F1118=14,F1118=15),2.14,IF(OR(F1118=16,F1118=17,F1118=18),2.21,2.28)))))))))), IF(K1118="Կ-2", IF(F1118=0,1.45,IF(F1118=1,1.49,IF(F1118=2,1.54,IF(F1118=3,1.59,IF(OR(F1118=5,F1118=4),1.63,IF(OR(F1118=6,F1118=7),1.68,IF(OR(F1118=8,F1118=9),1.73,IF(OR(F1118=10,F1118=11,F1118=12),1.79,IF(OR(F1118=13,F1118=14,F1118=15),1.84,IF(OR(F1118=16,F1118=17,F1118=18),1.9,1.95)))))))))),IF(K1118="Կ-3", IF(F1118=0,1.25,IF(F1118=1,1.29,IF(F1118=2,1.33,IF(F1118=3,1.37,IF(OR(F1118=5,F1118=4),1.41,IF(OR(F1118=6,F1118=7),1.45,IF(OR(F1118=8,F1118=9),1.49,IF(OR(F1118=10,F1118=11,F1118=12),1.54,IF(OR(F1118=13,F1118=14,F1118=15),1.58,IF(OR(F1118=16,F1118=17,F1118=18),1.63,1.68)))))))))), "Error"))))))))))))</f>
        <v>1.73</v>
      </c>
      <c r="H1118" s="1018">
        <v>66140</v>
      </c>
      <c r="I1118" s="1013"/>
      <c r="J1118" s="1052"/>
      <c r="K1118" s="874" t="s">
        <v>100</v>
      </c>
      <c r="L1118" s="1018">
        <f t="shared" si="966"/>
        <v>114422.2</v>
      </c>
      <c r="M1118" s="1019">
        <f t="shared" si="967"/>
        <v>114422.2</v>
      </c>
      <c r="N1118" s="1020">
        <f t="shared" si="986"/>
        <v>1502363.486</v>
      </c>
      <c r="O1118" s="1021">
        <f t="shared" si="968"/>
        <v>1</v>
      </c>
      <c r="P1118" s="1017">
        <f t="shared" si="976"/>
        <v>9</v>
      </c>
      <c r="Q1118" s="1166">
        <v>1.73</v>
      </c>
      <c r="R1118" s="1171">
        <v>0.3</v>
      </c>
      <c r="S1118" s="1166">
        <f t="shared" si="990"/>
        <v>2.2490000000000001</v>
      </c>
      <c r="T1118" s="1018">
        <v>66140</v>
      </c>
      <c r="U1118" s="1013"/>
      <c r="V1118" s="1052"/>
      <c r="W1118" s="874" t="str">
        <f t="shared" si="969"/>
        <v>Կ-2</v>
      </c>
      <c r="X1118" s="1018">
        <f t="shared" si="970"/>
        <v>148748.86000000002</v>
      </c>
      <c r="Y1118" s="1019">
        <f t="shared" si="971"/>
        <v>148748.86000000002</v>
      </c>
      <c r="Z1118" s="1020">
        <f t="shared" si="972"/>
        <v>1953072.5318000002</v>
      </c>
      <c r="AA1118" s="1021">
        <f t="shared" si="973"/>
        <v>1</v>
      </c>
      <c r="AB1118" s="1017">
        <f t="shared" si="974"/>
        <v>10</v>
      </c>
      <c r="AC1118" s="1166">
        <v>1.79</v>
      </c>
      <c r="AD1118" s="1171">
        <v>0.6</v>
      </c>
      <c r="AE1118" s="1166">
        <f t="shared" si="991"/>
        <v>2.8639999999999999</v>
      </c>
      <c r="AF1118" s="1018">
        <v>66140</v>
      </c>
      <c r="AG1118" s="1013"/>
      <c r="AH1118" s="1052"/>
      <c r="AI1118" s="1049" t="str">
        <f t="shared" si="975"/>
        <v>Կ-2</v>
      </c>
      <c r="AJ1118" s="1018">
        <f t="shared" si="993"/>
        <v>189424.96</v>
      </c>
      <c r="AK1118" s="1019">
        <f t="shared" si="980"/>
        <v>189424.96</v>
      </c>
      <c r="AL1118" s="1020">
        <f t="shared" si="998"/>
        <v>2487149.7248</v>
      </c>
      <c r="AM1118" s="1021">
        <f t="shared" si="999"/>
        <v>1</v>
      </c>
      <c r="AN1118" s="1017">
        <f t="shared" si="981"/>
        <v>11</v>
      </c>
      <c r="AO1118" s="1166">
        <v>1.79</v>
      </c>
      <c r="AP1118" s="1171">
        <v>1</v>
      </c>
      <c r="AQ1118" s="1166">
        <f t="shared" si="992"/>
        <v>3.58</v>
      </c>
      <c r="AR1118" s="1018">
        <v>66140</v>
      </c>
      <c r="AS1118" s="1013"/>
      <c r="AT1118" s="1052"/>
      <c r="AU1118" s="1049" t="str">
        <f t="shared" si="983"/>
        <v>Կ-2</v>
      </c>
      <c r="AV1118" s="1018">
        <f t="shared" si="994"/>
        <v>236781.2</v>
      </c>
      <c r="AW1118" s="1019">
        <f t="shared" si="985"/>
        <v>236781.2</v>
      </c>
      <c r="AX1118" s="1020">
        <f t="shared" si="1000"/>
        <v>3108937.1560000004</v>
      </c>
    </row>
    <row r="1119" spans="2:50" ht="23.25" customHeight="1" x14ac:dyDescent="0.25">
      <c r="B1119" s="495">
        <v>28</v>
      </c>
      <c r="C1119" s="916" t="s">
        <v>1151</v>
      </c>
      <c r="D1119" s="497" t="s">
        <v>2440</v>
      </c>
      <c r="E1119" s="1021">
        <v>1</v>
      </c>
      <c r="F1119" s="1258">
        <v>24</v>
      </c>
      <c r="G1119" s="498">
        <f>IF(E1119&lt;1,0,IF(K1119="Բ-1",IF(F1119=0,6.94,IF(F1119=1,7.17,IF(F1119=2,7.41,IF(F1119=3,7.66,IF(OR(F1119=5,F1119=4),7.92,IF(OR(F1119=6,F1119=7),8.18,IF(OR(F1119=8,F1119=9),8.46,IF(OR(F1119=10,F1119=11,F1119=12),8.74,IF(OR(F1119=13,F1119=14,F1119=15),9.03,IF(OR(F1119=16,F1119=17,F1119=18),9.33,9.65)))))))))),IF(K1119="Բ-2", IF(F1119=0,5.71,IF(F1119=1,5.89,IF(F1119=2,6.09,IF(F1119=3,6.29,IF(OR(F1119=5,F1119=4),6.5,IF(OR(F1119=6,F1119=7),6.72,IF(OR(F1119=8,F1119=9),6.94,IF(OR(F1119=10,F1119=11,F1119=12),7.17,IF(OR(F1119=13,F1119=14,F1119=15),7.41,IF(OR(F1119=16,F1119=17,F1119=18),7.65,7.91)))))))))), IF(K1119="Գ-1", IF(F1119=0,4.7,IF(F1119=1,4.86,IF(F1119=2,5.01,IF(F1119=3,5.18,IF(OR(F1119=5,F1119=4),5.35,IF(OR(F1119=6,F1119=7),5.52,IF(OR(F1119=8,F1119=9),5.71,IF(OR(F1119=10,F1119=11,F1119=12),5.89,IF(OR(F1119=13,F1119=14,F1119=15),6.09,IF(OR(F1119=16,F1119=17,F1119=18),6.29,6.49)))))))))), IF(K1119="Գ-2", IF(F1119=0,3.88,IF(F1119=1,4.01,IF(F1119=2,4.14,IF(F1119=3,4.27,IF(OR(F1119=5,F1119=4),4.41,IF(OR(F1119=6,F1119=7),4.55,IF(OR(F1119=8,F1119=9),4.7,IF(OR(F1119=10,F1119=11,F1119=12),4.85,IF(OR(F1119=13,F1119=14,F1119=15),5.01,IF(OR(F1119=16,F1119=17,F1119=18),5.17,5.34)))))))))), IF(K1119="Գ-3", IF(F1119=0,3.21,IF(F1119=1,3.31,IF(F1119=2,3.42,IF(F1119=3,3.53,IF(OR(F1119=5,F1119=4),3.64,IF(OR(F1119=6,F1119=7),3.76,IF(OR(F1119=8,F1119=9),3.88,IF(OR(F1119=10,F1119=11,F1119=12),4.01,IF(OR(F1119=13,F1119=14,F1119=15),4.13,IF(OR(F1119=16,F1119=17,F1119=18),4.27,4.4)))))))))), IF(K1119="Ա-1", IF(F1119=0,2.66,IF(F1119=1,2.75,IF(F1119=2,2.83,IF(F1119=3,2.92,IF(OR(F1119=5,F1119=4),3.02,IF(OR(F1119=6,F1119=7),3.11,IF(OR(F1119=8,F1119=9),3.21,IF(OR(F1119=10,F1119=11,F1119=12),3.31,IF(OR(F1119=13,F1119=14,F1119=15),3.42,IF(OR(F1119=16,F1119=17,F1119=18),3.53,3.64)))))))))), IF(K1119="Ա-2", IF(F1119=0,2.28,IF(F1119=1,2.35,IF(F1119=2,2.43,IF(F1119=3,2.5,IF(OR(F1119=5,F1119=4),2.58,IF(OR(F1119=6,F1119=7),2.66,IF(OR(F1119=8,F1119=9),2.75,IF(OR(F1119=10,F1119=11,F1119=12),2.83,IF(OR(F1119=13,F1119=14,F1119=15),2.92,IF(OR(F1119=16,F1119=17,F1119=18),3.01,3.11)))))))))),IF(K1119="Ա-3", IF(F1119=0,1.96,IF(F1119=1,2.02,IF(F1119=2,2.08,IF(F1119=3,2.15,IF(OR(F1119=5,F1119=4),2.21,IF(OR(F1119=6,F1119=7),2.28,IF(OR(F1119=8,F1119=9),2.35,IF(OR(F1119=10,F1119=11,F1119=12),2.42,IF(OR(F1119=13,F1119=14,F1119=15),2.5,IF(OR(F1119=16,F1119=17,F1119=18),2.58,2.66)))))))))), IF(K1119="Կ-1", IF(F1119=0,1.68,IF(F1119=1,1.73,IF(F1119=2,1.79,IF(F1119=3,1.84,IF(OR(F1119=5,F1119=4),1.9,IF(OR(F1119=6,F1119=7),1.96,IF(OR(F1119=8,F1119=9),2.02,IF(OR(F1119=10,F1119=11,F1119=12),2.08,IF(OR(F1119=13,F1119=14,F1119=15),2.14,IF(OR(F1119=16,F1119=17,F1119=18),2.21,2.28)))))))))), IF(K1119="Կ-2", IF(F1119=0,1.45,IF(F1119=1,1.49,IF(F1119=2,1.54,IF(F1119=3,1.59,IF(OR(F1119=5,F1119=4),1.63,IF(OR(F1119=6,F1119=7),1.68,IF(OR(F1119=8,F1119=9),1.73,IF(OR(F1119=10,F1119=11,F1119=12),1.79,IF(OR(F1119=13,F1119=14,F1119=15),1.84,IF(OR(F1119=16,F1119=17,F1119=18),1.9,1.95)))))))))),IF(K1119="Կ-3", IF(F1119=0,1.25,IF(F1119=1,1.29,IF(F1119=2,1.33,IF(F1119=3,1.37,IF(OR(F1119=5,F1119=4),1.41,IF(OR(F1119=6,F1119=7),1.45,IF(OR(F1119=8,F1119=9),1.49,IF(OR(F1119=10,F1119=11,F1119=12),1.54,IF(OR(F1119=13,F1119=14,F1119=15),1.58,IF(OR(F1119=16,F1119=17,F1119=18),1.63,1.68)))))))))), "Error"))))))))))))</f>
        <v>1.95</v>
      </c>
      <c r="H1119" s="1018">
        <v>66140</v>
      </c>
      <c r="I1119" s="1013"/>
      <c r="J1119" s="1052"/>
      <c r="K1119" s="874" t="s">
        <v>100</v>
      </c>
      <c r="L1119" s="1018">
        <f t="shared" si="966"/>
        <v>128973</v>
      </c>
      <c r="M1119" s="1019">
        <f t="shared" si="967"/>
        <v>128973</v>
      </c>
      <c r="N1119" s="1020">
        <f t="shared" si="986"/>
        <v>1693415.49</v>
      </c>
      <c r="O1119" s="1021">
        <f t="shared" si="968"/>
        <v>1</v>
      </c>
      <c r="P1119" s="1017">
        <f t="shared" si="976"/>
        <v>25</v>
      </c>
      <c r="Q1119" s="1166">
        <v>1.95</v>
      </c>
      <c r="R1119" s="1171">
        <v>0.3</v>
      </c>
      <c r="S1119" s="1166">
        <f t="shared" si="990"/>
        <v>2.5350000000000001</v>
      </c>
      <c r="T1119" s="1018">
        <v>66140</v>
      </c>
      <c r="U1119" s="1013"/>
      <c r="V1119" s="1052"/>
      <c r="W1119" s="874" t="str">
        <f t="shared" si="969"/>
        <v>Կ-2</v>
      </c>
      <c r="X1119" s="1018">
        <f t="shared" si="970"/>
        <v>167664.90000000002</v>
      </c>
      <c r="Y1119" s="1019">
        <f t="shared" si="971"/>
        <v>167664.90000000002</v>
      </c>
      <c r="Z1119" s="1020">
        <f t="shared" si="972"/>
        <v>2201440.1370000006</v>
      </c>
      <c r="AA1119" s="1021">
        <f t="shared" si="973"/>
        <v>1</v>
      </c>
      <c r="AB1119" s="1017">
        <f t="shared" si="974"/>
        <v>26</v>
      </c>
      <c r="AC1119" s="1166">
        <v>1.95</v>
      </c>
      <c r="AD1119" s="1171">
        <v>0.6</v>
      </c>
      <c r="AE1119" s="1166">
        <f t="shared" si="991"/>
        <v>3.12</v>
      </c>
      <c r="AF1119" s="1018">
        <v>66140</v>
      </c>
      <c r="AG1119" s="1013"/>
      <c r="AH1119" s="1052"/>
      <c r="AI1119" s="1049" t="str">
        <f t="shared" si="975"/>
        <v>Կ-2</v>
      </c>
      <c r="AJ1119" s="1018">
        <f t="shared" si="993"/>
        <v>206356.80000000002</v>
      </c>
      <c r="AK1119" s="1019">
        <f t="shared" si="980"/>
        <v>206356.80000000002</v>
      </c>
      <c r="AL1119" s="1020">
        <f t="shared" si="998"/>
        <v>2709464.7840000005</v>
      </c>
      <c r="AM1119" s="1021">
        <f t="shared" si="999"/>
        <v>1</v>
      </c>
      <c r="AN1119" s="1017">
        <f t="shared" si="981"/>
        <v>27</v>
      </c>
      <c r="AO1119" s="1166">
        <v>1.95</v>
      </c>
      <c r="AP1119" s="1171">
        <v>1</v>
      </c>
      <c r="AQ1119" s="1166">
        <f t="shared" si="992"/>
        <v>3.9</v>
      </c>
      <c r="AR1119" s="1018">
        <v>66140</v>
      </c>
      <c r="AS1119" s="1013"/>
      <c r="AT1119" s="1052"/>
      <c r="AU1119" s="1049" t="str">
        <f t="shared" si="983"/>
        <v>Կ-2</v>
      </c>
      <c r="AV1119" s="1018">
        <f t="shared" si="994"/>
        <v>257946</v>
      </c>
      <c r="AW1119" s="1019">
        <f t="shared" si="985"/>
        <v>257946</v>
      </c>
      <c r="AX1119" s="1020">
        <f t="shared" si="1000"/>
        <v>3386830.98</v>
      </c>
    </row>
    <row r="1120" spans="2:50" ht="23.25" customHeight="1" x14ac:dyDescent="0.25">
      <c r="B1120" s="495">
        <v>29</v>
      </c>
      <c r="C1120" s="916" t="s">
        <v>73</v>
      </c>
      <c r="D1120" s="497" t="s">
        <v>2440</v>
      </c>
      <c r="E1120" s="1021">
        <v>1</v>
      </c>
      <c r="F1120" s="1258">
        <v>20</v>
      </c>
      <c r="G1120" s="498">
        <f>IF(E1120&lt;1,0,IF(K1120="Բ-1",IF(F1120=0,6.94,IF(F1120=1,7.17,IF(F1120=2,7.41,IF(F1120=3,7.66,IF(OR(F1120=5,F1120=4),7.92,IF(OR(F1120=6,F1120=7),8.18,IF(OR(F1120=8,F1120=9),8.46,IF(OR(F1120=10,F1120=11,F1120=12),8.74,IF(OR(F1120=13,F1120=14,F1120=15),9.03,IF(OR(F1120=16,F1120=17,F1120=18),9.33,9.65)))))))))),IF(K1120="Բ-2", IF(F1120=0,5.71,IF(F1120=1,5.89,IF(F1120=2,6.09,IF(F1120=3,6.29,IF(OR(F1120=5,F1120=4),6.5,IF(OR(F1120=6,F1120=7),6.72,IF(OR(F1120=8,F1120=9),6.94,IF(OR(F1120=10,F1120=11,F1120=12),7.17,IF(OR(F1120=13,F1120=14,F1120=15),7.41,IF(OR(F1120=16,F1120=17,F1120=18),7.65,7.91)))))))))), IF(K1120="Գ-1", IF(F1120=0,4.7,IF(F1120=1,4.86,IF(F1120=2,5.01,IF(F1120=3,5.18,IF(OR(F1120=5,F1120=4),5.35,IF(OR(F1120=6,F1120=7),5.52,IF(OR(F1120=8,F1120=9),5.71,IF(OR(F1120=10,F1120=11,F1120=12),5.89,IF(OR(F1120=13,F1120=14,F1120=15),6.09,IF(OR(F1120=16,F1120=17,F1120=18),6.29,6.49)))))))))), IF(K1120="Գ-2", IF(F1120=0,3.88,IF(F1120=1,4.01,IF(F1120=2,4.14,IF(F1120=3,4.27,IF(OR(F1120=5,F1120=4),4.41,IF(OR(F1120=6,F1120=7),4.55,IF(OR(F1120=8,F1120=9),4.7,IF(OR(F1120=10,F1120=11,F1120=12),4.85,IF(OR(F1120=13,F1120=14,F1120=15),5.01,IF(OR(F1120=16,F1120=17,F1120=18),5.17,5.34)))))))))), IF(K1120="Գ-3", IF(F1120=0,3.21,IF(F1120=1,3.31,IF(F1120=2,3.42,IF(F1120=3,3.53,IF(OR(F1120=5,F1120=4),3.64,IF(OR(F1120=6,F1120=7),3.76,IF(OR(F1120=8,F1120=9),3.88,IF(OR(F1120=10,F1120=11,F1120=12),4.01,IF(OR(F1120=13,F1120=14,F1120=15),4.13,IF(OR(F1120=16,F1120=17,F1120=18),4.27,4.4)))))))))), IF(K1120="Ա-1", IF(F1120=0,2.66,IF(F1120=1,2.75,IF(F1120=2,2.83,IF(F1120=3,2.92,IF(OR(F1120=5,F1120=4),3.02,IF(OR(F1120=6,F1120=7),3.11,IF(OR(F1120=8,F1120=9),3.21,IF(OR(F1120=10,F1120=11,F1120=12),3.31,IF(OR(F1120=13,F1120=14,F1120=15),3.42,IF(OR(F1120=16,F1120=17,F1120=18),3.53,3.64)))))))))), IF(K1120="Ա-2", IF(F1120=0,2.28,IF(F1120=1,2.35,IF(F1120=2,2.43,IF(F1120=3,2.5,IF(OR(F1120=5,F1120=4),2.58,IF(OR(F1120=6,F1120=7),2.66,IF(OR(F1120=8,F1120=9),2.75,IF(OR(F1120=10,F1120=11,F1120=12),2.83,IF(OR(F1120=13,F1120=14,F1120=15),2.92,IF(OR(F1120=16,F1120=17,F1120=18),3.01,3.11)))))))))),IF(K1120="Ա-3", IF(F1120=0,1.96,IF(F1120=1,2.02,IF(F1120=2,2.08,IF(F1120=3,2.15,IF(OR(F1120=5,F1120=4),2.21,IF(OR(F1120=6,F1120=7),2.28,IF(OR(F1120=8,F1120=9),2.35,IF(OR(F1120=10,F1120=11,F1120=12),2.42,IF(OR(F1120=13,F1120=14,F1120=15),2.5,IF(OR(F1120=16,F1120=17,F1120=18),2.58,2.66)))))))))), IF(K1120="Կ-1", IF(F1120=0,1.68,IF(F1120=1,1.73,IF(F1120=2,1.79,IF(F1120=3,1.84,IF(OR(F1120=5,F1120=4),1.9,IF(OR(F1120=6,F1120=7),1.96,IF(OR(F1120=8,F1120=9),2.02,IF(OR(F1120=10,F1120=11,F1120=12),2.08,IF(OR(F1120=13,F1120=14,F1120=15),2.14,IF(OR(F1120=16,F1120=17,F1120=18),2.21,2.28)))))))))), IF(K1120="Կ-2", IF(F1120=0,1.45,IF(F1120=1,1.49,IF(F1120=2,1.54,IF(F1120=3,1.59,IF(OR(F1120=5,F1120=4),1.63,IF(OR(F1120=6,F1120=7),1.68,IF(OR(F1120=8,F1120=9),1.73,IF(OR(F1120=10,F1120=11,F1120=12),1.79,IF(OR(F1120=13,F1120=14,F1120=15),1.84,IF(OR(F1120=16,F1120=17,F1120=18),1.9,1.95)))))))))),IF(K1120="Կ-3", IF(F1120=0,1.25,IF(F1120=1,1.29,IF(F1120=2,1.33,IF(F1120=3,1.37,IF(OR(F1120=5,F1120=4),1.41,IF(OR(F1120=6,F1120=7),1.45,IF(OR(F1120=8,F1120=9),1.49,IF(OR(F1120=10,F1120=11,F1120=12),1.54,IF(OR(F1120=13,F1120=14,F1120=15),1.58,IF(OR(F1120=16,F1120=17,F1120=18),1.63,1.68)))))))))), "Error"))))))))))))</f>
        <v>1.95</v>
      </c>
      <c r="H1120" s="1018">
        <v>66140</v>
      </c>
      <c r="I1120" s="1013"/>
      <c r="J1120" s="1052"/>
      <c r="K1120" s="874" t="s">
        <v>100</v>
      </c>
      <c r="L1120" s="1018">
        <f t="shared" si="966"/>
        <v>128973</v>
      </c>
      <c r="M1120" s="1019">
        <f t="shared" si="967"/>
        <v>128973</v>
      </c>
      <c r="N1120" s="1020">
        <f t="shared" si="986"/>
        <v>1693415.49</v>
      </c>
      <c r="O1120" s="1021">
        <f t="shared" si="968"/>
        <v>1</v>
      </c>
      <c r="P1120" s="1017">
        <f t="shared" si="976"/>
        <v>21</v>
      </c>
      <c r="Q1120" s="1166">
        <v>1.95</v>
      </c>
      <c r="R1120" s="1171">
        <v>0.3</v>
      </c>
      <c r="S1120" s="1166">
        <f t="shared" si="990"/>
        <v>2.5350000000000001</v>
      </c>
      <c r="T1120" s="1018">
        <v>66140</v>
      </c>
      <c r="U1120" s="1013"/>
      <c r="V1120" s="1052"/>
      <c r="W1120" s="874" t="str">
        <f t="shared" si="969"/>
        <v>Կ-2</v>
      </c>
      <c r="X1120" s="1018">
        <f t="shared" si="970"/>
        <v>167664.90000000002</v>
      </c>
      <c r="Y1120" s="1019">
        <f t="shared" si="971"/>
        <v>167664.90000000002</v>
      </c>
      <c r="Z1120" s="1020">
        <f t="shared" si="972"/>
        <v>2201440.1370000006</v>
      </c>
      <c r="AA1120" s="1021">
        <f t="shared" si="973"/>
        <v>1</v>
      </c>
      <c r="AB1120" s="1017">
        <f t="shared" si="974"/>
        <v>22</v>
      </c>
      <c r="AC1120" s="1166">
        <v>1.95</v>
      </c>
      <c r="AD1120" s="1171">
        <v>0.6</v>
      </c>
      <c r="AE1120" s="1166">
        <f t="shared" si="991"/>
        <v>3.12</v>
      </c>
      <c r="AF1120" s="1018">
        <v>66140</v>
      </c>
      <c r="AG1120" s="1013"/>
      <c r="AH1120" s="1052"/>
      <c r="AI1120" s="1049" t="str">
        <f t="shared" si="975"/>
        <v>Կ-2</v>
      </c>
      <c r="AJ1120" s="1018">
        <f t="shared" si="993"/>
        <v>206356.80000000002</v>
      </c>
      <c r="AK1120" s="1019">
        <f t="shared" si="980"/>
        <v>206356.80000000002</v>
      </c>
      <c r="AL1120" s="1020">
        <f t="shared" si="998"/>
        <v>2709464.7840000005</v>
      </c>
      <c r="AM1120" s="1021">
        <f t="shared" si="999"/>
        <v>1</v>
      </c>
      <c r="AN1120" s="1017">
        <f t="shared" si="981"/>
        <v>23</v>
      </c>
      <c r="AO1120" s="1166">
        <v>1.95</v>
      </c>
      <c r="AP1120" s="1171">
        <v>1</v>
      </c>
      <c r="AQ1120" s="1166">
        <f t="shared" si="992"/>
        <v>3.9</v>
      </c>
      <c r="AR1120" s="1018">
        <v>66140</v>
      </c>
      <c r="AS1120" s="1013"/>
      <c r="AT1120" s="1052"/>
      <c r="AU1120" s="1049" t="str">
        <f t="shared" si="983"/>
        <v>Կ-2</v>
      </c>
      <c r="AV1120" s="1018">
        <f t="shared" si="994"/>
        <v>257946</v>
      </c>
      <c r="AW1120" s="1019">
        <f t="shared" si="985"/>
        <v>257946</v>
      </c>
      <c r="AX1120" s="1020">
        <f t="shared" si="1000"/>
        <v>3386830.98</v>
      </c>
    </row>
    <row r="1121" spans="2:50" ht="18" customHeight="1" thickBot="1" x14ac:dyDescent="0.3">
      <c r="B1121" s="340"/>
      <c r="C1121" s="500" t="s">
        <v>1925</v>
      </c>
      <c r="D1121" s="500"/>
      <c r="E1121" s="1055"/>
      <c r="F1121" s="1030"/>
      <c r="G1121" s="720"/>
      <c r="H1121" s="1031"/>
      <c r="I1121" s="1053"/>
      <c r="J1121" s="1053"/>
      <c r="K1121" s="1026"/>
      <c r="L1121" s="1060">
        <v>9000</v>
      </c>
      <c r="M1121" s="1032">
        <v>9000</v>
      </c>
      <c r="N1121" s="1033">
        <f>+M1121*12</f>
        <v>108000</v>
      </c>
      <c r="O1121" s="1055"/>
      <c r="P1121" s="1030"/>
      <c r="Q1121" s="1272"/>
      <c r="R1121" s="1264"/>
      <c r="S1121" s="1272"/>
      <c r="T1121" s="1031"/>
      <c r="U1121" s="1053"/>
      <c r="V1121" s="1053"/>
      <c r="W1121" s="1026"/>
      <c r="X1121" s="1060">
        <v>9000</v>
      </c>
      <c r="Y1121" s="1032">
        <v>9000</v>
      </c>
      <c r="Z1121" s="1033">
        <f>+Y1121*12</f>
        <v>108000</v>
      </c>
      <c r="AA1121" s="1055"/>
      <c r="AB1121" s="1030"/>
      <c r="AC1121" s="1272"/>
      <c r="AD1121" s="1264"/>
      <c r="AE1121" s="1272"/>
      <c r="AF1121" s="1031"/>
      <c r="AG1121" s="1053"/>
      <c r="AH1121" s="1053"/>
      <c r="AI1121" s="1026"/>
      <c r="AJ1121" s="1060">
        <v>9000</v>
      </c>
      <c r="AK1121" s="1032">
        <v>9000</v>
      </c>
      <c r="AL1121" s="1033">
        <f>+AK1121*12</f>
        <v>108000</v>
      </c>
      <c r="AM1121" s="1055"/>
      <c r="AN1121" s="1030"/>
      <c r="AO1121" s="1272"/>
      <c r="AP1121" s="1264"/>
      <c r="AQ1121" s="1272"/>
      <c r="AR1121" s="1031"/>
      <c r="AS1121" s="1053"/>
      <c r="AT1121" s="1053"/>
      <c r="AU1121" s="1026"/>
      <c r="AV1121" s="1060">
        <v>9000</v>
      </c>
      <c r="AW1121" s="1032">
        <v>9000</v>
      </c>
      <c r="AX1121" s="1033">
        <f>+AW1121*12</f>
        <v>108000</v>
      </c>
    </row>
    <row r="1122" spans="2:50" ht="23.25" customHeight="1" thickBot="1" x14ac:dyDescent="0.3">
      <c r="B1122" s="1468" t="s">
        <v>47</v>
      </c>
      <c r="C1122" s="1469"/>
      <c r="D1122" s="1469"/>
      <c r="E1122" s="670">
        <f t="shared" ref="E1122:AW1122" si="1001">SUM(E1088:E1121)</f>
        <v>29</v>
      </c>
      <c r="F1122" s="670">
        <f t="shared" si="1001"/>
        <v>214</v>
      </c>
      <c r="G1122" s="670">
        <f t="shared" si="1001"/>
        <v>79.87</v>
      </c>
      <c r="H1122" s="670">
        <f t="shared" si="1001"/>
        <v>1918060</v>
      </c>
      <c r="I1122" s="670">
        <f t="shared" si="1001"/>
        <v>16634.21</v>
      </c>
      <c r="J1122" s="670">
        <f t="shared" si="1001"/>
        <v>0</v>
      </c>
      <c r="K1122" s="670">
        <f t="shared" si="1001"/>
        <v>0</v>
      </c>
      <c r="L1122" s="670">
        <f t="shared" si="1001"/>
        <v>5291601.8000000007</v>
      </c>
      <c r="M1122" s="670">
        <f t="shared" si="1001"/>
        <v>5308236.0100000007</v>
      </c>
      <c r="N1122" s="670">
        <f>SUM(N1088:N1121)</f>
        <v>69686968.81129998</v>
      </c>
      <c r="O1122" s="670">
        <f t="shared" si="1001"/>
        <v>29</v>
      </c>
      <c r="P1122" s="670">
        <f t="shared" si="1001"/>
        <v>243</v>
      </c>
      <c r="Q1122" s="1265">
        <v>81.83</v>
      </c>
      <c r="R1122" s="1265"/>
      <c r="S1122" s="1265">
        <v>81.83</v>
      </c>
      <c r="T1122" s="670">
        <f t="shared" si="1001"/>
        <v>1918060</v>
      </c>
      <c r="U1122" s="670">
        <f t="shared" si="1001"/>
        <v>21968.400999999998</v>
      </c>
      <c r="V1122" s="670">
        <f t="shared" si="1001"/>
        <v>0</v>
      </c>
      <c r="W1122" s="670">
        <f t="shared" si="1001"/>
        <v>0</v>
      </c>
      <c r="X1122" s="670">
        <f t="shared" si="1001"/>
        <v>7044907.0599999977</v>
      </c>
      <c r="Y1122" s="670">
        <f t="shared" si="1001"/>
        <v>7066875.4609999973</v>
      </c>
      <c r="Z1122" s="670">
        <f t="shared" si="1001"/>
        <v>92777904.802929983</v>
      </c>
      <c r="AA1122" s="670">
        <f t="shared" si="1001"/>
        <v>33</v>
      </c>
      <c r="AB1122" s="670">
        <f t="shared" si="1001"/>
        <v>272</v>
      </c>
      <c r="AC1122" s="1265">
        <v>83.320000000000036</v>
      </c>
      <c r="AD1122" s="1265"/>
      <c r="AE1122" s="1265">
        <v>83.320000000000036</v>
      </c>
      <c r="AF1122" s="670">
        <f t="shared" si="1001"/>
        <v>2182620</v>
      </c>
      <c r="AG1122" s="670">
        <f t="shared" si="1001"/>
        <v>27038.032000000003</v>
      </c>
      <c r="AH1122" s="670">
        <f t="shared" si="1001"/>
        <v>0</v>
      </c>
      <c r="AI1122" s="670">
        <f t="shared" si="1001"/>
        <v>0</v>
      </c>
      <c r="AJ1122" s="670">
        <f t="shared" si="1001"/>
        <v>9932116.4800000023</v>
      </c>
      <c r="AK1122" s="670">
        <f t="shared" si="1001"/>
        <v>9959154.512000002</v>
      </c>
      <c r="AL1122" s="670">
        <f t="shared" si="1001"/>
        <v>130753528.74256001</v>
      </c>
      <c r="AM1122" s="670">
        <f t="shared" si="1001"/>
        <v>33</v>
      </c>
      <c r="AN1122" s="670">
        <f t="shared" si="1001"/>
        <v>305</v>
      </c>
      <c r="AO1122" s="1265">
        <v>84.539999999999992</v>
      </c>
      <c r="AP1122" s="1265"/>
      <c r="AQ1122" s="1265">
        <v>84.539999999999992</v>
      </c>
      <c r="AR1122" s="670">
        <f t="shared" si="1001"/>
        <v>2182620</v>
      </c>
      <c r="AS1122" s="670">
        <f t="shared" si="1001"/>
        <v>33797.54</v>
      </c>
      <c r="AT1122" s="670">
        <f t="shared" si="1001"/>
        <v>0</v>
      </c>
      <c r="AU1122" s="670">
        <f t="shared" si="1001"/>
        <v>0</v>
      </c>
      <c r="AV1122" s="670">
        <f t="shared" si="1001"/>
        <v>12617929.600000001</v>
      </c>
      <c r="AW1122" s="670">
        <f t="shared" si="1001"/>
        <v>12651727.140000001</v>
      </c>
      <c r="AX1122" s="670">
        <f>SUM(AX1088:AX1121)</f>
        <v>166107007.34819993</v>
      </c>
    </row>
    <row r="1123" spans="2:50" ht="16.5" customHeight="1" x14ac:dyDescent="0.25"/>
    <row r="1124" spans="2:50" ht="17.25" customHeight="1" thickBot="1" x14ac:dyDescent="0.3"/>
    <row r="1125" spans="2:50" s="323" customFormat="1" ht="22.5" customHeight="1" thickBot="1" x14ac:dyDescent="0.3">
      <c r="B1125" s="1466" t="s">
        <v>842</v>
      </c>
      <c r="C1125" s="1467"/>
      <c r="D1125" s="1470"/>
      <c r="E1125" s="1471" t="s">
        <v>89</v>
      </c>
      <c r="F1125" s="1472"/>
      <c r="G1125" s="1472"/>
      <c r="H1125" s="1472"/>
      <c r="I1125" s="1472"/>
      <c r="J1125" s="1472"/>
      <c r="K1125" s="1472"/>
      <c r="L1125" s="1472"/>
      <c r="M1125" s="1472"/>
      <c r="N1125" s="1473"/>
      <c r="O1125" s="1471" t="s">
        <v>89</v>
      </c>
      <c r="P1125" s="1472"/>
      <c r="Q1125" s="1472"/>
      <c r="R1125" s="1472"/>
      <c r="S1125" s="1472"/>
      <c r="T1125" s="1472"/>
      <c r="U1125" s="1472"/>
      <c r="V1125" s="1472"/>
      <c r="W1125" s="1472"/>
      <c r="X1125" s="1472"/>
      <c r="Y1125" s="1472"/>
      <c r="Z1125" s="1473"/>
      <c r="AA1125" s="1471" t="s">
        <v>89</v>
      </c>
      <c r="AB1125" s="1472"/>
      <c r="AC1125" s="1472"/>
      <c r="AD1125" s="1472"/>
      <c r="AE1125" s="1472"/>
      <c r="AF1125" s="1472"/>
      <c r="AG1125" s="1472"/>
      <c r="AH1125" s="1472"/>
      <c r="AI1125" s="1472"/>
      <c r="AJ1125" s="1472"/>
      <c r="AK1125" s="1472"/>
      <c r="AL1125" s="1473"/>
      <c r="AM1125" s="1471" t="s">
        <v>89</v>
      </c>
      <c r="AN1125" s="1472"/>
      <c r="AO1125" s="1472"/>
      <c r="AP1125" s="1472"/>
      <c r="AQ1125" s="1472"/>
      <c r="AR1125" s="1472"/>
      <c r="AS1125" s="1472"/>
      <c r="AT1125" s="1472"/>
      <c r="AU1125" s="1472"/>
      <c r="AV1125" s="1472"/>
      <c r="AW1125" s="1472"/>
      <c r="AX1125" s="1473"/>
    </row>
    <row r="1126" spans="2:50" s="323" customFormat="1" ht="24" customHeight="1" thickBot="1" x14ac:dyDescent="0.3">
      <c r="B1126" s="1474" t="s">
        <v>102</v>
      </c>
      <c r="C1126" s="1475"/>
      <c r="D1126" s="1476"/>
      <c r="E1126" s="1477" t="s">
        <v>2115</v>
      </c>
      <c r="F1126" s="1478"/>
      <c r="G1126" s="1478"/>
      <c r="H1126" s="1478"/>
      <c r="I1126" s="1478"/>
      <c r="J1126" s="1478"/>
      <c r="K1126" s="1478"/>
      <c r="L1126" s="1478"/>
      <c r="M1126" s="1478"/>
      <c r="N1126" s="1479"/>
      <c r="O1126" s="1477" t="s">
        <v>2147</v>
      </c>
      <c r="P1126" s="1478"/>
      <c r="Q1126" s="1478"/>
      <c r="R1126" s="1478"/>
      <c r="S1126" s="1478"/>
      <c r="T1126" s="1478"/>
      <c r="U1126" s="1478"/>
      <c r="V1126" s="1478"/>
      <c r="W1126" s="1478"/>
      <c r="X1126" s="1478"/>
      <c r="Y1126" s="1478"/>
      <c r="Z1126" s="1479"/>
      <c r="AA1126" s="1477" t="s">
        <v>2142</v>
      </c>
      <c r="AB1126" s="1478"/>
      <c r="AC1126" s="1478"/>
      <c r="AD1126" s="1478"/>
      <c r="AE1126" s="1478"/>
      <c r="AF1126" s="1478"/>
      <c r="AG1126" s="1478"/>
      <c r="AH1126" s="1478"/>
      <c r="AI1126" s="1478"/>
      <c r="AJ1126" s="1478"/>
      <c r="AK1126" s="1478"/>
      <c r="AL1126" s="1479"/>
      <c r="AM1126" s="1474" t="s">
        <v>2525</v>
      </c>
      <c r="AN1126" s="1475"/>
      <c r="AO1126" s="1475"/>
      <c r="AP1126" s="1475"/>
      <c r="AQ1126" s="1475"/>
      <c r="AR1126" s="1475"/>
      <c r="AS1126" s="1475"/>
      <c r="AT1126" s="1475"/>
      <c r="AU1126" s="1475"/>
      <c r="AV1126" s="1475"/>
      <c r="AW1126" s="1475"/>
      <c r="AX1126" s="1476"/>
    </row>
    <row r="1127" spans="2:50" s="323" customFormat="1" ht="101.25" customHeight="1" thickBot="1" x14ac:dyDescent="0.3">
      <c r="B1127" s="324" t="s">
        <v>10</v>
      </c>
      <c r="C1127" s="325" t="s">
        <v>54</v>
      </c>
      <c r="D1127" s="326" t="s">
        <v>55</v>
      </c>
      <c r="E1127" s="1011" t="s">
        <v>56</v>
      </c>
      <c r="F1127" s="1008" t="s">
        <v>103</v>
      </c>
      <c r="G1127" s="1008" t="s">
        <v>104</v>
      </c>
      <c r="H1127" s="1008" t="s">
        <v>62</v>
      </c>
      <c r="I1127" s="1008" t="str">
        <f>+I1087</f>
        <v>Հավելավճար</v>
      </c>
      <c r="J1127" s="1008" t="str">
        <f>+J1087</f>
        <v>Հավելում (բարձր լեռնային կամ գաղտնիության)</v>
      </c>
      <c r="K1127" s="1008" t="str">
        <f>+K1087</f>
        <v>Ըստ դատ.ծառ.պաշտ.ենթախմբ.</v>
      </c>
      <c r="L1127" s="1008" t="s">
        <v>936</v>
      </c>
      <c r="M1127" s="1008" t="s">
        <v>905</v>
      </c>
      <c r="N1127" s="1010" t="s">
        <v>1889</v>
      </c>
      <c r="O1127" s="1007" t="s">
        <v>56</v>
      </c>
      <c r="P1127" s="1008" t="s">
        <v>103</v>
      </c>
      <c r="Q1127" s="1271" t="s">
        <v>104</v>
      </c>
      <c r="R1127" s="1271" t="s">
        <v>2875</v>
      </c>
      <c r="S1127" s="1271" t="s">
        <v>2874</v>
      </c>
      <c r="T1127" s="1008" t="s">
        <v>62</v>
      </c>
      <c r="U1127" s="1008" t="str">
        <f>+U1087</f>
        <v>Հավելավճար</v>
      </c>
      <c r="V1127" s="1008" t="str">
        <f>+V1087</f>
        <v>Հավելում (բարձր լեռնային կամ գաղտնիության)</v>
      </c>
      <c r="W1127" s="1008" t="str">
        <f>+W1087</f>
        <v>Ըստ դատ.ծառ.պաշտ.ենթախմբ.</v>
      </c>
      <c r="X1127" s="1008" t="s">
        <v>936</v>
      </c>
      <c r="Y1127" s="1008" t="str">
        <f>+M1127</f>
        <v xml:space="preserve">Ընդամենը ամսական աշխատավարձ </v>
      </c>
      <c r="Z1127" s="1010" t="s">
        <v>2148</v>
      </c>
      <c r="AA1127" s="1007" t="s">
        <v>56</v>
      </c>
      <c r="AB1127" s="1008" t="s">
        <v>103</v>
      </c>
      <c r="AC1127" s="1266" t="s">
        <v>104</v>
      </c>
      <c r="AD1127" s="1271" t="s">
        <v>2880</v>
      </c>
      <c r="AE1127" s="1263" t="s">
        <v>2881</v>
      </c>
      <c r="AF1127" s="1008" t="s">
        <v>62</v>
      </c>
      <c r="AG1127" s="1008" t="str">
        <f>+AG1087</f>
        <v>Հավելավճար</v>
      </c>
      <c r="AH1127" s="1008" t="str">
        <f>+AH1087</f>
        <v>Հավելում (բարձր լեռնային կամ գաղտնիության)</v>
      </c>
      <c r="AI1127" s="1008" t="str">
        <f>+AI1087</f>
        <v>Ըստ դատ.ծառ.պաշտ.ենթախմբ.</v>
      </c>
      <c r="AJ1127" s="1008" t="s">
        <v>936</v>
      </c>
      <c r="AK1127" s="1008" t="str">
        <f>+Y1127</f>
        <v xml:space="preserve">Ընդամենը ամսական աշխատավարձ </v>
      </c>
      <c r="AL1127" s="1010" t="s">
        <v>2149</v>
      </c>
      <c r="AM1127" s="1073" t="s">
        <v>56</v>
      </c>
      <c r="AN1127" s="1006" t="s">
        <v>103</v>
      </c>
      <c r="AO1127" s="1276" t="s">
        <v>104</v>
      </c>
      <c r="AP1127" s="1271" t="s">
        <v>2878</v>
      </c>
      <c r="AQ1127" s="1263" t="s">
        <v>2879</v>
      </c>
      <c r="AR1127" s="1006" t="s">
        <v>62</v>
      </c>
      <c r="AS1127" s="1006" t="str">
        <f>+AS1087</f>
        <v>Հավելավճար</v>
      </c>
      <c r="AT1127" s="1006" t="str">
        <f>+AT1087</f>
        <v>Հավելում (բարձր լեռնային կամ գաղտնիության)</v>
      </c>
      <c r="AU1127" s="1006" t="str">
        <f>+AU1087</f>
        <v>Ըստ դատ.ծառ.պաշտ.ենթախմբ.</v>
      </c>
      <c r="AV1127" s="1006" t="s">
        <v>936</v>
      </c>
      <c r="AW1127" s="1006" t="str">
        <f>+AK1127</f>
        <v xml:space="preserve">Ընդամենը ամսական աշխատավարձ </v>
      </c>
      <c r="AX1127" s="1010" t="s">
        <v>2659</v>
      </c>
    </row>
    <row r="1128" spans="2:50" s="330" customFormat="1" ht="17.25" customHeight="1" thickBot="1" x14ac:dyDescent="0.35">
      <c r="B1128" s="495">
        <v>1</v>
      </c>
      <c r="C1128" s="917" t="s">
        <v>1004</v>
      </c>
      <c r="D1128" s="813" t="s">
        <v>327</v>
      </c>
      <c r="E1128" s="1021">
        <v>1</v>
      </c>
      <c r="F1128" s="1017">
        <v>9</v>
      </c>
      <c r="G1128" s="498">
        <f t="shared" ref="G1128:G1163" si="1002">IF(E1128&lt;1,0,IF(K1128="Բ-1",IF(F1128=0,6.94,IF(F1128=1,7.17,IF(F1128=2,7.41,IF(F1128=3,7.66,IF(OR(F1128=5,F1128=4),7.92,IF(OR(F1128=6,F1128=7),8.18,IF(OR(F1128=8,F1128=9),8.46,IF(OR(F1128=10,F1128=11,F1128=12),8.74,IF(OR(F1128=13,F1128=14,F1128=15),9.03,IF(OR(F1128=16,F1128=17,F1128=18),9.33,9.65)))))))))),IF(K1128="Բ-2", IF(F1128=0,5.71,IF(F1128=1,5.89,IF(F1128=2,6.09,IF(F1128=3,6.29,IF(OR(F1128=5,F1128=4),6.5,IF(OR(F1128=6,F1128=7),6.72,IF(OR(F1128=8,F1128=9),6.94,IF(OR(F1128=10,F1128=11,F1128=12),7.17,IF(OR(F1128=13,F1128=14,F1128=15),7.41,IF(OR(F1128=16,F1128=17,F1128=18),7.65,7.91)))))))))), IF(K1128="Գ-1", IF(F1128=0,4.7,IF(F1128=1,4.86,IF(F1128=2,5.01,IF(F1128=3,5.18,IF(OR(F1128=5,F1128=4),5.35,IF(OR(F1128=6,F1128=7),5.52,IF(OR(F1128=8,F1128=9),5.71,IF(OR(F1128=10,F1128=11,F1128=12),5.89,IF(OR(F1128=13,F1128=14,F1128=15),6.09,IF(OR(F1128=16,F1128=17,F1128=18),6.29,6.49)))))))))), IF(K1128="Գ-2", IF(F1128=0,3.88,IF(F1128=1,4.01,IF(F1128=2,4.14,IF(F1128=3,4.27,IF(OR(F1128=5,F1128=4),4.41,IF(OR(F1128=6,F1128=7),4.55,IF(OR(F1128=8,F1128=9),4.7,IF(OR(F1128=10,F1128=11,F1128=12),4.85,IF(OR(F1128=13,F1128=14,F1128=15),5.01,IF(OR(F1128=16,F1128=17,F1128=18),5.17,5.34)))))))))), IF(K1128="Գ-3", IF(F1128=0,3.21,IF(F1128=1,3.31,IF(F1128=2,3.42,IF(F1128=3,3.53,IF(OR(F1128=5,F1128=4),3.64,IF(OR(F1128=6,F1128=7),3.76,IF(OR(F1128=8,F1128=9),3.88,IF(OR(F1128=10,F1128=11,F1128=12),4.01,IF(OR(F1128=13,F1128=14,F1128=15),4.13,IF(OR(F1128=16,F1128=17,F1128=18),4.27,4.4)))))))))), IF(K1128="Ա-1", IF(F1128=0,2.66,IF(F1128=1,2.75,IF(F1128=2,2.83,IF(F1128=3,2.92,IF(OR(F1128=5,F1128=4),3.02,IF(OR(F1128=6,F1128=7),3.11,IF(OR(F1128=8,F1128=9),3.21,IF(OR(F1128=10,F1128=11,F1128=12),3.31,IF(OR(F1128=13,F1128=14,F1128=15),3.42,IF(OR(F1128=16,F1128=17,F1128=18),3.53,3.64)))))))))), IF(K1128="Ա-2", IF(F1128=0,2.28,IF(F1128=1,2.35,IF(F1128=2,2.43,IF(F1128=3,2.5,IF(OR(F1128=5,F1128=4),2.58,IF(OR(F1128=6,F1128=7),2.66,IF(OR(F1128=8,F1128=9),2.75,IF(OR(F1128=10,F1128=11,F1128=12),2.83,IF(OR(F1128=13,F1128=14,F1128=15),2.92,IF(OR(F1128=16,F1128=17,F1128=18),3.01,3.11)))))))))),IF(K1128="Ա-3", IF(F1128=0,1.96,IF(F1128=1,2.02,IF(F1128=2,2.08,IF(F1128=3,2.15,IF(OR(F1128=5,F1128=4),2.21,IF(OR(F1128=6,F1128=7),2.28,IF(OR(F1128=8,F1128=9),2.35,IF(OR(F1128=10,F1128=11,F1128=12),2.42,IF(OR(F1128=13,F1128=14,F1128=15),2.5,IF(OR(F1128=16,F1128=17,F1128=18),2.58,2.66)))))))))), IF(K1128="Կ-1", IF(F1128=0,1.68,IF(F1128=1,1.73,IF(F1128=2,1.79,IF(F1128=3,1.84,IF(OR(F1128=5,F1128=4),1.9,IF(OR(F1128=6,F1128=7),1.96,IF(OR(F1128=8,F1128=9),2.02,IF(OR(F1128=10,F1128=11,F1128=12),2.08,IF(OR(F1128=13,F1128=14,F1128=15),2.14,IF(OR(F1128=16,F1128=17,F1128=18),2.21,2.28)))))))))), IF(K1128="Կ-2", IF(F1128=0,1.45,IF(F1128=1,1.49,IF(F1128=2,1.54,IF(F1128=3,1.59,IF(OR(F1128=5,F1128=4),1.63,IF(OR(F1128=6,F1128=7),1.68,IF(OR(F1128=8,F1128=9),1.73,IF(OR(F1128=10,F1128=11,F1128=12),1.79,IF(OR(F1128=13,F1128=14,F1128=15),1.84,IF(OR(F1128=16,F1128=17,F1128=18),1.9,1.95)))))))))),IF(K1128="Կ-3", IF(F1128=0,1.25,IF(F1128=1,1.29,IF(F1128=2,1.33,IF(F1128=3,1.37,IF(OR(F1128=5,F1128=4),1.41,IF(OR(F1128=6,F1128=7),1.45,IF(OR(F1128=8,F1128=9),1.49,IF(OR(F1128=10,F1128=11,F1128=12),1.54,IF(OR(F1128=13,F1128=14,F1128=15),1.58,IF(OR(F1128=16,F1128=17,F1128=18),1.63,1.68)))))))))), "Error"))))))))))))</f>
        <v>5.71</v>
      </c>
      <c r="H1128" s="1018">
        <v>66140</v>
      </c>
      <c r="I1128" s="714"/>
      <c r="J1128" s="714"/>
      <c r="K1128" s="715" t="s">
        <v>95</v>
      </c>
      <c r="L1128" s="1018">
        <f t="shared" ref="L1128:L1192" si="1003">H1128*G1128</f>
        <v>377659.4</v>
      </c>
      <c r="M1128" s="1019">
        <f t="shared" ref="M1128:M1192" si="1004">G1128*H1128+I1128+J1128</f>
        <v>377659.4</v>
      </c>
      <c r="N1128" s="1020">
        <f>+M1128*13.13</f>
        <v>4958667.9220000003</v>
      </c>
      <c r="O1128" s="1016">
        <f t="shared" ref="O1128:O1192" si="1005">+E1128</f>
        <v>1</v>
      </c>
      <c r="P1128" s="1017">
        <f>+F1128+1</f>
        <v>10</v>
      </c>
      <c r="Q1128" s="1166">
        <v>5.89</v>
      </c>
      <c r="R1128" s="1171">
        <v>0.3</v>
      </c>
      <c r="S1128" s="1166">
        <f>+Q1128+Q1128*R1128</f>
        <v>7.657</v>
      </c>
      <c r="T1128" s="1018">
        <v>66140</v>
      </c>
      <c r="U1128" s="714"/>
      <c r="V1128" s="714"/>
      <c r="W1128" s="1259" t="str">
        <f t="shared" ref="W1128:W1160" si="1006">+K1128</f>
        <v>Գ-1</v>
      </c>
      <c r="X1128" s="1018">
        <f t="shared" ref="X1128:X1160" si="1007">T1128*S1128</f>
        <v>506433.98</v>
      </c>
      <c r="Y1128" s="1019">
        <f t="shared" ref="Y1128:Y1160" si="1008">S1128*T1128+U1128+V1128</f>
        <v>506433.98</v>
      </c>
      <c r="Z1128" s="1020">
        <f t="shared" ref="Z1128:Z1192" si="1009">+Y1128*13.13</f>
        <v>6649478.1573999999</v>
      </c>
      <c r="AA1128" s="1021">
        <f t="shared" ref="AA1128:AA1160" si="1010">+O1128</f>
        <v>1</v>
      </c>
      <c r="AB1128" s="1017">
        <f t="shared" ref="AB1128:AB1160" si="1011">+P1128+1</f>
        <v>11</v>
      </c>
      <c r="AC1128" s="1166">
        <v>5.89</v>
      </c>
      <c r="AD1128" s="1171">
        <v>0.6</v>
      </c>
      <c r="AE1128" s="1166">
        <f>+AC1128+AC1128*AD1128</f>
        <v>9.4239999999999995</v>
      </c>
      <c r="AF1128" s="1018">
        <v>66140</v>
      </c>
      <c r="AG1128" s="714"/>
      <c r="AH1128" s="714"/>
      <c r="AI1128" s="715" t="str">
        <f t="shared" ref="AI1128:AI1160" si="1012">+W1128</f>
        <v>Գ-1</v>
      </c>
      <c r="AJ1128" s="1018">
        <f>AF1128*AE1128</f>
        <v>623303.36</v>
      </c>
      <c r="AK1128" s="1019">
        <f>AE1128*AF1128+AG1128+AH1128</f>
        <v>623303.36</v>
      </c>
      <c r="AL1128" s="1063">
        <f>+AK1128*13.13</f>
        <v>8183973.1168</v>
      </c>
      <c r="AM1128" s="1042">
        <f>+AA1128</f>
        <v>1</v>
      </c>
      <c r="AN1128" s="1050">
        <f>+AB1128+1</f>
        <v>12</v>
      </c>
      <c r="AO1128" s="1275">
        <v>5.89</v>
      </c>
      <c r="AP1128" s="1171">
        <v>1</v>
      </c>
      <c r="AQ1128" s="1166">
        <f>+AO1128+AO1128*AP1128</f>
        <v>11.78</v>
      </c>
      <c r="AR1128" s="1044">
        <v>66140</v>
      </c>
      <c r="AS1128" s="714"/>
      <c r="AT1128" s="714"/>
      <c r="AU1128" s="717" t="str">
        <f>+AI1128</f>
        <v>Գ-1</v>
      </c>
      <c r="AV1128" s="1044">
        <f>AR1128*AQ1128</f>
        <v>779129.2</v>
      </c>
      <c r="AW1128" s="1047">
        <f>AQ1128*AR1128+AS1128+AT1128</f>
        <v>779129.2</v>
      </c>
      <c r="AX1128" s="1048">
        <f>+AW1128*13.13</f>
        <v>10229966.396</v>
      </c>
    </row>
    <row r="1129" spans="2:50" ht="17.25" customHeight="1" thickBot="1" x14ac:dyDescent="0.35">
      <c r="B1129" s="495">
        <v>2</v>
      </c>
      <c r="C1129" s="917" t="s">
        <v>206</v>
      </c>
      <c r="D1129" s="497" t="s">
        <v>328</v>
      </c>
      <c r="E1129" s="1012">
        <v>1</v>
      </c>
      <c r="F1129" s="1050">
        <v>4</v>
      </c>
      <c r="G1129" s="507">
        <f t="shared" si="1002"/>
        <v>4.41</v>
      </c>
      <c r="H1129" s="1013">
        <v>66140</v>
      </c>
      <c r="I1129" s="510"/>
      <c r="J1129" s="510"/>
      <c r="K1129" s="511" t="s">
        <v>96</v>
      </c>
      <c r="L1129" s="1013">
        <f t="shared" si="1003"/>
        <v>291677.40000000002</v>
      </c>
      <c r="M1129" s="1014">
        <f t="shared" si="1004"/>
        <v>291677.40000000002</v>
      </c>
      <c r="N1129" s="1015">
        <f t="shared" ref="N1129:N1193" si="1013">+M1129*13.13</f>
        <v>3829724.2620000006</v>
      </c>
      <c r="O1129" s="1016">
        <f t="shared" si="1005"/>
        <v>1</v>
      </c>
      <c r="P1129" s="1017">
        <f t="shared" ref="P1129:P1193" si="1014">+F1129+1</f>
        <v>5</v>
      </c>
      <c r="Q1129" s="1166">
        <v>4.41</v>
      </c>
      <c r="R1129" s="1171">
        <v>0.3</v>
      </c>
      <c r="S1129" s="1166">
        <f t="shared" ref="S1129:S1130" si="1015">+Q1129+Q1129*R1129</f>
        <v>5.7330000000000005</v>
      </c>
      <c r="T1129" s="1018">
        <v>66140</v>
      </c>
      <c r="U1129" s="510"/>
      <c r="V1129" s="510"/>
      <c r="W1129" s="1259" t="str">
        <f t="shared" si="1006"/>
        <v>Գ-2</v>
      </c>
      <c r="X1129" s="1018">
        <f t="shared" si="1007"/>
        <v>379180.62000000005</v>
      </c>
      <c r="Y1129" s="1019">
        <f t="shared" si="1008"/>
        <v>379180.62000000005</v>
      </c>
      <c r="Z1129" s="1020">
        <f t="shared" si="1009"/>
        <v>4978641.5406000009</v>
      </c>
      <c r="AA1129" s="1021">
        <f t="shared" si="1010"/>
        <v>1</v>
      </c>
      <c r="AB1129" s="1017">
        <f t="shared" si="1011"/>
        <v>6</v>
      </c>
      <c r="AC1129" s="1166">
        <v>4.55</v>
      </c>
      <c r="AD1129" s="1171">
        <v>0.6</v>
      </c>
      <c r="AE1129" s="1166">
        <f t="shared" ref="AE1129:AE1130" si="1016">+AC1129+AC1129*AD1129</f>
        <v>7.2799999999999994</v>
      </c>
      <c r="AF1129" s="1018">
        <v>66140</v>
      </c>
      <c r="AG1129" s="510"/>
      <c r="AH1129" s="510"/>
      <c r="AI1129" s="715" t="str">
        <f t="shared" si="1012"/>
        <v>Գ-2</v>
      </c>
      <c r="AJ1129" s="1018">
        <f t="shared" ref="AJ1129:AJ1147" si="1017">AF1129*AE1129</f>
        <v>481499.19999999995</v>
      </c>
      <c r="AK1129" s="1019">
        <f t="shared" ref="AK1129:AK1193" si="1018">AE1129*AF1129+AG1129+AH1129</f>
        <v>481499.19999999995</v>
      </c>
      <c r="AL1129" s="1063">
        <f t="shared" ref="AL1129:AL1193" si="1019">+AK1129*13.13</f>
        <v>6322084.4959999993</v>
      </c>
      <c r="AM1129" s="1012">
        <f t="shared" ref="AM1129:AM1193" si="1020">+AA1129</f>
        <v>1</v>
      </c>
      <c r="AN1129" s="1050">
        <f t="shared" ref="AN1129:AN1193" si="1021">+AB1129+1</f>
        <v>7</v>
      </c>
      <c r="AO1129" s="1177">
        <v>4.55</v>
      </c>
      <c r="AP1129" s="1171">
        <v>1</v>
      </c>
      <c r="AQ1129" s="1166">
        <f t="shared" ref="AQ1129:AQ1130" si="1022">+AO1129+AO1129*AP1129</f>
        <v>9.1</v>
      </c>
      <c r="AR1129" s="1013">
        <v>66140</v>
      </c>
      <c r="AS1129" s="510"/>
      <c r="AT1129" s="510"/>
      <c r="AU1129" s="717" t="str">
        <f t="shared" ref="AU1129:AU1193" si="1023">+AI1129</f>
        <v>Գ-2</v>
      </c>
      <c r="AV1129" s="1013">
        <f t="shared" ref="AV1129:AV1147" si="1024">AR1129*AQ1129</f>
        <v>601874</v>
      </c>
      <c r="AW1129" s="1014">
        <f t="shared" ref="AW1129:AW1193" si="1025">AQ1129*AR1129+AS1129+AT1129</f>
        <v>601874</v>
      </c>
      <c r="AX1129" s="1015">
        <f t="shared" ref="AX1129:AX1193" si="1026">+AW1129*13.13</f>
        <v>7902605.6200000001</v>
      </c>
    </row>
    <row r="1130" spans="2:50" ht="17.25" customHeight="1" thickBot="1" x14ac:dyDescent="0.35">
      <c r="B1130" s="495">
        <v>3</v>
      </c>
      <c r="C1130" s="917" t="s">
        <v>1005</v>
      </c>
      <c r="D1130" s="813" t="s">
        <v>329</v>
      </c>
      <c r="E1130" s="1012">
        <v>1</v>
      </c>
      <c r="F1130" s="1050">
        <v>1</v>
      </c>
      <c r="G1130" s="507">
        <f t="shared" si="1002"/>
        <v>3.31</v>
      </c>
      <c r="H1130" s="1013">
        <v>66140</v>
      </c>
      <c r="I1130" s="510"/>
      <c r="J1130" s="510"/>
      <c r="K1130" s="511" t="s">
        <v>590</v>
      </c>
      <c r="L1130" s="1013">
        <f t="shared" si="1003"/>
        <v>218923.4</v>
      </c>
      <c r="M1130" s="1014">
        <f t="shared" si="1004"/>
        <v>218923.4</v>
      </c>
      <c r="N1130" s="1015">
        <f t="shared" si="1013"/>
        <v>2874464.2420000001</v>
      </c>
      <c r="O1130" s="1016">
        <f t="shared" si="1005"/>
        <v>1</v>
      </c>
      <c r="P1130" s="1017">
        <f t="shared" si="1014"/>
        <v>2</v>
      </c>
      <c r="Q1130" s="498">
        <v>3.42</v>
      </c>
      <c r="R1130" s="1017">
        <v>0.3</v>
      </c>
      <c r="S1130" s="498">
        <f t="shared" si="1015"/>
        <v>4.4459999999999997</v>
      </c>
      <c r="T1130" s="1018">
        <v>66140</v>
      </c>
      <c r="U1130" s="510"/>
      <c r="V1130" s="510"/>
      <c r="W1130" s="1259" t="str">
        <f t="shared" si="1006"/>
        <v>Գ-3</v>
      </c>
      <c r="X1130" s="1018">
        <f t="shared" si="1007"/>
        <v>294058.44</v>
      </c>
      <c r="Y1130" s="1019">
        <f t="shared" si="1008"/>
        <v>294058.44</v>
      </c>
      <c r="Z1130" s="1020">
        <f t="shared" si="1009"/>
        <v>3860987.3172000004</v>
      </c>
      <c r="AA1130" s="1021">
        <f t="shared" si="1010"/>
        <v>1</v>
      </c>
      <c r="AB1130" s="1017">
        <f t="shared" si="1011"/>
        <v>3</v>
      </c>
      <c r="AC1130" s="498">
        <v>3.53</v>
      </c>
      <c r="AD1130" s="1017">
        <v>0.6</v>
      </c>
      <c r="AE1130" s="498">
        <f t="shared" si="1016"/>
        <v>5.6479999999999997</v>
      </c>
      <c r="AF1130" s="1018">
        <v>66140</v>
      </c>
      <c r="AG1130" s="510"/>
      <c r="AH1130" s="510"/>
      <c r="AI1130" s="715" t="str">
        <f t="shared" si="1012"/>
        <v>Գ-3</v>
      </c>
      <c r="AJ1130" s="1018">
        <f t="shared" si="1017"/>
        <v>373558.72</v>
      </c>
      <c r="AK1130" s="1019">
        <f t="shared" si="1018"/>
        <v>373558.72</v>
      </c>
      <c r="AL1130" s="1063">
        <f t="shared" si="1019"/>
        <v>4904825.9935999997</v>
      </c>
      <c r="AM1130" s="1012">
        <f t="shared" si="1020"/>
        <v>1</v>
      </c>
      <c r="AN1130" s="1050">
        <f t="shared" si="1021"/>
        <v>4</v>
      </c>
      <c r="AO1130" s="507">
        <v>3.64</v>
      </c>
      <c r="AP1130" s="1017">
        <v>1</v>
      </c>
      <c r="AQ1130" s="498">
        <f t="shared" si="1022"/>
        <v>7.28</v>
      </c>
      <c r="AR1130" s="1013">
        <v>66140</v>
      </c>
      <c r="AS1130" s="510"/>
      <c r="AT1130" s="510"/>
      <c r="AU1130" s="717" t="str">
        <f t="shared" si="1023"/>
        <v>Գ-3</v>
      </c>
      <c r="AV1130" s="1013">
        <f t="shared" si="1024"/>
        <v>481499.2</v>
      </c>
      <c r="AW1130" s="1014">
        <f t="shared" si="1025"/>
        <v>481499.2</v>
      </c>
      <c r="AX1130" s="1015">
        <f t="shared" si="1026"/>
        <v>6322084.4960000003</v>
      </c>
    </row>
    <row r="1131" spans="2:50" ht="34.5" customHeight="1" thickBot="1" x14ac:dyDescent="0.35">
      <c r="B1131" s="495">
        <v>4</v>
      </c>
      <c r="C1131" s="917" t="s">
        <v>1006</v>
      </c>
      <c r="D1131" s="815" t="s">
        <v>2444</v>
      </c>
      <c r="E1131" s="1012">
        <v>1</v>
      </c>
      <c r="F1131" s="1050">
        <v>0</v>
      </c>
      <c r="G1131" s="507">
        <f t="shared" si="1002"/>
        <v>4.7</v>
      </c>
      <c r="H1131" s="1013">
        <v>66140</v>
      </c>
      <c r="I1131" s="510"/>
      <c r="J1131" s="510"/>
      <c r="K1131" s="511" t="s">
        <v>95</v>
      </c>
      <c r="L1131" s="1013">
        <f t="shared" si="1003"/>
        <v>310858</v>
      </c>
      <c r="M1131" s="1014">
        <f t="shared" si="1004"/>
        <v>310858</v>
      </c>
      <c r="N1131" s="1015">
        <f t="shared" si="1013"/>
        <v>4081565.54</v>
      </c>
      <c r="O1131" s="1016">
        <f t="shared" si="1005"/>
        <v>1</v>
      </c>
      <c r="P1131" s="1017">
        <f t="shared" si="1014"/>
        <v>1</v>
      </c>
      <c r="Q1131" s="1166">
        <v>4.8600000000000003</v>
      </c>
      <c r="R1131" s="1171">
        <v>0.3</v>
      </c>
      <c r="S1131" s="1166">
        <f t="shared" ref="S1131:S1195" si="1027">+Q1131+Q1131*R1131</f>
        <v>6.3180000000000005</v>
      </c>
      <c r="T1131" s="1018">
        <v>66140</v>
      </c>
      <c r="U1131" s="510"/>
      <c r="V1131" s="510"/>
      <c r="W1131" s="1259" t="str">
        <f t="shared" si="1006"/>
        <v>Գ-1</v>
      </c>
      <c r="X1131" s="1018">
        <f t="shared" si="1007"/>
        <v>417872.52</v>
      </c>
      <c r="Y1131" s="1019">
        <f t="shared" si="1008"/>
        <v>417872.52</v>
      </c>
      <c r="Z1131" s="1020">
        <f t="shared" si="1009"/>
        <v>5486666.1876000008</v>
      </c>
      <c r="AA1131" s="1021">
        <f t="shared" si="1010"/>
        <v>1</v>
      </c>
      <c r="AB1131" s="1017">
        <f t="shared" si="1011"/>
        <v>2</v>
      </c>
      <c r="AC1131" s="1166">
        <v>5.01</v>
      </c>
      <c r="AD1131" s="1171">
        <v>0.6</v>
      </c>
      <c r="AE1131" s="1166">
        <f t="shared" ref="AE1131:AE1195" si="1028">+AC1131+AC1131*AD1131</f>
        <v>8.016</v>
      </c>
      <c r="AF1131" s="1018">
        <v>66140</v>
      </c>
      <c r="AG1131" s="510"/>
      <c r="AH1131" s="510"/>
      <c r="AI1131" s="715" t="str">
        <f t="shared" si="1012"/>
        <v>Գ-1</v>
      </c>
      <c r="AJ1131" s="1018">
        <f t="shared" si="1017"/>
        <v>530178.24</v>
      </c>
      <c r="AK1131" s="1019">
        <f t="shared" si="1018"/>
        <v>530178.24</v>
      </c>
      <c r="AL1131" s="1063">
        <f t="shared" si="1019"/>
        <v>6961240.2911999999</v>
      </c>
      <c r="AM1131" s="1012">
        <f t="shared" si="1020"/>
        <v>1</v>
      </c>
      <c r="AN1131" s="1050">
        <f t="shared" si="1021"/>
        <v>3</v>
      </c>
      <c r="AO1131" s="1177">
        <v>5.18</v>
      </c>
      <c r="AP1131" s="1171">
        <v>1</v>
      </c>
      <c r="AQ1131" s="1166">
        <f t="shared" ref="AQ1131:AQ1195" si="1029">+AO1131+AO1131*AP1131</f>
        <v>10.36</v>
      </c>
      <c r="AR1131" s="1013">
        <v>66140</v>
      </c>
      <c r="AS1131" s="510"/>
      <c r="AT1131" s="510"/>
      <c r="AU1131" s="717" t="str">
        <f t="shared" si="1023"/>
        <v>Գ-1</v>
      </c>
      <c r="AV1131" s="1013">
        <f t="shared" si="1024"/>
        <v>685210.39999999991</v>
      </c>
      <c r="AW1131" s="1014">
        <f t="shared" si="1025"/>
        <v>685210.39999999991</v>
      </c>
      <c r="AX1131" s="1015">
        <f t="shared" si="1026"/>
        <v>8996812.5519999992</v>
      </c>
    </row>
    <row r="1132" spans="2:50" ht="27" customHeight="1" thickBot="1" x14ac:dyDescent="0.35">
      <c r="B1132" s="495">
        <v>5</v>
      </c>
      <c r="C1132" s="917" t="s">
        <v>829</v>
      </c>
      <c r="D1132" s="815" t="s">
        <v>2443</v>
      </c>
      <c r="E1132" s="1012">
        <v>1</v>
      </c>
      <c r="F1132" s="1050">
        <v>3</v>
      </c>
      <c r="G1132" s="507">
        <f t="shared" si="1002"/>
        <v>4.2699999999999996</v>
      </c>
      <c r="H1132" s="1013">
        <v>66140</v>
      </c>
      <c r="I1132" s="510"/>
      <c r="J1132" s="510"/>
      <c r="K1132" s="511" t="s">
        <v>96</v>
      </c>
      <c r="L1132" s="1013">
        <f t="shared" si="1003"/>
        <v>282417.8</v>
      </c>
      <c r="M1132" s="1014">
        <f t="shared" si="1004"/>
        <v>282417.8</v>
      </c>
      <c r="N1132" s="1015">
        <f t="shared" si="1013"/>
        <v>3708145.7140000002</v>
      </c>
      <c r="O1132" s="1016">
        <f t="shared" si="1005"/>
        <v>1</v>
      </c>
      <c r="P1132" s="1017">
        <f t="shared" si="1014"/>
        <v>4</v>
      </c>
      <c r="Q1132" s="1166">
        <v>4.41</v>
      </c>
      <c r="R1132" s="1171">
        <v>0.3</v>
      </c>
      <c r="S1132" s="1166">
        <f t="shared" si="1027"/>
        <v>5.7330000000000005</v>
      </c>
      <c r="T1132" s="1018">
        <v>66140</v>
      </c>
      <c r="U1132" s="510"/>
      <c r="V1132" s="510"/>
      <c r="W1132" s="1259" t="str">
        <f t="shared" si="1006"/>
        <v>Գ-2</v>
      </c>
      <c r="X1132" s="1018">
        <f t="shared" si="1007"/>
        <v>379180.62000000005</v>
      </c>
      <c r="Y1132" s="1019">
        <f t="shared" si="1008"/>
        <v>379180.62000000005</v>
      </c>
      <c r="Z1132" s="1020">
        <f t="shared" si="1009"/>
        <v>4978641.5406000009</v>
      </c>
      <c r="AA1132" s="1021">
        <f t="shared" si="1010"/>
        <v>1</v>
      </c>
      <c r="AB1132" s="1017">
        <f t="shared" si="1011"/>
        <v>5</v>
      </c>
      <c r="AC1132" s="1166">
        <v>4.41</v>
      </c>
      <c r="AD1132" s="1171">
        <v>0.6</v>
      </c>
      <c r="AE1132" s="1166">
        <f t="shared" si="1028"/>
        <v>7.056</v>
      </c>
      <c r="AF1132" s="1018">
        <v>66140</v>
      </c>
      <c r="AG1132" s="510"/>
      <c r="AH1132" s="510"/>
      <c r="AI1132" s="715" t="str">
        <f t="shared" si="1012"/>
        <v>Գ-2</v>
      </c>
      <c r="AJ1132" s="1018">
        <f t="shared" si="1017"/>
        <v>466683.84</v>
      </c>
      <c r="AK1132" s="1019">
        <f t="shared" si="1018"/>
        <v>466683.84</v>
      </c>
      <c r="AL1132" s="1063">
        <f t="shared" si="1019"/>
        <v>6127558.8192000007</v>
      </c>
      <c r="AM1132" s="1012">
        <f t="shared" si="1020"/>
        <v>1</v>
      </c>
      <c r="AN1132" s="1050">
        <f t="shared" si="1021"/>
        <v>6</v>
      </c>
      <c r="AO1132" s="1177">
        <v>4.55</v>
      </c>
      <c r="AP1132" s="1171">
        <v>1</v>
      </c>
      <c r="AQ1132" s="1166">
        <f t="shared" si="1029"/>
        <v>9.1</v>
      </c>
      <c r="AR1132" s="1013">
        <v>66140</v>
      </c>
      <c r="AS1132" s="510"/>
      <c r="AT1132" s="510"/>
      <c r="AU1132" s="717" t="str">
        <f t="shared" si="1023"/>
        <v>Գ-2</v>
      </c>
      <c r="AV1132" s="1013">
        <f t="shared" si="1024"/>
        <v>601874</v>
      </c>
      <c r="AW1132" s="1014">
        <f t="shared" si="1025"/>
        <v>601874</v>
      </c>
      <c r="AX1132" s="1015">
        <f t="shared" si="1026"/>
        <v>7902605.6200000001</v>
      </c>
    </row>
    <row r="1133" spans="2:50" ht="40.5" customHeight="1" x14ac:dyDescent="0.3">
      <c r="B1133" s="495">
        <v>6</v>
      </c>
      <c r="C1133" s="918" t="s">
        <v>1030</v>
      </c>
      <c r="D1133" s="815" t="s">
        <v>2442</v>
      </c>
      <c r="E1133" s="1012">
        <v>1</v>
      </c>
      <c r="F1133" s="1050">
        <v>1</v>
      </c>
      <c r="G1133" s="507">
        <f t="shared" si="1002"/>
        <v>2.75</v>
      </c>
      <c r="H1133" s="1013">
        <v>66140</v>
      </c>
      <c r="I1133" s="510"/>
      <c r="J1133" s="510"/>
      <c r="K1133" s="511" t="s">
        <v>97</v>
      </c>
      <c r="L1133" s="1013">
        <f t="shared" si="1003"/>
        <v>181885</v>
      </c>
      <c r="M1133" s="1014">
        <f t="shared" si="1004"/>
        <v>181885</v>
      </c>
      <c r="N1133" s="1015">
        <f t="shared" si="1013"/>
        <v>2388150.0500000003</v>
      </c>
      <c r="O1133" s="1016">
        <f t="shared" si="1005"/>
        <v>1</v>
      </c>
      <c r="P1133" s="1017">
        <f t="shared" si="1014"/>
        <v>2</v>
      </c>
      <c r="Q1133" s="1166">
        <v>2.83</v>
      </c>
      <c r="R1133" s="1171">
        <v>0.3</v>
      </c>
      <c r="S1133" s="1166">
        <f t="shared" si="1027"/>
        <v>3.6790000000000003</v>
      </c>
      <c r="T1133" s="1018">
        <v>66140</v>
      </c>
      <c r="U1133" s="510"/>
      <c r="V1133" s="510"/>
      <c r="W1133" s="1259" t="str">
        <f t="shared" si="1006"/>
        <v>Ա-1</v>
      </c>
      <c r="X1133" s="1018">
        <f t="shared" si="1007"/>
        <v>243329.06000000003</v>
      </c>
      <c r="Y1133" s="1019">
        <f t="shared" si="1008"/>
        <v>243329.06000000003</v>
      </c>
      <c r="Z1133" s="1020">
        <f t="shared" si="1009"/>
        <v>3194910.5578000005</v>
      </c>
      <c r="AA1133" s="1021">
        <f t="shared" si="1010"/>
        <v>1</v>
      </c>
      <c r="AB1133" s="1017">
        <f t="shared" si="1011"/>
        <v>3</v>
      </c>
      <c r="AC1133" s="1166">
        <v>2.92</v>
      </c>
      <c r="AD1133" s="1171">
        <v>0.6</v>
      </c>
      <c r="AE1133" s="1166">
        <f t="shared" si="1028"/>
        <v>4.6719999999999997</v>
      </c>
      <c r="AF1133" s="1018">
        <v>66140</v>
      </c>
      <c r="AG1133" s="510"/>
      <c r="AH1133" s="510"/>
      <c r="AI1133" s="715" t="str">
        <f t="shared" si="1012"/>
        <v>Ա-1</v>
      </c>
      <c r="AJ1133" s="1018">
        <f t="shared" si="1017"/>
        <v>309006.07999999996</v>
      </c>
      <c r="AK1133" s="1019">
        <f t="shared" si="1018"/>
        <v>309006.07999999996</v>
      </c>
      <c r="AL1133" s="1063">
        <f t="shared" si="1019"/>
        <v>4057249.8303999999</v>
      </c>
      <c r="AM1133" s="1012">
        <f t="shared" si="1020"/>
        <v>1</v>
      </c>
      <c r="AN1133" s="1050">
        <f t="shared" si="1021"/>
        <v>4</v>
      </c>
      <c r="AO1133" s="1177">
        <v>3.02</v>
      </c>
      <c r="AP1133" s="1171">
        <v>1</v>
      </c>
      <c r="AQ1133" s="1166">
        <f t="shared" si="1029"/>
        <v>6.04</v>
      </c>
      <c r="AR1133" s="1013">
        <v>66140</v>
      </c>
      <c r="AS1133" s="510"/>
      <c r="AT1133" s="510"/>
      <c r="AU1133" s="717" t="str">
        <f t="shared" si="1023"/>
        <v>Ա-1</v>
      </c>
      <c r="AV1133" s="1013">
        <f t="shared" si="1024"/>
        <v>399485.6</v>
      </c>
      <c r="AW1133" s="1014">
        <f t="shared" si="1025"/>
        <v>399485.6</v>
      </c>
      <c r="AX1133" s="1015">
        <f t="shared" si="1026"/>
        <v>5245245.9280000003</v>
      </c>
    </row>
    <row r="1134" spans="2:50" s="1248" customFormat="1" ht="26.25" thickBot="1" x14ac:dyDescent="0.3">
      <c r="B1134" s="1343">
        <v>94</v>
      </c>
      <c r="C1134" s="1375" t="s">
        <v>71</v>
      </c>
      <c r="D1134" s="1147" t="s">
        <v>2885</v>
      </c>
      <c r="E1134" s="1175"/>
      <c r="F1134" s="1376"/>
      <c r="G1134" s="1177"/>
      <c r="H1134" s="1168"/>
      <c r="I1134" s="1168"/>
      <c r="J1134" s="1168"/>
      <c r="K1134" s="1146"/>
      <c r="L1134" s="1168"/>
      <c r="M1134" s="1246"/>
      <c r="N1134" s="1247"/>
      <c r="O1134" s="1345"/>
      <c r="P1134" s="1171"/>
      <c r="Q1134" s="1166"/>
      <c r="R1134" s="1171"/>
      <c r="S1134" s="1166"/>
      <c r="T1134" s="1167"/>
      <c r="U1134" s="1168"/>
      <c r="V1134" s="1168"/>
      <c r="W1134" s="1146"/>
      <c r="X1134" s="1167"/>
      <c r="Y1134" s="1169"/>
      <c r="Z1134" s="1170"/>
      <c r="AA1134" s="1165">
        <v>1</v>
      </c>
      <c r="AB1134" s="1171">
        <v>0</v>
      </c>
      <c r="AC1134" s="1166">
        <v>3.21</v>
      </c>
      <c r="AD1134" s="1171">
        <v>0.6</v>
      </c>
      <c r="AE1134" s="1166">
        <f t="shared" si="1028"/>
        <v>5.1360000000000001</v>
      </c>
      <c r="AF1134" s="1167">
        <v>66140</v>
      </c>
      <c r="AG1134" s="1168"/>
      <c r="AH1134" s="1168"/>
      <c r="AI1134" s="1146" t="s">
        <v>590</v>
      </c>
      <c r="AJ1134" s="1167">
        <f t="shared" si="1017"/>
        <v>339695.04</v>
      </c>
      <c r="AK1134" s="1169">
        <f t="shared" si="1018"/>
        <v>339695.04</v>
      </c>
      <c r="AL1134" s="1170">
        <f t="shared" si="1019"/>
        <v>4460195.8751999997</v>
      </c>
      <c r="AM1134" s="1165">
        <f t="shared" si="1020"/>
        <v>1</v>
      </c>
      <c r="AN1134" s="1171">
        <f t="shared" si="1021"/>
        <v>1</v>
      </c>
      <c r="AO1134" s="1166">
        <v>3.31</v>
      </c>
      <c r="AP1134" s="1171">
        <v>1</v>
      </c>
      <c r="AQ1134" s="1166">
        <f t="shared" si="1029"/>
        <v>6.62</v>
      </c>
      <c r="AR1134" s="1167">
        <v>66140</v>
      </c>
      <c r="AS1134" s="1168"/>
      <c r="AT1134" s="1168"/>
      <c r="AU1134" s="1146" t="str">
        <f t="shared" si="1023"/>
        <v>Գ-3</v>
      </c>
      <c r="AV1134" s="1167">
        <f t="shared" si="1024"/>
        <v>437846.8</v>
      </c>
      <c r="AW1134" s="1169">
        <f t="shared" si="1025"/>
        <v>437846.8</v>
      </c>
      <c r="AX1134" s="1170">
        <f t="shared" si="1026"/>
        <v>5748928.4840000002</v>
      </c>
    </row>
    <row r="1135" spans="2:50" ht="17.25" customHeight="1" thickBot="1" x14ac:dyDescent="0.35">
      <c r="B1135" s="495">
        <v>8</v>
      </c>
      <c r="C1135" s="917" t="s">
        <v>1015</v>
      </c>
      <c r="D1135" s="497" t="s">
        <v>330</v>
      </c>
      <c r="E1135" s="1012">
        <v>1</v>
      </c>
      <c r="F1135" s="1050">
        <v>1</v>
      </c>
      <c r="G1135" s="507">
        <f t="shared" si="1002"/>
        <v>4.01</v>
      </c>
      <c r="H1135" s="1013">
        <v>66140</v>
      </c>
      <c r="I1135" s="510"/>
      <c r="J1135" s="510"/>
      <c r="K1135" s="511" t="s">
        <v>96</v>
      </c>
      <c r="L1135" s="1013">
        <f t="shared" si="1003"/>
        <v>265221.39999999997</v>
      </c>
      <c r="M1135" s="1014">
        <f t="shared" si="1004"/>
        <v>265221.39999999997</v>
      </c>
      <c r="N1135" s="1015">
        <f t="shared" si="1013"/>
        <v>3482356.9819999998</v>
      </c>
      <c r="O1135" s="1016">
        <f t="shared" si="1005"/>
        <v>1</v>
      </c>
      <c r="P1135" s="1017">
        <f t="shared" si="1014"/>
        <v>2</v>
      </c>
      <c r="Q1135" s="1166">
        <v>4.1399999999999997</v>
      </c>
      <c r="R1135" s="1171">
        <v>0.3</v>
      </c>
      <c r="S1135" s="1166">
        <f t="shared" si="1027"/>
        <v>5.3819999999999997</v>
      </c>
      <c r="T1135" s="1018">
        <v>66140</v>
      </c>
      <c r="U1135" s="510"/>
      <c r="V1135" s="510"/>
      <c r="W1135" s="1259" t="str">
        <f t="shared" si="1006"/>
        <v>Գ-2</v>
      </c>
      <c r="X1135" s="1018">
        <f t="shared" si="1007"/>
        <v>355965.48</v>
      </c>
      <c r="Y1135" s="1019">
        <f t="shared" si="1008"/>
        <v>355965.48</v>
      </c>
      <c r="Z1135" s="1020">
        <f t="shared" si="1009"/>
        <v>4673826.7523999996</v>
      </c>
      <c r="AA1135" s="1021">
        <f t="shared" si="1010"/>
        <v>1</v>
      </c>
      <c r="AB1135" s="1017">
        <f t="shared" si="1011"/>
        <v>3</v>
      </c>
      <c r="AC1135" s="1166">
        <v>4.2699999999999996</v>
      </c>
      <c r="AD1135" s="1171">
        <v>0.6</v>
      </c>
      <c r="AE1135" s="1166">
        <f t="shared" si="1028"/>
        <v>6.831999999999999</v>
      </c>
      <c r="AF1135" s="1018">
        <v>66140</v>
      </c>
      <c r="AG1135" s="510"/>
      <c r="AH1135" s="510"/>
      <c r="AI1135" s="715" t="str">
        <f t="shared" si="1012"/>
        <v>Գ-2</v>
      </c>
      <c r="AJ1135" s="1018">
        <f t="shared" si="1017"/>
        <v>451868.47999999992</v>
      </c>
      <c r="AK1135" s="1019">
        <f t="shared" si="1018"/>
        <v>451868.47999999992</v>
      </c>
      <c r="AL1135" s="1063">
        <f t="shared" si="1019"/>
        <v>5933033.1423999993</v>
      </c>
      <c r="AM1135" s="1012">
        <f t="shared" si="1020"/>
        <v>1</v>
      </c>
      <c r="AN1135" s="1050">
        <f t="shared" si="1021"/>
        <v>4</v>
      </c>
      <c r="AO1135" s="1177">
        <v>4.41</v>
      </c>
      <c r="AP1135" s="1171">
        <v>1</v>
      </c>
      <c r="AQ1135" s="1166">
        <f t="shared" si="1029"/>
        <v>8.82</v>
      </c>
      <c r="AR1135" s="1013">
        <v>66140</v>
      </c>
      <c r="AS1135" s="510"/>
      <c r="AT1135" s="510"/>
      <c r="AU1135" s="717" t="str">
        <f t="shared" si="1023"/>
        <v>Գ-2</v>
      </c>
      <c r="AV1135" s="1013">
        <f t="shared" si="1024"/>
        <v>583354.80000000005</v>
      </c>
      <c r="AW1135" s="1014">
        <f t="shared" si="1025"/>
        <v>583354.80000000005</v>
      </c>
      <c r="AX1135" s="1015">
        <f t="shared" si="1026"/>
        <v>7659448.5240000011</v>
      </c>
    </row>
    <row r="1136" spans="2:50" ht="17.25" customHeight="1" thickBot="1" x14ac:dyDescent="0.35">
      <c r="B1136" s="495">
        <v>9</v>
      </c>
      <c r="C1136" s="917" t="s">
        <v>1007</v>
      </c>
      <c r="D1136" s="497" t="s">
        <v>2438</v>
      </c>
      <c r="E1136" s="1012">
        <v>1</v>
      </c>
      <c r="F1136" s="1050">
        <v>7</v>
      </c>
      <c r="G1136" s="507">
        <f t="shared" si="1002"/>
        <v>3.11</v>
      </c>
      <c r="H1136" s="1013">
        <v>66140</v>
      </c>
      <c r="I1136" s="510"/>
      <c r="J1136" s="510"/>
      <c r="K1136" s="511" t="s">
        <v>97</v>
      </c>
      <c r="L1136" s="1013">
        <f t="shared" si="1003"/>
        <v>205695.4</v>
      </c>
      <c r="M1136" s="1014">
        <f t="shared" si="1004"/>
        <v>205695.4</v>
      </c>
      <c r="N1136" s="1015">
        <f t="shared" si="1013"/>
        <v>2700780.602</v>
      </c>
      <c r="O1136" s="1016">
        <f t="shared" si="1005"/>
        <v>1</v>
      </c>
      <c r="P1136" s="1017">
        <f t="shared" si="1014"/>
        <v>8</v>
      </c>
      <c r="Q1136" s="1166">
        <v>3.21</v>
      </c>
      <c r="R1136" s="1171">
        <v>0.3</v>
      </c>
      <c r="S1136" s="1166">
        <f t="shared" si="1027"/>
        <v>4.173</v>
      </c>
      <c r="T1136" s="1018">
        <v>66140</v>
      </c>
      <c r="U1136" s="510"/>
      <c r="V1136" s="510"/>
      <c r="W1136" s="1259" t="str">
        <f t="shared" si="1006"/>
        <v>Ա-1</v>
      </c>
      <c r="X1136" s="1018">
        <f t="shared" si="1007"/>
        <v>276002.22000000003</v>
      </c>
      <c r="Y1136" s="1019">
        <f t="shared" si="1008"/>
        <v>276002.22000000003</v>
      </c>
      <c r="Z1136" s="1020">
        <f t="shared" si="1009"/>
        <v>3623909.1486000004</v>
      </c>
      <c r="AA1136" s="1021">
        <f t="shared" si="1010"/>
        <v>1</v>
      </c>
      <c r="AB1136" s="1017">
        <f t="shared" si="1011"/>
        <v>9</v>
      </c>
      <c r="AC1136" s="1166">
        <v>3.21</v>
      </c>
      <c r="AD1136" s="1171">
        <v>0.6</v>
      </c>
      <c r="AE1136" s="1166">
        <f t="shared" si="1028"/>
        <v>5.1360000000000001</v>
      </c>
      <c r="AF1136" s="1018">
        <v>66140</v>
      </c>
      <c r="AG1136" s="510"/>
      <c r="AH1136" s="510"/>
      <c r="AI1136" s="715" t="str">
        <f t="shared" si="1012"/>
        <v>Ա-1</v>
      </c>
      <c r="AJ1136" s="1018">
        <f t="shared" si="1017"/>
        <v>339695.04</v>
      </c>
      <c r="AK1136" s="1019">
        <f t="shared" si="1018"/>
        <v>339695.04</v>
      </c>
      <c r="AL1136" s="1063">
        <f t="shared" si="1019"/>
        <v>4460195.8751999997</v>
      </c>
      <c r="AM1136" s="1012">
        <f t="shared" si="1020"/>
        <v>1</v>
      </c>
      <c r="AN1136" s="1050">
        <f t="shared" si="1021"/>
        <v>10</v>
      </c>
      <c r="AO1136" s="1177">
        <v>3.31</v>
      </c>
      <c r="AP1136" s="1171">
        <v>1</v>
      </c>
      <c r="AQ1136" s="1166">
        <f t="shared" si="1029"/>
        <v>6.62</v>
      </c>
      <c r="AR1136" s="1013">
        <v>66140</v>
      </c>
      <c r="AS1136" s="510"/>
      <c r="AT1136" s="510"/>
      <c r="AU1136" s="717" t="str">
        <f t="shared" si="1023"/>
        <v>Ա-1</v>
      </c>
      <c r="AV1136" s="1013">
        <f t="shared" si="1024"/>
        <v>437846.8</v>
      </c>
      <c r="AW1136" s="1014">
        <f t="shared" si="1025"/>
        <v>437846.8</v>
      </c>
      <c r="AX1136" s="1015">
        <f t="shared" si="1026"/>
        <v>5748928.4840000002</v>
      </c>
    </row>
    <row r="1137" spans="2:50" ht="17.25" customHeight="1" thickBot="1" x14ac:dyDescent="0.35">
      <c r="B1137" s="495">
        <v>10</v>
      </c>
      <c r="C1137" s="917" t="s">
        <v>830</v>
      </c>
      <c r="D1137" s="497" t="s">
        <v>2438</v>
      </c>
      <c r="E1137" s="1012">
        <v>1</v>
      </c>
      <c r="F1137" s="1050">
        <v>8</v>
      </c>
      <c r="G1137" s="507">
        <f t="shared" si="1002"/>
        <v>3.21</v>
      </c>
      <c r="H1137" s="1013">
        <v>66140</v>
      </c>
      <c r="I1137" s="510"/>
      <c r="J1137" s="510"/>
      <c r="K1137" s="511" t="s">
        <v>97</v>
      </c>
      <c r="L1137" s="1013">
        <f t="shared" si="1003"/>
        <v>212309.4</v>
      </c>
      <c r="M1137" s="1014">
        <f t="shared" si="1004"/>
        <v>212309.4</v>
      </c>
      <c r="N1137" s="1015">
        <f t="shared" si="1013"/>
        <v>2787622.4220000003</v>
      </c>
      <c r="O1137" s="1016">
        <f t="shared" si="1005"/>
        <v>1</v>
      </c>
      <c r="P1137" s="1017">
        <f t="shared" si="1014"/>
        <v>9</v>
      </c>
      <c r="Q1137" s="1166">
        <v>3.21</v>
      </c>
      <c r="R1137" s="1171">
        <v>0.3</v>
      </c>
      <c r="S1137" s="1166">
        <f t="shared" si="1027"/>
        <v>4.173</v>
      </c>
      <c r="T1137" s="1018">
        <v>66140</v>
      </c>
      <c r="U1137" s="510"/>
      <c r="V1137" s="510"/>
      <c r="W1137" s="1259" t="str">
        <f t="shared" si="1006"/>
        <v>Ա-1</v>
      </c>
      <c r="X1137" s="1018">
        <f t="shared" si="1007"/>
        <v>276002.22000000003</v>
      </c>
      <c r="Y1137" s="1019">
        <f t="shared" si="1008"/>
        <v>276002.22000000003</v>
      </c>
      <c r="Z1137" s="1020">
        <f t="shared" si="1009"/>
        <v>3623909.1486000004</v>
      </c>
      <c r="AA1137" s="1021">
        <f t="shared" si="1010"/>
        <v>1</v>
      </c>
      <c r="AB1137" s="1017">
        <f t="shared" si="1011"/>
        <v>10</v>
      </c>
      <c r="AC1137" s="1166">
        <v>3.31</v>
      </c>
      <c r="AD1137" s="1171">
        <v>0.6</v>
      </c>
      <c r="AE1137" s="1166">
        <f t="shared" si="1028"/>
        <v>5.2960000000000003</v>
      </c>
      <c r="AF1137" s="1018">
        <v>66140</v>
      </c>
      <c r="AG1137" s="510"/>
      <c r="AH1137" s="510"/>
      <c r="AI1137" s="715" t="str">
        <f t="shared" si="1012"/>
        <v>Ա-1</v>
      </c>
      <c r="AJ1137" s="1018">
        <f t="shared" si="1017"/>
        <v>350277.44</v>
      </c>
      <c r="AK1137" s="1019">
        <f t="shared" si="1018"/>
        <v>350277.44</v>
      </c>
      <c r="AL1137" s="1063">
        <f t="shared" si="1019"/>
        <v>4599142.7872000001</v>
      </c>
      <c r="AM1137" s="1012">
        <f t="shared" si="1020"/>
        <v>1</v>
      </c>
      <c r="AN1137" s="1050">
        <f t="shared" si="1021"/>
        <v>11</v>
      </c>
      <c r="AO1137" s="1177">
        <v>3.31</v>
      </c>
      <c r="AP1137" s="1171">
        <v>1</v>
      </c>
      <c r="AQ1137" s="1166">
        <f t="shared" si="1029"/>
        <v>6.62</v>
      </c>
      <c r="AR1137" s="1013">
        <v>66140</v>
      </c>
      <c r="AS1137" s="510"/>
      <c r="AT1137" s="510"/>
      <c r="AU1137" s="717" t="str">
        <f t="shared" si="1023"/>
        <v>Ա-1</v>
      </c>
      <c r="AV1137" s="1013">
        <f t="shared" si="1024"/>
        <v>437846.8</v>
      </c>
      <c r="AW1137" s="1014">
        <f t="shared" si="1025"/>
        <v>437846.8</v>
      </c>
      <c r="AX1137" s="1015">
        <f t="shared" si="1026"/>
        <v>5748928.4840000002</v>
      </c>
    </row>
    <row r="1138" spans="2:50" ht="17.25" customHeight="1" thickBot="1" x14ac:dyDescent="0.35">
      <c r="B1138" s="495">
        <v>11</v>
      </c>
      <c r="C1138" s="917" t="s">
        <v>1008</v>
      </c>
      <c r="D1138" s="497" t="s">
        <v>2439</v>
      </c>
      <c r="E1138" s="1012">
        <v>1</v>
      </c>
      <c r="F1138" s="1050">
        <v>6</v>
      </c>
      <c r="G1138" s="507">
        <f t="shared" si="1002"/>
        <v>2.66</v>
      </c>
      <c r="H1138" s="1013">
        <v>66140</v>
      </c>
      <c r="I1138" s="510"/>
      <c r="J1138" s="510"/>
      <c r="K1138" s="511" t="s">
        <v>98</v>
      </c>
      <c r="L1138" s="1013">
        <f t="shared" si="1003"/>
        <v>175932.40000000002</v>
      </c>
      <c r="M1138" s="1014">
        <f t="shared" si="1004"/>
        <v>175932.40000000002</v>
      </c>
      <c r="N1138" s="1015">
        <f t="shared" si="1013"/>
        <v>2309992.4120000005</v>
      </c>
      <c r="O1138" s="1016">
        <f t="shared" si="1005"/>
        <v>1</v>
      </c>
      <c r="P1138" s="1017">
        <f t="shared" si="1014"/>
        <v>7</v>
      </c>
      <c r="Q1138" s="1166">
        <v>2.66</v>
      </c>
      <c r="R1138" s="1171">
        <v>0.3</v>
      </c>
      <c r="S1138" s="1166">
        <f t="shared" si="1027"/>
        <v>3.4580000000000002</v>
      </c>
      <c r="T1138" s="1018">
        <v>66140</v>
      </c>
      <c r="U1138" s="510"/>
      <c r="V1138" s="510"/>
      <c r="W1138" s="1259" t="str">
        <f t="shared" si="1006"/>
        <v>Ա-2</v>
      </c>
      <c r="X1138" s="1018">
        <f t="shared" si="1007"/>
        <v>228712.12000000002</v>
      </c>
      <c r="Y1138" s="1019">
        <f t="shared" si="1008"/>
        <v>228712.12000000002</v>
      </c>
      <c r="Z1138" s="1020">
        <f t="shared" si="1009"/>
        <v>3002990.1356000006</v>
      </c>
      <c r="AA1138" s="1021">
        <f t="shared" si="1010"/>
        <v>1</v>
      </c>
      <c r="AB1138" s="1017">
        <f t="shared" si="1011"/>
        <v>8</v>
      </c>
      <c r="AC1138" s="1166">
        <v>2.75</v>
      </c>
      <c r="AD1138" s="1171">
        <v>0.6</v>
      </c>
      <c r="AE1138" s="1166">
        <f t="shared" si="1028"/>
        <v>4.4000000000000004</v>
      </c>
      <c r="AF1138" s="1018">
        <v>66140</v>
      </c>
      <c r="AG1138" s="510"/>
      <c r="AH1138" s="510"/>
      <c r="AI1138" s="715" t="str">
        <f t="shared" si="1012"/>
        <v>Ա-2</v>
      </c>
      <c r="AJ1138" s="1018">
        <f t="shared" si="1017"/>
        <v>291016</v>
      </c>
      <c r="AK1138" s="1019">
        <f t="shared" si="1018"/>
        <v>291016</v>
      </c>
      <c r="AL1138" s="1063">
        <f t="shared" si="1019"/>
        <v>3821040.08</v>
      </c>
      <c r="AM1138" s="1012">
        <f t="shared" si="1020"/>
        <v>1</v>
      </c>
      <c r="AN1138" s="1050">
        <f t="shared" si="1021"/>
        <v>9</v>
      </c>
      <c r="AO1138" s="1177">
        <v>2.75</v>
      </c>
      <c r="AP1138" s="1171">
        <v>1</v>
      </c>
      <c r="AQ1138" s="1166">
        <f t="shared" si="1029"/>
        <v>5.5</v>
      </c>
      <c r="AR1138" s="1013">
        <v>66140</v>
      </c>
      <c r="AS1138" s="510"/>
      <c r="AT1138" s="510"/>
      <c r="AU1138" s="717" t="str">
        <f t="shared" si="1023"/>
        <v>Ա-2</v>
      </c>
      <c r="AV1138" s="1013">
        <f t="shared" si="1024"/>
        <v>363770</v>
      </c>
      <c r="AW1138" s="1014">
        <f t="shared" si="1025"/>
        <v>363770</v>
      </c>
      <c r="AX1138" s="1015">
        <f t="shared" si="1026"/>
        <v>4776300.1000000006</v>
      </c>
    </row>
    <row r="1139" spans="2:50" ht="17.25" customHeight="1" thickBot="1" x14ac:dyDescent="0.35">
      <c r="B1139" s="495">
        <v>12</v>
      </c>
      <c r="C1139" s="917" t="s">
        <v>1009</v>
      </c>
      <c r="D1139" s="497" t="s">
        <v>2439</v>
      </c>
      <c r="E1139" s="1012">
        <v>1</v>
      </c>
      <c r="F1139" s="1050">
        <v>10</v>
      </c>
      <c r="G1139" s="507">
        <f t="shared" si="1002"/>
        <v>2.83</v>
      </c>
      <c r="H1139" s="1013">
        <v>66140</v>
      </c>
      <c r="I1139" s="510"/>
      <c r="J1139" s="510"/>
      <c r="K1139" s="511" t="s">
        <v>98</v>
      </c>
      <c r="L1139" s="1013">
        <f t="shared" si="1003"/>
        <v>187176.2</v>
      </c>
      <c r="M1139" s="1014">
        <f t="shared" si="1004"/>
        <v>187176.2</v>
      </c>
      <c r="N1139" s="1015">
        <f t="shared" si="1013"/>
        <v>2457623.5060000005</v>
      </c>
      <c r="O1139" s="1016">
        <f t="shared" si="1005"/>
        <v>1</v>
      </c>
      <c r="P1139" s="1017">
        <f t="shared" si="1014"/>
        <v>11</v>
      </c>
      <c r="Q1139" s="1166">
        <v>2.83</v>
      </c>
      <c r="R1139" s="1171">
        <v>0.3</v>
      </c>
      <c r="S1139" s="1166">
        <f t="shared" si="1027"/>
        <v>3.6790000000000003</v>
      </c>
      <c r="T1139" s="1018">
        <v>66140</v>
      </c>
      <c r="U1139" s="510"/>
      <c r="V1139" s="510"/>
      <c r="W1139" s="1259" t="str">
        <f t="shared" si="1006"/>
        <v>Ա-2</v>
      </c>
      <c r="X1139" s="1018">
        <f t="shared" si="1007"/>
        <v>243329.06000000003</v>
      </c>
      <c r="Y1139" s="1019">
        <f t="shared" si="1008"/>
        <v>243329.06000000003</v>
      </c>
      <c r="Z1139" s="1020">
        <f t="shared" si="1009"/>
        <v>3194910.5578000005</v>
      </c>
      <c r="AA1139" s="1021">
        <f t="shared" si="1010"/>
        <v>1</v>
      </c>
      <c r="AB1139" s="1017">
        <f t="shared" si="1011"/>
        <v>12</v>
      </c>
      <c r="AC1139" s="1166">
        <v>2.83</v>
      </c>
      <c r="AD1139" s="1171">
        <v>0.6</v>
      </c>
      <c r="AE1139" s="1166">
        <f t="shared" si="1028"/>
        <v>4.5280000000000005</v>
      </c>
      <c r="AF1139" s="1018">
        <v>66140</v>
      </c>
      <c r="AG1139" s="510"/>
      <c r="AH1139" s="510"/>
      <c r="AI1139" s="715" t="str">
        <f t="shared" si="1012"/>
        <v>Ա-2</v>
      </c>
      <c r="AJ1139" s="1018">
        <f t="shared" si="1017"/>
        <v>299481.92000000004</v>
      </c>
      <c r="AK1139" s="1019">
        <f t="shared" si="1018"/>
        <v>299481.92000000004</v>
      </c>
      <c r="AL1139" s="1063">
        <f t="shared" si="1019"/>
        <v>3932197.609600001</v>
      </c>
      <c r="AM1139" s="1012">
        <f t="shared" si="1020"/>
        <v>1</v>
      </c>
      <c r="AN1139" s="1050">
        <f t="shared" si="1021"/>
        <v>13</v>
      </c>
      <c r="AO1139" s="1177">
        <v>2.92</v>
      </c>
      <c r="AP1139" s="1171">
        <v>1</v>
      </c>
      <c r="AQ1139" s="1166">
        <f t="shared" si="1029"/>
        <v>5.84</v>
      </c>
      <c r="AR1139" s="1013">
        <v>66140</v>
      </c>
      <c r="AS1139" s="510"/>
      <c r="AT1139" s="510"/>
      <c r="AU1139" s="717" t="str">
        <f t="shared" si="1023"/>
        <v>Ա-2</v>
      </c>
      <c r="AV1139" s="1013">
        <f t="shared" si="1024"/>
        <v>386257.6</v>
      </c>
      <c r="AW1139" s="1014">
        <f t="shared" si="1025"/>
        <v>386257.6</v>
      </c>
      <c r="AX1139" s="1015">
        <f t="shared" si="1026"/>
        <v>5071562.2879999997</v>
      </c>
    </row>
    <row r="1140" spans="2:50" ht="17.25" customHeight="1" thickBot="1" x14ac:dyDescent="0.35">
      <c r="B1140" s="495">
        <v>13</v>
      </c>
      <c r="C1140" s="917" t="s">
        <v>1080</v>
      </c>
      <c r="D1140" s="813" t="s">
        <v>625</v>
      </c>
      <c r="E1140" s="1012">
        <v>1</v>
      </c>
      <c r="F1140" s="798">
        <v>0</v>
      </c>
      <c r="G1140" s="507">
        <f t="shared" si="1002"/>
        <v>3.88</v>
      </c>
      <c r="H1140" s="1013">
        <v>66140</v>
      </c>
      <c r="I1140" s="510"/>
      <c r="J1140" s="510"/>
      <c r="K1140" s="511" t="s">
        <v>96</v>
      </c>
      <c r="L1140" s="1013">
        <f t="shared" si="1003"/>
        <v>256623.19999999998</v>
      </c>
      <c r="M1140" s="1014">
        <f t="shared" si="1004"/>
        <v>256623.19999999998</v>
      </c>
      <c r="N1140" s="1015">
        <f t="shared" si="1013"/>
        <v>3369462.6159999999</v>
      </c>
      <c r="O1140" s="1016">
        <f t="shared" si="1005"/>
        <v>1</v>
      </c>
      <c r="P1140" s="1017">
        <f t="shared" si="1014"/>
        <v>1</v>
      </c>
      <c r="Q1140" s="1166">
        <v>4.01</v>
      </c>
      <c r="R1140" s="1171">
        <v>0.3</v>
      </c>
      <c r="S1140" s="1166">
        <f t="shared" si="1027"/>
        <v>5.2129999999999992</v>
      </c>
      <c r="T1140" s="1018">
        <v>66140</v>
      </c>
      <c r="U1140" s="510"/>
      <c r="V1140" s="510"/>
      <c r="W1140" s="1259" t="str">
        <f t="shared" si="1006"/>
        <v>Գ-2</v>
      </c>
      <c r="X1140" s="1018">
        <f t="shared" si="1007"/>
        <v>344787.81999999995</v>
      </c>
      <c r="Y1140" s="1019">
        <f t="shared" si="1008"/>
        <v>344787.81999999995</v>
      </c>
      <c r="Z1140" s="1020">
        <f t="shared" si="1009"/>
        <v>4527064.0765999993</v>
      </c>
      <c r="AA1140" s="1021">
        <f t="shared" si="1010"/>
        <v>1</v>
      </c>
      <c r="AB1140" s="1017">
        <f t="shared" si="1011"/>
        <v>2</v>
      </c>
      <c r="AC1140" s="1166">
        <v>4.1399999999999997</v>
      </c>
      <c r="AD1140" s="1171">
        <v>0.6</v>
      </c>
      <c r="AE1140" s="1166">
        <f t="shared" si="1028"/>
        <v>6.6239999999999988</v>
      </c>
      <c r="AF1140" s="1018">
        <v>66140</v>
      </c>
      <c r="AG1140" s="510"/>
      <c r="AH1140" s="510"/>
      <c r="AI1140" s="715" t="str">
        <f t="shared" si="1012"/>
        <v>Գ-2</v>
      </c>
      <c r="AJ1140" s="1018">
        <f t="shared" si="1017"/>
        <v>438111.35999999993</v>
      </c>
      <c r="AK1140" s="1019">
        <f t="shared" si="1018"/>
        <v>438111.35999999993</v>
      </c>
      <c r="AL1140" s="1063">
        <f t="shared" si="1019"/>
        <v>5752402.1567999991</v>
      </c>
      <c r="AM1140" s="1012">
        <f t="shared" si="1020"/>
        <v>1</v>
      </c>
      <c r="AN1140" s="1050">
        <f t="shared" si="1021"/>
        <v>3</v>
      </c>
      <c r="AO1140" s="1177">
        <v>4.2699999999999996</v>
      </c>
      <c r="AP1140" s="1171">
        <v>1</v>
      </c>
      <c r="AQ1140" s="1166">
        <f t="shared" si="1029"/>
        <v>8.5399999999999991</v>
      </c>
      <c r="AR1140" s="1013">
        <v>66140</v>
      </c>
      <c r="AS1140" s="510"/>
      <c r="AT1140" s="510"/>
      <c r="AU1140" s="717" t="str">
        <f t="shared" si="1023"/>
        <v>Գ-2</v>
      </c>
      <c r="AV1140" s="1013">
        <f t="shared" si="1024"/>
        <v>564835.6</v>
      </c>
      <c r="AW1140" s="1014">
        <f t="shared" si="1025"/>
        <v>564835.6</v>
      </c>
      <c r="AX1140" s="1015">
        <f t="shared" si="1026"/>
        <v>7416291.4280000003</v>
      </c>
    </row>
    <row r="1141" spans="2:50" ht="17.25" customHeight="1" thickBot="1" x14ac:dyDescent="0.35">
      <c r="B1141" s="495">
        <v>14</v>
      </c>
      <c r="C1141" s="917" t="s">
        <v>1010</v>
      </c>
      <c r="D1141" s="813" t="s">
        <v>625</v>
      </c>
      <c r="E1141" s="1012">
        <v>1</v>
      </c>
      <c r="F1141" s="798">
        <v>0</v>
      </c>
      <c r="G1141" s="507">
        <f t="shared" si="1002"/>
        <v>3.88</v>
      </c>
      <c r="H1141" s="1013">
        <v>66140</v>
      </c>
      <c r="I1141" s="510"/>
      <c r="J1141" s="510"/>
      <c r="K1141" s="511" t="s">
        <v>96</v>
      </c>
      <c r="L1141" s="1013">
        <f t="shared" si="1003"/>
        <v>256623.19999999998</v>
      </c>
      <c r="M1141" s="1014">
        <f t="shared" si="1004"/>
        <v>256623.19999999998</v>
      </c>
      <c r="N1141" s="1015">
        <f t="shared" si="1013"/>
        <v>3369462.6159999999</v>
      </c>
      <c r="O1141" s="1016">
        <f t="shared" si="1005"/>
        <v>1</v>
      </c>
      <c r="P1141" s="1017">
        <f t="shared" si="1014"/>
        <v>1</v>
      </c>
      <c r="Q1141" s="1166">
        <v>4.01</v>
      </c>
      <c r="R1141" s="1171">
        <v>0.3</v>
      </c>
      <c r="S1141" s="1166">
        <f t="shared" si="1027"/>
        <v>5.2129999999999992</v>
      </c>
      <c r="T1141" s="1018">
        <v>66140</v>
      </c>
      <c r="U1141" s="510"/>
      <c r="V1141" s="510"/>
      <c r="W1141" s="1259" t="str">
        <f t="shared" si="1006"/>
        <v>Գ-2</v>
      </c>
      <c r="X1141" s="1018">
        <f t="shared" si="1007"/>
        <v>344787.81999999995</v>
      </c>
      <c r="Y1141" s="1019">
        <f t="shared" si="1008"/>
        <v>344787.81999999995</v>
      </c>
      <c r="Z1141" s="1020">
        <f t="shared" si="1009"/>
        <v>4527064.0765999993</v>
      </c>
      <c r="AA1141" s="1021">
        <f t="shared" si="1010"/>
        <v>1</v>
      </c>
      <c r="AB1141" s="1017">
        <f t="shared" si="1011"/>
        <v>2</v>
      </c>
      <c r="AC1141" s="1166">
        <v>4.1399999999999997</v>
      </c>
      <c r="AD1141" s="1171">
        <v>0.6</v>
      </c>
      <c r="AE1141" s="1166">
        <f t="shared" si="1028"/>
        <v>6.6239999999999988</v>
      </c>
      <c r="AF1141" s="1018">
        <v>66140</v>
      </c>
      <c r="AG1141" s="510"/>
      <c r="AH1141" s="510"/>
      <c r="AI1141" s="715" t="str">
        <f t="shared" si="1012"/>
        <v>Գ-2</v>
      </c>
      <c r="AJ1141" s="1018">
        <f t="shared" si="1017"/>
        <v>438111.35999999993</v>
      </c>
      <c r="AK1141" s="1019">
        <f t="shared" si="1018"/>
        <v>438111.35999999993</v>
      </c>
      <c r="AL1141" s="1063">
        <f t="shared" si="1019"/>
        <v>5752402.1567999991</v>
      </c>
      <c r="AM1141" s="1012">
        <f t="shared" si="1020"/>
        <v>1</v>
      </c>
      <c r="AN1141" s="1050">
        <f t="shared" si="1021"/>
        <v>3</v>
      </c>
      <c r="AO1141" s="1177">
        <v>4.2699999999999996</v>
      </c>
      <c r="AP1141" s="1171">
        <v>1</v>
      </c>
      <c r="AQ1141" s="1166">
        <f t="shared" si="1029"/>
        <v>8.5399999999999991</v>
      </c>
      <c r="AR1141" s="1013">
        <v>66140</v>
      </c>
      <c r="AS1141" s="510"/>
      <c r="AT1141" s="510"/>
      <c r="AU1141" s="717" t="str">
        <f t="shared" si="1023"/>
        <v>Գ-2</v>
      </c>
      <c r="AV1141" s="1013">
        <f t="shared" si="1024"/>
        <v>564835.6</v>
      </c>
      <c r="AW1141" s="1014">
        <f t="shared" si="1025"/>
        <v>564835.6</v>
      </c>
      <c r="AX1141" s="1015">
        <f t="shared" si="1026"/>
        <v>7416291.4280000003</v>
      </c>
    </row>
    <row r="1142" spans="2:50" ht="17.25" customHeight="1" thickBot="1" x14ac:dyDescent="0.35">
      <c r="B1142" s="495">
        <v>15</v>
      </c>
      <c r="C1142" s="917" t="s">
        <v>831</v>
      </c>
      <c r="D1142" s="813" t="s">
        <v>625</v>
      </c>
      <c r="E1142" s="1012">
        <v>1</v>
      </c>
      <c r="F1142" s="798">
        <v>0</v>
      </c>
      <c r="G1142" s="507">
        <f t="shared" si="1002"/>
        <v>3.88</v>
      </c>
      <c r="H1142" s="1013">
        <v>66140</v>
      </c>
      <c r="I1142" s="510"/>
      <c r="J1142" s="510"/>
      <c r="K1142" s="511" t="s">
        <v>96</v>
      </c>
      <c r="L1142" s="1013">
        <f t="shared" si="1003"/>
        <v>256623.19999999998</v>
      </c>
      <c r="M1142" s="1014">
        <f t="shared" si="1004"/>
        <v>256623.19999999998</v>
      </c>
      <c r="N1142" s="1015">
        <f t="shared" si="1013"/>
        <v>3369462.6159999999</v>
      </c>
      <c r="O1142" s="1016">
        <f t="shared" si="1005"/>
        <v>1</v>
      </c>
      <c r="P1142" s="1017">
        <f t="shared" si="1014"/>
        <v>1</v>
      </c>
      <c r="Q1142" s="1166">
        <v>4.01</v>
      </c>
      <c r="R1142" s="1171">
        <v>0.3</v>
      </c>
      <c r="S1142" s="1166">
        <f t="shared" si="1027"/>
        <v>5.2129999999999992</v>
      </c>
      <c r="T1142" s="1018">
        <v>66140</v>
      </c>
      <c r="U1142" s="510"/>
      <c r="V1142" s="510"/>
      <c r="W1142" s="1259" t="str">
        <f t="shared" si="1006"/>
        <v>Գ-2</v>
      </c>
      <c r="X1142" s="1018">
        <f t="shared" si="1007"/>
        <v>344787.81999999995</v>
      </c>
      <c r="Y1142" s="1019">
        <f t="shared" si="1008"/>
        <v>344787.81999999995</v>
      </c>
      <c r="Z1142" s="1020">
        <f t="shared" si="1009"/>
        <v>4527064.0765999993</v>
      </c>
      <c r="AA1142" s="1021">
        <f t="shared" si="1010"/>
        <v>1</v>
      </c>
      <c r="AB1142" s="1017">
        <f t="shared" si="1011"/>
        <v>2</v>
      </c>
      <c r="AC1142" s="1166">
        <v>4.1399999999999997</v>
      </c>
      <c r="AD1142" s="1171">
        <v>0.6</v>
      </c>
      <c r="AE1142" s="1166">
        <f t="shared" si="1028"/>
        <v>6.6239999999999988</v>
      </c>
      <c r="AF1142" s="1018">
        <v>66140</v>
      </c>
      <c r="AG1142" s="510"/>
      <c r="AH1142" s="510"/>
      <c r="AI1142" s="715" t="str">
        <f t="shared" si="1012"/>
        <v>Գ-2</v>
      </c>
      <c r="AJ1142" s="1018">
        <f t="shared" si="1017"/>
        <v>438111.35999999993</v>
      </c>
      <c r="AK1142" s="1019">
        <f t="shared" si="1018"/>
        <v>438111.35999999993</v>
      </c>
      <c r="AL1142" s="1063">
        <f t="shared" si="1019"/>
        <v>5752402.1567999991</v>
      </c>
      <c r="AM1142" s="1012">
        <f t="shared" si="1020"/>
        <v>1</v>
      </c>
      <c r="AN1142" s="1050">
        <f t="shared" si="1021"/>
        <v>3</v>
      </c>
      <c r="AO1142" s="1177">
        <v>4.2699999999999996</v>
      </c>
      <c r="AP1142" s="1171">
        <v>1</v>
      </c>
      <c r="AQ1142" s="1166">
        <f t="shared" si="1029"/>
        <v>8.5399999999999991</v>
      </c>
      <c r="AR1142" s="1013">
        <v>66140</v>
      </c>
      <c r="AS1142" s="510"/>
      <c r="AT1142" s="510"/>
      <c r="AU1142" s="717" t="str">
        <f t="shared" si="1023"/>
        <v>Գ-2</v>
      </c>
      <c r="AV1142" s="1013">
        <f t="shared" si="1024"/>
        <v>564835.6</v>
      </c>
      <c r="AW1142" s="1014">
        <f t="shared" si="1025"/>
        <v>564835.6</v>
      </c>
      <c r="AX1142" s="1015">
        <f t="shared" si="1026"/>
        <v>7416291.4280000003</v>
      </c>
    </row>
    <row r="1143" spans="2:50" ht="17.25" customHeight="1" thickBot="1" x14ac:dyDescent="0.35">
      <c r="B1143" s="495">
        <v>16</v>
      </c>
      <c r="C1143" s="917" t="s">
        <v>1011</v>
      </c>
      <c r="D1143" s="813" t="s">
        <v>625</v>
      </c>
      <c r="E1143" s="1012">
        <v>1</v>
      </c>
      <c r="F1143" s="798">
        <v>0</v>
      </c>
      <c r="G1143" s="507">
        <f t="shared" si="1002"/>
        <v>3.88</v>
      </c>
      <c r="H1143" s="1013">
        <v>66140</v>
      </c>
      <c r="I1143" s="510"/>
      <c r="J1143" s="510"/>
      <c r="K1143" s="511" t="s">
        <v>96</v>
      </c>
      <c r="L1143" s="1013">
        <f t="shared" si="1003"/>
        <v>256623.19999999998</v>
      </c>
      <c r="M1143" s="1014">
        <f t="shared" si="1004"/>
        <v>256623.19999999998</v>
      </c>
      <c r="N1143" s="1015">
        <f t="shared" si="1013"/>
        <v>3369462.6159999999</v>
      </c>
      <c r="O1143" s="1016">
        <f t="shared" si="1005"/>
        <v>1</v>
      </c>
      <c r="P1143" s="1017">
        <f t="shared" si="1014"/>
        <v>1</v>
      </c>
      <c r="Q1143" s="1166">
        <v>4.01</v>
      </c>
      <c r="R1143" s="1171">
        <v>0.3</v>
      </c>
      <c r="S1143" s="1166">
        <f t="shared" si="1027"/>
        <v>5.2129999999999992</v>
      </c>
      <c r="T1143" s="1018">
        <v>66140</v>
      </c>
      <c r="U1143" s="510"/>
      <c r="V1143" s="510"/>
      <c r="W1143" s="1259" t="str">
        <f t="shared" si="1006"/>
        <v>Գ-2</v>
      </c>
      <c r="X1143" s="1018">
        <f t="shared" si="1007"/>
        <v>344787.81999999995</v>
      </c>
      <c r="Y1143" s="1019">
        <f t="shared" si="1008"/>
        <v>344787.81999999995</v>
      </c>
      <c r="Z1143" s="1020">
        <f t="shared" si="1009"/>
        <v>4527064.0765999993</v>
      </c>
      <c r="AA1143" s="1021">
        <f t="shared" si="1010"/>
        <v>1</v>
      </c>
      <c r="AB1143" s="1017">
        <f t="shared" si="1011"/>
        <v>2</v>
      </c>
      <c r="AC1143" s="1166">
        <v>4.1399999999999997</v>
      </c>
      <c r="AD1143" s="1171">
        <v>0.6</v>
      </c>
      <c r="AE1143" s="1166">
        <f t="shared" si="1028"/>
        <v>6.6239999999999988</v>
      </c>
      <c r="AF1143" s="1018">
        <v>66140</v>
      </c>
      <c r="AG1143" s="510"/>
      <c r="AH1143" s="510"/>
      <c r="AI1143" s="715" t="str">
        <f t="shared" si="1012"/>
        <v>Գ-2</v>
      </c>
      <c r="AJ1143" s="1018">
        <f t="shared" si="1017"/>
        <v>438111.35999999993</v>
      </c>
      <c r="AK1143" s="1019">
        <f t="shared" si="1018"/>
        <v>438111.35999999993</v>
      </c>
      <c r="AL1143" s="1063">
        <f t="shared" si="1019"/>
        <v>5752402.1567999991</v>
      </c>
      <c r="AM1143" s="1012">
        <f t="shared" si="1020"/>
        <v>1</v>
      </c>
      <c r="AN1143" s="1050">
        <f t="shared" si="1021"/>
        <v>3</v>
      </c>
      <c r="AO1143" s="1177">
        <v>4.2699999999999996</v>
      </c>
      <c r="AP1143" s="1171">
        <v>1</v>
      </c>
      <c r="AQ1143" s="1166">
        <f t="shared" si="1029"/>
        <v>8.5399999999999991</v>
      </c>
      <c r="AR1143" s="1013">
        <v>66140</v>
      </c>
      <c r="AS1143" s="510"/>
      <c r="AT1143" s="510"/>
      <c r="AU1143" s="717" t="str">
        <f t="shared" si="1023"/>
        <v>Գ-2</v>
      </c>
      <c r="AV1143" s="1013">
        <f t="shared" si="1024"/>
        <v>564835.6</v>
      </c>
      <c r="AW1143" s="1014">
        <f t="shared" si="1025"/>
        <v>564835.6</v>
      </c>
      <c r="AX1143" s="1015">
        <f t="shared" si="1026"/>
        <v>7416291.4280000003</v>
      </c>
    </row>
    <row r="1144" spans="2:50" ht="17.25" customHeight="1" thickBot="1" x14ac:dyDescent="0.35">
      <c r="B1144" s="495">
        <v>17</v>
      </c>
      <c r="C1144" s="917" t="s">
        <v>1012</v>
      </c>
      <c r="D1144" s="813" t="s">
        <v>625</v>
      </c>
      <c r="E1144" s="1012">
        <v>1</v>
      </c>
      <c r="F1144" s="798">
        <v>0</v>
      </c>
      <c r="G1144" s="507">
        <f t="shared" si="1002"/>
        <v>3.88</v>
      </c>
      <c r="H1144" s="1013">
        <v>66140</v>
      </c>
      <c r="I1144" s="510"/>
      <c r="J1144" s="510"/>
      <c r="K1144" s="511" t="s">
        <v>96</v>
      </c>
      <c r="L1144" s="1013">
        <f t="shared" si="1003"/>
        <v>256623.19999999998</v>
      </c>
      <c r="M1144" s="1014">
        <f t="shared" si="1004"/>
        <v>256623.19999999998</v>
      </c>
      <c r="N1144" s="1015">
        <f t="shared" si="1013"/>
        <v>3369462.6159999999</v>
      </c>
      <c r="O1144" s="1016">
        <f t="shared" si="1005"/>
        <v>1</v>
      </c>
      <c r="P1144" s="1017">
        <f t="shared" si="1014"/>
        <v>1</v>
      </c>
      <c r="Q1144" s="1166">
        <v>4.01</v>
      </c>
      <c r="R1144" s="1171">
        <v>0.3</v>
      </c>
      <c r="S1144" s="1166">
        <f t="shared" si="1027"/>
        <v>5.2129999999999992</v>
      </c>
      <c r="T1144" s="1018">
        <v>66140</v>
      </c>
      <c r="U1144" s="510"/>
      <c r="V1144" s="510"/>
      <c r="W1144" s="1259" t="str">
        <f t="shared" si="1006"/>
        <v>Գ-2</v>
      </c>
      <c r="X1144" s="1018">
        <f t="shared" si="1007"/>
        <v>344787.81999999995</v>
      </c>
      <c r="Y1144" s="1019">
        <f t="shared" si="1008"/>
        <v>344787.81999999995</v>
      </c>
      <c r="Z1144" s="1020">
        <f t="shared" si="1009"/>
        <v>4527064.0765999993</v>
      </c>
      <c r="AA1144" s="1021">
        <f t="shared" si="1010"/>
        <v>1</v>
      </c>
      <c r="AB1144" s="1017">
        <f t="shared" si="1011"/>
        <v>2</v>
      </c>
      <c r="AC1144" s="1166">
        <v>4.1399999999999997</v>
      </c>
      <c r="AD1144" s="1171">
        <v>0.6</v>
      </c>
      <c r="AE1144" s="1166">
        <f t="shared" si="1028"/>
        <v>6.6239999999999988</v>
      </c>
      <c r="AF1144" s="1018">
        <v>66140</v>
      </c>
      <c r="AG1144" s="510"/>
      <c r="AH1144" s="510"/>
      <c r="AI1144" s="715" t="str">
        <f t="shared" si="1012"/>
        <v>Գ-2</v>
      </c>
      <c r="AJ1144" s="1018">
        <f t="shared" si="1017"/>
        <v>438111.35999999993</v>
      </c>
      <c r="AK1144" s="1019">
        <f t="shared" si="1018"/>
        <v>438111.35999999993</v>
      </c>
      <c r="AL1144" s="1063">
        <f t="shared" si="1019"/>
        <v>5752402.1567999991</v>
      </c>
      <c r="AM1144" s="1012">
        <f t="shared" si="1020"/>
        <v>1</v>
      </c>
      <c r="AN1144" s="1050">
        <f t="shared" si="1021"/>
        <v>3</v>
      </c>
      <c r="AO1144" s="1177">
        <v>4.2699999999999996</v>
      </c>
      <c r="AP1144" s="1171">
        <v>1</v>
      </c>
      <c r="AQ1144" s="1166">
        <f t="shared" si="1029"/>
        <v>8.5399999999999991</v>
      </c>
      <c r="AR1144" s="1013">
        <v>66140</v>
      </c>
      <c r="AS1144" s="510"/>
      <c r="AT1144" s="510"/>
      <c r="AU1144" s="717" t="str">
        <f t="shared" si="1023"/>
        <v>Գ-2</v>
      </c>
      <c r="AV1144" s="1013">
        <f t="shared" si="1024"/>
        <v>564835.6</v>
      </c>
      <c r="AW1144" s="1014">
        <f t="shared" si="1025"/>
        <v>564835.6</v>
      </c>
      <c r="AX1144" s="1015">
        <f t="shared" si="1026"/>
        <v>7416291.4280000003</v>
      </c>
    </row>
    <row r="1145" spans="2:50" ht="17.25" customHeight="1" thickBot="1" x14ac:dyDescent="0.35">
      <c r="B1145" s="495">
        <v>19</v>
      </c>
      <c r="C1145" s="917" t="s">
        <v>1013</v>
      </c>
      <c r="D1145" s="813" t="s">
        <v>625</v>
      </c>
      <c r="E1145" s="1012">
        <v>1</v>
      </c>
      <c r="F1145" s="798">
        <v>0</v>
      </c>
      <c r="G1145" s="507">
        <f t="shared" si="1002"/>
        <v>3.88</v>
      </c>
      <c r="H1145" s="1013">
        <v>66140</v>
      </c>
      <c r="I1145" s="510"/>
      <c r="J1145" s="510"/>
      <c r="K1145" s="511" t="s">
        <v>96</v>
      </c>
      <c r="L1145" s="1013">
        <f t="shared" si="1003"/>
        <v>256623.19999999998</v>
      </c>
      <c r="M1145" s="1014">
        <f t="shared" si="1004"/>
        <v>256623.19999999998</v>
      </c>
      <c r="N1145" s="1015">
        <f t="shared" si="1013"/>
        <v>3369462.6159999999</v>
      </c>
      <c r="O1145" s="1016">
        <f t="shared" si="1005"/>
        <v>1</v>
      </c>
      <c r="P1145" s="1017">
        <f t="shared" si="1014"/>
        <v>1</v>
      </c>
      <c r="Q1145" s="1166">
        <v>4.01</v>
      </c>
      <c r="R1145" s="1171">
        <v>0.3</v>
      </c>
      <c r="S1145" s="1166">
        <f t="shared" si="1027"/>
        <v>5.2129999999999992</v>
      </c>
      <c r="T1145" s="1018">
        <v>66140</v>
      </c>
      <c r="U1145" s="510"/>
      <c r="V1145" s="510"/>
      <c r="W1145" s="1259" t="str">
        <f t="shared" si="1006"/>
        <v>Գ-2</v>
      </c>
      <c r="X1145" s="1018">
        <f t="shared" si="1007"/>
        <v>344787.81999999995</v>
      </c>
      <c r="Y1145" s="1019">
        <f t="shared" si="1008"/>
        <v>344787.81999999995</v>
      </c>
      <c r="Z1145" s="1020">
        <f t="shared" si="1009"/>
        <v>4527064.0765999993</v>
      </c>
      <c r="AA1145" s="1021">
        <f t="shared" si="1010"/>
        <v>1</v>
      </c>
      <c r="AB1145" s="1017">
        <f t="shared" si="1011"/>
        <v>2</v>
      </c>
      <c r="AC1145" s="1166">
        <v>4.1399999999999997</v>
      </c>
      <c r="AD1145" s="1171">
        <v>0.6</v>
      </c>
      <c r="AE1145" s="1166">
        <f t="shared" si="1028"/>
        <v>6.6239999999999988</v>
      </c>
      <c r="AF1145" s="1018">
        <v>66140</v>
      </c>
      <c r="AG1145" s="510"/>
      <c r="AH1145" s="510"/>
      <c r="AI1145" s="715" t="str">
        <f t="shared" si="1012"/>
        <v>Գ-2</v>
      </c>
      <c r="AJ1145" s="1018">
        <f t="shared" si="1017"/>
        <v>438111.35999999993</v>
      </c>
      <c r="AK1145" s="1019">
        <f t="shared" si="1018"/>
        <v>438111.35999999993</v>
      </c>
      <c r="AL1145" s="1063">
        <f t="shared" si="1019"/>
        <v>5752402.1567999991</v>
      </c>
      <c r="AM1145" s="1012">
        <f t="shared" si="1020"/>
        <v>1</v>
      </c>
      <c r="AN1145" s="1050">
        <f t="shared" si="1021"/>
        <v>3</v>
      </c>
      <c r="AO1145" s="1177">
        <v>4.2699999999999996</v>
      </c>
      <c r="AP1145" s="1171">
        <v>1</v>
      </c>
      <c r="AQ1145" s="1166">
        <f t="shared" si="1029"/>
        <v>8.5399999999999991</v>
      </c>
      <c r="AR1145" s="1013">
        <v>66140</v>
      </c>
      <c r="AS1145" s="510"/>
      <c r="AT1145" s="510"/>
      <c r="AU1145" s="717" t="str">
        <f t="shared" si="1023"/>
        <v>Գ-2</v>
      </c>
      <c r="AV1145" s="1013">
        <f t="shared" si="1024"/>
        <v>564835.6</v>
      </c>
      <c r="AW1145" s="1014">
        <f t="shared" si="1025"/>
        <v>564835.6</v>
      </c>
      <c r="AX1145" s="1015">
        <f t="shared" si="1026"/>
        <v>7416291.4280000003</v>
      </c>
    </row>
    <row r="1146" spans="2:50" ht="17.25" customHeight="1" thickBot="1" x14ac:dyDescent="0.35">
      <c r="B1146" s="495">
        <v>20</v>
      </c>
      <c r="C1146" s="917" t="s">
        <v>2867</v>
      </c>
      <c r="D1146" s="813" t="s">
        <v>625</v>
      </c>
      <c r="E1146" s="1012">
        <v>1</v>
      </c>
      <c r="F1146" s="798">
        <v>0</v>
      </c>
      <c r="G1146" s="507">
        <f t="shared" si="1002"/>
        <v>3.88</v>
      </c>
      <c r="H1146" s="1013">
        <v>66140</v>
      </c>
      <c r="I1146" s="510"/>
      <c r="J1146" s="510"/>
      <c r="K1146" s="511" t="s">
        <v>96</v>
      </c>
      <c r="L1146" s="1013">
        <f t="shared" si="1003"/>
        <v>256623.19999999998</v>
      </c>
      <c r="M1146" s="1014">
        <f t="shared" si="1004"/>
        <v>256623.19999999998</v>
      </c>
      <c r="N1146" s="1015">
        <f t="shared" si="1013"/>
        <v>3369462.6159999999</v>
      </c>
      <c r="O1146" s="1016">
        <f t="shared" si="1005"/>
        <v>1</v>
      </c>
      <c r="P1146" s="1017">
        <f t="shared" si="1014"/>
        <v>1</v>
      </c>
      <c r="Q1146" s="1166">
        <v>4.01</v>
      </c>
      <c r="R1146" s="1171">
        <v>0.3</v>
      </c>
      <c r="S1146" s="1166">
        <f t="shared" si="1027"/>
        <v>5.2129999999999992</v>
      </c>
      <c r="T1146" s="1018">
        <v>66140</v>
      </c>
      <c r="U1146" s="510"/>
      <c r="V1146" s="510"/>
      <c r="W1146" s="1259" t="str">
        <f t="shared" si="1006"/>
        <v>Գ-2</v>
      </c>
      <c r="X1146" s="1018">
        <f t="shared" si="1007"/>
        <v>344787.81999999995</v>
      </c>
      <c r="Y1146" s="1019">
        <f t="shared" si="1008"/>
        <v>344787.81999999995</v>
      </c>
      <c r="Z1146" s="1020">
        <f t="shared" si="1009"/>
        <v>4527064.0765999993</v>
      </c>
      <c r="AA1146" s="1021">
        <f t="shared" si="1010"/>
        <v>1</v>
      </c>
      <c r="AB1146" s="1017">
        <f t="shared" si="1011"/>
        <v>2</v>
      </c>
      <c r="AC1146" s="1166">
        <v>4.1399999999999997</v>
      </c>
      <c r="AD1146" s="1171">
        <v>0.6</v>
      </c>
      <c r="AE1146" s="1166">
        <f t="shared" si="1028"/>
        <v>6.6239999999999988</v>
      </c>
      <c r="AF1146" s="1018">
        <v>66140</v>
      </c>
      <c r="AG1146" s="510"/>
      <c r="AH1146" s="510"/>
      <c r="AI1146" s="715" t="str">
        <f t="shared" si="1012"/>
        <v>Գ-2</v>
      </c>
      <c r="AJ1146" s="1018">
        <f t="shared" si="1017"/>
        <v>438111.35999999993</v>
      </c>
      <c r="AK1146" s="1019">
        <f t="shared" si="1018"/>
        <v>438111.35999999993</v>
      </c>
      <c r="AL1146" s="1063">
        <f t="shared" si="1019"/>
        <v>5752402.1567999991</v>
      </c>
      <c r="AM1146" s="1012">
        <f t="shared" si="1020"/>
        <v>1</v>
      </c>
      <c r="AN1146" s="1050">
        <f t="shared" si="1021"/>
        <v>3</v>
      </c>
      <c r="AO1146" s="1177">
        <v>4.2699999999999996</v>
      </c>
      <c r="AP1146" s="1171">
        <v>1</v>
      </c>
      <c r="AQ1146" s="1166">
        <f t="shared" si="1029"/>
        <v>8.5399999999999991</v>
      </c>
      <c r="AR1146" s="1013">
        <v>66140</v>
      </c>
      <c r="AS1146" s="510"/>
      <c r="AT1146" s="510"/>
      <c r="AU1146" s="717" t="str">
        <f t="shared" si="1023"/>
        <v>Գ-2</v>
      </c>
      <c r="AV1146" s="1013">
        <f t="shared" si="1024"/>
        <v>564835.6</v>
      </c>
      <c r="AW1146" s="1014">
        <f t="shared" si="1025"/>
        <v>564835.6</v>
      </c>
      <c r="AX1146" s="1015">
        <f t="shared" si="1026"/>
        <v>7416291.4280000003</v>
      </c>
    </row>
    <row r="1147" spans="2:50" ht="17.25" customHeight="1" thickBot="1" x14ac:dyDescent="0.35">
      <c r="B1147" s="495">
        <v>21</v>
      </c>
      <c r="C1147" s="917" t="s">
        <v>1039</v>
      </c>
      <c r="D1147" s="813" t="s">
        <v>625</v>
      </c>
      <c r="E1147" s="1012">
        <v>1</v>
      </c>
      <c r="F1147" s="798">
        <v>0</v>
      </c>
      <c r="G1147" s="507">
        <f t="shared" si="1002"/>
        <v>3.88</v>
      </c>
      <c r="H1147" s="1013">
        <v>66140</v>
      </c>
      <c r="I1147" s="510"/>
      <c r="J1147" s="510"/>
      <c r="K1147" s="511" t="s">
        <v>96</v>
      </c>
      <c r="L1147" s="1013">
        <f t="shared" si="1003"/>
        <v>256623.19999999998</v>
      </c>
      <c r="M1147" s="1014">
        <f t="shared" si="1004"/>
        <v>256623.19999999998</v>
      </c>
      <c r="N1147" s="1015">
        <f t="shared" si="1013"/>
        <v>3369462.6159999999</v>
      </c>
      <c r="O1147" s="1016">
        <f t="shared" si="1005"/>
        <v>1</v>
      </c>
      <c r="P1147" s="1017">
        <f t="shared" si="1014"/>
        <v>1</v>
      </c>
      <c r="Q1147" s="1166">
        <v>4.01</v>
      </c>
      <c r="R1147" s="1171">
        <v>0.3</v>
      </c>
      <c r="S1147" s="1166">
        <f t="shared" si="1027"/>
        <v>5.2129999999999992</v>
      </c>
      <c r="T1147" s="1018">
        <v>66140</v>
      </c>
      <c r="U1147" s="510"/>
      <c r="V1147" s="510"/>
      <c r="W1147" s="1259" t="str">
        <f t="shared" si="1006"/>
        <v>Գ-2</v>
      </c>
      <c r="X1147" s="1018">
        <f t="shared" si="1007"/>
        <v>344787.81999999995</v>
      </c>
      <c r="Y1147" s="1019">
        <f t="shared" si="1008"/>
        <v>344787.81999999995</v>
      </c>
      <c r="Z1147" s="1020">
        <f t="shared" si="1009"/>
        <v>4527064.0765999993</v>
      </c>
      <c r="AA1147" s="1021">
        <f t="shared" si="1010"/>
        <v>1</v>
      </c>
      <c r="AB1147" s="1017">
        <f t="shared" si="1011"/>
        <v>2</v>
      </c>
      <c r="AC1147" s="1166">
        <v>4.1399999999999997</v>
      </c>
      <c r="AD1147" s="1171">
        <v>0.6</v>
      </c>
      <c r="AE1147" s="1166">
        <f t="shared" si="1028"/>
        <v>6.6239999999999988</v>
      </c>
      <c r="AF1147" s="1018">
        <v>66140</v>
      </c>
      <c r="AG1147" s="510"/>
      <c r="AH1147" s="510"/>
      <c r="AI1147" s="715" t="str">
        <f t="shared" si="1012"/>
        <v>Գ-2</v>
      </c>
      <c r="AJ1147" s="1018">
        <f t="shared" si="1017"/>
        <v>438111.35999999993</v>
      </c>
      <c r="AK1147" s="1019">
        <f t="shared" si="1018"/>
        <v>438111.35999999993</v>
      </c>
      <c r="AL1147" s="1063">
        <f t="shared" si="1019"/>
        <v>5752402.1567999991</v>
      </c>
      <c r="AM1147" s="1012">
        <f t="shared" si="1020"/>
        <v>1</v>
      </c>
      <c r="AN1147" s="1050">
        <f t="shared" si="1021"/>
        <v>3</v>
      </c>
      <c r="AO1147" s="1177">
        <v>4.2699999999999996</v>
      </c>
      <c r="AP1147" s="1171">
        <v>1</v>
      </c>
      <c r="AQ1147" s="1166">
        <f t="shared" si="1029"/>
        <v>8.5399999999999991</v>
      </c>
      <c r="AR1147" s="1013">
        <v>66140</v>
      </c>
      <c r="AS1147" s="510"/>
      <c r="AT1147" s="510"/>
      <c r="AU1147" s="717" t="str">
        <f t="shared" si="1023"/>
        <v>Գ-2</v>
      </c>
      <c r="AV1147" s="1013">
        <f t="shared" si="1024"/>
        <v>564835.6</v>
      </c>
      <c r="AW1147" s="1014">
        <f t="shared" si="1025"/>
        <v>564835.6</v>
      </c>
      <c r="AX1147" s="1015">
        <f t="shared" si="1026"/>
        <v>7416291.4280000003</v>
      </c>
    </row>
    <row r="1148" spans="2:50" ht="17.25" customHeight="1" thickBot="1" x14ac:dyDescent="0.35">
      <c r="B1148" s="495">
        <v>22</v>
      </c>
      <c r="C1148" s="917" t="s">
        <v>2868</v>
      </c>
      <c r="D1148" s="813" t="s">
        <v>625</v>
      </c>
      <c r="E1148" s="1012">
        <v>1</v>
      </c>
      <c r="F1148" s="798">
        <v>0</v>
      </c>
      <c r="G1148" s="507">
        <f t="shared" si="1002"/>
        <v>3.88</v>
      </c>
      <c r="H1148" s="1013">
        <v>66140</v>
      </c>
      <c r="I1148" s="510"/>
      <c r="J1148" s="510"/>
      <c r="K1148" s="511" t="s">
        <v>96</v>
      </c>
      <c r="L1148" s="1013">
        <f t="shared" si="1003"/>
        <v>256623.19999999998</v>
      </c>
      <c r="M1148" s="1014">
        <f t="shared" si="1004"/>
        <v>256623.19999999998</v>
      </c>
      <c r="N1148" s="1015">
        <f t="shared" si="1013"/>
        <v>3369462.6159999999</v>
      </c>
      <c r="O1148" s="1016">
        <f t="shared" si="1005"/>
        <v>1</v>
      </c>
      <c r="P1148" s="1017">
        <f t="shared" si="1014"/>
        <v>1</v>
      </c>
      <c r="Q1148" s="1166">
        <v>4.01</v>
      </c>
      <c r="R1148" s="1171">
        <v>0.3</v>
      </c>
      <c r="S1148" s="1166">
        <f t="shared" si="1027"/>
        <v>5.2129999999999992</v>
      </c>
      <c r="T1148" s="1018">
        <v>66140</v>
      </c>
      <c r="U1148" s="510"/>
      <c r="V1148" s="510"/>
      <c r="W1148" s="1259" t="str">
        <f t="shared" si="1006"/>
        <v>Գ-2</v>
      </c>
      <c r="X1148" s="1018">
        <f t="shared" si="1007"/>
        <v>344787.81999999995</v>
      </c>
      <c r="Y1148" s="1019">
        <f t="shared" si="1008"/>
        <v>344787.81999999995</v>
      </c>
      <c r="Z1148" s="1020">
        <f t="shared" si="1009"/>
        <v>4527064.0765999993</v>
      </c>
      <c r="AA1148" s="1021">
        <f t="shared" si="1010"/>
        <v>1</v>
      </c>
      <c r="AB1148" s="1017">
        <f t="shared" si="1011"/>
        <v>2</v>
      </c>
      <c r="AC1148" s="1166">
        <v>4.1399999999999997</v>
      </c>
      <c r="AD1148" s="1171">
        <v>0.6</v>
      </c>
      <c r="AE1148" s="1166">
        <f t="shared" si="1028"/>
        <v>6.6239999999999988</v>
      </c>
      <c r="AF1148" s="1018">
        <v>66140</v>
      </c>
      <c r="AG1148" s="510"/>
      <c r="AH1148" s="510"/>
      <c r="AI1148" s="715" t="str">
        <f t="shared" si="1012"/>
        <v>Գ-2</v>
      </c>
      <c r="AJ1148" s="1018">
        <f>AF1148*AE1148</f>
        <v>438111.35999999993</v>
      </c>
      <c r="AK1148" s="1019">
        <f t="shared" si="1018"/>
        <v>438111.35999999993</v>
      </c>
      <c r="AL1148" s="1063">
        <f t="shared" si="1019"/>
        <v>5752402.1567999991</v>
      </c>
      <c r="AM1148" s="1012">
        <f t="shared" si="1020"/>
        <v>1</v>
      </c>
      <c r="AN1148" s="1050">
        <f t="shared" si="1021"/>
        <v>3</v>
      </c>
      <c r="AO1148" s="1177">
        <v>4.2699999999999996</v>
      </c>
      <c r="AP1148" s="1171">
        <v>1</v>
      </c>
      <c r="AQ1148" s="1166">
        <f t="shared" si="1029"/>
        <v>8.5399999999999991</v>
      </c>
      <c r="AR1148" s="1013">
        <v>66140</v>
      </c>
      <c r="AS1148" s="510"/>
      <c r="AT1148" s="510"/>
      <c r="AU1148" s="717" t="str">
        <f t="shared" si="1023"/>
        <v>Գ-2</v>
      </c>
      <c r="AV1148" s="1013">
        <f>AR1148*AQ1148</f>
        <v>564835.6</v>
      </c>
      <c r="AW1148" s="1014">
        <f t="shared" si="1025"/>
        <v>564835.6</v>
      </c>
      <c r="AX1148" s="1015">
        <f t="shared" si="1026"/>
        <v>7416291.4280000003</v>
      </c>
    </row>
    <row r="1149" spans="2:50" ht="17.25" customHeight="1" thickBot="1" x14ac:dyDescent="0.35">
      <c r="B1149" s="495">
        <v>23</v>
      </c>
      <c r="C1149" s="917" t="s">
        <v>1016</v>
      </c>
      <c r="D1149" s="813" t="s">
        <v>625</v>
      </c>
      <c r="E1149" s="1012">
        <v>1</v>
      </c>
      <c r="F1149" s="798">
        <v>0</v>
      </c>
      <c r="G1149" s="507">
        <f t="shared" si="1002"/>
        <v>3.88</v>
      </c>
      <c r="H1149" s="1013">
        <v>66140</v>
      </c>
      <c r="I1149" s="510"/>
      <c r="J1149" s="510">
        <v>8000</v>
      </c>
      <c r="K1149" s="511" t="s">
        <v>96</v>
      </c>
      <c r="L1149" s="1013">
        <f t="shared" si="1003"/>
        <v>256623.19999999998</v>
      </c>
      <c r="M1149" s="1014">
        <f t="shared" si="1004"/>
        <v>264623.19999999995</v>
      </c>
      <c r="N1149" s="1015">
        <f t="shared" si="1013"/>
        <v>3474502.6159999995</v>
      </c>
      <c r="O1149" s="1016">
        <f t="shared" si="1005"/>
        <v>1</v>
      </c>
      <c r="P1149" s="1017">
        <f t="shared" si="1014"/>
        <v>1</v>
      </c>
      <c r="Q1149" s="1166">
        <v>4.01</v>
      </c>
      <c r="R1149" s="1171">
        <v>0.3</v>
      </c>
      <c r="S1149" s="1166">
        <f t="shared" si="1027"/>
        <v>5.2129999999999992</v>
      </c>
      <c r="T1149" s="1018">
        <v>66140</v>
      </c>
      <c r="U1149" s="510"/>
      <c r="V1149" s="510"/>
      <c r="W1149" s="1259" t="str">
        <f t="shared" si="1006"/>
        <v>Գ-2</v>
      </c>
      <c r="X1149" s="1018">
        <f t="shared" si="1007"/>
        <v>344787.81999999995</v>
      </c>
      <c r="Y1149" s="1019">
        <f t="shared" si="1008"/>
        <v>344787.81999999995</v>
      </c>
      <c r="Z1149" s="1020">
        <f t="shared" si="1009"/>
        <v>4527064.0765999993</v>
      </c>
      <c r="AA1149" s="1021">
        <f t="shared" si="1010"/>
        <v>1</v>
      </c>
      <c r="AB1149" s="1017">
        <f t="shared" si="1011"/>
        <v>2</v>
      </c>
      <c r="AC1149" s="1166">
        <v>4.1399999999999997</v>
      </c>
      <c r="AD1149" s="1171">
        <v>0.6</v>
      </c>
      <c r="AE1149" s="1166">
        <f t="shared" si="1028"/>
        <v>6.6239999999999988</v>
      </c>
      <c r="AF1149" s="1018">
        <v>66140</v>
      </c>
      <c r="AG1149" s="510"/>
      <c r="AH1149" s="510"/>
      <c r="AI1149" s="715" t="str">
        <f t="shared" si="1012"/>
        <v>Գ-2</v>
      </c>
      <c r="AJ1149" s="1018">
        <f>AF1149*AE1149</f>
        <v>438111.35999999993</v>
      </c>
      <c r="AK1149" s="1019">
        <f t="shared" si="1018"/>
        <v>438111.35999999993</v>
      </c>
      <c r="AL1149" s="1063">
        <f t="shared" si="1019"/>
        <v>5752402.1567999991</v>
      </c>
      <c r="AM1149" s="1012">
        <f t="shared" si="1020"/>
        <v>1</v>
      </c>
      <c r="AN1149" s="1050">
        <f t="shared" si="1021"/>
        <v>3</v>
      </c>
      <c r="AO1149" s="1177">
        <v>4.2699999999999996</v>
      </c>
      <c r="AP1149" s="1171">
        <v>1</v>
      </c>
      <c r="AQ1149" s="1166">
        <f t="shared" si="1029"/>
        <v>8.5399999999999991</v>
      </c>
      <c r="AR1149" s="1013">
        <v>66140</v>
      </c>
      <c r="AS1149" s="510"/>
      <c r="AT1149" s="510"/>
      <c r="AU1149" s="717" t="str">
        <f t="shared" si="1023"/>
        <v>Գ-2</v>
      </c>
      <c r="AV1149" s="1013">
        <f>AR1149*AQ1149</f>
        <v>564835.6</v>
      </c>
      <c r="AW1149" s="1014">
        <f t="shared" si="1025"/>
        <v>564835.6</v>
      </c>
      <c r="AX1149" s="1015">
        <f t="shared" si="1026"/>
        <v>7416291.4280000003</v>
      </c>
    </row>
    <row r="1150" spans="2:50" ht="17.25" customHeight="1" thickBot="1" x14ac:dyDescent="0.35">
      <c r="B1150" s="495">
        <v>24</v>
      </c>
      <c r="C1150" s="917" t="s">
        <v>1017</v>
      </c>
      <c r="D1150" s="813" t="s">
        <v>625</v>
      </c>
      <c r="E1150" s="1012">
        <v>1</v>
      </c>
      <c r="F1150" s="798">
        <v>0</v>
      </c>
      <c r="G1150" s="507">
        <f t="shared" si="1002"/>
        <v>3.88</v>
      </c>
      <c r="H1150" s="1013">
        <v>66140</v>
      </c>
      <c r="I1150" s="510"/>
      <c r="J1150" s="510"/>
      <c r="K1150" s="511" t="s">
        <v>96</v>
      </c>
      <c r="L1150" s="1013">
        <f t="shared" si="1003"/>
        <v>256623.19999999998</v>
      </c>
      <c r="M1150" s="1014">
        <f t="shared" si="1004"/>
        <v>256623.19999999998</v>
      </c>
      <c r="N1150" s="1015">
        <f t="shared" si="1013"/>
        <v>3369462.6159999999</v>
      </c>
      <c r="O1150" s="1016">
        <f t="shared" si="1005"/>
        <v>1</v>
      </c>
      <c r="P1150" s="1017">
        <f t="shared" si="1014"/>
        <v>1</v>
      </c>
      <c r="Q1150" s="1166">
        <v>3.64</v>
      </c>
      <c r="R1150" s="1171">
        <v>0.3</v>
      </c>
      <c r="S1150" s="1166">
        <f t="shared" si="1027"/>
        <v>4.7320000000000002</v>
      </c>
      <c r="T1150" s="1018">
        <v>66140</v>
      </c>
      <c r="U1150" s="510"/>
      <c r="V1150" s="510"/>
      <c r="W1150" s="1259" t="str">
        <f t="shared" si="1006"/>
        <v>Գ-2</v>
      </c>
      <c r="X1150" s="1018">
        <f t="shared" si="1007"/>
        <v>312974.48000000004</v>
      </c>
      <c r="Y1150" s="1019">
        <f t="shared" si="1008"/>
        <v>312974.48000000004</v>
      </c>
      <c r="Z1150" s="1020">
        <f t="shared" si="1009"/>
        <v>4109354.922400001</v>
      </c>
      <c r="AA1150" s="1021">
        <f t="shared" si="1010"/>
        <v>1</v>
      </c>
      <c r="AB1150" s="1017">
        <f t="shared" si="1011"/>
        <v>2</v>
      </c>
      <c r="AC1150" s="1166">
        <v>3.64</v>
      </c>
      <c r="AD1150" s="1171">
        <v>0.6</v>
      </c>
      <c r="AE1150" s="1166">
        <f t="shared" si="1028"/>
        <v>5.8239999999999998</v>
      </c>
      <c r="AF1150" s="1018">
        <v>66140</v>
      </c>
      <c r="AG1150" s="510">
        <f>+AE1150*AF1150*0.05</f>
        <v>19259.968000000001</v>
      </c>
      <c r="AH1150" s="510"/>
      <c r="AI1150" s="715" t="str">
        <f t="shared" si="1012"/>
        <v>Գ-2</v>
      </c>
      <c r="AJ1150" s="1018">
        <f>AF1150*AE1150</f>
        <v>385199.35999999999</v>
      </c>
      <c r="AK1150" s="1019">
        <f t="shared" si="1018"/>
        <v>404459.32799999998</v>
      </c>
      <c r="AL1150" s="1063">
        <f t="shared" si="1019"/>
        <v>5310550.97664</v>
      </c>
      <c r="AM1150" s="1012">
        <f t="shared" si="1020"/>
        <v>1</v>
      </c>
      <c r="AN1150" s="1050">
        <f t="shared" si="1021"/>
        <v>3</v>
      </c>
      <c r="AO1150" s="1177">
        <v>3.64</v>
      </c>
      <c r="AP1150" s="1171">
        <v>1</v>
      </c>
      <c r="AQ1150" s="1166">
        <f t="shared" si="1029"/>
        <v>7.28</v>
      </c>
      <c r="AR1150" s="1013">
        <v>66140</v>
      </c>
      <c r="AS1150" s="510">
        <f>+AQ1150*AR1150*0.05</f>
        <v>24074.960000000003</v>
      </c>
      <c r="AT1150" s="510"/>
      <c r="AU1150" s="717" t="str">
        <f t="shared" si="1023"/>
        <v>Գ-2</v>
      </c>
      <c r="AV1150" s="1013">
        <f>AR1150*AQ1150</f>
        <v>481499.2</v>
      </c>
      <c r="AW1150" s="1014">
        <f t="shared" si="1025"/>
        <v>505574.16000000003</v>
      </c>
      <c r="AX1150" s="1015">
        <f t="shared" si="1026"/>
        <v>6638188.7208000012</v>
      </c>
    </row>
    <row r="1151" spans="2:50" ht="17.25" customHeight="1" thickBot="1" x14ac:dyDescent="0.35">
      <c r="B1151" s="495">
        <v>25</v>
      </c>
      <c r="C1151" s="919" t="s">
        <v>331</v>
      </c>
      <c r="D1151" s="813" t="s">
        <v>625</v>
      </c>
      <c r="E1151" s="1012">
        <v>1</v>
      </c>
      <c r="F1151" s="798">
        <v>0</v>
      </c>
      <c r="G1151" s="507">
        <f t="shared" si="1002"/>
        <v>3.88</v>
      </c>
      <c r="H1151" s="1013">
        <v>66140</v>
      </c>
      <c r="I1151" s="510"/>
      <c r="J1151" s="510"/>
      <c r="K1151" s="511" t="s">
        <v>96</v>
      </c>
      <c r="L1151" s="1013">
        <f t="shared" si="1003"/>
        <v>256623.19999999998</v>
      </c>
      <c r="M1151" s="1014">
        <f t="shared" si="1004"/>
        <v>256623.19999999998</v>
      </c>
      <c r="N1151" s="1015">
        <f t="shared" si="1013"/>
        <v>3369462.6159999999</v>
      </c>
      <c r="O1151" s="1016">
        <f t="shared" si="1005"/>
        <v>1</v>
      </c>
      <c r="P1151" s="1017">
        <f t="shared" si="1014"/>
        <v>1</v>
      </c>
      <c r="Q1151" s="1166">
        <v>4.01</v>
      </c>
      <c r="R1151" s="1171">
        <v>0.3</v>
      </c>
      <c r="S1151" s="1166">
        <f t="shared" si="1027"/>
        <v>5.2129999999999992</v>
      </c>
      <c r="T1151" s="1018">
        <v>66140</v>
      </c>
      <c r="U1151" s="510"/>
      <c r="V1151" s="510">
        <v>8000</v>
      </c>
      <c r="W1151" s="1259" t="str">
        <f t="shared" si="1006"/>
        <v>Գ-2</v>
      </c>
      <c r="X1151" s="1018">
        <f t="shared" si="1007"/>
        <v>344787.81999999995</v>
      </c>
      <c r="Y1151" s="1019">
        <f t="shared" si="1008"/>
        <v>352787.81999999995</v>
      </c>
      <c r="Z1151" s="1020">
        <f t="shared" si="1009"/>
        <v>4632104.0765999993</v>
      </c>
      <c r="AA1151" s="1021">
        <f t="shared" si="1010"/>
        <v>1</v>
      </c>
      <c r="AB1151" s="1017">
        <f t="shared" si="1011"/>
        <v>2</v>
      </c>
      <c r="AC1151" s="1166">
        <v>4.1399999999999997</v>
      </c>
      <c r="AD1151" s="1171">
        <v>0.6</v>
      </c>
      <c r="AE1151" s="1166">
        <f t="shared" si="1028"/>
        <v>6.6239999999999988</v>
      </c>
      <c r="AF1151" s="1018">
        <v>66140</v>
      </c>
      <c r="AG1151" s="510"/>
      <c r="AH1151" s="510">
        <v>8000</v>
      </c>
      <c r="AI1151" s="715" t="str">
        <f t="shared" si="1012"/>
        <v>Գ-2</v>
      </c>
      <c r="AJ1151" s="1018">
        <f t="shared" ref="AJ1151:AJ1214" si="1030">AF1151*AE1151</f>
        <v>438111.35999999993</v>
      </c>
      <c r="AK1151" s="1019">
        <f t="shared" si="1018"/>
        <v>446111.35999999993</v>
      </c>
      <c r="AL1151" s="1063">
        <f t="shared" si="1019"/>
        <v>5857442.1567999991</v>
      </c>
      <c r="AM1151" s="1012">
        <f t="shared" si="1020"/>
        <v>1</v>
      </c>
      <c r="AN1151" s="1050">
        <f t="shared" si="1021"/>
        <v>3</v>
      </c>
      <c r="AO1151" s="1177">
        <v>4.2699999999999996</v>
      </c>
      <c r="AP1151" s="1171">
        <v>1</v>
      </c>
      <c r="AQ1151" s="1166">
        <f t="shared" si="1029"/>
        <v>8.5399999999999991</v>
      </c>
      <c r="AR1151" s="1013">
        <v>66140</v>
      </c>
      <c r="AS1151" s="510"/>
      <c r="AT1151" s="510">
        <v>8000</v>
      </c>
      <c r="AU1151" s="717" t="str">
        <f t="shared" si="1023"/>
        <v>Գ-2</v>
      </c>
      <c r="AV1151" s="1013">
        <f t="shared" ref="AV1151:AV1214" si="1031">AR1151*AQ1151</f>
        <v>564835.6</v>
      </c>
      <c r="AW1151" s="1014">
        <f t="shared" si="1025"/>
        <v>572835.6</v>
      </c>
      <c r="AX1151" s="1015">
        <f t="shared" si="1026"/>
        <v>7521331.4280000003</v>
      </c>
    </row>
    <row r="1152" spans="2:50" ht="17.25" customHeight="1" thickBot="1" x14ac:dyDescent="0.35">
      <c r="B1152" s="495">
        <v>26</v>
      </c>
      <c r="C1152" s="917" t="s">
        <v>2869</v>
      </c>
      <c r="D1152" s="813" t="s">
        <v>625</v>
      </c>
      <c r="E1152" s="1012">
        <v>1</v>
      </c>
      <c r="F1152" s="798">
        <v>0</v>
      </c>
      <c r="G1152" s="507">
        <f t="shared" si="1002"/>
        <v>3.88</v>
      </c>
      <c r="H1152" s="1013">
        <v>66140</v>
      </c>
      <c r="I1152" s="510"/>
      <c r="J1152" s="510"/>
      <c r="K1152" s="511" t="s">
        <v>96</v>
      </c>
      <c r="L1152" s="1013">
        <f t="shared" si="1003"/>
        <v>256623.19999999998</v>
      </c>
      <c r="M1152" s="1014">
        <f t="shared" si="1004"/>
        <v>256623.19999999998</v>
      </c>
      <c r="N1152" s="1015">
        <f t="shared" si="1013"/>
        <v>3369462.6159999999</v>
      </c>
      <c r="O1152" s="1016">
        <f t="shared" si="1005"/>
        <v>1</v>
      </c>
      <c r="P1152" s="1017">
        <f t="shared" si="1014"/>
        <v>1</v>
      </c>
      <c r="Q1152" s="1166">
        <v>4.01</v>
      </c>
      <c r="R1152" s="1171">
        <v>0.3</v>
      </c>
      <c r="S1152" s="1166">
        <f t="shared" si="1027"/>
        <v>5.2129999999999992</v>
      </c>
      <c r="T1152" s="1018">
        <v>66140</v>
      </c>
      <c r="U1152" s="510"/>
      <c r="V1152" s="510"/>
      <c r="W1152" s="1259" t="str">
        <f t="shared" si="1006"/>
        <v>Գ-2</v>
      </c>
      <c r="X1152" s="1018">
        <f t="shared" si="1007"/>
        <v>344787.81999999995</v>
      </c>
      <c r="Y1152" s="1019">
        <f t="shared" si="1008"/>
        <v>344787.81999999995</v>
      </c>
      <c r="Z1152" s="1020">
        <f t="shared" si="1009"/>
        <v>4527064.0765999993</v>
      </c>
      <c r="AA1152" s="1021">
        <f t="shared" si="1010"/>
        <v>1</v>
      </c>
      <c r="AB1152" s="1017">
        <f t="shared" si="1011"/>
        <v>2</v>
      </c>
      <c r="AC1152" s="1166">
        <v>4.1399999999999997</v>
      </c>
      <c r="AD1152" s="1171">
        <v>0.6</v>
      </c>
      <c r="AE1152" s="1166">
        <f t="shared" si="1028"/>
        <v>6.6239999999999988</v>
      </c>
      <c r="AF1152" s="1018">
        <v>66140</v>
      </c>
      <c r="AG1152" s="510"/>
      <c r="AH1152" s="510"/>
      <c r="AI1152" s="715" t="str">
        <f t="shared" si="1012"/>
        <v>Գ-2</v>
      </c>
      <c r="AJ1152" s="1018">
        <f t="shared" si="1030"/>
        <v>438111.35999999993</v>
      </c>
      <c r="AK1152" s="1019">
        <f t="shared" si="1018"/>
        <v>438111.35999999993</v>
      </c>
      <c r="AL1152" s="1063">
        <f t="shared" si="1019"/>
        <v>5752402.1567999991</v>
      </c>
      <c r="AM1152" s="1012">
        <f t="shared" si="1020"/>
        <v>1</v>
      </c>
      <c r="AN1152" s="1050">
        <f t="shared" si="1021"/>
        <v>3</v>
      </c>
      <c r="AO1152" s="1177">
        <v>4.2699999999999996</v>
      </c>
      <c r="AP1152" s="1171">
        <v>1</v>
      </c>
      <c r="AQ1152" s="1166">
        <f t="shared" si="1029"/>
        <v>8.5399999999999991</v>
      </c>
      <c r="AR1152" s="1013">
        <v>66140</v>
      </c>
      <c r="AS1152" s="510"/>
      <c r="AT1152" s="510"/>
      <c r="AU1152" s="717" t="str">
        <f t="shared" si="1023"/>
        <v>Գ-2</v>
      </c>
      <c r="AV1152" s="1013">
        <f t="shared" si="1031"/>
        <v>564835.6</v>
      </c>
      <c r="AW1152" s="1014">
        <f t="shared" si="1025"/>
        <v>564835.6</v>
      </c>
      <c r="AX1152" s="1015">
        <f t="shared" si="1026"/>
        <v>7416291.4280000003</v>
      </c>
    </row>
    <row r="1153" spans="2:50" ht="17.25" customHeight="1" thickBot="1" x14ac:dyDescent="0.35">
      <c r="B1153" s="495">
        <v>27</v>
      </c>
      <c r="C1153" s="917" t="s">
        <v>1018</v>
      </c>
      <c r="D1153" s="813" t="s">
        <v>625</v>
      </c>
      <c r="E1153" s="1012">
        <v>1</v>
      </c>
      <c r="F1153" s="798">
        <v>0</v>
      </c>
      <c r="G1153" s="507">
        <f t="shared" si="1002"/>
        <v>3.88</v>
      </c>
      <c r="H1153" s="1013">
        <v>66140</v>
      </c>
      <c r="I1153" s="510"/>
      <c r="J1153" s="510"/>
      <c r="K1153" s="511" t="s">
        <v>96</v>
      </c>
      <c r="L1153" s="1013">
        <f t="shared" si="1003"/>
        <v>256623.19999999998</v>
      </c>
      <c r="M1153" s="1014">
        <f t="shared" si="1004"/>
        <v>256623.19999999998</v>
      </c>
      <c r="N1153" s="1015">
        <f t="shared" si="1013"/>
        <v>3369462.6159999999</v>
      </c>
      <c r="O1153" s="1016">
        <f t="shared" si="1005"/>
        <v>1</v>
      </c>
      <c r="P1153" s="1017">
        <f t="shared" si="1014"/>
        <v>1</v>
      </c>
      <c r="Q1153" s="1166">
        <v>4.01</v>
      </c>
      <c r="R1153" s="1171">
        <v>0.3</v>
      </c>
      <c r="S1153" s="1166">
        <f t="shared" si="1027"/>
        <v>5.2129999999999992</v>
      </c>
      <c r="T1153" s="1018">
        <v>66140</v>
      </c>
      <c r="U1153" s="510"/>
      <c r="V1153" s="510"/>
      <c r="W1153" s="1259" t="str">
        <f t="shared" si="1006"/>
        <v>Գ-2</v>
      </c>
      <c r="X1153" s="1018">
        <f t="shared" si="1007"/>
        <v>344787.81999999995</v>
      </c>
      <c r="Y1153" s="1019">
        <f t="shared" si="1008"/>
        <v>344787.81999999995</v>
      </c>
      <c r="Z1153" s="1020">
        <f t="shared" si="1009"/>
        <v>4527064.0765999993</v>
      </c>
      <c r="AA1153" s="1021">
        <f t="shared" si="1010"/>
        <v>1</v>
      </c>
      <c r="AB1153" s="1017">
        <f t="shared" si="1011"/>
        <v>2</v>
      </c>
      <c r="AC1153" s="1166">
        <v>4.1399999999999997</v>
      </c>
      <c r="AD1153" s="1171">
        <v>0.6</v>
      </c>
      <c r="AE1153" s="1166">
        <f t="shared" si="1028"/>
        <v>6.6239999999999988</v>
      </c>
      <c r="AF1153" s="1018">
        <v>66140</v>
      </c>
      <c r="AG1153" s="510"/>
      <c r="AH1153" s="510"/>
      <c r="AI1153" s="715" t="str">
        <f t="shared" si="1012"/>
        <v>Գ-2</v>
      </c>
      <c r="AJ1153" s="1018">
        <f t="shared" si="1030"/>
        <v>438111.35999999993</v>
      </c>
      <c r="AK1153" s="1019">
        <f t="shared" si="1018"/>
        <v>438111.35999999993</v>
      </c>
      <c r="AL1153" s="1063">
        <f t="shared" si="1019"/>
        <v>5752402.1567999991</v>
      </c>
      <c r="AM1153" s="1012">
        <f t="shared" si="1020"/>
        <v>1</v>
      </c>
      <c r="AN1153" s="1050">
        <f t="shared" si="1021"/>
        <v>3</v>
      </c>
      <c r="AO1153" s="1177">
        <v>4.2699999999999996</v>
      </c>
      <c r="AP1153" s="1171">
        <v>1</v>
      </c>
      <c r="AQ1153" s="1166">
        <f t="shared" si="1029"/>
        <v>8.5399999999999991</v>
      </c>
      <c r="AR1153" s="1013">
        <v>66140</v>
      </c>
      <c r="AS1153" s="510"/>
      <c r="AT1153" s="510"/>
      <c r="AU1153" s="717" t="str">
        <f t="shared" si="1023"/>
        <v>Գ-2</v>
      </c>
      <c r="AV1153" s="1013">
        <f t="shared" si="1031"/>
        <v>564835.6</v>
      </c>
      <c r="AW1153" s="1014">
        <f t="shared" si="1025"/>
        <v>564835.6</v>
      </c>
      <c r="AX1153" s="1015">
        <f t="shared" si="1026"/>
        <v>7416291.4280000003</v>
      </c>
    </row>
    <row r="1154" spans="2:50" ht="17.25" customHeight="1" thickBot="1" x14ac:dyDescent="0.35">
      <c r="B1154" s="495">
        <v>28</v>
      </c>
      <c r="C1154" s="917" t="s">
        <v>2870</v>
      </c>
      <c r="D1154" s="813" t="s">
        <v>625</v>
      </c>
      <c r="E1154" s="1012">
        <v>1</v>
      </c>
      <c r="F1154" s="798">
        <v>0</v>
      </c>
      <c r="G1154" s="507">
        <f t="shared" si="1002"/>
        <v>3.88</v>
      </c>
      <c r="H1154" s="1013">
        <v>66140</v>
      </c>
      <c r="I1154" s="510"/>
      <c r="J1154" s="510"/>
      <c r="K1154" s="511" t="s">
        <v>96</v>
      </c>
      <c r="L1154" s="1013">
        <f t="shared" si="1003"/>
        <v>256623.19999999998</v>
      </c>
      <c r="M1154" s="1014">
        <f t="shared" si="1004"/>
        <v>256623.19999999998</v>
      </c>
      <c r="N1154" s="1015">
        <f t="shared" si="1013"/>
        <v>3369462.6159999999</v>
      </c>
      <c r="O1154" s="1016">
        <f t="shared" si="1005"/>
        <v>1</v>
      </c>
      <c r="P1154" s="1017">
        <f t="shared" si="1014"/>
        <v>1</v>
      </c>
      <c r="Q1154" s="1166">
        <v>4.01</v>
      </c>
      <c r="R1154" s="1171">
        <v>0.3</v>
      </c>
      <c r="S1154" s="1166">
        <f t="shared" si="1027"/>
        <v>5.2129999999999992</v>
      </c>
      <c r="T1154" s="1018">
        <v>66140</v>
      </c>
      <c r="U1154" s="510"/>
      <c r="V1154" s="510"/>
      <c r="W1154" s="1259" t="str">
        <f t="shared" si="1006"/>
        <v>Գ-2</v>
      </c>
      <c r="X1154" s="1018">
        <f t="shared" si="1007"/>
        <v>344787.81999999995</v>
      </c>
      <c r="Y1154" s="1019">
        <f t="shared" si="1008"/>
        <v>344787.81999999995</v>
      </c>
      <c r="Z1154" s="1020">
        <f t="shared" si="1009"/>
        <v>4527064.0765999993</v>
      </c>
      <c r="AA1154" s="1021">
        <f t="shared" si="1010"/>
        <v>1</v>
      </c>
      <c r="AB1154" s="1017">
        <f t="shared" si="1011"/>
        <v>2</v>
      </c>
      <c r="AC1154" s="1166">
        <v>4.1399999999999997</v>
      </c>
      <c r="AD1154" s="1171">
        <v>0.6</v>
      </c>
      <c r="AE1154" s="1166">
        <f t="shared" si="1028"/>
        <v>6.6239999999999988</v>
      </c>
      <c r="AF1154" s="1018">
        <v>66140</v>
      </c>
      <c r="AG1154" s="510"/>
      <c r="AH1154" s="510"/>
      <c r="AI1154" s="715" t="str">
        <f t="shared" si="1012"/>
        <v>Գ-2</v>
      </c>
      <c r="AJ1154" s="1018">
        <f t="shared" si="1030"/>
        <v>438111.35999999993</v>
      </c>
      <c r="AK1154" s="1019">
        <f t="shared" si="1018"/>
        <v>438111.35999999993</v>
      </c>
      <c r="AL1154" s="1063">
        <f t="shared" si="1019"/>
        <v>5752402.1567999991</v>
      </c>
      <c r="AM1154" s="1012">
        <f t="shared" si="1020"/>
        <v>1</v>
      </c>
      <c r="AN1154" s="1050">
        <f t="shared" si="1021"/>
        <v>3</v>
      </c>
      <c r="AO1154" s="1177">
        <v>4.2699999999999996</v>
      </c>
      <c r="AP1154" s="1171">
        <v>1</v>
      </c>
      <c r="AQ1154" s="1166">
        <f t="shared" si="1029"/>
        <v>8.5399999999999991</v>
      </c>
      <c r="AR1154" s="1013">
        <v>66140</v>
      </c>
      <c r="AS1154" s="510"/>
      <c r="AT1154" s="510"/>
      <c r="AU1154" s="717" t="str">
        <f t="shared" si="1023"/>
        <v>Գ-2</v>
      </c>
      <c r="AV1154" s="1013">
        <f t="shared" si="1031"/>
        <v>564835.6</v>
      </c>
      <c r="AW1154" s="1014">
        <f t="shared" si="1025"/>
        <v>564835.6</v>
      </c>
      <c r="AX1154" s="1015">
        <f t="shared" si="1026"/>
        <v>7416291.4280000003</v>
      </c>
    </row>
    <row r="1155" spans="2:50" ht="17.25" customHeight="1" thickBot="1" x14ac:dyDescent="0.35">
      <c r="B1155" s="495">
        <v>29</v>
      </c>
      <c r="C1155" s="917" t="s">
        <v>1081</v>
      </c>
      <c r="D1155" s="813" t="s">
        <v>625</v>
      </c>
      <c r="E1155" s="1012">
        <v>1</v>
      </c>
      <c r="F1155" s="798">
        <v>0</v>
      </c>
      <c r="G1155" s="507">
        <f t="shared" si="1002"/>
        <v>3.88</v>
      </c>
      <c r="H1155" s="1013">
        <v>66140</v>
      </c>
      <c r="I1155" s="510"/>
      <c r="J1155" s="510"/>
      <c r="K1155" s="511" t="s">
        <v>96</v>
      </c>
      <c r="L1155" s="1013">
        <f t="shared" si="1003"/>
        <v>256623.19999999998</v>
      </c>
      <c r="M1155" s="1014">
        <f t="shared" si="1004"/>
        <v>256623.19999999998</v>
      </c>
      <c r="N1155" s="1015">
        <f t="shared" si="1013"/>
        <v>3369462.6159999999</v>
      </c>
      <c r="O1155" s="1016">
        <f t="shared" si="1005"/>
        <v>1</v>
      </c>
      <c r="P1155" s="1017">
        <f t="shared" si="1014"/>
        <v>1</v>
      </c>
      <c r="Q1155" s="1166">
        <v>4.01</v>
      </c>
      <c r="R1155" s="1171">
        <v>0.3</v>
      </c>
      <c r="S1155" s="1166">
        <f t="shared" si="1027"/>
        <v>5.2129999999999992</v>
      </c>
      <c r="T1155" s="1018">
        <v>66140</v>
      </c>
      <c r="U1155" s="510"/>
      <c r="V1155" s="510"/>
      <c r="W1155" s="1259" t="str">
        <f t="shared" si="1006"/>
        <v>Գ-2</v>
      </c>
      <c r="X1155" s="1018">
        <f t="shared" si="1007"/>
        <v>344787.81999999995</v>
      </c>
      <c r="Y1155" s="1019">
        <f t="shared" si="1008"/>
        <v>344787.81999999995</v>
      </c>
      <c r="Z1155" s="1020">
        <f t="shared" si="1009"/>
        <v>4527064.0765999993</v>
      </c>
      <c r="AA1155" s="1021">
        <f t="shared" si="1010"/>
        <v>1</v>
      </c>
      <c r="AB1155" s="1017">
        <f t="shared" si="1011"/>
        <v>2</v>
      </c>
      <c r="AC1155" s="1166">
        <v>4.1399999999999997</v>
      </c>
      <c r="AD1155" s="1171">
        <v>0.6</v>
      </c>
      <c r="AE1155" s="1166">
        <f t="shared" si="1028"/>
        <v>6.6239999999999988</v>
      </c>
      <c r="AF1155" s="1018">
        <v>66140</v>
      </c>
      <c r="AG1155" s="510"/>
      <c r="AH1155" s="510"/>
      <c r="AI1155" s="715" t="str">
        <f t="shared" si="1012"/>
        <v>Գ-2</v>
      </c>
      <c r="AJ1155" s="1018">
        <f t="shared" si="1030"/>
        <v>438111.35999999993</v>
      </c>
      <c r="AK1155" s="1019">
        <f t="shared" si="1018"/>
        <v>438111.35999999993</v>
      </c>
      <c r="AL1155" s="1063">
        <f t="shared" si="1019"/>
        <v>5752402.1567999991</v>
      </c>
      <c r="AM1155" s="1012">
        <f t="shared" si="1020"/>
        <v>1</v>
      </c>
      <c r="AN1155" s="1050">
        <f t="shared" si="1021"/>
        <v>3</v>
      </c>
      <c r="AO1155" s="1177">
        <v>4.2699999999999996</v>
      </c>
      <c r="AP1155" s="1171">
        <v>1</v>
      </c>
      <c r="AQ1155" s="1166">
        <f t="shared" si="1029"/>
        <v>8.5399999999999991</v>
      </c>
      <c r="AR1155" s="1013">
        <v>66140</v>
      </c>
      <c r="AS1155" s="510"/>
      <c r="AT1155" s="510"/>
      <c r="AU1155" s="717" t="str">
        <f t="shared" si="1023"/>
        <v>Գ-2</v>
      </c>
      <c r="AV1155" s="1013">
        <f t="shared" si="1031"/>
        <v>564835.6</v>
      </c>
      <c r="AW1155" s="1014">
        <f t="shared" si="1025"/>
        <v>564835.6</v>
      </c>
      <c r="AX1155" s="1015">
        <f t="shared" si="1026"/>
        <v>7416291.4280000003</v>
      </c>
    </row>
    <row r="1156" spans="2:50" ht="17.25" customHeight="1" thickBot="1" x14ac:dyDescent="0.35">
      <c r="B1156" s="495">
        <v>30</v>
      </c>
      <c r="C1156" s="917" t="s">
        <v>1038</v>
      </c>
      <c r="D1156" s="813" t="s">
        <v>625</v>
      </c>
      <c r="E1156" s="1012">
        <v>1</v>
      </c>
      <c r="F1156" s="798">
        <v>0</v>
      </c>
      <c r="G1156" s="507">
        <f t="shared" si="1002"/>
        <v>3.88</v>
      </c>
      <c r="H1156" s="1013">
        <v>66140</v>
      </c>
      <c r="I1156" s="510"/>
      <c r="J1156" s="510"/>
      <c r="K1156" s="511" t="s">
        <v>96</v>
      </c>
      <c r="L1156" s="1013">
        <f t="shared" si="1003"/>
        <v>256623.19999999998</v>
      </c>
      <c r="M1156" s="1014">
        <f t="shared" si="1004"/>
        <v>256623.19999999998</v>
      </c>
      <c r="N1156" s="1015">
        <f t="shared" si="1013"/>
        <v>3369462.6159999999</v>
      </c>
      <c r="O1156" s="1016">
        <f t="shared" si="1005"/>
        <v>1</v>
      </c>
      <c r="P1156" s="1017">
        <f t="shared" si="1014"/>
        <v>1</v>
      </c>
      <c r="Q1156" s="1166">
        <v>4.01</v>
      </c>
      <c r="R1156" s="1171">
        <v>0.3</v>
      </c>
      <c r="S1156" s="1166">
        <f t="shared" si="1027"/>
        <v>5.2129999999999992</v>
      </c>
      <c r="T1156" s="1018">
        <v>66140</v>
      </c>
      <c r="U1156" s="510"/>
      <c r="V1156" s="510"/>
      <c r="W1156" s="1259" t="str">
        <f t="shared" si="1006"/>
        <v>Գ-2</v>
      </c>
      <c r="X1156" s="1018">
        <f t="shared" si="1007"/>
        <v>344787.81999999995</v>
      </c>
      <c r="Y1156" s="1019">
        <f t="shared" si="1008"/>
        <v>344787.81999999995</v>
      </c>
      <c r="Z1156" s="1020">
        <f t="shared" si="1009"/>
        <v>4527064.0765999993</v>
      </c>
      <c r="AA1156" s="1021">
        <f t="shared" si="1010"/>
        <v>1</v>
      </c>
      <c r="AB1156" s="1017">
        <f t="shared" si="1011"/>
        <v>2</v>
      </c>
      <c r="AC1156" s="1166">
        <v>4.1399999999999997</v>
      </c>
      <c r="AD1156" s="1171">
        <v>0.6</v>
      </c>
      <c r="AE1156" s="1166">
        <f t="shared" si="1028"/>
        <v>6.6239999999999988</v>
      </c>
      <c r="AF1156" s="1018">
        <v>66140</v>
      </c>
      <c r="AG1156" s="510"/>
      <c r="AH1156" s="510"/>
      <c r="AI1156" s="715" t="str">
        <f t="shared" si="1012"/>
        <v>Գ-2</v>
      </c>
      <c r="AJ1156" s="1018">
        <f t="shared" si="1030"/>
        <v>438111.35999999993</v>
      </c>
      <c r="AK1156" s="1019">
        <f t="shared" si="1018"/>
        <v>438111.35999999993</v>
      </c>
      <c r="AL1156" s="1063">
        <f t="shared" si="1019"/>
        <v>5752402.1567999991</v>
      </c>
      <c r="AM1156" s="1012">
        <f t="shared" si="1020"/>
        <v>1</v>
      </c>
      <c r="AN1156" s="1050">
        <f t="shared" si="1021"/>
        <v>3</v>
      </c>
      <c r="AO1156" s="1177">
        <v>4.2699999999999996</v>
      </c>
      <c r="AP1156" s="1171">
        <v>1</v>
      </c>
      <c r="AQ1156" s="1166">
        <f t="shared" si="1029"/>
        <v>8.5399999999999991</v>
      </c>
      <c r="AR1156" s="1013">
        <v>66140</v>
      </c>
      <c r="AS1156" s="510"/>
      <c r="AT1156" s="510"/>
      <c r="AU1156" s="717" t="str">
        <f t="shared" si="1023"/>
        <v>Գ-2</v>
      </c>
      <c r="AV1156" s="1013">
        <f t="shared" si="1031"/>
        <v>564835.6</v>
      </c>
      <c r="AW1156" s="1014">
        <f t="shared" si="1025"/>
        <v>564835.6</v>
      </c>
      <c r="AX1156" s="1015">
        <f t="shared" si="1026"/>
        <v>7416291.4280000003</v>
      </c>
    </row>
    <row r="1157" spans="2:50" ht="17.25" customHeight="1" thickBot="1" x14ac:dyDescent="0.35">
      <c r="B1157" s="495">
        <v>31</v>
      </c>
      <c r="C1157" s="917" t="s">
        <v>902</v>
      </c>
      <c r="D1157" s="813" t="s">
        <v>625</v>
      </c>
      <c r="E1157" s="1012">
        <v>1</v>
      </c>
      <c r="F1157" s="798">
        <v>0</v>
      </c>
      <c r="G1157" s="507">
        <f t="shared" si="1002"/>
        <v>3.88</v>
      </c>
      <c r="H1157" s="1013">
        <v>66140</v>
      </c>
      <c r="I1157" s="510"/>
      <c r="J1157" s="510"/>
      <c r="K1157" s="511" t="s">
        <v>96</v>
      </c>
      <c r="L1157" s="1013">
        <f t="shared" si="1003"/>
        <v>256623.19999999998</v>
      </c>
      <c r="M1157" s="1014">
        <f t="shared" si="1004"/>
        <v>256623.19999999998</v>
      </c>
      <c r="N1157" s="1015">
        <f t="shared" si="1013"/>
        <v>3369462.6159999999</v>
      </c>
      <c r="O1157" s="1016">
        <f t="shared" si="1005"/>
        <v>1</v>
      </c>
      <c r="P1157" s="1017">
        <f t="shared" si="1014"/>
        <v>1</v>
      </c>
      <c r="Q1157" s="1166">
        <v>4.01</v>
      </c>
      <c r="R1157" s="1171">
        <v>0.3</v>
      </c>
      <c r="S1157" s="1166">
        <f t="shared" si="1027"/>
        <v>5.2129999999999992</v>
      </c>
      <c r="T1157" s="1018">
        <v>66140</v>
      </c>
      <c r="U1157" s="510"/>
      <c r="V1157" s="510"/>
      <c r="W1157" s="1259" t="str">
        <f t="shared" si="1006"/>
        <v>Գ-2</v>
      </c>
      <c r="X1157" s="1018">
        <f t="shared" si="1007"/>
        <v>344787.81999999995</v>
      </c>
      <c r="Y1157" s="1019">
        <f t="shared" si="1008"/>
        <v>344787.81999999995</v>
      </c>
      <c r="Z1157" s="1020">
        <f t="shared" si="1009"/>
        <v>4527064.0765999993</v>
      </c>
      <c r="AA1157" s="1021">
        <f t="shared" si="1010"/>
        <v>1</v>
      </c>
      <c r="AB1157" s="1017">
        <f t="shared" si="1011"/>
        <v>2</v>
      </c>
      <c r="AC1157" s="1166">
        <v>4.1399999999999997</v>
      </c>
      <c r="AD1157" s="1171">
        <v>0.6</v>
      </c>
      <c r="AE1157" s="1166">
        <f t="shared" si="1028"/>
        <v>6.6239999999999988</v>
      </c>
      <c r="AF1157" s="1018">
        <v>66140</v>
      </c>
      <c r="AG1157" s="510"/>
      <c r="AH1157" s="510"/>
      <c r="AI1157" s="715" t="str">
        <f t="shared" si="1012"/>
        <v>Գ-2</v>
      </c>
      <c r="AJ1157" s="1018">
        <f t="shared" si="1030"/>
        <v>438111.35999999993</v>
      </c>
      <c r="AK1157" s="1019">
        <f t="shared" si="1018"/>
        <v>438111.35999999993</v>
      </c>
      <c r="AL1157" s="1063">
        <f t="shared" si="1019"/>
        <v>5752402.1567999991</v>
      </c>
      <c r="AM1157" s="1012">
        <f t="shared" si="1020"/>
        <v>1</v>
      </c>
      <c r="AN1157" s="1050">
        <f t="shared" si="1021"/>
        <v>3</v>
      </c>
      <c r="AO1157" s="1177">
        <v>4.2699999999999996</v>
      </c>
      <c r="AP1157" s="1171">
        <v>1</v>
      </c>
      <c r="AQ1157" s="1166">
        <f t="shared" si="1029"/>
        <v>8.5399999999999991</v>
      </c>
      <c r="AR1157" s="1013">
        <v>66140</v>
      </c>
      <c r="AS1157" s="510"/>
      <c r="AT1157" s="510"/>
      <c r="AU1157" s="717" t="str">
        <f t="shared" si="1023"/>
        <v>Գ-2</v>
      </c>
      <c r="AV1157" s="1013">
        <f t="shared" si="1031"/>
        <v>564835.6</v>
      </c>
      <c r="AW1157" s="1014">
        <f t="shared" si="1025"/>
        <v>564835.6</v>
      </c>
      <c r="AX1157" s="1015">
        <f t="shared" si="1026"/>
        <v>7416291.4280000003</v>
      </c>
    </row>
    <row r="1158" spans="2:50" ht="17.25" customHeight="1" thickBot="1" x14ac:dyDescent="0.35">
      <c r="B1158" s="495">
        <v>33</v>
      </c>
      <c r="C1158" s="918" t="s">
        <v>1034</v>
      </c>
      <c r="D1158" s="813" t="s">
        <v>625</v>
      </c>
      <c r="E1158" s="1012">
        <v>1</v>
      </c>
      <c r="F1158" s="798">
        <v>0</v>
      </c>
      <c r="G1158" s="507">
        <f t="shared" si="1002"/>
        <v>3.88</v>
      </c>
      <c r="H1158" s="1013">
        <v>66140</v>
      </c>
      <c r="I1158" s="510"/>
      <c r="J1158" s="510"/>
      <c r="K1158" s="511" t="s">
        <v>96</v>
      </c>
      <c r="L1158" s="1013">
        <f t="shared" si="1003"/>
        <v>256623.19999999998</v>
      </c>
      <c r="M1158" s="1014">
        <f t="shared" si="1004"/>
        <v>256623.19999999998</v>
      </c>
      <c r="N1158" s="1015">
        <f t="shared" si="1013"/>
        <v>3369462.6159999999</v>
      </c>
      <c r="O1158" s="1016">
        <f t="shared" si="1005"/>
        <v>1</v>
      </c>
      <c r="P1158" s="1017">
        <f t="shared" si="1014"/>
        <v>1</v>
      </c>
      <c r="Q1158" s="1166">
        <v>3.64</v>
      </c>
      <c r="R1158" s="1171">
        <v>0.3</v>
      </c>
      <c r="S1158" s="1166">
        <f t="shared" si="1027"/>
        <v>4.7320000000000002</v>
      </c>
      <c r="T1158" s="1018">
        <v>66140</v>
      </c>
      <c r="U1158" s="510"/>
      <c r="V1158" s="510"/>
      <c r="W1158" s="1259" t="str">
        <f t="shared" si="1006"/>
        <v>Գ-2</v>
      </c>
      <c r="X1158" s="1018">
        <f t="shared" si="1007"/>
        <v>312974.48000000004</v>
      </c>
      <c r="Y1158" s="1019">
        <f t="shared" si="1008"/>
        <v>312974.48000000004</v>
      </c>
      <c r="Z1158" s="1020">
        <f t="shared" si="1009"/>
        <v>4109354.922400001</v>
      </c>
      <c r="AA1158" s="1021">
        <f t="shared" si="1010"/>
        <v>1</v>
      </c>
      <c r="AB1158" s="1017">
        <f t="shared" si="1011"/>
        <v>2</v>
      </c>
      <c r="AC1158" s="1166">
        <v>3.64</v>
      </c>
      <c r="AD1158" s="1171">
        <v>0.6</v>
      </c>
      <c r="AE1158" s="1166">
        <f t="shared" si="1028"/>
        <v>5.8239999999999998</v>
      </c>
      <c r="AF1158" s="1018">
        <v>66140</v>
      </c>
      <c r="AG1158" s="510">
        <f>+AE1158*AF1158*0.05</f>
        <v>19259.968000000001</v>
      </c>
      <c r="AH1158" s="510"/>
      <c r="AI1158" s="715" t="str">
        <f t="shared" si="1012"/>
        <v>Գ-2</v>
      </c>
      <c r="AJ1158" s="1018">
        <f t="shared" si="1030"/>
        <v>385199.35999999999</v>
      </c>
      <c r="AK1158" s="1019">
        <f t="shared" si="1018"/>
        <v>404459.32799999998</v>
      </c>
      <c r="AL1158" s="1063">
        <f t="shared" si="1019"/>
        <v>5310550.97664</v>
      </c>
      <c r="AM1158" s="1012">
        <f t="shared" si="1020"/>
        <v>1</v>
      </c>
      <c r="AN1158" s="1050">
        <f t="shared" si="1021"/>
        <v>3</v>
      </c>
      <c r="AO1158" s="1177">
        <v>3.64</v>
      </c>
      <c r="AP1158" s="1171">
        <v>1</v>
      </c>
      <c r="AQ1158" s="1166">
        <f t="shared" si="1029"/>
        <v>7.28</v>
      </c>
      <c r="AR1158" s="1013">
        <v>66140</v>
      </c>
      <c r="AS1158" s="510">
        <f>+AQ1158*AR1158*0.05</f>
        <v>24074.960000000003</v>
      </c>
      <c r="AT1158" s="510"/>
      <c r="AU1158" s="717" t="str">
        <f t="shared" si="1023"/>
        <v>Գ-2</v>
      </c>
      <c r="AV1158" s="1013">
        <f t="shared" si="1031"/>
        <v>481499.2</v>
      </c>
      <c r="AW1158" s="1014">
        <f t="shared" si="1025"/>
        <v>505574.16000000003</v>
      </c>
      <c r="AX1158" s="1015">
        <f t="shared" si="1026"/>
        <v>6638188.7208000012</v>
      </c>
    </row>
    <row r="1159" spans="2:50" ht="17.25" customHeight="1" thickBot="1" x14ac:dyDescent="0.35">
      <c r="B1159" s="495">
        <v>34</v>
      </c>
      <c r="C1159" s="917" t="s">
        <v>2871</v>
      </c>
      <c r="D1159" s="813" t="s">
        <v>625</v>
      </c>
      <c r="E1159" s="1012">
        <v>1</v>
      </c>
      <c r="F1159" s="798">
        <v>0</v>
      </c>
      <c r="G1159" s="507">
        <f t="shared" si="1002"/>
        <v>3.88</v>
      </c>
      <c r="H1159" s="1013">
        <v>66140</v>
      </c>
      <c r="I1159" s="510"/>
      <c r="J1159" s="510"/>
      <c r="K1159" s="511" t="s">
        <v>96</v>
      </c>
      <c r="L1159" s="1013">
        <f t="shared" si="1003"/>
        <v>256623.19999999998</v>
      </c>
      <c r="M1159" s="1014">
        <f t="shared" si="1004"/>
        <v>256623.19999999998</v>
      </c>
      <c r="N1159" s="1015">
        <f t="shared" si="1013"/>
        <v>3369462.6159999999</v>
      </c>
      <c r="O1159" s="1016">
        <f t="shared" si="1005"/>
        <v>1</v>
      </c>
      <c r="P1159" s="1017">
        <f t="shared" si="1014"/>
        <v>1</v>
      </c>
      <c r="Q1159" s="1166">
        <v>4.01</v>
      </c>
      <c r="R1159" s="1171">
        <v>0.3</v>
      </c>
      <c r="S1159" s="1166">
        <f t="shared" si="1027"/>
        <v>5.2129999999999992</v>
      </c>
      <c r="T1159" s="1018">
        <v>66140</v>
      </c>
      <c r="U1159" s="510"/>
      <c r="V1159" s="510"/>
      <c r="W1159" s="1259" t="str">
        <f t="shared" si="1006"/>
        <v>Գ-2</v>
      </c>
      <c r="X1159" s="1018">
        <f t="shared" si="1007"/>
        <v>344787.81999999995</v>
      </c>
      <c r="Y1159" s="1019">
        <f t="shared" si="1008"/>
        <v>344787.81999999995</v>
      </c>
      <c r="Z1159" s="1020">
        <f t="shared" si="1009"/>
        <v>4527064.0765999993</v>
      </c>
      <c r="AA1159" s="1021">
        <f t="shared" si="1010"/>
        <v>1</v>
      </c>
      <c r="AB1159" s="1017">
        <f t="shared" si="1011"/>
        <v>2</v>
      </c>
      <c r="AC1159" s="1166">
        <v>4.1399999999999997</v>
      </c>
      <c r="AD1159" s="1171">
        <v>0.6</v>
      </c>
      <c r="AE1159" s="1166">
        <f t="shared" si="1028"/>
        <v>6.6239999999999988</v>
      </c>
      <c r="AF1159" s="1018">
        <v>66140</v>
      </c>
      <c r="AG1159" s="510"/>
      <c r="AH1159" s="510"/>
      <c r="AI1159" s="715" t="str">
        <f t="shared" si="1012"/>
        <v>Գ-2</v>
      </c>
      <c r="AJ1159" s="1018">
        <f t="shared" si="1030"/>
        <v>438111.35999999993</v>
      </c>
      <c r="AK1159" s="1019">
        <f t="shared" si="1018"/>
        <v>438111.35999999993</v>
      </c>
      <c r="AL1159" s="1063">
        <f t="shared" si="1019"/>
        <v>5752402.1567999991</v>
      </c>
      <c r="AM1159" s="1012">
        <f t="shared" si="1020"/>
        <v>1</v>
      </c>
      <c r="AN1159" s="1050">
        <f t="shared" si="1021"/>
        <v>3</v>
      </c>
      <c r="AO1159" s="1177">
        <v>4.2699999999999996</v>
      </c>
      <c r="AP1159" s="1171">
        <v>1</v>
      </c>
      <c r="AQ1159" s="1166">
        <f t="shared" si="1029"/>
        <v>8.5399999999999991</v>
      </c>
      <c r="AR1159" s="1013">
        <v>66140</v>
      </c>
      <c r="AS1159" s="510"/>
      <c r="AT1159" s="510"/>
      <c r="AU1159" s="717" t="str">
        <f t="shared" si="1023"/>
        <v>Գ-2</v>
      </c>
      <c r="AV1159" s="1013">
        <f t="shared" si="1031"/>
        <v>564835.6</v>
      </c>
      <c r="AW1159" s="1014">
        <f t="shared" si="1025"/>
        <v>564835.6</v>
      </c>
      <c r="AX1159" s="1015">
        <f t="shared" si="1026"/>
        <v>7416291.4280000003</v>
      </c>
    </row>
    <row r="1160" spans="2:50" ht="17.25" customHeight="1" thickBot="1" x14ac:dyDescent="0.35">
      <c r="B1160" s="495">
        <v>36</v>
      </c>
      <c r="C1160" s="917" t="s">
        <v>2872</v>
      </c>
      <c r="D1160" s="813" t="s">
        <v>625</v>
      </c>
      <c r="E1160" s="1012">
        <v>1</v>
      </c>
      <c r="F1160" s="798">
        <v>0</v>
      </c>
      <c r="G1160" s="507">
        <f t="shared" si="1002"/>
        <v>3.88</v>
      </c>
      <c r="H1160" s="1013">
        <v>66140</v>
      </c>
      <c r="I1160" s="510"/>
      <c r="J1160" s="510"/>
      <c r="K1160" s="511" t="s">
        <v>96</v>
      </c>
      <c r="L1160" s="1013">
        <f t="shared" si="1003"/>
        <v>256623.19999999998</v>
      </c>
      <c r="M1160" s="1014">
        <f t="shared" si="1004"/>
        <v>256623.19999999998</v>
      </c>
      <c r="N1160" s="1015">
        <f t="shared" si="1013"/>
        <v>3369462.6159999999</v>
      </c>
      <c r="O1160" s="1016">
        <f t="shared" si="1005"/>
        <v>1</v>
      </c>
      <c r="P1160" s="1017">
        <f t="shared" si="1014"/>
        <v>1</v>
      </c>
      <c r="Q1160" s="1166">
        <v>4.01</v>
      </c>
      <c r="R1160" s="1171">
        <v>0.3</v>
      </c>
      <c r="S1160" s="1166">
        <f t="shared" si="1027"/>
        <v>5.2129999999999992</v>
      </c>
      <c r="T1160" s="1018">
        <v>66140</v>
      </c>
      <c r="U1160" s="510"/>
      <c r="V1160" s="510"/>
      <c r="W1160" s="1259" t="str">
        <f t="shared" si="1006"/>
        <v>Գ-2</v>
      </c>
      <c r="X1160" s="1018">
        <f t="shared" si="1007"/>
        <v>344787.81999999995</v>
      </c>
      <c r="Y1160" s="1019">
        <f t="shared" si="1008"/>
        <v>344787.81999999995</v>
      </c>
      <c r="Z1160" s="1020">
        <f t="shared" si="1009"/>
        <v>4527064.0765999993</v>
      </c>
      <c r="AA1160" s="1021">
        <f t="shared" si="1010"/>
        <v>1</v>
      </c>
      <c r="AB1160" s="1017">
        <f t="shared" si="1011"/>
        <v>2</v>
      </c>
      <c r="AC1160" s="1166">
        <v>4.1399999999999997</v>
      </c>
      <c r="AD1160" s="1171">
        <v>0.6</v>
      </c>
      <c r="AE1160" s="1166">
        <f t="shared" si="1028"/>
        <v>6.6239999999999988</v>
      </c>
      <c r="AF1160" s="1018">
        <v>66140</v>
      </c>
      <c r="AG1160" s="510"/>
      <c r="AH1160" s="510"/>
      <c r="AI1160" s="715" t="str">
        <f t="shared" si="1012"/>
        <v>Գ-2</v>
      </c>
      <c r="AJ1160" s="1018">
        <f t="shared" si="1030"/>
        <v>438111.35999999993</v>
      </c>
      <c r="AK1160" s="1019">
        <f t="shared" si="1018"/>
        <v>438111.35999999993</v>
      </c>
      <c r="AL1160" s="1063">
        <f t="shared" si="1019"/>
        <v>5752402.1567999991</v>
      </c>
      <c r="AM1160" s="1012">
        <f t="shared" si="1020"/>
        <v>1</v>
      </c>
      <c r="AN1160" s="1050">
        <f t="shared" si="1021"/>
        <v>3</v>
      </c>
      <c r="AO1160" s="1177">
        <v>4.2699999999999996</v>
      </c>
      <c r="AP1160" s="1171">
        <v>1</v>
      </c>
      <c r="AQ1160" s="1166">
        <f t="shared" si="1029"/>
        <v>8.5399999999999991</v>
      </c>
      <c r="AR1160" s="1013">
        <v>66140</v>
      </c>
      <c r="AS1160" s="510"/>
      <c r="AT1160" s="510"/>
      <c r="AU1160" s="717" t="str">
        <f t="shared" si="1023"/>
        <v>Գ-2</v>
      </c>
      <c r="AV1160" s="1013">
        <f t="shared" si="1031"/>
        <v>564835.6</v>
      </c>
      <c r="AW1160" s="1014">
        <f t="shared" si="1025"/>
        <v>564835.6</v>
      </c>
      <c r="AX1160" s="1015">
        <f t="shared" si="1026"/>
        <v>7416291.4280000003</v>
      </c>
    </row>
    <row r="1161" spans="2:50" ht="17.25" customHeight="1" thickBot="1" x14ac:dyDescent="0.35">
      <c r="B1161" s="495">
        <v>37</v>
      </c>
      <c r="C1161" s="917" t="s">
        <v>2873</v>
      </c>
      <c r="D1161" s="813" t="s">
        <v>625</v>
      </c>
      <c r="E1161" s="1012">
        <v>1</v>
      </c>
      <c r="F1161" s="798">
        <v>0</v>
      </c>
      <c r="G1161" s="507">
        <f t="shared" si="1002"/>
        <v>3.88</v>
      </c>
      <c r="H1161" s="1013">
        <v>66140</v>
      </c>
      <c r="I1161" s="510"/>
      <c r="J1161" s="510"/>
      <c r="K1161" s="511" t="s">
        <v>96</v>
      </c>
      <c r="L1161" s="1013">
        <f t="shared" si="1003"/>
        <v>256623.19999999998</v>
      </c>
      <c r="M1161" s="1014">
        <f t="shared" si="1004"/>
        <v>256623.19999999998</v>
      </c>
      <c r="N1161" s="1015">
        <f t="shared" si="1013"/>
        <v>3369462.6159999999</v>
      </c>
      <c r="O1161" s="1016">
        <f t="shared" si="1005"/>
        <v>1</v>
      </c>
      <c r="P1161" s="1017">
        <f t="shared" si="1014"/>
        <v>1</v>
      </c>
      <c r="Q1161" s="1166">
        <v>4.01</v>
      </c>
      <c r="R1161" s="1171">
        <v>0.3</v>
      </c>
      <c r="S1161" s="1166">
        <f t="shared" si="1027"/>
        <v>5.2129999999999992</v>
      </c>
      <c r="T1161" s="1018">
        <v>66140</v>
      </c>
      <c r="U1161" s="510"/>
      <c r="V1161" s="510"/>
      <c r="W1161" s="1259" t="str">
        <f t="shared" ref="W1161:W1192" si="1032">+K1161</f>
        <v>Գ-2</v>
      </c>
      <c r="X1161" s="1018">
        <f t="shared" ref="X1161:X1192" si="1033">T1161*S1161</f>
        <v>344787.81999999995</v>
      </c>
      <c r="Y1161" s="1019">
        <f t="shared" ref="Y1161:Y1192" si="1034">S1161*T1161+U1161+V1161</f>
        <v>344787.81999999995</v>
      </c>
      <c r="Z1161" s="1020">
        <f t="shared" si="1009"/>
        <v>4527064.0765999993</v>
      </c>
      <c r="AA1161" s="1021">
        <f t="shared" ref="AA1161:AA1192" si="1035">+O1161</f>
        <v>1</v>
      </c>
      <c r="AB1161" s="1017">
        <f t="shared" ref="AB1161:AB1192" si="1036">+P1161+1</f>
        <v>2</v>
      </c>
      <c r="AC1161" s="1166">
        <v>4.1399999999999997</v>
      </c>
      <c r="AD1161" s="1171">
        <v>0.6</v>
      </c>
      <c r="AE1161" s="1166">
        <f t="shared" si="1028"/>
        <v>6.6239999999999988</v>
      </c>
      <c r="AF1161" s="1018">
        <v>66140</v>
      </c>
      <c r="AG1161" s="510"/>
      <c r="AH1161" s="510"/>
      <c r="AI1161" s="715" t="str">
        <f t="shared" ref="AI1161:AI1192" si="1037">+W1161</f>
        <v>Գ-2</v>
      </c>
      <c r="AJ1161" s="1018">
        <f t="shared" si="1030"/>
        <v>438111.35999999993</v>
      </c>
      <c r="AK1161" s="1019">
        <f t="shared" si="1018"/>
        <v>438111.35999999993</v>
      </c>
      <c r="AL1161" s="1063">
        <f t="shared" si="1019"/>
        <v>5752402.1567999991</v>
      </c>
      <c r="AM1161" s="1012">
        <f t="shared" si="1020"/>
        <v>1</v>
      </c>
      <c r="AN1161" s="1050">
        <f t="shared" si="1021"/>
        <v>3</v>
      </c>
      <c r="AO1161" s="1177">
        <v>4.2699999999999996</v>
      </c>
      <c r="AP1161" s="1171">
        <v>1</v>
      </c>
      <c r="AQ1161" s="1166">
        <f t="shared" si="1029"/>
        <v>8.5399999999999991</v>
      </c>
      <c r="AR1161" s="1013">
        <v>66140</v>
      </c>
      <c r="AS1161" s="510"/>
      <c r="AT1161" s="510"/>
      <c r="AU1161" s="717" t="str">
        <f t="shared" si="1023"/>
        <v>Գ-2</v>
      </c>
      <c r="AV1161" s="1013">
        <f t="shared" si="1031"/>
        <v>564835.6</v>
      </c>
      <c r="AW1161" s="1014">
        <f t="shared" si="1025"/>
        <v>564835.6</v>
      </c>
      <c r="AX1161" s="1015">
        <f t="shared" si="1026"/>
        <v>7416291.4280000003</v>
      </c>
    </row>
    <row r="1162" spans="2:50" ht="17.25" customHeight="1" thickBot="1" x14ac:dyDescent="0.35">
      <c r="B1162" s="495">
        <v>38</v>
      </c>
      <c r="C1162" s="917" t="s">
        <v>1032</v>
      </c>
      <c r="D1162" s="813" t="s">
        <v>625</v>
      </c>
      <c r="E1162" s="1012">
        <v>1</v>
      </c>
      <c r="F1162" s="798">
        <v>0</v>
      </c>
      <c r="G1162" s="507">
        <f t="shared" si="1002"/>
        <v>3.88</v>
      </c>
      <c r="H1162" s="1013">
        <v>66140</v>
      </c>
      <c r="I1162" s="510"/>
      <c r="J1162" s="510"/>
      <c r="K1162" s="511" t="s">
        <v>96</v>
      </c>
      <c r="L1162" s="1013">
        <f t="shared" si="1003"/>
        <v>256623.19999999998</v>
      </c>
      <c r="M1162" s="1014">
        <f t="shared" si="1004"/>
        <v>256623.19999999998</v>
      </c>
      <c r="N1162" s="1015">
        <f t="shared" si="1013"/>
        <v>3369462.6159999999</v>
      </c>
      <c r="O1162" s="1016">
        <f t="shared" si="1005"/>
        <v>1</v>
      </c>
      <c r="P1162" s="1017">
        <f t="shared" si="1014"/>
        <v>1</v>
      </c>
      <c r="Q1162" s="1166">
        <v>4.01</v>
      </c>
      <c r="R1162" s="1171">
        <v>0.3</v>
      </c>
      <c r="S1162" s="1166">
        <f t="shared" si="1027"/>
        <v>5.2129999999999992</v>
      </c>
      <c r="T1162" s="1018">
        <v>66140</v>
      </c>
      <c r="U1162" s="510"/>
      <c r="V1162" s="510"/>
      <c r="W1162" s="1259" t="str">
        <f t="shared" si="1032"/>
        <v>Գ-2</v>
      </c>
      <c r="X1162" s="1018">
        <f t="shared" si="1033"/>
        <v>344787.81999999995</v>
      </c>
      <c r="Y1162" s="1019">
        <f t="shared" si="1034"/>
        <v>344787.81999999995</v>
      </c>
      <c r="Z1162" s="1020">
        <f t="shared" si="1009"/>
        <v>4527064.0765999993</v>
      </c>
      <c r="AA1162" s="1021">
        <f t="shared" si="1035"/>
        <v>1</v>
      </c>
      <c r="AB1162" s="1017">
        <f t="shared" si="1036"/>
        <v>2</v>
      </c>
      <c r="AC1162" s="1166">
        <v>4.1399999999999997</v>
      </c>
      <c r="AD1162" s="1171">
        <v>0.6</v>
      </c>
      <c r="AE1162" s="1166">
        <f t="shared" si="1028"/>
        <v>6.6239999999999988</v>
      </c>
      <c r="AF1162" s="1018">
        <v>66140</v>
      </c>
      <c r="AG1162" s="510"/>
      <c r="AH1162" s="510"/>
      <c r="AI1162" s="715" t="str">
        <f t="shared" si="1037"/>
        <v>Գ-2</v>
      </c>
      <c r="AJ1162" s="1018">
        <f t="shared" si="1030"/>
        <v>438111.35999999993</v>
      </c>
      <c r="AK1162" s="1019">
        <f t="shared" si="1018"/>
        <v>438111.35999999993</v>
      </c>
      <c r="AL1162" s="1063">
        <f t="shared" si="1019"/>
        <v>5752402.1567999991</v>
      </c>
      <c r="AM1162" s="1012">
        <f t="shared" si="1020"/>
        <v>1</v>
      </c>
      <c r="AN1162" s="1050">
        <f t="shared" si="1021"/>
        <v>3</v>
      </c>
      <c r="AO1162" s="1177">
        <v>4.2699999999999996</v>
      </c>
      <c r="AP1162" s="1171">
        <v>1</v>
      </c>
      <c r="AQ1162" s="1166">
        <f t="shared" si="1029"/>
        <v>8.5399999999999991</v>
      </c>
      <c r="AR1162" s="1013">
        <v>66140</v>
      </c>
      <c r="AS1162" s="510"/>
      <c r="AT1162" s="510"/>
      <c r="AU1162" s="717" t="str">
        <f t="shared" si="1023"/>
        <v>Գ-2</v>
      </c>
      <c r="AV1162" s="1013">
        <f t="shared" si="1031"/>
        <v>564835.6</v>
      </c>
      <c r="AW1162" s="1014">
        <f t="shared" si="1025"/>
        <v>564835.6</v>
      </c>
      <c r="AX1162" s="1015">
        <f t="shared" si="1026"/>
        <v>7416291.4280000003</v>
      </c>
    </row>
    <row r="1163" spans="2:50" ht="17.25" customHeight="1" thickBot="1" x14ac:dyDescent="0.35">
      <c r="B1163" s="495">
        <v>39</v>
      </c>
      <c r="C1163" s="917" t="s">
        <v>897</v>
      </c>
      <c r="D1163" s="813" t="s">
        <v>625</v>
      </c>
      <c r="E1163" s="1012">
        <v>1</v>
      </c>
      <c r="F1163" s="798">
        <v>0</v>
      </c>
      <c r="G1163" s="507">
        <f t="shared" si="1002"/>
        <v>3.88</v>
      </c>
      <c r="H1163" s="1013">
        <v>66140</v>
      </c>
      <c r="I1163" s="510"/>
      <c r="J1163" s="510"/>
      <c r="K1163" s="511" t="s">
        <v>96</v>
      </c>
      <c r="L1163" s="1013">
        <f t="shared" si="1003"/>
        <v>256623.19999999998</v>
      </c>
      <c r="M1163" s="1014">
        <f t="shared" si="1004"/>
        <v>256623.19999999998</v>
      </c>
      <c r="N1163" s="1015">
        <f t="shared" si="1013"/>
        <v>3369462.6159999999</v>
      </c>
      <c r="O1163" s="1016">
        <f t="shared" si="1005"/>
        <v>1</v>
      </c>
      <c r="P1163" s="1017">
        <f t="shared" si="1014"/>
        <v>1</v>
      </c>
      <c r="Q1163" s="1166">
        <v>4.01</v>
      </c>
      <c r="R1163" s="1171">
        <v>0.3</v>
      </c>
      <c r="S1163" s="1166">
        <f t="shared" si="1027"/>
        <v>5.2129999999999992</v>
      </c>
      <c r="T1163" s="1018">
        <v>66140</v>
      </c>
      <c r="U1163" s="510"/>
      <c r="V1163" s="510"/>
      <c r="W1163" s="1259" t="str">
        <f t="shared" si="1032"/>
        <v>Գ-2</v>
      </c>
      <c r="X1163" s="1018">
        <f t="shared" si="1033"/>
        <v>344787.81999999995</v>
      </c>
      <c r="Y1163" s="1019">
        <f t="shared" si="1034"/>
        <v>344787.81999999995</v>
      </c>
      <c r="Z1163" s="1020">
        <f t="shared" si="1009"/>
        <v>4527064.0765999993</v>
      </c>
      <c r="AA1163" s="1021">
        <f t="shared" si="1035"/>
        <v>1</v>
      </c>
      <c r="AB1163" s="1017">
        <f t="shared" si="1036"/>
        <v>2</v>
      </c>
      <c r="AC1163" s="1166">
        <v>4.1399999999999997</v>
      </c>
      <c r="AD1163" s="1171">
        <v>0.6</v>
      </c>
      <c r="AE1163" s="1166">
        <f t="shared" si="1028"/>
        <v>6.6239999999999988</v>
      </c>
      <c r="AF1163" s="1018">
        <v>66140</v>
      </c>
      <c r="AG1163" s="510"/>
      <c r="AH1163" s="510"/>
      <c r="AI1163" s="715" t="str">
        <f t="shared" si="1037"/>
        <v>Գ-2</v>
      </c>
      <c r="AJ1163" s="1018">
        <f t="shared" si="1030"/>
        <v>438111.35999999993</v>
      </c>
      <c r="AK1163" s="1019">
        <f t="shared" si="1018"/>
        <v>438111.35999999993</v>
      </c>
      <c r="AL1163" s="1063">
        <f t="shared" si="1019"/>
        <v>5752402.1567999991</v>
      </c>
      <c r="AM1163" s="1012">
        <f t="shared" si="1020"/>
        <v>1</v>
      </c>
      <c r="AN1163" s="1050">
        <f t="shared" si="1021"/>
        <v>3</v>
      </c>
      <c r="AO1163" s="1177">
        <v>4.2699999999999996</v>
      </c>
      <c r="AP1163" s="1171">
        <v>1</v>
      </c>
      <c r="AQ1163" s="1166">
        <f t="shared" si="1029"/>
        <v>8.5399999999999991</v>
      </c>
      <c r="AR1163" s="1013">
        <v>66140</v>
      </c>
      <c r="AS1163" s="510"/>
      <c r="AT1163" s="510"/>
      <c r="AU1163" s="717" t="str">
        <f t="shared" si="1023"/>
        <v>Գ-2</v>
      </c>
      <c r="AV1163" s="1013">
        <f t="shared" si="1031"/>
        <v>564835.6</v>
      </c>
      <c r="AW1163" s="1014">
        <f t="shared" si="1025"/>
        <v>564835.6</v>
      </c>
      <c r="AX1163" s="1015">
        <f t="shared" si="1026"/>
        <v>7416291.4280000003</v>
      </c>
    </row>
    <row r="1164" spans="2:50" ht="17.25" customHeight="1" thickBot="1" x14ac:dyDescent="0.35">
      <c r="B1164" s="495">
        <v>40</v>
      </c>
      <c r="C1164" s="920" t="s">
        <v>1019</v>
      </c>
      <c r="D1164" s="497" t="s">
        <v>130</v>
      </c>
      <c r="E1164" s="1012">
        <v>1</v>
      </c>
      <c r="F1164" s="1050">
        <v>5</v>
      </c>
      <c r="G1164" s="507">
        <f t="shared" ref="G1164:G1188" si="1038">IF(E1164&lt;1,0,IF(K1164="Բ-1",IF(F1164=0,6.94,IF(F1164=1,7.17,IF(F1164=2,7.41,IF(F1164=3,7.66,IF(OR(F1164=5,F1164=4),7.92,IF(OR(F1164=6,F1164=7),8.18,IF(OR(F1164=8,F1164=9),8.46,IF(OR(F1164=10,F1164=11,F1164=12),8.74,IF(OR(F1164=13,F1164=14,F1164=15),9.03,IF(OR(F1164=16,F1164=17,F1164=18),9.33,9.65)))))))))),IF(K1164="Բ-2", IF(F1164=0,5.71,IF(F1164=1,5.89,IF(F1164=2,6.09,IF(F1164=3,6.29,IF(OR(F1164=5,F1164=4),6.5,IF(OR(F1164=6,F1164=7),6.72,IF(OR(F1164=8,F1164=9),6.94,IF(OR(F1164=10,F1164=11,F1164=12),7.17,IF(OR(F1164=13,F1164=14,F1164=15),7.41,IF(OR(F1164=16,F1164=17,F1164=18),7.65,7.91)))))))))), IF(K1164="Գ-1", IF(F1164=0,4.7,IF(F1164=1,4.86,IF(F1164=2,5.01,IF(F1164=3,5.18,IF(OR(F1164=5,F1164=4),5.35,IF(OR(F1164=6,F1164=7),5.52,IF(OR(F1164=8,F1164=9),5.71,IF(OR(F1164=10,F1164=11,F1164=12),5.89,IF(OR(F1164=13,F1164=14,F1164=15),6.09,IF(OR(F1164=16,F1164=17,F1164=18),6.29,6.49)))))))))), IF(K1164="Գ-2", IF(F1164=0,3.88,IF(F1164=1,4.01,IF(F1164=2,4.14,IF(F1164=3,4.27,IF(OR(F1164=5,F1164=4),4.41,IF(OR(F1164=6,F1164=7),4.55,IF(OR(F1164=8,F1164=9),4.7,IF(OR(F1164=10,F1164=11,F1164=12),4.85,IF(OR(F1164=13,F1164=14,F1164=15),5.01,IF(OR(F1164=16,F1164=17,F1164=18),5.17,5.34)))))))))), IF(K1164="Գ-3", IF(F1164=0,3.21,IF(F1164=1,3.31,IF(F1164=2,3.42,IF(F1164=3,3.53,IF(OR(F1164=5,F1164=4),3.64,IF(OR(F1164=6,F1164=7),3.76,IF(OR(F1164=8,F1164=9),3.88,IF(OR(F1164=10,F1164=11,F1164=12),4.01,IF(OR(F1164=13,F1164=14,F1164=15),4.13,IF(OR(F1164=16,F1164=17,F1164=18),4.27,4.4)))))))))), IF(K1164="Ա-1", IF(F1164=0,2.66,IF(F1164=1,2.75,IF(F1164=2,2.83,IF(F1164=3,2.92,IF(OR(F1164=5,F1164=4),3.02,IF(OR(F1164=6,F1164=7),3.11,IF(OR(F1164=8,F1164=9),3.21,IF(OR(F1164=10,F1164=11,F1164=12),3.31,IF(OR(F1164=13,F1164=14,F1164=15),3.42,IF(OR(F1164=16,F1164=17,F1164=18),3.53,3.64)))))))))), IF(K1164="Ա-2", IF(F1164=0,2.28,IF(F1164=1,2.35,IF(F1164=2,2.43,IF(F1164=3,2.5,IF(OR(F1164=5,F1164=4),2.58,IF(OR(F1164=6,F1164=7),2.66,IF(OR(F1164=8,F1164=9),2.75,IF(OR(F1164=10,F1164=11,F1164=12),2.83,IF(OR(F1164=13,F1164=14,F1164=15),2.92,IF(OR(F1164=16,F1164=17,F1164=18),3.01,3.11)))))))))),IF(K1164="Ա-3", IF(F1164=0,1.96,IF(F1164=1,2.02,IF(F1164=2,2.08,IF(F1164=3,2.15,IF(OR(F1164=5,F1164=4),2.21,IF(OR(F1164=6,F1164=7),2.28,IF(OR(F1164=8,F1164=9),2.35,IF(OR(F1164=10,F1164=11,F1164=12),2.42,IF(OR(F1164=13,F1164=14,F1164=15),2.5,IF(OR(F1164=16,F1164=17,F1164=18),2.58,2.66)))))))))), IF(K1164="Կ-1", IF(F1164=0,1.68,IF(F1164=1,1.73,IF(F1164=2,1.79,IF(F1164=3,1.84,IF(OR(F1164=5,F1164=4),1.9,IF(OR(F1164=6,F1164=7),1.96,IF(OR(F1164=8,F1164=9),2.02,IF(OR(F1164=10,F1164=11,F1164=12),2.08,IF(OR(F1164=13,F1164=14,F1164=15),2.14,IF(OR(F1164=16,F1164=17,F1164=18),2.21,2.28)))))))))), IF(K1164="Կ-2", IF(F1164=0,1.45,IF(F1164=1,1.49,IF(F1164=2,1.54,IF(F1164=3,1.59,IF(OR(F1164=5,F1164=4),1.63,IF(OR(F1164=6,F1164=7),1.68,IF(OR(F1164=8,F1164=9),1.73,IF(OR(F1164=10,F1164=11,F1164=12),1.79,IF(OR(F1164=13,F1164=14,F1164=15),1.84,IF(OR(F1164=16,F1164=17,F1164=18),1.9,1.95)))))))))),IF(K1164="Կ-3", IF(F1164=0,1.25,IF(F1164=1,1.29,IF(F1164=2,1.33,IF(F1164=3,1.37,IF(OR(F1164=5,F1164=4),1.41,IF(OR(F1164=6,F1164=7),1.45,IF(OR(F1164=8,F1164=9),1.49,IF(OR(F1164=10,F1164=11,F1164=12),1.54,IF(OR(F1164=13,F1164=14,F1164=15),1.58,IF(OR(F1164=16,F1164=17,F1164=18),1.63,1.68)))))))))), "Error"))))))))))))</f>
        <v>1.9</v>
      </c>
      <c r="H1164" s="1013">
        <v>66140</v>
      </c>
      <c r="I1164" s="510"/>
      <c r="J1164" s="510"/>
      <c r="K1164" s="511" t="s">
        <v>99</v>
      </c>
      <c r="L1164" s="1013">
        <f t="shared" si="1003"/>
        <v>125666</v>
      </c>
      <c r="M1164" s="1014">
        <f t="shared" si="1004"/>
        <v>125666</v>
      </c>
      <c r="N1164" s="1015">
        <f t="shared" si="1013"/>
        <v>1649994.58</v>
      </c>
      <c r="O1164" s="1016">
        <f t="shared" si="1005"/>
        <v>1</v>
      </c>
      <c r="P1164" s="1017">
        <f t="shared" si="1014"/>
        <v>6</v>
      </c>
      <c r="Q1164" s="1166">
        <v>1.96</v>
      </c>
      <c r="R1164" s="1171">
        <v>0.3</v>
      </c>
      <c r="S1164" s="1166">
        <f t="shared" si="1027"/>
        <v>2.548</v>
      </c>
      <c r="T1164" s="1018">
        <v>66140</v>
      </c>
      <c r="U1164" s="510"/>
      <c r="V1164" s="510"/>
      <c r="W1164" s="1259" t="str">
        <f t="shared" si="1032"/>
        <v>Կ-1</v>
      </c>
      <c r="X1164" s="1018">
        <f t="shared" si="1033"/>
        <v>168524.72</v>
      </c>
      <c r="Y1164" s="1019">
        <f t="shared" si="1034"/>
        <v>168524.72</v>
      </c>
      <c r="Z1164" s="1020">
        <f t="shared" si="1009"/>
        <v>2212729.5736000002</v>
      </c>
      <c r="AA1164" s="1021">
        <f t="shared" si="1035"/>
        <v>1</v>
      </c>
      <c r="AB1164" s="1017">
        <f t="shared" si="1036"/>
        <v>7</v>
      </c>
      <c r="AC1164" s="1166">
        <v>1.96</v>
      </c>
      <c r="AD1164" s="1171">
        <v>0.6</v>
      </c>
      <c r="AE1164" s="1166">
        <f t="shared" si="1028"/>
        <v>3.1360000000000001</v>
      </c>
      <c r="AF1164" s="1018">
        <v>66140</v>
      </c>
      <c r="AG1164" s="510"/>
      <c r="AH1164" s="510"/>
      <c r="AI1164" s="715" t="str">
        <f t="shared" si="1037"/>
        <v>Կ-1</v>
      </c>
      <c r="AJ1164" s="1018">
        <f t="shared" si="1030"/>
        <v>207415.04000000001</v>
      </c>
      <c r="AK1164" s="1019">
        <f t="shared" si="1018"/>
        <v>207415.04000000001</v>
      </c>
      <c r="AL1164" s="1063">
        <f t="shared" si="1019"/>
        <v>2723359.4752000002</v>
      </c>
      <c r="AM1164" s="1012">
        <f t="shared" si="1020"/>
        <v>1</v>
      </c>
      <c r="AN1164" s="1050">
        <f t="shared" si="1021"/>
        <v>8</v>
      </c>
      <c r="AO1164" s="1177">
        <v>2.02</v>
      </c>
      <c r="AP1164" s="1171">
        <v>1</v>
      </c>
      <c r="AQ1164" s="1166">
        <f t="shared" si="1029"/>
        <v>4.04</v>
      </c>
      <c r="AR1164" s="1013">
        <v>66140</v>
      </c>
      <c r="AS1164" s="510"/>
      <c r="AT1164" s="510"/>
      <c r="AU1164" s="717" t="str">
        <f t="shared" si="1023"/>
        <v>Կ-1</v>
      </c>
      <c r="AV1164" s="1013">
        <f t="shared" si="1031"/>
        <v>267205.59999999998</v>
      </c>
      <c r="AW1164" s="1014">
        <f t="shared" si="1025"/>
        <v>267205.59999999998</v>
      </c>
      <c r="AX1164" s="1015">
        <f t="shared" si="1026"/>
        <v>3508409.5279999999</v>
      </c>
    </row>
    <row r="1165" spans="2:50" ht="17.25" customHeight="1" thickBot="1" x14ac:dyDescent="0.35">
      <c r="B1165" s="495">
        <v>41</v>
      </c>
      <c r="C1165" s="917" t="s">
        <v>1020</v>
      </c>
      <c r="D1165" s="797" t="s">
        <v>630</v>
      </c>
      <c r="E1165" s="1012">
        <v>1</v>
      </c>
      <c r="F1165" s="1050">
        <v>6</v>
      </c>
      <c r="G1165" s="507">
        <f t="shared" si="1038"/>
        <v>1.96</v>
      </c>
      <c r="H1165" s="1013">
        <v>66140</v>
      </c>
      <c r="I1165" s="510"/>
      <c r="J1165" s="510"/>
      <c r="K1165" s="511" t="s">
        <v>99</v>
      </c>
      <c r="L1165" s="1013">
        <f t="shared" si="1003"/>
        <v>129634.4</v>
      </c>
      <c r="M1165" s="1014">
        <f t="shared" si="1004"/>
        <v>129634.4</v>
      </c>
      <c r="N1165" s="1015">
        <f t="shared" si="1013"/>
        <v>1702099.672</v>
      </c>
      <c r="O1165" s="1016">
        <f t="shared" si="1005"/>
        <v>1</v>
      </c>
      <c r="P1165" s="1017">
        <f t="shared" si="1014"/>
        <v>7</v>
      </c>
      <c r="Q1165" s="1166">
        <v>1.96</v>
      </c>
      <c r="R1165" s="1171">
        <v>0.3</v>
      </c>
      <c r="S1165" s="1166">
        <f t="shared" si="1027"/>
        <v>2.548</v>
      </c>
      <c r="T1165" s="1018">
        <v>66140</v>
      </c>
      <c r="U1165" s="510"/>
      <c r="V1165" s="510"/>
      <c r="W1165" s="1259" t="str">
        <f t="shared" si="1032"/>
        <v>Կ-1</v>
      </c>
      <c r="X1165" s="1018">
        <f t="shared" si="1033"/>
        <v>168524.72</v>
      </c>
      <c r="Y1165" s="1019">
        <f t="shared" si="1034"/>
        <v>168524.72</v>
      </c>
      <c r="Z1165" s="1020">
        <f t="shared" si="1009"/>
        <v>2212729.5736000002</v>
      </c>
      <c r="AA1165" s="1021">
        <f t="shared" si="1035"/>
        <v>1</v>
      </c>
      <c r="AB1165" s="1017">
        <f t="shared" si="1036"/>
        <v>8</v>
      </c>
      <c r="AC1165" s="1166">
        <v>2.02</v>
      </c>
      <c r="AD1165" s="1171">
        <v>0.6</v>
      </c>
      <c r="AE1165" s="1166">
        <f t="shared" si="1028"/>
        <v>3.2320000000000002</v>
      </c>
      <c r="AF1165" s="1018">
        <v>66140</v>
      </c>
      <c r="AG1165" s="510"/>
      <c r="AH1165" s="510"/>
      <c r="AI1165" s="715" t="str">
        <f t="shared" si="1037"/>
        <v>Կ-1</v>
      </c>
      <c r="AJ1165" s="1018">
        <f t="shared" si="1030"/>
        <v>213764.48000000001</v>
      </c>
      <c r="AK1165" s="1019">
        <f t="shared" si="1018"/>
        <v>213764.48000000001</v>
      </c>
      <c r="AL1165" s="1063">
        <f t="shared" si="1019"/>
        <v>2806727.6224000002</v>
      </c>
      <c r="AM1165" s="1012">
        <f t="shared" si="1020"/>
        <v>1</v>
      </c>
      <c r="AN1165" s="1050">
        <f t="shared" si="1021"/>
        <v>9</v>
      </c>
      <c r="AO1165" s="1177">
        <v>2.02</v>
      </c>
      <c r="AP1165" s="1171">
        <v>1</v>
      </c>
      <c r="AQ1165" s="1166">
        <f t="shared" si="1029"/>
        <v>4.04</v>
      </c>
      <c r="AR1165" s="1013">
        <v>66140</v>
      </c>
      <c r="AS1165" s="510"/>
      <c r="AT1165" s="510"/>
      <c r="AU1165" s="717" t="str">
        <f t="shared" si="1023"/>
        <v>Կ-1</v>
      </c>
      <c r="AV1165" s="1013">
        <f t="shared" si="1031"/>
        <v>267205.59999999998</v>
      </c>
      <c r="AW1165" s="1014">
        <f t="shared" si="1025"/>
        <v>267205.59999999998</v>
      </c>
      <c r="AX1165" s="1015">
        <f t="shared" si="1026"/>
        <v>3508409.5279999999</v>
      </c>
    </row>
    <row r="1166" spans="2:50" ht="17.25" customHeight="1" thickBot="1" x14ac:dyDescent="0.35">
      <c r="B1166" s="495">
        <v>43</v>
      </c>
      <c r="C1166" s="917" t="s">
        <v>1021</v>
      </c>
      <c r="D1166" s="797" t="s">
        <v>630</v>
      </c>
      <c r="E1166" s="1012">
        <v>1</v>
      </c>
      <c r="F1166" s="1050">
        <v>13</v>
      </c>
      <c r="G1166" s="507">
        <f t="shared" si="1038"/>
        <v>2.14</v>
      </c>
      <c r="H1166" s="1013">
        <v>66140</v>
      </c>
      <c r="I1166" s="510"/>
      <c r="J1166" s="510"/>
      <c r="K1166" s="511" t="s">
        <v>99</v>
      </c>
      <c r="L1166" s="1013">
        <f t="shared" si="1003"/>
        <v>141539.6</v>
      </c>
      <c r="M1166" s="1014">
        <f t="shared" si="1004"/>
        <v>141539.6</v>
      </c>
      <c r="N1166" s="1015">
        <f t="shared" si="1013"/>
        <v>1858414.9480000001</v>
      </c>
      <c r="O1166" s="1016">
        <f t="shared" si="1005"/>
        <v>1</v>
      </c>
      <c r="P1166" s="1017">
        <f t="shared" si="1014"/>
        <v>14</v>
      </c>
      <c r="Q1166" s="1166">
        <v>2.14</v>
      </c>
      <c r="R1166" s="1171">
        <v>0.3</v>
      </c>
      <c r="S1166" s="1166">
        <f t="shared" si="1027"/>
        <v>2.782</v>
      </c>
      <c r="T1166" s="1018">
        <v>66140</v>
      </c>
      <c r="U1166" s="510"/>
      <c r="V1166" s="510"/>
      <c r="W1166" s="1259" t="str">
        <f t="shared" si="1032"/>
        <v>Կ-1</v>
      </c>
      <c r="X1166" s="1018">
        <f t="shared" si="1033"/>
        <v>184001.48</v>
      </c>
      <c r="Y1166" s="1019">
        <f t="shared" si="1034"/>
        <v>184001.48</v>
      </c>
      <c r="Z1166" s="1020">
        <f t="shared" si="1009"/>
        <v>2415939.4324000003</v>
      </c>
      <c r="AA1166" s="1021">
        <f t="shared" si="1035"/>
        <v>1</v>
      </c>
      <c r="AB1166" s="1017">
        <f t="shared" si="1036"/>
        <v>15</v>
      </c>
      <c r="AC1166" s="1166">
        <v>2.14</v>
      </c>
      <c r="AD1166" s="1171">
        <v>0.6</v>
      </c>
      <c r="AE1166" s="1166">
        <f t="shared" si="1028"/>
        <v>3.4240000000000004</v>
      </c>
      <c r="AF1166" s="1018">
        <v>66140</v>
      </c>
      <c r="AG1166" s="510"/>
      <c r="AH1166" s="510"/>
      <c r="AI1166" s="715" t="str">
        <f t="shared" si="1037"/>
        <v>Կ-1</v>
      </c>
      <c r="AJ1166" s="1018">
        <f t="shared" si="1030"/>
        <v>226463.36000000002</v>
      </c>
      <c r="AK1166" s="1019">
        <f t="shared" si="1018"/>
        <v>226463.36000000002</v>
      </c>
      <c r="AL1166" s="1063">
        <f t="shared" si="1019"/>
        <v>2973463.9168000002</v>
      </c>
      <c r="AM1166" s="1012">
        <f t="shared" si="1020"/>
        <v>1</v>
      </c>
      <c r="AN1166" s="1050">
        <f t="shared" si="1021"/>
        <v>16</v>
      </c>
      <c r="AO1166" s="1177">
        <v>2.21</v>
      </c>
      <c r="AP1166" s="1171">
        <v>1</v>
      </c>
      <c r="AQ1166" s="1166">
        <f t="shared" si="1029"/>
        <v>4.42</v>
      </c>
      <c r="AR1166" s="1013">
        <v>66140</v>
      </c>
      <c r="AS1166" s="510"/>
      <c r="AT1166" s="510"/>
      <c r="AU1166" s="717" t="str">
        <f t="shared" si="1023"/>
        <v>Կ-1</v>
      </c>
      <c r="AV1166" s="1013">
        <f t="shared" si="1031"/>
        <v>292338.8</v>
      </c>
      <c r="AW1166" s="1014">
        <f t="shared" si="1025"/>
        <v>292338.8</v>
      </c>
      <c r="AX1166" s="1015">
        <f t="shared" si="1026"/>
        <v>3838408.4440000001</v>
      </c>
    </row>
    <row r="1167" spans="2:50" ht="17.25" customHeight="1" thickBot="1" x14ac:dyDescent="0.35">
      <c r="B1167" s="495">
        <v>44</v>
      </c>
      <c r="C1167" s="917" t="s">
        <v>1022</v>
      </c>
      <c r="D1167" s="797" t="s">
        <v>630</v>
      </c>
      <c r="E1167" s="1012">
        <v>1</v>
      </c>
      <c r="F1167" s="1050">
        <v>20</v>
      </c>
      <c r="G1167" s="507">
        <f t="shared" si="1038"/>
        <v>2.2799999999999998</v>
      </c>
      <c r="H1167" s="1013">
        <v>66140</v>
      </c>
      <c r="I1167" s="510"/>
      <c r="J1167" s="510"/>
      <c r="K1167" s="511" t="s">
        <v>99</v>
      </c>
      <c r="L1167" s="1013">
        <f t="shared" si="1003"/>
        <v>150799.19999999998</v>
      </c>
      <c r="M1167" s="1014">
        <f t="shared" si="1004"/>
        <v>150799.19999999998</v>
      </c>
      <c r="N1167" s="1015">
        <f t="shared" si="1013"/>
        <v>1979993.4959999998</v>
      </c>
      <c r="O1167" s="1016">
        <f t="shared" si="1005"/>
        <v>1</v>
      </c>
      <c r="P1167" s="1017">
        <f t="shared" si="1014"/>
        <v>21</v>
      </c>
      <c r="Q1167" s="1166">
        <v>2.2799999999999998</v>
      </c>
      <c r="R1167" s="1171">
        <v>0.3</v>
      </c>
      <c r="S1167" s="1166">
        <f t="shared" si="1027"/>
        <v>2.9639999999999995</v>
      </c>
      <c r="T1167" s="1018">
        <v>66140</v>
      </c>
      <c r="U1167" s="510"/>
      <c r="V1167" s="510"/>
      <c r="W1167" s="1259" t="str">
        <f t="shared" si="1032"/>
        <v>Կ-1</v>
      </c>
      <c r="X1167" s="1018">
        <f t="shared" si="1033"/>
        <v>196038.95999999996</v>
      </c>
      <c r="Y1167" s="1019">
        <f t="shared" si="1034"/>
        <v>196038.95999999996</v>
      </c>
      <c r="Z1167" s="1020">
        <f t="shared" si="1009"/>
        <v>2573991.5447999998</v>
      </c>
      <c r="AA1167" s="1021">
        <f t="shared" si="1035"/>
        <v>1</v>
      </c>
      <c r="AB1167" s="1017">
        <f t="shared" si="1036"/>
        <v>22</v>
      </c>
      <c r="AC1167" s="1166">
        <v>2.2799999999999998</v>
      </c>
      <c r="AD1167" s="1171">
        <v>0.6</v>
      </c>
      <c r="AE1167" s="1166">
        <f t="shared" si="1028"/>
        <v>3.6479999999999997</v>
      </c>
      <c r="AF1167" s="1018">
        <v>66140</v>
      </c>
      <c r="AG1167" s="510"/>
      <c r="AH1167" s="510"/>
      <c r="AI1167" s="715" t="str">
        <f t="shared" si="1037"/>
        <v>Կ-1</v>
      </c>
      <c r="AJ1167" s="1018">
        <f t="shared" si="1030"/>
        <v>241278.71999999997</v>
      </c>
      <c r="AK1167" s="1019">
        <f t="shared" si="1018"/>
        <v>241278.71999999997</v>
      </c>
      <c r="AL1167" s="1063">
        <f t="shared" si="1019"/>
        <v>3167989.5935999998</v>
      </c>
      <c r="AM1167" s="1012">
        <f t="shared" si="1020"/>
        <v>1</v>
      </c>
      <c r="AN1167" s="1050">
        <f t="shared" si="1021"/>
        <v>23</v>
      </c>
      <c r="AO1167" s="1177">
        <v>2.2799999999999998</v>
      </c>
      <c r="AP1167" s="1171">
        <v>1</v>
      </c>
      <c r="AQ1167" s="1166">
        <f t="shared" si="1029"/>
        <v>4.5599999999999996</v>
      </c>
      <c r="AR1167" s="1013">
        <v>66140</v>
      </c>
      <c r="AS1167" s="510"/>
      <c r="AT1167" s="510"/>
      <c r="AU1167" s="717" t="str">
        <f t="shared" si="1023"/>
        <v>Կ-1</v>
      </c>
      <c r="AV1167" s="1013">
        <f t="shared" si="1031"/>
        <v>301598.39999999997</v>
      </c>
      <c r="AW1167" s="1014">
        <f t="shared" si="1025"/>
        <v>301598.39999999997</v>
      </c>
      <c r="AX1167" s="1015">
        <f t="shared" si="1026"/>
        <v>3959986.9919999996</v>
      </c>
    </row>
    <row r="1168" spans="2:50" ht="17.25" customHeight="1" thickBot="1" x14ac:dyDescent="0.35">
      <c r="B1168" s="495">
        <v>45</v>
      </c>
      <c r="C1168" s="917" t="s">
        <v>898</v>
      </c>
      <c r="D1168" s="797" t="s">
        <v>630</v>
      </c>
      <c r="E1168" s="1012">
        <v>1</v>
      </c>
      <c r="F1168" s="1050">
        <v>5</v>
      </c>
      <c r="G1168" s="507">
        <f t="shared" si="1038"/>
        <v>1.9</v>
      </c>
      <c r="H1168" s="1013">
        <v>66140</v>
      </c>
      <c r="I1168" s="510"/>
      <c r="J1168" s="510"/>
      <c r="K1168" s="511" t="s">
        <v>99</v>
      </c>
      <c r="L1168" s="1013">
        <f t="shared" si="1003"/>
        <v>125666</v>
      </c>
      <c r="M1168" s="1014">
        <f t="shared" si="1004"/>
        <v>125666</v>
      </c>
      <c r="N1168" s="1015">
        <f t="shared" si="1013"/>
        <v>1649994.58</v>
      </c>
      <c r="O1168" s="1016">
        <f t="shared" si="1005"/>
        <v>1</v>
      </c>
      <c r="P1168" s="1017">
        <f t="shared" si="1014"/>
        <v>6</v>
      </c>
      <c r="Q1168" s="1166">
        <v>1.96</v>
      </c>
      <c r="R1168" s="1171">
        <v>0.3</v>
      </c>
      <c r="S1168" s="1166">
        <f t="shared" si="1027"/>
        <v>2.548</v>
      </c>
      <c r="T1168" s="1018">
        <v>66140</v>
      </c>
      <c r="U1168" s="510"/>
      <c r="V1168" s="510"/>
      <c r="W1168" s="1259" t="str">
        <f t="shared" si="1032"/>
        <v>Կ-1</v>
      </c>
      <c r="X1168" s="1018">
        <f t="shared" si="1033"/>
        <v>168524.72</v>
      </c>
      <c r="Y1168" s="1019">
        <f t="shared" si="1034"/>
        <v>168524.72</v>
      </c>
      <c r="Z1168" s="1020">
        <f t="shared" si="1009"/>
        <v>2212729.5736000002</v>
      </c>
      <c r="AA1168" s="1021">
        <f t="shared" si="1035"/>
        <v>1</v>
      </c>
      <c r="AB1168" s="1017">
        <f t="shared" si="1036"/>
        <v>7</v>
      </c>
      <c r="AC1168" s="1166">
        <v>1.96</v>
      </c>
      <c r="AD1168" s="1171">
        <v>0.6</v>
      </c>
      <c r="AE1168" s="1166">
        <f t="shared" si="1028"/>
        <v>3.1360000000000001</v>
      </c>
      <c r="AF1168" s="1018">
        <v>66140</v>
      </c>
      <c r="AG1168" s="510"/>
      <c r="AH1168" s="510"/>
      <c r="AI1168" s="715" t="str">
        <f t="shared" si="1037"/>
        <v>Կ-1</v>
      </c>
      <c r="AJ1168" s="1018">
        <f t="shared" si="1030"/>
        <v>207415.04000000001</v>
      </c>
      <c r="AK1168" s="1019">
        <f t="shared" si="1018"/>
        <v>207415.04000000001</v>
      </c>
      <c r="AL1168" s="1063">
        <f t="shared" si="1019"/>
        <v>2723359.4752000002</v>
      </c>
      <c r="AM1168" s="1012">
        <f t="shared" si="1020"/>
        <v>1</v>
      </c>
      <c r="AN1168" s="1050">
        <f t="shared" si="1021"/>
        <v>8</v>
      </c>
      <c r="AO1168" s="1177">
        <v>2.02</v>
      </c>
      <c r="AP1168" s="1171">
        <v>1</v>
      </c>
      <c r="AQ1168" s="1166">
        <f t="shared" si="1029"/>
        <v>4.04</v>
      </c>
      <c r="AR1168" s="1013">
        <v>66140</v>
      </c>
      <c r="AS1168" s="510"/>
      <c r="AT1168" s="510"/>
      <c r="AU1168" s="717" t="str">
        <f t="shared" si="1023"/>
        <v>Կ-1</v>
      </c>
      <c r="AV1168" s="1013">
        <f t="shared" si="1031"/>
        <v>267205.59999999998</v>
      </c>
      <c r="AW1168" s="1014">
        <f t="shared" si="1025"/>
        <v>267205.59999999998</v>
      </c>
      <c r="AX1168" s="1015">
        <f t="shared" si="1026"/>
        <v>3508409.5279999999</v>
      </c>
    </row>
    <row r="1169" spans="2:50" ht="17.25" customHeight="1" thickBot="1" x14ac:dyDescent="0.35">
      <c r="B1169" s="495">
        <v>46</v>
      </c>
      <c r="C1169" s="917" t="s">
        <v>1024</v>
      </c>
      <c r="D1169" s="797" t="s">
        <v>630</v>
      </c>
      <c r="E1169" s="1012">
        <v>1</v>
      </c>
      <c r="F1169" s="1050">
        <v>14</v>
      </c>
      <c r="G1169" s="507">
        <f t="shared" si="1038"/>
        <v>2.14</v>
      </c>
      <c r="H1169" s="1013">
        <v>66140</v>
      </c>
      <c r="I1169" s="510"/>
      <c r="J1169" s="510"/>
      <c r="K1169" s="511" t="s">
        <v>99</v>
      </c>
      <c r="L1169" s="1013">
        <f t="shared" si="1003"/>
        <v>141539.6</v>
      </c>
      <c r="M1169" s="1014">
        <f t="shared" si="1004"/>
        <v>141539.6</v>
      </c>
      <c r="N1169" s="1015">
        <f t="shared" si="1013"/>
        <v>1858414.9480000001</v>
      </c>
      <c r="O1169" s="1016">
        <f t="shared" si="1005"/>
        <v>1</v>
      </c>
      <c r="P1169" s="1017">
        <f t="shared" si="1014"/>
        <v>15</v>
      </c>
      <c r="Q1169" s="1166">
        <v>2.14</v>
      </c>
      <c r="R1169" s="1171">
        <v>0.3</v>
      </c>
      <c r="S1169" s="1166">
        <f t="shared" si="1027"/>
        <v>2.782</v>
      </c>
      <c r="T1169" s="1018">
        <v>66140</v>
      </c>
      <c r="U1169" s="510"/>
      <c r="V1169" s="510"/>
      <c r="W1169" s="1259" t="str">
        <f t="shared" si="1032"/>
        <v>Կ-1</v>
      </c>
      <c r="X1169" s="1018">
        <f t="shared" si="1033"/>
        <v>184001.48</v>
      </c>
      <c r="Y1169" s="1019">
        <f t="shared" si="1034"/>
        <v>184001.48</v>
      </c>
      <c r="Z1169" s="1020">
        <f t="shared" si="1009"/>
        <v>2415939.4324000003</v>
      </c>
      <c r="AA1169" s="1021">
        <f t="shared" si="1035"/>
        <v>1</v>
      </c>
      <c r="AB1169" s="1017">
        <f t="shared" si="1036"/>
        <v>16</v>
      </c>
      <c r="AC1169" s="1166">
        <v>2.21</v>
      </c>
      <c r="AD1169" s="1171">
        <v>0.6</v>
      </c>
      <c r="AE1169" s="1166">
        <f t="shared" si="1028"/>
        <v>3.5359999999999996</v>
      </c>
      <c r="AF1169" s="1018">
        <v>66140</v>
      </c>
      <c r="AG1169" s="510"/>
      <c r="AH1169" s="510"/>
      <c r="AI1169" s="715" t="str">
        <f t="shared" si="1037"/>
        <v>Կ-1</v>
      </c>
      <c r="AJ1169" s="1018">
        <f t="shared" si="1030"/>
        <v>233871.03999999998</v>
      </c>
      <c r="AK1169" s="1019">
        <f t="shared" si="1018"/>
        <v>233871.03999999998</v>
      </c>
      <c r="AL1169" s="1063">
        <f t="shared" si="1019"/>
        <v>3070726.7552</v>
      </c>
      <c r="AM1169" s="1012">
        <f t="shared" si="1020"/>
        <v>1</v>
      </c>
      <c r="AN1169" s="1050">
        <f t="shared" si="1021"/>
        <v>17</v>
      </c>
      <c r="AO1169" s="1177">
        <v>2.21</v>
      </c>
      <c r="AP1169" s="1171">
        <v>1</v>
      </c>
      <c r="AQ1169" s="1166">
        <f t="shared" si="1029"/>
        <v>4.42</v>
      </c>
      <c r="AR1169" s="1013">
        <v>66140</v>
      </c>
      <c r="AS1169" s="510"/>
      <c r="AT1169" s="510"/>
      <c r="AU1169" s="717" t="str">
        <f t="shared" si="1023"/>
        <v>Կ-1</v>
      </c>
      <c r="AV1169" s="1013">
        <f t="shared" si="1031"/>
        <v>292338.8</v>
      </c>
      <c r="AW1169" s="1014">
        <f t="shared" si="1025"/>
        <v>292338.8</v>
      </c>
      <c r="AX1169" s="1015">
        <f t="shared" si="1026"/>
        <v>3838408.4440000001</v>
      </c>
    </row>
    <row r="1170" spans="2:50" ht="17.25" customHeight="1" thickBot="1" x14ac:dyDescent="0.35">
      <c r="B1170" s="495">
        <v>47</v>
      </c>
      <c r="C1170" s="918" t="s">
        <v>832</v>
      </c>
      <c r="D1170" s="797" t="s">
        <v>630</v>
      </c>
      <c r="E1170" s="1012">
        <v>1</v>
      </c>
      <c r="F1170" s="1050">
        <v>11</v>
      </c>
      <c r="G1170" s="507">
        <f t="shared" si="1038"/>
        <v>2.08</v>
      </c>
      <c r="H1170" s="1013">
        <v>66140</v>
      </c>
      <c r="I1170" s="510"/>
      <c r="J1170" s="510">
        <v>8000</v>
      </c>
      <c r="K1170" s="511" t="s">
        <v>99</v>
      </c>
      <c r="L1170" s="1013">
        <f t="shared" si="1003"/>
        <v>137571.20000000001</v>
      </c>
      <c r="M1170" s="1014">
        <f t="shared" si="1004"/>
        <v>145571.20000000001</v>
      </c>
      <c r="N1170" s="1015">
        <f t="shared" si="1013"/>
        <v>1911349.8560000004</v>
      </c>
      <c r="O1170" s="1016">
        <f t="shared" si="1005"/>
        <v>1</v>
      </c>
      <c r="P1170" s="1017">
        <f t="shared" si="1014"/>
        <v>12</v>
      </c>
      <c r="Q1170" s="1166">
        <v>2.08</v>
      </c>
      <c r="R1170" s="1171">
        <v>0.3</v>
      </c>
      <c r="S1170" s="1166">
        <f t="shared" si="1027"/>
        <v>2.7040000000000002</v>
      </c>
      <c r="T1170" s="1018">
        <v>66140</v>
      </c>
      <c r="U1170" s="510"/>
      <c r="V1170" s="510">
        <v>8000</v>
      </c>
      <c r="W1170" s="1259" t="str">
        <f t="shared" si="1032"/>
        <v>Կ-1</v>
      </c>
      <c r="X1170" s="1018">
        <f t="shared" si="1033"/>
        <v>178842.56</v>
      </c>
      <c r="Y1170" s="1019">
        <f t="shared" si="1034"/>
        <v>186842.56</v>
      </c>
      <c r="Z1170" s="1020">
        <f t="shared" si="1009"/>
        <v>2453242.8128</v>
      </c>
      <c r="AA1170" s="1021">
        <f t="shared" si="1035"/>
        <v>1</v>
      </c>
      <c r="AB1170" s="1017">
        <f t="shared" si="1036"/>
        <v>13</v>
      </c>
      <c r="AC1170" s="1166">
        <v>2.14</v>
      </c>
      <c r="AD1170" s="1171">
        <v>0.6</v>
      </c>
      <c r="AE1170" s="1166">
        <f t="shared" si="1028"/>
        <v>3.4240000000000004</v>
      </c>
      <c r="AF1170" s="1018">
        <v>66140</v>
      </c>
      <c r="AG1170" s="510"/>
      <c r="AH1170" s="510">
        <v>8000</v>
      </c>
      <c r="AI1170" s="715" t="str">
        <f t="shared" si="1037"/>
        <v>Կ-1</v>
      </c>
      <c r="AJ1170" s="1018">
        <f t="shared" si="1030"/>
        <v>226463.36000000002</v>
      </c>
      <c r="AK1170" s="1019">
        <f t="shared" si="1018"/>
        <v>234463.36000000002</v>
      </c>
      <c r="AL1170" s="1063">
        <f t="shared" si="1019"/>
        <v>3078503.9168000002</v>
      </c>
      <c r="AM1170" s="1012">
        <f t="shared" si="1020"/>
        <v>1</v>
      </c>
      <c r="AN1170" s="1050">
        <f t="shared" si="1021"/>
        <v>14</v>
      </c>
      <c r="AO1170" s="1177">
        <v>2.14</v>
      </c>
      <c r="AP1170" s="1171">
        <v>1</v>
      </c>
      <c r="AQ1170" s="1166">
        <f t="shared" si="1029"/>
        <v>4.28</v>
      </c>
      <c r="AR1170" s="1013">
        <v>66140</v>
      </c>
      <c r="AS1170" s="510"/>
      <c r="AT1170" s="510">
        <v>8000</v>
      </c>
      <c r="AU1170" s="717" t="str">
        <f t="shared" si="1023"/>
        <v>Կ-1</v>
      </c>
      <c r="AV1170" s="1013">
        <f t="shared" si="1031"/>
        <v>283079.2</v>
      </c>
      <c r="AW1170" s="1014">
        <f t="shared" si="1025"/>
        <v>291079.2</v>
      </c>
      <c r="AX1170" s="1015">
        <f t="shared" si="1026"/>
        <v>3821869.8960000002</v>
      </c>
    </row>
    <row r="1171" spans="2:50" ht="17.25" customHeight="1" thickBot="1" x14ac:dyDescent="0.35">
      <c r="B1171" s="495">
        <v>48</v>
      </c>
      <c r="C1171" s="917" t="s">
        <v>1029</v>
      </c>
      <c r="D1171" s="797" t="s">
        <v>630</v>
      </c>
      <c r="E1171" s="1012">
        <v>1</v>
      </c>
      <c r="F1171" s="1050">
        <v>3</v>
      </c>
      <c r="G1171" s="507">
        <f t="shared" si="1038"/>
        <v>1.84</v>
      </c>
      <c r="H1171" s="1013">
        <v>66140</v>
      </c>
      <c r="I1171" s="510"/>
      <c r="J1171" s="510"/>
      <c r="K1171" s="511" t="s">
        <v>99</v>
      </c>
      <c r="L1171" s="1013">
        <f t="shared" si="1003"/>
        <v>121697.60000000001</v>
      </c>
      <c r="M1171" s="1014">
        <f t="shared" si="1004"/>
        <v>121697.60000000001</v>
      </c>
      <c r="N1171" s="1015">
        <f t="shared" si="1013"/>
        <v>1597889.4880000001</v>
      </c>
      <c r="O1171" s="1016">
        <f t="shared" si="1005"/>
        <v>1</v>
      </c>
      <c r="P1171" s="1017">
        <f t="shared" si="1014"/>
        <v>4</v>
      </c>
      <c r="Q1171" s="1166">
        <v>1.9</v>
      </c>
      <c r="R1171" s="1171">
        <v>0.3</v>
      </c>
      <c r="S1171" s="1166">
        <f t="shared" si="1027"/>
        <v>2.4699999999999998</v>
      </c>
      <c r="T1171" s="1018">
        <v>66140</v>
      </c>
      <c r="U1171" s="510"/>
      <c r="V1171" s="510"/>
      <c r="W1171" s="1259" t="str">
        <f t="shared" si="1032"/>
        <v>Կ-1</v>
      </c>
      <c r="X1171" s="1018">
        <f t="shared" si="1033"/>
        <v>163365.79999999999</v>
      </c>
      <c r="Y1171" s="1019">
        <f t="shared" si="1034"/>
        <v>163365.79999999999</v>
      </c>
      <c r="Z1171" s="1020">
        <f t="shared" si="1009"/>
        <v>2144992.9539999999</v>
      </c>
      <c r="AA1171" s="1021">
        <f t="shared" si="1035"/>
        <v>1</v>
      </c>
      <c r="AB1171" s="1017">
        <f t="shared" si="1036"/>
        <v>5</v>
      </c>
      <c r="AC1171" s="1166">
        <v>1.9</v>
      </c>
      <c r="AD1171" s="1171">
        <v>0.6</v>
      </c>
      <c r="AE1171" s="1166">
        <f t="shared" si="1028"/>
        <v>3.04</v>
      </c>
      <c r="AF1171" s="1018">
        <v>66140</v>
      </c>
      <c r="AG1171" s="510"/>
      <c r="AH1171" s="510"/>
      <c r="AI1171" s="715" t="str">
        <f t="shared" si="1037"/>
        <v>Կ-1</v>
      </c>
      <c r="AJ1171" s="1018">
        <f t="shared" si="1030"/>
        <v>201065.60000000001</v>
      </c>
      <c r="AK1171" s="1019">
        <f t="shared" si="1018"/>
        <v>201065.60000000001</v>
      </c>
      <c r="AL1171" s="1063">
        <f t="shared" si="1019"/>
        <v>2639991.3280000002</v>
      </c>
      <c r="AM1171" s="1012">
        <f t="shared" si="1020"/>
        <v>1</v>
      </c>
      <c r="AN1171" s="1050">
        <f t="shared" si="1021"/>
        <v>6</v>
      </c>
      <c r="AO1171" s="1177">
        <v>1.96</v>
      </c>
      <c r="AP1171" s="1171">
        <v>1</v>
      </c>
      <c r="AQ1171" s="1166">
        <f t="shared" si="1029"/>
        <v>3.92</v>
      </c>
      <c r="AR1171" s="1013">
        <v>66140</v>
      </c>
      <c r="AS1171" s="510"/>
      <c r="AT1171" s="510"/>
      <c r="AU1171" s="717" t="str">
        <f t="shared" si="1023"/>
        <v>Կ-1</v>
      </c>
      <c r="AV1171" s="1013">
        <f t="shared" si="1031"/>
        <v>259268.8</v>
      </c>
      <c r="AW1171" s="1014">
        <f t="shared" si="1025"/>
        <v>259268.8</v>
      </c>
      <c r="AX1171" s="1015">
        <f t="shared" si="1026"/>
        <v>3404199.344</v>
      </c>
    </row>
    <row r="1172" spans="2:50" ht="17.25" customHeight="1" thickBot="1" x14ac:dyDescent="0.35">
      <c r="B1172" s="495">
        <v>50</v>
      </c>
      <c r="C1172" s="917" t="s">
        <v>1025</v>
      </c>
      <c r="D1172" s="797" t="s">
        <v>630</v>
      </c>
      <c r="E1172" s="1012">
        <v>1</v>
      </c>
      <c r="F1172" s="1050">
        <v>5</v>
      </c>
      <c r="G1172" s="507">
        <f t="shared" si="1038"/>
        <v>1.9</v>
      </c>
      <c r="H1172" s="1013">
        <v>66140</v>
      </c>
      <c r="I1172" s="510"/>
      <c r="J1172" s="510"/>
      <c r="K1172" s="511" t="s">
        <v>99</v>
      </c>
      <c r="L1172" s="1013">
        <f t="shared" si="1003"/>
        <v>125666</v>
      </c>
      <c r="M1172" s="1014">
        <f t="shared" si="1004"/>
        <v>125666</v>
      </c>
      <c r="N1172" s="1015">
        <f t="shared" si="1013"/>
        <v>1649994.58</v>
      </c>
      <c r="O1172" s="1016">
        <f t="shared" si="1005"/>
        <v>1</v>
      </c>
      <c r="P1172" s="1017">
        <f t="shared" si="1014"/>
        <v>6</v>
      </c>
      <c r="Q1172" s="1166">
        <v>1.96</v>
      </c>
      <c r="R1172" s="1171">
        <v>0.3</v>
      </c>
      <c r="S1172" s="1166">
        <f t="shared" si="1027"/>
        <v>2.548</v>
      </c>
      <c r="T1172" s="1018">
        <v>66140</v>
      </c>
      <c r="U1172" s="510"/>
      <c r="V1172" s="510"/>
      <c r="W1172" s="1259" t="str">
        <f t="shared" si="1032"/>
        <v>Կ-1</v>
      </c>
      <c r="X1172" s="1018">
        <f t="shared" si="1033"/>
        <v>168524.72</v>
      </c>
      <c r="Y1172" s="1019">
        <f t="shared" si="1034"/>
        <v>168524.72</v>
      </c>
      <c r="Z1172" s="1020">
        <f t="shared" si="1009"/>
        <v>2212729.5736000002</v>
      </c>
      <c r="AA1172" s="1021">
        <f t="shared" si="1035"/>
        <v>1</v>
      </c>
      <c r="AB1172" s="1017">
        <f t="shared" si="1036"/>
        <v>7</v>
      </c>
      <c r="AC1172" s="1166">
        <v>1.96</v>
      </c>
      <c r="AD1172" s="1171">
        <v>0.6</v>
      </c>
      <c r="AE1172" s="1166">
        <f t="shared" si="1028"/>
        <v>3.1360000000000001</v>
      </c>
      <c r="AF1172" s="1018">
        <v>66140</v>
      </c>
      <c r="AG1172" s="510"/>
      <c r="AH1172" s="510"/>
      <c r="AI1172" s="715" t="str">
        <f t="shared" si="1037"/>
        <v>Կ-1</v>
      </c>
      <c r="AJ1172" s="1018">
        <f t="shared" si="1030"/>
        <v>207415.04000000001</v>
      </c>
      <c r="AK1172" s="1019">
        <f t="shared" si="1018"/>
        <v>207415.04000000001</v>
      </c>
      <c r="AL1172" s="1063">
        <f t="shared" si="1019"/>
        <v>2723359.4752000002</v>
      </c>
      <c r="AM1172" s="1012">
        <f t="shared" si="1020"/>
        <v>1</v>
      </c>
      <c r="AN1172" s="1050">
        <f t="shared" si="1021"/>
        <v>8</v>
      </c>
      <c r="AO1172" s="1177">
        <v>2.02</v>
      </c>
      <c r="AP1172" s="1171">
        <v>1</v>
      </c>
      <c r="AQ1172" s="1166">
        <f t="shared" si="1029"/>
        <v>4.04</v>
      </c>
      <c r="AR1172" s="1013">
        <v>66140</v>
      </c>
      <c r="AS1172" s="510"/>
      <c r="AT1172" s="510"/>
      <c r="AU1172" s="717" t="str">
        <f t="shared" si="1023"/>
        <v>Կ-1</v>
      </c>
      <c r="AV1172" s="1013">
        <f t="shared" si="1031"/>
        <v>267205.59999999998</v>
      </c>
      <c r="AW1172" s="1014">
        <f t="shared" si="1025"/>
        <v>267205.59999999998</v>
      </c>
      <c r="AX1172" s="1015">
        <f t="shared" si="1026"/>
        <v>3508409.5279999999</v>
      </c>
    </row>
    <row r="1173" spans="2:50" ht="17.25" customHeight="1" thickBot="1" x14ac:dyDescent="0.35">
      <c r="B1173" s="495">
        <v>51</v>
      </c>
      <c r="C1173" s="917" t="s">
        <v>1026</v>
      </c>
      <c r="D1173" s="797" t="s">
        <v>630</v>
      </c>
      <c r="E1173" s="1012">
        <v>1</v>
      </c>
      <c r="F1173" s="1050">
        <v>11</v>
      </c>
      <c r="G1173" s="507">
        <f t="shared" si="1038"/>
        <v>2.08</v>
      </c>
      <c r="H1173" s="1013">
        <v>66140</v>
      </c>
      <c r="I1173" s="510"/>
      <c r="J1173" s="510"/>
      <c r="K1173" s="511" t="s">
        <v>99</v>
      </c>
      <c r="L1173" s="1013">
        <f t="shared" si="1003"/>
        <v>137571.20000000001</v>
      </c>
      <c r="M1173" s="1014">
        <f t="shared" si="1004"/>
        <v>137571.20000000001</v>
      </c>
      <c r="N1173" s="1015">
        <f t="shared" si="1013"/>
        <v>1806309.8560000001</v>
      </c>
      <c r="O1173" s="1016">
        <f t="shared" si="1005"/>
        <v>1</v>
      </c>
      <c r="P1173" s="1017">
        <f t="shared" si="1014"/>
        <v>12</v>
      </c>
      <c r="Q1173" s="1166">
        <v>2.08</v>
      </c>
      <c r="R1173" s="1171">
        <v>0.3</v>
      </c>
      <c r="S1173" s="1166">
        <f t="shared" si="1027"/>
        <v>2.7040000000000002</v>
      </c>
      <c r="T1173" s="1018">
        <v>66140</v>
      </c>
      <c r="U1173" s="510"/>
      <c r="V1173" s="510"/>
      <c r="W1173" s="1259" t="str">
        <f t="shared" si="1032"/>
        <v>Կ-1</v>
      </c>
      <c r="X1173" s="1018">
        <f t="shared" si="1033"/>
        <v>178842.56</v>
      </c>
      <c r="Y1173" s="1019">
        <f t="shared" si="1034"/>
        <v>178842.56</v>
      </c>
      <c r="Z1173" s="1020">
        <f t="shared" si="1009"/>
        <v>2348202.8128</v>
      </c>
      <c r="AA1173" s="1021">
        <f t="shared" si="1035"/>
        <v>1</v>
      </c>
      <c r="AB1173" s="1017">
        <f t="shared" si="1036"/>
        <v>13</v>
      </c>
      <c r="AC1173" s="1166">
        <v>2.14</v>
      </c>
      <c r="AD1173" s="1171">
        <v>0.6</v>
      </c>
      <c r="AE1173" s="1166">
        <f t="shared" si="1028"/>
        <v>3.4240000000000004</v>
      </c>
      <c r="AF1173" s="1018">
        <v>66140</v>
      </c>
      <c r="AG1173" s="510"/>
      <c r="AH1173" s="510"/>
      <c r="AI1173" s="715" t="str">
        <f t="shared" si="1037"/>
        <v>Կ-1</v>
      </c>
      <c r="AJ1173" s="1018">
        <f t="shared" si="1030"/>
        <v>226463.36000000002</v>
      </c>
      <c r="AK1173" s="1019">
        <f t="shared" si="1018"/>
        <v>226463.36000000002</v>
      </c>
      <c r="AL1173" s="1063">
        <f t="shared" si="1019"/>
        <v>2973463.9168000002</v>
      </c>
      <c r="AM1173" s="1012">
        <f t="shared" si="1020"/>
        <v>1</v>
      </c>
      <c r="AN1173" s="1050">
        <f t="shared" si="1021"/>
        <v>14</v>
      </c>
      <c r="AO1173" s="1177">
        <v>2.14</v>
      </c>
      <c r="AP1173" s="1171">
        <v>1</v>
      </c>
      <c r="AQ1173" s="1166">
        <f t="shared" si="1029"/>
        <v>4.28</v>
      </c>
      <c r="AR1173" s="1013">
        <v>66140</v>
      </c>
      <c r="AS1173" s="510"/>
      <c r="AT1173" s="510"/>
      <c r="AU1173" s="717" t="str">
        <f t="shared" si="1023"/>
        <v>Կ-1</v>
      </c>
      <c r="AV1173" s="1013">
        <f t="shared" si="1031"/>
        <v>283079.2</v>
      </c>
      <c r="AW1173" s="1014">
        <f t="shared" si="1025"/>
        <v>283079.2</v>
      </c>
      <c r="AX1173" s="1015">
        <f t="shared" si="1026"/>
        <v>3716829.8960000002</v>
      </c>
    </row>
    <row r="1174" spans="2:50" ht="17.25" customHeight="1" thickBot="1" x14ac:dyDescent="0.35">
      <c r="B1174" s="495">
        <v>52</v>
      </c>
      <c r="C1174" s="917" t="s">
        <v>2855</v>
      </c>
      <c r="D1174" s="797" t="s">
        <v>630</v>
      </c>
      <c r="E1174" s="1012">
        <v>1</v>
      </c>
      <c r="F1174" s="1050">
        <v>1</v>
      </c>
      <c r="G1174" s="507">
        <f t="shared" si="1038"/>
        <v>1.73</v>
      </c>
      <c r="H1174" s="1013">
        <v>66140</v>
      </c>
      <c r="I1174" s="510"/>
      <c r="J1174" s="510"/>
      <c r="K1174" s="511" t="s">
        <v>99</v>
      </c>
      <c r="L1174" s="1013">
        <f t="shared" si="1003"/>
        <v>114422.2</v>
      </c>
      <c r="M1174" s="1014">
        <f t="shared" si="1004"/>
        <v>114422.2</v>
      </c>
      <c r="N1174" s="1015">
        <f t="shared" si="1013"/>
        <v>1502363.486</v>
      </c>
      <c r="O1174" s="1016">
        <f t="shared" si="1005"/>
        <v>1</v>
      </c>
      <c r="P1174" s="1017">
        <f t="shared" si="1014"/>
        <v>2</v>
      </c>
      <c r="Q1174" s="1166">
        <v>1.79</v>
      </c>
      <c r="R1174" s="1171">
        <v>0.3</v>
      </c>
      <c r="S1174" s="1166">
        <f t="shared" si="1027"/>
        <v>2.327</v>
      </c>
      <c r="T1174" s="1018">
        <v>66140</v>
      </c>
      <c r="U1174" s="510"/>
      <c r="V1174" s="510"/>
      <c r="W1174" s="1259" t="str">
        <f t="shared" si="1032"/>
        <v>Կ-1</v>
      </c>
      <c r="X1174" s="1018">
        <f t="shared" si="1033"/>
        <v>153907.78</v>
      </c>
      <c r="Y1174" s="1019">
        <f t="shared" si="1034"/>
        <v>153907.78</v>
      </c>
      <c r="Z1174" s="1020">
        <f t="shared" si="1009"/>
        <v>2020809.1514000001</v>
      </c>
      <c r="AA1174" s="1021">
        <f t="shared" si="1035"/>
        <v>1</v>
      </c>
      <c r="AB1174" s="1017">
        <f t="shared" si="1036"/>
        <v>3</v>
      </c>
      <c r="AC1174" s="1166">
        <v>1.84</v>
      </c>
      <c r="AD1174" s="1171">
        <v>0.6</v>
      </c>
      <c r="AE1174" s="1166">
        <f t="shared" si="1028"/>
        <v>2.944</v>
      </c>
      <c r="AF1174" s="1018">
        <v>66140</v>
      </c>
      <c r="AG1174" s="510"/>
      <c r="AH1174" s="510"/>
      <c r="AI1174" s="715" t="str">
        <f t="shared" si="1037"/>
        <v>Կ-1</v>
      </c>
      <c r="AJ1174" s="1018">
        <f t="shared" si="1030"/>
        <v>194716.16</v>
      </c>
      <c r="AK1174" s="1019">
        <f t="shared" si="1018"/>
        <v>194716.16</v>
      </c>
      <c r="AL1174" s="1063">
        <f t="shared" si="1019"/>
        <v>2556623.1808000002</v>
      </c>
      <c r="AM1174" s="1012">
        <f t="shared" si="1020"/>
        <v>1</v>
      </c>
      <c r="AN1174" s="1050">
        <f t="shared" si="1021"/>
        <v>4</v>
      </c>
      <c r="AO1174" s="1177">
        <v>1.9</v>
      </c>
      <c r="AP1174" s="1171">
        <v>1</v>
      </c>
      <c r="AQ1174" s="1166">
        <f t="shared" si="1029"/>
        <v>3.8</v>
      </c>
      <c r="AR1174" s="1013">
        <v>66140</v>
      </c>
      <c r="AS1174" s="510"/>
      <c r="AT1174" s="510"/>
      <c r="AU1174" s="717" t="str">
        <f t="shared" si="1023"/>
        <v>Կ-1</v>
      </c>
      <c r="AV1174" s="1013">
        <f t="shared" si="1031"/>
        <v>251332</v>
      </c>
      <c r="AW1174" s="1014">
        <f t="shared" si="1025"/>
        <v>251332</v>
      </c>
      <c r="AX1174" s="1015">
        <f t="shared" si="1026"/>
        <v>3299989.16</v>
      </c>
    </row>
    <row r="1175" spans="2:50" ht="17.25" customHeight="1" thickBot="1" x14ac:dyDescent="0.35">
      <c r="B1175" s="495">
        <v>53</v>
      </c>
      <c r="C1175" s="918" t="s">
        <v>833</v>
      </c>
      <c r="D1175" s="797" t="s">
        <v>630</v>
      </c>
      <c r="E1175" s="1012">
        <v>1</v>
      </c>
      <c r="F1175" s="1050">
        <v>9</v>
      </c>
      <c r="G1175" s="507">
        <f t="shared" si="1038"/>
        <v>2.02</v>
      </c>
      <c r="H1175" s="1013">
        <v>66140</v>
      </c>
      <c r="I1175" s="510"/>
      <c r="J1175" s="510"/>
      <c r="K1175" s="511" t="s">
        <v>99</v>
      </c>
      <c r="L1175" s="1013">
        <f t="shared" si="1003"/>
        <v>133602.79999999999</v>
      </c>
      <c r="M1175" s="1014">
        <f t="shared" si="1004"/>
        <v>133602.79999999999</v>
      </c>
      <c r="N1175" s="1015">
        <f t="shared" si="1013"/>
        <v>1754204.764</v>
      </c>
      <c r="O1175" s="1016">
        <f t="shared" si="1005"/>
        <v>1</v>
      </c>
      <c r="P1175" s="1017">
        <f t="shared" si="1014"/>
        <v>10</v>
      </c>
      <c r="Q1175" s="1166">
        <v>2.08</v>
      </c>
      <c r="R1175" s="1171">
        <v>0.3</v>
      </c>
      <c r="S1175" s="1166">
        <f t="shared" si="1027"/>
        <v>2.7040000000000002</v>
      </c>
      <c r="T1175" s="1018">
        <v>66140</v>
      </c>
      <c r="U1175" s="510"/>
      <c r="V1175" s="510"/>
      <c r="W1175" s="1259" t="str">
        <f t="shared" si="1032"/>
        <v>Կ-1</v>
      </c>
      <c r="X1175" s="1018">
        <f t="shared" si="1033"/>
        <v>178842.56</v>
      </c>
      <c r="Y1175" s="1019">
        <f t="shared" si="1034"/>
        <v>178842.56</v>
      </c>
      <c r="Z1175" s="1020">
        <f t="shared" si="1009"/>
        <v>2348202.8128</v>
      </c>
      <c r="AA1175" s="1021">
        <f t="shared" si="1035"/>
        <v>1</v>
      </c>
      <c r="AB1175" s="1017">
        <f t="shared" si="1036"/>
        <v>11</v>
      </c>
      <c r="AC1175" s="1166">
        <v>2.08</v>
      </c>
      <c r="AD1175" s="1171">
        <v>0.6</v>
      </c>
      <c r="AE1175" s="1166">
        <f t="shared" si="1028"/>
        <v>3.3280000000000003</v>
      </c>
      <c r="AF1175" s="1018">
        <v>66140</v>
      </c>
      <c r="AG1175" s="510"/>
      <c r="AH1175" s="510"/>
      <c r="AI1175" s="715" t="str">
        <f t="shared" si="1037"/>
        <v>Կ-1</v>
      </c>
      <c r="AJ1175" s="1018">
        <f t="shared" si="1030"/>
        <v>220113.92000000001</v>
      </c>
      <c r="AK1175" s="1019">
        <f t="shared" si="1018"/>
        <v>220113.92000000001</v>
      </c>
      <c r="AL1175" s="1063">
        <f t="shared" si="1019"/>
        <v>2890095.7696000002</v>
      </c>
      <c r="AM1175" s="1012">
        <f t="shared" si="1020"/>
        <v>1</v>
      </c>
      <c r="AN1175" s="1050">
        <f t="shared" si="1021"/>
        <v>12</v>
      </c>
      <c r="AO1175" s="1177">
        <v>2.08</v>
      </c>
      <c r="AP1175" s="1171">
        <v>1</v>
      </c>
      <c r="AQ1175" s="1166">
        <f t="shared" si="1029"/>
        <v>4.16</v>
      </c>
      <c r="AR1175" s="1013">
        <v>66140</v>
      </c>
      <c r="AS1175" s="510"/>
      <c r="AT1175" s="510"/>
      <c r="AU1175" s="717" t="str">
        <f t="shared" si="1023"/>
        <v>Կ-1</v>
      </c>
      <c r="AV1175" s="1013">
        <f t="shared" si="1031"/>
        <v>275142.40000000002</v>
      </c>
      <c r="AW1175" s="1014">
        <f t="shared" si="1025"/>
        <v>275142.40000000002</v>
      </c>
      <c r="AX1175" s="1015">
        <f t="shared" si="1026"/>
        <v>3612619.7120000003</v>
      </c>
    </row>
    <row r="1176" spans="2:50" ht="17.25" customHeight="1" thickBot="1" x14ac:dyDescent="0.35">
      <c r="B1176" s="495">
        <v>54</v>
      </c>
      <c r="C1176" s="917" t="s">
        <v>1023</v>
      </c>
      <c r="D1176" s="797" t="s">
        <v>630</v>
      </c>
      <c r="E1176" s="1012">
        <v>1</v>
      </c>
      <c r="F1176" s="1050">
        <v>8</v>
      </c>
      <c r="G1176" s="507">
        <f t="shared" si="1038"/>
        <v>2.02</v>
      </c>
      <c r="H1176" s="1013">
        <v>66140</v>
      </c>
      <c r="I1176" s="510"/>
      <c r="J1176" s="510"/>
      <c r="K1176" s="511" t="s">
        <v>99</v>
      </c>
      <c r="L1176" s="1013">
        <f t="shared" si="1003"/>
        <v>133602.79999999999</v>
      </c>
      <c r="M1176" s="1014">
        <f t="shared" si="1004"/>
        <v>133602.79999999999</v>
      </c>
      <c r="N1176" s="1015">
        <f t="shared" si="1013"/>
        <v>1754204.764</v>
      </c>
      <c r="O1176" s="1016">
        <f t="shared" si="1005"/>
        <v>1</v>
      </c>
      <c r="P1176" s="1017">
        <f t="shared" si="1014"/>
        <v>9</v>
      </c>
      <c r="Q1176" s="1166">
        <v>2.02</v>
      </c>
      <c r="R1176" s="1171">
        <v>0.3</v>
      </c>
      <c r="S1176" s="1166">
        <f t="shared" si="1027"/>
        <v>2.6259999999999999</v>
      </c>
      <c r="T1176" s="1018">
        <v>66140</v>
      </c>
      <c r="U1176" s="510"/>
      <c r="V1176" s="510"/>
      <c r="W1176" s="1259" t="str">
        <f t="shared" si="1032"/>
        <v>Կ-1</v>
      </c>
      <c r="X1176" s="1018">
        <f t="shared" si="1033"/>
        <v>173683.63999999998</v>
      </c>
      <c r="Y1176" s="1019">
        <f t="shared" si="1034"/>
        <v>173683.63999999998</v>
      </c>
      <c r="Z1176" s="1020">
        <f t="shared" si="1009"/>
        <v>2280466.1932000001</v>
      </c>
      <c r="AA1176" s="1021">
        <f t="shared" si="1035"/>
        <v>1</v>
      </c>
      <c r="AB1176" s="1017">
        <f t="shared" si="1036"/>
        <v>10</v>
      </c>
      <c r="AC1176" s="1166">
        <v>2.08</v>
      </c>
      <c r="AD1176" s="1171">
        <v>0.6</v>
      </c>
      <c r="AE1176" s="1166">
        <f t="shared" si="1028"/>
        <v>3.3280000000000003</v>
      </c>
      <c r="AF1176" s="1018">
        <v>66140</v>
      </c>
      <c r="AG1176" s="510"/>
      <c r="AH1176" s="510"/>
      <c r="AI1176" s="715" t="str">
        <f t="shared" si="1037"/>
        <v>Կ-1</v>
      </c>
      <c r="AJ1176" s="1018">
        <f t="shared" si="1030"/>
        <v>220113.92000000001</v>
      </c>
      <c r="AK1176" s="1019">
        <f t="shared" si="1018"/>
        <v>220113.92000000001</v>
      </c>
      <c r="AL1176" s="1063">
        <f t="shared" si="1019"/>
        <v>2890095.7696000002</v>
      </c>
      <c r="AM1176" s="1012">
        <f t="shared" si="1020"/>
        <v>1</v>
      </c>
      <c r="AN1176" s="1050">
        <f t="shared" si="1021"/>
        <v>11</v>
      </c>
      <c r="AO1176" s="1177">
        <v>2.08</v>
      </c>
      <c r="AP1176" s="1171">
        <v>1</v>
      </c>
      <c r="AQ1176" s="1166">
        <f t="shared" si="1029"/>
        <v>4.16</v>
      </c>
      <c r="AR1176" s="1013">
        <v>66140</v>
      </c>
      <c r="AS1176" s="510"/>
      <c r="AT1176" s="510"/>
      <c r="AU1176" s="717" t="str">
        <f t="shared" si="1023"/>
        <v>Կ-1</v>
      </c>
      <c r="AV1176" s="1013">
        <f t="shared" si="1031"/>
        <v>275142.40000000002</v>
      </c>
      <c r="AW1176" s="1014">
        <f t="shared" si="1025"/>
        <v>275142.40000000002</v>
      </c>
      <c r="AX1176" s="1015">
        <f t="shared" si="1026"/>
        <v>3612619.7120000003</v>
      </c>
    </row>
    <row r="1177" spans="2:50" ht="17.25" customHeight="1" thickBot="1" x14ac:dyDescent="0.35">
      <c r="B1177" s="495">
        <v>55</v>
      </c>
      <c r="C1177" s="918" t="s">
        <v>1027</v>
      </c>
      <c r="D1177" s="797" t="s">
        <v>630</v>
      </c>
      <c r="E1177" s="1012">
        <v>1</v>
      </c>
      <c r="F1177" s="1050">
        <v>7</v>
      </c>
      <c r="G1177" s="507">
        <f t="shared" si="1038"/>
        <v>1.96</v>
      </c>
      <c r="H1177" s="1013">
        <v>66140</v>
      </c>
      <c r="I1177" s="510"/>
      <c r="J1177" s="510"/>
      <c r="K1177" s="511" t="s">
        <v>99</v>
      </c>
      <c r="L1177" s="1013">
        <f t="shared" si="1003"/>
        <v>129634.4</v>
      </c>
      <c r="M1177" s="1014">
        <f t="shared" si="1004"/>
        <v>129634.4</v>
      </c>
      <c r="N1177" s="1015">
        <f t="shared" si="1013"/>
        <v>1702099.672</v>
      </c>
      <c r="O1177" s="1016">
        <f t="shared" si="1005"/>
        <v>1</v>
      </c>
      <c r="P1177" s="1017">
        <f t="shared" si="1014"/>
        <v>8</v>
      </c>
      <c r="Q1177" s="1166">
        <v>2.02</v>
      </c>
      <c r="R1177" s="1171">
        <v>0.3</v>
      </c>
      <c r="S1177" s="1166">
        <f t="shared" si="1027"/>
        <v>2.6259999999999999</v>
      </c>
      <c r="T1177" s="1018">
        <v>66140</v>
      </c>
      <c r="U1177" s="510"/>
      <c r="V1177" s="510"/>
      <c r="W1177" s="1259" t="str">
        <f t="shared" si="1032"/>
        <v>Կ-1</v>
      </c>
      <c r="X1177" s="1018">
        <f t="shared" si="1033"/>
        <v>173683.63999999998</v>
      </c>
      <c r="Y1177" s="1019">
        <f t="shared" si="1034"/>
        <v>173683.63999999998</v>
      </c>
      <c r="Z1177" s="1020">
        <f t="shared" si="1009"/>
        <v>2280466.1932000001</v>
      </c>
      <c r="AA1177" s="1021">
        <f t="shared" si="1035"/>
        <v>1</v>
      </c>
      <c r="AB1177" s="1017">
        <f t="shared" si="1036"/>
        <v>9</v>
      </c>
      <c r="AC1177" s="1166">
        <v>2.02</v>
      </c>
      <c r="AD1177" s="1171">
        <v>0.6</v>
      </c>
      <c r="AE1177" s="1166">
        <f t="shared" si="1028"/>
        <v>3.2320000000000002</v>
      </c>
      <c r="AF1177" s="1018">
        <v>66140</v>
      </c>
      <c r="AG1177" s="510"/>
      <c r="AH1177" s="510"/>
      <c r="AI1177" s="715" t="str">
        <f t="shared" si="1037"/>
        <v>Կ-1</v>
      </c>
      <c r="AJ1177" s="1018">
        <f t="shared" si="1030"/>
        <v>213764.48000000001</v>
      </c>
      <c r="AK1177" s="1019">
        <f t="shared" si="1018"/>
        <v>213764.48000000001</v>
      </c>
      <c r="AL1177" s="1063">
        <f t="shared" si="1019"/>
        <v>2806727.6224000002</v>
      </c>
      <c r="AM1177" s="1012">
        <f t="shared" si="1020"/>
        <v>1</v>
      </c>
      <c r="AN1177" s="1050">
        <f t="shared" si="1021"/>
        <v>10</v>
      </c>
      <c r="AO1177" s="1177">
        <v>2.08</v>
      </c>
      <c r="AP1177" s="1171">
        <v>1</v>
      </c>
      <c r="AQ1177" s="1166">
        <f t="shared" si="1029"/>
        <v>4.16</v>
      </c>
      <c r="AR1177" s="1013">
        <v>66140</v>
      </c>
      <c r="AS1177" s="510"/>
      <c r="AT1177" s="510"/>
      <c r="AU1177" s="717" t="str">
        <f t="shared" si="1023"/>
        <v>Կ-1</v>
      </c>
      <c r="AV1177" s="1013">
        <f t="shared" si="1031"/>
        <v>275142.40000000002</v>
      </c>
      <c r="AW1177" s="1014">
        <f t="shared" si="1025"/>
        <v>275142.40000000002</v>
      </c>
      <c r="AX1177" s="1015">
        <f t="shared" si="1026"/>
        <v>3612619.7120000003</v>
      </c>
    </row>
    <row r="1178" spans="2:50" ht="17.25" customHeight="1" thickBot="1" x14ac:dyDescent="0.35">
      <c r="B1178" s="495">
        <v>56</v>
      </c>
      <c r="C1178" s="918" t="s">
        <v>2856</v>
      </c>
      <c r="D1178" s="797" t="s">
        <v>630</v>
      </c>
      <c r="E1178" s="1012">
        <v>1</v>
      </c>
      <c r="F1178" s="1050">
        <v>1</v>
      </c>
      <c r="G1178" s="507">
        <f t="shared" si="1038"/>
        <v>1.73</v>
      </c>
      <c r="H1178" s="1013">
        <v>66140</v>
      </c>
      <c r="I1178" s="510"/>
      <c r="J1178" s="510"/>
      <c r="K1178" s="511" t="s">
        <v>99</v>
      </c>
      <c r="L1178" s="1013">
        <f t="shared" si="1003"/>
        <v>114422.2</v>
      </c>
      <c r="M1178" s="1014">
        <f t="shared" si="1004"/>
        <v>114422.2</v>
      </c>
      <c r="N1178" s="1015">
        <f t="shared" si="1013"/>
        <v>1502363.486</v>
      </c>
      <c r="O1178" s="1016">
        <f t="shared" si="1005"/>
        <v>1</v>
      </c>
      <c r="P1178" s="1017">
        <f t="shared" si="1014"/>
        <v>2</v>
      </c>
      <c r="Q1178" s="1166">
        <v>1.79</v>
      </c>
      <c r="R1178" s="1171">
        <v>0.3</v>
      </c>
      <c r="S1178" s="1166">
        <f t="shared" si="1027"/>
        <v>2.327</v>
      </c>
      <c r="T1178" s="1018">
        <v>66140</v>
      </c>
      <c r="U1178" s="510"/>
      <c r="V1178" s="510"/>
      <c r="W1178" s="1259" t="str">
        <f t="shared" si="1032"/>
        <v>Կ-1</v>
      </c>
      <c r="X1178" s="1018">
        <f t="shared" si="1033"/>
        <v>153907.78</v>
      </c>
      <c r="Y1178" s="1019">
        <f t="shared" si="1034"/>
        <v>153907.78</v>
      </c>
      <c r="Z1178" s="1020">
        <f t="shared" si="1009"/>
        <v>2020809.1514000001</v>
      </c>
      <c r="AA1178" s="1021">
        <f t="shared" si="1035"/>
        <v>1</v>
      </c>
      <c r="AB1178" s="1017">
        <f t="shared" si="1036"/>
        <v>3</v>
      </c>
      <c r="AC1178" s="1166">
        <v>1.84</v>
      </c>
      <c r="AD1178" s="1171">
        <v>0.6</v>
      </c>
      <c r="AE1178" s="1166">
        <f t="shared" si="1028"/>
        <v>2.944</v>
      </c>
      <c r="AF1178" s="1018">
        <v>66140</v>
      </c>
      <c r="AG1178" s="510"/>
      <c r="AH1178" s="510"/>
      <c r="AI1178" s="715" t="str">
        <f t="shared" si="1037"/>
        <v>Կ-1</v>
      </c>
      <c r="AJ1178" s="1018">
        <f t="shared" si="1030"/>
        <v>194716.16</v>
      </c>
      <c r="AK1178" s="1019">
        <f t="shared" si="1018"/>
        <v>194716.16</v>
      </c>
      <c r="AL1178" s="1063">
        <f t="shared" si="1019"/>
        <v>2556623.1808000002</v>
      </c>
      <c r="AM1178" s="1012">
        <f t="shared" si="1020"/>
        <v>1</v>
      </c>
      <c r="AN1178" s="1050">
        <f t="shared" si="1021"/>
        <v>4</v>
      </c>
      <c r="AO1178" s="1177">
        <v>1.9</v>
      </c>
      <c r="AP1178" s="1171">
        <v>1</v>
      </c>
      <c r="AQ1178" s="1166">
        <f t="shared" si="1029"/>
        <v>3.8</v>
      </c>
      <c r="AR1178" s="1013">
        <v>66140</v>
      </c>
      <c r="AS1178" s="510"/>
      <c r="AT1178" s="510"/>
      <c r="AU1178" s="717" t="str">
        <f t="shared" si="1023"/>
        <v>Կ-1</v>
      </c>
      <c r="AV1178" s="1013">
        <f t="shared" si="1031"/>
        <v>251332</v>
      </c>
      <c r="AW1178" s="1014">
        <f t="shared" si="1025"/>
        <v>251332</v>
      </c>
      <c r="AX1178" s="1015">
        <f t="shared" si="1026"/>
        <v>3299989.16</v>
      </c>
    </row>
    <row r="1179" spans="2:50" ht="17.25" customHeight="1" thickBot="1" x14ac:dyDescent="0.35">
      <c r="B1179" s="495">
        <v>57</v>
      </c>
      <c r="C1179" s="918" t="s">
        <v>1083</v>
      </c>
      <c r="D1179" s="797" t="s">
        <v>630</v>
      </c>
      <c r="E1179" s="1012">
        <v>1</v>
      </c>
      <c r="F1179" s="1050">
        <v>3</v>
      </c>
      <c r="G1179" s="507">
        <f t="shared" si="1038"/>
        <v>1.84</v>
      </c>
      <c r="H1179" s="1013">
        <v>66140</v>
      </c>
      <c r="I1179" s="510"/>
      <c r="J1179" s="510"/>
      <c r="K1179" s="511" t="s">
        <v>99</v>
      </c>
      <c r="L1179" s="1013">
        <f t="shared" si="1003"/>
        <v>121697.60000000001</v>
      </c>
      <c r="M1179" s="1014">
        <f t="shared" si="1004"/>
        <v>121697.60000000001</v>
      </c>
      <c r="N1179" s="1015">
        <f t="shared" si="1013"/>
        <v>1597889.4880000001</v>
      </c>
      <c r="O1179" s="1016">
        <f t="shared" si="1005"/>
        <v>1</v>
      </c>
      <c r="P1179" s="1017">
        <f t="shared" si="1014"/>
        <v>4</v>
      </c>
      <c r="Q1179" s="1166">
        <v>1.9</v>
      </c>
      <c r="R1179" s="1171">
        <v>0.3</v>
      </c>
      <c r="S1179" s="1166">
        <f t="shared" si="1027"/>
        <v>2.4699999999999998</v>
      </c>
      <c r="T1179" s="1018">
        <v>66140</v>
      </c>
      <c r="U1179" s="510"/>
      <c r="V1179" s="510"/>
      <c r="W1179" s="1259" t="str">
        <f t="shared" si="1032"/>
        <v>Կ-1</v>
      </c>
      <c r="X1179" s="1018">
        <f t="shared" si="1033"/>
        <v>163365.79999999999</v>
      </c>
      <c r="Y1179" s="1019">
        <f t="shared" si="1034"/>
        <v>163365.79999999999</v>
      </c>
      <c r="Z1179" s="1020">
        <f t="shared" si="1009"/>
        <v>2144992.9539999999</v>
      </c>
      <c r="AA1179" s="1021">
        <f t="shared" si="1035"/>
        <v>1</v>
      </c>
      <c r="AB1179" s="1017">
        <f t="shared" si="1036"/>
        <v>5</v>
      </c>
      <c r="AC1179" s="1166">
        <v>1.9</v>
      </c>
      <c r="AD1179" s="1171">
        <v>0.6</v>
      </c>
      <c r="AE1179" s="1166">
        <f t="shared" si="1028"/>
        <v>3.04</v>
      </c>
      <c r="AF1179" s="1018">
        <v>66140</v>
      </c>
      <c r="AG1179" s="510"/>
      <c r="AH1179" s="510"/>
      <c r="AI1179" s="715" t="str">
        <f t="shared" si="1037"/>
        <v>Կ-1</v>
      </c>
      <c r="AJ1179" s="1018">
        <f t="shared" si="1030"/>
        <v>201065.60000000001</v>
      </c>
      <c r="AK1179" s="1019">
        <f t="shared" si="1018"/>
        <v>201065.60000000001</v>
      </c>
      <c r="AL1179" s="1063">
        <f t="shared" si="1019"/>
        <v>2639991.3280000002</v>
      </c>
      <c r="AM1179" s="1012">
        <f t="shared" si="1020"/>
        <v>1</v>
      </c>
      <c r="AN1179" s="1050">
        <f t="shared" si="1021"/>
        <v>6</v>
      </c>
      <c r="AO1179" s="1177">
        <v>1.96</v>
      </c>
      <c r="AP1179" s="1171">
        <v>1</v>
      </c>
      <c r="AQ1179" s="1166">
        <f t="shared" si="1029"/>
        <v>3.92</v>
      </c>
      <c r="AR1179" s="1013">
        <v>66140</v>
      </c>
      <c r="AS1179" s="510"/>
      <c r="AT1179" s="510"/>
      <c r="AU1179" s="717" t="str">
        <f t="shared" si="1023"/>
        <v>Կ-1</v>
      </c>
      <c r="AV1179" s="1013">
        <f t="shared" si="1031"/>
        <v>259268.8</v>
      </c>
      <c r="AW1179" s="1014">
        <f t="shared" si="1025"/>
        <v>259268.8</v>
      </c>
      <c r="AX1179" s="1015">
        <f t="shared" si="1026"/>
        <v>3404199.344</v>
      </c>
    </row>
    <row r="1180" spans="2:50" ht="17.25" customHeight="1" thickBot="1" x14ac:dyDescent="0.35">
      <c r="B1180" s="495">
        <v>58</v>
      </c>
      <c r="C1180" s="918" t="s">
        <v>834</v>
      </c>
      <c r="D1180" s="797" t="s">
        <v>630</v>
      </c>
      <c r="E1180" s="1012">
        <v>1</v>
      </c>
      <c r="F1180" s="1050">
        <v>6</v>
      </c>
      <c r="G1180" s="507">
        <f t="shared" si="1038"/>
        <v>1.96</v>
      </c>
      <c r="H1180" s="1013">
        <v>66140</v>
      </c>
      <c r="I1180" s="510"/>
      <c r="J1180" s="510"/>
      <c r="K1180" s="511" t="s">
        <v>99</v>
      </c>
      <c r="L1180" s="1013">
        <f t="shared" si="1003"/>
        <v>129634.4</v>
      </c>
      <c r="M1180" s="1014">
        <f t="shared" si="1004"/>
        <v>129634.4</v>
      </c>
      <c r="N1180" s="1015">
        <f t="shared" si="1013"/>
        <v>1702099.672</v>
      </c>
      <c r="O1180" s="1016">
        <f t="shared" si="1005"/>
        <v>1</v>
      </c>
      <c r="P1180" s="1017">
        <f t="shared" si="1014"/>
        <v>7</v>
      </c>
      <c r="Q1180" s="1166">
        <v>1.96</v>
      </c>
      <c r="R1180" s="1171">
        <v>0.3</v>
      </c>
      <c r="S1180" s="1166">
        <f t="shared" si="1027"/>
        <v>2.548</v>
      </c>
      <c r="T1180" s="1018">
        <v>66140</v>
      </c>
      <c r="U1180" s="510"/>
      <c r="V1180" s="510"/>
      <c r="W1180" s="1259" t="str">
        <f t="shared" si="1032"/>
        <v>Կ-1</v>
      </c>
      <c r="X1180" s="1018">
        <f t="shared" si="1033"/>
        <v>168524.72</v>
      </c>
      <c r="Y1180" s="1019">
        <f t="shared" si="1034"/>
        <v>168524.72</v>
      </c>
      <c r="Z1180" s="1020">
        <f t="shared" si="1009"/>
        <v>2212729.5736000002</v>
      </c>
      <c r="AA1180" s="1021">
        <f t="shared" si="1035"/>
        <v>1</v>
      </c>
      <c r="AB1180" s="1017">
        <f t="shared" si="1036"/>
        <v>8</v>
      </c>
      <c r="AC1180" s="1166">
        <v>2.02</v>
      </c>
      <c r="AD1180" s="1171">
        <v>0.6</v>
      </c>
      <c r="AE1180" s="1166">
        <f t="shared" si="1028"/>
        <v>3.2320000000000002</v>
      </c>
      <c r="AF1180" s="1018">
        <v>66140</v>
      </c>
      <c r="AG1180" s="510"/>
      <c r="AH1180" s="510"/>
      <c r="AI1180" s="715" t="str">
        <f t="shared" si="1037"/>
        <v>Կ-1</v>
      </c>
      <c r="AJ1180" s="1018">
        <f t="shared" si="1030"/>
        <v>213764.48000000001</v>
      </c>
      <c r="AK1180" s="1019">
        <f t="shared" si="1018"/>
        <v>213764.48000000001</v>
      </c>
      <c r="AL1180" s="1063">
        <f t="shared" si="1019"/>
        <v>2806727.6224000002</v>
      </c>
      <c r="AM1180" s="1012">
        <f t="shared" si="1020"/>
        <v>1</v>
      </c>
      <c r="AN1180" s="1050">
        <f t="shared" si="1021"/>
        <v>9</v>
      </c>
      <c r="AO1180" s="1177">
        <v>2.02</v>
      </c>
      <c r="AP1180" s="1171">
        <v>1</v>
      </c>
      <c r="AQ1180" s="1166">
        <f t="shared" si="1029"/>
        <v>4.04</v>
      </c>
      <c r="AR1180" s="1013">
        <v>66140</v>
      </c>
      <c r="AS1180" s="510"/>
      <c r="AT1180" s="510"/>
      <c r="AU1180" s="717" t="str">
        <f t="shared" si="1023"/>
        <v>Կ-1</v>
      </c>
      <c r="AV1180" s="1013">
        <f t="shared" si="1031"/>
        <v>267205.59999999998</v>
      </c>
      <c r="AW1180" s="1014">
        <f t="shared" si="1025"/>
        <v>267205.59999999998</v>
      </c>
      <c r="AX1180" s="1015">
        <f t="shared" si="1026"/>
        <v>3508409.5279999999</v>
      </c>
    </row>
    <row r="1181" spans="2:50" ht="17.25" customHeight="1" thickBot="1" x14ac:dyDescent="0.35">
      <c r="B1181" s="495">
        <v>60</v>
      </c>
      <c r="C1181" s="918" t="s">
        <v>71</v>
      </c>
      <c r="D1181" s="797" t="s">
        <v>630</v>
      </c>
      <c r="E1181" s="1012">
        <v>1</v>
      </c>
      <c r="F1181" s="1050">
        <v>0</v>
      </c>
      <c r="G1181" s="507">
        <f t="shared" si="1038"/>
        <v>1.68</v>
      </c>
      <c r="H1181" s="1013">
        <v>66140</v>
      </c>
      <c r="I1181" s="510"/>
      <c r="J1181" s="510"/>
      <c r="K1181" s="511" t="s">
        <v>99</v>
      </c>
      <c r="L1181" s="1013">
        <f t="shared" si="1003"/>
        <v>111115.2</v>
      </c>
      <c r="M1181" s="1014">
        <f t="shared" si="1004"/>
        <v>111115.2</v>
      </c>
      <c r="N1181" s="1015">
        <f t="shared" si="1013"/>
        <v>1458942.5760000001</v>
      </c>
      <c r="O1181" s="1016">
        <f t="shared" si="1005"/>
        <v>1</v>
      </c>
      <c r="P1181" s="1017">
        <f t="shared" si="1014"/>
        <v>1</v>
      </c>
      <c r="Q1181" s="1166">
        <v>1.73</v>
      </c>
      <c r="R1181" s="1171">
        <v>0.3</v>
      </c>
      <c r="S1181" s="1166">
        <f t="shared" si="1027"/>
        <v>2.2490000000000001</v>
      </c>
      <c r="T1181" s="1018">
        <v>66140</v>
      </c>
      <c r="U1181" s="510"/>
      <c r="V1181" s="510"/>
      <c r="W1181" s="1259" t="str">
        <f t="shared" si="1032"/>
        <v>Կ-1</v>
      </c>
      <c r="X1181" s="1018">
        <f t="shared" si="1033"/>
        <v>148748.86000000002</v>
      </c>
      <c r="Y1181" s="1019">
        <f t="shared" si="1034"/>
        <v>148748.86000000002</v>
      </c>
      <c r="Z1181" s="1020">
        <f t="shared" si="1009"/>
        <v>1953072.5318000002</v>
      </c>
      <c r="AA1181" s="1021">
        <f t="shared" si="1035"/>
        <v>1</v>
      </c>
      <c r="AB1181" s="1017">
        <f t="shared" si="1036"/>
        <v>2</v>
      </c>
      <c r="AC1181" s="1166">
        <v>1.79</v>
      </c>
      <c r="AD1181" s="1171">
        <v>0.6</v>
      </c>
      <c r="AE1181" s="1166">
        <f t="shared" si="1028"/>
        <v>2.8639999999999999</v>
      </c>
      <c r="AF1181" s="1018">
        <v>66140</v>
      </c>
      <c r="AG1181" s="510"/>
      <c r="AH1181" s="510"/>
      <c r="AI1181" s="715" t="str">
        <f t="shared" si="1037"/>
        <v>Կ-1</v>
      </c>
      <c r="AJ1181" s="1018">
        <f t="shared" si="1030"/>
        <v>189424.96</v>
      </c>
      <c r="AK1181" s="1019">
        <f t="shared" si="1018"/>
        <v>189424.96</v>
      </c>
      <c r="AL1181" s="1063">
        <f t="shared" si="1019"/>
        <v>2487149.7248</v>
      </c>
      <c r="AM1181" s="1012">
        <f t="shared" si="1020"/>
        <v>1</v>
      </c>
      <c r="AN1181" s="1050">
        <f t="shared" si="1021"/>
        <v>3</v>
      </c>
      <c r="AO1181" s="1177">
        <v>1.84</v>
      </c>
      <c r="AP1181" s="1171">
        <v>1</v>
      </c>
      <c r="AQ1181" s="1166">
        <f t="shared" si="1029"/>
        <v>3.68</v>
      </c>
      <c r="AR1181" s="1013">
        <v>66140</v>
      </c>
      <c r="AS1181" s="510"/>
      <c r="AT1181" s="510"/>
      <c r="AU1181" s="717" t="str">
        <f t="shared" si="1023"/>
        <v>Կ-1</v>
      </c>
      <c r="AV1181" s="1013">
        <f t="shared" si="1031"/>
        <v>243395.20000000001</v>
      </c>
      <c r="AW1181" s="1014">
        <f t="shared" si="1025"/>
        <v>243395.20000000001</v>
      </c>
      <c r="AX1181" s="1015">
        <f t="shared" si="1026"/>
        <v>3195778.9760000003</v>
      </c>
    </row>
    <row r="1182" spans="2:50" ht="17.25" customHeight="1" thickBot="1" x14ac:dyDescent="0.35">
      <c r="B1182" s="495">
        <v>61</v>
      </c>
      <c r="C1182" s="918" t="s">
        <v>1028</v>
      </c>
      <c r="D1182" s="797" t="s">
        <v>630</v>
      </c>
      <c r="E1182" s="1012">
        <v>1</v>
      </c>
      <c r="F1182" s="1050">
        <v>5</v>
      </c>
      <c r="G1182" s="507">
        <f t="shared" si="1038"/>
        <v>1.9</v>
      </c>
      <c r="H1182" s="1013">
        <v>66140</v>
      </c>
      <c r="I1182" s="510"/>
      <c r="J1182" s="510"/>
      <c r="K1182" s="511" t="s">
        <v>99</v>
      </c>
      <c r="L1182" s="1013">
        <f t="shared" si="1003"/>
        <v>125666</v>
      </c>
      <c r="M1182" s="1014">
        <f t="shared" si="1004"/>
        <v>125666</v>
      </c>
      <c r="N1182" s="1015">
        <f t="shared" si="1013"/>
        <v>1649994.58</v>
      </c>
      <c r="O1182" s="1016">
        <f t="shared" si="1005"/>
        <v>1</v>
      </c>
      <c r="P1182" s="1017">
        <f t="shared" si="1014"/>
        <v>6</v>
      </c>
      <c r="Q1182" s="1166">
        <v>1.96</v>
      </c>
      <c r="R1182" s="1171">
        <v>0.3</v>
      </c>
      <c r="S1182" s="1166">
        <f t="shared" si="1027"/>
        <v>2.548</v>
      </c>
      <c r="T1182" s="1018">
        <v>66140</v>
      </c>
      <c r="U1182" s="510"/>
      <c r="V1182" s="510"/>
      <c r="W1182" s="1259" t="str">
        <f t="shared" si="1032"/>
        <v>Կ-1</v>
      </c>
      <c r="X1182" s="1018">
        <f t="shared" si="1033"/>
        <v>168524.72</v>
      </c>
      <c r="Y1182" s="1019">
        <f t="shared" si="1034"/>
        <v>168524.72</v>
      </c>
      <c r="Z1182" s="1020">
        <f t="shared" si="1009"/>
        <v>2212729.5736000002</v>
      </c>
      <c r="AA1182" s="1021">
        <f t="shared" si="1035"/>
        <v>1</v>
      </c>
      <c r="AB1182" s="1017">
        <f t="shared" si="1036"/>
        <v>7</v>
      </c>
      <c r="AC1182" s="1166">
        <v>1.96</v>
      </c>
      <c r="AD1182" s="1171">
        <v>0.6</v>
      </c>
      <c r="AE1182" s="1166">
        <f t="shared" si="1028"/>
        <v>3.1360000000000001</v>
      </c>
      <c r="AF1182" s="1018">
        <v>66140</v>
      </c>
      <c r="AG1182" s="510"/>
      <c r="AH1182" s="510"/>
      <c r="AI1182" s="715" t="str">
        <f t="shared" si="1037"/>
        <v>Կ-1</v>
      </c>
      <c r="AJ1182" s="1018">
        <f t="shared" si="1030"/>
        <v>207415.04000000001</v>
      </c>
      <c r="AK1182" s="1019">
        <f t="shared" si="1018"/>
        <v>207415.04000000001</v>
      </c>
      <c r="AL1182" s="1063">
        <f t="shared" si="1019"/>
        <v>2723359.4752000002</v>
      </c>
      <c r="AM1182" s="1012">
        <f t="shared" si="1020"/>
        <v>1</v>
      </c>
      <c r="AN1182" s="1050">
        <f t="shared" si="1021"/>
        <v>8</v>
      </c>
      <c r="AO1182" s="1177">
        <v>2.02</v>
      </c>
      <c r="AP1182" s="1171">
        <v>1</v>
      </c>
      <c r="AQ1182" s="1166">
        <f t="shared" si="1029"/>
        <v>4.04</v>
      </c>
      <c r="AR1182" s="1013">
        <v>66140</v>
      </c>
      <c r="AS1182" s="510"/>
      <c r="AT1182" s="510"/>
      <c r="AU1182" s="717" t="str">
        <f t="shared" si="1023"/>
        <v>Կ-1</v>
      </c>
      <c r="AV1182" s="1013">
        <f t="shared" si="1031"/>
        <v>267205.59999999998</v>
      </c>
      <c r="AW1182" s="1014">
        <f t="shared" si="1025"/>
        <v>267205.59999999998</v>
      </c>
      <c r="AX1182" s="1015">
        <f t="shared" si="1026"/>
        <v>3508409.5279999999</v>
      </c>
    </row>
    <row r="1183" spans="2:50" ht="17.25" customHeight="1" thickBot="1" x14ac:dyDescent="0.35">
      <c r="B1183" s="495">
        <v>62</v>
      </c>
      <c r="C1183" s="918" t="s">
        <v>2857</v>
      </c>
      <c r="D1183" s="797" t="s">
        <v>630</v>
      </c>
      <c r="E1183" s="1012">
        <v>1</v>
      </c>
      <c r="F1183" s="1050">
        <v>1</v>
      </c>
      <c r="G1183" s="507">
        <f t="shared" si="1038"/>
        <v>1.73</v>
      </c>
      <c r="H1183" s="1013">
        <v>66140</v>
      </c>
      <c r="I1183" s="510"/>
      <c r="J1183" s="510"/>
      <c r="K1183" s="511" t="s">
        <v>99</v>
      </c>
      <c r="L1183" s="1013">
        <f t="shared" si="1003"/>
        <v>114422.2</v>
      </c>
      <c r="M1183" s="1014">
        <f t="shared" si="1004"/>
        <v>114422.2</v>
      </c>
      <c r="N1183" s="1015">
        <f t="shared" si="1013"/>
        <v>1502363.486</v>
      </c>
      <c r="O1183" s="1016">
        <f t="shared" si="1005"/>
        <v>1</v>
      </c>
      <c r="P1183" s="1017">
        <f t="shared" si="1014"/>
        <v>2</v>
      </c>
      <c r="Q1183" s="1166">
        <v>1.79</v>
      </c>
      <c r="R1183" s="1171">
        <v>0.3</v>
      </c>
      <c r="S1183" s="1166">
        <f t="shared" si="1027"/>
        <v>2.327</v>
      </c>
      <c r="T1183" s="1018">
        <v>66140</v>
      </c>
      <c r="U1183" s="510"/>
      <c r="V1183" s="510"/>
      <c r="W1183" s="1259" t="str">
        <f t="shared" si="1032"/>
        <v>Կ-1</v>
      </c>
      <c r="X1183" s="1018">
        <f t="shared" si="1033"/>
        <v>153907.78</v>
      </c>
      <c r="Y1183" s="1019">
        <f t="shared" si="1034"/>
        <v>153907.78</v>
      </c>
      <c r="Z1183" s="1020">
        <f t="shared" si="1009"/>
        <v>2020809.1514000001</v>
      </c>
      <c r="AA1183" s="1021">
        <f t="shared" si="1035"/>
        <v>1</v>
      </c>
      <c r="AB1183" s="1017">
        <f t="shared" si="1036"/>
        <v>3</v>
      </c>
      <c r="AC1183" s="1166">
        <v>1.84</v>
      </c>
      <c r="AD1183" s="1171">
        <v>0.6</v>
      </c>
      <c r="AE1183" s="1166">
        <f t="shared" si="1028"/>
        <v>2.944</v>
      </c>
      <c r="AF1183" s="1018">
        <v>66140</v>
      </c>
      <c r="AG1183" s="510"/>
      <c r="AH1183" s="510"/>
      <c r="AI1183" s="715" t="str">
        <f t="shared" si="1037"/>
        <v>Կ-1</v>
      </c>
      <c r="AJ1183" s="1018">
        <f t="shared" si="1030"/>
        <v>194716.16</v>
      </c>
      <c r="AK1183" s="1019">
        <f t="shared" si="1018"/>
        <v>194716.16</v>
      </c>
      <c r="AL1183" s="1063">
        <f t="shared" si="1019"/>
        <v>2556623.1808000002</v>
      </c>
      <c r="AM1183" s="1012">
        <f t="shared" si="1020"/>
        <v>1</v>
      </c>
      <c r="AN1183" s="1050">
        <f t="shared" si="1021"/>
        <v>4</v>
      </c>
      <c r="AO1183" s="1177">
        <v>1.9</v>
      </c>
      <c r="AP1183" s="1171">
        <v>1</v>
      </c>
      <c r="AQ1183" s="1166">
        <f t="shared" si="1029"/>
        <v>3.8</v>
      </c>
      <c r="AR1183" s="1013">
        <v>66140</v>
      </c>
      <c r="AS1183" s="510"/>
      <c r="AT1183" s="510"/>
      <c r="AU1183" s="717" t="str">
        <f t="shared" si="1023"/>
        <v>Կ-1</v>
      </c>
      <c r="AV1183" s="1013">
        <f t="shared" si="1031"/>
        <v>251332</v>
      </c>
      <c r="AW1183" s="1014">
        <f t="shared" si="1025"/>
        <v>251332</v>
      </c>
      <c r="AX1183" s="1015">
        <f t="shared" si="1026"/>
        <v>3299989.16</v>
      </c>
    </row>
    <row r="1184" spans="2:50" ht="17.25" customHeight="1" thickBot="1" x14ac:dyDescent="0.35">
      <c r="B1184" s="495">
        <v>63</v>
      </c>
      <c r="C1184" s="918" t="s">
        <v>901</v>
      </c>
      <c r="D1184" s="797" t="s">
        <v>630</v>
      </c>
      <c r="E1184" s="1012">
        <v>1</v>
      </c>
      <c r="F1184" s="1050">
        <v>5</v>
      </c>
      <c r="G1184" s="507">
        <f t="shared" si="1038"/>
        <v>1.9</v>
      </c>
      <c r="H1184" s="1013">
        <v>66140</v>
      </c>
      <c r="I1184" s="510"/>
      <c r="J1184" s="510"/>
      <c r="K1184" s="511" t="s">
        <v>99</v>
      </c>
      <c r="L1184" s="1013">
        <f t="shared" si="1003"/>
        <v>125666</v>
      </c>
      <c r="M1184" s="1014">
        <f t="shared" si="1004"/>
        <v>125666</v>
      </c>
      <c r="N1184" s="1015">
        <f t="shared" si="1013"/>
        <v>1649994.58</v>
      </c>
      <c r="O1184" s="1016">
        <f t="shared" si="1005"/>
        <v>1</v>
      </c>
      <c r="P1184" s="1017">
        <f t="shared" si="1014"/>
        <v>6</v>
      </c>
      <c r="Q1184" s="1166">
        <v>1.96</v>
      </c>
      <c r="R1184" s="1171">
        <v>0.3</v>
      </c>
      <c r="S1184" s="1166">
        <f t="shared" si="1027"/>
        <v>2.548</v>
      </c>
      <c r="T1184" s="1018">
        <v>66140</v>
      </c>
      <c r="U1184" s="510"/>
      <c r="V1184" s="510"/>
      <c r="W1184" s="1259" t="str">
        <f t="shared" si="1032"/>
        <v>Կ-1</v>
      </c>
      <c r="X1184" s="1018">
        <f t="shared" si="1033"/>
        <v>168524.72</v>
      </c>
      <c r="Y1184" s="1019">
        <f t="shared" si="1034"/>
        <v>168524.72</v>
      </c>
      <c r="Z1184" s="1020">
        <f t="shared" si="1009"/>
        <v>2212729.5736000002</v>
      </c>
      <c r="AA1184" s="1021">
        <f t="shared" si="1035"/>
        <v>1</v>
      </c>
      <c r="AB1184" s="1017">
        <f t="shared" si="1036"/>
        <v>7</v>
      </c>
      <c r="AC1184" s="1166">
        <v>1.96</v>
      </c>
      <c r="AD1184" s="1171">
        <v>0.6</v>
      </c>
      <c r="AE1184" s="1166">
        <f t="shared" si="1028"/>
        <v>3.1360000000000001</v>
      </c>
      <c r="AF1184" s="1018">
        <v>66140</v>
      </c>
      <c r="AG1184" s="510"/>
      <c r="AH1184" s="510"/>
      <c r="AI1184" s="715" t="str">
        <f t="shared" si="1037"/>
        <v>Կ-1</v>
      </c>
      <c r="AJ1184" s="1018">
        <f t="shared" si="1030"/>
        <v>207415.04000000001</v>
      </c>
      <c r="AK1184" s="1019">
        <f t="shared" si="1018"/>
        <v>207415.04000000001</v>
      </c>
      <c r="AL1184" s="1063">
        <f t="shared" si="1019"/>
        <v>2723359.4752000002</v>
      </c>
      <c r="AM1184" s="1012">
        <f t="shared" si="1020"/>
        <v>1</v>
      </c>
      <c r="AN1184" s="1050">
        <f t="shared" si="1021"/>
        <v>8</v>
      </c>
      <c r="AO1184" s="1177">
        <v>2.02</v>
      </c>
      <c r="AP1184" s="1171">
        <v>1</v>
      </c>
      <c r="AQ1184" s="1166">
        <f t="shared" si="1029"/>
        <v>4.04</v>
      </c>
      <c r="AR1184" s="1013">
        <v>66140</v>
      </c>
      <c r="AS1184" s="510"/>
      <c r="AT1184" s="510"/>
      <c r="AU1184" s="717" t="str">
        <f t="shared" si="1023"/>
        <v>Կ-1</v>
      </c>
      <c r="AV1184" s="1013">
        <f t="shared" si="1031"/>
        <v>267205.59999999998</v>
      </c>
      <c r="AW1184" s="1014">
        <f t="shared" si="1025"/>
        <v>267205.59999999998</v>
      </c>
      <c r="AX1184" s="1015">
        <f t="shared" si="1026"/>
        <v>3508409.5279999999</v>
      </c>
    </row>
    <row r="1185" spans="2:50" ht="17.25" customHeight="1" thickBot="1" x14ac:dyDescent="0.35">
      <c r="B1185" s="495">
        <v>64</v>
      </c>
      <c r="C1185" s="918" t="s">
        <v>2858</v>
      </c>
      <c r="D1185" s="797" t="s">
        <v>630</v>
      </c>
      <c r="E1185" s="1012">
        <v>1</v>
      </c>
      <c r="F1185" s="1050">
        <v>0</v>
      </c>
      <c r="G1185" s="507">
        <f t="shared" si="1038"/>
        <v>1.68</v>
      </c>
      <c r="H1185" s="1013">
        <v>66140</v>
      </c>
      <c r="I1185" s="510"/>
      <c r="J1185" s="510"/>
      <c r="K1185" s="511" t="s">
        <v>99</v>
      </c>
      <c r="L1185" s="1013">
        <f t="shared" si="1003"/>
        <v>111115.2</v>
      </c>
      <c r="M1185" s="1014">
        <f t="shared" si="1004"/>
        <v>111115.2</v>
      </c>
      <c r="N1185" s="1015">
        <f t="shared" si="1013"/>
        <v>1458942.5760000001</v>
      </c>
      <c r="O1185" s="1016">
        <f t="shared" si="1005"/>
        <v>1</v>
      </c>
      <c r="P1185" s="1017">
        <f t="shared" si="1014"/>
        <v>1</v>
      </c>
      <c r="Q1185" s="1166">
        <v>1.73</v>
      </c>
      <c r="R1185" s="1171">
        <v>0.3</v>
      </c>
      <c r="S1185" s="1166">
        <f t="shared" si="1027"/>
        <v>2.2490000000000001</v>
      </c>
      <c r="T1185" s="1018">
        <v>66140</v>
      </c>
      <c r="U1185" s="510"/>
      <c r="V1185" s="510"/>
      <c r="W1185" s="1259" t="str">
        <f t="shared" si="1032"/>
        <v>Կ-1</v>
      </c>
      <c r="X1185" s="1018">
        <f t="shared" si="1033"/>
        <v>148748.86000000002</v>
      </c>
      <c r="Y1185" s="1019">
        <f t="shared" si="1034"/>
        <v>148748.86000000002</v>
      </c>
      <c r="Z1185" s="1020">
        <f t="shared" si="1009"/>
        <v>1953072.5318000002</v>
      </c>
      <c r="AA1185" s="1021">
        <f t="shared" si="1035"/>
        <v>1</v>
      </c>
      <c r="AB1185" s="1017">
        <f t="shared" si="1036"/>
        <v>2</v>
      </c>
      <c r="AC1185" s="1166">
        <v>1.79</v>
      </c>
      <c r="AD1185" s="1171">
        <v>0.6</v>
      </c>
      <c r="AE1185" s="1166">
        <f t="shared" si="1028"/>
        <v>2.8639999999999999</v>
      </c>
      <c r="AF1185" s="1018">
        <v>66140</v>
      </c>
      <c r="AG1185" s="510"/>
      <c r="AH1185" s="510"/>
      <c r="AI1185" s="715" t="str">
        <f t="shared" si="1037"/>
        <v>Կ-1</v>
      </c>
      <c r="AJ1185" s="1018">
        <f t="shared" si="1030"/>
        <v>189424.96</v>
      </c>
      <c r="AK1185" s="1019">
        <f t="shared" si="1018"/>
        <v>189424.96</v>
      </c>
      <c r="AL1185" s="1063">
        <f t="shared" si="1019"/>
        <v>2487149.7248</v>
      </c>
      <c r="AM1185" s="1012">
        <f t="shared" si="1020"/>
        <v>1</v>
      </c>
      <c r="AN1185" s="1050">
        <f t="shared" si="1021"/>
        <v>3</v>
      </c>
      <c r="AO1185" s="1177">
        <v>1.84</v>
      </c>
      <c r="AP1185" s="1171">
        <v>1</v>
      </c>
      <c r="AQ1185" s="1166">
        <f t="shared" si="1029"/>
        <v>3.68</v>
      </c>
      <c r="AR1185" s="1013">
        <v>66140</v>
      </c>
      <c r="AS1185" s="510"/>
      <c r="AT1185" s="510"/>
      <c r="AU1185" s="717" t="str">
        <f t="shared" si="1023"/>
        <v>Կ-1</v>
      </c>
      <c r="AV1185" s="1013">
        <f t="shared" si="1031"/>
        <v>243395.20000000001</v>
      </c>
      <c r="AW1185" s="1014">
        <f t="shared" si="1025"/>
        <v>243395.20000000001</v>
      </c>
      <c r="AX1185" s="1015">
        <f t="shared" si="1026"/>
        <v>3195778.9760000003</v>
      </c>
    </row>
    <row r="1186" spans="2:50" ht="17.25" customHeight="1" thickBot="1" x14ac:dyDescent="0.35">
      <c r="B1186" s="495">
        <v>65</v>
      </c>
      <c r="C1186" s="917" t="s">
        <v>1981</v>
      </c>
      <c r="D1186" s="797" t="s">
        <v>630</v>
      </c>
      <c r="E1186" s="1012">
        <v>1</v>
      </c>
      <c r="F1186" s="1050">
        <v>2</v>
      </c>
      <c r="G1186" s="507">
        <f t="shared" si="1038"/>
        <v>1.79</v>
      </c>
      <c r="H1186" s="1013">
        <v>66140</v>
      </c>
      <c r="I1186" s="510"/>
      <c r="J1186" s="510"/>
      <c r="K1186" s="511" t="s">
        <v>99</v>
      </c>
      <c r="L1186" s="1013">
        <f t="shared" si="1003"/>
        <v>118390.6</v>
      </c>
      <c r="M1186" s="1014">
        <f t="shared" si="1004"/>
        <v>118390.6</v>
      </c>
      <c r="N1186" s="1015">
        <f t="shared" si="1013"/>
        <v>1554468.5780000002</v>
      </c>
      <c r="O1186" s="1016">
        <f t="shared" si="1005"/>
        <v>1</v>
      </c>
      <c r="P1186" s="1017">
        <f t="shared" si="1014"/>
        <v>3</v>
      </c>
      <c r="Q1186" s="1166">
        <v>1.84</v>
      </c>
      <c r="R1186" s="1171">
        <v>0.3</v>
      </c>
      <c r="S1186" s="1166">
        <f t="shared" si="1027"/>
        <v>2.3920000000000003</v>
      </c>
      <c r="T1186" s="1018">
        <v>66140</v>
      </c>
      <c r="U1186" s="510"/>
      <c r="V1186" s="510"/>
      <c r="W1186" s="1259" t="str">
        <f t="shared" si="1032"/>
        <v>Կ-1</v>
      </c>
      <c r="X1186" s="1018">
        <f t="shared" si="1033"/>
        <v>158206.88000000003</v>
      </c>
      <c r="Y1186" s="1019">
        <f t="shared" si="1034"/>
        <v>158206.88000000003</v>
      </c>
      <c r="Z1186" s="1020">
        <f t="shared" si="1009"/>
        <v>2077256.3344000005</v>
      </c>
      <c r="AA1186" s="1021">
        <f t="shared" si="1035"/>
        <v>1</v>
      </c>
      <c r="AB1186" s="1017">
        <f t="shared" si="1036"/>
        <v>4</v>
      </c>
      <c r="AC1186" s="1166">
        <v>1.9</v>
      </c>
      <c r="AD1186" s="1171">
        <v>0.6</v>
      </c>
      <c r="AE1186" s="1166">
        <f t="shared" si="1028"/>
        <v>3.04</v>
      </c>
      <c r="AF1186" s="1018">
        <v>66140</v>
      </c>
      <c r="AG1186" s="510"/>
      <c r="AH1186" s="510"/>
      <c r="AI1186" s="715" t="str">
        <f t="shared" si="1037"/>
        <v>Կ-1</v>
      </c>
      <c r="AJ1186" s="1018">
        <f t="shared" si="1030"/>
        <v>201065.60000000001</v>
      </c>
      <c r="AK1186" s="1019">
        <f t="shared" si="1018"/>
        <v>201065.60000000001</v>
      </c>
      <c r="AL1186" s="1063">
        <f t="shared" si="1019"/>
        <v>2639991.3280000002</v>
      </c>
      <c r="AM1186" s="1012">
        <f t="shared" si="1020"/>
        <v>1</v>
      </c>
      <c r="AN1186" s="1050">
        <f t="shared" si="1021"/>
        <v>5</v>
      </c>
      <c r="AO1186" s="1177">
        <v>1.9</v>
      </c>
      <c r="AP1186" s="1171">
        <v>1</v>
      </c>
      <c r="AQ1186" s="1166">
        <f t="shared" si="1029"/>
        <v>3.8</v>
      </c>
      <c r="AR1186" s="1013">
        <v>66140</v>
      </c>
      <c r="AS1186" s="510"/>
      <c r="AT1186" s="510"/>
      <c r="AU1186" s="717" t="str">
        <f t="shared" si="1023"/>
        <v>Կ-1</v>
      </c>
      <c r="AV1186" s="1013">
        <f t="shared" si="1031"/>
        <v>251332</v>
      </c>
      <c r="AW1186" s="1014">
        <f t="shared" si="1025"/>
        <v>251332</v>
      </c>
      <c r="AX1186" s="1015">
        <f t="shared" si="1026"/>
        <v>3299989.16</v>
      </c>
    </row>
    <row r="1187" spans="2:50" ht="17.25" customHeight="1" thickBot="1" x14ac:dyDescent="0.35">
      <c r="B1187" s="495">
        <v>66</v>
      </c>
      <c r="C1187" s="918" t="s">
        <v>1982</v>
      </c>
      <c r="D1187" s="797" t="s">
        <v>630</v>
      </c>
      <c r="E1187" s="1012">
        <v>1</v>
      </c>
      <c r="F1187" s="1050">
        <v>2</v>
      </c>
      <c r="G1187" s="507">
        <f t="shared" si="1038"/>
        <v>1.79</v>
      </c>
      <c r="H1187" s="1013">
        <v>66140</v>
      </c>
      <c r="I1187" s="510"/>
      <c r="J1187" s="510"/>
      <c r="K1187" s="511" t="s">
        <v>99</v>
      </c>
      <c r="L1187" s="1013">
        <f t="shared" si="1003"/>
        <v>118390.6</v>
      </c>
      <c r="M1187" s="1014">
        <f t="shared" si="1004"/>
        <v>118390.6</v>
      </c>
      <c r="N1187" s="1015">
        <f t="shared" si="1013"/>
        <v>1554468.5780000002</v>
      </c>
      <c r="O1187" s="1016">
        <f t="shared" si="1005"/>
        <v>1</v>
      </c>
      <c r="P1187" s="1017">
        <f t="shared" si="1014"/>
        <v>3</v>
      </c>
      <c r="Q1187" s="1166">
        <v>1.84</v>
      </c>
      <c r="R1187" s="1171">
        <v>0.3</v>
      </c>
      <c r="S1187" s="1166">
        <f t="shared" si="1027"/>
        <v>2.3920000000000003</v>
      </c>
      <c r="T1187" s="1018">
        <v>66140</v>
      </c>
      <c r="U1187" s="510"/>
      <c r="V1187" s="510"/>
      <c r="W1187" s="1259" t="str">
        <f t="shared" si="1032"/>
        <v>Կ-1</v>
      </c>
      <c r="X1187" s="1018">
        <f t="shared" si="1033"/>
        <v>158206.88000000003</v>
      </c>
      <c r="Y1187" s="1019">
        <f t="shared" si="1034"/>
        <v>158206.88000000003</v>
      </c>
      <c r="Z1187" s="1020">
        <f t="shared" si="1009"/>
        <v>2077256.3344000005</v>
      </c>
      <c r="AA1187" s="1021">
        <f t="shared" si="1035"/>
        <v>1</v>
      </c>
      <c r="AB1187" s="1017">
        <f t="shared" si="1036"/>
        <v>4</v>
      </c>
      <c r="AC1187" s="1166">
        <v>1.9</v>
      </c>
      <c r="AD1187" s="1171">
        <v>0.6</v>
      </c>
      <c r="AE1187" s="1166">
        <f t="shared" si="1028"/>
        <v>3.04</v>
      </c>
      <c r="AF1187" s="1018">
        <v>66140</v>
      </c>
      <c r="AG1187" s="510"/>
      <c r="AH1187" s="510"/>
      <c r="AI1187" s="715" t="str">
        <f t="shared" si="1037"/>
        <v>Կ-1</v>
      </c>
      <c r="AJ1187" s="1018">
        <f t="shared" si="1030"/>
        <v>201065.60000000001</v>
      </c>
      <c r="AK1187" s="1019">
        <f t="shared" si="1018"/>
        <v>201065.60000000001</v>
      </c>
      <c r="AL1187" s="1063">
        <f t="shared" si="1019"/>
        <v>2639991.3280000002</v>
      </c>
      <c r="AM1187" s="1012">
        <f t="shared" si="1020"/>
        <v>1</v>
      </c>
      <c r="AN1187" s="1050">
        <f t="shared" si="1021"/>
        <v>5</v>
      </c>
      <c r="AO1187" s="1177">
        <v>1.9</v>
      </c>
      <c r="AP1187" s="1171">
        <v>1</v>
      </c>
      <c r="AQ1187" s="1166">
        <f t="shared" si="1029"/>
        <v>3.8</v>
      </c>
      <c r="AR1187" s="1013">
        <v>66140</v>
      </c>
      <c r="AS1187" s="510"/>
      <c r="AT1187" s="510"/>
      <c r="AU1187" s="717" t="str">
        <f t="shared" si="1023"/>
        <v>Կ-1</v>
      </c>
      <c r="AV1187" s="1013">
        <f t="shared" si="1031"/>
        <v>251332</v>
      </c>
      <c r="AW1187" s="1014">
        <f t="shared" si="1025"/>
        <v>251332</v>
      </c>
      <c r="AX1187" s="1015">
        <f t="shared" si="1026"/>
        <v>3299989.16</v>
      </c>
    </row>
    <row r="1188" spans="2:50" ht="17.25" customHeight="1" thickBot="1" x14ac:dyDescent="0.35">
      <c r="B1188" s="495">
        <v>67</v>
      </c>
      <c r="C1188" s="918" t="s">
        <v>1082</v>
      </c>
      <c r="D1188" s="797" t="s">
        <v>630</v>
      </c>
      <c r="E1188" s="1012">
        <v>1</v>
      </c>
      <c r="F1188" s="1050">
        <v>3</v>
      </c>
      <c r="G1188" s="507">
        <f t="shared" si="1038"/>
        <v>1.84</v>
      </c>
      <c r="H1188" s="1013">
        <v>66140</v>
      </c>
      <c r="I1188" s="510"/>
      <c r="J1188" s="510"/>
      <c r="K1188" s="511" t="s">
        <v>99</v>
      </c>
      <c r="L1188" s="1013">
        <f t="shared" si="1003"/>
        <v>121697.60000000001</v>
      </c>
      <c r="M1188" s="1014">
        <f t="shared" si="1004"/>
        <v>121697.60000000001</v>
      </c>
      <c r="N1188" s="1015">
        <f t="shared" si="1013"/>
        <v>1597889.4880000001</v>
      </c>
      <c r="O1188" s="1016">
        <f t="shared" si="1005"/>
        <v>1</v>
      </c>
      <c r="P1188" s="1017">
        <f t="shared" si="1014"/>
        <v>4</v>
      </c>
      <c r="Q1188" s="1166">
        <v>1.9</v>
      </c>
      <c r="R1188" s="1171">
        <v>0.3</v>
      </c>
      <c r="S1188" s="1166">
        <f t="shared" si="1027"/>
        <v>2.4699999999999998</v>
      </c>
      <c r="T1188" s="1018">
        <v>66140</v>
      </c>
      <c r="U1188" s="510"/>
      <c r="V1188" s="510"/>
      <c r="W1188" s="1259" t="str">
        <f t="shared" si="1032"/>
        <v>Կ-1</v>
      </c>
      <c r="X1188" s="1018">
        <f t="shared" si="1033"/>
        <v>163365.79999999999</v>
      </c>
      <c r="Y1188" s="1019">
        <f t="shared" si="1034"/>
        <v>163365.79999999999</v>
      </c>
      <c r="Z1188" s="1020">
        <f t="shared" si="1009"/>
        <v>2144992.9539999999</v>
      </c>
      <c r="AA1188" s="1021">
        <f t="shared" si="1035"/>
        <v>1</v>
      </c>
      <c r="AB1188" s="1017">
        <f t="shared" si="1036"/>
        <v>5</v>
      </c>
      <c r="AC1188" s="1166">
        <v>1.9</v>
      </c>
      <c r="AD1188" s="1171">
        <v>0.6</v>
      </c>
      <c r="AE1188" s="1166">
        <f t="shared" si="1028"/>
        <v>3.04</v>
      </c>
      <c r="AF1188" s="1018">
        <v>66140</v>
      </c>
      <c r="AG1188" s="510"/>
      <c r="AH1188" s="510"/>
      <c r="AI1188" s="715" t="str">
        <f t="shared" si="1037"/>
        <v>Կ-1</v>
      </c>
      <c r="AJ1188" s="1018">
        <f t="shared" si="1030"/>
        <v>201065.60000000001</v>
      </c>
      <c r="AK1188" s="1019">
        <f t="shared" si="1018"/>
        <v>201065.60000000001</v>
      </c>
      <c r="AL1188" s="1063">
        <f t="shared" si="1019"/>
        <v>2639991.3280000002</v>
      </c>
      <c r="AM1188" s="1012">
        <f t="shared" si="1020"/>
        <v>1</v>
      </c>
      <c r="AN1188" s="1050">
        <f t="shared" si="1021"/>
        <v>6</v>
      </c>
      <c r="AO1188" s="1177">
        <v>1.96</v>
      </c>
      <c r="AP1188" s="1171">
        <v>1</v>
      </c>
      <c r="AQ1188" s="1166">
        <f t="shared" si="1029"/>
        <v>3.92</v>
      </c>
      <c r="AR1188" s="1013">
        <v>66140</v>
      </c>
      <c r="AS1188" s="510"/>
      <c r="AT1188" s="510"/>
      <c r="AU1188" s="717" t="str">
        <f t="shared" si="1023"/>
        <v>Կ-1</v>
      </c>
      <c r="AV1188" s="1013">
        <f t="shared" si="1031"/>
        <v>259268.8</v>
      </c>
      <c r="AW1188" s="1014">
        <f t="shared" si="1025"/>
        <v>259268.8</v>
      </c>
      <c r="AX1188" s="1015">
        <f t="shared" si="1026"/>
        <v>3404199.344</v>
      </c>
    </row>
    <row r="1189" spans="2:50" ht="17.25" customHeight="1" thickBot="1" x14ac:dyDescent="0.35">
      <c r="B1189" s="495">
        <v>68</v>
      </c>
      <c r="C1189" s="917" t="s">
        <v>2859</v>
      </c>
      <c r="D1189" s="497" t="s">
        <v>333</v>
      </c>
      <c r="E1189" s="1012">
        <v>1</v>
      </c>
      <c r="F1189" s="1050">
        <v>1</v>
      </c>
      <c r="G1189" s="507">
        <f t="shared" ref="G1189:G1212" si="1039">IF(E1189&lt;1,0,IF(K1189="Բ-1",IF(F1189=0,6.94,IF(F1189=1,7.17,IF(F1189=2,7.41,IF(F1189=3,7.66,IF(OR(F1189=5,F1189=4),7.92,IF(OR(F1189=6,F1189=7),8.18,IF(OR(F1189=8,F1189=9),8.46,IF(OR(F1189=10,F1189=11,F1189=12),8.74,IF(OR(F1189=13,F1189=14,F1189=15),9.03,IF(OR(F1189=16,F1189=17,F1189=18),9.33,9.65)))))))))),IF(K1189="Բ-2", IF(F1189=0,5.71,IF(F1189=1,5.89,IF(F1189=2,6.09,IF(F1189=3,6.29,IF(OR(F1189=5,F1189=4),6.5,IF(OR(F1189=6,F1189=7),6.72,IF(OR(F1189=8,F1189=9),6.94,IF(OR(F1189=10,F1189=11,F1189=12),7.17,IF(OR(F1189=13,F1189=14,F1189=15),7.41,IF(OR(F1189=16,F1189=17,F1189=18),7.65,7.91)))))))))), IF(K1189="Գ-1", IF(F1189=0,4.7,IF(F1189=1,4.86,IF(F1189=2,5.01,IF(F1189=3,5.18,IF(OR(F1189=5,F1189=4),5.35,IF(OR(F1189=6,F1189=7),5.52,IF(OR(F1189=8,F1189=9),5.71,IF(OR(F1189=10,F1189=11,F1189=12),5.89,IF(OR(F1189=13,F1189=14,F1189=15),6.09,IF(OR(F1189=16,F1189=17,F1189=18),6.29,6.49)))))))))), IF(K1189="Գ-2", IF(F1189=0,3.88,IF(F1189=1,4.01,IF(F1189=2,4.14,IF(F1189=3,4.27,IF(OR(F1189=5,F1189=4),4.41,IF(OR(F1189=6,F1189=7),4.55,IF(OR(F1189=8,F1189=9),4.7,IF(OR(F1189=10,F1189=11,F1189=12),4.85,IF(OR(F1189=13,F1189=14,F1189=15),5.01,IF(OR(F1189=16,F1189=17,F1189=18),5.17,5.34)))))))))), IF(K1189="Գ-3", IF(F1189=0,3.21,IF(F1189=1,3.31,IF(F1189=2,3.42,IF(F1189=3,3.53,IF(OR(F1189=5,F1189=4),3.64,IF(OR(F1189=6,F1189=7),3.76,IF(OR(F1189=8,F1189=9),3.88,IF(OR(F1189=10,F1189=11,F1189=12),4.01,IF(OR(F1189=13,F1189=14,F1189=15),4.13,IF(OR(F1189=16,F1189=17,F1189=18),4.27,4.4)))))))))), IF(K1189="Ա-1", IF(F1189=0,2.66,IF(F1189=1,2.75,IF(F1189=2,2.83,IF(F1189=3,2.92,IF(OR(F1189=5,F1189=4),3.02,IF(OR(F1189=6,F1189=7),3.11,IF(OR(F1189=8,F1189=9),3.21,IF(OR(F1189=10,F1189=11,F1189=12),3.31,IF(OR(F1189=13,F1189=14,F1189=15),3.42,IF(OR(F1189=16,F1189=17,F1189=18),3.53,3.64)))))))))), IF(K1189="Ա-2", IF(F1189=0,2.28,IF(F1189=1,2.35,IF(F1189=2,2.43,IF(F1189=3,2.5,IF(OR(F1189=5,F1189=4),2.58,IF(OR(F1189=6,F1189=7),2.66,IF(OR(F1189=8,F1189=9),2.75,IF(OR(F1189=10,F1189=11,F1189=12),2.83,IF(OR(F1189=13,F1189=14,F1189=15),2.92,IF(OR(F1189=16,F1189=17,F1189=18),3.01,3.11)))))))))),IF(K1189="Ա-3", IF(F1189=0,1.96,IF(F1189=1,2.02,IF(F1189=2,2.08,IF(F1189=3,2.15,IF(OR(F1189=5,F1189=4),2.21,IF(OR(F1189=6,F1189=7),2.28,IF(OR(F1189=8,F1189=9),2.35,IF(OR(F1189=10,F1189=11,F1189=12),2.42,IF(OR(F1189=13,F1189=14,F1189=15),2.5,IF(OR(F1189=16,F1189=17,F1189=18),2.58,2.66)))))))))), IF(K1189="Կ-1", IF(F1189=0,1.68,IF(F1189=1,1.73,IF(F1189=2,1.79,IF(F1189=3,1.84,IF(OR(F1189=5,F1189=4),1.9,IF(OR(F1189=6,F1189=7),1.96,IF(OR(F1189=8,F1189=9),2.02,IF(OR(F1189=10,F1189=11,F1189=12),2.08,IF(OR(F1189=13,F1189=14,F1189=15),2.14,IF(OR(F1189=16,F1189=17,F1189=18),2.21,2.28)))))))))), IF(K1189="Կ-2", IF(F1189=0,1.45,IF(F1189=1,1.49,IF(F1189=2,1.54,IF(F1189=3,1.59,IF(OR(F1189=5,F1189=4),1.63,IF(OR(F1189=6,F1189=7),1.68,IF(OR(F1189=8,F1189=9),1.73,IF(OR(F1189=10,F1189=11,F1189=12),1.79,IF(OR(F1189=13,F1189=14,F1189=15),1.84,IF(OR(F1189=16,F1189=17,F1189=18),1.9,1.95)))))))))),IF(K1189="Կ-3", IF(F1189=0,1.25,IF(F1189=1,1.29,IF(F1189=2,1.33,IF(F1189=3,1.37,IF(OR(F1189=5,F1189=4),1.41,IF(OR(F1189=6,F1189=7),1.45,IF(OR(F1189=8,F1189=9),1.49,IF(OR(F1189=10,F1189=11,F1189=12),1.54,IF(OR(F1189=13,F1189=14,F1189=15),1.58,IF(OR(F1189=16,F1189=17,F1189=18),1.63,1.68)))))))))), "Error"))))))))))))</f>
        <v>1.73</v>
      </c>
      <c r="H1189" s="1013">
        <v>66140</v>
      </c>
      <c r="I1189" s="510"/>
      <c r="J1189" s="510"/>
      <c r="K1189" s="511" t="s">
        <v>99</v>
      </c>
      <c r="L1189" s="1013">
        <f t="shared" si="1003"/>
        <v>114422.2</v>
      </c>
      <c r="M1189" s="1014">
        <f t="shared" si="1004"/>
        <v>114422.2</v>
      </c>
      <c r="N1189" s="1015">
        <f t="shared" si="1013"/>
        <v>1502363.486</v>
      </c>
      <c r="O1189" s="1016">
        <f t="shared" si="1005"/>
        <v>1</v>
      </c>
      <c r="P1189" s="1017">
        <f t="shared" si="1014"/>
        <v>2</v>
      </c>
      <c r="Q1189" s="1166">
        <v>2.2799999999999998</v>
      </c>
      <c r="R1189" s="1171">
        <v>0.3</v>
      </c>
      <c r="S1189" s="1166">
        <f t="shared" si="1027"/>
        <v>2.9639999999999995</v>
      </c>
      <c r="T1189" s="1018">
        <v>66140</v>
      </c>
      <c r="U1189" s="510">
        <f>+S1189*T1189*0.05</f>
        <v>9801.9479999999985</v>
      </c>
      <c r="V1189" s="510"/>
      <c r="W1189" s="1259" t="str">
        <f t="shared" si="1032"/>
        <v>Կ-1</v>
      </c>
      <c r="X1189" s="1018">
        <f t="shared" si="1033"/>
        <v>196038.95999999996</v>
      </c>
      <c r="Y1189" s="1019">
        <f t="shared" si="1034"/>
        <v>205840.90799999997</v>
      </c>
      <c r="Z1189" s="1020">
        <f t="shared" si="1009"/>
        <v>2702691.1220399998</v>
      </c>
      <c r="AA1189" s="1021">
        <f t="shared" si="1035"/>
        <v>1</v>
      </c>
      <c r="AB1189" s="1017">
        <f t="shared" si="1036"/>
        <v>3</v>
      </c>
      <c r="AC1189" s="1166">
        <v>2.2799999999999998</v>
      </c>
      <c r="AD1189" s="1171">
        <v>0.6</v>
      </c>
      <c r="AE1189" s="1166">
        <f t="shared" si="1028"/>
        <v>3.6479999999999997</v>
      </c>
      <c r="AF1189" s="1018">
        <v>66140</v>
      </c>
      <c r="AG1189" s="510">
        <f>+AE1189*AF1189*0.05</f>
        <v>12063.936</v>
      </c>
      <c r="AH1189" s="510"/>
      <c r="AI1189" s="715" t="str">
        <f t="shared" si="1037"/>
        <v>Կ-1</v>
      </c>
      <c r="AJ1189" s="1018">
        <f t="shared" si="1030"/>
        <v>241278.71999999997</v>
      </c>
      <c r="AK1189" s="1019">
        <f t="shared" si="1018"/>
        <v>253342.65599999996</v>
      </c>
      <c r="AL1189" s="1063">
        <f t="shared" si="1019"/>
        <v>3326389.0732799997</v>
      </c>
      <c r="AM1189" s="1012">
        <f t="shared" si="1020"/>
        <v>1</v>
      </c>
      <c r="AN1189" s="1050">
        <f t="shared" si="1021"/>
        <v>4</v>
      </c>
      <c r="AO1189" s="1177">
        <v>2.2799999999999998</v>
      </c>
      <c r="AP1189" s="1171">
        <v>1</v>
      </c>
      <c r="AQ1189" s="1166">
        <f t="shared" si="1029"/>
        <v>4.5599999999999996</v>
      </c>
      <c r="AR1189" s="1013">
        <v>66140</v>
      </c>
      <c r="AS1189" s="510">
        <f>+AQ1189*AR1189*0.05</f>
        <v>15079.919999999998</v>
      </c>
      <c r="AT1189" s="510"/>
      <c r="AU1189" s="717" t="str">
        <f t="shared" si="1023"/>
        <v>Կ-1</v>
      </c>
      <c r="AV1189" s="1013">
        <f t="shared" si="1031"/>
        <v>301598.39999999997</v>
      </c>
      <c r="AW1189" s="1014">
        <f t="shared" si="1025"/>
        <v>316678.31999999995</v>
      </c>
      <c r="AX1189" s="1015">
        <f t="shared" si="1026"/>
        <v>4157986.3415999995</v>
      </c>
    </row>
    <row r="1190" spans="2:50" ht="17.25" customHeight="1" thickBot="1" x14ac:dyDescent="0.35">
      <c r="B1190" s="495">
        <v>69</v>
      </c>
      <c r="C1190" s="917" t="s">
        <v>1031</v>
      </c>
      <c r="D1190" s="497" t="s">
        <v>333</v>
      </c>
      <c r="E1190" s="1012">
        <v>1</v>
      </c>
      <c r="F1190" s="1050">
        <v>3</v>
      </c>
      <c r="G1190" s="507">
        <f t="shared" si="1039"/>
        <v>1.84</v>
      </c>
      <c r="H1190" s="1013">
        <v>66140</v>
      </c>
      <c r="I1190" s="510"/>
      <c r="J1190" s="510"/>
      <c r="K1190" s="511" t="s">
        <v>99</v>
      </c>
      <c r="L1190" s="1013">
        <f t="shared" si="1003"/>
        <v>121697.60000000001</v>
      </c>
      <c r="M1190" s="1014">
        <f t="shared" si="1004"/>
        <v>121697.60000000001</v>
      </c>
      <c r="N1190" s="1015">
        <f t="shared" si="1013"/>
        <v>1597889.4880000001</v>
      </c>
      <c r="O1190" s="1016">
        <f t="shared" si="1005"/>
        <v>1</v>
      </c>
      <c r="P1190" s="1017">
        <f t="shared" si="1014"/>
        <v>4</v>
      </c>
      <c r="Q1190" s="1166">
        <v>1.9</v>
      </c>
      <c r="R1190" s="1171">
        <v>0.3</v>
      </c>
      <c r="S1190" s="1166">
        <f t="shared" si="1027"/>
        <v>2.4699999999999998</v>
      </c>
      <c r="T1190" s="1018">
        <v>66140</v>
      </c>
      <c r="U1190" s="510"/>
      <c r="V1190" s="510"/>
      <c r="W1190" s="1259" t="str">
        <f t="shared" si="1032"/>
        <v>Կ-1</v>
      </c>
      <c r="X1190" s="1018">
        <f t="shared" si="1033"/>
        <v>163365.79999999999</v>
      </c>
      <c r="Y1190" s="1019">
        <f t="shared" si="1034"/>
        <v>163365.79999999999</v>
      </c>
      <c r="Z1190" s="1020">
        <f t="shared" si="1009"/>
        <v>2144992.9539999999</v>
      </c>
      <c r="AA1190" s="1021">
        <f t="shared" si="1035"/>
        <v>1</v>
      </c>
      <c r="AB1190" s="1017">
        <f t="shared" si="1036"/>
        <v>5</v>
      </c>
      <c r="AC1190" s="1166">
        <v>1.9</v>
      </c>
      <c r="AD1190" s="1171">
        <v>0.6</v>
      </c>
      <c r="AE1190" s="1166">
        <f t="shared" si="1028"/>
        <v>3.04</v>
      </c>
      <c r="AF1190" s="1018">
        <v>66140</v>
      </c>
      <c r="AG1190" s="510"/>
      <c r="AH1190" s="510"/>
      <c r="AI1190" s="715" t="str">
        <f t="shared" si="1037"/>
        <v>Կ-1</v>
      </c>
      <c r="AJ1190" s="1018">
        <f t="shared" si="1030"/>
        <v>201065.60000000001</v>
      </c>
      <c r="AK1190" s="1019">
        <f t="shared" si="1018"/>
        <v>201065.60000000001</v>
      </c>
      <c r="AL1190" s="1063">
        <f t="shared" si="1019"/>
        <v>2639991.3280000002</v>
      </c>
      <c r="AM1190" s="1012">
        <f t="shared" si="1020"/>
        <v>1</v>
      </c>
      <c r="AN1190" s="1050">
        <f t="shared" si="1021"/>
        <v>6</v>
      </c>
      <c r="AO1190" s="1177">
        <v>1.96</v>
      </c>
      <c r="AP1190" s="1171">
        <v>1</v>
      </c>
      <c r="AQ1190" s="1166">
        <f t="shared" si="1029"/>
        <v>3.92</v>
      </c>
      <c r="AR1190" s="1013">
        <v>66140</v>
      </c>
      <c r="AS1190" s="510"/>
      <c r="AT1190" s="510"/>
      <c r="AU1190" s="717" t="str">
        <f t="shared" si="1023"/>
        <v>Կ-1</v>
      </c>
      <c r="AV1190" s="1013">
        <f t="shared" si="1031"/>
        <v>259268.8</v>
      </c>
      <c r="AW1190" s="1014">
        <f t="shared" si="1025"/>
        <v>259268.8</v>
      </c>
      <c r="AX1190" s="1015">
        <f t="shared" si="1026"/>
        <v>3404199.344</v>
      </c>
    </row>
    <row r="1191" spans="2:50" ht="17.25" customHeight="1" thickBot="1" x14ac:dyDescent="0.35">
      <c r="B1191" s="495">
        <v>70</v>
      </c>
      <c r="C1191" s="917" t="s">
        <v>2860</v>
      </c>
      <c r="D1191" s="497" t="s">
        <v>333</v>
      </c>
      <c r="E1191" s="1012">
        <v>1</v>
      </c>
      <c r="F1191" s="1050">
        <v>1</v>
      </c>
      <c r="G1191" s="507">
        <f t="shared" si="1039"/>
        <v>1.73</v>
      </c>
      <c r="H1191" s="1013">
        <v>66140</v>
      </c>
      <c r="I1191" s="510"/>
      <c r="J1191" s="510"/>
      <c r="K1191" s="511" t="s">
        <v>99</v>
      </c>
      <c r="L1191" s="1013">
        <f t="shared" si="1003"/>
        <v>114422.2</v>
      </c>
      <c r="M1191" s="1014">
        <f t="shared" si="1004"/>
        <v>114422.2</v>
      </c>
      <c r="N1191" s="1015">
        <f t="shared" si="1013"/>
        <v>1502363.486</v>
      </c>
      <c r="O1191" s="1016">
        <f t="shared" si="1005"/>
        <v>1</v>
      </c>
      <c r="P1191" s="1017">
        <f t="shared" si="1014"/>
        <v>2</v>
      </c>
      <c r="Q1191" s="1166">
        <v>1.79</v>
      </c>
      <c r="R1191" s="1171">
        <v>0.3</v>
      </c>
      <c r="S1191" s="1166">
        <f t="shared" si="1027"/>
        <v>2.327</v>
      </c>
      <c r="T1191" s="1018">
        <v>66140</v>
      </c>
      <c r="U1191" s="510"/>
      <c r="V1191" s="510"/>
      <c r="W1191" s="1259" t="str">
        <f t="shared" si="1032"/>
        <v>Կ-1</v>
      </c>
      <c r="X1191" s="1018">
        <f t="shared" si="1033"/>
        <v>153907.78</v>
      </c>
      <c r="Y1191" s="1019">
        <f t="shared" si="1034"/>
        <v>153907.78</v>
      </c>
      <c r="Z1191" s="1020">
        <f t="shared" si="1009"/>
        <v>2020809.1514000001</v>
      </c>
      <c r="AA1191" s="1021">
        <f t="shared" si="1035"/>
        <v>1</v>
      </c>
      <c r="AB1191" s="1017">
        <f t="shared" si="1036"/>
        <v>3</v>
      </c>
      <c r="AC1191" s="1166">
        <v>1.84</v>
      </c>
      <c r="AD1191" s="1171">
        <v>0.6</v>
      </c>
      <c r="AE1191" s="1166">
        <f t="shared" si="1028"/>
        <v>2.944</v>
      </c>
      <c r="AF1191" s="1018">
        <v>66140</v>
      </c>
      <c r="AG1191" s="510"/>
      <c r="AH1191" s="510"/>
      <c r="AI1191" s="715" t="str">
        <f t="shared" si="1037"/>
        <v>Կ-1</v>
      </c>
      <c r="AJ1191" s="1018">
        <f t="shared" si="1030"/>
        <v>194716.16</v>
      </c>
      <c r="AK1191" s="1019">
        <f t="shared" si="1018"/>
        <v>194716.16</v>
      </c>
      <c r="AL1191" s="1063">
        <f t="shared" si="1019"/>
        <v>2556623.1808000002</v>
      </c>
      <c r="AM1191" s="1012">
        <f t="shared" si="1020"/>
        <v>1</v>
      </c>
      <c r="AN1191" s="1050">
        <f t="shared" si="1021"/>
        <v>4</v>
      </c>
      <c r="AO1191" s="1177">
        <v>1.9</v>
      </c>
      <c r="AP1191" s="1171">
        <v>1</v>
      </c>
      <c r="AQ1191" s="1166">
        <f t="shared" si="1029"/>
        <v>3.8</v>
      </c>
      <c r="AR1191" s="1013">
        <v>66140</v>
      </c>
      <c r="AS1191" s="510"/>
      <c r="AT1191" s="510"/>
      <c r="AU1191" s="717" t="str">
        <f t="shared" si="1023"/>
        <v>Կ-1</v>
      </c>
      <c r="AV1191" s="1013">
        <f t="shared" si="1031"/>
        <v>251332</v>
      </c>
      <c r="AW1191" s="1014">
        <f t="shared" si="1025"/>
        <v>251332</v>
      </c>
      <c r="AX1191" s="1015">
        <f t="shared" si="1026"/>
        <v>3299989.16</v>
      </c>
    </row>
    <row r="1192" spans="2:50" ht="17.25" customHeight="1" thickBot="1" x14ac:dyDescent="0.35">
      <c r="B1192" s="495">
        <v>71</v>
      </c>
      <c r="C1192" s="917" t="s">
        <v>2861</v>
      </c>
      <c r="D1192" s="497" t="s">
        <v>333</v>
      </c>
      <c r="E1192" s="1012">
        <v>1</v>
      </c>
      <c r="F1192" s="1050">
        <v>10</v>
      </c>
      <c r="G1192" s="507">
        <f t="shared" si="1039"/>
        <v>2.08</v>
      </c>
      <c r="H1192" s="1013">
        <v>66140</v>
      </c>
      <c r="I1192" s="510"/>
      <c r="J1192" s="510"/>
      <c r="K1192" s="511" t="s">
        <v>99</v>
      </c>
      <c r="L1192" s="1013">
        <f t="shared" si="1003"/>
        <v>137571.20000000001</v>
      </c>
      <c r="M1192" s="1014">
        <f t="shared" si="1004"/>
        <v>137571.20000000001</v>
      </c>
      <c r="N1192" s="1015">
        <f t="shared" si="1013"/>
        <v>1806309.8560000001</v>
      </c>
      <c r="O1192" s="1016">
        <f t="shared" si="1005"/>
        <v>1</v>
      </c>
      <c r="P1192" s="1017">
        <f t="shared" si="1014"/>
        <v>11</v>
      </c>
      <c r="Q1192" s="1166">
        <v>2.08</v>
      </c>
      <c r="R1192" s="1171">
        <v>0.3</v>
      </c>
      <c r="S1192" s="1166">
        <f t="shared" si="1027"/>
        <v>2.7040000000000002</v>
      </c>
      <c r="T1192" s="1018">
        <v>66140</v>
      </c>
      <c r="U1192" s="510"/>
      <c r="V1192" s="510"/>
      <c r="W1192" s="1259" t="str">
        <f t="shared" si="1032"/>
        <v>Կ-1</v>
      </c>
      <c r="X1192" s="1018">
        <f t="shared" si="1033"/>
        <v>178842.56</v>
      </c>
      <c r="Y1192" s="1019">
        <f t="shared" si="1034"/>
        <v>178842.56</v>
      </c>
      <c r="Z1192" s="1020">
        <f t="shared" si="1009"/>
        <v>2348202.8128</v>
      </c>
      <c r="AA1192" s="1021">
        <f t="shared" si="1035"/>
        <v>1</v>
      </c>
      <c r="AB1192" s="1017">
        <f t="shared" si="1036"/>
        <v>12</v>
      </c>
      <c r="AC1192" s="1166">
        <v>2.08</v>
      </c>
      <c r="AD1192" s="1171">
        <v>0.6</v>
      </c>
      <c r="AE1192" s="1166">
        <f t="shared" si="1028"/>
        <v>3.3280000000000003</v>
      </c>
      <c r="AF1192" s="1018">
        <v>66140</v>
      </c>
      <c r="AG1192" s="510"/>
      <c r="AH1192" s="510"/>
      <c r="AI1192" s="715" t="str">
        <f t="shared" si="1037"/>
        <v>Կ-1</v>
      </c>
      <c r="AJ1192" s="1018">
        <f t="shared" si="1030"/>
        <v>220113.92000000001</v>
      </c>
      <c r="AK1192" s="1019">
        <f t="shared" si="1018"/>
        <v>220113.92000000001</v>
      </c>
      <c r="AL1192" s="1063">
        <f t="shared" si="1019"/>
        <v>2890095.7696000002</v>
      </c>
      <c r="AM1192" s="1012">
        <f t="shared" si="1020"/>
        <v>1</v>
      </c>
      <c r="AN1192" s="1050">
        <f t="shared" si="1021"/>
        <v>13</v>
      </c>
      <c r="AO1192" s="1177">
        <v>2.14</v>
      </c>
      <c r="AP1192" s="1171">
        <v>1</v>
      </c>
      <c r="AQ1192" s="1166">
        <f t="shared" si="1029"/>
        <v>4.28</v>
      </c>
      <c r="AR1192" s="1013">
        <v>66140</v>
      </c>
      <c r="AS1192" s="510"/>
      <c r="AT1192" s="510"/>
      <c r="AU1192" s="717" t="str">
        <f t="shared" si="1023"/>
        <v>Կ-1</v>
      </c>
      <c r="AV1192" s="1013">
        <f t="shared" si="1031"/>
        <v>283079.2</v>
      </c>
      <c r="AW1192" s="1014">
        <f t="shared" si="1025"/>
        <v>283079.2</v>
      </c>
      <c r="AX1192" s="1015">
        <f t="shared" si="1026"/>
        <v>3716829.8960000002</v>
      </c>
    </row>
    <row r="1193" spans="2:50" ht="17.25" customHeight="1" thickBot="1" x14ac:dyDescent="0.35">
      <c r="B1193" s="495">
        <v>72</v>
      </c>
      <c r="C1193" s="921" t="s">
        <v>1985</v>
      </c>
      <c r="D1193" s="497" t="s">
        <v>333</v>
      </c>
      <c r="E1193" s="1012">
        <v>1</v>
      </c>
      <c r="F1193" s="1050">
        <v>2</v>
      </c>
      <c r="G1193" s="507">
        <f t="shared" si="1039"/>
        <v>1.79</v>
      </c>
      <c r="H1193" s="1013">
        <v>66140</v>
      </c>
      <c r="I1193" s="510"/>
      <c r="J1193" s="510"/>
      <c r="K1193" s="511" t="s">
        <v>99</v>
      </c>
      <c r="L1193" s="1013">
        <f t="shared" ref="L1193:L1221" si="1040">H1193*G1193</f>
        <v>118390.6</v>
      </c>
      <c r="M1193" s="1014">
        <f t="shared" ref="M1193:M1221" si="1041">G1193*H1193+I1193+J1193</f>
        <v>118390.6</v>
      </c>
      <c r="N1193" s="1015">
        <f t="shared" si="1013"/>
        <v>1554468.5780000002</v>
      </c>
      <c r="O1193" s="1016">
        <f t="shared" ref="O1193:O1221" si="1042">+E1193</f>
        <v>1</v>
      </c>
      <c r="P1193" s="1017">
        <f t="shared" si="1014"/>
        <v>3</v>
      </c>
      <c r="Q1193" s="1166">
        <v>1.84</v>
      </c>
      <c r="R1193" s="1171">
        <v>0.3</v>
      </c>
      <c r="S1193" s="1166">
        <f t="shared" si="1027"/>
        <v>2.3920000000000003</v>
      </c>
      <c r="T1193" s="1018">
        <v>66140</v>
      </c>
      <c r="U1193" s="510"/>
      <c r="V1193" s="510"/>
      <c r="W1193" s="1259" t="str">
        <f t="shared" ref="W1193:W1221" si="1043">+K1193</f>
        <v>Կ-1</v>
      </c>
      <c r="X1193" s="1018">
        <f t="shared" ref="X1193:X1221" si="1044">T1193*S1193</f>
        <v>158206.88000000003</v>
      </c>
      <c r="Y1193" s="1019">
        <f t="shared" ref="Y1193:Y1221" si="1045">S1193*T1193+U1193+V1193</f>
        <v>158206.88000000003</v>
      </c>
      <c r="Z1193" s="1020">
        <f t="shared" ref="Z1193:Z1221" si="1046">+Y1193*13.13</f>
        <v>2077256.3344000005</v>
      </c>
      <c r="AA1193" s="1021">
        <f t="shared" ref="AA1193:AA1221" si="1047">+O1193</f>
        <v>1</v>
      </c>
      <c r="AB1193" s="1017">
        <f t="shared" ref="AB1193:AB1221" si="1048">+P1193+1</f>
        <v>4</v>
      </c>
      <c r="AC1193" s="1166">
        <v>1.9</v>
      </c>
      <c r="AD1193" s="1171">
        <v>0.6</v>
      </c>
      <c r="AE1193" s="1166">
        <f t="shared" si="1028"/>
        <v>3.04</v>
      </c>
      <c r="AF1193" s="1018">
        <v>66140</v>
      </c>
      <c r="AG1193" s="510"/>
      <c r="AH1193" s="510"/>
      <c r="AI1193" s="715" t="str">
        <f t="shared" ref="AI1193:AI1221" si="1049">+W1193</f>
        <v>Կ-1</v>
      </c>
      <c r="AJ1193" s="1018">
        <f t="shared" si="1030"/>
        <v>201065.60000000001</v>
      </c>
      <c r="AK1193" s="1019">
        <f t="shared" si="1018"/>
        <v>201065.60000000001</v>
      </c>
      <c r="AL1193" s="1063">
        <f t="shared" si="1019"/>
        <v>2639991.3280000002</v>
      </c>
      <c r="AM1193" s="1012">
        <f t="shared" si="1020"/>
        <v>1</v>
      </c>
      <c r="AN1193" s="1050">
        <f t="shared" si="1021"/>
        <v>5</v>
      </c>
      <c r="AO1193" s="1177">
        <v>1.9</v>
      </c>
      <c r="AP1193" s="1171">
        <v>1</v>
      </c>
      <c r="AQ1193" s="1166">
        <f t="shared" si="1029"/>
        <v>3.8</v>
      </c>
      <c r="AR1193" s="1013">
        <v>66140</v>
      </c>
      <c r="AS1193" s="510"/>
      <c r="AT1193" s="510"/>
      <c r="AU1193" s="717" t="str">
        <f t="shared" si="1023"/>
        <v>Կ-1</v>
      </c>
      <c r="AV1193" s="1013">
        <f t="shared" si="1031"/>
        <v>251332</v>
      </c>
      <c r="AW1193" s="1014">
        <f t="shared" si="1025"/>
        <v>251332</v>
      </c>
      <c r="AX1193" s="1015">
        <f t="shared" si="1026"/>
        <v>3299989.16</v>
      </c>
    </row>
    <row r="1194" spans="2:50" ht="17.25" customHeight="1" thickBot="1" x14ac:dyDescent="0.35">
      <c r="B1194" s="495">
        <v>73</v>
      </c>
      <c r="C1194" s="917" t="s">
        <v>836</v>
      </c>
      <c r="D1194" s="497" t="s">
        <v>333</v>
      </c>
      <c r="E1194" s="1012">
        <v>1</v>
      </c>
      <c r="F1194" s="1050">
        <v>1</v>
      </c>
      <c r="G1194" s="507">
        <f t="shared" si="1039"/>
        <v>1.73</v>
      </c>
      <c r="H1194" s="1013">
        <v>66140</v>
      </c>
      <c r="I1194" s="510"/>
      <c r="J1194" s="510"/>
      <c r="K1194" s="511" t="s">
        <v>99</v>
      </c>
      <c r="L1194" s="1013">
        <f t="shared" si="1040"/>
        <v>114422.2</v>
      </c>
      <c r="M1194" s="1014">
        <f t="shared" si="1041"/>
        <v>114422.2</v>
      </c>
      <c r="N1194" s="1015">
        <f t="shared" ref="N1194:N1221" si="1050">+M1194*13.13</f>
        <v>1502363.486</v>
      </c>
      <c r="O1194" s="1016">
        <f t="shared" si="1042"/>
        <v>1</v>
      </c>
      <c r="P1194" s="1017">
        <f t="shared" ref="P1194:P1221" si="1051">+F1194+1</f>
        <v>2</v>
      </c>
      <c r="Q1194" s="1166">
        <v>1.79</v>
      </c>
      <c r="R1194" s="1171">
        <v>0.3</v>
      </c>
      <c r="S1194" s="1166">
        <f t="shared" si="1027"/>
        <v>2.327</v>
      </c>
      <c r="T1194" s="1018">
        <v>66140</v>
      </c>
      <c r="U1194" s="510"/>
      <c r="V1194" s="510"/>
      <c r="W1194" s="1259" t="str">
        <f t="shared" si="1043"/>
        <v>Կ-1</v>
      </c>
      <c r="X1194" s="1018">
        <f t="shared" si="1044"/>
        <v>153907.78</v>
      </c>
      <c r="Y1194" s="1019">
        <f t="shared" si="1045"/>
        <v>153907.78</v>
      </c>
      <c r="Z1194" s="1020">
        <f t="shared" si="1046"/>
        <v>2020809.1514000001</v>
      </c>
      <c r="AA1194" s="1021">
        <f t="shared" si="1047"/>
        <v>1</v>
      </c>
      <c r="AB1194" s="1017">
        <f t="shared" si="1048"/>
        <v>3</v>
      </c>
      <c r="AC1194" s="1166">
        <v>1.84</v>
      </c>
      <c r="AD1194" s="1171">
        <v>0.6</v>
      </c>
      <c r="AE1194" s="1166">
        <f t="shared" si="1028"/>
        <v>2.944</v>
      </c>
      <c r="AF1194" s="1018">
        <v>66140</v>
      </c>
      <c r="AG1194" s="510"/>
      <c r="AH1194" s="510"/>
      <c r="AI1194" s="715" t="str">
        <f t="shared" si="1049"/>
        <v>Կ-1</v>
      </c>
      <c r="AJ1194" s="1018">
        <f t="shared" si="1030"/>
        <v>194716.16</v>
      </c>
      <c r="AK1194" s="1019">
        <f t="shared" ref="AK1194:AK1221" si="1052">AE1194*AF1194+AG1194+AH1194</f>
        <v>194716.16</v>
      </c>
      <c r="AL1194" s="1063">
        <f t="shared" ref="AL1194:AL1221" si="1053">+AK1194*13.13</f>
        <v>2556623.1808000002</v>
      </c>
      <c r="AM1194" s="1012">
        <f t="shared" ref="AM1194:AM1221" si="1054">+AA1194</f>
        <v>1</v>
      </c>
      <c r="AN1194" s="1050">
        <f t="shared" ref="AN1194:AN1221" si="1055">+AB1194+1</f>
        <v>4</v>
      </c>
      <c r="AO1194" s="1177">
        <v>1.9</v>
      </c>
      <c r="AP1194" s="1171">
        <v>1</v>
      </c>
      <c r="AQ1194" s="1166">
        <f t="shared" si="1029"/>
        <v>3.8</v>
      </c>
      <c r="AR1194" s="1013">
        <v>66140</v>
      </c>
      <c r="AS1194" s="510"/>
      <c r="AT1194" s="510"/>
      <c r="AU1194" s="717" t="str">
        <f t="shared" ref="AU1194:AU1221" si="1056">+AI1194</f>
        <v>Կ-1</v>
      </c>
      <c r="AV1194" s="1013">
        <f t="shared" si="1031"/>
        <v>251332</v>
      </c>
      <c r="AW1194" s="1014">
        <f t="shared" ref="AW1194:AW1221" si="1057">AQ1194*AR1194+AS1194+AT1194</f>
        <v>251332</v>
      </c>
      <c r="AX1194" s="1015">
        <f t="shared" ref="AX1194:AX1221" si="1058">+AW1194*13.13</f>
        <v>3299989.16</v>
      </c>
    </row>
    <row r="1195" spans="2:50" ht="17.25" customHeight="1" thickBot="1" x14ac:dyDescent="0.35">
      <c r="B1195" s="495">
        <v>75</v>
      </c>
      <c r="C1195" s="917" t="s">
        <v>2862</v>
      </c>
      <c r="D1195" s="497" t="s">
        <v>333</v>
      </c>
      <c r="E1195" s="1012">
        <v>1</v>
      </c>
      <c r="F1195" s="1050">
        <v>1</v>
      </c>
      <c r="G1195" s="507">
        <f t="shared" si="1039"/>
        <v>1.73</v>
      </c>
      <c r="H1195" s="1013">
        <v>66140</v>
      </c>
      <c r="I1195" s="510"/>
      <c r="J1195" s="510"/>
      <c r="K1195" s="511" t="s">
        <v>99</v>
      </c>
      <c r="L1195" s="1013">
        <f t="shared" si="1040"/>
        <v>114422.2</v>
      </c>
      <c r="M1195" s="1014">
        <f t="shared" si="1041"/>
        <v>114422.2</v>
      </c>
      <c r="N1195" s="1015">
        <f t="shared" si="1050"/>
        <v>1502363.486</v>
      </c>
      <c r="O1195" s="1016">
        <f t="shared" si="1042"/>
        <v>1</v>
      </c>
      <c r="P1195" s="1017">
        <f t="shared" si="1051"/>
        <v>2</v>
      </c>
      <c r="Q1195" s="1166">
        <v>1.79</v>
      </c>
      <c r="R1195" s="1171">
        <v>0.3</v>
      </c>
      <c r="S1195" s="1166">
        <f t="shared" si="1027"/>
        <v>2.327</v>
      </c>
      <c r="T1195" s="1018">
        <v>66140</v>
      </c>
      <c r="U1195" s="510"/>
      <c r="V1195" s="510"/>
      <c r="W1195" s="1259" t="str">
        <f t="shared" si="1043"/>
        <v>Կ-1</v>
      </c>
      <c r="X1195" s="1018">
        <f t="shared" si="1044"/>
        <v>153907.78</v>
      </c>
      <c r="Y1195" s="1019">
        <f t="shared" si="1045"/>
        <v>153907.78</v>
      </c>
      <c r="Z1195" s="1020">
        <f t="shared" si="1046"/>
        <v>2020809.1514000001</v>
      </c>
      <c r="AA1195" s="1021">
        <f t="shared" si="1047"/>
        <v>1</v>
      </c>
      <c r="AB1195" s="1017">
        <f t="shared" si="1048"/>
        <v>3</v>
      </c>
      <c r="AC1195" s="1166">
        <v>1.84</v>
      </c>
      <c r="AD1195" s="1171">
        <v>0.6</v>
      </c>
      <c r="AE1195" s="1166">
        <f t="shared" si="1028"/>
        <v>2.944</v>
      </c>
      <c r="AF1195" s="1018">
        <v>66140</v>
      </c>
      <c r="AG1195" s="510"/>
      <c r="AH1195" s="510"/>
      <c r="AI1195" s="715" t="str">
        <f t="shared" si="1049"/>
        <v>Կ-1</v>
      </c>
      <c r="AJ1195" s="1018">
        <f t="shared" si="1030"/>
        <v>194716.16</v>
      </c>
      <c r="AK1195" s="1019">
        <f t="shared" si="1052"/>
        <v>194716.16</v>
      </c>
      <c r="AL1195" s="1063">
        <f t="shared" si="1053"/>
        <v>2556623.1808000002</v>
      </c>
      <c r="AM1195" s="1012">
        <f t="shared" si="1054"/>
        <v>1</v>
      </c>
      <c r="AN1195" s="1050">
        <f t="shared" si="1055"/>
        <v>4</v>
      </c>
      <c r="AO1195" s="1177">
        <v>1.9</v>
      </c>
      <c r="AP1195" s="1171">
        <v>1</v>
      </c>
      <c r="AQ1195" s="1166">
        <f t="shared" si="1029"/>
        <v>3.8</v>
      </c>
      <c r="AR1195" s="1013">
        <v>66140</v>
      </c>
      <c r="AS1195" s="510"/>
      <c r="AT1195" s="510"/>
      <c r="AU1195" s="717" t="str">
        <f t="shared" si="1056"/>
        <v>Կ-1</v>
      </c>
      <c r="AV1195" s="1013">
        <f t="shared" si="1031"/>
        <v>251332</v>
      </c>
      <c r="AW1195" s="1014">
        <f t="shared" si="1057"/>
        <v>251332</v>
      </c>
      <c r="AX1195" s="1015">
        <f t="shared" si="1058"/>
        <v>3299989.16</v>
      </c>
    </row>
    <row r="1196" spans="2:50" ht="17.25" customHeight="1" thickBot="1" x14ac:dyDescent="0.35">
      <c r="B1196" s="495">
        <v>76</v>
      </c>
      <c r="C1196" s="917" t="s">
        <v>1983</v>
      </c>
      <c r="D1196" s="497" t="s">
        <v>333</v>
      </c>
      <c r="E1196" s="1012">
        <v>1</v>
      </c>
      <c r="F1196" s="1050">
        <v>2</v>
      </c>
      <c r="G1196" s="507">
        <f t="shared" si="1039"/>
        <v>1.79</v>
      </c>
      <c r="H1196" s="1013">
        <v>66140</v>
      </c>
      <c r="I1196" s="510"/>
      <c r="J1196" s="510"/>
      <c r="K1196" s="511" t="s">
        <v>99</v>
      </c>
      <c r="L1196" s="1013">
        <f t="shared" si="1040"/>
        <v>118390.6</v>
      </c>
      <c r="M1196" s="1014">
        <f t="shared" si="1041"/>
        <v>118390.6</v>
      </c>
      <c r="N1196" s="1015">
        <f t="shared" si="1050"/>
        <v>1554468.5780000002</v>
      </c>
      <c r="O1196" s="1016">
        <f t="shared" si="1042"/>
        <v>1</v>
      </c>
      <c r="P1196" s="1017">
        <f t="shared" si="1051"/>
        <v>3</v>
      </c>
      <c r="Q1196" s="1166">
        <v>1.84</v>
      </c>
      <c r="R1196" s="1171">
        <v>0.3</v>
      </c>
      <c r="S1196" s="1166">
        <f t="shared" ref="S1196:S1221" si="1059">+Q1196+Q1196*R1196</f>
        <v>2.3920000000000003</v>
      </c>
      <c r="T1196" s="1018">
        <v>66140</v>
      </c>
      <c r="U1196" s="510"/>
      <c r="V1196" s="510"/>
      <c r="W1196" s="1259" t="str">
        <f t="shared" si="1043"/>
        <v>Կ-1</v>
      </c>
      <c r="X1196" s="1018">
        <f t="shared" si="1044"/>
        <v>158206.88000000003</v>
      </c>
      <c r="Y1196" s="1019">
        <f t="shared" si="1045"/>
        <v>158206.88000000003</v>
      </c>
      <c r="Z1196" s="1020">
        <f t="shared" si="1046"/>
        <v>2077256.3344000005</v>
      </c>
      <c r="AA1196" s="1021">
        <f t="shared" si="1047"/>
        <v>1</v>
      </c>
      <c r="AB1196" s="1017">
        <f t="shared" si="1048"/>
        <v>4</v>
      </c>
      <c r="AC1196" s="1166">
        <v>1.9</v>
      </c>
      <c r="AD1196" s="1171">
        <v>0.6</v>
      </c>
      <c r="AE1196" s="1166">
        <f t="shared" ref="AE1196:AE1221" si="1060">+AC1196+AC1196*AD1196</f>
        <v>3.04</v>
      </c>
      <c r="AF1196" s="1018">
        <v>66140</v>
      </c>
      <c r="AG1196" s="510"/>
      <c r="AH1196" s="510"/>
      <c r="AI1196" s="715" t="str">
        <f t="shared" si="1049"/>
        <v>Կ-1</v>
      </c>
      <c r="AJ1196" s="1018">
        <f t="shared" si="1030"/>
        <v>201065.60000000001</v>
      </c>
      <c r="AK1196" s="1019">
        <f t="shared" si="1052"/>
        <v>201065.60000000001</v>
      </c>
      <c r="AL1196" s="1063">
        <f t="shared" si="1053"/>
        <v>2639991.3280000002</v>
      </c>
      <c r="AM1196" s="1012">
        <f t="shared" si="1054"/>
        <v>1</v>
      </c>
      <c r="AN1196" s="1050">
        <f t="shared" si="1055"/>
        <v>5</v>
      </c>
      <c r="AO1196" s="1177">
        <v>1.9</v>
      </c>
      <c r="AP1196" s="1171">
        <v>1</v>
      </c>
      <c r="AQ1196" s="1166">
        <f t="shared" ref="AQ1196:AQ1221" si="1061">+AO1196+AO1196*AP1196</f>
        <v>3.8</v>
      </c>
      <c r="AR1196" s="1013">
        <v>66140</v>
      </c>
      <c r="AS1196" s="510"/>
      <c r="AT1196" s="510"/>
      <c r="AU1196" s="717" t="str">
        <f t="shared" si="1056"/>
        <v>Կ-1</v>
      </c>
      <c r="AV1196" s="1013">
        <f t="shared" si="1031"/>
        <v>251332</v>
      </c>
      <c r="AW1196" s="1014">
        <f t="shared" si="1057"/>
        <v>251332</v>
      </c>
      <c r="AX1196" s="1015">
        <f t="shared" si="1058"/>
        <v>3299989.16</v>
      </c>
    </row>
    <row r="1197" spans="2:50" ht="17.25" customHeight="1" thickBot="1" x14ac:dyDescent="0.35">
      <c r="B1197" s="495">
        <v>77</v>
      </c>
      <c r="C1197" s="922" t="s">
        <v>1805</v>
      </c>
      <c r="D1197" s="497" t="s">
        <v>333</v>
      </c>
      <c r="E1197" s="1012">
        <v>1</v>
      </c>
      <c r="F1197" s="1050">
        <v>2</v>
      </c>
      <c r="G1197" s="507">
        <f t="shared" si="1039"/>
        <v>1.79</v>
      </c>
      <c r="H1197" s="1013">
        <v>66140</v>
      </c>
      <c r="I1197" s="510"/>
      <c r="J1197" s="510"/>
      <c r="K1197" s="511" t="s">
        <v>99</v>
      </c>
      <c r="L1197" s="1013">
        <f t="shared" si="1040"/>
        <v>118390.6</v>
      </c>
      <c r="M1197" s="1014">
        <f t="shared" si="1041"/>
        <v>118390.6</v>
      </c>
      <c r="N1197" s="1015">
        <f t="shared" si="1050"/>
        <v>1554468.5780000002</v>
      </c>
      <c r="O1197" s="1016">
        <f t="shared" si="1042"/>
        <v>1</v>
      </c>
      <c r="P1197" s="1017">
        <f t="shared" si="1051"/>
        <v>3</v>
      </c>
      <c r="Q1197" s="1166">
        <v>1.84</v>
      </c>
      <c r="R1197" s="1171">
        <v>0.3</v>
      </c>
      <c r="S1197" s="1166">
        <f t="shared" si="1059"/>
        <v>2.3920000000000003</v>
      </c>
      <c r="T1197" s="1018">
        <v>66140</v>
      </c>
      <c r="U1197" s="510"/>
      <c r="V1197" s="510"/>
      <c r="W1197" s="1259" t="str">
        <f t="shared" si="1043"/>
        <v>Կ-1</v>
      </c>
      <c r="X1197" s="1018">
        <f t="shared" si="1044"/>
        <v>158206.88000000003</v>
      </c>
      <c r="Y1197" s="1019">
        <f t="shared" si="1045"/>
        <v>158206.88000000003</v>
      </c>
      <c r="Z1197" s="1020">
        <f t="shared" si="1046"/>
        <v>2077256.3344000005</v>
      </c>
      <c r="AA1197" s="1021">
        <f t="shared" si="1047"/>
        <v>1</v>
      </c>
      <c r="AB1197" s="1017">
        <f t="shared" si="1048"/>
        <v>4</v>
      </c>
      <c r="AC1197" s="1166">
        <v>1.9</v>
      </c>
      <c r="AD1197" s="1171">
        <v>0.6</v>
      </c>
      <c r="AE1197" s="1166">
        <f t="shared" si="1060"/>
        <v>3.04</v>
      </c>
      <c r="AF1197" s="1018">
        <v>66140</v>
      </c>
      <c r="AG1197" s="510"/>
      <c r="AH1197" s="510"/>
      <c r="AI1197" s="715" t="str">
        <f t="shared" si="1049"/>
        <v>Կ-1</v>
      </c>
      <c r="AJ1197" s="1018">
        <f t="shared" si="1030"/>
        <v>201065.60000000001</v>
      </c>
      <c r="AK1197" s="1019">
        <f t="shared" si="1052"/>
        <v>201065.60000000001</v>
      </c>
      <c r="AL1197" s="1063">
        <f t="shared" si="1053"/>
        <v>2639991.3280000002</v>
      </c>
      <c r="AM1197" s="1012">
        <f t="shared" si="1054"/>
        <v>1</v>
      </c>
      <c r="AN1197" s="1050">
        <f t="shared" si="1055"/>
        <v>5</v>
      </c>
      <c r="AO1197" s="1177">
        <v>1.9</v>
      </c>
      <c r="AP1197" s="1171">
        <v>1</v>
      </c>
      <c r="AQ1197" s="1166">
        <f t="shared" si="1061"/>
        <v>3.8</v>
      </c>
      <c r="AR1197" s="1013">
        <v>66140</v>
      </c>
      <c r="AS1197" s="510"/>
      <c r="AT1197" s="510"/>
      <c r="AU1197" s="717" t="str">
        <f t="shared" si="1056"/>
        <v>Կ-1</v>
      </c>
      <c r="AV1197" s="1013">
        <f t="shared" si="1031"/>
        <v>251332</v>
      </c>
      <c r="AW1197" s="1014">
        <f t="shared" si="1057"/>
        <v>251332</v>
      </c>
      <c r="AX1197" s="1015">
        <f t="shared" si="1058"/>
        <v>3299989.16</v>
      </c>
    </row>
    <row r="1198" spans="2:50" ht="17.25" customHeight="1" thickBot="1" x14ac:dyDescent="0.35">
      <c r="B1198" s="495">
        <v>78</v>
      </c>
      <c r="C1198" s="918" t="s">
        <v>1984</v>
      </c>
      <c r="D1198" s="497" t="s">
        <v>333</v>
      </c>
      <c r="E1198" s="1012">
        <v>1</v>
      </c>
      <c r="F1198" s="1050">
        <v>2</v>
      </c>
      <c r="G1198" s="507">
        <f t="shared" si="1039"/>
        <v>1.79</v>
      </c>
      <c r="H1198" s="1013">
        <v>66140</v>
      </c>
      <c r="I1198" s="510"/>
      <c r="J1198" s="510"/>
      <c r="K1198" s="511" t="s">
        <v>99</v>
      </c>
      <c r="L1198" s="1013">
        <f t="shared" si="1040"/>
        <v>118390.6</v>
      </c>
      <c r="M1198" s="1014">
        <f t="shared" si="1041"/>
        <v>118390.6</v>
      </c>
      <c r="N1198" s="1015">
        <f t="shared" si="1050"/>
        <v>1554468.5780000002</v>
      </c>
      <c r="O1198" s="1016">
        <f t="shared" si="1042"/>
        <v>1</v>
      </c>
      <c r="P1198" s="1017">
        <f t="shared" si="1051"/>
        <v>3</v>
      </c>
      <c r="Q1198" s="1166">
        <v>1.84</v>
      </c>
      <c r="R1198" s="1171">
        <v>0.3</v>
      </c>
      <c r="S1198" s="1166">
        <f t="shared" si="1059"/>
        <v>2.3920000000000003</v>
      </c>
      <c r="T1198" s="1018">
        <v>66140</v>
      </c>
      <c r="U1198" s="510"/>
      <c r="V1198" s="510"/>
      <c r="W1198" s="1259" t="str">
        <f t="shared" si="1043"/>
        <v>Կ-1</v>
      </c>
      <c r="X1198" s="1018">
        <f t="shared" si="1044"/>
        <v>158206.88000000003</v>
      </c>
      <c r="Y1198" s="1019">
        <f t="shared" si="1045"/>
        <v>158206.88000000003</v>
      </c>
      <c r="Z1198" s="1020">
        <f t="shared" si="1046"/>
        <v>2077256.3344000005</v>
      </c>
      <c r="AA1198" s="1021">
        <f t="shared" si="1047"/>
        <v>1</v>
      </c>
      <c r="AB1198" s="1017">
        <f t="shared" si="1048"/>
        <v>4</v>
      </c>
      <c r="AC1198" s="1166">
        <v>1.9</v>
      </c>
      <c r="AD1198" s="1171">
        <v>0.6</v>
      </c>
      <c r="AE1198" s="1166">
        <f t="shared" si="1060"/>
        <v>3.04</v>
      </c>
      <c r="AF1198" s="1018">
        <v>66140</v>
      </c>
      <c r="AG1198" s="510"/>
      <c r="AH1198" s="510"/>
      <c r="AI1198" s="715" t="str">
        <f t="shared" si="1049"/>
        <v>Կ-1</v>
      </c>
      <c r="AJ1198" s="1018">
        <f t="shared" si="1030"/>
        <v>201065.60000000001</v>
      </c>
      <c r="AK1198" s="1019">
        <f t="shared" si="1052"/>
        <v>201065.60000000001</v>
      </c>
      <c r="AL1198" s="1063">
        <f t="shared" si="1053"/>
        <v>2639991.3280000002</v>
      </c>
      <c r="AM1198" s="1012">
        <f t="shared" si="1054"/>
        <v>1</v>
      </c>
      <c r="AN1198" s="1050">
        <f t="shared" si="1055"/>
        <v>5</v>
      </c>
      <c r="AO1198" s="1177">
        <v>1.9</v>
      </c>
      <c r="AP1198" s="1171">
        <v>1</v>
      </c>
      <c r="AQ1198" s="1166">
        <f t="shared" si="1061"/>
        <v>3.8</v>
      </c>
      <c r="AR1198" s="1013">
        <v>66140</v>
      </c>
      <c r="AS1198" s="510"/>
      <c r="AT1198" s="510"/>
      <c r="AU1198" s="717" t="str">
        <f t="shared" si="1056"/>
        <v>Կ-1</v>
      </c>
      <c r="AV1198" s="1013">
        <f t="shared" si="1031"/>
        <v>251332</v>
      </c>
      <c r="AW1198" s="1014">
        <f t="shared" si="1057"/>
        <v>251332</v>
      </c>
      <c r="AX1198" s="1015">
        <f t="shared" si="1058"/>
        <v>3299989.16</v>
      </c>
    </row>
    <row r="1199" spans="2:50" ht="17.25" customHeight="1" thickBot="1" x14ac:dyDescent="0.35">
      <c r="B1199" s="495">
        <v>79</v>
      </c>
      <c r="C1199" s="918" t="s">
        <v>2863</v>
      </c>
      <c r="D1199" s="497" t="s">
        <v>333</v>
      </c>
      <c r="E1199" s="1012">
        <v>1</v>
      </c>
      <c r="F1199" s="1050">
        <v>1</v>
      </c>
      <c r="G1199" s="507">
        <f t="shared" si="1039"/>
        <v>1.73</v>
      </c>
      <c r="H1199" s="1013">
        <v>66140</v>
      </c>
      <c r="I1199" s="510"/>
      <c r="J1199" s="510"/>
      <c r="K1199" s="511" t="s">
        <v>99</v>
      </c>
      <c r="L1199" s="1013">
        <f t="shared" si="1040"/>
        <v>114422.2</v>
      </c>
      <c r="M1199" s="1014">
        <f t="shared" si="1041"/>
        <v>114422.2</v>
      </c>
      <c r="N1199" s="1015">
        <f t="shared" si="1050"/>
        <v>1502363.486</v>
      </c>
      <c r="O1199" s="1016">
        <f t="shared" si="1042"/>
        <v>1</v>
      </c>
      <c r="P1199" s="1017">
        <f t="shared" si="1051"/>
        <v>2</v>
      </c>
      <c r="Q1199" s="1166">
        <v>2.2799999999999998</v>
      </c>
      <c r="R1199" s="1171">
        <v>0.3</v>
      </c>
      <c r="S1199" s="1166">
        <f t="shared" si="1059"/>
        <v>2.9639999999999995</v>
      </c>
      <c r="T1199" s="1018">
        <v>66140</v>
      </c>
      <c r="U1199" s="510">
        <f>+S1199*T1199*0.05</f>
        <v>9801.9479999999985</v>
      </c>
      <c r="V1199" s="510"/>
      <c r="W1199" s="1259" t="str">
        <f t="shared" si="1043"/>
        <v>Կ-1</v>
      </c>
      <c r="X1199" s="1018">
        <f t="shared" si="1044"/>
        <v>196038.95999999996</v>
      </c>
      <c r="Y1199" s="1019">
        <f t="shared" si="1045"/>
        <v>205840.90799999997</v>
      </c>
      <c r="Z1199" s="1020">
        <f t="shared" si="1046"/>
        <v>2702691.1220399998</v>
      </c>
      <c r="AA1199" s="1021">
        <f t="shared" si="1047"/>
        <v>1</v>
      </c>
      <c r="AB1199" s="1017">
        <f t="shared" si="1048"/>
        <v>3</v>
      </c>
      <c r="AC1199" s="1166">
        <v>2.2799999999999998</v>
      </c>
      <c r="AD1199" s="1171">
        <v>0.6</v>
      </c>
      <c r="AE1199" s="1166">
        <f t="shared" si="1060"/>
        <v>3.6479999999999997</v>
      </c>
      <c r="AF1199" s="1018">
        <v>66140</v>
      </c>
      <c r="AG1199" s="510">
        <f>+AE1199*AF1199*0.05</f>
        <v>12063.936</v>
      </c>
      <c r="AH1199" s="510"/>
      <c r="AI1199" s="715" t="str">
        <f t="shared" si="1049"/>
        <v>Կ-1</v>
      </c>
      <c r="AJ1199" s="1018">
        <f t="shared" si="1030"/>
        <v>241278.71999999997</v>
      </c>
      <c r="AK1199" s="1019">
        <f t="shared" si="1052"/>
        <v>253342.65599999996</v>
      </c>
      <c r="AL1199" s="1063">
        <f t="shared" si="1053"/>
        <v>3326389.0732799997</v>
      </c>
      <c r="AM1199" s="1012">
        <f t="shared" si="1054"/>
        <v>1</v>
      </c>
      <c r="AN1199" s="1050">
        <f t="shared" si="1055"/>
        <v>4</v>
      </c>
      <c r="AO1199" s="1177">
        <v>2.2799999999999998</v>
      </c>
      <c r="AP1199" s="1171">
        <v>1</v>
      </c>
      <c r="AQ1199" s="1166">
        <f t="shared" si="1061"/>
        <v>4.5599999999999996</v>
      </c>
      <c r="AR1199" s="1013">
        <v>66140</v>
      </c>
      <c r="AS1199" s="510">
        <f>+AQ1199*AR1199*0.05</f>
        <v>15079.919999999998</v>
      </c>
      <c r="AT1199" s="510"/>
      <c r="AU1199" s="717" t="str">
        <f t="shared" si="1056"/>
        <v>Կ-1</v>
      </c>
      <c r="AV1199" s="1013">
        <f t="shared" si="1031"/>
        <v>301598.39999999997</v>
      </c>
      <c r="AW1199" s="1014">
        <f t="shared" si="1057"/>
        <v>316678.31999999995</v>
      </c>
      <c r="AX1199" s="1015">
        <f t="shared" si="1058"/>
        <v>4157986.3415999995</v>
      </c>
    </row>
    <row r="1200" spans="2:50" ht="17.25" customHeight="1" thickBot="1" x14ac:dyDescent="0.35">
      <c r="B1200" s="495">
        <v>80</v>
      </c>
      <c r="C1200" s="918" t="s">
        <v>1085</v>
      </c>
      <c r="D1200" s="497" t="s">
        <v>333</v>
      </c>
      <c r="E1200" s="1012">
        <v>1</v>
      </c>
      <c r="F1200" s="1050">
        <v>3</v>
      </c>
      <c r="G1200" s="507">
        <f t="shared" si="1039"/>
        <v>1.84</v>
      </c>
      <c r="H1200" s="1013">
        <v>66140</v>
      </c>
      <c r="I1200" s="510"/>
      <c r="J1200" s="510"/>
      <c r="K1200" s="511" t="s">
        <v>99</v>
      </c>
      <c r="L1200" s="1013">
        <f t="shared" si="1040"/>
        <v>121697.60000000001</v>
      </c>
      <c r="M1200" s="1014">
        <f t="shared" si="1041"/>
        <v>121697.60000000001</v>
      </c>
      <c r="N1200" s="1015">
        <f t="shared" si="1050"/>
        <v>1597889.4880000001</v>
      </c>
      <c r="O1200" s="1016">
        <f t="shared" si="1042"/>
        <v>1</v>
      </c>
      <c r="P1200" s="1017">
        <f t="shared" si="1051"/>
        <v>4</v>
      </c>
      <c r="Q1200" s="1166">
        <v>1.9</v>
      </c>
      <c r="R1200" s="1171">
        <v>0.3</v>
      </c>
      <c r="S1200" s="1166">
        <f t="shared" si="1059"/>
        <v>2.4699999999999998</v>
      </c>
      <c r="T1200" s="1018">
        <v>66140</v>
      </c>
      <c r="U1200" s="510"/>
      <c r="V1200" s="510"/>
      <c r="W1200" s="1259" t="str">
        <f t="shared" si="1043"/>
        <v>Կ-1</v>
      </c>
      <c r="X1200" s="1018">
        <f t="shared" si="1044"/>
        <v>163365.79999999999</v>
      </c>
      <c r="Y1200" s="1019">
        <f t="shared" si="1045"/>
        <v>163365.79999999999</v>
      </c>
      <c r="Z1200" s="1020">
        <f t="shared" si="1046"/>
        <v>2144992.9539999999</v>
      </c>
      <c r="AA1200" s="1021">
        <f t="shared" si="1047"/>
        <v>1</v>
      </c>
      <c r="AB1200" s="1017">
        <f t="shared" si="1048"/>
        <v>5</v>
      </c>
      <c r="AC1200" s="1166">
        <v>1.9</v>
      </c>
      <c r="AD1200" s="1171">
        <v>0.6</v>
      </c>
      <c r="AE1200" s="1166">
        <f t="shared" si="1060"/>
        <v>3.04</v>
      </c>
      <c r="AF1200" s="1018">
        <v>66140</v>
      </c>
      <c r="AG1200" s="510"/>
      <c r="AH1200" s="510"/>
      <c r="AI1200" s="715" t="str">
        <f t="shared" si="1049"/>
        <v>Կ-1</v>
      </c>
      <c r="AJ1200" s="1018">
        <f t="shared" si="1030"/>
        <v>201065.60000000001</v>
      </c>
      <c r="AK1200" s="1019">
        <f t="shared" si="1052"/>
        <v>201065.60000000001</v>
      </c>
      <c r="AL1200" s="1063">
        <f t="shared" si="1053"/>
        <v>2639991.3280000002</v>
      </c>
      <c r="AM1200" s="1012">
        <f t="shared" si="1054"/>
        <v>1</v>
      </c>
      <c r="AN1200" s="1050">
        <f t="shared" si="1055"/>
        <v>6</v>
      </c>
      <c r="AO1200" s="1177">
        <v>1.96</v>
      </c>
      <c r="AP1200" s="1171">
        <v>1</v>
      </c>
      <c r="AQ1200" s="1166">
        <f t="shared" si="1061"/>
        <v>3.92</v>
      </c>
      <c r="AR1200" s="1013">
        <v>66140</v>
      </c>
      <c r="AS1200" s="510"/>
      <c r="AT1200" s="510"/>
      <c r="AU1200" s="717" t="str">
        <f t="shared" si="1056"/>
        <v>Կ-1</v>
      </c>
      <c r="AV1200" s="1013">
        <f t="shared" si="1031"/>
        <v>259268.8</v>
      </c>
      <c r="AW1200" s="1014">
        <f t="shared" si="1057"/>
        <v>259268.8</v>
      </c>
      <c r="AX1200" s="1015">
        <f t="shared" si="1058"/>
        <v>3404199.344</v>
      </c>
    </row>
    <row r="1201" spans="2:50" ht="17.25" customHeight="1" thickBot="1" x14ac:dyDescent="0.35">
      <c r="B1201" s="495">
        <v>81</v>
      </c>
      <c r="C1201" s="917" t="s">
        <v>1033</v>
      </c>
      <c r="D1201" s="497" t="s">
        <v>333</v>
      </c>
      <c r="E1201" s="1012">
        <v>1</v>
      </c>
      <c r="F1201" s="1050">
        <v>4</v>
      </c>
      <c r="G1201" s="507">
        <f t="shared" si="1039"/>
        <v>1.9</v>
      </c>
      <c r="H1201" s="1013">
        <v>66140</v>
      </c>
      <c r="I1201" s="510"/>
      <c r="J1201" s="510"/>
      <c r="K1201" s="511" t="s">
        <v>99</v>
      </c>
      <c r="L1201" s="1013">
        <f t="shared" si="1040"/>
        <v>125666</v>
      </c>
      <c r="M1201" s="1014">
        <f t="shared" si="1041"/>
        <v>125666</v>
      </c>
      <c r="N1201" s="1015">
        <f t="shared" si="1050"/>
        <v>1649994.58</v>
      </c>
      <c r="O1201" s="1016">
        <f t="shared" si="1042"/>
        <v>1</v>
      </c>
      <c r="P1201" s="1017">
        <f t="shared" si="1051"/>
        <v>5</v>
      </c>
      <c r="Q1201" s="1166">
        <v>1.9</v>
      </c>
      <c r="R1201" s="1171">
        <v>0.3</v>
      </c>
      <c r="S1201" s="1166">
        <f t="shared" si="1059"/>
        <v>2.4699999999999998</v>
      </c>
      <c r="T1201" s="1018">
        <v>66140</v>
      </c>
      <c r="U1201" s="510"/>
      <c r="V1201" s="510"/>
      <c r="W1201" s="1259" t="str">
        <f t="shared" si="1043"/>
        <v>Կ-1</v>
      </c>
      <c r="X1201" s="1018">
        <f t="shared" si="1044"/>
        <v>163365.79999999999</v>
      </c>
      <c r="Y1201" s="1019">
        <f t="shared" si="1045"/>
        <v>163365.79999999999</v>
      </c>
      <c r="Z1201" s="1020">
        <f t="shared" si="1046"/>
        <v>2144992.9539999999</v>
      </c>
      <c r="AA1201" s="1021">
        <f t="shared" si="1047"/>
        <v>1</v>
      </c>
      <c r="AB1201" s="1017">
        <f t="shared" si="1048"/>
        <v>6</v>
      </c>
      <c r="AC1201" s="1166">
        <v>1.96</v>
      </c>
      <c r="AD1201" s="1171">
        <v>0.6</v>
      </c>
      <c r="AE1201" s="1166">
        <f t="shared" si="1060"/>
        <v>3.1360000000000001</v>
      </c>
      <c r="AF1201" s="1018">
        <v>66140</v>
      </c>
      <c r="AG1201" s="510"/>
      <c r="AH1201" s="510"/>
      <c r="AI1201" s="715" t="str">
        <f t="shared" si="1049"/>
        <v>Կ-1</v>
      </c>
      <c r="AJ1201" s="1018">
        <f t="shared" si="1030"/>
        <v>207415.04000000001</v>
      </c>
      <c r="AK1201" s="1019">
        <f t="shared" si="1052"/>
        <v>207415.04000000001</v>
      </c>
      <c r="AL1201" s="1063">
        <f t="shared" si="1053"/>
        <v>2723359.4752000002</v>
      </c>
      <c r="AM1201" s="1012">
        <f t="shared" si="1054"/>
        <v>1</v>
      </c>
      <c r="AN1201" s="1050">
        <f t="shared" si="1055"/>
        <v>7</v>
      </c>
      <c r="AO1201" s="1177">
        <v>1.96</v>
      </c>
      <c r="AP1201" s="1171">
        <v>1</v>
      </c>
      <c r="AQ1201" s="1166">
        <f t="shared" si="1061"/>
        <v>3.92</v>
      </c>
      <c r="AR1201" s="1013">
        <v>66140</v>
      </c>
      <c r="AS1201" s="510"/>
      <c r="AT1201" s="510"/>
      <c r="AU1201" s="717" t="str">
        <f t="shared" si="1056"/>
        <v>Կ-1</v>
      </c>
      <c r="AV1201" s="1013">
        <f t="shared" si="1031"/>
        <v>259268.8</v>
      </c>
      <c r="AW1201" s="1014">
        <f t="shared" si="1057"/>
        <v>259268.8</v>
      </c>
      <c r="AX1201" s="1015">
        <f t="shared" si="1058"/>
        <v>3404199.344</v>
      </c>
    </row>
    <row r="1202" spans="2:50" ht="17.25" customHeight="1" thickBot="1" x14ac:dyDescent="0.35">
      <c r="B1202" s="495">
        <v>83</v>
      </c>
      <c r="C1202" s="918" t="s">
        <v>2356</v>
      </c>
      <c r="D1202" s="497" t="s">
        <v>333</v>
      </c>
      <c r="E1202" s="1012">
        <v>1</v>
      </c>
      <c r="F1202" s="1050">
        <v>1</v>
      </c>
      <c r="G1202" s="507">
        <f t="shared" si="1039"/>
        <v>1.73</v>
      </c>
      <c r="H1202" s="1013">
        <v>66140</v>
      </c>
      <c r="I1202" s="510"/>
      <c r="J1202" s="510"/>
      <c r="K1202" s="511" t="s">
        <v>99</v>
      </c>
      <c r="L1202" s="1013">
        <f t="shared" si="1040"/>
        <v>114422.2</v>
      </c>
      <c r="M1202" s="1014">
        <f t="shared" si="1041"/>
        <v>114422.2</v>
      </c>
      <c r="N1202" s="1015">
        <f t="shared" si="1050"/>
        <v>1502363.486</v>
      </c>
      <c r="O1202" s="1016">
        <f t="shared" si="1042"/>
        <v>1</v>
      </c>
      <c r="P1202" s="1017">
        <f t="shared" si="1051"/>
        <v>2</v>
      </c>
      <c r="Q1202" s="1166">
        <v>1.79</v>
      </c>
      <c r="R1202" s="1171">
        <v>0.3</v>
      </c>
      <c r="S1202" s="1166">
        <f t="shared" si="1059"/>
        <v>2.327</v>
      </c>
      <c r="T1202" s="1018">
        <v>66140</v>
      </c>
      <c r="U1202" s="510"/>
      <c r="V1202" s="510"/>
      <c r="W1202" s="1259" t="str">
        <f t="shared" si="1043"/>
        <v>Կ-1</v>
      </c>
      <c r="X1202" s="1018">
        <f t="shared" si="1044"/>
        <v>153907.78</v>
      </c>
      <c r="Y1202" s="1019">
        <f t="shared" si="1045"/>
        <v>153907.78</v>
      </c>
      <c r="Z1202" s="1020">
        <f t="shared" si="1046"/>
        <v>2020809.1514000001</v>
      </c>
      <c r="AA1202" s="1021">
        <f t="shared" si="1047"/>
        <v>1</v>
      </c>
      <c r="AB1202" s="1017">
        <f t="shared" si="1048"/>
        <v>3</v>
      </c>
      <c r="AC1202" s="1166">
        <v>1.84</v>
      </c>
      <c r="AD1202" s="1171">
        <v>0.6</v>
      </c>
      <c r="AE1202" s="1166">
        <f t="shared" si="1060"/>
        <v>2.944</v>
      </c>
      <c r="AF1202" s="1018">
        <v>66140</v>
      </c>
      <c r="AG1202" s="510"/>
      <c r="AH1202" s="510"/>
      <c r="AI1202" s="715" t="str">
        <f t="shared" si="1049"/>
        <v>Կ-1</v>
      </c>
      <c r="AJ1202" s="1018">
        <f t="shared" si="1030"/>
        <v>194716.16</v>
      </c>
      <c r="AK1202" s="1019">
        <f t="shared" si="1052"/>
        <v>194716.16</v>
      </c>
      <c r="AL1202" s="1063">
        <f t="shared" si="1053"/>
        <v>2556623.1808000002</v>
      </c>
      <c r="AM1202" s="1012">
        <f t="shared" si="1054"/>
        <v>1</v>
      </c>
      <c r="AN1202" s="1050">
        <f t="shared" si="1055"/>
        <v>4</v>
      </c>
      <c r="AO1202" s="1177">
        <v>1.9</v>
      </c>
      <c r="AP1202" s="1171">
        <v>1</v>
      </c>
      <c r="AQ1202" s="1166">
        <f t="shared" si="1061"/>
        <v>3.8</v>
      </c>
      <c r="AR1202" s="1013">
        <v>66140</v>
      </c>
      <c r="AS1202" s="510"/>
      <c r="AT1202" s="510"/>
      <c r="AU1202" s="717" t="str">
        <f t="shared" si="1056"/>
        <v>Կ-1</v>
      </c>
      <c r="AV1202" s="1013">
        <f t="shared" si="1031"/>
        <v>251332</v>
      </c>
      <c r="AW1202" s="1014">
        <f t="shared" si="1057"/>
        <v>251332</v>
      </c>
      <c r="AX1202" s="1015">
        <f t="shared" si="1058"/>
        <v>3299989.16</v>
      </c>
    </row>
    <row r="1203" spans="2:50" ht="17.25" customHeight="1" thickBot="1" x14ac:dyDescent="0.35">
      <c r="B1203" s="495">
        <v>84</v>
      </c>
      <c r="C1203" s="918" t="s">
        <v>2864</v>
      </c>
      <c r="D1203" s="497" t="s">
        <v>333</v>
      </c>
      <c r="E1203" s="1012">
        <v>1</v>
      </c>
      <c r="F1203" s="1050">
        <v>1</v>
      </c>
      <c r="G1203" s="507">
        <f t="shared" si="1039"/>
        <v>1.73</v>
      </c>
      <c r="H1203" s="1013">
        <v>66140</v>
      </c>
      <c r="I1203" s="510"/>
      <c r="J1203" s="510"/>
      <c r="K1203" s="511" t="s">
        <v>99</v>
      </c>
      <c r="L1203" s="1013">
        <f t="shared" si="1040"/>
        <v>114422.2</v>
      </c>
      <c r="M1203" s="1014">
        <f t="shared" si="1041"/>
        <v>114422.2</v>
      </c>
      <c r="N1203" s="1015">
        <f t="shared" si="1050"/>
        <v>1502363.486</v>
      </c>
      <c r="O1203" s="1016">
        <f t="shared" si="1042"/>
        <v>1</v>
      </c>
      <c r="P1203" s="1017">
        <f t="shared" si="1051"/>
        <v>2</v>
      </c>
      <c r="Q1203" s="1166">
        <v>1.79</v>
      </c>
      <c r="R1203" s="1171">
        <v>0.3</v>
      </c>
      <c r="S1203" s="1166">
        <f t="shared" si="1059"/>
        <v>2.327</v>
      </c>
      <c r="T1203" s="1018">
        <v>66140</v>
      </c>
      <c r="U1203" s="510"/>
      <c r="V1203" s="510"/>
      <c r="W1203" s="1259" t="str">
        <f t="shared" si="1043"/>
        <v>Կ-1</v>
      </c>
      <c r="X1203" s="1018">
        <f t="shared" si="1044"/>
        <v>153907.78</v>
      </c>
      <c r="Y1203" s="1019">
        <f t="shared" si="1045"/>
        <v>153907.78</v>
      </c>
      <c r="Z1203" s="1020">
        <f t="shared" si="1046"/>
        <v>2020809.1514000001</v>
      </c>
      <c r="AA1203" s="1021">
        <f t="shared" si="1047"/>
        <v>1</v>
      </c>
      <c r="AB1203" s="1017">
        <f t="shared" si="1048"/>
        <v>3</v>
      </c>
      <c r="AC1203" s="1166">
        <v>1.84</v>
      </c>
      <c r="AD1203" s="1171">
        <v>0.6</v>
      </c>
      <c r="AE1203" s="1166">
        <f t="shared" si="1060"/>
        <v>2.944</v>
      </c>
      <c r="AF1203" s="1018">
        <v>66140</v>
      </c>
      <c r="AG1203" s="510"/>
      <c r="AH1203" s="510"/>
      <c r="AI1203" s="715" t="str">
        <f t="shared" si="1049"/>
        <v>Կ-1</v>
      </c>
      <c r="AJ1203" s="1018">
        <f t="shared" si="1030"/>
        <v>194716.16</v>
      </c>
      <c r="AK1203" s="1019">
        <f t="shared" si="1052"/>
        <v>194716.16</v>
      </c>
      <c r="AL1203" s="1063">
        <f t="shared" si="1053"/>
        <v>2556623.1808000002</v>
      </c>
      <c r="AM1203" s="1012">
        <f t="shared" si="1054"/>
        <v>1</v>
      </c>
      <c r="AN1203" s="1050">
        <f t="shared" si="1055"/>
        <v>4</v>
      </c>
      <c r="AO1203" s="1177">
        <v>1.9</v>
      </c>
      <c r="AP1203" s="1171">
        <v>1</v>
      </c>
      <c r="AQ1203" s="1166">
        <f t="shared" si="1061"/>
        <v>3.8</v>
      </c>
      <c r="AR1203" s="1013">
        <v>66140</v>
      </c>
      <c r="AS1203" s="510"/>
      <c r="AT1203" s="510"/>
      <c r="AU1203" s="717" t="str">
        <f t="shared" si="1056"/>
        <v>Կ-1</v>
      </c>
      <c r="AV1203" s="1013">
        <f t="shared" si="1031"/>
        <v>251332</v>
      </c>
      <c r="AW1203" s="1014">
        <f t="shared" si="1057"/>
        <v>251332</v>
      </c>
      <c r="AX1203" s="1015">
        <f t="shared" si="1058"/>
        <v>3299989.16</v>
      </c>
    </row>
    <row r="1204" spans="2:50" ht="17.25" customHeight="1" thickBot="1" x14ac:dyDescent="0.35">
      <c r="B1204" s="495">
        <v>85</v>
      </c>
      <c r="C1204" s="918" t="s">
        <v>1035</v>
      </c>
      <c r="D1204" s="497" t="s">
        <v>333</v>
      </c>
      <c r="E1204" s="1012">
        <v>1</v>
      </c>
      <c r="F1204" s="1050">
        <v>4</v>
      </c>
      <c r="G1204" s="507">
        <f t="shared" si="1039"/>
        <v>1.9</v>
      </c>
      <c r="H1204" s="1013">
        <v>66140</v>
      </c>
      <c r="I1204" s="510"/>
      <c r="J1204" s="510"/>
      <c r="K1204" s="511" t="s">
        <v>99</v>
      </c>
      <c r="L1204" s="1013">
        <f t="shared" si="1040"/>
        <v>125666</v>
      </c>
      <c r="M1204" s="1014">
        <f t="shared" si="1041"/>
        <v>125666</v>
      </c>
      <c r="N1204" s="1015">
        <f t="shared" si="1050"/>
        <v>1649994.58</v>
      </c>
      <c r="O1204" s="1016">
        <f t="shared" si="1042"/>
        <v>1</v>
      </c>
      <c r="P1204" s="1017">
        <f t="shared" si="1051"/>
        <v>5</v>
      </c>
      <c r="Q1204" s="1166">
        <v>1.9</v>
      </c>
      <c r="R1204" s="1171">
        <v>0.3</v>
      </c>
      <c r="S1204" s="1166">
        <f t="shared" si="1059"/>
        <v>2.4699999999999998</v>
      </c>
      <c r="T1204" s="1018">
        <v>66140</v>
      </c>
      <c r="U1204" s="510"/>
      <c r="V1204" s="510"/>
      <c r="W1204" s="1259" t="str">
        <f t="shared" si="1043"/>
        <v>Կ-1</v>
      </c>
      <c r="X1204" s="1018">
        <f t="shared" si="1044"/>
        <v>163365.79999999999</v>
      </c>
      <c r="Y1204" s="1019">
        <f t="shared" si="1045"/>
        <v>163365.79999999999</v>
      </c>
      <c r="Z1204" s="1020">
        <f t="shared" si="1046"/>
        <v>2144992.9539999999</v>
      </c>
      <c r="AA1204" s="1021">
        <f t="shared" si="1047"/>
        <v>1</v>
      </c>
      <c r="AB1204" s="1017">
        <f t="shared" si="1048"/>
        <v>6</v>
      </c>
      <c r="AC1204" s="1166">
        <v>1.96</v>
      </c>
      <c r="AD1204" s="1171">
        <v>0.6</v>
      </c>
      <c r="AE1204" s="1166">
        <f t="shared" si="1060"/>
        <v>3.1360000000000001</v>
      </c>
      <c r="AF1204" s="1018">
        <v>66140</v>
      </c>
      <c r="AG1204" s="510"/>
      <c r="AH1204" s="510"/>
      <c r="AI1204" s="715" t="str">
        <f t="shared" si="1049"/>
        <v>Կ-1</v>
      </c>
      <c r="AJ1204" s="1018">
        <f t="shared" si="1030"/>
        <v>207415.04000000001</v>
      </c>
      <c r="AK1204" s="1019">
        <f t="shared" si="1052"/>
        <v>207415.04000000001</v>
      </c>
      <c r="AL1204" s="1063">
        <f t="shared" si="1053"/>
        <v>2723359.4752000002</v>
      </c>
      <c r="AM1204" s="1012">
        <f t="shared" si="1054"/>
        <v>1</v>
      </c>
      <c r="AN1204" s="1050">
        <f t="shared" si="1055"/>
        <v>7</v>
      </c>
      <c r="AO1204" s="1177">
        <v>1.96</v>
      </c>
      <c r="AP1204" s="1171">
        <v>1</v>
      </c>
      <c r="AQ1204" s="1166">
        <f t="shared" si="1061"/>
        <v>3.92</v>
      </c>
      <c r="AR1204" s="1013">
        <v>66140</v>
      </c>
      <c r="AS1204" s="510"/>
      <c r="AT1204" s="510"/>
      <c r="AU1204" s="717" t="str">
        <f t="shared" si="1056"/>
        <v>Կ-1</v>
      </c>
      <c r="AV1204" s="1013">
        <f t="shared" si="1031"/>
        <v>259268.8</v>
      </c>
      <c r="AW1204" s="1014">
        <f t="shared" si="1057"/>
        <v>259268.8</v>
      </c>
      <c r="AX1204" s="1015">
        <f t="shared" si="1058"/>
        <v>3404199.344</v>
      </c>
    </row>
    <row r="1205" spans="2:50" ht="17.25" customHeight="1" thickBot="1" x14ac:dyDescent="0.35">
      <c r="B1205" s="495">
        <v>87</v>
      </c>
      <c r="C1205" s="918" t="s">
        <v>1036</v>
      </c>
      <c r="D1205" s="497" t="s">
        <v>333</v>
      </c>
      <c r="E1205" s="1012">
        <v>1</v>
      </c>
      <c r="F1205" s="798">
        <v>4</v>
      </c>
      <c r="G1205" s="507">
        <f t="shared" si="1039"/>
        <v>1.9</v>
      </c>
      <c r="H1205" s="1013">
        <v>66140</v>
      </c>
      <c r="I1205" s="510"/>
      <c r="J1205" s="510"/>
      <c r="K1205" s="511" t="s">
        <v>99</v>
      </c>
      <c r="L1205" s="1013">
        <f t="shared" si="1040"/>
        <v>125666</v>
      </c>
      <c r="M1205" s="1014">
        <f t="shared" si="1041"/>
        <v>125666</v>
      </c>
      <c r="N1205" s="1015">
        <f t="shared" si="1050"/>
        <v>1649994.58</v>
      </c>
      <c r="O1205" s="1016">
        <f t="shared" si="1042"/>
        <v>1</v>
      </c>
      <c r="P1205" s="1017">
        <f t="shared" si="1051"/>
        <v>5</v>
      </c>
      <c r="Q1205" s="1166">
        <v>1.9</v>
      </c>
      <c r="R1205" s="1171">
        <v>0.3</v>
      </c>
      <c r="S1205" s="1166">
        <f t="shared" si="1059"/>
        <v>2.4699999999999998</v>
      </c>
      <c r="T1205" s="1018">
        <v>66140</v>
      </c>
      <c r="U1205" s="510"/>
      <c r="V1205" s="510"/>
      <c r="W1205" s="1259" t="str">
        <f t="shared" si="1043"/>
        <v>Կ-1</v>
      </c>
      <c r="X1205" s="1018">
        <f t="shared" si="1044"/>
        <v>163365.79999999999</v>
      </c>
      <c r="Y1205" s="1019">
        <f t="shared" si="1045"/>
        <v>163365.79999999999</v>
      </c>
      <c r="Z1205" s="1020">
        <f t="shared" si="1046"/>
        <v>2144992.9539999999</v>
      </c>
      <c r="AA1205" s="1021">
        <f t="shared" si="1047"/>
        <v>1</v>
      </c>
      <c r="AB1205" s="1017">
        <f t="shared" si="1048"/>
        <v>6</v>
      </c>
      <c r="AC1205" s="1166">
        <v>1.96</v>
      </c>
      <c r="AD1205" s="1171">
        <v>0.6</v>
      </c>
      <c r="AE1205" s="1166">
        <f t="shared" si="1060"/>
        <v>3.1360000000000001</v>
      </c>
      <c r="AF1205" s="1018">
        <v>66140</v>
      </c>
      <c r="AG1205" s="510"/>
      <c r="AH1205" s="510"/>
      <c r="AI1205" s="715" t="str">
        <f t="shared" si="1049"/>
        <v>Կ-1</v>
      </c>
      <c r="AJ1205" s="1018">
        <f t="shared" si="1030"/>
        <v>207415.04000000001</v>
      </c>
      <c r="AK1205" s="1019">
        <f t="shared" si="1052"/>
        <v>207415.04000000001</v>
      </c>
      <c r="AL1205" s="1063">
        <f t="shared" si="1053"/>
        <v>2723359.4752000002</v>
      </c>
      <c r="AM1205" s="1012">
        <f t="shared" si="1054"/>
        <v>1</v>
      </c>
      <c r="AN1205" s="1050">
        <f t="shared" si="1055"/>
        <v>7</v>
      </c>
      <c r="AO1205" s="1177">
        <v>1.96</v>
      </c>
      <c r="AP1205" s="1171">
        <v>1</v>
      </c>
      <c r="AQ1205" s="1166">
        <f t="shared" si="1061"/>
        <v>3.92</v>
      </c>
      <c r="AR1205" s="1013">
        <v>66140</v>
      </c>
      <c r="AS1205" s="510"/>
      <c r="AT1205" s="510"/>
      <c r="AU1205" s="717" t="str">
        <f t="shared" si="1056"/>
        <v>Կ-1</v>
      </c>
      <c r="AV1205" s="1013">
        <f t="shared" si="1031"/>
        <v>259268.8</v>
      </c>
      <c r="AW1205" s="1014">
        <f t="shared" si="1057"/>
        <v>259268.8</v>
      </c>
      <c r="AX1205" s="1015">
        <f t="shared" si="1058"/>
        <v>3404199.344</v>
      </c>
    </row>
    <row r="1206" spans="2:50" ht="17.25" customHeight="1" thickBot="1" x14ac:dyDescent="0.35">
      <c r="B1206" s="495">
        <v>88</v>
      </c>
      <c r="C1206" s="917" t="s">
        <v>835</v>
      </c>
      <c r="D1206" s="497" t="s">
        <v>333</v>
      </c>
      <c r="E1206" s="1012">
        <v>1</v>
      </c>
      <c r="F1206" s="1050">
        <v>9</v>
      </c>
      <c r="G1206" s="507">
        <f t="shared" si="1039"/>
        <v>2.02</v>
      </c>
      <c r="H1206" s="1013">
        <v>66140</v>
      </c>
      <c r="I1206" s="510"/>
      <c r="J1206" s="510"/>
      <c r="K1206" s="511" t="s">
        <v>99</v>
      </c>
      <c r="L1206" s="1013">
        <f t="shared" si="1040"/>
        <v>133602.79999999999</v>
      </c>
      <c r="M1206" s="1014">
        <f t="shared" si="1041"/>
        <v>133602.79999999999</v>
      </c>
      <c r="N1206" s="1015">
        <f t="shared" si="1050"/>
        <v>1754204.764</v>
      </c>
      <c r="O1206" s="1016">
        <f t="shared" si="1042"/>
        <v>1</v>
      </c>
      <c r="P1206" s="1017">
        <f t="shared" si="1051"/>
        <v>10</v>
      </c>
      <c r="Q1206" s="1166">
        <v>2.08</v>
      </c>
      <c r="R1206" s="1171">
        <v>0.3</v>
      </c>
      <c r="S1206" s="1166">
        <f t="shared" si="1059"/>
        <v>2.7040000000000002</v>
      </c>
      <c r="T1206" s="1018">
        <v>66140</v>
      </c>
      <c r="U1206" s="510"/>
      <c r="V1206" s="510"/>
      <c r="W1206" s="1259" t="str">
        <f t="shared" si="1043"/>
        <v>Կ-1</v>
      </c>
      <c r="X1206" s="1018">
        <f t="shared" si="1044"/>
        <v>178842.56</v>
      </c>
      <c r="Y1206" s="1019">
        <f t="shared" si="1045"/>
        <v>178842.56</v>
      </c>
      <c r="Z1206" s="1020">
        <f t="shared" si="1046"/>
        <v>2348202.8128</v>
      </c>
      <c r="AA1206" s="1021">
        <f t="shared" si="1047"/>
        <v>1</v>
      </c>
      <c r="AB1206" s="1017">
        <f t="shared" si="1048"/>
        <v>11</v>
      </c>
      <c r="AC1206" s="1166">
        <v>2.08</v>
      </c>
      <c r="AD1206" s="1171">
        <v>0.6</v>
      </c>
      <c r="AE1206" s="1166">
        <f t="shared" si="1060"/>
        <v>3.3280000000000003</v>
      </c>
      <c r="AF1206" s="1018">
        <v>66140</v>
      </c>
      <c r="AG1206" s="510"/>
      <c r="AH1206" s="510"/>
      <c r="AI1206" s="715" t="str">
        <f t="shared" si="1049"/>
        <v>Կ-1</v>
      </c>
      <c r="AJ1206" s="1018">
        <f t="shared" si="1030"/>
        <v>220113.92000000001</v>
      </c>
      <c r="AK1206" s="1019">
        <f t="shared" si="1052"/>
        <v>220113.92000000001</v>
      </c>
      <c r="AL1206" s="1063">
        <f t="shared" si="1053"/>
        <v>2890095.7696000002</v>
      </c>
      <c r="AM1206" s="1012">
        <f t="shared" si="1054"/>
        <v>1</v>
      </c>
      <c r="AN1206" s="1050">
        <f t="shared" si="1055"/>
        <v>12</v>
      </c>
      <c r="AO1206" s="1177">
        <v>2.08</v>
      </c>
      <c r="AP1206" s="1171">
        <v>1</v>
      </c>
      <c r="AQ1206" s="1166">
        <f t="shared" si="1061"/>
        <v>4.16</v>
      </c>
      <c r="AR1206" s="1013">
        <v>66140</v>
      </c>
      <c r="AS1206" s="510"/>
      <c r="AT1206" s="510"/>
      <c r="AU1206" s="717" t="str">
        <f t="shared" si="1056"/>
        <v>Կ-1</v>
      </c>
      <c r="AV1206" s="1013">
        <f t="shared" si="1031"/>
        <v>275142.40000000002</v>
      </c>
      <c r="AW1206" s="1014">
        <f t="shared" si="1057"/>
        <v>275142.40000000002</v>
      </c>
      <c r="AX1206" s="1015">
        <f t="shared" si="1058"/>
        <v>3612619.7120000003</v>
      </c>
    </row>
    <row r="1207" spans="2:50" ht="17.25" customHeight="1" thickBot="1" x14ac:dyDescent="0.35">
      <c r="B1207" s="495">
        <v>89</v>
      </c>
      <c r="C1207" s="917" t="s">
        <v>2865</v>
      </c>
      <c r="D1207" s="497" t="s">
        <v>333</v>
      </c>
      <c r="E1207" s="1012">
        <v>1</v>
      </c>
      <c r="F1207" s="1050">
        <v>1</v>
      </c>
      <c r="G1207" s="507">
        <f t="shared" si="1039"/>
        <v>1.73</v>
      </c>
      <c r="H1207" s="1013">
        <v>66140</v>
      </c>
      <c r="I1207" s="510"/>
      <c r="J1207" s="510"/>
      <c r="K1207" s="511" t="s">
        <v>99</v>
      </c>
      <c r="L1207" s="1013">
        <f t="shared" si="1040"/>
        <v>114422.2</v>
      </c>
      <c r="M1207" s="1014">
        <f t="shared" si="1041"/>
        <v>114422.2</v>
      </c>
      <c r="N1207" s="1015">
        <f t="shared" si="1050"/>
        <v>1502363.486</v>
      </c>
      <c r="O1207" s="1016">
        <f t="shared" si="1042"/>
        <v>1</v>
      </c>
      <c r="P1207" s="1017">
        <f t="shared" si="1051"/>
        <v>2</v>
      </c>
      <c r="Q1207" s="1166">
        <v>1.79</v>
      </c>
      <c r="R1207" s="1171">
        <v>0.3</v>
      </c>
      <c r="S1207" s="1166">
        <f t="shared" si="1059"/>
        <v>2.327</v>
      </c>
      <c r="T1207" s="1018">
        <v>66140</v>
      </c>
      <c r="U1207" s="510"/>
      <c r="V1207" s="510"/>
      <c r="W1207" s="1259" t="str">
        <f t="shared" si="1043"/>
        <v>Կ-1</v>
      </c>
      <c r="X1207" s="1018">
        <f t="shared" si="1044"/>
        <v>153907.78</v>
      </c>
      <c r="Y1207" s="1019">
        <f t="shared" si="1045"/>
        <v>153907.78</v>
      </c>
      <c r="Z1207" s="1020">
        <f t="shared" si="1046"/>
        <v>2020809.1514000001</v>
      </c>
      <c r="AA1207" s="1021">
        <f t="shared" si="1047"/>
        <v>1</v>
      </c>
      <c r="AB1207" s="1017">
        <f t="shared" si="1048"/>
        <v>3</v>
      </c>
      <c r="AC1207" s="1166">
        <v>1.84</v>
      </c>
      <c r="AD1207" s="1171">
        <v>0.6</v>
      </c>
      <c r="AE1207" s="1166">
        <f t="shared" si="1060"/>
        <v>2.944</v>
      </c>
      <c r="AF1207" s="1018">
        <v>66140</v>
      </c>
      <c r="AG1207" s="510"/>
      <c r="AH1207" s="510"/>
      <c r="AI1207" s="715" t="str">
        <f t="shared" si="1049"/>
        <v>Կ-1</v>
      </c>
      <c r="AJ1207" s="1018">
        <f t="shared" si="1030"/>
        <v>194716.16</v>
      </c>
      <c r="AK1207" s="1019">
        <f t="shared" si="1052"/>
        <v>194716.16</v>
      </c>
      <c r="AL1207" s="1063">
        <f t="shared" si="1053"/>
        <v>2556623.1808000002</v>
      </c>
      <c r="AM1207" s="1012">
        <f t="shared" si="1054"/>
        <v>1</v>
      </c>
      <c r="AN1207" s="1050">
        <f t="shared" si="1055"/>
        <v>4</v>
      </c>
      <c r="AO1207" s="1177">
        <v>1.9</v>
      </c>
      <c r="AP1207" s="1171">
        <v>1</v>
      </c>
      <c r="AQ1207" s="1166">
        <f t="shared" si="1061"/>
        <v>3.8</v>
      </c>
      <c r="AR1207" s="1013">
        <v>66140</v>
      </c>
      <c r="AS1207" s="510"/>
      <c r="AT1207" s="510"/>
      <c r="AU1207" s="717" t="str">
        <f t="shared" si="1056"/>
        <v>Կ-1</v>
      </c>
      <c r="AV1207" s="1013">
        <f t="shared" si="1031"/>
        <v>251332</v>
      </c>
      <c r="AW1207" s="1014">
        <f t="shared" si="1057"/>
        <v>251332</v>
      </c>
      <c r="AX1207" s="1015">
        <f t="shared" si="1058"/>
        <v>3299989.16</v>
      </c>
    </row>
    <row r="1208" spans="2:50" ht="17.25" customHeight="1" thickBot="1" x14ac:dyDescent="0.35">
      <c r="B1208" s="495">
        <v>90</v>
      </c>
      <c r="C1208" s="918" t="s">
        <v>903</v>
      </c>
      <c r="D1208" s="497" t="s">
        <v>333</v>
      </c>
      <c r="E1208" s="1012">
        <v>1</v>
      </c>
      <c r="F1208" s="1050">
        <v>5</v>
      </c>
      <c r="G1208" s="507">
        <f t="shared" si="1039"/>
        <v>1.9</v>
      </c>
      <c r="H1208" s="1013">
        <v>66140</v>
      </c>
      <c r="I1208" s="510"/>
      <c r="J1208" s="510"/>
      <c r="K1208" s="511" t="s">
        <v>99</v>
      </c>
      <c r="L1208" s="1013">
        <f t="shared" si="1040"/>
        <v>125666</v>
      </c>
      <c r="M1208" s="1014">
        <f t="shared" si="1041"/>
        <v>125666</v>
      </c>
      <c r="N1208" s="1015">
        <f t="shared" si="1050"/>
        <v>1649994.58</v>
      </c>
      <c r="O1208" s="1016">
        <f t="shared" si="1042"/>
        <v>1</v>
      </c>
      <c r="P1208" s="1017">
        <f t="shared" si="1051"/>
        <v>6</v>
      </c>
      <c r="Q1208" s="1166">
        <v>1.96</v>
      </c>
      <c r="R1208" s="1171">
        <v>0.3</v>
      </c>
      <c r="S1208" s="1166">
        <f t="shared" si="1059"/>
        <v>2.548</v>
      </c>
      <c r="T1208" s="1018">
        <v>66140</v>
      </c>
      <c r="U1208" s="510"/>
      <c r="V1208" s="510"/>
      <c r="W1208" s="1259" t="str">
        <f t="shared" si="1043"/>
        <v>Կ-1</v>
      </c>
      <c r="X1208" s="1018">
        <f t="shared" si="1044"/>
        <v>168524.72</v>
      </c>
      <c r="Y1208" s="1019">
        <f t="shared" si="1045"/>
        <v>168524.72</v>
      </c>
      <c r="Z1208" s="1020">
        <f t="shared" si="1046"/>
        <v>2212729.5736000002</v>
      </c>
      <c r="AA1208" s="1021">
        <f t="shared" si="1047"/>
        <v>1</v>
      </c>
      <c r="AB1208" s="1017">
        <f t="shared" si="1048"/>
        <v>7</v>
      </c>
      <c r="AC1208" s="1166">
        <v>1.96</v>
      </c>
      <c r="AD1208" s="1171">
        <v>0.6</v>
      </c>
      <c r="AE1208" s="1166">
        <f t="shared" si="1060"/>
        <v>3.1360000000000001</v>
      </c>
      <c r="AF1208" s="1018">
        <v>66140</v>
      </c>
      <c r="AG1208" s="510"/>
      <c r="AH1208" s="510"/>
      <c r="AI1208" s="715" t="str">
        <f t="shared" si="1049"/>
        <v>Կ-1</v>
      </c>
      <c r="AJ1208" s="1018">
        <f t="shared" si="1030"/>
        <v>207415.04000000001</v>
      </c>
      <c r="AK1208" s="1019">
        <f t="shared" si="1052"/>
        <v>207415.04000000001</v>
      </c>
      <c r="AL1208" s="1063">
        <f t="shared" si="1053"/>
        <v>2723359.4752000002</v>
      </c>
      <c r="AM1208" s="1012">
        <f t="shared" si="1054"/>
        <v>1</v>
      </c>
      <c r="AN1208" s="1050">
        <f t="shared" si="1055"/>
        <v>8</v>
      </c>
      <c r="AO1208" s="1177">
        <v>2.02</v>
      </c>
      <c r="AP1208" s="1171">
        <v>1</v>
      </c>
      <c r="AQ1208" s="1166">
        <f t="shared" si="1061"/>
        <v>4.04</v>
      </c>
      <c r="AR1208" s="1013">
        <v>66140</v>
      </c>
      <c r="AS1208" s="510"/>
      <c r="AT1208" s="510"/>
      <c r="AU1208" s="717" t="str">
        <f t="shared" si="1056"/>
        <v>Կ-1</v>
      </c>
      <c r="AV1208" s="1013">
        <f t="shared" si="1031"/>
        <v>267205.59999999998</v>
      </c>
      <c r="AW1208" s="1014">
        <f t="shared" si="1057"/>
        <v>267205.59999999998</v>
      </c>
      <c r="AX1208" s="1015">
        <f t="shared" si="1058"/>
        <v>3508409.5279999999</v>
      </c>
    </row>
    <row r="1209" spans="2:50" ht="17.25" customHeight="1" thickBot="1" x14ac:dyDescent="0.35">
      <c r="B1209" s="495">
        <v>91</v>
      </c>
      <c r="C1209" s="918" t="s">
        <v>1037</v>
      </c>
      <c r="D1209" s="497" t="s">
        <v>333</v>
      </c>
      <c r="E1209" s="1012">
        <v>1</v>
      </c>
      <c r="F1209" s="1050">
        <v>4</v>
      </c>
      <c r="G1209" s="507">
        <f t="shared" si="1039"/>
        <v>1.9</v>
      </c>
      <c r="H1209" s="1013">
        <v>66140</v>
      </c>
      <c r="I1209" s="510"/>
      <c r="J1209" s="510">
        <v>8000</v>
      </c>
      <c r="K1209" s="511" t="s">
        <v>99</v>
      </c>
      <c r="L1209" s="1013">
        <f t="shared" si="1040"/>
        <v>125666</v>
      </c>
      <c r="M1209" s="1014">
        <f t="shared" si="1041"/>
        <v>133666</v>
      </c>
      <c r="N1209" s="1015">
        <f t="shared" si="1050"/>
        <v>1755034.58</v>
      </c>
      <c r="O1209" s="1016">
        <f t="shared" si="1042"/>
        <v>1</v>
      </c>
      <c r="P1209" s="1017">
        <f t="shared" si="1051"/>
        <v>5</v>
      </c>
      <c r="Q1209" s="1166">
        <v>1.9</v>
      </c>
      <c r="R1209" s="1171">
        <v>0.3</v>
      </c>
      <c r="S1209" s="1166">
        <f t="shared" si="1059"/>
        <v>2.4699999999999998</v>
      </c>
      <c r="T1209" s="1018">
        <v>66140</v>
      </c>
      <c r="U1209" s="510"/>
      <c r="V1209" s="510"/>
      <c r="W1209" s="1259" t="str">
        <f t="shared" si="1043"/>
        <v>Կ-1</v>
      </c>
      <c r="X1209" s="1018">
        <f t="shared" si="1044"/>
        <v>163365.79999999999</v>
      </c>
      <c r="Y1209" s="1019">
        <f t="shared" si="1045"/>
        <v>163365.79999999999</v>
      </c>
      <c r="Z1209" s="1020">
        <f t="shared" si="1046"/>
        <v>2144992.9539999999</v>
      </c>
      <c r="AA1209" s="1021">
        <f t="shared" si="1047"/>
        <v>1</v>
      </c>
      <c r="AB1209" s="1017">
        <f t="shared" si="1048"/>
        <v>6</v>
      </c>
      <c r="AC1209" s="1166">
        <v>1.96</v>
      </c>
      <c r="AD1209" s="1171">
        <v>0.6</v>
      </c>
      <c r="AE1209" s="1166">
        <f t="shared" si="1060"/>
        <v>3.1360000000000001</v>
      </c>
      <c r="AF1209" s="1018">
        <v>66140</v>
      </c>
      <c r="AG1209" s="510"/>
      <c r="AH1209" s="510"/>
      <c r="AI1209" s="715" t="str">
        <f t="shared" si="1049"/>
        <v>Կ-1</v>
      </c>
      <c r="AJ1209" s="1018">
        <f t="shared" si="1030"/>
        <v>207415.04000000001</v>
      </c>
      <c r="AK1209" s="1019">
        <f t="shared" si="1052"/>
        <v>207415.04000000001</v>
      </c>
      <c r="AL1209" s="1063">
        <f t="shared" si="1053"/>
        <v>2723359.4752000002</v>
      </c>
      <c r="AM1209" s="1012">
        <f t="shared" si="1054"/>
        <v>1</v>
      </c>
      <c r="AN1209" s="1050">
        <f t="shared" si="1055"/>
        <v>7</v>
      </c>
      <c r="AO1209" s="1177">
        <v>1.96</v>
      </c>
      <c r="AP1209" s="1171">
        <v>1</v>
      </c>
      <c r="AQ1209" s="1166">
        <f t="shared" si="1061"/>
        <v>3.92</v>
      </c>
      <c r="AR1209" s="1013">
        <v>66140</v>
      </c>
      <c r="AS1209" s="510"/>
      <c r="AT1209" s="510"/>
      <c r="AU1209" s="717" t="str">
        <f t="shared" si="1056"/>
        <v>Կ-1</v>
      </c>
      <c r="AV1209" s="1013">
        <f t="shared" si="1031"/>
        <v>259268.8</v>
      </c>
      <c r="AW1209" s="1014">
        <f t="shared" si="1057"/>
        <v>259268.8</v>
      </c>
      <c r="AX1209" s="1015">
        <f t="shared" si="1058"/>
        <v>3404199.344</v>
      </c>
    </row>
    <row r="1210" spans="2:50" ht="17.25" customHeight="1" thickBot="1" x14ac:dyDescent="0.35">
      <c r="B1210" s="495">
        <v>92</v>
      </c>
      <c r="C1210" s="918" t="s">
        <v>2866</v>
      </c>
      <c r="D1210" s="497" t="s">
        <v>333</v>
      </c>
      <c r="E1210" s="1012">
        <v>1</v>
      </c>
      <c r="F1210" s="1050">
        <v>1</v>
      </c>
      <c r="G1210" s="507">
        <f t="shared" si="1039"/>
        <v>1.73</v>
      </c>
      <c r="H1210" s="1013">
        <v>66140</v>
      </c>
      <c r="I1210" s="510"/>
      <c r="J1210" s="510"/>
      <c r="K1210" s="511" t="s">
        <v>99</v>
      </c>
      <c r="L1210" s="1013">
        <f t="shared" si="1040"/>
        <v>114422.2</v>
      </c>
      <c r="M1210" s="1014">
        <f t="shared" si="1041"/>
        <v>114422.2</v>
      </c>
      <c r="N1210" s="1015">
        <f t="shared" si="1050"/>
        <v>1502363.486</v>
      </c>
      <c r="O1210" s="1016">
        <f t="shared" si="1042"/>
        <v>1</v>
      </c>
      <c r="P1210" s="1017">
        <f t="shared" si="1051"/>
        <v>2</v>
      </c>
      <c r="Q1210" s="1166">
        <v>1.79</v>
      </c>
      <c r="R1210" s="1171">
        <v>0.3</v>
      </c>
      <c r="S1210" s="1166">
        <f t="shared" si="1059"/>
        <v>2.327</v>
      </c>
      <c r="T1210" s="1018">
        <v>66140</v>
      </c>
      <c r="U1210" s="510"/>
      <c r="V1210" s="510">
        <v>8000</v>
      </c>
      <c r="W1210" s="1259" t="str">
        <f t="shared" si="1043"/>
        <v>Կ-1</v>
      </c>
      <c r="X1210" s="1018">
        <f t="shared" si="1044"/>
        <v>153907.78</v>
      </c>
      <c r="Y1210" s="1019">
        <f t="shared" si="1045"/>
        <v>161907.78</v>
      </c>
      <c r="Z1210" s="1020">
        <f t="shared" si="1046"/>
        <v>2125849.1514000003</v>
      </c>
      <c r="AA1210" s="1021">
        <f t="shared" si="1047"/>
        <v>1</v>
      </c>
      <c r="AB1210" s="1017">
        <f t="shared" si="1048"/>
        <v>3</v>
      </c>
      <c r="AC1210" s="1166">
        <v>1.84</v>
      </c>
      <c r="AD1210" s="1171">
        <v>0.6</v>
      </c>
      <c r="AE1210" s="1166">
        <f t="shared" si="1060"/>
        <v>2.944</v>
      </c>
      <c r="AF1210" s="1018">
        <v>66140</v>
      </c>
      <c r="AG1210" s="510"/>
      <c r="AH1210" s="510">
        <v>8000</v>
      </c>
      <c r="AI1210" s="715" t="str">
        <f t="shared" si="1049"/>
        <v>Կ-1</v>
      </c>
      <c r="AJ1210" s="1018">
        <f t="shared" si="1030"/>
        <v>194716.16</v>
      </c>
      <c r="AK1210" s="1019">
        <f t="shared" si="1052"/>
        <v>202716.16</v>
      </c>
      <c r="AL1210" s="1063">
        <f t="shared" si="1053"/>
        <v>2661663.1808000002</v>
      </c>
      <c r="AM1210" s="1012">
        <f t="shared" si="1054"/>
        <v>1</v>
      </c>
      <c r="AN1210" s="1050">
        <f t="shared" si="1055"/>
        <v>4</v>
      </c>
      <c r="AO1210" s="1177">
        <v>1.9</v>
      </c>
      <c r="AP1210" s="1171">
        <v>1</v>
      </c>
      <c r="AQ1210" s="1166">
        <f t="shared" si="1061"/>
        <v>3.8</v>
      </c>
      <c r="AR1210" s="1013">
        <v>66140</v>
      </c>
      <c r="AS1210" s="510"/>
      <c r="AT1210" s="510">
        <v>8000</v>
      </c>
      <c r="AU1210" s="717" t="str">
        <f t="shared" si="1056"/>
        <v>Կ-1</v>
      </c>
      <c r="AV1210" s="1013">
        <f t="shared" si="1031"/>
        <v>251332</v>
      </c>
      <c r="AW1210" s="1014">
        <f t="shared" si="1057"/>
        <v>259332</v>
      </c>
      <c r="AX1210" s="1015">
        <f t="shared" si="1058"/>
        <v>3405029.16</v>
      </c>
    </row>
    <row r="1211" spans="2:50" ht="17.25" customHeight="1" thickBot="1" x14ac:dyDescent="0.35">
      <c r="B1211" s="495">
        <v>93</v>
      </c>
      <c r="C1211" s="921" t="s">
        <v>71</v>
      </c>
      <c r="D1211" s="497" t="s">
        <v>333</v>
      </c>
      <c r="E1211" s="1012">
        <v>1</v>
      </c>
      <c r="F1211" s="1050">
        <v>0</v>
      </c>
      <c r="G1211" s="507">
        <f t="shared" si="1039"/>
        <v>1.68</v>
      </c>
      <c r="H1211" s="1013">
        <v>66140</v>
      </c>
      <c r="I1211" s="510"/>
      <c r="J1211" s="510"/>
      <c r="K1211" s="511" t="s">
        <v>99</v>
      </c>
      <c r="L1211" s="1013">
        <f t="shared" si="1040"/>
        <v>111115.2</v>
      </c>
      <c r="M1211" s="1014">
        <f t="shared" si="1041"/>
        <v>111115.2</v>
      </c>
      <c r="N1211" s="1015">
        <f t="shared" si="1050"/>
        <v>1458942.5760000001</v>
      </c>
      <c r="O1211" s="1016">
        <f t="shared" si="1042"/>
        <v>1</v>
      </c>
      <c r="P1211" s="1017">
        <f t="shared" si="1051"/>
        <v>1</v>
      </c>
      <c r="Q1211" s="1166">
        <v>2.2799999999999998</v>
      </c>
      <c r="R1211" s="1171">
        <v>0.3</v>
      </c>
      <c r="S1211" s="1166">
        <f t="shared" si="1059"/>
        <v>2.9639999999999995</v>
      </c>
      <c r="T1211" s="1018">
        <v>66140</v>
      </c>
      <c r="U1211" s="510">
        <f>+S1211*T1211*0.05</f>
        <v>9801.9479999999985</v>
      </c>
      <c r="V1211" s="510"/>
      <c r="W1211" s="1259" t="str">
        <f t="shared" si="1043"/>
        <v>Կ-1</v>
      </c>
      <c r="X1211" s="1018">
        <f t="shared" si="1044"/>
        <v>196038.95999999996</v>
      </c>
      <c r="Y1211" s="1019">
        <f t="shared" si="1045"/>
        <v>205840.90799999997</v>
      </c>
      <c r="Z1211" s="1020">
        <f t="shared" si="1046"/>
        <v>2702691.1220399998</v>
      </c>
      <c r="AA1211" s="1021">
        <f t="shared" si="1047"/>
        <v>1</v>
      </c>
      <c r="AB1211" s="1017">
        <f t="shared" si="1048"/>
        <v>2</v>
      </c>
      <c r="AC1211" s="1166">
        <v>2.2799999999999998</v>
      </c>
      <c r="AD1211" s="1171">
        <v>0.6</v>
      </c>
      <c r="AE1211" s="1166">
        <f t="shared" si="1060"/>
        <v>3.6479999999999997</v>
      </c>
      <c r="AF1211" s="1018">
        <v>66140</v>
      </c>
      <c r="AG1211" s="510">
        <f>+AE1211*AF1211*0.05</f>
        <v>12063.936</v>
      </c>
      <c r="AH1211" s="510"/>
      <c r="AI1211" s="715" t="str">
        <f t="shared" si="1049"/>
        <v>Կ-1</v>
      </c>
      <c r="AJ1211" s="1018">
        <f t="shared" si="1030"/>
        <v>241278.71999999997</v>
      </c>
      <c r="AK1211" s="1019">
        <f t="shared" si="1052"/>
        <v>253342.65599999996</v>
      </c>
      <c r="AL1211" s="1063">
        <f t="shared" si="1053"/>
        <v>3326389.0732799997</v>
      </c>
      <c r="AM1211" s="1012">
        <f t="shared" si="1054"/>
        <v>1</v>
      </c>
      <c r="AN1211" s="1050">
        <f t="shared" si="1055"/>
        <v>3</v>
      </c>
      <c r="AO1211" s="1177">
        <v>2.2799999999999998</v>
      </c>
      <c r="AP1211" s="1171">
        <v>1</v>
      </c>
      <c r="AQ1211" s="1166">
        <f t="shared" si="1061"/>
        <v>4.5599999999999996</v>
      </c>
      <c r="AR1211" s="1013">
        <v>66140</v>
      </c>
      <c r="AS1211" s="510">
        <f>+AQ1211*AR1211*0.05</f>
        <v>15079.919999999998</v>
      </c>
      <c r="AT1211" s="510"/>
      <c r="AU1211" s="717" t="str">
        <f t="shared" si="1056"/>
        <v>Կ-1</v>
      </c>
      <c r="AV1211" s="1013">
        <f t="shared" si="1031"/>
        <v>301598.39999999997</v>
      </c>
      <c r="AW1211" s="1014">
        <f t="shared" si="1057"/>
        <v>316678.31999999995</v>
      </c>
      <c r="AX1211" s="1015">
        <f t="shared" si="1058"/>
        <v>4157986.3415999995</v>
      </c>
    </row>
    <row r="1212" spans="2:50" ht="17.25" customHeight="1" thickBot="1" x14ac:dyDescent="0.35">
      <c r="B1212" s="495">
        <v>94</v>
      </c>
      <c r="C1212" s="921" t="s">
        <v>71</v>
      </c>
      <c r="D1212" s="497" t="s">
        <v>333</v>
      </c>
      <c r="E1212" s="1012">
        <v>1</v>
      </c>
      <c r="F1212" s="1050">
        <v>0</v>
      </c>
      <c r="G1212" s="507">
        <f t="shared" si="1039"/>
        <v>1.68</v>
      </c>
      <c r="H1212" s="1013">
        <v>66140</v>
      </c>
      <c r="I1212" s="510"/>
      <c r="J1212" s="510"/>
      <c r="K1212" s="511" t="s">
        <v>99</v>
      </c>
      <c r="L1212" s="1013">
        <f t="shared" si="1040"/>
        <v>111115.2</v>
      </c>
      <c r="M1212" s="1014">
        <f t="shared" si="1041"/>
        <v>111115.2</v>
      </c>
      <c r="N1212" s="1015">
        <f t="shared" si="1050"/>
        <v>1458942.5760000001</v>
      </c>
      <c r="O1212" s="1016">
        <f t="shared" si="1042"/>
        <v>1</v>
      </c>
      <c r="P1212" s="1017">
        <f t="shared" si="1051"/>
        <v>1</v>
      </c>
      <c r="Q1212" s="1166">
        <v>1.73</v>
      </c>
      <c r="R1212" s="1171">
        <v>0.3</v>
      </c>
      <c r="S1212" s="1166">
        <f t="shared" si="1059"/>
        <v>2.2490000000000001</v>
      </c>
      <c r="T1212" s="1018">
        <v>66140</v>
      </c>
      <c r="U1212" s="510"/>
      <c r="V1212" s="510"/>
      <c r="W1212" s="1259" t="str">
        <f t="shared" si="1043"/>
        <v>Կ-1</v>
      </c>
      <c r="X1212" s="1018">
        <f t="shared" si="1044"/>
        <v>148748.86000000002</v>
      </c>
      <c r="Y1212" s="1019">
        <f t="shared" si="1045"/>
        <v>148748.86000000002</v>
      </c>
      <c r="Z1212" s="1020">
        <f t="shared" si="1046"/>
        <v>1953072.5318000002</v>
      </c>
      <c r="AA1212" s="1021">
        <f t="shared" si="1047"/>
        <v>1</v>
      </c>
      <c r="AB1212" s="1017">
        <f t="shared" si="1048"/>
        <v>2</v>
      </c>
      <c r="AC1212" s="1166">
        <v>1.79</v>
      </c>
      <c r="AD1212" s="1171">
        <v>0.6</v>
      </c>
      <c r="AE1212" s="1166">
        <f t="shared" si="1060"/>
        <v>2.8639999999999999</v>
      </c>
      <c r="AF1212" s="1018">
        <v>66140</v>
      </c>
      <c r="AG1212" s="510"/>
      <c r="AH1212" s="510"/>
      <c r="AI1212" s="715" t="str">
        <f t="shared" si="1049"/>
        <v>Կ-1</v>
      </c>
      <c r="AJ1212" s="1018">
        <f t="shared" si="1030"/>
        <v>189424.96</v>
      </c>
      <c r="AK1212" s="1019">
        <f t="shared" si="1052"/>
        <v>189424.96</v>
      </c>
      <c r="AL1212" s="1063">
        <f t="shared" si="1053"/>
        <v>2487149.7248</v>
      </c>
      <c r="AM1212" s="1012">
        <f t="shared" si="1054"/>
        <v>1</v>
      </c>
      <c r="AN1212" s="1050">
        <f t="shared" si="1055"/>
        <v>3</v>
      </c>
      <c r="AO1212" s="1177">
        <v>1.84</v>
      </c>
      <c r="AP1212" s="1171">
        <v>1</v>
      </c>
      <c r="AQ1212" s="1166">
        <f t="shared" si="1061"/>
        <v>3.68</v>
      </c>
      <c r="AR1212" s="1013">
        <v>66140</v>
      </c>
      <c r="AS1212" s="510"/>
      <c r="AT1212" s="510"/>
      <c r="AU1212" s="717" t="str">
        <f t="shared" si="1056"/>
        <v>Կ-1</v>
      </c>
      <c r="AV1212" s="1013">
        <f t="shared" si="1031"/>
        <v>243395.20000000001</v>
      </c>
      <c r="AW1212" s="1014">
        <f t="shared" si="1057"/>
        <v>243395.20000000001</v>
      </c>
      <c r="AX1212" s="1015">
        <f t="shared" si="1058"/>
        <v>3195778.9760000003</v>
      </c>
    </row>
    <row r="1213" spans="2:50" ht="26.25" customHeight="1" thickBot="1" x14ac:dyDescent="0.35">
      <c r="B1213" s="495">
        <v>95</v>
      </c>
      <c r="C1213" s="918" t="s">
        <v>334</v>
      </c>
      <c r="D1213" s="497" t="s">
        <v>2440</v>
      </c>
      <c r="E1213" s="1012">
        <v>1</v>
      </c>
      <c r="F1213" s="1050">
        <v>8</v>
      </c>
      <c r="G1213" s="507">
        <f t="shared" ref="G1213:G1221" si="1062">IF(E1213&lt;1,0,IF(K1213="Բ-1",IF(F1213=0,6.94,IF(F1213=1,7.17,IF(F1213=2,7.41,IF(F1213=3,7.66,IF(OR(F1213=5,F1213=4),7.92,IF(OR(F1213=6,F1213=7),8.18,IF(OR(F1213=8,F1213=9),8.46,IF(OR(F1213=10,F1213=11,F1213=12),8.74,IF(OR(F1213=13,F1213=14,F1213=15),9.03,IF(OR(F1213=16,F1213=17,F1213=18),9.33,9.65)))))))))),IF(K1213="Բ-2", IF(F1213=0,5.71,IF(F1213=1,5.89,IF(F1213=2,6.09,IF(F1213=3,6.29,IF(OR(F1213=5,F1213=4),6.5,IF(OR(F1213=6,F1213=7),6.72,IF(OR(F1213=8,F1213=9),6.94,IF(OR(F1213=10,F1213=11,F1213=12),7.17,IF(OR(F1213=13,F1213=14,F1213=15),7.41,IF(OR(F1213=16,F1213=17,F1213=18),7.65,7.91)))))))))), IF(K1213="Գ-1", IF(F1213=0,4.7,IF(F1213=1,4.86,IF(F1213=2,5.01,IF(F1213=3,5.18,IF(OR(F1213=5,F1213=4),5.35,IF(OR(F1213=6,F1213=7),5.52,IF(OR(F1213=8,F1213=9),5.71,IF(OR(F1213=10,F1213=11,F1213=12),5.89,IF(OR(F1213=13,F1213=14,F1213=15),6.09,IF(OR(F1213=16,F1213=17,F1213=18),6.29,6.49)))))))))), IF(K1213="Գ-2", IF(F1213=0,3.88,IF(F1213=1,4.01,IF(F1213=2,4.14,IF(F1213=3,4.27,IF(OR(F1213=5,F1213=4),4.41,IF(OR(F1213=6,F1213=7),4.55,IF(OR(F1213=8,F1213=9),4.7,IF(OR(F1213=10,F1213=11,F1213=12),4.85,IF(OR(F1213=13,F1213=14,F1213=15),5.01,IF(OR(F1213=16,F1213=17,F1213=18),5.17,5.34)))))))))), IF(K1213="Գ-3", IF(F1213=0,3.21,IF(F1213=1,3.31,IF(F1213=2,3.42,IF(F1213=3,3.53,IF(OR(F1213=5,F1213=4),3.64,IF(OR(F1213=6,F1213=7),3.76,IF(OR(F1213=8,F1213=9),3.88,IF(OR(F1213=10,F1213=11,F1213=12),4.01,IF(OR(F1213=13,F1213=14,F1213=15),4.13,IF(OR(F1213=16,F1213=17,F1213=18),4.27,4.4)))))))))), IF(K1213="Ա-1", IF(F1213=0,2.66,IF(F1213=1,2.75,IF(F1213=2,2.83,IF(F1213=3,2.92,IF(OR(F1213=5,F1213=4),3.02,IF(OR(F1213=6,F1213=7),3.11,IF(OR(F1213=8,F1213=9),3.21,IF(OR(F1213=10,F1213=11,F1213=12),3.31,IF(OR(F1213=13,F1213=14,F1213=15),3.42,IF(OR(F1213=16,F1213=17,F1213=18),3.53,3.64)))))))))), IF(K1213="Ա-2", IF(F1213=0,2.28,IF(F1213=1,2.35,IF(F1213=2,2.43,IF(F1213=3,2.5,IF(OR(F1213=5,F1213=4),2.58,IF(OR(F1213=6,F1213=7),2.66,IF(OR(F1213=8,F1213=9),2.75,IF(OR(F1213=10,F1213=11,F1213=12),2.83,IF(OR(F1213=13,F1213=14,F1213=15),2.92,IF(OR(F1213=16,F1213=17,F1213=18),3.01,3.11)))))))))),IF(K1213="Ա-3", IF(F1213=0,1.96,IF(F1213=1,2.02,IF(F1213=2,2.08,IF(F1213=3,2.15,IF(OR(F1213=5,F1213=4),2.21,IF(OR(F1213=6,F1213=7),2.28,IF(OR(F1213=8,F1213=9),2.35,IF(OR(F1213=10,F1213=11,F1213=12),2.42,IF(OR(F1213=13,F1213=14,F1213=15),2.5,IF(OR(F1213=16,F1213=17,F1213=18),2.58,2.66)))))))))), IF(K1213="Կ-1", IF(F1213=0,1.68,IF(F1213=1,1.73,IF(F1213=2,1.79,IF(F1213=3,1.84,IF(OR(F1213=5,F1213=4),1.9,IF(OR(F1213=6,F1213=7),1.96,IF(OR(F1213=8,F1213=9),2.02,IF(OR(F1213=10,F1213=11,F1213=12),2.08,IF(OR(F1213=13,F1213=14,F1213=15),2.14,IF(OR(F1213=16,F1213=17,F1213=18),2.21,2.28)))))))))), IF(K1213="Կ-2", IF(F1213=0,1.45,IF(F1213=1,1.49,IF(F1213=2,1.54,IF(F1213=3,1.59,IF(OR(F1213=5,F1213=4),1.63,IF(OR(F1213=6,F1213=7),1.68,IF(OR(F1213=8,F1213=9),1.73,IF(OR(F1213=10,F1213=11,F1213=12),1.79,IF(OR(F1213=13,F1213=14,F1213=15),1.84,IF(OR(F1213=16,F1213=17,F1213=18),1.9,1.95)))))))))),IF(K1213="Կ-3", IF(F1213=0,1.25,IF(F1213=1,1.29,IF(F1213=2,1.33,IF(F1213=3,1.37,IF(OR(F1213=5,F1213=4),1.41,IF(OR(F1213=6,F1213=7),1.45,IF(OR(F1213=8,F1213=9),1.49,IF(OR(F1213=10,F1213=11,F1213=12),1.54,IF(OR(F1213=13,F1213=14,F1213=15),1.58,IF(OR(F1213=16,F1213=17,F1213=18),1.63,1.68)))))))))), "Error"))))))))))))</f>
        <v>1.73</v>
      </c>
      <c r="H1213" s="1013">
        <v>66140</v>
      </c>
      <c r="I1213" s="510"/>
      <c r="J1213" s="510"/>
      <c r="K1213" s="511" t="s">
        <v>100</v>
      </c>
      <c r="L1213" s="1013">
        <f t="shared" si="1040"/>
        <v>114422.2</v>
      </c>
      <c r="M1213" s="1014">
        <f t="shared" si="1041"/>
        <v>114422.2</v>
      </c>
      <c r="N1213" s="1015">
        <f t="shared" si="1050"/>
        <v>1502363.486</v>
      </c>
      <c r="O1213" s="1016">
        <f t="shared" si="1042"/>
        <v>1</v>
      </c>
      <c r="P1213" s="1017">
        <f t="shared" si="1051"/>
        <v>9</v>
      </c>
      <c r="Q1213" s="1166">
        <v>1.73</v>
      </c>
      <c r="R1213" s="1171">
        <v>0.3</v>
      </c>
      <c r="S1213" s="1166">
        <f t="shared" si="1059"/>
        <v>2.2490000000000001</v>
      </c>
      <c r="T1213" s="1018">
        <v>66140</v>
      </c>
      <c r="U1213" s="510"/>
      <c r="V1213" s="510"/>
      <c r="W1213" s="1259" t="str">
        <f t="shared" si="1043"/>
        <v>Կ-2</v>
      </c>
      <c r="X1213" s="1018">
        <f t="shared" si="1044"/>
        <v>148748.86000000002</v>
      </c>
      <c r="Y1213" s="1019">
        <f t="shared" si="1045"/>
        <v>148748.86000000002</v>
      </c>
      <c r="Z1213" s="1020">
        <f t="shared" si="1046"/>
        <v>1953072.5318000002</v>
      </c>
      <c r="AA1213" s="1021">
        <f t="shared" si="1047"/>
        <v>1</v>
      </c>
      <c r="AB1213" s="1017">
        <f t="shared" si="1048"/>
        <v>10</v>
      </c>
      <c r="AC1213" s="1166">
        <v>1.79</v>
      </c>
      <c r="AD1213" s="1171">
        <v>0.6</v>
      </c>
      <c r="AE1213" s="1166">
        <f t="shared" si="1060"/>
        <v>2.8639999999999999</v>
      </c>
      <c r="AF1213" s="1018">
        <v>66140</v>
      </c>
      <c r="AG1213" s="510"/>
      <c r="AH1213" s="510"/>
      <c r="AI1213" s="715" t="str">
        <f t="shared" si="1049"/>
        <v>Կ-2</v>
      </c>
      <c r="AJ1213" s="1018">
        <f t="shared" si="1030"/>
        <v>189424.96</v>
      </c>
      <c r="AK1213" s="1019">
        <f t="shared" si="1052"/>
        <v>189424.96</v>
      </c>
      <c r="AL1213" s="1063">
        <f t="shared" si="1053"/>
        <v>2487149.7248</v>
      </c>
      <c r="AM1213" s="1012">
        <f t="shared" si="1054"/>
        <v>1</v>
      </c>
      <c r="AN1213" s="1050">
        <f t="shared" si="1055"/>
        <v>11</v>
      </c>
      <c r="AO1213" s="1177">
        <v>1.79</v>
      </c>
      <c r="AP1213" s="1171">
        <v>1</v>
      </c>
      <c r="AQ1213" s="1166">
        <f t="shared" si="1061"/>
        <v>3.58</v>
      </c>
      <c r="AR1213" s="1013">
        <v>66140</v>
      </c>
      <c r="AS1213" s="510"/>
      <c r="AT1213" s="510"/>
      <c r="AU1213" s="717" t="str">
        <f t="shared" si="1056"/>
        <v>Կ-2</v>
      </c>
      <c r="AV1213" s="1013">
        <f t="shared" si="1031"/>
        <v>236781.2</v>
      </c>
      <c r="AW1213" s="1014">
        <f t="shared" si="1057"/>
        <v>236781.2</v>
      </c>
      <c r="AX1213" s="1015">
        <f t="shared" si="1058"/>
        <v>3108937.1560000004</v>
      </c>
    </row>
    <row r="1214" spans="2:50" ht="26.25" customHeight="1" thickBot="1" x14ac:dyDescent="0.35">
      <c r="B1214" s="495">
        <v>96</v>
      </c>
      <c r="C1214" s="917" t="s">
        <v>1040</v>
      </c>
      <c r="D1214" s="497" t="s">
        <v>2440</v>
      </c>
      <c r="E1214" s="1012">
        <v>1</v>
      </c>
      <c r="F1214" s="1050">
        <v>7</v>
      </c>
      <c r="G1214" s="507">
        <f t="shared" si="1062"/>
        <v>1.68</v>
      </c>
      <c r="H1214" s="1013">
        <v>66140</v>
      </c>
      <c r="I1214" s="510"/>
      <c r="J1214" s="510"/>
      <c r="K1214" s="511" t="s">
        <v>100</v>
      </c>
      <c r="L1214" s="1013">
        <f t="shared" si="1040"/>
        <v>111115.2</v>
      </c>
      <c r="M1214" s="1014">
        <f t="shared" si="1041"/>
        <v>111115.2</v>
      </c>
      <c r="N1214" s="1015">
        <f t="shared" si="1050"/>
        <v>1458942.5760000001</v>
      </c>
      <c r="O1214" s="1016">
        <f t="shared" si="1042"/>
        <v>1</v>
      </c>
      <c r="P1214" s="1017">
        <f t="shared" si="1051"/>
        <v>8</v>
      </c>
      <c r="Q1214" s="1166">
        <v>1.73</v>
      </c>
      <c r="R1214" s="1171">
        <v>0.3</v>
      </c>
      <c r="S1214" s="1166">
        <f t="shared" si="1059"/>
        <v>2.2490000000000001</v>
      </c>
      <c r="T1214" s="1018">
        <v>66140</v>
      </c>
      <c r="U1214" s="510"/>
      <c r="V1214" s="510"/>
      <c r="W1214" s="1259" t="str">
        <f t="shared" si="1043"/>
        <v>Կ-2</v>
      </c>
      <c r="X1214" s="1018">
        <f t="shared" si="1044"/>
        <v>148748.86000000002</v>
      </c>
      <c r="Y1214" s="1019">
        <f t="shared" si="1045"/>
        <v>148748.86000000002</v>
      </c>
      <c r="Z1214" s="1020">
        <f t="shared" si="1046"/>
        <v>1953072.5318000002</v>
      </c>
      <c r="AA1214" s="1021">
        <f t="shared" si="1047"/>
        <v>1</v>
      </c>
      <c r="AB1214" s="1017">
        <f t="shared" si="1048"/>
        <v>9</v>
      </c>
      <c r="AC1214" s="1166">
        <v>1.73</v>
      </c>
      <c r="AD1214" s="1171">
        <v>0.6</v>
      </c>
      <c r="AE1214" s="1166">
        <f t="shared" si="1060"/>
        <v>2.7679999999999998</v>
      </c>
      <c r="AF1214" s="1018">
        <v>66140</v>
      </c>
      <c r="AG1214" s="510"/>
      <c r="AH1214" s="510"/>
      <c r="AI1214" s="715" t="str">
        <f t="shared" si="1049"/>
        <v>Կ-2</v>
      </c>
      <c r="AJ1214" s="1018">
        <f t="shared" si="1030"/>
        <v>183075.52</v>
      </c>
      <c r="AK1214" s="1019">
        <f t="shared" si="1052"/>
        <v>183075.52</v>
      </c>
      <c r="AL1214" s="1063">
        <f t="shared" si="1053"/>
        <v>2403781.5776</v>
      </c>
      <c r="AM1214" s="1012">
        <f t="shared" si="1054"/>
        <v>1</v>
      </c>
      <c r="AN1214" s="1050">
        <f t="shared" si="1055"/>
        <v>10</v>
      </c>
      <c r="AO1214" s="1177">
        <v>1.79</v>
      </c>
      <c r="AP1214" s="1171">
        <v>1</v>
      </c>
      <c r="AQ1214" s="1166">
        <f t="shared" si="1061"/>
        <v>3.58</v>
      </c>
      <c r="AR1214" s="1013">
        <v>66140</v>
      </c>
      <c r="AS1214" s="510"/>
      <c r="AT1214" s="510"/>
      <c r="AU1214" s="717" t="str">
        <f t="shared" si="1056"/>
        <v>Կ-2</v>
      </c>
      <c r="AV1214" s="1013">
        <f t="shared" si="1031"/>
        <v>236781.2</v>
      </c>
      <c r="AW1214" s="1014">
        <f t="shared" si="1057"/>
        <v>236781.2</v>
      </c>
      <c r="AX1214" s="1015">
        <f t="shared" si="1058"/>
        <v>3108937.1560000004</v>
      </c>
    </row>
    <row r="1215" spans="2:50" ht="26.25" customHeight="1" thickBot="1" x14ac:dyDescent="0.35">
      <c r="B1215" s="495">
        <v>98</v>
      </c>
      <c r="C1215" s="918" t="s">
        <v>2854</v>
      </c>
      <c r="D1215" s="497" t="s">
        <v>2440</v>
      </c>
      <c r="E1215" s="1012">
        <v>1</v>
      </c>
      <c r="F1215" s="1050">
        <v>0</v>
      </c>
      <c r="G1215" s="507">
        <f t="shared" si="1062"/>
        <v>1.45</v>
      </c>
      <c r="H1215" s="1013">
        <v>66140</v>
      </c>
      <c r="I1215" s="510"/>
      <c r="J1215" s="510"/>
      <c r="K1215" s="511" t="s">
        <v>100</v>
      </c>
      <c r="L1215" s="1013">
        <f t="shared" si="1040"/>
        <v>95903</v>
      </c>
      <c r="M1215" s="1014">
        <f t="shared" si="1041"/>
        <v>95903</v>
      </c>
      <c r="N1215" s="1015">
        <f t="shared" si="1050"/>
        <v>1259206.3900000001</v>
      </c>
      <c r="O1215" s="1016">
        <f t="shared" si="1042"/>
        <v>1</v>
      </c>
      <c r="P1215" s="1017">
        <f t="shared" si="1051"/>
        <v>1</v>
      </c>
      <c r="Q1215" s="1166">
        <v>1.49</v>
      </c>
      <c r="R1215" s="1171">
        <v>0.3</v>
      </c>
      <c r="S1215" s="1166">
        <f t="shared" si="1059"/>
        <v>1.9370000000000001</v>
      </c>
      <c r="T1215" s="1018">
        <v>66140</v>
      </c>
      <c r="U1215" s="510"/>
      <c r="V1215" s="510"/>
      <c r="W1215" s="1259" t="str">
        <f t="shared" si="1043"/>
        <v>Կ-2</v>
      </c>
      <c r="X1215" s="1018">
        <f t="shared" si="1044"/>
        <v>128113.18000000001</v>
      </c>
      <c r="Y1215" s="1019">
        <f t="shared" si="1045"/>
        <v>128113.18000000001</v>
      </c>
      <c r="Z1215" s="1020">
        <f t="shared" si="1046"/>
        <v>1682126.0534000001</v>
      </c>
      <c r="AA1215" s="1021">
        <f t="shared" si="1047"/>
        <v>1</v>
      </c>
      <c r="AB1215" s="1017">
        <f t="shared" si="1048"/>
        <v>2</v>
      </c>
      <c r="AC1215" s="1166">
        <v>1.54</v>
      </c>
      <c r="AD1215" s="1171">
        <v>0.6</v>
      </c>
      <c r="AE1215" s="1166">
        <f t="shared" si="1060"/>
        <v>2.464</v>
      </c>
      <c r="AF1215" s="1018">
        <v>66140</v>
      </c>
      <c r="AG1215" s="510"/>
      <c r="AH1215" s="510"/>
      <c r="AI1215" s="715" t="str">
        <f t="shared" si="1049"/>
        <v>Կ-2</v>
      </c>
      <c r="AJ1215" s="1018">
        <f t="shared" ref="AJ1215:AJ1221" si="1063">AF1215*AE1215</f>
        <v>162968.95999999999</v>
      </c>
      <c r="AK1215" s="1019">
        <f t="shared" si="1052"/>
        <v>162968.95999999999</v>
      </c>
      <c r="AL1215" s="1063">
        <f t="shared" si="1053"/>
        <v>2139782.4448000002</v>
      </c>
      <c r="AM1215" s="1012">
        <f t="shared" si="1054"/>
        <v>1</v>
      </c>
      <c r="AN1215" s="1050">
        <f t="shared" si="1055"/>
        <v>3</v>
      </c>
      <c r="AO1215" s="1177">
        <v>1.59</v>
      </c>
      <c r="AP1215" s="1171">
        <v>1</v>
      </c>
      <c r="AQ1215" s="1166">
        <f t="shared" si="1061"/>
        <v>3.18</v>
      </c>
      <c r="AR1215" s="1013">
        <v>66140</v>
      </c>
      <c r="AS1215" s="510"/>
      <c r="AT1215" s="510"/>
      <c r="AU1215" s="717" t="str">
        <f t="shared" si="1056"/>
        <v>Կ-2</v>
      </c>
      <c r="AV1215" s="1013">
        <f t="shared" ref="AV1215:AV1221" si="1064">AR1215*AQ1215</f>
        <v>210325.2</v>
      </c>
      <c r="AW1215" s="1014">
        <f t="shared" si="1057"/>
        <v>210325.2</v>
      </c>
      <c r="AX1215" s="1015">
        <f t="shared" si="1058"/>
        <v>2761569.8760000002</v>
      </c>
    </row>
    <row r="1216" spans="2:50" ht="26.25" customHeight="1" thickBot="1" x14ac:dyDescent="0.35">
      <c r="B1216" s="495">
        <v>99</v>
      </c>
      <c r="C1216" s="917" t="s">
        <v>1041</v>
      </c>
      <c r="D1216" s="497" t="s">
        <v>2440</v>
      </c>
      <c r="E1216" s="1012">
        <v>1</v>
      </c>
      <c r="F1216" s="1050">
        <v>6</v>
      </c>
      <c r="G1216" s="507">
        <f t="shared" si="1062"/>
        <v>1.68</v>
      </c>
      <c r="H1216" s="1013">
        <v>66140</v>
      </c>
      <c r="I1216" s="510"/>
      <c r="J1216" s="510"/>
      <c r="K1216" s="511" t="s">
        <v>100</v>
      </c>
      <c r="L1216" s="1013">
        <f t="shared" si="1040"/>
        <v>111115.2</v>
      </c>
      <c r="M1216" s="1014">
        <f t="shared" si="1041"/>
        <v>111115.2</v>
      </c>
      <c r="N1216" s="1015">
        <f t="shared" si="1050"/>
        <v>1458942.5760000001</v>
      </c>
      <c r="O1216" s="1016">
        <f t="shared" si="1042"/>
        <v>1</v>
      </c>
      <c r="P1216" s="1017">
        <f t="shared" si="1051"/>
        <v>7</v>
      </c>
      <c r="Q1216" s="1166">
        <v>1.68</v>
      </c>
      <c r="R1216" s="1171">
        <v>0.3</v>
      </c>
      <c r="S1216" s="1166">
        <f t="shared" si="1059"/>
        <v>2.1840000000000002</v>
      </c>
      <c r="T1216" s="1018">
        <v>66140</v>
      </c>
      <c r="U1216" s="510"/>
      <c r="V1216" s="510"/>
      <c r="W1216" s="1259" t="str">
        <f t="shared" si="1043"/>
        <v>Կ-2</v>
      </c>
      <c r="X1216" s="1018">
        <f t="shared" si="1044"/>
        <v>144449.76</v>
      </c>
      <c r="Y1216" s="1019">
        <f t="shared" si="1045"/>
        <v>144449.76</v>
      </c>
      <c r="Z1216" s="1020">
        <f t="shared" si="1046"/>
        <v>1896625.3488000003</v>
      </c>
      <c r="AA1216" s="1021">
        <f t="shared" si="1047"/>
        <v>1</v>
      </c>
      <c r="AB1216" s="1017">
        <f t="shared" si="1048"/>
        <v>8</v>
      </c>
      <c r="AC1216" s="1166">
        <v>1.73</v>
      </c>
      <c r="AD1216" s="1171">
        <v>0.6</v>
      </c>
      <c r="AE1216" s="1166">
        <f t="shared" si="1060"/>
        <v>2.7679999999999998</v>
      </c>
      <c r="AF1216" s="1018">
        <v>66140</v>
      </c>
      <c r="AG1216" s="510"/>
      <c r="AH1216" s="510"/>
      <c r="AI1216" s="715" t="str">
        <f t="shared" si="1049"/>
        <v>Կ-2</v>
      </c>
      <c r="AJ1216" s="1018">
        <f t="shared" si="1063"/>
        <v>183075.52</v>
      </c>
      <c r="AK1216" s="1019">
        <f t="shared" si="1052"/>
        <v>183075.52</v>
      </c>
      <c r="AL1216" s="1063">
        <f t="shared" si="1053"/>
        <v>2403781.5776</v>
      </c>
      <c r="AM1216" s="1012">
        <f t="shared" si="1054"/>
        <v>1</v>
      </c>
      <c r="AN1216" s="1050">
        <f t="shared" si="1055"/>
        <v>9</v>
      </c>
      <c r="AO1216" s="1177">
        <v>1.73</v>
      </c>
      <c r="AP1216" s="1171">
        <v>1</v>
      </c>
      <c r="AQ1216" s="1166">
        <f t="shared" si="1061"/>
        <v>3.46</v>
      </c>
      <c r="AR1216" s="1013">
        <v>66140</v>
      </c>
      <c r="AS1216" s="510"/>
      <c r="AT1216" s="510"/>
      <c r="AU1216" s="717" t="str">
        <f t="shared" si="1056"/>
        <v>Կ-2</v>
      </c>
      <c r="AV1216" s="1013">
        <f t="shared" si="1064"/>
        <v>228844.4</v>
      </c>
      <c r="AW1216" s="1014">
        <f t="shared" si="1057"/>
        <v>228844.4</v>
      </c>
      <c r="AX1216" s="1015">
        <f t="shared" si="1058"/>
        <v>3004726.9720000001</v>
      </c>
    </row>
    <row r="1217" spans="2:50" ht="26.25" customHeight="1" thickBot="1" x14ac:dyDescent="0.35">
      <c r="B1217" s="495">
        <v>100</v>
      </c>
      <c r="C1217" s="917" t="s">
        <v>837</v>
      </c>
      <c r="D1217" s="497" t="s">
        <v>2440</v>
      </c>
      <c r="E1217" s="1012">
        <v>1</v>
      </c>
      <c r="F1217" s="1050">
        <v>7</v>
      </c>
      <c r="G1217" s="507">
        <f t="shared" si="1062"/>
        <v>1.68</v>
      </c>
      <c r="H1217" s="1013">
        <v>66140</v>
      </c>
      <c r="I1217" s="510"/>
      <c r="J1217" s="510"/>
      <c r="K1217" s="511" t="s">
        <v>100</v>
      </c>
      <c r="L1217" s="1013">
        <f t="shared" si="1040"/>
        <v>111115.2</v>
      </c>
      <c r="M1217" s="1014">
        <f t="shared" si="1041"/>
        <v>111115.2</v>
      </c>
      <c r="N1217" s="1015">
        <f t="shared" si="1050"/>
        <v>1458942.5760000001</v>
      </c>
      <c r="O1217" s="1016">
        <f t="shared" si="1042"/>
        <v>1</v>
      </c>
      <c r="P1217" s="1017">
        <f t="shared" si="1051"/>
        <v>8</v>
      </c>
      <c r="Q1217" s="1166">
        <v>1.73</v>
      </c>
      <c r="R1217" s="1171">
        <v>0.3</v>
      </c>
      <c r="S1217" s="1166">
        <f t="shared" si="1059"/>
        <v>2.2490000000000001</v>
      </c>
      <c r="T1217" s="1018">
        <v>66140</v>
      </c>
      <c r="U1217" s="510"/>
      <c r="V1217" s="510"/>
      <c r="W1217" s="1259" t="str">
        <f t="shared" si="1043"/>
        <v>Կ-2</v>
      </c>
      <c r="X1217" s="1018">
        <f t="shared" si="1044"/>
        <v>148748.86000000002</v>
      </c>
      <c r="Y1217" s="1019">
        <f t="shared" si="1045"/>
        <v>148748.86000000002</v>
      </c>
      <c r="Z1217" s="1020">
        <f t="shared" si="1046"/>
        <v>1953072.5318000002</v>
      </c>
      <c r="AA1217" s="1021">
        <f t="shared" si="1047"/>
        <v>1</v>
      </c>
      <c r="AB1217" s="1017">
        <f t="shared" si="1048"/>
        <v>9</v>
      </c>
      <c r="AC1217" s="1166">
        <v>1.73</v>
      </c>
      <c r="AD1217" s="1171">
        <v>0.6</v>
      </c>
      <c r="AE1217" s="1166">
        <f t="shared" si="1060"/>
        <v>2.7679999999999998</v>
      </c>
      <c r="AF1217" s="1018">
        <v>66140</v>
      </c>
      <c r="AG1217" s="510"/>
      <c r="AH1217" s="510"/>
      <c r="AI1217" s="715" t="str">
        <f t="shared" si="1049"/>
        <v>Կ-2</v>
      </c>
      <c r="AJ1217" s="1018">
        <f t="shared" si="1063"/>
        <v>183075.52</v>
      </c>
      <c r="AK1217" s="1019">
        <f t="shared" si="1052"/>
        <v>183075.52</v>
      </c>
      <c r="AL1217" s="1063">
        <f t="shared" si="1053"/>
        <v>2403781.5776</v>
      </c>
      <c r="AM1217" s="1012">
        <f t="shared" si="1054"/>
        <v>1</v>
      </c>
      <c r="AN1217" s="1050">
        <f t="shared" si="1055"/>
        <v>10</v>
      </c>
      <c r="AO1217" s="1177">
        <v>1.79</v>
      </c>
      <c r="AP1217" s="1171">
        <v>1</v>
      </c>
      <c r="AQ1217" s="1166">
        <f t="shared" si="1061"/>
        <v>3.58</v>
      </c>
      <c r="AR1217" s="1013">
        <v>66140</v>
      </c>
      <c r="AS1217" s="510"/>
      <c r="AT1217" s="510"/>
      <c r="AU1217" s="717" t="str">
        <f t="shared" si="1056"/>
        <v>Կ-2</v>
      </c>
      <c r="AV1217" s="1013">
        <f t="shared" si="1064"/>
        <v>236781.2</v>
      </c>
      <c r="AW1217" s="1014">
        <f t="shared" si="1057"/>
        <v>236781.2</v>
      </c>
      <c r="AX1217" s="1015">
        <f t="shared" si="1058"/>
        <v>3108937.1560000004</v>
      </c>
    </row>
    <row r="1218" spans="2:50" ht="26.25" customHeight="1" thickBot="1" x14ac:dyDescent="0.35">
      <c r="B1218" s="495">
        <v>101</v>
      </c>
      <c r="C1218" s="917" t="s">
        <v>1042</v>
      </c>
      <c r="D1218" s="497" t="s">
        <v>2440</v>
      </c>
      <c r="E1218" s="1012">
        <v>1</v>
      </c>
      <c r="F1218" s="1050">
        <v>7</v>
      </c>
      <c r="G1218" s="507">
        <f t="shared" si="1062"/>
        <v>1.68</v>
      </c>
      <c r="H1218" s="1013">
        <v>66140</v>
      </c>
      <c r="I1218" s="510"/>
      <c r="J1218" s="510"/>
      <c r="K1218" s="511" t="s">
        <v>100</v>
      </c>
      <c r="L1218" s="1013">
        <f t="shared" si="1040"/>
        <v>111115.2</v>
      </c>
      <c r="M1218" s="1014">
        <f t="shared" si="1041"/>
        <v>111115.2</v>
      </c>
      <c r="N1218" s="1015">
        <f t="shared" si="1050"/>
        <v>1458942.5760000001</v>
      </c>
      <c r="O1218" s="1016">
        <f t="shared" si="1042"/>
        <v>1</v>
      </c>
      <c r="P1218" s="1017">
        <f t="shared" si="1051"/>
        <v>8</v>
      </c>
      <c r="Q1218" s="1166">
        <v>1.73</v>
      </c>
      <c r="R1218" s="1171">
        <v>0.3</v>
      </c>
      <c r="S1218" s="1166">
        <f t="shared" si="1059"/>
        <v>2.2490000000000001</v>
      </c>
      <c r="T1218" s="1018">
        <v>66140</v>
      </c>
      <c r="U1218" s="510"/>
      <c r="V1218" s="510"/>
      <c r="W1218" s="1259" t="str">
        <f t="shared" si="1043"/>
        <v>Կ-2</v>
      </c>
      <c r="X1218" s="1018">
        <f t="shared" si="1044"/>
        <v>148748.86000000002</v>
      </c>
      <c r="Y1218" s="1019">
        <f t="shared" si="1045"/>
        <v>148748.86000000002</v>
      </c>
      <c r="Z1218" s="1020">
        <f t="shared" si="1046"/>
        <v>1953072.5318000002</v>
      </c>
      <c r="AA1218" s="1021">
        <f t="shared" si="1047"/>
        <v>1</v>
      </c>
      <c r="AB1218" s="1017">
        <f t="shared" si="1048"/>
        <v>9</v>
      </c>
      <c r="AC1218" s="1166">
        <v>1.73</v>
      </c>
      <c r="AD1218" s="1171">
        <v>0.6</v>
      </c>
      <c r="AE1218" s="1166">
        <f t="shared" si="1060"/>
        <v>2.7679999999999998</v>
      </c>
      <c r="AF1218" s="1018">
        <v>66140</v>
      </c>
      <c r="AG1218" s="510"/>
      <c r="AH1218" s="510"/>
      <c r="AI1218" s="715" t="str">
        <f t="shared" si="1049"/>
        <v>Կ-2</v>
      </c>
      <c r="AJ1218" s="1018">
        <f t="shared" si="1063"/>
        <v>183075.52</v>
      </c>
      <c r="AK1218" s="1019">
        <f t="shared" si="1052"/>
        <v>183075.52</v>
      </c>
      <c r="AL1218" s="1063">
        <f t="shared" si="1053"/>
        <v>2403781.5776</v>
      </c>
      <c r="AM1218" s="1012">
        <f t="shared" si="1054"/>
        <v>1</v>
      </c>
      <c r="AN1218" s="1050">
        <f t="shared" si="1055"/>
        <v>10</v>
      </c>
      <c r="AO1218" s="1177">
        <v>1.79</v>
      </c>
      <c r="AP1218" s="1171">
        <v>1</v>
      </c>
      <c r="AQ1218" s="1166">
        <f t="shared" si="1061"/>
        <v>3.58</v>
      </c>
      <c r="AR1218" s="1013">
        <v>66140</v>
      </c>
      <c r="AS1218" s="510"/>
      <c r="AT1218" s="510"/>
      <c r="AU1218" s="717" t="str">
        <f t="shared" si="1056"/>
        <v>Կ-2</v>
      </c>
      <c r="AV1218" s="1013">
        <f t="shared" si="1064"/>
        <v>236781.2</v>
      </c>
      <c r="AW1218" s="1014">
        <f t="shared" si="1057"/>
        <v>236781.2</v>
      </c>
      <c r="AX1218" s="1015">
        <f t="shared" si="1058"/>
        <v>3108937.1560000004</v>
      </c>
    </row>
    <row r="1219" spans="2:50" ht="26.25" customHeight="1" thickBot="1" x14ac:dyDescent="0.35">
      <c r="B1219" s="495">
        <v>102</v>
      </c>
      <c r="C1219" s="921" t="s">
        <v>1043</v>
      </c>
      <c r="D1219" s="497" t="s">
        <v>2440</v>
      </c>
      <c r="E1219" s="1012">
        <v>1</v>
      </c>
      <c r="F1219" s="1050">
        <v>4</v>
      </c>
      <c r="G1219" s="507">
        <f t="shared" si="1062"/>
        <v>1.63</v>
      </c>
      <c r="H1219" s="1013">
        <v>66140</v>
      </c>
      <c r="I1219" s="510"/>
      <c r="J1219" s="510"/>
      <c r="K1219" s="511" t="s">
        <v>100</v>
      </c>
      <c r="L1219" s="1013">
        <f t="shared" si="1040"/>
        <v>107808.2</v>
      </c>
      <c r="M1219" s="1014">
        <f t="shared" si="1041"/>
        <v>107808.2</v>
      </c>
      <c r="N1219" s="1015">
        <f t="shared" si="1050"/>
        <v>1415521.666</v>
      </c>
      <c r="O1219" s="1016">
        <f t="shared" si="1042"/>
        <v>1</v>
      </c>
      <c r="P1219" s="1017">
        <f t="shared" si="1051"/>
        <v>5</v>
      </c>
      <c r="Q1219" s="1166">
        <v>1.63</v>
      </c>
      <c r="R1219" s="1171">
        <v>0.3</v>
      </c>
      <c r="S1219" s="1166">
        <f t="shared" si="1059"/>
        <v>2.1189999999999998</v>
      </c>
      <c r="T1219" s="1018">
        <v>66140</v>
      </c>
      <c r="U1219" s="510"/>
      <c r="V1219" s="510"/>
      <c r="W1219" s="1259" t="str">
        <f t="shared" si="1043"/>
        <v>Կ-2</v>
      </c>
      <c r="X1219" s="1018">
        <f t="shared" si="1044"/>
        <v>140150.65999999997</v>
      </c>
      <c r="Y1219" s="1019">
        <f t="shared" si="1045"/>
        <v>140150.65999999997</v>
      </c>
      <c r="Z1219" s="1020">
        <f t="shared" si="1046"/>
        <v>1840178.1657999998</v>
      </c>
      <c r="AA1219" s="1021">
        <f t="shared" si="1047"/>
        <v>1</v>
      </c>
      <c r="AB1219" s="1017">
        <f t="shared" si="1048"/>
        <v>6</v>
      </c>
      <c r="AC1219" s="1166">
        <v>1.68</v>
      </c>
      <c r="AD1219" s="1171">
        <v>0.6</v>
      </c>
      <c r="AE1219" s="1166">
        <f t="shared" si="1060"/>
        <v>2.6879999999999997</v>
      </c>
      <c r="AF1219" s="1018">
        <v>66140</v>
      </c>
      <c r="AG1219" s="510"/>
      <c r="AH1219" s="510"/>
      <c r="AI1219" s="715" t="str">
        <f t="shared" si="1049"/>
        <v>Կ-2</v>
      </c>
      <c r="AJ1219" s="1018">
        <f t="shared" si="1063"/>
        <v>177784.31999999998</v>
      </c>
      <c r="AK1219" s="1019">
        <f t="shared" si="1052"/>
        <v>177784.31999999998</v>
      </c>
      <c r="AL1219" s="1063">
        <f t="shared" si="1053"/>
        <v>2334308.1215999997</v>
      </c>
      <c r="AM1219" s="1012">
        <f t="shared" si="1054"/>
        <v>1</v>
      </c>
      <c r="AN1219" s="1050">
        <f t="shared" si="1055"/>
        <v>7</v>
      </c>
      <c r="AO1219" s="1177">
        <v>1.68</v>
      </c>
      <c r="AP1219" s="1171">
        <v>1</v>
      </c>
      <c r="AQ1219" s="1166">
        <f t="shared" si="1061"/>
        <v>3.36</v>
      </c>
      <c r="AR1219" s="1013">
        <v>66140</v>
      </c>
      <c r="AS1219" s="510"/>
      <c r="AT1219" s="510"/>
      <c r="AU1219" s="717" t="str">
        <f t="shared" si="1056"/>
        <v>Կ-2</v>
      </c>
      <c r="AV1219" s="1013">
        <f t="shared" si="1064"/>
        <v>222230.39999999999</v>
      </c>
      <c r="AW1219" s="1014">
        <f t="shared" si="1057"/>
        <v>222230.39999999999</v>
      </c>
      <c r="AX1219" s="1015">
        <f t="shared" si="1058"/>
        <v>2917885.1520000002</v>
      </c>
    </row>
    <row r="1220" spans="2:50" ht="26.25" customHeight="1" thickBot="1" x14ac:dyDescent="0.35">
      <c r="B1220" s="495">
        <v>104</v>
      </c>
      <c r="C1220" s="918" t="s">
        <v>1044</v>
      </c>
      <c r="D1220" s="497" t="s">
        <v>2440</v>
      </c>
      <c r="E1220" s="1012">
        <v>1</v>
      </c>
      <c r="F1220" s="1050">
        <v>2</v>
      </c>
      <c r="G1220" s="507">
        <f t="shared" si="1062"/>
        <v>1.54</v>
      </c>
      <c r="H1220" s="1013">
        <v>66140</v>
      </c>
      <c r="I1220" s="510">
        <f>+G1220*H1220*0.05</f>
        <v>5092.7800000000007</v>
      </c>
      <c r="J1220" s="510">
        <v>8000</v>
      </c>
      <c r="K1220" s="511" t="s">
        <v>100</v>
      </c>
      <c r="L1220" s="1013">
        <f t="shared" si="1040"/>
        <v>101855.6</v>
      </c>
      <c r="M1220" s="1014">
        <f t="shared" si="1041"/>
        <v>114948.38</v>
      </c>
      <c r="N1220" s="1015">
        <f t="shared" si="1050"/>
        <v>1509272.2294000001</v>
      </c>
      <c r="O1220" s="1016">
        <f t="shared" si="1042"/>
        <v>1</v>
      </c>
      <c r="P1220" s="1017">
        <f t="shared" si="1051"/>
        <v>3</v>
      </c>
      <c r="Q1220" s="1166">
        <v>1.59</v>
      </c>
      <c r="R1220" s="1171">
        <v>0.3</v>
      </c>
      <c r="S1220" s="1166">
        <f t="shared" si="1059"/>
        <v>2.0670000000000002</v>
      </c>
      <c r="T1220" s="1018">
        <v>66140</v>
      </c>
      <c r="U1220" s="510">
        <f>+S1220*T1220*0.05</f>
        <v>6835.5690000000004</v>
      </c>
      <c r="V1220" s="510">
        <v>8000</v>
      </c>
      <c r="W1220" s="1259" t="str">
        <f t="shared" si="1043"/>
        <v>Կ-2</v>
      </c>
      <c r="X1220" s="1018">
        <f t="shared" si="1044"/>
        <v>136711.38</v>
      </c>
      <c r="Y1220" s="1019">
        <f t="shared" si="1045"/>
        <v>151546.94899999999</v>
      </c>
      <c r="Z1220" s="1020">
        <f t="shared" si="1046"/>
        <v>1989811.44037</v>
      </c>
      <c r="AA1220" s="1021">
        <f t="shared" si="1047"/>
        <v>1</v>
      </c>
      <c r="AB1220" s="1017">
        <f t="shared" si="1048"/>
        <v>4</v>
      </c>
      <c r="AC1220" s="1166">
        <v>1.63</v>
      </c>
      <c r="AD1220" s="1171">
        <v>0.6</v>
      </c>
      <c r="AE1220" s="1166">
        <f t="shared" si="1060"/>
        <v>2.6079999999999997</v>
      </c>
      <c r="AF1220" s="1018">
        <v>66140</v>
      </c>
      <c r="AG1220" s="510">
        <f>+AE1220*AF1220*0.05</f>
        <v>8624.655999999999</v>
      </c>
      <c r="AH1220" s="510">
        <v>8000</v>
      </c>
      <c r="AI1220" s="715" t="str">
        <f t="shared" si="1049"/>
        <v>Կ-2</v>
      </c>
      <c r="AJ1220" s="1018">
        <f t="shared" si="1063"/>
        <v>172493.11999999997</v>
      </c>
      <c r="AK1220" s="1019">
        <f t="shared" si="1052"/>
        <v>189117.77599999995</v>
      </c>
      <c r="AL1220" s="1063">
        <f t="shared" si="1053"/>
        <v>2483116.3988799998</v>
      </c>
      <c r="AM1220" s="1012">
        <f t="shared" si="1054"/>
        <v>1</v>
      </c>
      <c r="AN1220" s="1050">
        <f t="shared" si="1055"/>
        <v>5</v>
      </c>
      <c r="AO1220" s="1177">
        <v>1.63</v>
      </c>
      <c r="AP1220" s="1171">
        <v>1</v>
      </c>
      <c r="AQ1220" s="1166">
        <f t="shared" si="1061"/>
        <v>3.26</v>
      </c>
      <c r="AR1220" s="1013">
        <v>66140</v>
      </c>
      <c r="AS1220" s="510">
        <f>+AQ1220*AR1220*0.05</f>
        <v>10780.82</v>
      </c>
      <c r="AT1220" s="510">
        <v>8000</v>
      </c>
      <c r="AU1220" s="717" t="str">
        <f t="shared" si="1056"/>
        <v>Կ-2</v>
      </c>
      <c r="AV1220" s="1013">
        <f t="shared" si="1064"/>
        <v>215616.4</v>
      </c>
      <c r="AW1220" s="1014">
        <f t="shared" si="1057"/>
        <v>234397.22</v>
      </c>
      <c r="AX1220" s="1015">
        <f t="shared" si="1058"/>
        <v>3077635.4986</v>
      </c>
    </row>
    <row r="1221" spans="2:50" ht="26.25" customHeight="1" x14ac:dyDescent="0.3">
      <c r="B1221" s="495">
        <v>105</v>
      </c>
      <c r="C1221" s="917" t="s">
        <v>1045</v>
      </c>
      <c r="D1221" s="497" t="s">
        <v>2440</v>
      </c>
      <c r="E1221" s="1012">
        <v>1</v>
      </c>
      <c r="F1221" s="1050">
        <v>6</v>
      </c>
      <c r="G1221" s="507">
        <f t="shared" si="1062"/>
        <v>1.68</v>
      </c>
      <c r="H1221" s="1013">
        <v>66140</v>
      </c>
      <c r="I1221" s="510"/>
      <c r="J1221" s="510"/>
      <c r="K1221" s="511" t="s">
        <v>100</v>
      </c>
      <c r="L1221" s="1013">
        <f t="shared" si="1040"/>
        <v>111115.2</v>
      </c>
      <c r="M1221" s="1014">
        <f t="shared" si="1041"/>
        <v>111115.2</v>
      </c>
      <c r="N1221" s="1015">
        <f t="shared" si="1050"/>
        <v>1458942.5760000001</v>
      </c>
      <c r="O1221" s="1016">
        <f t="shared" si="1042"/>
        <v>1</v>
      </c>
      <c r="P1221" s="1017">
        <f t="shared" si="1051"/>
        <v>7</v>
      </c>
      <c r="Q1221" s="1166">
        <v>1.68</v>
      </c>
      <c r="R1221" s="1171">
        <v>0.3</v>
      </c>
      <c r="S1221" s="1166">
        <f t="shared" si="1059"/>
        <v>2.1840000000000002</v>
      </c>
      <c r="T1221" s="1018">
        <v>66140</v>
      </c>
      <c r="U1221" s="510"/>
      <c r="V1221" s="510"/>
      <c r="W1221" s="1259" t="str">
        <f t="shared" si="1043"/>
        <v>Կ-2</v>
      </c>
      <c r="X1221" s="1018">
        <f t="shared" si="1044"/>
        <v>144449.76</v>
      </c>
      <c r="Y1221" s="1019">
        <f t="shared" si="1045"/>
        <v>144449.76</v>
      </c>
      <c r="Z1221" s="1020">
        <f t="shared" si="1046"/>
        <v>1896625.3488000003</v>
      </c>
      <c r="AA1221" s="1021">
        <f t="shared" si="1047"/>
        <v>1</v>
      </c>
      <c r="AB1221" s="1017">
        <f t="shared" si="1048"/>
        <v>8</v>
      </c>
      <c r="AC1221" s="1166">
        <v>1.73</v>
      </c>
      <c r="AD1221" s="1171">
        <v>0.6</v>
      </c>
      <c r="AE1221" s="1166">
        <f t="shared" si="1060"/>
        <v>2.7679999999999998</v>
      </c>
      <c r="AF1221" s="1018">
        <v>66140</v>
      </c>
      <c r="AG1221" s="510"/>
      <c r="AH1221" s="510"/>
      <c r="AI1221" s="715" t="str">
        <f t="shared" si="1049"/>
        <v>Կ-2</v>
      </c>
      <c r="AJ1221" s="1018">
        <f t="shared" si="1063"/>
        <v>183075.52</v>
      </c>
      <c r="AK1221" s="1019">
        <f t="shared" si="1052"/>
        <v>183075.52</v>
      </c>
      <c r="AL1221" s="1063">
        <f t="shared" si="1053"/>
        <v>2403781.5776</v>
      </c>
      <c r="AM1221" s="1012">
        <f t="shared" si="1054"/>
        <v>1</v>
      </c>
      <c r="AN1221" s="1050">
        <f t="shared" si="1055"/>
        <v>9</v>
      </c>
      <c r="AO1221" s="1177">
        <v>1.73</v>
      </c>
      <c r="AP1221" s="1171">
        <v>1</v>
      </c>
      <c r="AQ1221" s="1166">
        <f t="shared" si="1061"/>
        <v>3.46</v>
      </c>
      <c r="AR1221" s="1013">
        <v>66140</v>
      </c>
      <c r="AS1221" s="510"/>
      <c r="AT1221" s="510"/>
      <c r="AU1221" s="717" t="str">
        <f t="shared" si="1056"/>
        <v>Կ-2</v>
      </c>
      <c r="AV1221" s="1013">
        <f t="shared" si="1064"/>
        <v>228844.4</v>
      </c>
      <c r="AW1221" s="1014">
        <f t="shared" si="1057"/>
        <v>228844.4</v>
      </c>
      <c r="AX1221" s="1015">
        <f t="shared" si="1058"/>
        <v>3004726.9720000001</v>
      </c>
    </row>
    <row r="1222" spans="2:50" ht="18" customHeight="1" thickBot="1" x14ac:dyDescent="0.3">
      <c r="B1222" s="340"/>
      <c r="C1222" s="500" t="s">
        <v>2357</v>
      </c>
      <c r="D1222" s="500"/>
      <c r="E1222" s="1074"/>
      <c r="F1222" s="1075"/>
      <c r="G1222" s="718"/>
      <c r="H1222" s="1076"/>
      <c r="I1222" s="1037"/>
      <c r="J1222" s="1077"/>
      <c r="K1222" s="1038"/>
      <c r="L1222" s="1078">
        <v>48000</v>
      </c>
      <c r="M1222" s="1037">
        <v>48000</v>
      </c>
      <c r="N1222" s="1079">
        <f>+M1222*12</f>
        <v>576000</v>
      </c>
      <c r="O1222" s="1029"/>
      <c r="P1222" s="1030"/>
      <c r="Q1222" s="1272"/>
      <c r="R1222" s="1171"/>
      <c r="S1222" s="1166"/>
      <c r="T1222" s="1031"/>
      <c r="U1222" s="1025"/>
      <c r="V1222" s="1080"/>
      <c r="W1222" s="1026"/>
      <c r="X1222" s="1078">
        <v>48000</v>
      </c>
      <c r="Y1222" s="1037">
        <v>48000</v>
      </c>
      <c r="Z1222" s="1033">
        <f>+Y1222*12</f>
        <v>576000</v>
      </c>
      <c r="AA1222" s="1055"/>
      <c r="AB1222" s="1030"/>
      <c r="AC1222" s="1272"/>
      <c r="AD1222" s="1264"/>
      <c r="AE1222" s="1272"/>
      <c r="AF1222" s="1031"/>
      <c r="AG1222" s="1025"/>
      <c r="AH1222" s="1080"/>
      <c r="AI1222" s="1026"/>
      <c r="AJ1222" s="1078">
        <v>48000</v>
      </c>
      <c r="AK1222" s="1037">
        <v>48000</v>
      </c>
      <c r="AL1222" s="1081">
        <f>+AK1222*12</f>
        <v>576000</v>
      </c>
      <c r="AM1222" s="1022"/>
      <c r="AN1222" s="1023"/>
      <c r="AO1222" s="1278"/>
      <c r="AP1222" s="1277"/>
      <c r="AQ1222" s="1278"/>
      <c r="AR1222" s="1024"/>
      <c r="AS1222" s="1025"/>
      <c r="AT1222" s="1080"/>
      <c r="AU1222" s="1026"/>
      <c r="AV1222" s="1078">
        <v>48000</v>
      </c>
      <c r="AW1222" s="1037">
        <v>48000</v>
      </c>
      <c r="AX1222" s="1028">
        <f>+AW1222*12</f>
        <v>576000</v>
      </c>
    </row>
    <row r="1223" spans="2:50" ht="23.25" customHeight="1" thickBot="1" x14ac:dyDescent="0.3">
      <c r="B1223" s="1468" t="s">
        <v>47</v>
      </c>
      <c r="C1223" s="1469"/>
      <c r="D1223" s="1469"/>
      <c r="E1223" s="721">
        <f t="shared" ref="E1223:AX1223" si="1065">SUM(E1128:E1222)</f>
        <v>93</v>
      </c>
      <c r="F1223" s="721">
        <f t="shared" si="1065"/>
        <v>306</v>
      </c>
      <c r="G1223" s="721">
        <f t="shared" si="1065"/>
        <v>239.99999999999994</v>
      </c>
      <c r="H1223" s="721">
        <f t="shared" si="1065"/>
        <v>6151020</v>
      </c>
      <c r="I1223" s="721">
        <f t="shared" si="1065"/>
        <v>5092.7800000000007</v>
      </c>
      <c r="J1223" s="721">
        <f t="shared" si="1065"/>
        <v>32000</v>
      </c>
      <c r="K1223" s="721">
        <f t="shared" si="1065"/>
        <v>0</v>
      </c>
      <c r="L1223" s="721">
        <f t="shared" si="1065"/>
        <v>15921599.999999981</v>
      </c>
      <c r="M1223" s="721">
        <f t="shared" si="1065"/>
        <v>15958692.779999983</v>
      </c>
      <c r="N1223" s="721">
        <f t="shared" si="1065"/>
        <v>209483396.20140016</v>
      </c>
      <c r="O1223" s="721">
        <f t="shared" si="1065"/>
        <v>93</v>
      </c>
      <c r="P1223" s="721">
        <f t="shared" si="1065"/>
        <v>399</v>
      </c>
      <c r="Q1223" s="1270">
        <v>247.1100000000001</v>
      </c>
      <c r="R1223" s="1270"/>
      <c r="S1223" s="1270">
        <v>247.1100000000001</v>
      </c>
      <c r="T1223" s="721">
        <f t="shared" si="1065"/>
        <v>6151020</v>
      </c>
      <c r="U1223" s="721">
        <f t="shared" si="1065"/>
        <v>36241.413</v>
      </c>
      <c r="V1223" s="721">
        <f t="shared" si="1065"/>
        <v>32000</v>
      </c>
      <c r="W1223" s="721">
        <f t="shared" si="1065"/>
        <v>0</v>
      </c>
      <c r="X1223" s="721">
        <f t="shared" si="1065"/>
        <v>21295012.020000022</v>
      </c>
      <c r="Y1223" s="721">
        <f t="shared" si="1065"/>
        <v>21363253.433000024</v>
      </c>
      <c r="Z1223" s="721">
        <f t="shared" si="1065"/>
        <v>280445277.57528973</v>
      </c>
      <c r="AA1223" s="721">
        <f t="shared" si="1065"/>
        <v>94</v>
      </c>
      <c r="AB1223" s="721">
        <f t="shared" si="1065"/>
        <v>492</v>
      </c>
      <c r="AC1223" s="1270">
        <v>252.7300000000001</v>
      </c>
      <c r="AD1223" s="1270"/>
      <c r="AE1223" s="1270">
        <v>252.7300000000001</v>
      </c>
      <c r="AF1223" s="721">
        <f t="shared" si="1065"/>
        <v>6217160</v>
      </c>
      <c r="AG1223" s="721">
        <f t="shared" si="1065"/>
        <v>83336.400000000009</v>
      </c>
      <c r="AH1223" s="721">
        <f t="shared" si="1065"/>
        <v>32000</v>
      </c>
      <c r="AI1223" s="721">
        <f t="shared" si="1065"/>
        <v>0</v>
      </c>
      <c r="AJ1223" s="721">
        <f t="shared" si="1065"/>
        <v>27132594.56000001</v>
      </c>
      <c r="AK1223" s="721">
        <f t="shared" si="1065"/>
        <v>27247930.960000012</v>
      </c>
      <c r="AL1223" s="721">
        <f t="shared" si="1065"/>
        <v>357711093.50479996</v>
      </c>
      <c r="AM1223" s="721">
        <f t="shared" si="1065"/>
        <v>94</v>
      </c>
      <c r="AN1223" s="721">
        <f t="shared" si="1065"/>
        <v>586</v>
      </c>
      <c r="AO1223" s="1270">
        <v>258.27000000000027</v>
      </c>
      <c r="AP1223" s="1270"/>
      <c r="AQ1223" s="1270">
        <v>258.27000000000027</v>
      </c>
      <c r="AR1223" s="721">
        <f t="shared" si="1065"/>
        <v>6217160</v>
      </c>
      <c r="AS1223" s="721">
        <f t="shared" si="1065"/>
        <v>104170.5</v>
      </c>
      <c r="AT1223" s="721">
        <f t="shared" si="1065"/>
        <v>32000</v>
      </c>
      <c r="AU1223" s="721">
        <f t="shared" si="1065"/>
        <v>0</v>
      </c>
      <c r="AV1223" s="721">
        <f t="shared" si="1065"/>
        <v>34649802.399999999</v>
      </c>
      <c r="AW1223" s="721">
        <f t="shared" si="1065"/>
        <v>34785972.900000006</v>
      </c>
      <c r="AX1223" s="721">
        <f t="shared" si="1065"/>
        <v>456685584.17700052</v>
      </c>
    </row>
    <row r="1224" spans="2:50" ht="17.25" customHeight="1" thickBot="1" x14ac:dyDescent="0.3"/>
    <row r="1225" spans="2:50" ht="29.25" customHeight="1" thickBot="1" x14ac:dyDescent="0.3">
      <c r="B1225" s="1466" t="s">
        <v>842</v>
      </c>
      <c r="C1225" s="1467"/>
      <c r="D1225" s="1470"/>
      <c r="E1225" s="1471" t="s">
        <v>2398</v>
      </c>
      <c r="F1225" s="1472"/>
      <c r="G1225" s="1472"/>
      <c r="H1225" s="1472"/>
      <c r="I1225" s="1472"/>
      <c r="J1225" s="1472"/>
      <c r="K1225" s="1472"/>
      <c r="L1225" s="1472"/>
      <c r="M1225" s="1472"/>
      <c r="N1225" s="1473"/>
      <c r="O1225" s="1471" t="s">
        <v>2398</v>
      </c>
      <c r="P1225" s="1472"/>
      <c r="Q1225" s="1472"/>
      <c r="R1225" s="1472"/>
      <c r="S1225" s="1472"/>
      <c r="T1225" s="1472"/>
      <c r="U1225" s="1472"/>
      <c r="V1225" s="1472"/>
      <c r="W1225" s="1472"/>
      <c r="X1225" s="1472"/>
      <c r="Y1225" s="1472"/>
      <c r="Z1225" s="1473"/>
      <c r="AA1225" s="1471" t="s">
        <v>2398</v>
      </c>
      <c r="AB1225" s="1472"/>
      <c r="AC1225" s="1472"/>
      <c r="AD1225" s="1472"/>
      <c r="AE1225" s="1472"/>
      <c r="AF1225" s="1472"/>
      <c r="AG1225" s="1472"/>
      <c r="AH1225" s="1472"/>
      <c r="AI1225" s="1472"/>
      <c r="AJ1225" s="1472"/>
      <c r="AK1225" s="1472"/>
      <c r="AL1225" s="1473"/>
      <c r="AM1225" s="1471" t="s">
        <v>2398</v>
      </c>
      <c r="AN1225" s="1472"/>
      <c r="AO1225" s="1472"/>
      <c r="AP1225" s="1472"/>
      <c r="AQ1225" s="1472"/>
      <c r="AR1225" s="1472"/>
      <c r="AS1225" s="1472"/>
      <c r="AT1225" s="1472"/>
      <c r="AU1225" s="1472"/>
      <c r="AV1225" s="1472"/>
      <c r="AW1225" s="1472"/>
      <c r="AX1225" s="1473"/>
    </row>
    <row r="1226" spans="2:50" ht="18" customHeight="1" thickBot="1" x14ac:dyDescent="0.3">
      <c r="B1226" s="1474" t="s">
        <v>102</v>
      </c>
      <c r="C1226" s="1475"/>
      <c r="D1226" s="1476"/>
      <c r="E1226" s="1477" t="s">
        <v>2115</v>
      </c>
      <c r="F1226" s="1478"/>
      <c r="G1226" s="1478"/>
      <c r="H1226" s="1478"/>
      <c r="I1226" s="1478"/>
      <c r="J1226" s="1478"/>
      <c r="K1226" s="1478"/>
      <c r="L1226" s="1478"/>
      <c r="M1226" s="1478"/>
      <c r="N1226" s="1479"/>
      <c r="O1226" s="1477" t="s">
        <v>2147</v>
      </c>
      <c r="P1226" s="1478"/>
      <c r="Q1226" s="1478"/>
      <c r="R1226" s="1478"/>
      <c r="S1226" s="1478"/>
      <c r="T1226" s="1478"/>
      <c r="U1226" s="1478"/>
      <c r="V1226" s="1478"/>
      <c r="W1226" s="1478"/>
      <c r="X1226" s="1478"/>
      <c r="Y1226" s="1478"/>
      <c r="Z1226" s="1479"/>
      <c r="AA1226" s="1477" t="s">
        <v>2142</v>
      </c>
      <c r="AB1226" s="1478"/>
      <c r="AC1226" s="1478"/>
      <c r="AD1226" s="1478"/>
      <c r="AE1226" s="1478"/>
      <c r="AF1226" s="1478"/>
      <c r="AG1226" s="1478"/>
      <c r="AH1226" s="1478"/>
      <c r="AI1226" s="1478"/>
      <c r="AJ1226" s="1478"/>
      <c r="AK1226" s="1478"/>
      <c r="AL1226" s="1479"/>
      <c r="AM1226" s="1474" t="s">
        <v>2525</v>
      </c>
      <c r="AN1226" s="1475"/>
      <c r="AO1226" s="1475"/>
      <c r="AP1226" s="1475"/>
      <c r="AQ1226" s="1475"/>
      <c r="AR1226" s="1475"/>
      <c r="AS1226" s="1475"/>
      <c r="AT1226" s="1475"/>
      <c r="AU1226" s="1475"/>
      <c r="AV1226" s="1475"/>
      <c r="AW1226" s="1475"/>
      <c r="AX1226" s="1476"/>
    </row>
    <row r="1227" spans="2:50" ht="69.75" customHeight="1" thickBot="1" x14ac:dyDescent="0.3">
      <c r="B1227" s="324" t="s">
        <v>10</v>
      </c>
      <c r="C1227" s="325" t="s">
        <v>54</v>
      </c>
      <c r="D1227" s="326" t="s">
        <v>55</v>
      </c>
      <c r="E1227" s="1011" t="s">
        <v>56</v>
      </c>
      <c r="F1227" s="1008" t="s">
        <v>103</v>
      </c>
      <c r="G1227" s="1008" t="s">
        <v>104</v>
      </c>
      <c r="H1227" s="1008" t="s">
        <v>62</v>
      </c>
      <c r="I1227" s="1008" t="s">
        <v>58</v>
      </c>
      <c r="J1227" s="1008" t="s">
        <v>906</v>
      </c>
      <c r="K1227" s="1008" t="s">
        <v>105</v>
      </c>
      <c r="L1227" s="1008" t="s">
        <v>936</v>
      </c>
      <c r="M1227" s="1008" t="s">
        <v>905</v>
      </c>
      <c r="N1227" s="1010" t="s">
        <v>1889</v>
      </c>
      <c r="O1227" s="1011" t="s">
        <v>56</v>
      </c>
      <c r="P1227" s="1008" t="s">
        <v>103</v>
      </c>
      <c r="Q1227" s="1271" t="s">
        <v>104</v>
      </c>
      <c r="R1227" s="1271" t="s">
        <v>2875</v>
      </c>
      <c r="S1227" s="1271" t="s">
        <v>2874</v>
      </c>
      <c r="T1227" s="1008" t="s">
        <v>62</v>
      </c>
      <c r="U1227" s="1008" t="s">
        <v>58</v>
      </c>
      <c r="V1227" s="1008" t="s">
        <v>906</v>
      </c>
      <c r="W1227" s="1008" t="s">
        <v>105</v>
      </c>
      <c r="X1227" s="1008" t="s">
        <v>936</v>
      </c>
      <c r="Y1227" s="1008" t="s">
        <v>905</v>
      </c>
      <c r="Z1227" s="1010" t="s">
        <v>2148</v>
      </c>
      <c r="AA1227" s="1007" t="s">
        <v>56</v>
      </c>
      <c r="AB1227" s="1008" t="s">
        <v>103</v>
      </c>
      <c r="AC1227" s="1266" t="s">
        <v>104</v>
      </c>
      <c r="AD1227" s="1271" t="s">
        <v>2880</v>
      </c>
      <c r="AE1227" s="1263" t="s">
        <v>2881</v>
      </c>
      <c r="AF1227" s="1008" t="s">
        <v>62</v>
      </c>
      <c r="AG1227" s="1008" t="s">
        <v>58</v>
      </c>
      <c r="AH1227" s="1008" t="s">
        <v>906</v>
      </c>
      <c r="AI1227" s="1008" t="s">
        <v>105</v>
      </c>
      <c r="AJ1227" s="1008" t="s">
        <v>936</v>
      </c>
      <c r="AK1227" s="1008" t="s">
        <v>905</v>
      </c>
      <c r="AL1227" s="1010" t="s">
        <v>2149</v>
      </c>
      <c r="AM1227" s="1007" t="s">
        <v>56</v>
      </c>
      <c r="AN1227" s="1008" t="s">
        <v>103</v>
      </c>
      <c r="AO1227" s="1266" t="s">
        <v>104</v>
      </c>
      <c r="AP1227" s="1271" t="s">
        <v>2878</v>
      </c>
      <c r="AQ1227" s="1263" t="s">
        <v>2879</v>
      </c>
      <c r="AR1227" s="1008" t="s">
        <v>62</v>
      </c>
      <c r="AS1227" s="1008" t="s">
        <v>58</v>
      </c>
      <c r="AT1227" s="1008" t="s">
        <v>906</v>
      </c>
      <c r="AU1227" s="1008" t="s">
        <v>105</v>
      </c>
      <c r="AV1227" s="1008" t="s">
        <v>936</v>
      </c>
      <c r="AW1227" s="1008" t="s">
        <v>905</v>
      </c>
      <c r="AX1227" s="1010" t="s">
        <v>2659</v>
      </c>
    </row>
    <row r="1228" spans="2:50" ht="18" customHeight="1" thickBot="1" x14ac:dyDescent="0.35">
      <c r="B1228" s="495">
        <v>1</v>
      </c>
      <c r="C1228" s="917" t="s">
        <v>239</v>
      </c>
      <c r="D1228" s="813" t="s">
        <v>327</v>
      </c>
      <c r="E1228" s="1165">
        <v>1</v>
      </c>
      <c r="F1228" s="1017">
        <v>9</v>
      </c>
      <c r="G1228" s="498">
        <f t="shared" ref="G1228:G1283" si="1066">IF(E1228&lt;1,0,IF(K1228="Բ-1",IF(F1228=0,6.94,IF(F1228=1,7.17,IF(F1228=2,7.41,IF(F1228=3,7.66,IF(OR(F1228=5,F1228=4),7.92,IF(OR(F1228=6,F1228=7),8.18,IF(OR(F1228=8,F1228=9),8.46,IF(OR(F1228=10,F1228=11,F1228=12),8.74,IF(OR(F1228=13,F1228=14,F1228=15),9.03,IF(OR(F1228=16,F1228=17,F1228=18),9.33,9.65)))))))))),IF(K1228="Բ-2", IF(F1228=0,5.71,IF(F1228=1,5.89,IF(F1228=2,6.09,IF(F1228=3,6.29,IF(OR(F1228=5,F1228=4),6.5,IF(OR(F1228=6,F1228=7),6.72,IF(OR(F1228=8,F1228=9),6.94,IF(OR(F1228=10,F1228=11,F1228=12),7.17,IF(OR(F1228=13,F1228=14,F1228=15),7.41,IF(OR(F1228=16,F1228=17,F1228=18),7.65,7.91)))))))))), IF(K1228="Գ-1", IF(F1228=0,4.7,IF(F1228=1,4.86,IF(F1228=2,5.01,IF(F1228=3,5.18,IF(OR(F1228=5,F1228=4),5.35,IF(OR(F1228=6,F1228=7),5.52,IF(OR(F1228=8,F1228=9),5.71,IF(OR(F1228=10,F1228=11,F1228=12),5.89,IF(OR(F1228=13,F1228=14,F1228=15),6.09,IF(OR(F1228=16,F1228=17,F1228=18),6.29,6.49)))))))))), IF(K1228="Գ-2", IF(F1228=0,3.88,IF(F1228=1,4.01,IF(F1228=2,4.14,IF(F1228=3,4.27,IF(OR(F1228=5,F1228=4),4.41,IF(OR(F1228=6,F1228=7),4.55,IF(OR(F1228=8,F1228=9),4.7,IF(OR(F1228=10,F1228=11,F1228=12),4.85,IF(OR(F1228=13,F1228=14,F1228=15),5.01,IF(OR(F1228=16,F1228=17,F1228=18),5.17,5.34)))))))))), IF(K1228="Գ-3", IF(F1228=0,3.21,IF(F1228=1,3.31,IF(F1228=2,3.42,IF(F1228=3,3.53,IF(OR(F1228=5,F1228=4),3.64,IF(OR(F1228=6,F1228=7),3.76,IF(OR(F1228=8,F1228=9),3.88,IF(OR(F1228=10,F1228=11,F1228=12),4.01,IF(OR(F1228=13,F1228=14,F1228=15),4.13,IF(OR(F1228=16,F1228=17,F1228=18),4.27,4.4)))))))))), IF(K1228="Ա-1", IF(F1228=0,2.66,IF(F1228=1,2.75,IF(F1228=2,2.83,IF(F1228=3,2.92,IF(OR(F1228=5,F1228=4),3.02,IF(OR(F1228=6,F1228=7),3.11,IF(OR(F1228=8,F1228=9),3.21,IF(OR(F1228=10,F1228=11,F1228=12),3.31,IF(OR(F1228=13,F1228=14,F1228=15),3.42,IF(OR(F1228=16,F1228=17,F1228=18),3.53,3.64)))))))))), IF(K1228="Ա-2", IF(F1228=0,2.28,IF(F1228=1,2.35,IF(F1228=2,2.43,IF(F1228=3,2.5,IF(OR(F1228=5,F1228=4),2.58,IF(OR(F1228=6,F1228=7),2.66,IF(OR(F1228=8,F1228=9),2.75,IF(OR(F1228=10,F1228=11,F1228=12),2.83,IF(OR(F1228=13,F1228=14,F1228=15),2.92,IF(OR(F1228=16,F1228=17,F1228=18),3.01,3.11)))))))))),IF(K1228="Ա-3", IF(F1228=0,1.96,IF(F1228=1,2.02,IF(F1228=2,2.08,IF(F1228=3,2.15,IF(OR(F1228=5,F1228=4),2.21,IF(OR(F1228=6,F1228=7),2.28,IF(OR(F1228=8,F1228=9),2.35,IF(OR(F1228=10,F1228=11,F1228=12),2.42,IF(OR(F1228=13,F1228=14,F1228=15),2.5,IF(OR(F1228=16,F1228=17,F1228=18),2.58,2.66)))))))))), IF(K1228="Կ-1", IF(F1228=0,1.68,IF(F1228=1,1.73,IF(F1228=2,1.79,IF(F1228=3,1.84,IF(OR(F1228=5,F1228=4),1.9,IF(OR(F1228=6,F1228=7),1.96,IF(OR(F1228=8,F1228=9),2.02,IF(OR(F1228=10,F1228=11,F1228=12),2.08,IF(OR(F1228=13,F1228=14,F1228=15),2.14,IF(OR(F1228=16,F1228=17,F1228=18),2.21,2.28)))))))))), IF(K1228="Կ-2", IF(F1228=0,1.45,IF(F1228=1,1.49,IF(F1228=2,1.54,IF(F1228=3,1.59,IF(OR(F1228=5,F1228=4),1.63,IF(OR(F1228=6,F1228=7),1.68,IF(OR(F1228=8,F1228=9),1.73,IF(OR(F1228=10,F1228=11,F1228=12),1.79,IF(OR(F1228=13,F1228=14,F1228=15),1.84,IF(OR(F1228=16,F1228=17,F1228=18),1.9,1.95)))))))))),IF(K1228="Կ-3", IF(F1228=0,1.25,IF(F1228=1,1.29,IF(F1228=2,1.33,IF(F1228=3,1.37,IF(OR(F1228=5,F1228=4),1.41,IF(OR(F1228=6,F1228=7),1.45,IF(OR(F1228=8,F1228=9),1.49,IF(OR(F1228=10,F1228=11,F1228=12),1.54,IF(OR(F1228=13,F1228=14,F1228=15),1.58,IF(OR(F1228=16,F1228=17,F1228=18),1.63,1.68)))))))))), "Error"))))))))))))</f>
        <v>5.71</v>
      </c>
      <c r="H1228" s="1018">
        <v>66140</v>
      </c>
      <c r="I1228" s="714"/>
      <c r="J1228" s="714"/>
      <c r="K1228" s="715" t="s">
        <v>95</v>
      </c>
      <c r="L1228" s="1018">
        <f t="shared" ref="L1228:L1283" si="1067">H1228*G1228</f>
        <v>377659.4</v>
      </c>
      <c r="M1228" s="1019">
        <f t="shared" ref="M1228:M1283" si="1068">G1228*H1228+I1228+J1228</f>
        <v>377659.4</v>
      </c>
      <c r="N1228" s="1020">
        <f>+M1228*13.13</f>
        <v>4958667.9220000003</v>
      </c>
      <c r="O1228" s="1016">
        <v>1</v>
      </c>
      <c r="P1228" s="1017">
        <f>+F1228+1</f>
        <v>10</v>
      </c>
      <c r="Q1228" s="1166">
        <v>5.89</v>
      </c>
      <c r="R1228" s="1171">
        <v>0.3</v>
      </c>
      <c r="S1228" s="1166">
        <f>+Q1228+Q1228*R1228</f>
        <v>7.657</v>
      </c>
      <c r="T1228" s="1018">
        <v>66140</v>
      </c>
      <c r="U1228" s="714"/>
      <c r="V1228" s="714"/>
      <c r="W1228" s="715" t="str">
        <f t="shared" ref="W1228:W1260" si="1069">+K1228</f>
        <v>Գ-1</v>
      </c>
      <c r="X1228" s="1018">
        <f t="shared" ref="X1228:X1260" si="1070">T1228*S1228</f>
        <v>506433.98</v>
      </c>
      <c r="Y1228" s="1019">
        <f t="shared" ref="Y1228:Y1260" si="1071">S1228*T1228+U1228+V1228</f>
        <v>506433.98</v>
      </c>
      <c r="Z1228" s="1020">
        <f t="shared" ref="Z1228:Z1288" si="1072">+Y1228*13.13</f>
        <v>6649478.1573999999</v>
      </c>
      <c r="AA1228" s="1021">
        <f t="shared" ref="AA1228:AA1260" si="1073">+O1228</f>
        <v>1</v>
      </c>
      <c r="AB1228" s="1017">
        <f t="shared" ref="AB1228:AB1260" si="1074">+P1228+1</f>
        <v>11</v>
      </c>
      <c r="AC1228" s="1166">
        <v>5.89</v>
      </c>
      <c r="AD1228" s="1171">
        <v>0.6</v>
      </c>
      <c r="AE1228" s="1166">
        <f>+AC1228+AC1228*AD1228</f>
        <v>9.4239999999999995</v>
      </c>
      <c r="AF1228" s="1018">
        <v>66140</v>
      </c>
      <c r="AG1228" s="714"/>
      <c r="AH1228" s="714"/>
      <c r="AI1228" s="715" t="str">
        <f t="shared" ref="AI1228:AI1260" si="1075">+W1228</f>
        <v>Գ-1</v>
      </c>
      <c r="AJ1228" s="1018">
        <f>AF1228*AE1228</f>
        <v>623303.36</v>
      </c>
      <c r="AK1228" s="1019">
        <f>AE1228*AF1228+AG1228+AH1228</f>
        <v>623303.36</v>
      </c>
      <c r="AL1228" s="1063">
        <f>+AK1228*13.13</f>
        <v>8183973.1168</v>
      </c>
      <c r="AM1228" s="1042">
        <f>+AA1228</f>
        <v>1</v>
      </c>
      <c r="AN1228" s="1043">
        <f>+AB1228+1</f>
        <v>12</v>
      </c>
      <c r="AO1228" s="1275">
        <v>5.89</v>
      </c>
      <c r="AP1228" s="1171">
        <v>1</v>
      </c>
      <c r="AQ1228" s="1166">
        <f>+AO1228+AO1228*AP1228</f>
        <v>11.78</v>
      </c>
      <c r="AR1228" s="1044">
        <v>66140</v>
      </c>
      <c r="AS1228" s="714"/>
      <c r="AT1228" s="714"/>
      <c r="AU1228" s="715" t="str">
        <f>+AI1228</f>
        <v>Գ-1</v>
      </c>
      <c r="AV1228" s="1044">
        <f>AR1228*AQ1228</f>
        <v>779129.2</v>
      </c>
      <c r="AW1228" s="1047">
        <f>AQ1228*AR1228+AS1228+AT1228</f>
        <v>779129.2</v>
      </c>
      <c r="AX1228" s="1048">
        <f>+AW1228*13.13</f>
        <v>10229966.396</v>
      </c>
    </row>
    <row r="1229" spans="2:50" ht="18" customHeight="1" thickBot="1" x14ac:dyDescent="0.35">
      <c r="B1229" s="495">
        <v>2</v>
      </c>
      <c r="C1229" s="917" t="s">
        <v>2643</v>
      </c>
      <c r="D1229" s="497" t="s">
        <v>328</v>
      </c>
      <c r="E1229" s="1175">
        <v>1</v>
      </c>
      <c r="F1229" s="1017">
        <v>1</v>
      </c>
      <c r="G1229" s="498">
        <f t="shared" si="1066"/>
        <v>4.01</v>
      </c>
      <c r="H1229" s="1013">
        <v>66140</v>
      </c>
      <c r="I1229" s="510"/>
      <c r="J1229" s="510"/>
      <c r="K1229" s="511" t="s">
        <v>96</v>
      </c>
      <c r="L1229" s="1018">
        <f t="shared" si="1067"/>
        <v>265221.39999999997</v>
      </c>
      <c r="M1229" s="1019">
        <f t="shared" si="1068"/>
        <v>265221.39999999997</v>
      </c>
      <c r="N1229" s="1020">
        <f t="shared" ref="N1229:N1283" si="1076">+M1229*13.13</f>
        <v>3482356.9819999998</v>
      </c>
      <c r="O1229" s="1016">
        <v>1</v>
      </c>
      <c r="P1229" s="1017">
        <f t="shared" ref="P1229:P1283" si="1077">+F1229+1</f>
        <v>2</v>
      </c>
      <c r="Q1229" s="1166">
        <v>4.1399999999999997</v>
      </c>
      <c r="R1229" s="1171">
        <v>0.3</v>
      </c>
      <c r="S1229" s="1166">
        <f t="shared" ref="S1229:S1230" si="1078">+Q1229+Q1229*R1229</f>
        <v>5.3819999999999997</v>
      </c>
      <c r="T1229" s="1018">
        <v>66140</v>
      </c>
      <c r="U1229" s="510"/>
      <c r="V1229" s="510"/>
      <c r="W1229" s="715" t="str">
        <f t="shared" si="1069"/>
        <v>Գ-2</v>
      </c>
      <c r="X1229" s="1018">
        <f t="shared" si="1070"/>
        <v>355965.48</v>
      </c>
      <c r="Y1229" s="1019">
        <f t="shared" si="1071"/>
        <v>355965.48</v>
      </c>
      <c r="Z1229" s="1020">
        <f t="shared" si="1072"/>
        <v>4673826.7523999996</v>
      </c>
      <c r="AA1229" s="1021">
        <f t="shared" si="1073"/>
        <v>1</v>
      </c>
      <c r="AB1229" s="1017">
        <f t="shared" si="1074"/>
        <v>3</v>
      </c>
      <c r="AC1229" s="1166">
        <v>4.2699999999999996</v>
      </c>
      <c r="AD1229" s="1171">
        <v>0.6</v>
      </c>
      <c r="AE1229" s="1166">
        <f t="shared" ref="AE1229:AE1230" si="1079">+AC1229+AC1229*AD1229</f>
        <v>6.831999999999999</v>
      </c>
      <c r="AF1229" s="1018">
        <v>66140</v>
      </c>
      <c r="AG1229" s="510"/>
      <c r="AH1229" s="510"/>
      <c r="AI1229" s="715" t="str">
        <f t="shared" si="1075"/>
        <v>Գ-2</v>
      </c>
      <c r="AJ1229" s="1018">
        <f t="shared" ref="AJ1229:AJ1248" si="1080">AF1229*AE1229</f>
        <v>451868.47999999992</v>
      </c>
      <c r="AK1229" s="1019">
        <f t="shared" ref="AK1229:AK1288" si="1081">AE1229*AF1229+AG1229+AH1229</f>
        <v>451868.47999999992</v>
      </c>
      <c r="AL1229" s="1063">
        <f t="shared" ref="AL1229:AL1288" si="1082">+AK1229*13.13</f>
        <v>5933033.1423999993</v>
      </c>
      <c r="AM1229" s="1012">
        <f t="shared" ref="AM1229:AM1288" si="1083">+AA1229</f>
        <v>1</v>
      </c>
      <c r="AN1229" s="1043">
        <f t="shared" ref="AN1229:AN1288" si="1084">+AB1229+1</f>
        <v>4</v>
      </c>
      <c r="AO1229" s="1275">
        <v>4.41</v>
      </c>
      <c r="AP1229" s="1171">
        <v>1</v>
      </c>
      <c r="AQ1229" s="1166">
        <f t="shared" ref="AQ1229:AQ1230" si="1085">+AO1229+AO1229*AP1229</f>
        <v>8.82</v>
      </c>
      <c r="AR1229" s="1013">
        <v>66140</v>
      </c>
      <c r="AS1229" s="510"/>
      <c r="AT1229" s="510"/>
      <c r="AU1229" s="715" t="str">
        <f t="shared" ref="AU1229:AU1288" si="1086">+AI1229</f>
        <v>Գ-2</v>
      </c>
      <c r="AV1229" s="1013">
        <f t="shared" ref="AV1229:AV1248" si="1087">AR1229*AQ1229</f>
        <v>583354.80000000005</v>
      </c>
      <c r="AW1229" s="1014">
        <f t="shared" ref="AW1229:AW1288" si="1088">AQ1229*AR1229+AS1229+AT1229</f>
        <v>583354.80000000005</v>
      </c>
      <c r="AX1229" s="1015">
        <f t="shared" ref="AX1229:AX1288" si="1089">+AW1229*13.13</f>
        <v>7659448.5240000011</v>
      </c>
    </row>
    <row r="1230" spans="2:50" ht="27.75" customHeight="1" thickBot="1" x14ac:dyDescent="0.35">
      <c r="B1230" s="495">
        <v>4</v>
      </c>
      <c r="C1230" s="917" t="s">
        <v>91</v>
      </c>
      <c r="D1230" s="815" t="s">
        <v>2444</v>
      </c>
      <c r="E1230" s="1175">
        <v>1</v>
      </c>
      <c r="F1230" s="1017">
        <v>0</v>
      </c>
      <c r="G1230" s="498">
        <f t="shared" si="1066"/>
        <v>4.7</v>
      </c>
      <c r="H1230" s="1013">
        <v>66140</v>
      </c>
      <c r="I1230" s="510"/>
      <c r="J1230" s="510"/>
      <c r="K1230" s="511" t="s">
        <v>95</v>
      </c>
      <c r="L1230" s="1018">
        <f t="shared" si="1067"/>
        <v>310858</v>
      </c>
      <c r="M1230" s="1019">
        <f t="shared" si="1068"/>
        <v>310858</v>
      </c>
      <c r="N1230" s="1020">
        <f t="shared" si="1076"/>
        <v>4081565.54</v>
      </c>
      <c r="O1230" s="1016">
        <v>1</v>
      </c>
      <c r="P1230" s="1017">
        <f t="shared" si="1077"/>
        <v>1</v>
      </c>
      <c r="Q1230" s="1166">
        <v>4.8600000000000003</v>
      </c>
      <c r="R1230" s="1171">
        <v>0.3</v>
      </c>
      <c r="S1230" s="1166">
        <f t="shared" si="1078"/>
        <v>6.3180000000000005</v>
      </c>
      <c r="T1230" s="1018">
        <v>66140</v>
      </c>
      <c r="U1230" s="510"/>
      <c r="V1230" s="510"/>
      <c r="W1230" s="715" t="str">
        <f t="shared" si="1069"/>
        <v>Գ-1</v>
      </c>
      <c r="X1230" s="1018">
        <f t="shared" si="1070"/>
        <v>417872.52</v>
      </c>
      <c r="Y1230" s="1019">
        <f t="shared" si="1071"/>
        <v>417872.52</v>
      </c>
      <c r="Z1230" s="1020">
        <f t="shared" si="1072"/>
        <v>5486666.1876000008</v>
      </c>
      <c r="AA1230" s="1021">
        <f t="shared" si="1073"/>
        <v>1</v>
      </c>
      <c r="AB1230" s="1017">
        <f t="shared" si="1074"/>
        <v>2</v>
      </c>
      <c r="AC1230" s="1166">
        <v>5.01</v>
      </c>
      <c r="AD1230" s="1171">
        <v>0.6</v>
      </c>
      <c r="AE1230" s="1166">
        <f t="shared" si="1079"/>
        <v>8.016</v>
      </c>
      <c r="AF1230" s="1018">
        <v>66140</v>
      </c>
      <c r="AG1230" s="510"/>
      <c r="AH1230" s="510"/>
      <c r="AI1230" s="715" t="str">
        <f t="shared" si="1075"/>
        <v>Գ-1</v>
      </c>
      <c r="AJ1230" s="1018">
        <f t="shared" si="1080"/>
        <v>530178.24</v>
      </c>
      <c r="AK1230" s="1019">
        <f t="shared" si="1081"/>
        <v>530178.24</v>
      </c>
      <c r="AL1230" s="1063">
        <f t="shared" si="1082"/>
        <v>6961240.2911999999</v>
      </c>
      <c r="AM1230" s="1012">
        <f t="shared" si="1083"/>
        <v>1</v>
      </c>
      <c r="AN1230" s="1043">
        <f t="shared" si="1084"/>
        <v>3</v>
      </c>
      <c r="AO1230" s="1275">
        <v>5.18</v>
      </c>
      <c r="AP1230" s="1171">
        <v>1</v>
      </c>
      <c r="AQ1230" s="1166">
        <f t="shared" si="1085"/>
        <v>10.36</v>
      </c>
      <c r="AR1230" s="1013">
        <v>66140</v>
      </c>
      <c r="AS1230" s="510"/>
      <c r="AT1230" s="510"/>
      <c r="AU1230" s="715" t="str">
        <f t="shared" si="1086"/>
        <v>Գ-1</v>
      </c>
      <c r="AV1230" s="1013">
        <f t="shared" si="1087"/>
        <v>685210.39999999991</v>
      </c>
      <c r="AW1230" s="1014">
        <f t="shared" si="1088"/>
        <v>685210.39999999991</v>
      </c>
      <c r="AX1230" s="1015">
        <f t="shared" si="1089"/>
        <v>8996812.5519999992</v>
      </c>
    </row>
    <row r="1231" spans="2:50" ht="27.75" customHeight="1" thickBot="1" x14ac:dyDescent="0.35">
      <c r="B1231" s="495">
        <v>5</v>
      </c>
      <c r="C1231" s="917" t="s">
        <v>91</v>
      </c>
      <c r="D1231" s="815" t="s">
        <v>2443</v>
      </c>
      <c r="E1231" s="1175">
        <v>1</v>
      </c>
      <c r="F1231" s="1017">
        <v>0</v>
      </c>
      <c r="G1231" s="498">
        <f t="shared" si="1066"/>
        <v>3.88</v>
      </c>
      <c r="H1231" s="1013">
        <v>66140</v>
      </c>
      <c r="I1231" s="510"/>
      <c r="J1231" s="510"/>
      <c r="K1231" s="511" t="s">
        <v>96</v>
      </c>
      <c r="L1231" s="1018">
        <f t="shared" si="1067"/>
        <v>256623.19999999998</v>
      </c>
      <c r="M1231" s="1019">
        <f t="shared" si="1068"/>
        <v>256623.19999999998</v>
      </c>
      <c r="N1231" s="1020">
        <f t="shared" si="1076"/>
        <v>3369462.6159999999</v>
      </c>
      <c r="O1231" s="1016">
        <v>1</v>
      </c>
      <c r="P1231" s="1017">
        <f t="shared" si="1077"/>
        <v>1</v>
      </c>
      <c r="Q1231" s="1166">
        <v>4.01</v>
      </c>
      <c r="R1231" s="1171">
        <v>0.3</v>
      </c>
      <c r="S1231" s="1166">
        <f t="shared" ref="S1231:S1288" si="1090">+Q1231+Q1231*R1231</f>
        <v>5.2129999999999992</v>
      </c>
      <c r="T1231" s="1018">
        <v>66140</v>
      </c>
      <c r="U1231" s="510"/>
      <c r="V1231" s="510"/>
      <c r="W1231" s="715" t="str">
        <f t="shared" si="1069"/>
        <v>Գ-2</v>
      </c>
      <c r="X1231" s="1018">
        <f t="shared" si="1070"/>
        <v>344787.81999999995</v>
      </c>
      <c r="Y1231" s="1019">
        <f t="shared" si="1071"/>
        <v>344787.81999999995</v>
      </c>
      <c r="Z1231" s="1020">
        <f t="shared" si="1072"/>
        <v>4527064.0765999993</v>
      </c>
      <c r="AA1231" s="1021">
        <f t="shared" si="1073"/>
        <v>1</v>
      </c>
      <c r="AB1231" s="1017">
        <f t="shared" si="1074"/>
        <v>2</v>
      </c>
      <c r="AC1231" s="1166">
        <v>4.1399999999999997</v>
      </c>
      <c r="AD1231" s="1171">
        <v>0.6</v>
      </c>
      <c r="AE1231" s="1166">
        <f t="shared" ref="AE1231:AE1288" si="1091">+AC1231+AC1231*AD1231</f>
        <v>6.6239999999999988</v>
      </c>
      <c r="AF1231" s="1018">
        <v>66140</v>
      </c>
      <c r="AG1231" s="510"/>
      <c r="AH1231" s="510"/>
      <c r="AI1231" s="715" t="str">
        <f t="shared" si="1075"/>
        <v>Գ-2</v>
      </c>
      <c r="AJ1231" s="1018">
        <f t="shared" si="1080"/>
        <v>438111.35999999993</v>
      </c>
      <c r="AK1231" s="1019">
        <f t="shared" si="1081"/>
        <v>438111.35999999993</v>
      </c>
      <c r="AL1231" s="1063">
        <f t="shared" si="1082"/>
        <v>5752402.1567999991</v>
      </c>
      <c r="AM1231" s="1012">
        <f t="shared" si="1083"/>
        <v>1</v>
      </c>
      <c r="AN1231" s="1043">
        <f t="shared" si="1084"/>
        <v>3</v>
      </c>
      <c r="AO1231" s="1275">
        <v>4.2699999999999996</v>
      </c>
      <c r="AP1231" s="1171">
        <v>1</v>
      </c>
      <c r="AQ1231" s="1166">
        <f t="shared" ref="AQ1231:AQ1288" si="1092">+AO1231+AO1231*AP1231</f>
        <v>8.5399999999999991</v>
      </c>
      <c r="AR1231" s="1013">
        <v>66140</v>
      </c>
      <c r="AS1231" s="510"/>
      <c r="AT1231" s="510"/>
      <c r="AU1231" s="715" t="str">
        <f t="shared" si="1086"/>
        <v>Գ-2</v>
      </c>
      <c r="AV1231" s="1013">
        <f t="shared" si="1087"/>
        <v>564835.6</v>
      </c>
      <c r="AW1231" s="1014">
        <f t="shared" si="1088"/>
        <v>564835.6</v>
      </c>
      <c r="AX1231" s="1015">
        <f t="shared" si="1089"/>
        <v>7416291.4280000003</v>
      </c>
    </row>
    <row r="1232" spans="2:50" ht="41.25" customHeight="1" x14ac:dyDescent="0.3">
      <c r="B1232" s="495">
        <v>6</v>
      </c>
      <c r="C1232" s="917" t="s">
        <v>91</v>
      </c>
      <c r="D1232" s="815" t="s">
        <v>2442</v>
      </c>
      <c r="E1232" s="1175">
        <v>1</v>
      </c>
      <c r="F1232" s="1017">
        <v>0</v>
      </c>
      <c r="G1232" s="498">
        <f t="shared" si="1066"/>
        <v>2.66</v>
      </c>
      <c r="H1232" s="1013">
        <v>66140</v>
      </c>
      <c r="I1232" s="510"/>
      <c r="J1232" s="510"/>
      <c r="K1232" s="511" t="s">
        <v>97</v>
      </c>
      <c r="L1232" s="1018">
        <f t="shared" si="1067"/>
        <v>175932.40000000002</v>
      </c>
      <c r="M1232" s="1019">
        <f t="shared" si="1068"/>
        <v>175932.40000000002</v>
      </c>
      <c r="N1232" s="1020">
        <f t="shared" si="1076"/>
        <v>2309992.4120000005</v>
      </c>
      <c r="O1232" s="1016">
        <v>1</v>
      </c>
      <c r="P1232" s="1017">
        <f t="shared" si="1077"/>
        <v>1</v>
      </c>
      <c r="Q1232" s="1166">
        <v>2.75</v>
      </c>
      <c r="R1232" s="1171">
        <v>0.3</v>
      </c>
      <c r="S1232" s="1166">
        <f t="shared" si="1090"/>
        <v>3.5750000000000002</v>
      </c>
      <c r="T1232" s="1018">
        <v>66140</v>
      </c>
      <c r="U1232" s="510"/>
      <c r="V1232" s="510"/>
      <c r="W1232" s="715" t="str">
        <f t="shared" si="1069"/>
        <v>Ա-1</v>
      </c>
      <c r="X1232" s="1018">
        <f t="shared" si="1070"/>
        <v>236450.5</v>
      </c>
      <c r="Y1232" s="1019">
        <f t="shared" si="1071"/>
        <v>236450.5</v>
      </c>
      <c r="Z1232" s="1020">
        <f t="shared" si="1072"/>
        <v>3104595.0650000004</v>
      </c>
      <c r="AA1232" s="1021">
        <f t="shared" si="1073"/>
        <v>1</v>
      </c>
      <c r="AB1232" s="1017">
        <f t="shared" si="1074"/>
        <v>2</v>
      </c>
      <c r="AC1232" s="1166">
        <v>2.83</v>
      </c>
      <c r="AD1232" s="1171">
        <v>0.6</v>
      </c>
      <c r="AE1232" s="1166">
        <f t="shared" si="1091"/>
        <v>4.5280000000000005</v>
      </c>
      <c r="AF1232" s="1018">
        <v>66140</v>
      </c>
      <c r="AG1232" s="510"/>
      <c r="AH1232" s="510"/>
      <c r="AI1232" s="715" t="str">
        <f t="shared" si="1075"/>
        <v>Ա-1</v>
      </c>
      <c r="AJ1232" s="1018">
        <f t="shared" si="1080"/>
        <v>299481.92000000004</v>
      </c>
      <c r="AK1232" s="1019">
        <f t="shared" si="1081"/>
        <v>299481.92000000004</v>
      </c>
      <c r="AL1232" s="1063">
        <f t="shared" si="1082"/>
        <v>3932197.609600001</v>
      </c>
      <c r="AM1232" s="1012">
        <f t="shared" si="1083"/>
        <v>1</v>
      </c>
      <c r="AN1232" s="1043">
        <f t="shared" si="1084"/>
        <v>3</v>
      </c>
      <c r="AO1232" s="1275">
        <v>2.92</v>
      </c>
      <c r="AP1232" s="1171">
        <v>1</v>
      </c>
      <c r="AQ1232" s="1166">
        <f t="shared" si="1092"/>
        <v>5.84</v>
      </c>
      <c r="AR1232" s="1013">
        <v>66140</v>
      </c>
      <c r="AS1232" s="510"/>
      <c r="AT1232" s="510"/>
      <c r="AU1232" s="715" t="str">
        <f t="shared" si="1086"/>
        <v>Ա-1</v>
      </c>
      <c r="AV1232" s="1013">
        <f t="shared" si="1087"/>
        <v>386257.6</v>
      </c>
      <c r="AW1232" s="1014">
        <f t="shared" si="1088"/>
        <v>386257.6</v>
      </c>
      <c r="AX1232" s="1015">
        <f t="shared" si="1089"/>
        <v>5071562.2879999997</v>
      </c>
    </row>
    <row r="1233" spans="2:50" s="1248" customFormat="1" ht="26.25" thickBot="1" x14ac:dyDescent="0.3">
      <c r="B1233" s="1343">
        <v>94</v>
      </c>
      <c r="C1233" s="1375" t="s">
        <v>71</v>
      </c>
      <c r="D1233" s="1147" t="s">
        <v>2885</v>
      </c>
      <c r="E1233" s="1175"/>
      <c r="F1233" s="1376"/>
      <c r="G1233" s="1177"/>
      <c r="H1233" s="1168"/>
      <c r="I1233" s="1168"/>
      <c r="J1233" s="1168"/>
      <c r="K1233" s="1146"/>
      <c r="L1233" s="1168"/>
      <c r="M1233" s="1246"/>
      <c r="N1233" s="1247"/>
      <c r="O1233" s="1345"/>
      <c r="P1233" s="1171"/>
      <c r="Q1233" s="1166"/>
      <c r="R1233" s="1171"/>
      <c r="S1233" s="1166"/>
      <c r="T1233" s="1167"/>
      <c r="U1233" s="1168"/>
      <c r="V1233" s="1168"/>
      <c r="W1233" s="1146"/>
      <c r="X1233" s="1167"/>
      <c r="Y1233" s="1169"/>
      <c r="Z1233" s="1170"/>
      <c r="AA1233" s="1165">
        <v>1</v>
      </c>
      <c r="AB1233" s="1171">
        <v>0</v>
      </c>
      <c r="AC1233" s="1166">
        <v>3.21</v>
      </c>
      <c r="AD1233" s="1171">
        <v>0.6</v>
      </c>
      <c r="AE1233" s="1166">
        <f t="shared" si="1091"/>
        <v>5.1360000000000001</v>
      </c>
      <c r="AF1233" s="1167">
        <v>66140</v>
      </c>
      <c r="AG1233" s="1168"/>
      <c r="AH1233" s="1168"/>
      <c r="AI1233" s="1146" t="s">
        <v>590</v>
      </c>
      <c r="AJ1233" s="1167">
        <f t="shared" si="1080"/>
        <v>339695.04</v>
      </c>
      <c r="AK1233" s="1169">
        <f t="shared" si="1081"/>
        <v>339695.04</v>
      </c>
      <c r="AL1233" s="1170">
        <f t="shared" si="1082"/>
        <v>4460195.8751999997</v>
      </c>
      <c r="AM1233" s="1165">
        <f t="shared" si="1083"/>
        <v>1</v>
      </c>
      <c r="AN1233" s="1171">
        <f t="shared" si="1084"/>
        <v>1</v>
      </c>
      <c r="AO1233" s="1166">
        <v>3.31</v>
      </c>
      <c r="AP1233" s="1171">
        <v>1</v>
      </c>
      <c r="AQ1233" s="1166">
        <f t="shared" si="1092"/>
        <v>6.62</v>
      </c>
      <c r="AR1233" s="1167">
        <v>66140</v>
      </c>
      <c r="AS1233" s="1168"/>
      <c r="AT1233" s="1168"/>
      <c r="AU1233" s="1146" t="str">
        <f t="shared" si="1086"/>
        <v>Գ-3</v>
      </c>
      <c r="AV1233" s="1167">
        <f t="shared" si="1087"/>
        <v>437846.8</v>
      </c>
      <c r="AW1233" s="1169">
        <f t="shared" si="1088"/>
        <v>437846.8</v>
      </c>
      <c r="AX1233" s="1170">
        <f t="shared" si="1089"/>
        <v>5748928.4840000002</v>
      </c>
    </row>
    <row r="1234" spans="2:50" ht="18" customHeight="1" thickBot="1" x14ac:dyDescent="0.35">
      <c r="B1234" s="495">
        <v>8</v>
      </c>
      <c r="C1234" s="917" t="s">
        <v>240</v>
      </c>
      <c r="D1234" s="497" t="s">
        <v>330</v>
      </c>
      <c r="E1234" s="1175">
        <v>1</v>
      </c>
      <c r="F1234" s="1017">
        <v>20</v>
      </c>
      <c r="G1234" s="498">
        <f t="shared" si="1066"/>
        <v>5.34</v>
      </c>
      <c r="H1234" s="1013">
        <v>66140</v>
      </c>
      <c r="I1234" s="510"/>
      <c r="J1234" s="510"/>
      <c r="K1234" s="511" t="s">
        <v>96</v>
      </c>
      <c r="L1234" s="1018">
        <f t="shared" si="1067"/>
        <v>353187.6</v>
      </c>
      <c r="M1234" s="1019">
        <f t="shared" si="1068"/>
        <v>353187.6</v>
      </c>
      <c r="N1234" s="1020">
        <f t="shared" si="1076"/>
        <v>4637353.1880000001</v>
      </c>
      <c r="O1234" s="1016">
        <v>1</v>
      </c>
      <c r="P1234" s="1017">
        <f t="shared" si="1077"/>
        <v>21</v>
      </c>
      <c r="Q1234" s="1166">
        <v>5.34</v>
      </c>
      <c r="R1234" s="1171">
        <v>0.3</v>
      </c>
      <c r="S1234" s="1166">
        <f t="shared" si="1090"/>
        <v>6.9420000000000002</v>
      </c>
      <c r="T1234" s="1018">
        <v>66140</v>
      </c>
      <c r="U1234" s="510"/>
      <c r="V1234" s="510"/>
      <c r="W1234" s="715" t="str">
        <f t="shared" si="1069"/>
        <v>Գ-2</v>
      </c>
      <c r="X1234" s="1018">
        <f t="shared" si="1070"/>
        <v>459143.88</v>
      </c>
      <c r="Y1234" s="1019">
        <f t="shared" si="1071"/>
        <v>459143.88</v>
      </c>
      <c r="Z1234" s="1020">
        <f t="shared" si="1072"/>
        <v>6028559.1444000006</v>
      </c>
      <c r="AA1234" s="1021">
        <f t="shared" si="1073"/>
        <v>1</v>
      </c>
      <c r="AB1234" s="1017">
        <f t="shared" si="1074"/>
        <v>22</v>
      </c>
      <c r="AC1234" s="1166">
        <v>5.34</v>
      </c>
      <c r="AD1234" s="1171">
        <v>0.6</v>
      </c>
      <c r="AE1234" s="1166">
        <f t="shared" si="1091"/>
        <v>8.5440000000000005</v>
      </c>
      <c r="AF1234" s="1018">
        <v>66140</v>
      </c>
      <c r="AG1234" s="510"/>
      <c r="AH1234" s="510"/>
      <c r="AI1234" s="715" t="str">
        <f t="shared" si="1075"/>
        <v>Գ-2</v>
      </c>
      <c r="AJ1234" s="1018">
        <f t="shared" si="1080"/>
        <v>565100.16</v>
      </c>
      <c r="AK1234" s="1019">
        <f t="shared" si="1081"/>
        <v>565100.16</v>
      </c>
      <c r="AL1234" s="1063">
        <f t="shared" si="1082"/>
        <v>7419765.1008000011</v>
      </c>
      <c r="AM1234" s="1012">
        <f t="shared" si="1083"/>
        <v>1</v>
      </c>
      <c r="AN1234" s="1043">
        <f t="shared" si="1084"/>
        <v>23</v>
      </c>
      <c r="AO1234" s="1275">
        <v>5.34</v>
      </c>
      <c r="AP1234" s="1171">
        <v>1</v>
      </c>
      <c r="AQ1234" s="1166">
        <f t="shared" si="1092"/>
        <v>10.68</v>
      </c>
      <c r="AR1234" s="1013">
        <v>66140</v>
      </c>
      <c r="AS1234" s="510"/>
      <c r="AT1234" s="510"/>
      <c r="AU1234" s="715" t="str">
        <f t="shared" si="1086"/>
        <v>Գ-2</v>
      </c>
      <c r="AV1234" s="1013">
        <f t="shared" si="1087"/>
        <v>706375.2</v>
      </c>
      <c r="AW1234" s="1014">
        <f t="shared" si="1088"/>
        <v>706375.2</v>
      </c>
      <c r="AX1234" s="1015">
        <f t="shared" si="1089"/>
        <v>9274706.3760000002</v>
      </c>
    </row>
    <row r="1235" spans="2:50" ht="18" customHeight="1" thickBot="1" x14ac:dyDescent="0.35">
      <c r="B1235" s="495">
        <v>9</v>
      </c>
      <c r="C1235" s="917" t="s">
        <v>2644</v>
      </c>
      <c r="D1235" s="497" t="s">
        <v>2438</v>
      </c>
      <c r="E1235" s="1175">
        <v>1</v>
      </c>
      <c r="F1235" s="1017">
        <v>14</v>
      </c>
      <c r="G1235" s="498">
        <f t="shared" si="1066"/>
        <v>3.42</v>
      </c>
      <c r="H1235" s="1013">
        <v>66140</v>
      </c>
      <c r="I1235" s="510"/>
      <c r="J1235" s="510"/>
      <c r="K1235" s="511" t="s">
        <v>97</v>
      </c>
      <c r="L1235" s="1018">
        <f t="shared" si="1067"/>
        <v>226198.8</v>
      </c>
      <c r="M1235" s="1019">
        <f t="shared" si="1068"/>
        <v>226198.8</v>
      </c>
      <c r="N1235" s="1020">
        <f t="shared" si="1076"/>
        <v>2969990.2439999999</v>
      </c>
      <c r="O1235" s="1016">
        <v>1</v>
      </c>
      <c r="P1235" s="1017">
        <f t="shared" si="1077"/>
        <v>15</v>
      </c>
      <c r="Q1235" s="1166">
        <v>3.42</v>
      </c>
      <c r="R1235" s="1171">
        <v>0.3</v>
      </c>
      <c r="S1235" s="1166">
        <f t="shared" si="1090"/>
        <v>4.4459999999999997</v>
      </c>
      <c r="T1235" s="1018">
        <v>66140</v>
      </c>
      <c r="U1235" s="510"/>
      <c r="V1235" s="510"/>
      <c r="W1235" s="715" t="str">
        <f t="shared" si="1069"/>
        <v>Ա-1</v>
      </c>
      <c r="X1235" s="1018">
        <f t="shared" si="1070"/>
        <v>294058.44</v>
      </c>
      <c r="Y1235" s="1019">
        <f t="shared" si="1071"/>
        <v>294058.44</v>
      </c>
      <c r="Z1235" s="1020">
        <f t="shared" si="1072"/>
        <v>3860987.3172000004</v>
      </c>
      <c r="AA1235" s="1021">
        <f t="shared" si="1073"/>
        <v>1</v>
      </c>
      <c r="AB1235" s="1017">
        <f t="shared" si="1074"/>
        <v>16</v>
      </c>
      <c r="AC1235" s="1166">
        <v>3.53</v>
      </c>
      <c r="AD1235" s="1171">
        <v>0.6</v>
      </c>
      <c r="AE1235" s="1166">
        <f t="shared" si="1091"/>
        <v>5.6479999999999997</v>
      </c>
      <c r="AF1235" s="1018">
        <v>66140</v>
      </c>
      <c r="AG1235" s="510"/>
      <c r="AH1235" s="510"/>
      <c r="AI1235" s="715" t="str">
        <f t="shared" si="1075"/>
        <v>Ա-1</v>
      </c>
      <c r="AJ1235" s="1018">
        <f t="shared" si="1080"/>
        <v>373558.72</v>
      </c>
      <c r="AK1235" s="1019">
        <f t="shared" si="1081"/>
        <v>373558.72</v>
      </c>
      <c r="AL1235" s="1063">
        <f t="shared" si="1082"/>
        <v>4904825.9935999997</v>
      </c>
      <c r="AM1235" s="1012">
        <f t="shared" si="1083"/>
        <v>1</v>
      </c>
      <c r="AN1235" s="1043">
        <f t="shared" si="1084"/>
        <v>17</v>
      </c>
      <c r="AO1235" s="1275">
        <v>3.53</v>
      </c>
      <c r="AP1235" s="1171">
        <v>1</v>
      </c>
      <c r="AQ1235" s="1166">
        <f t="shared" si="1092"/>
        <v>7.06</v>
      </c>
      <c r="AR1235" s="1013">
        <v>66140</v>
      </c>
      <c r="AS1235" s="510"/>
      <c r="AT1235" s="510"/>
      <c r="AU1235" s="715" t="str">
        <f t="shared" si="1086"/>
        <v>Ա-1</v>
      </c>
      <c r="AV1235" s="1013">
        <f t="shared" si="1087"/>
        <v>466948.39999999997</v>
      </c>
      <c r="AW1235" s="1014">
        <f t="shared" si="1088"/>
        <v>466948.39999999997</v>
      </c>
      <c r="AX1235" s="1015">
        <f t="shared" si="1089"/>
        <v>6131032.4919999996</v>
      </c>
    </row>
    <row r="1236" spans="2:50" ht="27.75" customHeight="1" thickBot="1" x14ac:dyDescent="0.35">
      <c r="B1236" s="495">
        <v>11</v>
      </c>
      <c r="C1236" s="1250" t="s">
        <v>244</v>
      </c>
      <c r="D1236" s="497" t="s">
        <v>2439</v>
      </c>
      <c r="E1236" s="1175">
        <v>1</v>
      </c>
      <c r="F1236" s="1017">
        <v>14</v>
      </c>
      <c r="G1236" s="498">
        <f t="shared" si="1066"/>
        <v>2.92</v>
      </c>
      <c r="H1236" s="1013">
        <v>66140</v>
      </c>
      <c r="I1236" s="510"/>
      <c r="J1236" s="510"/>
      <c r="K1236" s="511" t="s">
        <v>98</v>
      </c>
      <c r="L1236" s="1018">
        <f t="shared" si="1067"/>
        <v>193128.8</v>
      </c>
      <c r="M1236" s="1019">
        <f t="shared" si="1068"/>
        <v>193128.8</v>
      </c>
      <c r="N1236" s="1020">
        <f t="shared" si="1076"/>
        <v>2535781.1439999999</v>
      </c>
      <c r="O1236" s="1016">
        <v>1</v>
      </c>
      <c r="P1236" s="1017">
        <f t="shared" si="1077"/>
        <v>15</v>
      </c>
      <c r="Q1236" s="1166">
        <v>2.92</v>
      </c>
      <c r="R1236" s="1171">
        <v>0.3</v>
      </c>
      <c r="S1236" s="1166">
        <f t="shared" si="1090"/>
        <v>3.7959999999999998</v>
      </c>
      <c r="T1236" s="1018">
        <v>66140</v>
      </c>
      <c r="U1236" s="510"/>
      <c r="V1236" s="510"/>
      <c r="W1236" s="715" t="str">
        <f t="shared" si="1069"/>
        <v>Ա-2</v>
      </c>
      <c r="X1236" s="1018">
        <f t="shared" si="1070"/>
        <v>251067.44</v>
      </c>
      <c r="Y1236" s="1019">
        <f t="shared" si="1071"/>
        <v>251067.44</v>
      </c>
      <c r="Z1236" s="1020">
        <f t="shared" si="1072"/>
        <v>3296515.4872000003</v>
      </c>
      <c r="AA1236" s="1021">
        <f t="shared" si="1073"/>
        <v>1</v>
      </c>
      <c r="AB1236" s="1017">
        <f t="shared" si="1074"/>
        <v>16</v>
      </c>
      <c r="AC1236" s="1166">
        <v>3.01</v>
      </c>
      <c r="AD1236" s="1171">
        <v>0.6</v>
      </c>
      <c r="AE1236" s="1166">
        <f t="shared" si="1091"/>
        <v>4.8159999999999998</v>
      </c>
      <c r="AF1236" s="1018">
        <v>66140</v>
      </c>
      <c r="AG1236" s="510"/>
      <c r="AH1236" s="510"/>
      <c r="AI1236" s="715" t="str">
        <f t="shared" si="1075"/>
        <v>Ա-2</v>
      </c>
      <c r="AJ1236" s="1018">
        <f t="shared" si="1080"/>
        <v>318530.24</v>
      </c>
      <c r="AK1236" s="1019">
        <f t="shared" si="1081"/>
        <v>318530.24</v>
      </c>
      <c r="AL1236" s="1063">
        <f t="shared" si="1082"/>
        <v>4182302.0512000001</v>
      </c>
      <c r="AM1236" s="1012">
        <f t="shared" si="1083"/>
        <v>1</v>
      </c>
      <c r="AN1236" s="1043">
        <f t="shared" si="1084"/>
        <v>17</v>
      </c>
      <c r="AO1236" s="1275">
        <v>3.01</v>
      </c>
      <c r="AP1236" s="1171">
        <v>1</v>
      </c>
      <c r="AQ1236" s="1166">
        <f t="shared" si="1092"/>
        <v>6.02</v>
      </c>
      <c r="AR1236" s="1013">
        <v>66140</v>
      </c>
      <c r="AS1236" s="510"/>
      <c r="AT1236" s="510"/>
      <c r="AU1236" s="715" t="str">
        <f t="shared" si="1086"/>
        <v>Ա-2</v>
      </c>
      <c r="AV1236" s="1013">
        <f t="shared" si="1087"/>
        <v>398162.8</v>
      </c>
      <c r="AW1236" s="1014">
        <f t="shared" si="1088"/>
        <v>398162.8</v>
      </c>
      <c r="AX1236" s="1015">
        <f t="shared" si="1089"/>
        <v>5227877.5640000002</v>
      </c>
    </row>
    <row r="1237" spans="2:50" ht="27.75" customHeight="1" thickBot="1" x14ac:dyDescent="0.35">
      <c r="B1237" s="495">
        <v>12</v>
      </c>
      <c r="C1237" s="1250" t="s">
        <v>1098</v>
      </c>
      <c r="D1237" s="497" t="s">
        <v>2439</v>
      </c>
      <c r="E1237" s="1175">
        <v>1</v>
      </c>
      <c r="F1237" s="1017">
        <v>0</v>
      </c>
      <c r="G1237" s="498">
        <f t="shared" si="1066"/>
        <v>2.2799999999999998</v>
      </c>
      <c r="H1237" s="1013">
        <v>66140</v>
      </c>
      <c r="I1237" s="510"/>
      <c r="J1237" s="510"/>
      <c r="K1237" s="511" t="s">
        <v>98</v>
      </c>
      <c r="L1237" s="1018">
        <f t="shared" si="1067"/>
        <v>150799.19999999998</v>
      </c>
      <c r="M1237" s="1019">
        <f t="shared" si="1068"/>
        <v>150799.19999999998</v>
      </c>
      <c r="N1237" s="1020">
        <f t="shared" si="1076"/>
        <v>1979993.4959999998</v>
      </c>
      <c r="O1237" s="1016">
        <v>1</v>
      </c>
      <c r="P1237" s="1017">
        <f t="shared" si="1077"/>
        <v>1</v>
      </c>
      <c r="Q1237" s="1166">
        <v>2.35</v>
      </c>
      <c r="R1237" s="1171">
        <v>0.3</v>
      </c>
      <c r="S1237" s="1166">
        <f t="shared" si="1090"/>
        <v>3.0550000000000002</v>
      </c>
      <c r="T1237" s="1018">
        <v>66140</v>
      </c>
      <c r="U1237" s="510"/>
      <c r="V1237" s="510"/>
      <c r="W1237" s="715" t="str">
        <f t="shared" si="1069"/>
        <v>Ա-2</v>
      </c>
      <c r="X1237" s="1018">
        <f t="shared" si="1070"/>
        <v>202057.7</v>
      </c>
      <c r="Y1237" s="1019">
        <f t="shared" si="1071"/>
        <v>202057.7</v>
      </c>
      <c r="Z1237" s="1020">
        <f t="shared" si="1072"/>
        <v>2653017.6010000003</v>
      </c>
      <c r="AA1237" s="1021">
        <f t="shared" si="1073"/>
        <v>1</v>
      </c>
      <c r="AB1237" s="1017">
        <f t="shared" si="1074"/>
        <v>2</v>
      </c>
      <c r="AC1237" s="1166">
        <v>2.4300000000000002</v>
      </c>
      <c r="AD1237" s="1171">
        <v>0.6</v>
      </c>
      <c r="AE1237" s="1166">
        <f t="shared" si="1091"/>
        <v>3.8879999999999999</v>
      </c>
      <c r="AF1237" s="1018">
        <v>66140</v>
      </c>
      <c r="AG1237" s="510"/>
      <c r="AH1237" s="510"/>
      <c r="AI1237" s="715" t="str">
        <f t="shared" si="1075"/>
        <v>Ա-2</v>
      </c>
      <c r="AJ1237" s="1018">
        <f t="shared" si="1080"/>
        <v>257152.32</v>
      </c>
      <c r="AK1237" s="1019">
        <f t="shared" si="1081"/>
        <v>257152.32</v>
      </c>
      <c r="AL1237" s="1063">
        <f t="shared" si="1082"/>
        <v>3376409.9616000005</v>
      </c>
      <c r="AM1237" s="1012">
        <f t="shared" si="1083"/>
        <v>1</v>
      </c>
      <c r="AN1237" s="1043">
        <f t="shared" si="1084"/>
        <v>3</v>
      </c>
      <c r="AO1237" s="1275">
        <v>2.5</v>
      </c>
      <c r="AP1237" s="1171">
        <v>1</v>
      </c>
      <c r="AQ1237" s="1166">
        <f t="shared" si="1092"/>
        <v>5</v>
      </c>
      <c r="AR1237" s="1013">
        <v>66140</v>
      </c>
      <c r="AS1237" s="510"/>
      <c r="AT1237" s="510"/>
      <c r="AU1237" s="715" t="str">
        <f t="shared" si="1086"/>
        <v>Ա-2</v>
      </c>
      <c r="AV1237" s="1013">
        <f t="shared" si="1087"/>
        <v>330700</v>
      </c>
      <c r="AW1237" s="1014">
        <f t="shared" si="1088"/>
        <v>330700</v>
      </c>
      <c r="AX1237" s="1015">
        <f t="shared" si="1089"/>
        <v>4342091</v>
      </c>
    </row>
    <row r="1238" spans="2:50" ht="27.75" customHeight="1" thickBot="1" x14ac:dyDescent="0.35">
      <c r="B1238" s="495">
        <v>95</v>
      </c>
      <c r="C1238" s="1250" t="s">
        <v>732</v>
      </c>
      <c r="D1238" s="497" t="s">
        <v>2440</v>
      </c>
      <c r="E1238" s="1175">
        <v>1</v>
      </c>
      <c r="F1238" s="1017">
        <v>11</v>
      </c>
      <c r="G1238" s="498">
        <f t="shared" si="1066"/>
        <v>1.79</v>
      </c>
      <c r="H1238" s="1013">
        <v>66140</v>
      </c>
      <c r="I1238" s="510"/>
      <c r="J1238" s="510"/>
      <c r="K1238" s="511" t="s">
        <v>100</v>
      </c>
      <c r="L1238" s="1018">
        <f t="shared" si="1067"/>
        <v>118390.6</v>
      </c>
      <c r="M1238" s="1019">
        <f t="shared" si="1068"/>
        <v>118390.6</v>
      </c>
      <c r="N1238" s="1020">
        <f t="shared" si="1076"/>
        <v>1554468.5780000002</v>
      </c>
      <c r="O1238" s="1016">
        <v>1</v>
      </c>
      <c r="P1238" s="1017">
        <f t="shared" si="1077"/>
        <v>12</v>
      </c>
      <c r="Q1238" s="1166">
        <v>1.79</v>
      </c>
      <c r="R1238" s="1171">
        <v>0.3</v>
      </c>
      <c r="S1238" s="1166">
        <f t="shared" si="1090"/>
        <v>2.327</v>
      </c>
      <c r="T1238" s="1018">
        <v>66140</v>
      </c>
      <c r="U1238" s="510"/>
      <c r="V1238" s="510"/>
      <c r="W1238" s="715" t="str">
        <f t="shared" si="1069"/>
        <v>Կ-2</v>
      </c>
      <c r="X1238" s="1018">
        <f t="shared" si="1070"/>
        <v>153907.78</v>
      </c>
      <c r="Y1238" s="1019">
        <f t="shared" si="1071"/>
        <v>153907.78</v>
      </c>
      <c r="Z1238" s="1020">
        <f t="shared" si="1072"/>
        <v>2020809.1514000001</v>
      </c>
      <c r="AA1238" s="1021">
        <f t="shared" si="1073"/>
        <v>1</v>
      </c>
      <c r="AB1238" s="1017">
        <f t="shared" si="1074"/>
        <v>13</v>
      </c>
      <c r="AC1238" s="1166">
        <v>1.84</v>
      </c>
      <c r="AD1238" s="1171">
        <v>0.6</v>
      </c>
      <c r="AE1238" s="1166">
        <f t="shared" si="1091"/>
        <v>2.944</v>
      </c>
      <c r="AF1238" s="1018">
        <v>66140</v>
      </c>
      <c r="AG1238" s="510"/>
      <c r="AH1238" s="510"/>
      <c r="AI1238" s="715" t="str">
        <f t="shared" si="1075"/>
        <v>Կ-2</v>
      </c>
      <c r="AJ1238" s="1018">
        <f t="shared" si="1080"/>
        <v>194716.16</v>
      </c>
      <c r="AK1238" s="1019">
        <f t="shared" si="1081"/>
        <v>194716.16</v>
      </c>
      <c r="AL1238" s="1063">
        <f t="shared" si="1082"/>
        <v>2556623.1808000002</v>
      </c>
      <c r="AM1238" s="1012">
        <f t="shared" si="1083"/>
        <v>1</v>
      </c>
      <c r="AN1238" s="1043">
        <f t="shared" si="1084"/>
        <v>14</v>
      </c>
      <c r="AO1238" s="1275">
        <v>1.84</v>
      </c>
      <c r="AP1238" s="1171">
        <v>1</v>
      </c>
      <c r="AQ1238" s="1166">
        <f t="shared" si="1092"/>
        <v>3.68</v>
      </c>
      <c r="AR1238" s="1013">
        <v>66140</v>
      </c>
      <c r="AS1238" s="510"/>
      <c r="AT1238" s="510"/>
      <c r="AU1238" s="715" t="str">
        <f t="shared" si="1086"/>
        <v>Կ-2</v>
      </c>
      <c r="AV1238" s="1013">
        <f t="shared" si="1087"/>
        <v>243395.20000000001</v>
      </c>
      <c r="AW1238" s="1014">
        <f t="shared" si="1088"/>
        <v>243395.20000000001</v>
      </c>
      <c r="AX1238" s="1015">
        <f t="shared" si="1089"/>
        <v>3195778.9760000003</v>
      </c>
    </row>
    <row r="1239" spans="2:50" ht="27.75" customHeight="1" thickBot="1" x14ac:dyDescent="0.35">
      <c r="B1239" s="495">
        <v>96</v>
      </c>
      <c r="C1239" s="917" t="s">
        <v>91</v>
      </c>
      <c r="D1239" s="497" t="s">
        <v>2440</v>
      </c>
      <c r="E1239" s="1175">
        <v>1</v>
      </c>
      <c r="F1239" s="1017">
        <v>0</v>
      </c>
      <c r="G1239" s="498">
        <f t="shared" si="1066"/>
        <v>1.45</v>
      </c>
      <c r="H1239" s="1013">
        <v>66140</v>
      </c>
      <c r="I1239" s="510"/>
      <c r="J1239" s="510"/>
      <c r="K1239" s="511" t="s">
        <v>100</v>
      </c>
      <c r="L1239" s="1018">
        <f t="shared" si="1067"/>
        <v>95903</v>
      </c>
      <c r="M1239" s="1019">
        <f t="shared" si="1068"/>
        <v>95903</v>
      </c>
      <c r="N1239" s="1020">
        <f t="shared" si="1076"/>
        <v>1259206.3900000001</v>
      </c>
      <c r="O1239" s="1016">
        <v>1</v>
      </c>
      <c r="P1239" s="1017">
        <f t="shared" si="1077"/>
        <v>1</v>
      </c>
      <c r="Q1239" s="1166">
        <v>1.49</v>
      </c>
      <c r="R1239" s="1171">
        <v>0.3</v>
      </c>
      <c r="S1239" s="1166">
        <f t="shared" si="1090"/>
        <v>1.9370000000000001</v>
      </c>
      <c r="T1239" s="1018">
        <v>66140</v>
      </c>
      <c r="U1239" s="510"/>
      <c r="V1239" s="510"/>
      <c r="W1239" s="715" t="str">
        <f t="shared" si="1069"/>
        <v>Կ-2</v>
      </c>
      <c r="X1239" s="1018">
        <f t="shared" si="1070"/>
        <v>128113.18000000001</v>
      </c>
      <c r="Y1239" s="1019">
        <f t="shared" si="1071"/>
        <v>128113.18000000001</v>
      </c>
      <c r="Z1239" s="1020">
        <f t="shared" si="1072"/>
        <v>1682126.0534000001</v>
      </c>
      <c r="AA1239" s="1021">
        <f t="shared" si="1073"/>
        <v>1</v>
      </c>
      <c r="AB1239" s="1017">
        <f t="shared" si="1074"/>
        <v>2</v>
      </c>
      <c r="AC1239" s="1166">
        <v>1.54</v>
      </c>
      <c r="AD1239" s="1171">
        <v>0.6</v>
      </c>
      <c r="AE1239" s="1166">
        <f t="shared" si="1091"/>
        <v>2.464</v>
      </c>
      <c r="AF1239" s="1018">
        <v>66140</v>
      </c>
      <c r="AG1239" s="510"/>
      <c r="AH1239" s="510"/>
      <c r="AI1239" s="715" t="str">
        <f t="shared" si="1075"/>
        <v>Կ-2</v>
      </c>
      <c r="AJ1239" s="1018">
        <f t="shared" si="1080"/>
        <v>162968.95999999999</v>
      </c>
      <c r="AK1239" s="1019">
        <f t="shared" si="1081"/>
        <v>162968.95999999999</v>
      </c>
      <c r="AL1239" s="1063">
        <f t="shared" si="1082"/>
        <v>2139782.4448000002</v>
      </c>
      <c r="AM1239" s="1012">
        <f t="shared" si="1083"/>
        <v>1</v>
      </c>
      <c r="AN1239" s="1043">
        <f t="shared" si="1084"/>
        <v>3</v>
      </c>
      <c r="AO1239" s="1275">
        <v>1.59</v>
      </c>
      <c r="AP1239" s="1171">
        <v>1</v>
      </c>
      <c r="AQ1239" s="1166">
        <f t="shared" si="1092"/>
        <v>3.18</v>
      </c>
      <c r="AR1239" s="1013">
        <v>66140</v>
      </c>
      <c r="AS1239" s="510"/>
      <c r="AT1239" s="510"/>
      <c r="AU1239" s="715" t="str">
        <f t="shared" si="1086"/>
        <v>Կ-2</v>
      </c>
      <c r="AV1239" s="1013">
        <f t="shared" si="1087"/>
        <v>210325.2</v>
      </c>
      <c r="AW1239" s="1014">
        <f t="shared" si="1088"/>
        <v>210325.2</v>
      </c>
      <c r="AX1239" s="1015">
        <f t="shared" si="1089"/>
        <v>2761569.8760000002</v>
      </c>
    </row>
    <row r="1240" spans="2:50" ht="18" customHeight="1" thickBot="1" x14ac:dyDescent="0.35">
      <c r="B1240" s="495">
        <v>40</v>
      </c>
      <c r="C1240" s="1250" t="s">
        <v>2645</v>
      </c>
      <c r="D1240" s="497" t="s">
        <v>130</v>
      </c>
      <c r="E1240" s="1175">
        <v>1</v>
      </c>
      <c r="F1240" s="1017">
        <v>19</v>
      </c>
      <c r="G1240" s="498">
        <f t="shared" si="1066"/>
        <v>2.2799999999999998</v>
      </c>
      <c r="H1240" s="1013">
        <v>66140</v>
      </c>
      <c r="I1240" s="510"/>
      <c r="J1240" s="510"/>
      <c r="K1240" s="511" t="s">
        <v>99</v>
      </c>
      <c r="L1240" s="1018">
        <f t="shared" si="1067"/>
        <v>150799.19999999998</v>
      </c>
      <c r="M1240" s="1019">
        <f t="shared" si="1068"/>
        <v>150799.19999999998</v>
      </c>
      <c r="N1240" s="1020">
        <f t="shared" si="1076"/>
        <v>1979993.4959999998</v>
      </c>
      <c r="O1240" s="1016">
        <v>1</v>
      </c>
      <c r="P1240" s="1017">
        <f t="shared" si="1077"/>
        <v>20</v>
      </c>
      <c r="Q1240" s="1166">
        <v>2.2799999999999998</v>
      </c>
      <c r="R1240" s="1171">
        <v>0.3</v>
      </c>
      <c r="S1240" s="1166">
        <f t="shared" si="1090"/>
        <v>2.9639999999999995</v>
      </c>
      <c r="T1240" s="1018">
        <v>66140</v>
      </c>
      <c r="U1240" s="510"/>
      <c r="V1240" s="510"/>
      <c r="W1240" s="715" t="str">
        <f t="shared" si="1069"/>
        <v>Կ-1</v>
      </c>
      <c r="X1240" s="1018">
        <f t="shared" si="1070"/>
        <v>196038.95999999996</v>
      </c>
      <c r="Y1240" s="1019">
        <f t="shared" si="1071"/>
        <v>196038.95999999996</v>
      </c>
      <c r="Z1240" s="1020">
        <f t="shared" si="1072"/>
        <v>2573991.5447999998</v>
      </c>
      <c r="AA1240" s="1021">
        <f t="shared" si="1073"/>
        <v>1</v>
      </c>
      <c r="AB1240" s="1017">
        <f t="shared" si="1074"/>
        <v>21</v>
      </c>
      <c r="AC1240" s="1166">
        <v>2.2799999999999998</v>
      </c>
      <c r="AD1240" s="1171">
        <v>0.6</v>
      </c>
      <c r="AE1240" s="1166">
        <f t="shared" si="1091"/>
        <v>3.6479999999999997</v>
      </c>
      <c r="AF1240" s="1018">
        <v>66140</v>
      </c>
      <c r="AG1240" s="510"/>
      <c r="AH1240" s="510"/>
      <c r="AI1240" s="715" t="str">
        <f t="shared" si="1075"/>
        <v>Կ-1</v>
      </c>
      <c r="AJ1240" s="1018">
        <f t="shared" si="1080"/>
        <v>241278.71999999997</v>
      </c>
      <c r="AK1240" s="1019">
        <f t="shared" si="1081"/>
        <v>241278.71999999997</v>
      </c>
      <c r="AL1240" s="1063">
        <f t="shared" si="1082"/>
        <v>3167989.5935999998</v>
      </c>
      <c r="AM1240" s="1012">
        <f t="shared" si="1083"/>
        <v>1</v>
      </c>
      <c r="AN1240" s="1043">
        <f t="shared" si="1084"/>
        <v>22</v>
      </c>
      <c r="AO1240" s="1275">
        <v>2.2799999999999998</v>
      </c>
      <c r="AP1240" s="1171">
        <v>1</v>
      </c>
      <c r="AQ1240" s="1166">
        <f t="shared" si="1092"/>
        <v>4.5599999999999996</v>
      </c>
      <c r="AR1240" s="1013">
        <v>66140</v>
      </c>
      <c r="AS1240" s="510"/>
      <c r="AT1240" s="510"/>
      <c r="AU1240" s="715" t="str">
        <f t="shared" si="1086"/>
        <v>Կ-1</v>
      </c>
      <c r="AV1240" s="1013">
        <f t="shared" si="1087"/>
        <v>301598.39999999997</v>
      </c>
      <c r="AW1240" s="1014">
        <f t="shared" si="1088"/>
        <v>301598.39999999997</v>
      </c>
      <c r="AX1240" s="1015">
        <f t="shared" si="1089"/>
        <v>3959986.9919999996</v>
      </c>
    </row>
    <row r="1241" spans="2:50" ht="18" thickBot="1" x14ac:dyDescent="0.35">
      <c r="B1241" s="495">
        <v>13</v>
      </c>
      <c r="C1241" s="917" t="s">
        <v>234</v>
      </c>
      <c r="D1241" s="813" t="s">
        <v>625</v>
      </c>
      <c r="E1241" s="1175">
        <v>1</v>
      </c>
      <c r="F1241" s="1017">
        <v>0</v>
      </c>
      <c r="G1241" s="498">
        <f t="shared" si="1066"/>
        <v>3.88</v>
      </c>
      <c r="H1241" s="1013">
        <v>66140</v>
      </c>
      <c r="I1241" s="510"/>
      <c r="J1241" s="510"/>
      <c r="K1241" s="511" t="s">
        <v>96</v>
      </c>
      <c r="L1241" s="1018">
        <f t="shared" si="1067"/>
        <v>256623.19999999998</v>
      </c>
      <c r="M1241" s="1019">
        <f t="shared" si="1068"/>
        <v>256623.19999999998</v>
      </c>
      <c r="N1241" s="1020">
        <f t="shared" si="1076"/>
        <v>3369462.6159999999</v>
      </c>
      <c r="O1241" s="1016">
        <v>1</v>
      </c>
      <c r="P1241" s="1017">
        <f t="shared" si="1077"/>
        <v>1</v>
      </c>
      <c r="Q1241" s="1166">
        <v>4.01</v>
      </c>
      <c r="R1241" s="1171">
        <v>0.3</v>
      </c>
      <c r="S1241" s="1166">
        <f t="shared" si="1090"/>
        <v>5.2129999999999992</v>
      </c>
      <c r="T1241" s="1018">
        <v>66140</v>
      </c>
      <c r="U1241" s="510"/>
      <c r="V1241" s="510"/>
      <c r="W1241" s="715" t="str">
        <f t="shared" si="1069"/>
        <v>Գ-2</v>
      </c>
      <c r="X1241" s="1018">
        <f t="shared" si="1070"/>
        <v>344787.81999999995</v>
      </c>
      <c r="Y1241" s="1019">
        <f t="shared" si="1071"/>
        <v>344787.81999999995</v>
      </c>
      <c r="Z1241" s="1020">
        <f t="shared" si="1072"/>
        <v>4527064.0765999993</v>
      </c>
      <c r="AA1241" s="1021">
        <f t="shared" si="1073"/>
        <v>1</v>
      </c>
      <c r="AB1241" s="1017">
        <f t="shared" si="1074"/>
        <v>2</v>
      </c>
      <c r="AC1241" s="1166">
        <v>4.1399999999999997</v>
      </c>
      <c r="AD1241" s="1171">
        <v>0.6</v>
      </c>
      <c r="AE1241" s="1166">
        <f t="shared" si="1091"/>
        <v>6.6239999999999988</v>
      </c>
      <c r="AF1241" s="1018">
        <v>66140</v>
      </c>
      <c r="AG1241" s="510"/>
      <c r="AH1241" s="510"/>
      <c r="AI1241" s="715" t="str">
        <f t="shared" si="1075"/>
        <v>Գ-2</v>
      </c>
      <c r="AJ1241" s="1018">
        <f t="shared" si="1080"/>
        <v>438111.35999999993</v>
      </c>
      <c r="AK1241" s="1019">
        <f t="shared" si="1081"/>
        <v>438111.35999999993</v>
      </c>
      <c r="AL1241" s="1063">
        <f t="shared" si="1082"/>
        <v>5752402.1567999991</v>
      </c>
      <c r="AM1241" s="1012">
        <f t="shared" si="1083"/>
        <v>1</v>
      </c>
      <c r="AN1241" s="1043">
        <f t="shared" si="1084"/>
        <v>3</v>
      </c>
      <c r="AO1241" s="1275">
        <v>4.2699999999999996</v>
      </c>
      <c r="AP1241" s="1171">
        <v>1</v>
      </c>
      <c r="AQ1241" s="1166">
        <f t="shared" si="1092"/>
        <v>8.5399999999999991</v>
      </c>
      <c r="AR1241" s="1013">
        <v>66140</v>
      </c>
      <c r="AS1241" s="510"/>
      <c r="AT1241" s="510"/>
      <c r="AU1241" s="715" t="str">
        <f t="shared" si="1086"/>
        <v>Գ-2</v>
      </c>
      <c r="AV1241" s="1013">
        <f t="shared" si="1087"/>
        <v>564835.6</v>
      </c>
      <c r="AW1241" s="1014">
        <f t="shared" si="1088"/>
        <v>564835.6</v>
      </c>
      <c r="AX1241" s="1015">
        <f t="shared" si="1089"/>
        <v>7416291.4280000003</v>
      </c>
    </row>
    <row r="1242" spans="2:50" ht="18" thickBot="1" x14ac:dyDescent="0.35">
      <c r="B1242" s="495">
        <v>14</v>
      </c>
      <c r="C1242" s="917" t="s">
        <v>1952</v>
      </c>
      <c r="D1242" s="813" t="s">
        <v>625</v>
      </c>
      <c r="E1242" s="1175">
        <v>1</v>
      </c>
      <c r="F1242" s="1017">
        <v>0</v>
      </c>
      <c r="G1242" s="498">
        <f t="shared" si="1066"/>
        <v>3.88</v>
      </c>
      <c r="H1242" s="1013">
        <v>66140</v>
      </c>
      <c r="I1242" s="510"/>
      <c r="J1242" s="510"/>
      <c r="K1242" s="511" t="s">
        <v>96</v>
      </c>
      <c r="L1242" s="1018">
        <f t="shared" si="1067"/>
        <v>256623.19999999998</v>
      </c>
      <c r="M1242" s="1019">
        <f t="shared" si="1068"/>
        <v>256623.19999999998</v>
      </c>
      <c r="N1242" s="1020">
        <f t="shared" si="1076"/>
        <v>3369462.6159999999</v>
      </c>
      <c r="O1242" s="1016">
        <v>1</v>
      </c>
      <c r="P1242" s="1017">
        <f t="shared" si="1077"/>
        <v>1</v>
      </c>
      <c r="Q1242" s="1166">
        <v>4.01</v>
      </c>
      <c r="R1242" s="1171">
        <v>0.3</v>
      </c>
      <c r="S1242" s="1166">
        <f t="shared" si="1090"/>
        <v>5.2129999999999992</v>
      </c>
      <c r="T1242" s="1018">
        <v>66140</v>
      </c>
      <c r="U1242" s="510"/>
      <c r="V1242" s="510"/>
      <c r="W1242" s="715" t="str">
        <f t="shared" si="1069"/>
        <v>Գ-2</v>
      </c>
      <c r="X1242" s="1018">
        <f t="shared" si="1070"/>
        <v>344787.81999999995</v>
      </c>
      <c r="Y1242" s="1019">
        <f t="shared" si="1071"/>
        <v>344787.81999999995</v>
      </c>
      <c r="Z1242" s="1020">
        <f t="shared" si="1072"/>
        <v>4527064.0765999993</v>
      </c>
      <c r="AA1242" s="1021">
        <f t="shared" si="1073"/>
        <v>1</v>
      </c>
      <c r="AB1242" s="1017">
        <f t="shared" si="1074"/>
        <v>2</v>
      </c>
      <c r="AC1242" s="1166">
        <v>4.1399999999999997</v>
      </c>
      <c r="AD1242" s="1171">
        <v>0.6</v>
      </c>
      <c r="AE1242" s="1166">
        <f t="shared" si="1091"/>
        <v>6.6239999999999988</v>
      </c>
      <c r="AF1242" s="1018">
        <v>66140</v>
      </c>
      <c r="AG1242" s="510"/>
      <c r="AH1242" s="510"/>
      <c r="AI1242" s="715" t="str">
        <f t="shared" si="1075"/>
        <v>Գ-2</v>
      </c>
      <c r="AJ1242" s="1018">
        <f t="shared" si="1080"/>
        <v>438111.35999999993</v>
      </c>
      <c r="AK1242" s="1019">
        <f t="shared" si="1081"/>
        <v>438111.35999999993</v>
      </c>
      <c r="AL1242" s="1063">
        <f t="shared" si="1082"/>
        <v>5752402.1567999991</v>
      </c>
      <c r="AM1242" s="1012">
        <f t="shared" si="1083"/>
        <v>1</v>
      </c>
      <c r="AN1242" s="1043">
        <f t="shared" si="1084"/>
        <v>3</v>
      </c>
      <c r="AO1242" s="1275">
        <v>4.2699999999999996</v>
      </c>
      <c r="AP1242" s="1171">
        <v>1</v>
      </c>
      <c r="AQ1242" s="1166">
        <f t="shared" si="1092"/>
        <v>8.5399999999999991</v>
      </c>
      <c r="AR1242" s="1013">
        <v>66140</v>
      </c>
      <c r="AS1242" s="510"/>
      <c r="AT1242" s="510"/>
      <c r="AU1242" s="715" t="str">
        <f t="shared" si="1086"/>
        <v>Գ-2</v>
      </c>
      <c r="AV1242" s="1013">
        <f t="shared" si="1087"/>
        <v>564835.6</v>
      </c>
      <c r="AW1242" s="1014">
        <f t="shared" si="1088"/>
        <v>564835.6</v>
      </c>
      <c r="AX1242" s="1015">
        <f t="shared" si="1089"/>
        <v>7416291.4280000003</v>
      </c>
    </row>
    <row r="1243" spans="2:50" ht="18" thickBot="1" x14ac:dyDescent="0.35">
      <c r="B1243" s="495">
        <v>15</v>
      </c>
      <c r="C1243" s="917" t="s">
        <v>257</v>
      </c>
      <c r="D1243" s="813" t="s">
        <v>625</v>
      </c>
      <c r="E1243" s="1175">
        <v>1</v>
      </c>
      <c r="F1243" s="1017">
        <v>0</v>
      </c>
      <c r="G1243" s="498">
        <f t="shared" si="1066"/>
        <v>3.88</v>
      </c>
      <c r="H1243" s="1013">
        <v>66140</v>
      </c>
      <c r="I1243" s="510"/>
      <c r="J1243" s="510"/>
      <c r="K1243" s="511" t="s">
        <v>96</v>
      </c>
      <c r="L1243" s="1018">
        <f t="shared" si="1067"/>
        <v>256623.19999999998</v>
      </c>
      <c r="M1243" s="1019">
        <f t="shared" si="1068"/>
        <v>256623.19999999998</v>
      </c>
      <c r="N1243" s="1020">
        <f t="shared" si="1076"/>
        <v>3369462.6159999999</v>
      </c>
      <c r="O1243" s="1016">
        <v>1</v>
      </c>
      <c r="P1243" s="1017">
        <f t="shared" si="1077"/>
        <v>1</v>
      </c>
      <c r="Q1243" s="1166">
        <v>4.01</v>
      </c>
      <c r="R1243" s="1171">
        <v>0.3</v>
      </c>
      <c r="S1243" s="1166">
        <f t="shared" si="1090"/>
        <v>5.2129999999999992</v>
      </c>
      <c r="T1243" s="1018">
        <v>66140</v>
      </c>
      <c r="U1243" s="510"/>
      <c r="V1243" s="510"/>
      <c r="W1243" s="715" t="str">
        <f t="shared" si="1069"/>
        <v>Գ-2</v>
      </c>
      <c r="X1243" s="1018">
        <f t="shared" si="1070"/>
        <v>344787.81999999995</v>
      </c>
      <c r="Y1243" s="1019">
        <f t="shared" si="1071"/>
        <v>344787.81999999995</v>
      </c>
      <c r="Z1243" s="1020">
        <f t="shared" si="1072"/>
        <v>4527064.0765999993</v>
      </c>
      <c r="AA1243" s="1021">
        <f t="shared" si="1073"/>
        <v>1</v>
      </c>
      <c r="AB1243" s="1017">
        <f t="shared" si="1074"/>
        <v>2</v>
      </c>
      <c r="AC1243" s="1166">
        <v>4.1399999999999997</v>
      </c>
      <c r="AD1243" s="1171">
        <v>0.6</v>
      </c>
      <c r="AE1243" s="1166">
        <f t="shared" si="1091"/>
        <v>6.6239999999999988</v>
      </c>
      <c r="AF1243" s="1018">
        <v>66140</v>
      </c>
      <c r="AG1243" s="510"/>
      <c r="AH1243" s="510"/>
      <c r="AI1243" s="715" t="str">
        <f t="shared" si="1075"/>
        <v>Գ-2</v>
      </c>
      <c r="AJ1243" s="1018">
        <f t="shared" si="1080"/>
        <v>438111.35999999993</v>
      </c>
      <c r="AK1243" s="1019">
        <f t="shared" si="1081"/>
        <v>438111.35999999993</v>
      </c>
      <c r="AL1243" s="1063">
        <f t="shared" si="1082"/>
        <v>5752402.1567999991</v>
      </c>
      <c r="AM1243" s="1012">
        <f t="shared" si="1083"/>
        <v>1</v>
      </c>
      <c r="AN1243" s="1043">
        <f t="shared" si="1084"/>
        <v>3</v>
      </c>
      <c r="AO1243" s="1275">
        <v>4.2699999999999996</v>
      </c>
      <c r="AP1243" s="1171">
        <v>1</v>
      </c>
      <c r="AQ1243" s="1166">
        <f t="shared" si="1092"/>
        <v>8.5399999999999991</v>
      </c>
      <c r="AR1243" s="1013">
        <v>66140</v>
      </c>
      <c r="AS1243" s="510"/>
      <c r="AT1243" s="510"/>
      <c r="AU1243" s="715" t="str">
        <f t="shared" si="1086"/>
        <v>Գ-2</v>
      </c>
      <c r="AV1243" s="1013">
        <f t="shared" si="1087"/>
        <v>564835.6</v>
      </c>
      <c r="AW1243" s="1014">
        <f t="shared" si="1088"/>
        <v>564835.6</v>
      </c>
      <c r="AX1243" s="1015">
        <f t="shared" si="1089"/>
        <v>7416291.4280000003</v>
      </c>
    </row>
    <row r="1244" spans="2:50" ht="18" thickBot="1" x14ac:dyDescent="0.35">
      <c r="B1244" s="495">
        <v>16</v>
      </c>
      <c r="C1244" s="917" t="s">
        <v>271</v>
      </c>
      <c r="D1244" s="813" t="s">
        <v>625</v>
      </c>
      <c r="E1244" s="1175">
        <v>1</v>
      </c>
      <c r="F1244" s="1017">
        <v>0</v>
      </c>
      <c r="G1244" s="498">
        <f t="shared" si="1066"/>
        <v>3.88</v>
      </c>
      <c r="H1244" s="1013">
        <v>66140</v>
      </c>
      <c r="I1244" s="510"/>
      <c r="J1244" s="510"/>
      <c r="K1244" s="511" t="s">
        <v>96</v>
      </c>
      <c r="L1244" s="1018">
        <f t="shared" si="1067"/>
        <v>256623.19999999998</v>
      </c>
      <c r="M1244" s="1019">
        <f t="shared" si="1068"/>
        <v>256623.19999999998</v>
      </c>
      <c r="N1244" s="1020">
        <f t="shared" si="1076"/>
        <v>3369462.6159999999</v>
      </c>
      <c r="O1244" s="1016">
        <v>1</v>
      </c>
      <c r="P1244" s="1017">
        <f t="shared" si="1077"/>
        <v>1</v>
      </c>
      <c r="Q1244" s="1166">
        <v>4.01</v>
      </c>
      <c r="R1244" s="1171">
        <v>0.3</v>
      </c>
      <c r="S1244" s="1166">
        <f t="shared" si="1090"/>
        <v>5.2129999999999992</v>
      </c>
      <c r="T1244" s="1018">
        <v>66140</v>
      </c>
      <c r="U1244" s="510"/>
      <c r="V1244" s="510"/>
      <c r="W1244" s="715" t="str">
        <f t="shared" si="1069"/>
        <v>Գ-2</v>
      </c>
      <c r="X1244" s="1018">
        <f t="shared" si="1070"/>
        <v>344787.81999999995</v>
      </c>
      <c r="Y1244" s="1019">
        <f t="shared" si="1071"/>
        <v>344787.81999999995</v>
      </c>
      <c r="Z1244" s="1020">
        <f t="shared" si="1072"/>
        <v>4527064.0765999993</v>
      </c>
      <c r="AA1244" s="1021">
        <f t="shared" si="1073"/>
        <v>1</v>
      </c>
      <c r="AB1244" s="1017">
        <f t="shared" si="1074"/>
        <v>2</v>
      </c>
      <c r="AC1244" s="1166">
        <v>4.1399999999999997</v>
      </c>
      <c r="AD1244" s="1171">
        <v>0.6</v>
      </c>
      <c r="AE1244" s="1166">
        <f t="shared" si="1091"/>
        <v>6.6239999999999988</v>
      </c>
      <c r="AF1244" s="1018">
        <v>66140</v>
      </c>
      <c r="AG1244" s="510"/>
      <c r="AH1244" s="510"/>
      <c r="AI1244" s="715" t="str">
        <f t="shared" si="1075"/>
        <v>Գ-2</v>
      </c>
      <c r="AJ1244" s="1018">
        <f t="shared" si="1080"/>
        <v>438111.35999999993</v>
      </c>
      <c r="AK1244" s="1019">
        <f t="shared" si="1081"/>
        <v>438111.35999999993</v>
      </c>
      <c r="AL1244" s="1063">
        <f t="shared" si="1082"/>
        <v>5752402.1567999991</v>
      </c>
      <c r="AM1244" s="1012">
        <f t="shared" si="1083"/>
        <v>1</v>
      </c>
      <c r="AN1244" s="1043">
        <f t="shared" si="1084"/>
        <v>3</v>
      </c>
      <c r="AO1244" s="1275">
        <v>4.2699999999999996</v>
      </c>
      <c r="AP1244" s="1171">
        <v>1</v>
      </c>
      <c r="AQ1244" s="1166">
        <f t="shared" si="1092"/>
        <v>8.5399999999999991</v>
      </c>
      <c r="AR1244" s="1013">
        <v>66140</v>
      </c>
      <c r="AS1244" s="510"/>
      <c r="AT1244" s="510"/>
      <c r="AU1244" s="715" t="str">
        <f t="shared" si="1086"/>
        <v>Գ-2</v>
      </c>
      <c r="AV1244" s="1013">
        <f t="shared" si="1087"/>
        <v>564835.6</v>
      </c>
      <c r="AW1244" s="1014">
        <f t="shared" si="1088"/>
        <v>564835.6</v>
      </c>
      <c r="AX1244" s="1015">
        <f t="shared" si="1089"/>
        <v>7416291.4280000003</v>
      </c>
    </row>
    <row r="1245" spans="2:50" ht="18" thickBot="1" x14ac:dyDescent="0.35">
      <c r="B1245" s="495">
        <v>17</v>
      </c>
      <c r="C1245" s="917" t="s">
        <v>312</v>
      </c>
      <c r="D1245" s="813" t="s">
        <v>625</v>
      </c>
      <c r="E1245" s="1175">
        <v>1</v>
      </c>
      <c r="F1245" s="1017">
        <v>0</v>
      </c>
      <c r="G1245" s="498">
        <f t="shared" si="1066"/>
        <v>3.88</v>
      </c>
      <c r="H1245" s="1013">
        <v>66140</v>
      </c>
      <c r="I1245" s="510"/>
      <c r="J1245" s="510"/>
      <c r="K1245" s="511" t="s">
        <v>96</v>
      </c>
      <c r="L1245" s="1018">
        <f t="shared" si="1067"/>
        <v>256623.19999999998</v>
      </c>
      <c r="M1245" s="1019">
        <f t="shared" si="1068"/>
        <v>256623.19999999998</v>
      </c>
      <c r="N1245" s="1020">
        <f t="shared" si="1076"/>
        <v>3369462.6159999999</v>
      </c>
      <c r="O1245" s="1016">
        <v>1</v>
      </c>
      <c r="P1245" s="1017">
        <f t="shared" si="1077"/>
        <v>1</v>
      </c>
      <c r="Q1245" s="1166">
        <v>4.01</v>
      </c>
      <c r="R1245" s="1171">
        <v>0.3</v>
      </c>
      <c r="S1245" s="1166">
        <f t="shared" si="1090"/>
        <v>5.2129999999999992</v>
      </c>
      <c r="T1245" s="1018">
        <v>66140</v>
      </c>
      <c r="U1245" s="510"/>
      <c r="V1245" s="510"/>
      <c r="W1245" s="715" t="str">
        <f t="shared" si="1069"/>
        <v>Գ-2</v>
      </c>
      <c r="X1245" s="1018">
        <f t="shared" si="1070"/>
        <v>344787.81999999995</v>
      </c>
      <c r="Y1245" s="1019">
        <f t="shared" si="1071"/>
        <v>344787.81999999995</v>
      </c>
      <c r="Z1245" s="1020">
        <f t="shared" si="1072"/>
        <v>4527064.0765999993</v>
      </c>
      <c r="AA1245" s="1021">
        <f t="shared" si="1073"/>
        <v>1</v>
      </c>
      <c r="AB1245" s="1017">
        <f t="shared" si="1074"/>
        <v>2</v>
      </c>
      <c r="AC1245" s="1166">
        <v>4.1399999999999997</v>
      </c>
      <c r="AD1245" s="1171">
        <v>0.6</v>
      </c>
      <c r="AE1245" s="1166">
        <f t="shared" si="1091"/>
        <v>6.6239999999999988</v>
      </c>
      <c r="AF1245" s="1018">
        <v>66140</v>
      </c>
      <c r="AG1245" s="510"/>
      <c r="AH1245" s="510"/>
      <c r="AI1245" s="715" t="str">
        <f t="shared" si="1075"/>
        <v>Գ-2</v>
      </c>
      <c r="AJ1245" s="1018">
        <f t="shared" si="1080"/>
        <v>438111.35999999993</v>
      </c>
      <c r="AK1245" s="1019">
        <f t="shared" si="1081"/>
        <v>438111.35999999993</v>
      </c>
      <c r="AL1245" s="1063">
        <f t="shared" si="1082"/>
        <v>5752402.1567999991</v>
      </c>
      <c r="AM1245" s="1012">
        <f t="shared" si="1083"/>
        <v>1</v>
      </c>
      <c r="AN1245" s="1043">
        <f t="shared" si="1084"/>
        <v>3</v>
      </c>
      <c r="AO1245" s="1275">
        <v>4.2699999999999996</v>
      </c>
      <c r="AP1245" s="1171">
        <v>1</v>
      </c>
      <c r="AQ1245" s="1166">
        <f t="shared" si="1092"/>
        <v>8.5399999999999991</v>
      </c>
      <c r="AR1245" s="1013">
        <v>66140</v>
      </c>
      <c r="AS1245" s="510"/>
      <c r="AT1245" s="510"/>
      <c r="AU1245" s="715" t="str">
        <f t="shared" si="1086"/>
        <v>Գ-2</v>
      </c>
      <c r="AV1245" s="1013">
        <f t="shared" si="1087"/>
        <v>564835.6</v>
      </c>
      <c r="AW1245" s="1014">
        <f t="shared" si="1088"/>
        <v>564835.6</v>
      </c>
      <c r="AX1245" s="1015">
        <f t="shared" si="1089"/>
        <v>7416291.4280000003</v>
      </c>
    </row>
    <row r="1246" spans="2:50" ht="18" thickBot="1" x14ac:dyDescent="0.35">
      <c r="B1246" s="495">
        <v>19</v>
      </c>
      <c r="C1246" s="917" t="s">
        <v>881</v>
      </c>
      <c r="D1246" s="813" t="s">
        <v>625</v>
      </c>
      <c r="E1246" s="1175">
        <v>1</v>
      </c>
      <c r="F1246" s="1017">
        <v>0</v>
      </c>
      <c r="G1246" s="498">
        <f t="shared" si="1066"/>
        <v>3.88</v>
      </c>
      <c r="H1246" s="1013">
        <v>66140</v>
      </c>
      <c r="I1246" s="510"/>
      <c r="J1246" s="510"/>
      <c r="K1246" s="511" t="s">
        <v>96</v>
      </c>
      <c r="L1246" s="1018">
        <f t="shared" si="1067"/>
        <v>256623.19999999998</v>
      </c>
      <c r="M1246" s="1019">
        <f t="shared" si="1068"/>
        <v>256623.19999999998</v>
      </c>
      <c r="N1246" s="1020">
        <f t="shared" si="1076"/>
        <v>3369462.6159999999</v>
      </c>
      <c r="O1246" s="1016">
        <v>1</v>
      </c>
      <c r="P1246" s="1017">
        <f t="shared" si="1077"/>
        <v>1</v>
      </c>
      <c r="Q1246" s="1166">
        <v>4.01</v>
      </c>
      <c r="R1246" s="1171">
        <v>0.3</v>
      </c>
      <c r="S1246" s="1166">
        <f t="shared" si="1090"/>
        <v>5.2129999999999992</v>
      </c>
      <c r="T1246" s="1018">
        <v>66140</v>
      </c>
      <c r="U1246" s="510"/>
      <c r="V1246" s="510"/>
      <c r="W1246" s="715" t="str">
        <f t="shared" si="1069"/>
        <v>Գ-2</v>
      </c>
      <c r="X1246" s="1018">
        <f t="shared" si="1070"/>
        <v>344787.81999999995</v>
      </c>
      <c r="Y1246" s="1019">
        <f t="shared" si="1071"/>
        <v>344787.81999999995</v>
      </c>
      <c r="Z1246" s="1020">
        <f t="shared" si="1072"/>
        <v>4527064.0765999993</v>
      </c>
      <c r="AA1246" s="1021">
        <f t="shared" si="1073"/>
        <v>1</v>
      </c>
      <c r="AB1246" s="1017">
        <f t="shared" si="1074"/>
        <v>2</v>
      </c>
      <c r="AC1246" s="1166">
        <v>4.1399999999999997</v>
      </c>
      <c r="AD1246" s="1171">
        <v>0.6</v>
      </c>
      <c r="AE1246" s="1166">
        <f t="shared" si="1091"/>
        <v>6.6239999999999988</v>
      </c>
      <c r="AF1246" s="1018">
        <v>66140</v>
      </c>
      <c r="AG1246" s="510"/>
      <c r="AH1246" s="510"/>
      <c r="AI1246" s="715" t="str">
        <f t="shared" si="1075"/>
        <v>Գ-2</v>
      </c>
      <c r="AJ1246" s="1018">
        <f t="shared" si="1080"/>
        <v>438111.35999999993</v>
      </c>
      <c r="AK1246" s="1019">
        <f t="shared" si="1081"/>
        <v>438111.35999999993</v>
      </c>
      <c r="AL1246" s="1063">
        <f t="shared" si="1082"/>
        <v>5752402.1567999991</v>
      </c>
      <c r="AM1246" s="1012">
        <f t="shared" si="1083"/>
        <v>1</v>
      </c>
      <c r="AN1246" s="1043">
        <f t="shared" si="1084"/>
        <v>3</v>
      </c>
      <c r="AO1246" s="1275">
        <v>4.2699999999999996</v>
      </c>
      <c r="AP1246" s="1171">
        <v>1</v>
      </c>
      <c r="AQ1246" s="1166">
        <f t="shared" si="1092"/>
        <v>8.5399999999999991</v>
      </c>
      <c r="AR1246" s="1013">
        <v>66140</v>
      </c>
      <c r="AS1246" s="510"/>
      <c r="AT1246" s="510"/>
      <c r="AU1246" s="715" t="str">
        <f t="shared" si="1086"/>
        <v>Գ-2</v>
      </c>
      <c r="AV1246" s="1013">
        <f t="shared" si="1087"/>
        <v>564835.6</v>
      </c>
      <c r="AW1246" s="1014">
        <f t="shared" si="1088"/>
        <v>564835.6</v>
      </c>
      <c r="AX1246" s="1015">
        <f t="shared" si="1089"/>
        <v>7416291.4280000003</v>
      </c>
    </row>
    <row r="1247" spans="2:50" ht="18" thickBot="1" x14ac:dyDescent="0.35">
      <c r="B1247" s="495">
        <v>20</v>
      </c>
      <c r="C1247" s="917" t="s">
        <v>2646</v>
      </c>
      <c r="D1247" s="813" t="s">
        <v>625</v>
      </c>
      <c r="E1247" s="1175">
        <v>1</v>
      </c>
      <c r="F1247" s="1017">
        <v>0</v>
      </c>
      <c r="G1247" s="498">
        <f t="shared" si="1066"/>
        <v>3.88</v>
      </c>
      <c r="H1247" s="1013">
        <v>66140</v>
      </c>
      <c r="I1247" s="510"/>
      <c r="J1247" s="510"/>
      <c r="K1247" s="511" t="s">
        <v>96</v>
      </c>
      <c r="L1247" s="1018">
        <f t="shared" si="1067"/>
        <v>256623.19999999998</v>
      </c>
      <c r="M1247" s="1019">
        <f t="shared" si="1068"/>
        <v>256623.19999999998</v>
      </c>
      <c r="N1247" s="1020">
        <f t="shared" si="1076"/>
        <v>3369462.6159999999</v>
      </c>
      <c r="O1247" s="1016">
        <v>1</v>
      </c>
      <c r="P1247" s="1017">
        <f t="shared" si="1077"/>
        <v>1</v>
      </c>
      <c r="Q1247" s="1166">
        <v>4.01</v>
      </c>
      <c r="R1247" s="1171">
        <v>0.3</v>
      </c>
      <c r="S1247" s="1166">
        <f t="shared" si="1090"/>
        <v>5.2129999999999992</v>
      </c>
      <c r="T1247" s="1018">
        <v>66140</v>
      </c>
      <c r="U1247" s="510"/>
      <c r="V1247" s="510"/>
      <c r="W1247" s="715" t="str">
        <f t="shared" si="1069"/>
        <v>Գ-2</v>
      </c>
      <c r="X1247" s="1018">
        <f t="shared" si="1070"/>
        <v>344787.81999999995</v>
      </c>
      <c r="Y1247" s="1019">
        <f t="shared" si="1071"/>
        <v>344787.81999999995</v>
      </c>
      <c r="Z1247" s="1020">
        <f t="shared" si="1072"/>
        <v>4527064.0765999993</v>
      </c>
      <c r="AA1247" s="1021">
        <f t="shared" si="1073"/>
        <v>1</v>
      </c>
      <c r="AB1247" s="1017">
        <f t="shared" si="1074"/>
        <v>2</v>
      </c>
      <c r="AC1247" s="1166">
        <v>4.1399999999999997</v>
      </c>
      <c r="AD1247" s="1171">
        <v>0.6</v>
      </c>
      <c r="AE1247" s="1166">
        <f t="shared" si="1091"/>
        <v>6.6239999999999988</v>
      </c>
      <c r="AF1247" s="1018">
        <v>66140</v>
      </c>
      <c r="AG1247" s="510"/>
      <c r="AH1247" s="510"/>
      <c r="AI1247" s="715" t="str">
        <f t="shared" si="1075"/>
        <v>Գ-2</v>
      </c>
      <c r="AJ1247" s="1018">
        <f t="shared" si="1080"/>
        <v>438111.35999999993</v>
      </c>
      <c r="AK1247" s="1019">
        <f t="shared" si="1081"/>
        <v>438111.35999999993</v>
      </c>
      <c r="AL1247" s="1063">
        <f t="shared" si="1082"/>
        <v>5752402.1567999991</v>
      </c>
      <c r="AM1247" s="1012">
        <f t="shared" si="1083"/>
        <v>1</v>
      </c>
      <c r="AN1247" s="1043">
        <f t="shared" si="1084"/>
        <v>3</v>
      </c>
      <c r="AO1247" s="1275">
        <v>4.2699999999999996</v>
      </c>
      <c r="AP1247" s="1171">
        <v>1</v>
      </c>
      <c r="AQ1247" s="1166">
        <f t="shared" si="1092"/>
        <v>8.5399999999999991</v>
      </c>
      <c r="AR1247" s="1013">
        <v>66140</v>
      </c>
      <c r="AS1247" s="510"/>
      <c r="AT1247" s="510"/>
      <c r="AU1247" s="715" t="str">
        <f t="shared" si="1086"/>
        <v>Գ-2</v>
      </c>
      <c r="AV1247" s="1013">
        <f t="shared" si="1087"/>
        <v>564835.6</v>
      </c>
      <c r="AW1247" s="1014">
        <f t="shared" si="1088"/>
        <v>564835.6</v>
      </c>
      <c r="AX1247" s="1015">
        <f t="shared" si="1089"/>
        <v>7416291.4280000003</v>
      </c>
    </row>
    <row r="1248" spans="2:50" ht="18" thickBot="1" x14ac:dyDescent="0.35">
      <c r="B1248" s="495">
        <v>21</v>
      </c>
      <c r="C1248" s="917" t="s">
        <v>2647</v>
      </c>
      <c r="D1248" s="813" t="s">
        <v>625</v>
      </c>
      <c r="E1248" s="1175">
        <v>1</v>
      </c>
      <c r="F1248" s="1017">
        <v>0</v>
      </c>
      <c r="G1248" s="498">
        <f t="shared" si="1066"/>
        <v>3.88</v>
      </c>
      <c r="H1248" s="1013">
        <v>66140</v>
      </c>
      <c r="I1248" s="510"/>
      <c r="J1248" s="510"/>
      <c r="K1248" s="511" t="s">
        <v>96</v>
      </c>
      <c r="L1248" s="1018">
        <f t="shared" si="1067"/>
        <v>256623.19999999998</v>
      </c>
      <c r="M1248" s="1019">
        <f t="shared" si="1068"/>
        <v>256623.19999999998</v>
      </c>
      <c r="N1248" s="1020">
        <f t="shared" si="1076"/>
        <v>3369462.6159999999</v>
      </c>
      <c r="O1248" s="1016">
        <v>1</v>
      </c>
      <c r="P1248" s="1017">
        <f t="shared" si="1077"/>
        <v>1</v>
      </c>
      <c r="Q1248" s="1166">
        <v>4.01</v>
      </c>
      <c r="R1248" s="1171">
        <v>0.3</v>
      </c>
      <c r="S1248" s="1166">
        <f t="shared" si="1090"/>
        <v>5.2129999999999992</v>
      </c>
      <c r="T1248" s="1018">
        <v>66140</v>
      </c>
      <c r="U1248" s="510"/>
      <c r="V1248" s="510"/>
      <c r="W1248" s="715" t="str">
        <f t="shared" si="1069"/>
        <v>Գ-2</v>
      </c>
      <c r="X1248" s="1018">
        <f t="shared" si="1070"/>
        <v>344787.81999999995</v>
      </c>
      <c r="Y1248" s="1019">
        <f t="shared" si="1071"/>
        <v>344787.81999999995</v>
      </c>
      <c r="Z1248" s="1020">
        <f t="shared" si="1072"/>
        <v>4527064.0765999993</v>
      </c>
      <c r="AA1248" s="1021">
        <f t="shared" si="1073"/>
        <v>1</v>
      </c>
      <c r="AB1248" s="1017">
        <f t="shared" si="1074"/>
        <v>2</v>
      </c>
      <c r="AC1248" s="1166">
        <v>4.1399999999999997</v>
      </c>
      <c r="AD1248" s="1171">
        <v>0.6</v>
      </c>
      <c r="AE1248" s="1166">
        <f t="shared" si="1091"/>
        <v>6.6239999999999988</v>
      </c>
      <c r="AF1248" s="1018">
        <v>66140</v>
      </c>
      <c r="AG1248" s="510"/>
      <c r="AH1248" s="510"/>
      <c r="AI1248" s="715" t="str">
        <f t="shared" si="1075"/>
        <v>Գ-2</v>
      </c>
      <c r="AJ1248" s="1018">
        <f t="shared" si="1080"/>
        <v>438111.35999999993</v>
      </c>
      <c r="AK1248" s="1019">
        <f t="shared" si="1081"/>
        <v>438111.35999999993</v>
      </c>
      <c r="AL1248" s="1063">
        <f t="shared" si="1082"/>
        <v>5752402.1567999991</v>
      </c>
      <c r="AM1248" s="1012">
        <f t="shared" si="1083"/>
        <v>1</v>
      </c>
      <c r="AN1248" s="1043">
        <f t="shared" si="1084"/>
        <v>3</v>
      </c>
      <c r="AO1248" s="1275">
        <v>4.2699999999999996</v>
      </c>
      <c r="AP1248" s="1171">
        <v>1</v>
      </c>
      <c r="AQ1248" s="1166">
        <f t="shared" si="1092"/>
        <v>8.5399999999999991</v>
      </c>
      <c r="AR1248" s="1013">
        <v>66140</v>
      </c>
      <c r="AS1248" s="510"/>
      <c r="AT1248" s="510"/>
      <c r="AU1248" s="715" t="str">
        <f t="shared" si="1086"/>
        <v>Գ-2</v>
      </c>
      <c r="AV1248" s="1013">
        <f t="shared" si="1087"/>
        <v>564835.6</v>
      </c>
      <c r="AW1248" s="1014">
        <f t="shared" si="1088"/>
        <v>564835.6</v>
      </c>
      <c r="AX1248" s="1015">
        <f t="shared" si="1089"/>
        <v>7416291.4280000003</v>
      </c>
    </row>
    <row r="1249" spans="2:50" ht="18" thickBot="1" x14ac:dyDescent="0.35">
      <c r="B1249" s="495">
        <v>22</v>
      </c>
      <c r="C1249" s="917" t="s">
        <v>2648</v>
      </c>
      <c r="D1249" s="813" t="s">
        <v>625</v>
      </c>
      <c r="E1249" s="1175">
        <v>1</v>
      </c>
      <c r="F1249" s="1017">
        <v>0</v>
      </c>
      <c r="G1249" s="498">
        <f t="shared" si="1066"/>
        <v>3.88</v>
      </c>
      <c r="H1249" s="1013">
        <v>66140</v>
      </c>
      <c r="I1249" s="510"/>
      <c r="J1249" s="510"/>
      <c r="K1249" s="511" t="s">
        <v>96</v>
      </c>
      <c r="L1249" s="1018">
        <f t="shared" si="1067"/>
        <v>256623.19999999998</v>
      </c>
      <c r="M1249" s="1019">
        <f t="shared" si="1068"/>
        <v>256623.19999999998</v>
      </c>
      <c r="N1249" s="1020">
        <f t="shared" si="1076"/>
        <v>3369462.6159999999</v>
      </c>
      <c r="O1249" s="1016">
        <v>1</v>
      </c>
      <c r="P1249" s="1017">
        <f t="shared" si="1077"/>
        <v>1</v>
      </c>
      <c r="Q1249" s="1166">
        <v>4.01</v>
      </c>
      <c r="R1249" s="1171">
        <v>0.3</v>
      </c>
      <c r="S1249" s="1166">
        <f t="shared" si="1090"/>
        <v>5.2129999999999992</v>
      </c>
      <c r="T1249" s="1018">
        <v>66140</v>
      </c>
      <c r="U1249" s="510"/>
      <c r="V1249" s="510"/>
      <c r="W1249" s="715" t="str">
        <f t="shared" si="1069"/>
        <v>Գ-2</v>
      </c>
      <c r="X1249" s="1018">
        <f t="shared" si="1070"/>
        <v>344787.81999999995</v>
      </c>
      <c r="Y1249" s="1019">
        <f t="shared" si="1071"/>
        <v>344787.81999999995</v>
      </c>
      <c r="Z1249" s="1020">
        <f t="shared" si="1072"/>
        <v>4527064.0765999993</v>
      </c>
      <c r="AA1249" s="1021">
        <f t="shared" si="1073"/>
        <v>1</v>
      </c>
      <c r="AB1249" s="1017">
        <f t="shared" si="1074"/>
        <v>2</v>
      </c>
      <c r="AC1249" s="1166">
        <v>4.1399999999999997</v>
      </c>
      <c r="AD1249" s="1171">
        <v>0.6</v>
      </c>
      <c r="AE1249" s="1166">
        <f t="shared" si="1091"/>
        <v>6.6239999999999988</v>
      </c>
      <c r="AF1249" s="1018">
        <v>66140</v>
      </c>
      <c r="AG1249" s="510"/>
      <c r="AH1249" s="510"/>
      <c r="AI1249" s="715" t="str">
        <f t="shared" si="1075"/>
        <v>Գ-2</v>
      </c>
      <c r="AJ1249" s="1018">
        <f>AF1249*AE1249</f>
        <v>438111.35999999993</v>
      </c>
      <c r="AK1249" s="1019">
        <f t="shared" si="1081"/>
        <v>438111.35999999993</v>
      </c>
      <c r="AL1249" s="1063">
        <f t="shared" si="1082"/>
        <v>5752402.1567999991</v>
      </c>
      <c r="AM1249" s="1012">
        <f t="shared" si="1083"/>
        <v>1</v>
      </c>
      <c r="AN1249" s="1043">
        <f t="shared" si="1084"/>
        <v>3</v>
      </c>
      <c r="AO1249" s="1275">
        <v>4.2699999999999996</v>
      </c>
      <c r="AP1249" s="1171">
        <v>1</v>
      </c>
      <c r="AQ1249" s="1166">
        <f t="shared" si="1092"/>
        <v>8.5399999999999991</v>
      </c>
      <c r="AR1249" s="1013">
        <v>66140</v>
      </c>
      <c r="AS1249" s="510"/>
      <c r="AT1249" s="510"/>
      <c r="AU1249" s="715" t="str">
        <f t="shared" si="1086"/>
        <v>Գ-2</v>
      </c>
      <c r="AV1249" s="1013">
        <f>AR1249*AQ1249</f>
        <v>564835.6</v>
      </c>
      <c r="AW1249" s="1014">
        <f t="shared" si="1088"/>
        <v>564835.6</v>
      </c>
      <c r="AX1249" s="1015">
        <f t="shared" si="1089"/>
        <v>7416291.4280000003</v>
      </c>
    </row>
    <row r="1250" spans="2:50" ht="18" thickBot="1" x14ac:dyDescent="0.35">
      <c r="B1250" s="495">
        <v>23</v>
      </c>
      <c r="C1250" s="917" t="s">
        <v>1910</v>
      </c>
      <c r="D1250" s="813" t="s">
        <v>625</v>
      </c>
      <c r="E1250" s="1175">
        <v>1</v>
      </c>
      <c r="F1250" s="1017">
        <v>0</v>
      </c>
      <c r="G1250" s="498">
        <f t="shared" si="1066"/>
        <v>3.88</v>
      </c>
      <c r="H1250" s="1013">
        <v>66140</v>
      </c>
      <c r="I1250" s="510"/>
      <c r="J1250" s="510"/>
      <c r="K1250" s="511" t="s">
        <v>96</v>
      </c>
      <c r="L1250" s="1018">
        <f t="shared" si="1067"/>
        <v>256623.19999999998</v>
      </c>
      <c r="M1250" s="1019">
        <f t="shared" si="1068"/>
        <v>256623.19999999998</v>
      </c>
      <c r="N1250" s="1020">
        <f t="shared" si="1076"/>
        <v>3369462.6159999999</v>
      </c>
      <c r="O1250" s="1016">
        <v>1</v>
      </c>
      <c r="P1250" s="1017">
        <f t="shared" si="1077"/>
        <v>1</v>
      </c>
      <c r="Q1250" s="1166">
        <v>4.01</v>
      </c>
      <c r="R1250" s="1171">
        <v>0.3</v>
      </c>
      <c r="S1250" s="1166">
        <f t="shared" si="1090"/>
        <v>5.2129999999999992</v>
      </c>
      <c r="T1250" s="1018">
        <v>66140</v>
      </c>
      <c r="U1250" s="510"/>
      <c r="V1250" s="510"/>
      <c r="W1250" s="715" t="str">
        <f t="shared" si="1069"/>
        <v>Գ-2</v>
      </c>
      <c r="X1250" s="1018">
        <f t="shared" si="1070"/>
        <v>344787.81999999995</v>
      </c>
      <c r="Y1250" s="1019">
        <f t="shared" si="1071"/>
        <v>344787.81999999995</v>
      </c>
      <c r="Z1250" s="1020">
        <f t="shared" si="1072"/>
        <v>4527064.0765999993</v>
      </c>
      <c r="AA1250" s="1021">
        <f t="shared" si="1073"/>
        <v>1</v>
      </c>
      <c r="AB1250" s="1017">
        <f t="shared" si="1074"/>
        <v>2</v>
      </c>
      <c r="AC1250" s="1166">
        <v>4.1399999999999997</v>
      </c>
      <c r="AD1250" s="1171">
        <v>0.6</v>
      </c>
      <c r="AE1250" s="1166">
        <f t="shared" si="1091"/>
        <v>6.6239999999999988</v>
      </c>
      <c r="AF1250" s="1018">
        <v>66140</v>
      </c>
      <c r="AG1250" s="510"/>
      <c r="AH1250" s="510"/>
      <c r="AI1250" s="715" t="str">
        <f t="shared" si="1075"/>
        <v>Գ-2</v>
      </c>
      <c r="AJ1250" s="1018">
        <f>AF1250*AE1250</f>
        <v>438111.35999999993</v>
      </c>
      <c r="AK1250" s="1019">
        <f t="shared" si="1081"/>
        <v>438111.35999999993</v>
      </c>
      <c r="AL1250" s="1063">
        <f t="shared" si="1082"/>
        <v>5752402.1567999991</v>
      </c>
      <c r="AM1250" s="1012">
        <f t="shared" si="1083"/>
        <v>1</v>
      </c>
      <c r="AN1250" s="1043">
        <f t="shared" si="1084"/>
        <v>3</v>
      </c>
      <c r="AO1250" s="1275">
        <v>4.2699999999999996</v>
      </c>
      <c r="AP1250" s="1171">
        <v>1</v>
      </c>
      <c r="AQ1250" s="1166">
        <f t="shared" si="1092"/>
        <v>8.5399999999999991</v>
      </c>
      <c r="AR1250" s="1013">
        <v>66140</v>
      </c>
      <c r="AS1250" s="510"/>
      <c r="AT1250" s="510"/>
      <c r="AU1250" s="715" t="str">
        <f t="shared" si="1086"/>
        <v>Գ-2</v>
      </c>
      <c r="AV1250" s="1013">
        <f>AR1250*AQ1250</f>
        <v>564835.6</v>
      </c>
      <c r="AW1250" s="1014">
        <f t="shared" si="1088"/>
        <v>564835.6</v>
      </c>
      <c r="AX1250" s="1015">
        <f t="shared" si="1089"/>
        <v>7416291.4280000003</v>
      </c>
    </row>
    <row r="1251" spans="2:50" ht="18" thickBot="1" x14ac:dyDescent="0.35">
      <c r="B1251" s="495">
        <v>24</v>
      </c>
      <c r="C1251" s="917" t="s">
        <v>1111</v>
      </c>
      <c r="D1251" s="813" t="s">
        <v>625</v>
      </c>
      <c r="E1251" s="1175">
        <v>1</v>
      </c>
      <c r="F1251" s="1017">
        <v>0</v>
      </c>
      <c r="G1251" s="498">
        <f t="shared" si="1066"/>
        <v>3.88</v>
      </c>
      <c r="H1251" s="1013">
        <v>66140</v>
      </c>
      <c r="I1251" s="510"/>
      <c r="J1251" s="510"/>
      <c r="K1251" s="511" t="s">
        <v>96</v>
      </c>
      <c r="L1251" s="1018">
        <f t="shared" si="1067"/>
        <v>256623.19999999998</v>
      </c>
      <c r="M1251" s="1019">
        <f t="shared" si="1068"/>
        <v>256623.19999999998</v>
      </c>
      <c r="N1251" s="1020">
        <f t="shared" si="1076"/>
        <v>3369462.6159999999</v>
      </c>
      <c r="O1251" s="1016">
        <v>1</v>
      </c>
      <c r="P1251" s="1017">
        <f t="shared" si="1077"/>
        <v>1</v>
      </c>
      <c r="Q1251" s="1166">
        <v>4.01</v>
      </c>
      <c r="R1251" s="1171">
        <v>0.3</v>
      </c>
      <c r="S1251" s="1166">
        <f t="shared" si="1090"/>
        <v>5.2129999999999992</v>
      </c>
      <c r="T1251" s="1018">
        <v>66140</v>
      </c>
      <c r="U1251" s="510"/>
      <c r="V1251" s="510"/>
      <c r="W1251" s="715" t="str">
        <f t="shared" si="1069"/>
        <v>Գ-2</v>
      </c>
      <c r="X1251" s="1018">
        <f t="shared" si="1070"/>
        <v>344787.81999999995</v>
      </c>
      <c r="Y1251" s="1019">
        <f t="shared" si="1071"/>
        <v>344787.81999999995</v>
      </c>
      <c r="Z1251" s="1020">
        <f t="shared" si="1072"/>
        <v>4527064.0765999993</v>
      </c>
      <c r="AA1251" s="1021">
        <f t="shared" si="1073"/>
        <v>1</v>
      </c>
      <c r="AB1251" s="1017">
        <f t="shared" si="1074"/>
        <v>2</v>
      </c>
      <c r="AC1251" s="1166">
        <v>4.1399999999999997</v>
      </c>
      <c r="AD1251" s="1171">
        <v>0.6</v>
      </c>
      <c r="AE1251" s="1166">
        <f t="shared" si="1091"/>
        <v>6.6239999999999988</v>
      </c>
      <c r="AF1251" s="1018">
        <v>66140</v>
      </c>
      <c r="AG1251" s="510"/>
      <c r="AH1251" s="510"/>
      <c r="AI1251" s="715" t="str">
        <f t="shared" si="1075"/>
        <v>Գ-2</v>
      </c>
      <c r="AJ1251" s="1018">
        <f>AF1251*AE1251</f>
        <v>438111.35999999993</v>
      </c>
      <c r="AK1251" s="1019">
        <f t="shared" si="1081"/>
        <v>438111.35999999993</v>
      </c>
      <c r="AL1251" s="1063">
        <f t="shared" si="1082"/>
        <v>5752402.1567999991</v>
      </c>
      <c r="AM1251" s="1012">
        <f t="shared" si="1083"/>
        <v>1</v>
      </c>
      <c r="AN1251" s="1043">
        <f t="shared" si="1084"/>
        <v>3</v>
      </c>
      <c r="AO1251" s="1275">
        <v>4.2699999999999996</v>
      </c>
      <c r="AP1251" s="1171">
        <v>1</v>
      </c>
      <c r="AQ1251" s="1166">
        <f t="shared" si="1092"/>
        <v>8.5399999999999991</v>
      </c>
      <c r="AR1251" s="1013">
        <v>66140</v>
      </c>
      <c r="AS1251" s="510"/>
      <c r="AT1251" s="510"/>
      <c r="AU1251" s="715" t="str">
        <f t="shared" si="1086"/>
        <v>Գ-2</v>
      </c>
      <c r="AV1251" s="1013">
        <f>AR1251*AQ1251</f>
        <v>564835.6</v>
      </c>
      <c r="AW1251" s="1014">
        <f t="shared" si="1088"/>
        <v>564835.6</v>
      </c>
      <c r="AX1251" s="1015">
        <f t="shared" si="1089"/>
        <v>7416291.4280000003</v>
      </c>
    </row>
    <row r="1252" spans="2:50" ht="18" thickBot="1" x14ac:dyDescent="0.35">
      <c r="B1252" s="495">
        <v>25</v>
      </c>
      <c r="C1252" s="917" t="s">
        <v>2649</v>
      </c>
      <c r="D1252" s="813" t="s">
        <v>625</v>
      </c>
      <c r="E1252" s="1175">
        <v>1</v>
      </c>
      <c r="F1252" s="1017">
        <v>0</v>
      </c>
      <c r="G1252" s="498">
        <f t="shared" si="1066"/>
        <v>3.88</v>
      </c>
      <c r="H1252" s="1013">
        <v>66140</v>
      </c>
      <c r="I1252" s="510"/>
      <c r="J1252" s="510"/>
      <c r="K1252" s="511" t="s">
        <v>96</v>
      </c>
      <c r="L1252" s="1018">
        <f t="shared" si="1067"/>
        <v>256623.19999999998</v>
      </c>
      <c r="M1252" s="1019">
        <f t="shared" si="1068"/>
        <v>256623.19999999998</v>
      </c>
      <c r="N1252" s="1020">
        <f t="shared" si="1076"/>
        <v>3369462.6159999999</v>
      </c>
      <c r="O1252" s="1016">
        <v>1</v>
      </c>
      <c r="P1252" s="1017">
        <f t="shared" si="1077"/>
        <v>1</v>
      </c>
      <c r="Q1252" s="1166">
        <v>4.01</v>
      </c>
      <c r="R1252" s="1171">
        <v>0.3</v>
      </c>
      <c r="S1252" s="1166">
        <f t="shared" si="1090"/>
        <v>5.2129999999999992</v>
      </c>
      <c r="T1252" s="1018">
        <v>66140</v>
      </c>
      <c r="U1252" s="510"/>
      <c r="V1252" s="510"/>
      <c r="W1252" s="715" t="str">
        <f t="shared" si="1069"/>
        <v>Գ-2</v>
      </c>
      <c r="X1252" s="1018">
        <f t="shared" si="1070"/>
        <v>344787.81999999995</v>
      </c>
      <c r="Y1252" s="1019">
        <f t="shared" si="1071"/>
        <v>344787.81999999995</v>
      </c>
      <c r="Z1252" s="1020">
        <f t="shared" si="1072"/>
        <v>4527064.0765999993</v>
      </c>
      <c r="AA1252" s="1021">
        <f t="shared" si="1073"/>
        <v>1</v>
      </c>
      <c r="AB1252" s="1017">
        <f t="shared" si="1074"/>
        <v>2</v>
      </c>
      <c r="AC1252" s="1166">
        <v>4.1399999999999997</v>
      </c>
      <c r="AD1252" s="1171">
        <v>0.6</v>
      </c>
      <c r="AE1252" s="1166">
        <f t="shared" si="1091"/>
        <v>6.6239999999999988</v>
      </c>
      <c r="AF1252" s="1018">
        <v>66140</v>
      </c>
      <c r="AG1252" s="510"/>
      <c r="AH1252" s="510"/>
      <c r="AI1252" s="715" t="str">
        <f t="shared" si="1075"/>
        <v>Գ-2</v>
      </c>
      <c r="AJ1252" s="1018">
        <f t="shared" ref="AJ1252:AJ1288" si="1093">AF1252*AE1252</f>
        <v>438111.35999999993</v>
      </c>
      <c r="AK1252" s="1019">
        <f t="shared" si="1081"/>
        <v>438111.35999999993</v>
      </c>
      <c r="AL1252" s="1063">
        <f t="shared" si="1082"/>
        <v>5752402.1567999991</v>
      </c>
      <c r="AM1252" s="1012">
        <f t="shared" si="1083"/>
        <v>1</v>
      </c>
      <c r="AN1252" s="1043">
        <f t="shared" si="1084"/>
        <v>3</v>
      </c>
      <c r="AO1252" s="1275">
        <v>4.2699999999999996</v>
      </c>
      <c r="AP1252" s="1171">
        <v>1</v>
      </c>
      <c r="AQ1252" s="1166">
        <f t="shared" si="1092"/>
        <v>8.5399999999999991</v>
      </c>
      <c r="AR1252" s="1013">
        <v>66140</v>
      </c>
      <c r="AS1252" s="510"/>
      <c r="AT1252" s="510"/>
      <c r="AU1252" s="715" t="str">
        <f t="shared" si="1086"/>
        <v>Գ-2</v>
      </c>
      <c r="AV1252" s="1013">
        <f t="shared" ref="AV1252:AV1288" si="1094">AR1252*AQ1252</f>
        <v>564835.6</v>
      </c>
      <c r="AW1252" s="1014">
        <f t="shared" si="1088"/>
        <v>564835.6</v>
      </c>
      <c r="AX1252" s="1015">
        <f t="shared" si="1089"/>
        <v>7416291.4280000003</v>
      </c>
    </row>
    <row r="1253" spans="2:50" s="1248" customFormat="1" ht="18" thickBot="1" x14ac:dyDescent="0.35">
      <c r="B1253" s="1343">
        <v>25</v>
      </c>
      <c r="C1253" s="1344" t="s">
        <v>71</v>
      </c>
      <c r="D1253" s="1174" t="s">
        <v>625</v>
      </c>
      <c r="E1253" s="1175"/>
      <c r="F1253" s="1171"/>
      <c r="G1253" s="1166"/>
      <c r="H1253" s="1168"/>
      <c r="I1253" s="1178"/>
      <c r="J1253" s="1178"/>
      <c r="K1253" s="1179"/>
      <c r="L1253" s="1167"/>
      <c r="M1253" s="1169"/>
      <c r="N1253" s="1170"/>
      <c r="O1253" s="1345">
        <v>1</v>
      </c>
      <c r="P1253" s="1171">
        <v>0</v>
      </c>
      <c r="Q1253" s="1166">
        <v>3.88</v>
      </c>
      <c r="R1253" s="1171">
        <v>0.3</v>
      </c>
      <c r="S1253" s="1166">
        <f t="shared" ref="S1253" si="1095">+Q1253+Q1253*R1253</f>
        <v>5.0439999999999996</v>
      </c>
      <c r="T1253" s="1167">
        <v>66140</v>
      </c>
      <c r="U1253" s="1178"/>
      <c r="V1253" s="1178"/>
      <c r="W1253" s="1346" t="s">
        <v>96</v>
      </c>
      <c r="X1253" s="1167">
        <f t="shared" si="1070"/>
        <v>333610.15999999997</v>
      </c>
      <c r="Y1253" s="1169">
        <f t="shared" si="1071"/>
        <v>333610.15999999997</v>
      </c>
      <c r="Z1253" s="1170">
        <f t="shared" ref="Z1253" si="1096">+Y1253*13.13</f>
        <v>4380301.4007999999</v>
      </c>
      <c r="AA1253" s="1165">
        <f t="shared" si="1073"/>
        <v>1</v>
      </c>
      <c r="AB1253" s="1171">
        <f t="shared" si="1074"/>
        <v>1</v>
      </c>
      <c r="AC1253" s="1166">
        <v>4.01</v>
      </c>
      <c r="AD1253" s="1171">
        <v>0.6</v>
      </c>
      <c r="AE1253" s="1166">
        <f t="shared" ref="AE1253" si="1097">+AC1253+AC1253*AD1253</f>
        <v>6.4159999999999995</v>
      </c>
      <c r="AF1253" s="1167">
        <v>66140</v>
      </c>
      <c r="AG1253" s="1178"/>
      <c r="AH1253" s="1178"/>
      <c r="AI1253" s="1346" t="s">
        <v>96</v>
      </c>
      <c r="AJ1253" s="1167">
        <f t="shared" ref="AJ1253" si="1098">AF1253*AE1253</f>
        <v>424354.24</v>
      </c>
      <c r="AK1253" s="1169">
        <f t="shared" ref="AK1253" si="1099">AE1253*AF1253+AG1253+AH1253</f>
        <v>424354.24</v>
      </c>
      <c r="AL1253" s="1347">
        <f t="shared" ref="AL1253" si="1100">+AK1253*13.13</f>
        <v>5571771.1711999997</v>
      </c>
      <c r="AM1253" s="1175">
        <f t="shared" ref="AM1253" si="1101">+AA1253</f>
        <v>1</v>
      </c>
      <c r="AN1253" s="1279">
        <f t="shared" ref="AN1253" si="1102">+AB1253+1</f>
        <v>2</v>
      </c>
      <c r="AO1253" s="1275">
        <v>4.2699999999999996</v>
      </c>
      <c r="AP1253" s="1171">
        <v>1</v>
      </c>
      <c r="AQ1253" s="1166">
        <f t="shared" ref="AQ1253" si="1103">+AO1253+AO1253*AP1253</f>
        <v>8.5399999999999991</v>
      </c>
      <c r="AR1253" s="1168">
        <v>66140</v>
      </c>
      <c r="AS1253" s="1178"/>
      <c r="AT1253" s="1178"/>
      <c r="AU1253" s="1346" t="str">
        <f t="shared" ref="AU1253" si="1104">+AI1253</f>
        <v>Գ-2</v>
      </c>
      <c r="AV1253" s="1168">
        <f t="shared" ref="AV1253" si="1105">AR1253*AQ1253</f>
        <v>564835.6</v>
      </c>
      <c r="AW1253" s="1246">
        <f t="shared" ref="AW1253" si="1106">AQ1253*AR1253+AS1253+AT1253</f>
        <v>564835.6</v>
      </c>
      <c r="AX1253" s="1247">
        <f t="shared" ref="AX1253" si="1107">+AW1253*13.13</f>
        <v>7416291.4280000003</v>
      </c>
    </row>
    <row r="1254" spans="2:50" s="1248" customFormat="1" ht="18" thickBot="1" x14ac:dyDescent="0.35">
      <c r="B1254" s="1343">
        <v>25</v>
      </c>
      <c r="C1254" s="1344" t="s">
        <v>71</v>
      </c>
      <c r="D1254" s="1174" t="s">
        <v>625</v>
      </c>
      <c r="E1254" s="1175"/>
      <c r="F1254" s="1171"/>
      <c r="G1254" s="1166"/>
      <c r="H1254" s="1168"/>
      <c r="I1254" s="1178"/>
      <c r="J1254" s="1178"/>
      <c r="K1254" s="1179"/>
      <c r="L1254" s="1167"/>
      <c r="M1254" s="1169"/>
      <c r="N1254" s="1170"/>
      <c r="O1254" s="1345">
        <v>1</v>
      </c>
      <c r="P1254" s="1171">
        <v>0</v>
      </c>
      <c r="Q1254" s="1166">
        <v>3.88</v>
      </c>
      <c r="R1254" s="1171">
        <v>0.3</v>
      </c>
      <c r="S1254" s="1166">
        <f t="shared" ref="S1254:S1256" si="1108">+Q1254+Q1254*R1254</f>
        <v>5.0439999999999996</v>
      </c>
      <c r="T1254" s="1167">
        <v>66140</v>
      </c>
      <c r="U1254" s="1178"/>
      <c r="V1254" s="1178"/>
      <c r="W1254" s="1346" t="s">
        <v>96</v>
      </c>
      <c r="X1254" s="1167">
        <f t="shared" si="1070"/>
        <v>333610.15999999997</v>
      </c>
      <c r="Y1254" s="1169">
        <f t="shared" si="1071"/>
        <v>333610.15999999997</v>
      </c>
      <c r="Z1254" s="1170">
        <f t="shared" ref="Z1254:Z1256" si="1109">+Y1254*13.13</f>
        <v>4380301.4007999999</v>
      </c>
      <c r="AA1254" s="1165">
        <f t="shared" si="1073"/>
        <v>1</v>
      </c>
      <c r="AB1254" s="1171">
        <f t="shared" si="1074"/>
        <v>1</v>
      </c>
      <c r="AC1254" s="1166">
        <v>4.01</v>
      </c>
      <c r="AD1254" s="1171">
        <v>0.6</v>
      </c>
      <c r="AE1254" s="1166">
        <f t="shared" ref="AE1254:AE1256" si="1110">+AC1254+AC1254*AD1254</f>
        <v>6.4159999999999995</v>
      </c>
      <c r="AF1254" s="1167">
        <v>66140</v>
      </c>
      <c r="AG1254" s="1178"/>
      <c r="AH1254" s="1178"/>
      <c r="AI1254" s="1346" t="s">
        <v>96</v>
      </c>
      <c r="AJ1254" s="1167">
        <f t="shared" ref="AJ1254:AJ1256" si="1111">AF1254*AE1254</f>
        <v>424354.24</v>
      </c>
      <c r="AK1254" s="1169">
        <f t="shared" ref="AK1254:AK1256" si="1112">AE1254*AF1254+AG1254+AH1254</f>
        <v>424354.24</v>
      </c>
      <c r="AL1254" s="1347">
        <f t="shared" ref="AL1254:AL1256" si="1113">+AK1254*13.13</f>
        <v>5571771.1711999997</v>
      </c>
      <c r="AM1254" s="1175">
        <f t="shared" ref="AM1254:AM1256" si="1114">+AA1254</f>
        <v>1</v>
      </c>
      <c r="AN1254" s="1279">
        <f t="shared" ref="AN1254:AN1256" si="1115">+AB1254+1</f>
        <v>2</v>
      </c>
      <c r="AO1254" s="1275">
        <v>4.2699999999999996</v>
      </c>
      <c r="AP1254" s="1171">
        <v>1</v>
      </c>
      <c r="AQ1254" s="1166">
        <f t="shared" ref="AQ1254:AQ1256" si="1116">+AO1254+AO1254*AP1254</f>
        <v>8.5399999999999991</v>
      </c>
      <c r="AR1254" s="1168">
        <v>66140</v>
      </c>
      <c r="AS1254" s="1178"/>
      <c r="AT1254" s="1178"/>
      <c r="AU1254" s="1346" t="str">
        <f t="shared" ref="AU1254:AU1256" si="1117">+AI1254</f>
        <v>Գ-2</v>
      </c>
      <c r="AV1254" s="1168">
        <f t="shared" ref="AV1254:AV1256" si="1118">AR1254*AQ1254</f>
        <v>564835.6</v>
      </c>
      <c r="AW1254" s="1246">
        <f t="shared" ref="AW1254:AW1256" si="1119">AQ1254*AR1254+AS1254+AT1254</f>
        <v>564835.6</v>
      </c>
      <c r="AX1254" s="1247">
        <f t="shared" ref="AX1254:AX1256" si="1120">+AW1254*13.13</f>
        <v>7416291.4280000003</v>
      </c>
    </row>
    <row r="1255" spans="2:50" s="1248" customFormat="1" ht="18" thickBot="1" x14ac:dyDescent="0.35">
      <c r="B1255" s="1343">
        <v>25</v>
      </c>
      <c r="C1255" s="1344" t="s">
        <v>71</v>
      </c>
      <c r="D1255" s="1174" t="s">
        <v>625</v>
      </c>
      <c r="E1255" s="1175"/>
      <c r="F1255" s="1171"/>
      <c r="G1255" s="1166"/>
      <c r="H1255" s="1168"/>
      <c r="I1255" s="1178"/>
      <c r="J1255" s="1178"/>
      <c r="K1255" s="1179"/>
      <c r="L1255" s="1167"/>
      <c r="M1255" s="1169"/>
      <c r="N1255" s="1170"/>
      <c r="O1255" s="1345">
        <v>1</v>
      </c>
      <c r="P1255" s="1171">
        <v>0</v>
      </c>
      <c r="Q1255" s="1166">
        <v>3.88</v>
      </c>
      <c r="R1255" s="1171">
        <v>0.3</v>
      </c>
      <c r="S1255" s="1166">
        <f t="shared" si="1108"/>
        <v>5.0439999999999996</v>
      </c>
      <c r="T1255" s="1167">
        <v>66140</v>
      </c>
      <c r="U1255" s="1178"/>
      <c r="V1255" s="1178"/>
      <c r="W1255" s="1346" t="s">
        <v>96</v>
      </c>
      <c r="X1255" s="1167">
        <f t="shared" si="1070"/>
        <v>333610.15999999997</v>
      </c>
      <c r="Y1255" s="1169">
        <f t="shared" si="1071"/>
        <v>333610.15999999997</v>
      </c>
      <c r="Z1255" s="1170">
        <f t="shared" si="1109"/>
        <v>4380301.4007999999</v>
      </c>
      <c r="AA1255" s="1165">
        <f t="shared" si="1073"/>
        <v>1</v>
      </c>
      <c r="AB1255" s="1171">
        <f t="shared" si="1074"/>
        <v>1</v>
      </c>
      <c r="AC1255" s="1166">
        <v>4.01</v>
      </c>
      <c r="AD1255" s="1171">
        <v>0.6</v>
      </c>
      <c r="AE1255" s="1166">
        <f t="shared" si="1110"/>
        <v>6.4159999999999995</v>
      </c>
      <c r="AF1255" s="1167">
        <v>66140</v>
      </c>
      <c r="AG1255" s="1178"/>
      <c r="AH1255" s="1178"/>
      <c r="AI1255" s="1346" t="s">
        <v>96</v>
      </c>
      <c r="AJ1255" s="1167">
        <f t="shared" si="1111"/>
        <v>424354.24</v>
      </c>
      <c r="AK1255" s="1169">
        <f t="shared" si="1112"/>
        <v>424354.24</v>
      </c>
      <c r="AL1255" s="1347">
        <f t="shared" si="1113"/>
        <v>5571771.1711999997</v>
      </c>
      <c r="AM1255" s="1175">
        <f t="shared" si="1114"/>
        <v>1</v>
      </c>
      <c r="AN1255" s="1279">
        <f t="shared" si="1115"/>
        <v>2</v>
      </c>
      <c r="AO1255" s="1275">
        <v>4.2699999999999996</v>
      </c>
      <c r="AP1255" s="1171">
        <v>1</v>
      </c>
      <c r="AQ1255" s="1166">
        <f t="shared" si="1116"/>
        <v>8.5399999999999991</v>
      </c>
      <c r="AR1255" s="1168">
        <v>66140</v>
      </c>
      <c r="AS1255" s="1178"/>
      <c r="AT1255" s="1178"/>
      <c r="AU1255" s="1346" t="str">
        <f t="shared" si="1117"/>
        <v>Գ-2</v>
      </c>
      <c r="AV1255" s="1168">
        <f t="shared" si="1118"/>
        <v>564835.6</v>
      </c>
      <c r="AW1255" s="1246">
        <f t="shared" si="1119"/>
        <v>564835.6</v>
      </c>
      <c r="AX1255" s="1247">
        <f t="shared" si="1120"/>
        <v>7416291.4280000003</v>
      </c>
    </row>
    <row r="1256" spans="2:50" s="1248" customFormat="1" ht="18" thickBot="1" x14ac:dyDescent="0.35">
      <c r="B1256" s="1343">
        <v>25</v>
      </c>
      <c r="C1256" s="1344" t="s">
        <v>71</v>
      </c>
      <c r="D1256" s="1174" t="s">
        <v>625</v>
      </c>
      <c r="E1256" s="1175"/>
      <c r="F1256" s="1171"/>
      <c r="G1256" s="1166"/>
      <c r="H1256" s="1168"/>
      <c r="I1256" s="1178"/>
      <c r="J1256" s="1178"/>
      <c r="K1256" s="1179"/>
      <c r="L1256" s="1167"/>
      <c r="M1256" s="1169"/>
      <c r="N1256" s="1170"/>
      <c r="O1256" s="1345">
        <v>1</v>
      </c>
      <c r="P1256" s="1171">
        <v>0</v>
      </c>
      <c r="Q1256" s="1166">
        <v>3.88</v>
      </c>
      <c r="R1256" s="1171">
        <v>0.3</v>
      </c>
      <c r="S1256" s="1166">
        <f t="shared" si="1108"/>
        <v>5.0439999999999996</v>
      </c>
      <c r="T1256" s="1167">
        <v>66140</v>
      </c>
      <c r="U1256" s="1178"/>
      <c r="V1256" s="1178"/>
      <c r="W1256" s="1346" t="s">
        <v>96</v>
      </c>
      <c r="X1256" s="1167">
        <f t="shared" si="1070"/>
        <v>333610.15999999997</v>
      </c>
      <c r="Y1256" s="1169">
        <f t="shared" si="1071"/>
        <v>333610.15999999997</v>
      </c>
      <c r="Z1256" s="1170">
        <f t="shared" si="1109"/>
        <v>4380301.4007999999</v>
      </c>
      <c r="AA1256" s="1165">
        <f t="shared" si="1073"/>
        <v>1</v>
      </c>
      <c r="AB1256" s="1171">
        <f t="shared" si="1074"/>
        <v>1</v>
      </c>
      <c r="AC1256" s="1166">
        <v>4.01</v>
      </c>
      <c r="AD1256" s="1171">
        <v>0.6</v>
      </c>
      <c r="AE1256" s="1166">
        <f t="shared" si="1110"/>
        <v>6.4159999999999995</v>
      </c>
      <c r="AF1256" s="1167">
        <v>66140</v>
      </c>
      <c r="AG1256" s="1178"/>
      <c r="AH1256" s="1178"/>
      <c r="AI1256" s="1346" t="s">
        <v>96</v>
      </c>
      <c r="AJ1256" s="1167">
        <f t="shared" si="1111"/>
        <v>424354.24</v>
      </c>
      <c r="AK1256" s="1169">
        <f t="shared" si="1112"/>
        <v>424354.24</v>
      </c>
      <c r="AL1256" s="1347">
        <f t="shared" si="1113"/>
        <v>5571771.1711999997</v>
      </c>
      <c r="AM1256" s="1175">
        <f t="shared" si="1114"/>
        <v>1</v>
      </c>
      <c r="AN1256" s="1279">
        <f t="shared" si="1115"/>
        <v>2</v>
      </c>
      <c r="AO1256" s="1275">
        <v>4.2699999999999996</v>
      </c>
      <c r="AP1256" s="1171">
        <v>1</v>
      </c>
      <c r="AQ1256" s="1166">
        <f t="shared" si="1116"/>
        <v>8.5399999999999991</v>
      </c>
      <c r="AR1256" s="1168">
        <v>66140</v>
      </c>
      <c r="AS1256" s="1178"/>
      <c r="AT1256" s="1178"/>
      <c r="AU1256" s="1346" t="str">
        <f t="shared" si="1117"/>
        <v>Գ-2</v>
      </c>
      <c r="AV1256" s="1168">
        <f t="shared" si="1118"/>
        <v>564835.6</v>
      </c>
      <c r="AW1256" s="1246">
        <f t="shared" si="1119"/>
        <v>564835.6</v>
      </c>
      <c r="AX1256" s="1247">
        <f t="shared" si="1120"/>
        <v>7416291.4280000003</v>
      </c>
    </row>
    <row r="1257" spans="2:50" ht="18" customHeight="1" thickBot="1" x14ac:dyDescent="0.35">
      <c r="B1257" s="495">
        <v>41</v>
      </c>
      <c r="C1257" s="917" t="s">
        <v>320</v>
      </c>
      <c r="D1257" s="797" t="s">
        <v>630</v>
      </c>
      <c r="E1257" s="1175">
        <v>1</v>
      </c>
      <c r="F1257" s="1017">
        <v>7</v>
      </c>
      <c r="G1257" s="498">
        <f t="shared" si="1066"/>
        <v>1.96</v>
      </c>
      <c r="H1257" s="1013">
        <v>66140</v>
      </c>
      <c r="I1257" s="510"/>
      <c r="J1257" s="510"/>
      <c r="K1257" s="511" t="s">
        <v>99</v>
      </c>
      <c r="L1257" s="1018">
        <f t="shared" si="1067"/>
        <v>129634.4</v>
      </c>
      <c r="M1257" s="1019">
        <f t="shared" si="1068"/>
        <v>129634.4</v>
      </c>
      <c r="N1257" s="1020">
        <f t="shared" si="1076"/>
        <v>1702099.672</v>
      </c>
      <c r="O1257" s="1016">
        <v>1</v>
      </c>
      <c r="P1257" s="1017">
        <f t="shared" si="1077"/>
        <v>8</v>
      </c>
      <c r="Q1257" s="1166">
        <v>2.02</v>
      </c>
      <c r="R1257" s="1171">
        <v>0.3</v>
      </c>
      <c r="S1257" s="1166">
        <f t="shared" si="1090"/>
        <v>2.6259999999999999</v>
      </c>
      <c r="T1257" s="1018">
        <v>66140</v>
      </c>
      <c r="U1257" s="510"/>
      <c r="V1257" s="510"/>
      <c r="W1257" s="715" t="str">
        <f t="shared" si="1069"/>
        <v>Կ-1</v>
      </c>
      <c r="X1257" s="1018">
        <f t="shared" si="1070"/>
        <v>173683.63999999998</v>
      </c>
      <c r="Y1257" s="1019">
        <f t="shared" si="1071"/>
        <v>173683.63999999998</v>
      </c>
      <c r="Z1257" s="1020">
        <f t="shared" si="1072"/>
        <v>2280466.1932000001</v>
      </c>
      <c r="AA1257" s="1021">
        <f t="shared" si="1073"/>
        <v>1</v>
      </c>
      <c r="AB1257" s="1017">
        <f t="shared" si="1074"/>
        <v>9</v>
      </c>
      <c r="AC1257" s="1166">
        <v>2.02</v>
      </c>
      <c r="AD1257" s="1171">
        <v>0.6</v>
      </c>
      <c r="AE1257" s="1166">
        <f t="shared" si="1091"/>
        <v>3.2320000000000002</v>
      </c>
      <c r="AF1257" s="1018">
        <v>66140</v>
      </c>
      <c r="AG1257" s="510"/>
      <c r="AH1257" s="510"/>
      <c r="AI1257" s="715" t="str">
        <f t="shared" si="1075"/>
        <v>Կ-1</v>
      </c>
      <c r="AJ1257" s="1018">
        <f t="shared" si="1093"/>
        <v>213764.48000000001</v>
      </c>
      <c r="AK1257" s="1019">
        <f t="shared" si="1081"/>
        <v>213764.48000000001</v>
      </c>
      <c r="AL1257" s="1063">
        <f t="shared" si="1082"/>
        <v>2806727.6224000002</v>
      </c>
      <c r="AM1257" s="1012">
        <f t="shared" si="1083"/>
        <v>1</v>
      </c>
      <c r="AN1257" s="1043">
        <f t="shared" si="1084"/>
        <v>10</v>
      </c>
      <c r="AO1257" s="1275">
        <v>2.08</v>
      </c>
      <c r="AP1257" s="1171">
        <v>1</v>
      </c>
      <c r="AQ1257" s="1166">
        <f t="shared" si="1092"/>
        <v>4.16</v>
      </c>
      <c r="AR1257" s="1013">
        <v>66140</v>
      </c>
      <c r="AS1257" s="510"/>
      <c r="AT1257" s="510"/>
      <c r="AU1257" s="715" t="str">
        <f t="shared" si="1086"/>
        <v>Կ-1</v>
      </c>
      <c r="AV1257" s="1013">
        <f t="shared" si="1094"/>
        <v>275142.40000000002</v>
      </c>
      <c r="AW1257" s="1014">
        <f t="shared" si="1088"/>
        <v>275142.40000000002</v>
      </c>
      <c r="AX1257" s="1015">
        <f t="shared" si="1089"/>
        <v>3612619.7120000003</v>
      </c>
    </row>
    <row r="1258" spans="2:50" ht="18" customHeight="1" thickBot="1" x14ac:dyDescent="0.35">
      <c r="B1258" s="495">
        <v>42</v>
      </c>
      <c r="C1258" s="917" t="s">
        <v>2343</v>
      </c>
      <c r="D1258" s="797" t="s">
        <v>630</v>
      </c>
      <c r="E1258" s="1175">
        <v>1</v>
      </c>
      <c r="F1258" s="1017">
        <v>1</v>
      </c>
      <c r="G1258" s="498">
        <f t="shared" si="1066"/>
        <v>1.73</v>
      </c>
      <c r="H1258" s="1013">
        <v>66140</v>
      </c>
      <c r="I1258" s="510"/>
      <c r="J1258" s="510"/>
      <c r="K1258" s="511" t="s">
        <v>99</v>
      </c>
      <c r="L1258" s="1018">
        <f t="shared" si="1067"/>
        <v>114422.2</v>
      </c>
      <c r="M1258" s="1019">
        <f t="shared" si="1068"/>
        <v>114422.2</v>
      </c>
      <c r="N1258" s="1020">
        <f t="shared" si="1076"/>
        <v>1502363.486</v>
      </c>
      <c r="O1258" s="1016">
        <v>1</v>
      </c>
      <c r="P1258" s="1017">
        <f t="shared" si="1077"/>
        <v>2</v>
      </c>
      <c r="Q1258" s="1166">
        <v>1.79</v>
      </c>
      <c r="R1258" s="1171">
        <v>0.3</v>
      </c>
      <c r="S1258" s="1166">
        <f t="shared" si="1090"/>
        <v>2.327</v>
      </c>
      <c r="T1258" s="1018">
        <v>66140</v>
      </c>
      <c r="U1258" s="510"/>
      <c r="V1258" s="510"/>
      <c r="W1258" s="715" t="str">
        <f t="shared" si="1069"/>
        <v>Կ-1</v>
      </c>
      <c r="X1258" s="1018">
        <f t="shared" si="1070"/>
        <v>153907.78</v>
      </c>
      <c r="Y1258" s="1019">
        <f t="shared" si="1071"/>
        <v>153907.78</v>
      </c>
      <c r="Z1258" s="1020">
        <f t="shared" si="1072"/>
        <v>2020809.1514000001</v>
      </c>
      <c r="AA1258" s="1021">
        <f t="shared" si="1073"/>
        <v>1</v>
      </c>
      <c r="AB1258" s="1017">
        <f t="shared" si="1074"/>
        <v>3</v>
      </c>
      <c r="AC1258" s="1166">
        <v>1.84</v>
      </c>
      <c r="AD1258" s="1171">
        <v>0.6</v>
      </c>
      <c r="AE1258" s="1166">
        <f t="shared" si="1091"/>
        <v>2.944</v>
      </c>
      <c r="AF1258" s="1018">
        <v>66140</v>
      </c>
      <c r="AG1258" s="510"/>
      <c r="AH1258" s="510"/>
      <c r="AI1258" s="715" t="str">
        <f t="shared" si="1075"/>
        <v>Կ-1</v>
      </c>
      <c r="AJ1258" s="1018">
        <f t="shared" si="1093"/>
        <v>194716.16</v>
      </c>
      <c r="AK1258" s="1019">
        <f t="shared" si="1081"/>
        <v>194716.16</v>
      </c>
      <c r="AL1258" s="1063">
        <f t="shared" si="1082"/>
        <v>2556623.1808000002</v>
      </c>
      <c r="AM1258" s="1012">
        <f t="shared" si="1083"/>
        <v>1</v>
      </c>
      <c r="AN1258" s="1043">
        <f t="shared" si="1084"/>
        <v>4</v>
      </c>
      <c r="AO1258" s="1275">
        <v>1.9</v>
      </c>
      <c r="AP1258" s="1171">
        <v>1</v>
      </c>
      <c r="AQ1258" s="1166">
        <f t="shared" si="1092"/>
        <v>3.8</v>
      </c>
      <c r="AR1258" s="1013">
        <v>66140</v>
      </c>
      <c r="AS1258" s="510"/>
      <c r="AT1258" s="510"/>
      <c r="AU1258" s="715" t="str">
        <f t="shared" si="1086"/>
        <v>Կ-1</v>
      </c>
      <c r="AV1258" s="1013">
        <f t="shared" si="1094"/>
        <v>251332</v>
      </c>
      <c r="AW1258" s="1014">
        <f t="shared" si="1088"/>
        <v>251332</v>
      </c>
      <c r="AX1258" s="1015">
        <f t="shared" si="1089"/>
        <v>3299989.16</v>
      </c>
    </row>
    <row r="1259" spans="2:50" ht="18" customHeight="1" thickBot="1" x14ac:dyDescent="0.35">
      <c r="B1259" s="495">
        <v>43</v>
      </c>
      <c r="C1259" s="917" t="s">
        <v>73</v>
      </c>
      <c r="D1259" s="797" t="s">
        <v>630</v>
      </c>
      <c r="E1259" s="1175">
        <v>1</v>
      </c>
      <c r="F1259" s="1017">
        <v>1</v>
      </c>
      <c r="G1259" s="498">
        <f t="shared" si="1066"/>
        <v>1.73</v>
      </c>
      <c r="H1259" s="1013">
        <v>66140</v>
      </c>
      <c r="I1259" s="510"/>
      <c r="J1259" s="510"/>
      <c r="K1259" s="511" t="s">
        <v>99</v>
      </c>
      <c r="L1259" s="1018">
        <f t="shared" si="1067"/>
        <v>114422.2</v>
      </c>
      <c r="M1259" s="1019">
        <f t="shared" si="1068"/>
        <v>114422.2</v>
      </c>
      <c r="N1259" s="1020">
        <f t="shared" si="1076"/>
        <v>1502363.486</v>
      </c>
      <c r="O1259" s="1016">
        <v>1</v>
      </c>
      <c r="P1259" s="1017">
        <f t="shared" si="1077"/>
        <v>2</v>
      </c>
      <c r="Q1259" s="1166">
        <v>1.79</v>
      </c>
      <c r="R1259" s="1171">
        <v>0.3</v>
      </c>
      <c r="S1259" s="1166">
        <f t="shared" si="1090"/>
        <v>2.327</v>
      </c>
      <c r="T1259" s="1018">
        <v>66140</v>
      </c>
      <c r="U1259" s="510"/>
      <c r="V1259" s="510"/>
      <c r="W1259" s="715" t="str">
        <f t="shared" si="1069"/>
        <v>Կ-1</v>
      </c>
      <c r="X1259" s="1018">
        <f t="shared" si="1070"/>
        <v>153907.78</v>
      </c>
      <c r="Y1259" s="1019">
        <f t="shared" si="1071"/>
        <v>153907.78</v>
      </c>
      <c r="Z1259" s="1020">
        <f t="shared" si="1072"/>
        <v>2020809.1514000001</v>
      </c>
      <c r="AA1259" s="1021">
        <f t="shared" si="1073"/>
        <v>1</v>
      </c>
      <c r="AB1259" s="1017">
        <f t="shared" si="1074"/>
        <v>3</v>
      </c>
      <c r="AC1259" s="1166">
        <v>1.84</v>
      </c>
      <c r="AD1259" s="1171">
        <v>0.6</v>
      </c>
      <c r="AE1259" s="1166">
        <f t="shared" si="1091"/>
        <v>2.944</v>
      </c>
      <c r="AF1259" s="1018">
        <v>66140</v>
      </c>
      <c r="AG1259" s="510"/>
      <c r="AH1259" s="510"/>
      <c r="AI1259" s="715" t="str">
        <f t="shared" si="1075"/>
        <v>Կ-1</v>
      </c>
      <c r="AJ1259" s="1018">
        <f t="shared" si="1093"/>
        <v>194716.16</v>
      </c>
      <c r="AK1259" s="1019">
        <f t="shared" si="1081"/>
        <v>194716.16</v>
      </c>
      <c r="AL1259" s="1063">
        <f t="shared" si="1082"/>
        <v>2556623.1808000002</v>
      </c>
      <c r="AM1259" s="1012">
        <f t="shared" si="1083"/>
        <v>1</v>
      </c>
      <c r="AN1259" s="1043">
        <f t="shared" si="1084"/>
        <v>4</v>
      </c>
      <c r="AO1259" s="1275">
        <v>1.9</v>
      </c>
      <c r="AP1259" s="1171">
        <v>1</v>
      </c>
      <c r="AQ1259" s="1166">
        <f t="shared" si="1092"/>
        <v>3.8</v>
      </c>
      <c r="AR1259" s="1013">
        <v>66140</v>
      </c>
      <c r="AS1259" s="510"/>
      <c r="AT1259" s="510"/>
      <c r="AU1259" s="715" t="str">
        <f t="shared" si="1086"/>
        <v>Կ-1</v>
      </c>
      <c r="AV1259" s="1013">
        <f t="shared" si="1094"/>
        <v>251332</v>
      </c>
      <c r="AW1259" s="1014">
        <f t="shared" si="1088"/>
        <v>251332</v>
      </c>
      <c r="AX1259" s="1015">
        <f t="shared" si="1089"/>
        <v>3299989.16</v>
      </c>
    </row>
    <row r="1260" spans="2:50" ht="18" customHeight="1" thickBot="1" x14ac:dyDescent="0.35">
      <c r="B1260" s="495">
        <v>44</v>
      </c>
      <c r="C1260" s="917" t="s">
        <v>235</v>
      </c>
      <c r="D1260" s="797" t="s">
        <v>630</v>
      </c>
      <c r="E1260" s="1175">
        <v>1</v>
      </c>
      <c r="F1260" s="1017">
        <v>18</v>
      </c>
      <c r="G1260" s="498">
        <f t="shared" si="1066"/>
        <v>2.21</v>
      </c>
      <c r="H1260" s="1013">
        <v>66140</v>
      </c>
      <c r="I1260" s="510"/>
      <c r="J1260" s="510"/>
      <c r="K1260" s="511" t="s">
        <v>99</v>
      </c>
      <c r="L1260" s="1018">
        <f t="shared" si="1067"/>
        <v>146169.4</v>
      </c>
      <c r="M1260" s="1019">
        <f t="shared" si="1068"/>
        <v>146169.4</v>
      </c>
      <c r="N1260" s="1020">
        <f t="shared" si="1076"/>
        <v>1919204.2220000001</v>
      </c>
      <c r="O1260" s="1016">
        <v>1</v>
      </c>
      <c r="P1260" s="1017">
        <f t="shared" si="1077"/>
        <v>19</v>
      </c>
      <c r="Q1260" s="1166">
        <v>2.2799999999999998</v>
      </c>
      <c r="R1260" s="1171">
        <v>0.3</v>
      </c>
      <c r="S1260" s="1166">
        <f t="shared" si="1090"/>
        <v>2.9639999999999995</v>
      </c>
      <c r="T1260" s="1018">
        <v>66140</v>
      </c>
      <c r="U1260" s="510"/>
      <c r="V1260" s="510"/>
      <c r="W1260" s="715" t="str">
        <f t="shared" si="1069"/>
        <v>Կ-1</v>
      </c>
      <c r="X1260" s="1018">
        <f t="shared" si="1070"/>
        <v>196038.95999999996</v>
      </c>
      <c r="Y1260" s="1019">
        <f t="shared" si="1071"/>
        <v>196038.95999999996</v>
      </c>
      <c r="Z1260" s="1020">
        <f t="shared" si="1072"/>
        <v>2573991.5447999998</v>
      </c>
      <c r="AA1260" s="1021">
        <f t="shared" si="1073"/>
        <v>1</v>
      </c>
      <c r="AB1260" s="1017">
        <f t="shared" si="1074"/>
        <v>20</v>
      </c>
      <c r="AC1260" s="1166">
        <v>2.2799999999999998</v>
      </c>
      <c r="AD1260" s="1171">
        <v>0.6</v>
      </c>
      <c r="AE1260" s="1166">
        <f t="shared" si="1091"/>
        <v>3.6479999999999997</v>
      </c>
      <c r="AF1260" s="1018">
        <v>66140</v>
      </c>
      <c r="AG1260" s="510"/>
      <c r="AH1260" s="510"/>
      <c r="AI1260" s="715" t="str">
        <f t="shared" si="1075"/>
        <v>Կ-1</v>
      </c>
      <c r="AJ1260" s="1018">
        <f t="shared" si="1093"/>
        <v>241278.71999999997</v>
      </c>
      <c r="AK1260" s="1019">
        <f t="shared" si="1081"/>
        <v>241278.71999999997</v>
      </c>
      <c r="AL1260" s="1063">
        <f t="shared" si="1082"/>
        <v>3167989.5935999998</v>
      </c>
      <c r="AM1260" s="1012">
        <f t="shared" si="1083"/>
        <v>1</v>
      </c>
      <c r="AN1260" s="1043">
        <f t="shared" si="1084"/>
        <v>21</v>
      </c>
      <c r="AO1260" s="1275">
        <v>2.2799999999999998</v>
      </c>
      <c r="AP1260" s="1171">
        <v>1</v>
      </c>
      <c r="AQ1260" s="1166">
        <f t="shared" si="1092"/>
        <v>4.5599999999999996</v>
      </c>
      <c r="AR1260" s="1013">
        <v>66140</v>
      </c>
      <c r="AS1260" s="510"/>
      <c r="AT1260" s="510"/>
      <c r="AU1260" s="715" t="str">
        <f t="shared" si="1086"/>
        <v>Կ-1</v>
      </c>
      <c r="AV1260" s="1013">
        <f t="shared" si="1094"/>
        <v>301598.39999999997</v>
      </c>
      <c r="AW1260" s="1014">
        <f t="shared" si="1088"/>
        <v>301598.39999999997</v>
      </c>
      <c r="AX1260" s="1015">
        <f t="shared" si="1089"/>
        <v>3959986.9919999996</v>
      </c>
    </row>
    <row r="1261" spans="2:50" ht="18" customHeight="1" thickBot="1" x14ac:dyDescent="0.35">
      <c r="B1261" s="495">
        <v>45</v>
      </c>
      <c r="C1261" s="917" t="s">
        <v>211</v>
      </c>
      <c r="D1261" s="797" t="s">
        <v>630</v>
      </c>
      <c r="E1261" s="1175">
        <v>1</v>
      </c>
      <c r="F1261" s="1017">
        <v>7</v>
      </c>
      <c r="G1261" s="498">
        <f t="shared" si="1066"/>
        <v>1.96</v>
      </c>
      <c r="H1261" s="1013">
        <v>66140</v>
      </c>
      <c r="I1261" s="510"/>
      <c r="J1261" s="510"/>
      <c r="K1261" s="511" t="s">
        <v>99</v>
      </c>
      <c r="L1261" s="1018">
        <f t="shared" si="1067"/>
        <v>129634.4</v>
      </c>
      <c r="M1261" s="1019">
        <f t="shared" si="1068"/>
        <v>129634.4</v>
      </c>
      <c r="N1261" s="1020">
        <f t="shared" si="1076"/>
        <v>1702099.672</v>
      </c>
      <c r="O1261" s="1016">
        <v>1</v>
      </c>
      <c r="P1261" s="1017">
        <f t="shared" si="1077"/>
        <v>8</v>
      </c>
      <c r="Q1261" s="1166">
        <v>2.02</v>
      </c>
      <c r="R1261" s="1171">
        <v>0.3</v>
      </c>
      <c r="S1261" s="1166">
        <f t="shared" si="1090"/>
        <v>2.6259999999999999</v>
      </c>
      <c r="T1261" s="1018">
        <v>66140</v>
      </c>
      <c r="U1261" s="510"/>
      <c r="V1261" s="510"/>
      <c r="W1261" s="715" t="str">
        <f t="shared" ref="W1261:W1284" si="1121">+K1261</f>
        <v>Կ-1</v>
      </c>
      <c r="X1261" s="1018">
        <f t="shared" ref="X1261:X1288" si="1122">T1261*S1261</f>
        <v>173683.63999999998</v>
      </c>
      <c r="Y1261" s="1019">
        <f t="shared" ref="Y1261:Y1288" si="1123">S1261*T1261+U1261+V1261</f>
        <v>173683.63999999998</v>
      </c>
      <c r="Z1261" s="1020">
        <f t="shared" si="1072"/>
        <v>2280466.1932000001</v>
      </c>
      <c r="AA1261" s="1021">
        <f t="shared" ref="AA1261:AA1288" si="1124">+O1261</f>
        <v>1</v>
      </c>
      <c r="AB1261" s="1017">
        <f t="shared" ref="AB1261:AB1288" si="1125">+P1261+1</f>
        <v>9</v>
      </c>
      <c r="AC1261" s="1166">
        <v>2.02</v>
      </c>
      <c r="AD1261" s="1171">
        <v>0.6</v>
      </c>
      <c r="AE1261" s="1166">
        <f t="shared" si="1091"/>
        <v>3.2320000000000002</v>
      </c>
      <c r="AF1261" s="1018">
        <v>66140</v>
      </c>
      <c r="AG1261" s="510"/>
      <c r="AH1261" s="510"/>
      <c r="AI1261" s="715" t="str">
        <f t="shared" ref="AI1261:AI1284" si="1126">+W1261</f>
        <v>Կ-1</v>
      </c>
      <c r="AJ1261" s="1018">
        <f t="shared" si="1093"/>
        <v>213764.48000000001</v>
      </c>
      <c r="AK1261" s="1019">
        <f t="shared" si="1081"/>
        <v>213764.48000000001</v>
      </c>
      <c r="AL1261" s="1063">
        <f t="shared" si="1082"/>
        <v>2806727.6224000002</v>
      </c>
      <c r="AM1261" s="1012">
        <f t="shared" si="1083"/>
        <v>1</v>
      </c>
      <c r="AN1261" s="1043">
        <f t="shared" si="1084"/>
        <v>10</v>
      </c>
      <c r="AO1261" s="1275">
        <v>2.08</v>
      </c>
      <c r="AP1261" s="1171">
        <v>1</v>
      </c>
      <c r="AQ1261" s="1166">
        <f t="shared" si="1092"/>
        <v>4.16</v>
      </c>
      <c r="AR1261" s="1013">
        <v>66140</v>
      </c>
      <c r="AS1261" s="510"/>
      <c r="AT1261" s="510"/>
      <c r="AU1261" s="715" t="str">
        <f t="shared" si="1086"/>
        <v>Կ-1</v>
      </c>
      <c r="AV1261" s="1013">
        <f t="shared" si="1094"/>
        <v>275142.40000000002</v>
      </c>
      <c r="AW1261" s="1014">
        <f t="shared" si="1088"/>
        <v>275142.40000000002</v>
      </c>
      <c r="AX1261" s="1015">
        <f t="shared" si="1089"/>
        <v>3612619.7120000003</v>
      </c>
    </row>
    <row r="1262" spans="2:50" ht="18" customHeight="1" thickBot="1" x14ac:dyDescent="0.35">
      <c r="B1262" s="495">
        <v>46</v>
      </c>
      <c r="C1262" s="917" t="s">
        <v>1112</v>
      </c>
      <c r="D1262" s="797" t="s">
        <v>630</v>
      </c>
      <c r="E1262" s="1175">
        <v>1</v>
      </c>
      <c r="F1262" s="1017">
        <v>18</v>
      </c>
      <c r="G1262" s="498">
        <f t="shared" si="1066"/>
        <v>2.21</v>
      </c>
      <c r="H1262" s="1013">
        <v>66140</v>
      </c>
      <c r="I1262" s="510"/>
      <c r="J1262" s="510"/>
      <c r="K1262" s="511" t="s">
        <v>99</v>
      </c>
      <c r="L1262" s="1018">
        <f t="shared" si="1067"/>
        <v>146169.4</v>
      </c>
      <c r="M1262" s="1019">
        <f t="shared" si="1068"/>
        <v>146169.4</v>
      </c>
      <c r="N1262" s="1020">
        <f t="shared" si="1076"/>
        <v>1919204.2220000001</v>
      </c>
      <c r="O1262" s="1016">
        <v>1</v>
      </c>
      <c r="P1262" s="1017">
        <f t="shared" si="1077"/>
        <v>19</v>
      </c>
      <c r="Q1262" s="1166">
        <v>2.2799999999999998</v>
      </c>
      <c r="R1262" s="1171">
        <v>0.3</v>
      </c>
      <c r="S1262" s="1166">
        <f t="shared" si="1090"/>
        <v>2.9639999999999995</v>
      </c>
      <c r="T1262" s="1018">
        <v>66140</v>
      </c>
      <c r="U1262" s="510"/>
      <c r="V1262" s="510"/>
      <c r="W1262" s="715" t="str">
        <f t="shared" si="1121"/>
        <v>Կ-1</v>
      </c>
      <c r="X1262" s="1018">
        <f t="shared" si="1122"/>
        <v>196038.95999999996</v>
      </c>
      <c r="Y1262" s="1019">
        <f t="shared" si="1123"/>
        <v>196038.95999999996</v>
      </c>
      <c r="Z1262" s="1020">
        <f t="shared" si="1072"/>
        <v>2573991.5447999998</v>
      </c>
      <c r="AA1262" s="1021">
        <f t="shared" si="1124"/>
        <v>1</v>
      </c>
      <c r="AB1262" s="1017">
        <f t="shared" si="1125"/>
        <v>20</v>
      </c>
      <c r="AC1262" s="1166">
        <v>2.2799999999999998</v>
      </c>
      <c r="AD1262" s="1171">
        <v>0.6</v>
      </c>
      <c r="AE1262" s="1166">
        <f t="shared" si="1091"/>
        <v>3.6479999999999997</v>
      </c>
      <c r="AF1262" s="1018">
        <v>66140</v>
      </c>
      <c r="AG1262" s="510"/>
      <c r="AH1262" s="510"/>
      <c r="AI1262" s="715" t="str">
        <f t="shared" si="1126"/>
        <v>Կ-1</v>
      </c>
      <c r="AJ1262" s="1018">
        <f t="shared" si="1093"/>
        <v>241278.71999999997</v>
      </c>
      <c r="AK1262" s="1019">
        <f t="shared" si="1081"/>
        <v>241278.71999999997</v>
      </c>
      <c r="AL1262" s="1063">
        <f t="shared" si="1082"/>
        <v>3167989.5935999998</v>
      </c>
      <c r="AM1262" s="1012">
        <f t="shared" si="1083"/>
        <v>1</v>
      </c>
      <c r="AN1262" s="1043">
        <f t="shared" si="1084"/>
        <v>21</v>
      </c>
      <c r="AO1262" s="1275">
        <v>2.2799999999999998</v>
      </c>
      <c r="AP1262" s="1171">
        <v>1</v>
      </c>
      <c r="AQ1262" s="1166">
        <f t="shared" si="1092"/>
        <v>4.5599999999999996</v>
      </c>
      <c r="AR1262" s="1013">
        <v>66140</v>
      </c>
      <c r="AS1262" s="510"/>
      <c r="AT1262" s="510"/>
      <c r="AU1262" s="715" t="str">
        <f t="shared" si="1086"/>
        <v>Կ-1</v>
      </c>
      <c r="AV1262" s="1013">
        <f t="shared" si="1094"/>
        <v>301598.39999999997</v>
      </c>
      <c r="AW1262" s="1014">
        <f t="shared" si="1088"/>
        <v>301598.39999999997</v>
      </c>
      <c r="AX1262" s="1015">
        <f t="shared" si="1089"/>
        <v>3959986.9919999996</v>
      </c>
    </row>
    <row r="1263" spans="2:50" ht="18" customHeight="1" thickBot="1" x14ac:dyDescent="0.35">
      <c r="B1263" s="495">
        <v>47</v>
      </c>
      <c r="C1263" s="917" t="s">
        <v>248</v>
      </c>
      <c r="D1263" s="797" t="s">
        <v>630</v>
      </c>
      <c r="E1263" s="1175">
        <v>1</v>
      </c>
      <c r="F1263" s="1017">
        <v>11</v>
      </c>
      <c r="G1263" s="498">
        <f t="shared" si="1066"/>
        <v>2.08</v>
      </c>
      <c r="H1263" s="1013">
        <v>66140</v>
      </c>
      <c r="I1263" s="510"/>
      <c r="J1263" s="510"/>
      <c r="K1263" s="511" t="s">
        <v>99</v>
      </c>
      <c r="L1263" s="1018">
        <f t="shared" si="1067"/>
        <v>137571.20000000001</v>
      </c>
      <c r="M1263" s="1019">
        <f t="shared" si="1068"/>
        <v>137571.20000000001</v>
      </c>
      <c r="N1263" s="1020">
        <f t="shared" si="1076"/>
        <v>1806309.8560000001</v>
      </c>
      <c r="O1263" s="1016">
        <v>1</v>
      </c>
      <c r="P1263" s="1017">
        <f t="shared" si="1077"/>
        <v>12</v>
      </c>
      <c r="Q1263" s="1166">
        <v>2.08</v>
      </c>
      <c r="R1263" s="1171">
        <v>0.3</v>
      </c>
      <c r="S1263" s="1166">
        <f t="shared" si="1090"/>
        <v>2.7040000000000002</v>
      </c>
      <c r="T1263" s="1018">
        <v>66140</v>
      </c>
      <c r="U1263" s="510"/>
      <c r="V1263" s="510"/>
      <c r="W1263" s="715" t="str">
        <f t="shared" si="1121"/>
        <v>Կ-1</v>
      </c>
      <c r="X1263" s="1018">
        <f t="shared" si="1122"/>
        <v>178842.56</v>
      </c>
      <c r="Y1263" s="1019">
        <f t="shared" si="1123"/>
        <v>178842.56</v>
      </c>
      <c r="Z1263" s="1020">
        <f t="shared" si="1072"/>
        <v>2348202.8128</v>
      </c>
      <c r="AA1263" s="1021">
        <f t="shared" si="1124"/>
        <v>1</v>
      </c>
      <c r="AB1263" s="1017">
        <f t="shared" si="1125"/>
        <v>13</v>
      </c>
      <c r="AC1263" s="1166">
        <v>2.14</v>
      </c>
      <c r="AD1263" s="1171">
        <v>0.6</v>
      </c>
      <c r="AE1263" s="1166">
        <f t="shared" si="1091"/>
        <v>3.4240000000000004</v>
      </c>
      <c r="AF1263" s="1018">
        <v>66140</v>
      </c>
      <c r="AG1263" s="510"/>
      <c r="AH1263" s="510"/>
      <c r="AI1263" s="715" t="str">
        <f t="shared" si="1126"/>
        <v>Կ-1</v>
      </c>
      <c r="AJ1263" s="1018">
        <f t="shared" si="1093"/>
        <v>226463.36000000002</v>
      </c>
      <c r="AK1263" s="1019">
        <f t="shared" si="1081"/>
        <v>226463.36000000002</v>
      </c>
      <c r="AL1263" s="1063">
        <f t="shared" si="1082"/>
        <v>2973463.9168000002</v>
      </c>
      <c r="AM1263" s="1012">
        <f t="shared" si="1083"/>
        <v>1</v>
      </c>
      <c r="AN1263" s="1043">
        <f t="shared" si="1084"/>
        <v>14</v>
      </c>
      <c r="AO1263" s="1275">
        <v>2.14</v>
      </c>
      <c r="AP1263" s="1171">
        <v>1</v>
      </c>
      <c r="AQ1263" s="1166">
        <f t="shared" si="1092"/>
        <v>4.28</v>
      </c>
      <c r="AR1263" s="1013">
        <v>66140</v>
      </c>
      <c r="AS1263" s="510"/>
      <c r="AT1263" s="510"/>
      <c r="AU1263" s="715" t="str">
        <f t="shared" si="1086"/>
        <v>Կ-1</v>
      </c>
      <c r="AV1263" s="1013">
        <f t="shared" si="1094"/>
        <v>283079.2</v>
      </c>
      <c r="AW1263" s="1014">
        <f t="shared" si="1088"/>
        <v>283079.2</v>
      </c>
      <c r="AX1263" s="1015">
        <f t="shared" si="1089"/>
        <v>3716829.8960000002</v>
      </c>
    </row>
    <row r="1264" spans="2:50" ht="18" customHeight="1" thickBot="1" x14ac:dyDescent="0.35">
      <c r="B1264" s="495">
        <v>48</v>
      </c>
      <c r="C1264" s="917" t="s">
        <v>2650</v>
      </c>
      <c r="D1264" s="797" t="s">
        <v>630</v>
      </c>
      <c r="E1264" s="1175">
        <v>1</v>
      </c>
      <c r="F1264" s="1017">
        <v>1</v>
      </c>
      <c r="G1264" s="498">
        <f t="shared" si="1066"/>
        <v>1.73</v>
      </c>
      <c r="H1264" s="1013">
        <v>66140</v>
      </c>
      <c r="I1264" s="510"/>
      <c r="J1264" s="510"/>
      <c r="K1264" s="511" t="s">
        <v>99</v>
      </c>
      <c r="L1264" s="1018">
        <f t="shared" si="1067"/>
        <v>114422.2</v>
      </c>
      <c r="M1264" s="1019">
        <f t="shared" si="1068"/>
        <v>114422.2</v>
      </c>
      <c r="N1264" s="1020">
        <f t="shared" si="1076"/>
        <v>1502363.486</v>
      </c>
      <c r="O1264" s="1016">
        <v>1</v>
      </c>
      <c r="P1264" s="1017">
        <f t="shared" si="1077"/>
        <v>2</v>
      </c>
      <c r="Q1264" s="1166">
        <v>1.79</v>
      </c>
      <c r="R1264" s="1171">
        <v>0.3</v>
      </c>
      <c r="S1264" s="1166">
        <f t="shared" si="1090"/>
        <v>2.327</v>
      </c>
      <c r="T1264" s="1018">
        <v>66140</v>
      </c>
      <c r="U1264" s="510"/>
      <c r="V1264" s="510"/>
      <c r="W1264" s="715" t="str">
        <f t="shared" si="1121"/>
        <v>Կ-1</v>
      </c>
      <c r="X1264" s="1018">
        <f t="shared" si="1122"/>
        <v>153907.78</v>
      </c>
      <c r="Y1264" s="1019">
        <f t="shared" si="1123"/>
        <v>153907.78</v>
      </c>
      <c r="Z1264" s="1020">
        <f t="shared" si="1072"/>
        <v>2020809.1514000001</v>
      </c>
      <c r="AA1264" s="1021">
        <f t="shared" si="1124"/>
        <v>1</v>
      </c>
      <c r="AB1264" s="1017">
        <f t="shared" si="1125"/>
        <v>3</v>
      </c>
      <c r="AC1264" s="1166">
        <v>1.84</v>
      </c>
      <c r="AD1264" s="1171">
        <v>0.6</v>
      </c>
      <c r="AE1264" s="1166">
        <f t="shared" si="1091"/>
        <v>2.944</v>
      </c>
      <c r="AF1264" s="1018">
        <v>66140</v>
      </c>
      <c r="AG1264" s="510"/>
      <c r="AH1264" s="510"/>
      <c r="AI1264" s="715" t="str">
        <f t="shared" si="1126"/>
        <v>Կ-1</v>
      </c>
      <c r="AJ1264" s="1018">
        <f t="shared" si="1093"/>
        <v>194716.16</v>
      </c>
      <c r="AK1264" s="1019">
        <f t="shared" si="1081"/>
        <v>194716.16</v>
      </c>
      <c r="AL1264" s="1063">
        <f t="shared" si="1082"/>
        <v>2556623.1808000002</v>
      </c>
      <c r="AM1264" s="1012">
        <f t="shared" si="1083"/>
        <v>1</v>
      </c>
      <c r="AN1264" s="1043">
        <f t="shared" si="1084"/>
        <v>4</v>
      </c>
      <c r="AO1264" s="1275">
        <v>1.9</v>
      </c>
      <c r="AP1264" s="1171">
        <v>1</v>
      </c>
      <c r="AQ1264" s="1166">
        <f t="shared" si="1092"/>
        <v>3.8</v>
      </c>
      <c r="AR1264" s="1013">
        <v>66140</v>
      </c>
      <c r="AS1264" s="510"/>
      <c r="AT1264" s="510"/>
      <c r="AU1264" s="715" t="str">
        <f t="shared" si="1086"/>
        <v>Կ-1</v>
      </c>
      <c r="AV1264" s="1013">
        <f t="shared" si="1094"/>
        <v>251332</v>
      </c>
      <c r="AW1264" s="1014">
        <f t="shared" si="1088"/>
        <v>251332</v>
      </c>
      <c r="AX1264" s="1015">
        <f t="shared" si="1089"/>
        <v>3299989.16</v>
      </c>
    </row>
    <row r="1265" spans="2:50" ht="18" customHeight="1" thickBot="1" x14ac:dyDescent="0.35">
      <c r="B1265" s="495">
        <v>49</v>
      </c>
      <c r="C1265" s="917" t="s">
        <v>2651</v>
      </c>
      <c r="D1265" s="797" t="s">
        <v>630</v>
      </c>
      <c r="E1265" s="1175">
        <v>1</v>
      </c>
      <c r="F1265" s="1017">
        <v>0</v>
      </c>
      <c r="G1265" s="498">
        <f t="shared" si="1066"/>
        <v>1.68</v>
      </c>
      <c r="H1265" s="1013">
        <v>66140</v>
      </c>
      <c r="I1265" s="510"/>
      <c r="J1265" s="510"/>
      <c r="K1265" s="511" t="s">
        <v>99</v>
      </c>
      <c r="L1265" s="1018">
        <f t="shared" si="1067"/>
        <v>111115.2</v>
      </c>
      <c r="M1265" s="1019">
        <f t="shared" si="1068"/>
        <v>111115.2</v>
      </c>
      <c r="N1265" s="1020">
        <f t="shared" si="1076"/>
        <v>1458942.5760000001</v>
      </c>
      <c r="O1265" s="1016">
        <v>1</v>
      </c>
      <c r="P1265" s="1017">
        <f t="shared" si="1077"/>
        <v>1</v>
      </c>
      <c r="Q1265" s="1166">
        <v>1.73</v>
      </c>
      <c r="R1265" s="1171">
        <v>0.3</v>
      </c>
      <c r="S1265" s="1166">
        <f t="shared" si="1090"/>
        <v>2.2490000000000001</v>
      </c>
      <c r="T1265" s="1018">
        <v>66140</v>
      </c>
      <c r="U1265" s="510"/>
      <c r="V1265" s="510"/>
      <c r="W1265" s="715" t="str">
        <f t="shared" si="1121"/>
        <v>Կ-1</v>
      </c>
      <c r="X1265" s="1018">
        <f t="shared" si="1122"/>
        <v>148748.86000000002</v>
      </c>
      <c r="Y1265" s="1019">
        <f t="shared" si="1123"/>
        <v>148748.86000000002</v>
      </c>
      <c r="Z1265" s="1020">
        <f t="shared" si="1072"/>
        <v>1953072.5318000002</v>
      </c>
      <c r="AA1265" s="1021">
        <f t="shared" si="1124"/>
        <v>1</v>
      </c>
      <c r="AB1265" s="1017">
        <f t="shared" si="1125"/>
        <v>2</v>
      </c>
      <c r="AC1265" s="1166">
        <v>1.79</v>
      </c>
      <c r="AD1265" s="1171">
        <v>0.6</v>
      </c>
      <c r="AE1265" s="1166">
        <f t="shared" si="1091"/>
        <v>2.8639999999999999</v>
      </c>
      <c r="AF1265" s="1018">
        <v>66140</v>
      </c>
      <c r="AG1265" s="510"/>
      <c r="AH1265" s="510"/>
      <c r="AI1265" s="715" t="str">
        <f t="shared" si="1126"/>
        <v>Կ-1</v>
      </c>
      <c r="AJ1265" s="1018">
        <f t="shared" si="1093"/>
        <v>189424.96</v>
      </c>
      <c r="AK1265" s="1019">
        <f t="shared" si="1081"/>
        <v>189424.96</v>
      </c>
      <c r="AL1265" s="1063">
        <f t="shared" si="1082"/>
        <v>2487149.7248</v>
      </c>
      <c r="AM1265" s="1012">
        <f t="shared" si="1083"/>
        <v>1</v>
      </c>
      <c r="AN1265" s="1043">
        <f t="shared" si="1084"/>
        <v>3</v>
      </c>
      <c r="AO1265" s="1275">
        <v>1.84</v>
      </c>
      <c r="AP1265" s="1171">
        <v>1</v>
      </c>
      <c r="AQ1265" s="1166">
        <f t="shared" si="1092"/>
        <v>3.68</v>
      </c>
      <c r="AR1265" s="1013">
        <v>66140</v>
      </c>
      <c r="AS1265" s="510"/>
      <c r="AT1265" s="510"/>
      <c r="AU1265" s="715" t="str">
        <f t="shared" si="1086"/>
        <v>Կ-1</v>
      </c>
      <c r="AV1265" s="1013">
        <f t="shared" si="1094"/>
        <v>243395.20000000001</v>
      </c>
      <c r="AW1265" s="1014">
        <f t="shared" si="1088"/>
        <v>243395.20000000001</v>
      </c>
      <c r="AX1265" s="1015">
        <f t="shared" si="1089"/>
        <v>3195778.9760000003</v>
      </c>
    </row>
    <row r="1266" spans="2:50" ht="18" customHeight="1" thickBot="1" x14ac:dyDescent="0.35">
      <c r="B1266" s="495">
        <v>50</v>
      </c>
      <c r="C1266" s="917" t="s">
        <v>2652</v>
      </c>
      <c r="D1266" s="797" t="s">
        <v>630</v>
      </c>
      <c r="E1266" s="1175">
        <v>1</v>
      </c>
      <c r="F1266" s="1017">
        <v>0</v>
      </c>
      <c r="G1266" s="498">
        <f t="shared" si="1066"/>
        <v>1.68</v>
      </c>
      <c r="H1266" s="1013">
        <v>66140</v>
      </c>
      <c r="I1266" s="510"/>
      <c r="J1266" s="510"/>
      <c r="K1266" s="511" t="s">
        <v>99</v>
      </c>
      <c r="L1266" s="1018">
        <f t="shared" si="1067"/>
        <v>111115.2</v>
      </c>
      <c r="M1266" s="1019">
        <f t="shared" si="1068"/>
        <v>111115.2</v>
      </c>
      <c r="N1266" s="1020">
        <f t="shared" si="1076"/>
        <v>1458942.5760000001</v>
      </c>
      <c r="O1266" s="1016">
        <v>1</v>
      </c>
      <c r="P1266" s="1017">
        <f t="shared" si="1077"/>
        <v>1</v>
      </c>
      <c r="Q1266" s="1166">
        <v>1.73</v>
      </c>
      <c r="R1266" s="1171">
        <v>0.3</v>
      </c>
      <c r="S1266" s="1166">
        <f t="shared" si="1090"/>
        <v>2.2490000000000001</v>
      </c>
      <c r="T1266" s="1018">
        <v>66140</v>
      </c>
      <c r="U1266" s="510"/>
      <c r="V1266" s="510"/>
      <c r="W1266" s="715" t="str">
        <f t="shared" si="1121"/>
        <v>Կ-1</v>
      </c>
      <c r="X1266" s="1018">
        <f t="shared" si="1122"/>
        <v>148748.86000000002</v>
      </c>
      <c r="Y1266" s="1019">
        <f t="shared" si="1123"/>
        <v>148748.86000000002</v>
      </c>
      <c r="Z1266" s="1020">
        <f t="shared" si="1072"/>
        <v>1953072.5318000002</v>
      </c>
      <c r="AA1266" s="1021">
        <f t="shared" si="1124"/>
        <v>1</v>
      </c>
      <c r="AB1266" s="1017">
        <f t="shared" si="1125"/>
        <v>2</v>
      </c>
      <c r="AC1266" s="1166">
        <v>1.79</v>
      </c>
      <c r="AD1266" s="1171">
        <v>0.6</v>
      </c>
      <c r="AE1266" s="1166">
        <f t="shared" si="1091"/>
        <v>2.8639999999999999</v>
      </c>
      <c r="AF1266" s="1018">
        <v>66140</v>
      </c>
      <c r="AG1266" s="510"/>
      <c r="AH1266" s="510"/>
      <c r="AI1266" s="715" t="str">
        <f t="shared" si="1126"/>
        <v>Կ-1</v>
      </c>
      <c r="AJ1266" s="1018">
        <f t="shared" si="1093"/>
        <v>189424.96</v>
      </c>
      <c r="AK1266" s="1019">
        <f t="shared" si="1081"/>
        <v>189424.96</v>
      </c>
      <c r="AL1266" s="1063">
        <f t="shared" si="1082"/>
        <v>2487149.7248</v>
      </c>
      <c r="AM1266" s="1012">
        <f t="shared" si="1083"/>
        <v>1</v>
      </c>
      <c r="AN1266" s="1043">
        <f t="shared" si="1084"/>
        <v>3</v>
      </c>
      <c r="AO1266" s="1275">
        <v>1.84</v>
      </c>
      <c r="AP1266" s="1171">
        <v>1</v>
      </c>
      <c r="AQ1266" s="1166">
        <f t="shared" si="1092"/>
        <v>3.68</v>
      </c>
      <c r="AR1266" s="1013">
        <v>66140</v>
      </c>
      <c r="AS1266" s="510"/>
      <c r="AT1266" s="510"/>
      <c r="AU1266" s="715" t="str">
        <f t="shared" si="1086"/>
        <v>Կ-1</v>
      </c>
      <c r="AV1266" s="1013">
        <f t="shared" si="1094"/>
        <v>243395.20000000001</v>
      </c>
      <c r="AW1266" s="1014">
        <f t="shared" si="1088"/>
        <v>243395.20000000001</v>
      </c>
      <c r="AX1266" s="1015">
        <f t="shared" si="1089"/>
        <v>3195778.9760000003</v>
      </c>
    </row>
    <row r="1267" spans="2:50" ht="18" customHeight="1" thickBot="1" x14ac:dyDescent="0.35">
      <c r="B1267" s="495">
        <v>51</v>
      </c>
      <c r="C1267" s="917" t="s">
        <v>71</v>
      </c>
      <c r="D1267" s="797" t="s">
        <v>630</v>
      </c>
      <c r="E1267" s="1175">
        <v>1</v>
      </c>
      <c r="F1267" s="1017">
        <v>0</v>
      </c>
      <c r="G1267" s="498">
        <f t="shared" si="1066"/>
        <v>1.68</v>
      </c>
      <c r="H1267" s="1013">
        <v>66140</v>
      </c>
      <c r="I1267" s="510"/>
      <c r="J1267" s="510"/>
      <c r="K1267" s="511" t="s">
        <v>99</v>
      </c>
      <c r="L1267" s="1018">
        <f t="shared" si="1067"/>
        <v>111115.2</v>
      </c>
      <c r="M1267" s="1019">
        <f t="shared" si="1068"/>
        <v>111115.2</v>
      </c>
      <c r="N1267" s="1020">
        <f t="shared" si="1076"/>
        <v>1458942.5760000001</v>
      </c>
      <c r="O1267" s="1016">
        <v>1</v>
      </c>
      <c r="P1267" s="1017">
        <f t="shared" si="1077"/>
        <v>1</v>
      </c>
      <c r="Q1267" s="1166">
        <v>1.73</v>
      </c>
      <c r="R1267" s="1171">
        <v>0.3</v>
      </c>
      <c r="S1267" s="1166">
        <f t="shared" si="1090"/>
        <v>2.2490000000000001</v>
      </c>
      <c r="T1267" s="1018">
        <v>66140</v>
      </c>
      <c r="U1267" s="510"/>
      <c r="V1267" s="510"/>
      <c r="W1267" s="715" t="str">
        <f t="shared" si="1121"/>
        <v>Կ-1</v>
      </c>
      <c r="X1267" s="1018">
        <f t="shared" si="1122"/>
        <v>148748.86000000002</v>
      </c>
      <c r="Y1267" s="1019">
        <f t="shared" si="1123"/>
        <v>148748.86000000002</v>
      </c>
      <c r="Z1267" s="1020">
        <f t="shared" si="1072"/>
        <v>1953072.5318000002</v>
      </c>
      <c r="AA1267" s="1021">
        <f t="shared" si="1124"/>
        <v>1</v>
      </c>
      <c r="AB1267" s="1017">
        <f t="shared" si="1125"/>
        <v>2</v>
      </c>
      <c r="AC1267" s="1166">
        <v>1.79</v>
      </c>
      <c r="AD1267" s="1171">
        <v>0.6</v>
      </c>
      <c r="AE1267" s="1166">
        <f t="shared" si="1091"/>
        <v>2.8639999999999999</v>
      </c>
      <c r="AF1267" s="1018">
        <v>66140</v>
      </c>
      <c r="AG1267" s="510"/>
      <c r="AH1267" s="510"/>
      <c r="AI1267" s="715" t="str">
        <f t="shared" si="1126"/>
        <v>Կ-1</v>
      </c>
      <c r="AJ1267" s="1018">
        <f t="shared" si="1093"/>
        <v>189424.96</v>
      </c>
      <c r="AK1267" s="1019">
        <f t="shared" si="1081"/>
        <v>189424.96</v>
      </c>
      <c r="AL1267" s="1063">
        <f t="shared" si="1082"/>
        <v>2487149.7248</v>
      </c>
      <c r="AM1267" s="1012">
        <f t="shared" si="1083"/>
        <v>1</v>
      </c>
      <c r="AN1267" s="1043">
        <f t="shared" si="1084"/>
        <v>3</v>
      </c>
      <c r="AO1267" s="1275">
        <v>1.84</v>
      </c>
      <c r="AP1267" s="1171">
        <v>1</v>
      </c>
      <c r="AQ1267" s="1166">
        <f t="shared" si="1092"/>
        <v>3.68</v>
      </c>
      <c r="AR1267" s="1013">
        <v>66140</v>
      </c>
      <c r="AS1267" s="510"/>
      <c r="AT1267" s="510"/>
      <c r="AU1267" s="715" t="str">
        <f t="shared" si="1086"/>
        <v>Կ-1</v>
      </c>
      <c r="AV1267" s="1013">
        <f t="shared" si="1094"/>
        <v>243395.20000000001</v>
      </c>
      <c r="AW1267" s="1014">
        <f t="shared" si="1088"/>
        <v>243395.20000000001</v>
      </c>
      <c r="AX1267" s="1015">
        <f t="shared" si="1089"/>
        <v>3195778.9760000003</v>
      </c>
    </row>
    <row r="1268" spans="2:50" ht="18" customHeight="1" thickBot="1" x14ac:dyDescent="0.35">
      <c r="B1268" s="495">
        <v>52</v>
      </c>
      <c r="C1268" s="917" t="s">
        <v>71</v>
      </c>
      <c r="D1268" s="797" t="s">
        <v>630</v>
      </c>
      <c r="E1268" s="1175">
        <v>1</v>
      </c>
      <c r="F1268" s="1017">
        <v>0</v>
      </c>
      <c r="G1268" s="498">
        <f t="shared" si="1066"/>
        <v>1.68</v>
      </c>
      <c r="H1268" s="1013">
        <v>66140</v>
      </c>
      <c r="I1268" s="510"/>
      <c r="J1268" s="510"/>
      <c r="K1268" s="511" t="s">
        <v>99</v>
      </c>
      <c r="L1268" s="1018">
        <f t="shared" si="1067"/>
        <v>111115.2</v>
      </c>
      <c r="M1268" s="1019">
        <f t="shared" si="1068"/>
        <v>111115.2</v>
      </c>
      <c r="N1268" s="1020">
        <f t="shared" si="1076"/>
        <v>1458942.5760000001</v>
      </c>
      <c r="O1268" s="1016">
        <v>1</v>
      </c>
      <c r="P1268" s="1017">
        <f t="shared" si="1077"/>
        <v>1</v>
      </c>
      <c r="Q1268" s="1166">
        <v>1.73</v>
      </c>
      <c r="R1268" s="1171">
        <v>0.3</v>
      </c>
      <c r="S1268" s="1166">
        <f t="shared" si="1090"/>
        <v>2.2490000000000001</v>
      </c>
      <c r="T1268" s="1018">
        <v>66140</v>
      </c>
      <c r="U1268" s="510"/>
      <c r="V1268" s="510"/>
      <c r="W1268" s="715" t="str">
        <f t="shared" si="1121"/>
        <v>Կ-1</v>
      </c>
      <c r="X1268" s="1018">
        <f t="shared" si="1122"/>
        <v>148748.86000000002</v>
      </c>
      <c r="Y1268" s="1019">
        <f t="shared" si="1123"/>
        <v>148748.86000000002</v>
      </c>
      <c r="Z1268" s="1020">
        <f t="shared" si="1072"/>
        <v>1953072.5318000002</v>
      </c>
      <c r="AA1268" s="1021">
        <f t="shared" si="1124"/>
        <v>1</v>
      </c>
      <c r="AB1268" s="1017">
        <f t="shared" si="1125"/>
        <v>2</v>
      </c>
      <c r="AC1268" s="1166">
        <v>1.79</v>
      </c>
      <c r="AD1268" s="1171">
        <v>0.6</v>
      </c>
      <c r="AE1268" s="1166">
        <f t="shared" si="1091"/>
        <v>2.8639999999999999</v>
      </c>
      <c r="AF1268" s="1018">
        <v>66140</v>
      </c>
      <c r="AG1268" s="510"/>
      <c r="AH1268" s="510"/>
      <c r="AI1268" s="715" t="str">
        <f t="shared" si="1126"/>
        <v>Կ-1</v>
      </c>
      <c r="AJ1268" s="1018">
        <f t="shared" si="1093"/>
        <v>189424.96</v>
      </c>
      <c r="AK1268" s="1019">
        <f t="shared" si="1081"/>
        <v>189424.96</v>
      </c>
      <c r="AL1268" s="1063">
        <f t="shared" si="1082"/>
        <v>2487149.7248</v>
      </c>
      <c r="AM1268" s="1012">
        <f t="shared" si="1083"/>
        <v>1</v>
      </c>
      <c r="AN1268" s="1043">
        <f t="shared" si="1084"/>
        <v>3</v>
      </c>
      <c r="AO1268" s="1275">
        <v>1.84</v>
      </c>
      <c r="AP1268" s="1171">
        <v>1</v>
      </c>
      <c r="AQ1268" s="1166">
        <f t="shared" si="1092"/>
        <v>3.68</v>
      </c>
      <c r="AR1268" s="1013">
        <v>66140</v>
      </c>
      <c r="AS1268" s="510"/>
      <c r="AT1268" s="510"/>
      <c r="AU1268" s="715" t="str">
        <f t="shared" si="1086"/>
        <v>Կ-1</v>
      </c>
      <c r="AV1268" s="1013">
        <f t="shared" si="1094"/>
        <v>243395.20000000001</v>
      </c>
      <c r="AW1268" s="1014">
        <f t="shared" si="1088"/>
        <v>243395.20000000001</v>
      </c>
      <c r="AX1268" s="1015">
        <f t="shared" si="1089"/>
        <v>3195778.9760000003</v>
      </c>
    </row>
    <row r="1269" spans="2:50" s="1248" customFormat="1" ht="18" customHeight="1" thickBot="1" x14ac:dyDescent="0.35">
      <c r="B1269" s="1343">
        <v>52</v>
      </c>
      <c r="C1269" s="1344" t="s">
        <v>71</v>
      </c>
      <c r="D1269" s="1249" t="s">
        <v>630</v>
      </c>
      <c r="E1269" s="1175"/>
      <c r="F1269" s="1171"/>
      <c r="G1269" s="1166"/>
      <c r="H1269" s="1168"/>
      <c r="I1269" s="1178"/>
      <c r="J1269" s="1178"/>
      <c r="K1269" s="1179"/>
      <c r="L1269" s="1167"/>
      <c r="M1269" s="1169"/>
      <c r="N1269" s="1170"/>
      <c r="O1269" s="1345">
        <v>1</v>
      </c>
      <c r="P1269" s="1171">
        <v>0</v>
      </c>
      <c r="Q1269" s="1166">
        <v>1.68</v>
      </c>
      <c r="R1269" s="1171">
        <v>0.3</v>
      </c>
      <c r="S1269" s="1166">
        <f t="shared" ref="S1269" si="1127">+Q1269+Q1269*R1269</f>
        <v>2.1840000000000002</v>
      </c>
      <c r="T1269" s="1167">
        <v>66140</v>
      </c>
      <c r="U1269" s="1178"/>
      <c r="V1269" s="1178"/>
      <c r="W1269" s="1346" t="s">
        <v>99</v>
      </c>
      <c r="X1269" s="1167">
        <f t="shared" si="1122"/>
        <v>144449.76</v>
      </c>
      <c r="Y1269" s="1169">
        <f t="shared" si="1123"/>
        <v>144449.76</v>
      </c>
      <c r="Z1269" s="1170">
        <f t="shared" ref="Z1269" si="1128">+Y1269*13.13</f>
        <v>1896625.3488000003</v>
      </c>
      <c r="AA1269" s="1165">
        <f t="shared" si="1124"/>
        <v>1</v>
      </c>
      <c r="AB1269" s="1171">
        <f t="shared" si="1125"/>
        <v>1</v>
      </c>
      <c r="AC1269" s="1166">
        <v>1.73</v>
      </c>
      <c r="AD1269" s="1171">
        <v>0.6</v>
      </c>
      <c r="AE1269" s="1166">
        <f t="shared" ref="AE1269" si="1129">+AC1269+AC1269*AD1269</f>
        <v>2.7679999999999998</v>
      </c>
      <c r="AF1269" s="1167">
        <v>66140</v>
      </c>
      <c r="AG1269" s="1178"/>
      <c r="AH1269" s="1178"/>
      <c r="AI1269" s="1346" t="s">
        <v>99</v>
      </c>
      <c r="AJ1269" s="1167">
        <f t="shared" ref="AJ1269" si="1130">AF1269*AE1269</f>
        <v>183075.52</v>
      </c>
      <c r="AK1269" s="1169">
        <f t="shared" ref="AK1269" si="1131">AE1269*AF1269+AG1269+AH1269</f>
        <v>183075.52</v>
      </c>
      <c r="AL1269" s="1347">
        <f t="shared" ref="AL1269" si="1132">+AK1269*13.13</f>
        <v>2403781.5776</v>
      </c>
      <c r="AM1269" s="1175">
        <f t="shared" ref="AM1269" si="1133">+AA1269</f>
        <v>1</v>
      </c>
      <c r="AN1269" s="1279">
        <f t="shared" ref="AN1269" si="1134">+AB1269+1</f>
        <v>2</v>
      </c>
      <c r="AO1269" s="1275">
        <v>1.84</v>
      </c>
      <c r="AP1269" s="1171">
        <v>1</v>
      </c>
      <c r="AQ1269" s="1166">
        <f t="shared" ref="AQ1269" si="1135">+AO1269+AO1269*AP1269</f>
        <v>3.68</v>
      </c>
      <c r="AR1269" s="1168">
        <v>66140</v>
      </c>
      <c r="AS1269" s="1178"/>
      <c r="AT1269" s="1178"/>
      <c r="AU1269" s="1346" t="str">
        <f t="shared" ref="AU1269" si="1136">+AI1269</f>
        <v>Կ-1</v>
      </c>
      <c r="AV1269" s="1168">
        <f t="shared" ref="AV1269" si="1137">AR1269*AQ1269</f>
        <v>243395.20000000001</v>
      </c>
      <c r="AW1269" s="1246">
        <f t="shared" ref="AW1269" si="1138">AQ1269*AR1269+AS1269+AT1269</f>
        <v>243395.20000000001</v>
      </c>
      <c r="AX1269" s="1247">
        <f t="shared" ref="AX1269" si="1139">+AW1269*13.13</f>
        <v>3195778.9760000003</v>
      </c>
    </row>
    <row r="1270" spans="2:50" s="1248" customFormat="1" ht="18" customHeight="1" thickBot="1" x14ac:dyDescent="0.35">
      <c r="B1270" s="1343">
        <v>52</v>
      </c>
      <c r="C1270" s="1344" t="s">
        <v>71</v>
      </c>
      <c r="D1270" s="1249" t="s">
        <v>630</v>
      </c>
      <c r="E1270" s="1175"/>
      <c r="F1270" s="1171"/>
      <c r="G1270" s="1166"/>
      <c r="H1270" s="1168"/>
      <c r="I1270" s="1178"/>
      <c r="J1270" s="1178"/>
      <c r="K1270" s="1179"/>
      <c r="L1270" s="1167"/>
      <c r="M1270" s="1169"/>
      <c r="N1270" s="1170"/>
      <c r="O1270" s="1345">
        <v>1</v>
      </c>
      <c r="P1270" s="1171">
        <v>0</v>
      </c>
      <c r="Q1270" s="1166">
        <v>1.68</v>
      </c>
      <c r="R1270" s="1171">
        <v>0.3</v>
      </c>
      <c r="S1270" s="1166">
        <f t="shared" ref="S1270:S1272" si="1140">+Q1270+Q1270*R1270</f>
        <v>2.1840000000000002</v>
      </c>
      <c r="T1270" s="1167">
        <v>66140</v>
      </c>
      <c r="U1270" s="1178"/>
      <c r="V1270" s="1178"/>
      <c r="W1270" s="1346" t="s">
        <v>99</v>
      </c>
      <c r="X1270" s="1167">
        <f t="shared" si="1122"/>
        <v>144449.76</v>
      </c>
      <c r="Y1270" s="1169">
        <f t="shared" si="1123"/>
        <v>144449.76</v>
      </c>
      <c r="Z1270" s="1170">
        <f t="shared" ref="Z1270:Z1272" si="1141">+Y1270*13.13</f>
        <v>1896625.3488000003</v>
      </c>
      <c r="AA1270" s="1165">
        <f t="shared" si="1124"/>
        <v>1</v>
      </c>
      <c r="AB1270" s="1171">
        <f t="shared" si="1125"/>
        <v>1</v>
      </c>
      <c r="AC1270" s="1166">
        <v>1.73</v>
      </c>
      <c r="AD1270" s="1171">
        <v>0.6</v>
      </c>
      <c r="AE1270" s="1166">
        <f t="shared" ref="AE1270:AE1272" si="1142">+AC1270+AC1270*AD1270</f>
        <v>2.7679999999999998</v>
      </c>
      <c r="AF1270" s="1167">
        <v>66140</v>
      </c>
      <c r="AG1270" s="1178"/>
      <c r="AH1270" s="1178"/>
      <c r="AI1270" s="1346" t="s">
        <v>99</v>
      </c>
      <c r="AJ1270" s="1167">
        <f t="shared" ref="AJ1270:AJ1272" si="1143">AF1270*AE1270</f>
        <v>183075.52</v>
      </c>
      <c r="AK1270" s="1169">
        <f t="shared" ref="AK1270:AK1272" si="1144">AE1270*AF1270+AG1270+AH1270</f>
        <v>183075.52</v>
      </c>
      <c r="AL1270" s="1347">
        <f t="shared" ref="AL1270:AL1272" si="1145">+AK1270*13.13</f>
        <v>2403781.5776</v>
      </c>
      <c r="AM1270" s="1175">
        <f t="shared" ref="AM1270:AM1272" si="1146">+AA1270</f>
        <v>1</v>
      </c>
      <c r="AN1270" s="1279">
        <f t="shared" ref="AN1270:AN1272" si="1147">+AB1270+1</f>
        <v>2</v>
      </c>
      <c r="AO1270" s="1275">
        <v>1.84</v>
      </c>
      <c r="AP1270" s="1171">
        <v>1</v>
      </c>
      <c r="AQ1270" s="1166">
        <f t="shared" ref="AQ1270:AQ1272" si="1148">+AO1270+AO1270*AP1270</f>
        <v>3.68</v>
      </c>
      <c r="AR1270" s="1168">
        <v>66140</v>
      </c>
      <c r="AS1270" s="1178"/>
      <c r="AT1270" s="1178"/>
      <c r="AU1270" s="1346" t="str">
        <f t="shared" ref="AU1270:AU1272" si="1149">+AI1270</f>
        <v>Կ-1</v>
      </c>
      <c r="AV1270" s="1168">
        <f t="shared" ref="AV1270:AV1272" si="1150">AR1270*AQ1270</f>
        <v>243395.20000000001</v>
      </c>
      <c r="AW1270" s="1246">
        <f t="shared" ref="AW1270:AW1272" si="1151">AQ1270*AR1270+AS1270+AT1270</f>
        <v>243395.20000000001</v>
      </c>
      <c r="AX1270" s="1247">
        <f t="shared" ref="AX1270:AX1272" si="1152">+AW1270*13.13</f>
        <v>3195778.9760000003</v>
      </c>
    </row>
    <row r="1271" spans="2:50" s="1248" customFormat="1" ht="18" customHeight="1" thickBot="1" x14ac:dyDescent="0.35">
      <c r="B1271" s="1343">
        <v>52</v>
      </c>
      <c r="C1271" s="1344" t="s">
        <v>71</v>
      </c>
      <c r="D1271" s="1249" t="s">
        <v>630</v>
      </c>
      <c r="E1271" s="1175"/>
      <c r="F1271" s="1171"/>
      <c r="G1271" s="1166"/>
      <c r="H1271" s="1168"/>
      <c r="I1271" s="1178"/>
      <c r="J1271" s="1178"/>
      <c r="K1271" s="1179"/>
      <c r="L1271" s="1167"/>
      <c r="M1271" s="1169"/>
      <c r="N1271" s="1170"/>
      <c r="O1271" s="1345">
        <v>1</v>
      </c>
      <c r="P1271" s="1171">
        <v>0</v>
      </c>
      <c r="Q1271" s="1166">
        <v>1.68</v>
      </c>
      <c r="R1271" s="1171">
        <v>0.3</v>
      </c>
      <c r="S1271" s="1166">
        <f t="shared" si="1140"/>
        <v>2.1840000000000002</v>
      </c>
      <c r="T1271" s="1167">
        <v>66140</v>
      </c>
      <c r="U1271" s="1178"/>
      <c r="V1271" s="1178"/>
      <c r="W1271" s="1346" t="s">
        <v>99</v>
      </c>
      <c r="X1271" s="1167">
        <f t="shared" si="1122"/>
        <v>144449.76</v>
      </c>
      <c r="Y1271" s="1169">
        <f t="shared" si="1123"/>
        <v>144449.76</v>
      </c>
      <c r="Z1271" s="1170">
        <f t="shared" si="1141"/>
        <v>1896625.3488000003</v>
      </c>
      <c r="AA1271" s="1165">
        <f t="shared" si="1124"/>
        <v>1</v>
      </c>
      <c r="AB1271" s="1171">
        <f t="shared" si="1125"/>
        <v>1</v>
      </c>
      <c r="AC1271" s="1166">
        <v>1.73</v>
      </c>
      <c r="AD1271" s="1171">
        <v>0.6</v>
      </c>
      <c r="AE1271" s="1166">
        <f t="shared" si="1142"/>
        <v>2.7679999999999998</v>
      </c>
      <c r="AF1271" s="1167">
        <v>66140</v>
      </c>
      <c r="AG1271" s="1178"/>
      <c r="AH1271" s="1178"/>
      <c r="AI1271" s="1346" t="s">
        <v>99</v>
      </c>
      <c r="AJ1271" s="1167">
        <f t="shared" si="1143"/>
        <v>183075.52</v>
      </c>
      <c r="AK1271" s="1169">
        <f t="shared" si="1144"/>
        <v>183075.52</v>
      </c>
      <c r="AL1271" s="1347">
        <f t="shared" si="1145"/>
        <v>2403781.5776</v>
      </c>
      <c r="AM1271" s="1175">
        <f t="shared" si="1146"/>
        <v>1</v>
      </c>
      <c r="AN1271" s="1279">
        <f t="shared" si="1147"/>
        <v>2</v>
      </c>
      <c r="AO1271" s="1275">
        <v>1.84</v>
      </c>
      <c r="AP1271" s="1171">
        <v>1</v>
      </c>
      <c r="AQ1271" s="1166">
        <f t="shared" si="1148"/>
        <v>3.68</v>
      </c>
      <c r="AR1271" s="1168">
        <v>66140</v>
      </c>
      <c r="AS1271" s="1178"/>
      <c r="AT1271" s="1178"/>
      <c r="AU1271" s="1346" t="str">
        <f t="shared" si="1149"/>
        <v>Կ-1</v>
      </c>
      <c r="AV1271" s="1168">
        <f t="shared" si="1150"/>
        <v>243395.20000000001</v>
      </c>
      <c r="AW1271" s="1246">
        <f t="shared" si="1151"/>
        <v>243395.20000000001</v>
      </c>
      <c r="AX1271" s="1247">
        <f t="shared" si="1152"/>
        <v>3195778.9760000003</v>
      </c>
    </row>
    <row r="1272" spans="2:50" s="1248" customFormat="1" ht="18" customHeight="1" thickBot="1" x14ac:dyDescent="0.35">
      <c r="B1272" s="1343">
        <v>52</v>
      </c>
      <c r="C1272" s="1344" t="s">
        <v>71</v>
      </c>
      <c r="D1272" s="1249" t="s">
        <v>630</v>
      </c>
      <c r="E1272" s="1175"/>
      <c r="F1272" s="1171"/>
      <c r="G1272" s="1166"/>
      <c r="H1272" s="1168"/>
      <c r="I1272" s="1178"/>
      <c r="J1272" s="1178"/>
      <c r="K1272" s="1179"/>
      <c r="L1272" s="1167"/>
      <c r="M1272" s="1169"/>
      <c r="N1272" s="1170"/>
      <c r="O1272" s="1345">
        <v>1</v>
      </c>
      <c r="P1272" s="1171">
        <v>0</v>
      </c>
      <c r="Q1272" s="1166">
        <v>1.68</v>
      </c>
      <c r="R1272" s="1171">
        <v>0.3</v>
      </c>
      <c r="S1272" s="1166">
        <f t="shared" si="1140"/>
        <v>2.1840000000000002</v>
      </c>
      <c r="T1272" s="1167">
        <v>66140</v>
      </c>
      <c r="U1272" s="1178"/>
      <c r="V1272" s="1178"/>
      <c r="W1272" s="1346" t="s">
        <v>99</v>
      </c>
      <c r="X1272" s="1167">
        <f t="shared" si="1122"/>
        <v>144449.76</v>
      </c>
      <c r="Y1272" s="1169">
        <f t="shared" si="1123"/>
        <v>144449.76</v>
      </c>
      <c r="Z1272" s="1170">
        <f t="shared" si="1141"/>
        <v>1896625.3488000003</v>
      </c>
      <c r="AA1272" s="1165">
        <f t="shared" si="1124"/>
        <v>1</v>
      </c>
      <c r="AB1272" s="1171">
        <f t="shared" si="1125"/>
        <v>1</v>
      </c>
      <c r="AC1272" s="1166">
        <v>1.73</v>
      </c>
      <c r="AD1272" s="1171">
        <v>0.6</v>
      </c>
      <c r="AE1272" s="1166">
        <f t="shared" si="1142"/>
        <v>2.7679999999999998</v>
      </c>
      <c r="AF1272" s="1167">
        <v>66140</v>
      </c>
      <c r="AG1272" s="1178"/>
      <c r="AH1272" s="1178"/>
      <c r="AI1272" s="1346" t="s">
        <v>99</v>
      </c>
      <c r="AJ1272" s="1167">
        <f t="shared" si="1143"/>
        <v>183075.52</v>
      </c>
      <c r="AK1272" s="1169">
        <f t="shared" si="1144"/>
        <v>183075.52</v>
      </c>
      <c r="AL1272" s="1347">
        <f t="shared" si="1145"/>
        <v>2403781.5776</v>
      </c>
      <c r="AM1272" s="1175">
        <f t="shared" si="1146"/>
        <v>1</v>
      </c>
      <c r="AN1272" s="1279">
        <f t="shared" si="1147"/>
        <v>2</v>
      </c>
      <c r="AO1272" s="1275">
        <v>1.84</v>
      </c>
      <c r="AP1272" s="1171">
        <v>1</v>
      </c>
      <c r="AQ1272" s="1166">
        <f t="shared" si="1148"/>
        <v>3.68</v>
      </c>
      <c r="AR1272" s="1168">
        <v>66140</v>
      </c>
      <c r="AS1272" s="1178"/>
      <c r="AT1272" s="1178"/>
      <c r="AU1272" s="1346" t="str">
        <f t="shared" si="1149"/>
        <v>Կ-1</v>
      </c>
      <c r="AV1272" s="1168">
        <f t="shared" si="1150"/>
        <v>243395.20000000001</v>
      </c>
      <c r="AW1272" s="1246">
        <f t="shared" si="1151"/>
        <v>243395.20000000001</v>
      </c>
      <c r="AX1272" s="1247">
        <f t="shared" si="1152"/>
        <v>3195778.9760000003</v>
      </c>
    </row>
    <row r="1273" spans="2:50" ht="18" customHeight="1" thickBot="1" x14ac:dyDescent="0.35">
      <c r="B1273" s="495">
        <v>68</v>
      </c>
      <c r="C1273" s="917" t="s">
        <v>2653</v>
      </c>
      <c r="D1273" s="497" t="s">
        <v>333</v>
      </c>
      <c r="E1273" s="1175">
        <v>1</v>
      </c>
      <c r="F1273" s="1017">
        <v>5</v>
      </c>
      <c r="G1273" s="498">
        <f t="shared" si="1066"/>
        <v>1.9</v>
      </c>
      <c r="H1273" s="1013">
        <v>66140</v>
      </c>
      <c r="I1273" s="510"/>
      <c r="J1273" s="510"/>
      <c r="K1273" s="511" t="s">
        <v>99</v>
      </c>
      <c r="L1273" s="1018">
        <f t="shared" si="1067"/>
        <v>125666</v>
      </c>
      <c r="M1273" s="1019">
        <f t="shared" si="1068"/>
        <v>125666</v>
      </c>
      <c r="N1273" s="1020">
        <f t="shared" si="1076"/>
        <v>1649994.58</v>
      </c>
      <c r="O1273" s="1016">
        <v>1</v>
      </c>
      <c r="P1273" s="1017">
        <f t="shared" si="1077"/>
        <v>6</v>
      </c>
      <c r="Q1273" s="1166">
        <v>1.96</v>
      </c>
      <c r="R1273" s="1171">
        <v>0.3</v>
      </c>
      <c r="S1273" s="1166">
        <f t="shared" si="1090"/>
        <v>2.548</v>
      </c>
      <c r="T1273" s="1018">
        <v>66140</v>
      </c>
      <c r="U1273" s="510"/>
      <c r="V1273" s="510"/>
      <c r="W1273" s="715" t="str">
        <f t="shared" si="1121"/>
        <v>Կ-1</v>
      </c>
      <c r="X1273" s="1018">
        <f t="shared" si="1122"/>
        <v>168524.72</v>
      </c>
      <c r="Y1273" s="1019">
        <f t="shared" si="1123"/>
        <v>168524.72</v>
      </c>
      <c r="Z1273" s="1020">
        <f t="shared" si="1072"/>
        <v>2212729.5736000002</v>
      </c>
      <c r="AA1273" s="1021">
        <f t="shared" si="1124"/>
        <v>1</v>
      </c>
      <c r="AB1273" s="1017">
        <f t="shared" si="1125"/>
        <v>7</v>
      </c>
      <c r="AC1273" s="1166">
        <v>1.96</v>
      </c>
      <c r="AD1273" s="1171">
        <v>0.6</v>
      </c>
      <c r="AE1273" s="1166">
        <f t="shared" si="1091"/>
        <v>3.1360000000000001</v>
      </c>
      <c r="AF1273" s="1018">
        <v>66140</v>
      </c>
      <c r="AG1273" s="510"/>
      <c r="AH1273" s="510"/>
      <c r="AI1273" s="715" t="str">
        <f t="shared" si="1126"/>
        <v>Կ-1</v>
      </c>
      <c r="AJ1273" s="1018">
        <f t="shared" si="1093"/>
        <v>207415.04000000001</v>
      </c>
      <c r="AK1273" s="1019">
        <f t="shared" si="1081"/>
        <v>207415.04000000001</v>
      </c>
      <c r="AL1273" s="1063">
        <f t="shared" si="1082"/>
        <v>2723359.4752000002</v>
      </c>
      <c r="AM1273" s="1012">
        <f t="shared" si="1083"/>
        <v>1</v>
      </c>
      <c r="AN1273" s="1043">
        <f t="shared" si="1084"/>
        <v>8</v>
      </c>
      <c r="AO1273" s="1275">
        <v>2.02</v>
      </c>
      <c r="AP1273" s="1171">
        <v>1</v>
      </c>
      <c r="AQ1273" s="1166">
        <f t="shared" si="1092"/>
        <v>4.04</v>
      </c>
      <c r="AR1273" s="1013">
        <v>66140</v>
      </c>
      <c r="AS1273" s="510"/>
      <c r="AT1273" s="510"/>
      <c r="AU1273" s="715" t="str">
        <f t="shared" si="1086"/>
        <v>Կ-1</v>
      </c>
      <c r="AV1273" s="1013">
        <f t="shared" si="1094"/>
        <v>267205.59999999998</v>
      </c>
      <c r="AW1273" s="1014">
        <f t="shared" si="1088"/>
        <v>267205.59999999998</v>
      </c>
      <c r="AX1273" s="1015">
        <f t="shared" si="1089"/>
        <v>3508409.5279999999</v>
      </c>
    </row>
    <row r="1274" spans="2:50" ht="18" customHeight="1" thickBot="1" x14ac:dyDescent="0.35">
      <c r="B1274" s="495">
        <v>69</v>
      </c>
      <c r="C1274" s="917" t="s">
        <v>1960</v>
      </c>
      <c r="D1274" s="497" t="s">
        <v>333</v>
      </c>
      <c r="E1274" s="1175">
        <v>1</v>
      </c>
      <c r="F1274" s="1017">
        <v>6</v>
      </c>
      <c r="G1274" s="498">
        <f t="shared" si="1066"/>
        <v>1.96</v>
      </c>
      <c r="H1274" s="1013">
        <v>66140</v>
      </c>
      <c r="I1274" s="510"/>
      <c r="J1274" s="510"/>
      <c r="K1274" s="511" t="s">
        <v>99</v>
      </c>
      <c r="L1274" s="1018">
        <f t="shared" si="1067"/>
        <v>129634.4</v>
      </c>
      <c r="M1274" s="1019">
        <f t="shared" si="1068"/>
        <v>129634.4</v>
      </c>
      <c r="N1274" s="1020">
        <f t="shared" si="1076"/>
        <v>1702099.672</v>
      </c>
      <c r="O1274" s="1016">
        <v>1</v>
      </c>
      <c r="P1274" s="1017">
        <f t="shared" si="1077"/>
        <v>7</v>
      </c>
      <c r="Q1274" s="1166">
        <v>1.96</v>
      </c>
      <c r="R1274" s="1171">
        <v>0.3</v>
      </c>
      <c r="S1274" s="1166">
        <f t="shared" si="1090"/>
        <v>2.548</v>
      </c>
      <c r="T1274" s="1018">
        <v>66140</v>
      </c>
      <c r="U1274" s="510"/>
      <c r="V1274" s="510"/>
      <c r="W1274" s="715" t="str">
        <f t="shared" si="1121"/>
        <v>Կ-1</v>
      </c>
      <c r="X1274" s="1018">
        <f t="shared" si="1122"/>
        <v>168524.72</v>
      </c>
      <c r="Y1274" s="1019">
        <f t="shared" si="1123"/>
        <v>168524.72</v>
      </c>
      <c r="Z1274" s="1020">
        <f t="shared" si="1072"/>
        <v>2212729.5736000002</v>
      </c>
      <c r="AA1274" s="1021">
        <f t="shared" si="1124"/>
        <v>1</v>
      </c>
      <c r="AB1274" s="1017">
        <f t="shared" si="1125"/>
        <v>8</v>
      </c>
      <c r="AC1274" s="1166">
        <v>2.02</v>
      </c>
      <c r="AD1274" s="1171">
        <v>0.6</v>
      </c>
      <c r="AE1274" s="1166">
        <f t="shared" si="1091"/>
        <v>3.2320000000000002</v>
      </c>
      <c r="AF1274" s="1018">
        <v>66140</v>
      </c>
      <c r="AG1274" s="510"/>
      <c r="AH1274" s="510"/>
      <c r="AI1274" s="715" t="str">
        <f t="shared" si="1126"/>
        <v>Կ-1</v>
      </c>
      <c r="AJ1274" s="1018">
        <f t="shared" si="1093"/>
        <v>213764.48000000001</v>
      </c>
      <c r="AK1274" s="1019">
        <f t="shared" si="1081"/>
        <v>213764.48000000001</v>
      </c>
      <c r="AL1274" s="1063">
        <f t="shared" si="1082"/>
        <v>2806727.6224000002</v>
      </c>
      <c r="AM1274" s="1012">
        <f t="shared" si="1083"/>
        <v>1</v>
      </c>
      <c r="AN1274" s="1043">
        <f t="shared" si="1084"/>
        <v>9</v>
      </c>
      <c r="AO1274" s="1275">
        <v>2.02</v>
      </c>
      <c r="AP1274" s="1171">
        <v>1</v>
      </c>
      <c r="AQ1274" s="1166">
        <f t="shared" si="1092"/>
        <v>4.04</v>
      </c>
      <c r="AR1274" s="1013">
        <v>66140</v>
      </c>
      <c r="AS1274" s="510"/>
      <c r="AT1274" s="510"/>
      <c r="AU1274" s="715" t="str">
        <f t="shared" si="1086"/>
        <v>Կ-1</v>
      </c>
      <c r="AV1274" s="1013">
        <f t="shared" si="1094"/>
        <v>267205.59999999998</v>
      </c>
      <c r="AW1274" s="1014">
        <f t="shared" si="1088"/>
        <v>267205.59999999998</v>
      </c>
      <c r="AX1274" s="1015">
        <f t="shared" si="1089"/>
        <v>3508409.5279999999</v>
      </c>
    </row>
    <row r="1275" spans="2:50" ht="18" customHeight="1" thickBot="1" x14ac:dyDescent="0.35">
      <c r="B1275" s="495">
        <v>70</v>
      </c>
      <c r="C1275" s="917" t="s">
        <v>2654</v>
      </c>
      <c r="D1275" s="497" t="s">
        <v>333</v>
      </c>
      <c r="E1275" s="1175">
        <v>1</v>
      </c>
      <c r="F1275" s="1017">
        <v>19</v>
      </c>
      <c r="G1275" s="498">
        <f t="shared" si="1066"/>
        <v>2.2799999999999998</v>
      </c>
      <c r="H1275" s="1013">
        <v>66140</v>
      </c>
      <c r="I1275" s="510">
        <f>+G1275*H1275*0.05</f>
        <v>7539.9599999999991</v>
      </c>
      <c r="J1275" s="510"/>
      <c r="K1275" s="511" t="s">
        <v>99</v>
      </c>
      <c r="L1275" s="1018">
        <f t="shared" si="1067"/>
        <v>150799.19999999998</v>
      </c>
      <c r="M1275" s="1019">
        <f t="shared" si="1068"/>
        <v>158339.15999999997</v>
      </c>
      <c r="N1275" s="1020">
        <f t="shared" si="1076"/>
        <v>2078993.1707999997</v>
      </c>
      <c r="O1275" s="1016">
        <v>1</v>
      </c>
      <c r="P1275" s="1017">
        <f t="shared" si="1077"/>
        <v>20</v>
      </c>
      <c r="Q1275" s="1166">
        <v>2.2799999999999998</v>
      </c>
      <c r="R1275" s="1171">
        <v>0.3</v>
      </c>
      <c r="S1275" s="1166">
        <f t="shared" si="1090"/>
        <v>2.9639999999999995</v>
      </c>
      <c r="T1275" s="1018">
        <v>66140</v>
      </c>
      <c r="U1275" s="510">
        <f>+S1275*T1275*0.05</f>
        <v>9801.9479999999985</v>
      </c>
      <c r="V1275" s="510"/>
      <c r="W1275" s="715" t="str">
        <f t="shared" si="1121"/>
        <v>Կ-1</v>
      </c>
      <c r="X1275" s="1018">
        <f t="shared" si="1122"/>
        <v>196038.95999999996</v>
      </c>
      <c r="Y1275" s="1019">
        <f t="shared" si="1123"/>
        <v>205840.90799999997</v>
      </c>
      <c r="Z1275" s="1020">
        <f t="shared" si="1072"/>
        <v>2702691.1220399998</v>
      </c>
      <c r="AA1275" s="1021">
        <f t="shared" si="1124"/>
        <v>1</v>
      </c>
      <c r="AB1275" s="1017">
        <f t="shared" si="1125"/>
        <v>21</v>
      </c>
      <c r="AC1275" s="1166">
        <v>2.2799999999999998</v>
      </c>
      <c r="AD1275" s="1171">
        <v>0.6</v>
      </c>
      <c r="AE1275" s="1166">
        <f t="shared" si="1091"/>
        <v>3.6479999999999997</v>
      </c>
      <c r="AF1275" s="1018">
        <v>66140</v>
      </c>
      <c r="AG1275" s="510">
        <f>+AE1275*AF1275*0.05</f>
        <v>12063.936</v>
      </c>
      <c r="AH1275" s="510"/>
      <c r="AI1275" s="715" t="str">
        <f t="shared" si="1126"/>
        <v>Կ-1</v>
      </c>
      <c r="AJ1275" s="1018">
        <f t="shared" si="1093"/>
        <v>241278.71999999997</v>
      </c>
      <c r="AK1275" s="1019">
        <f t="shared" si="1081"/>
        <v>253342.65599999996</v>
      </c>
      <c r="AL1275" s="1063">
        <f t="shared" si="1082"/>
        <v>3326389.0732799997</v>
      </c>
      <c r="AM1275" s="1012">
        <f t="shared" si="1083"/>
        <v>1</v>
      </c>
      <c r="AN1275" s="1043">
        <f t="shared" si="1084"/>
        <v>22</v>
      </c>
      <c r="AO1275" s="1275">
        <v>2.2799999999999998</v>
      </c>
      <c r="AP1275" s="1171">
        <v>1</v>
      </c>
      <c r="AQ1275" s="1166">
        <f t="shared" si="1092"/>
        <v>4.5599999999999996</v>
      </c>
      <c r="AR1275" s="1013">
        <v>66140</v>
      </c>
      <c r="AS1275" s="510">
        <f>+AQ1275*AR1275*0.05</f>
        <v>15079.919999999998</v>
      </c>
      <c r="AT1275" s="510"/>
      <c r="AU1275" s="715" t="str">
        <f t="shared" si="1086"/>
        <v>Կ-1</v>
      </c>
      <c r="AV1275" s="1013">
        <f t="shared" si="1094"/>
        <v>301598.39999999997</v>
      </c>
      <c r="AW1275" s="1014">
        <f t="shared" si="1088"/>
        <v>316678.31999999995</v>
      </c>
      <c r="AX1275" s="1015">
        <f t="shared" si="1089"/>
        <v>4157986.3415999995</v>
      </c>
    </row>
    <row r="1276" spans="2:50" ht="18" customHeight="1" thickBot="1" x14ac:dyDescent="0.35">
      <c r="B1276" s="495">
        <v>71</v>
      </c>
      <c r="C1276" s="917" t="s">
        <v>884</v>
      </c>
      <c r="D1276" s="497" t="s">
        <v>333</v>
      </c>
      <c r="E1276" s="1175">
        <v>1</v>
      </c>
      <c r="F1276" s="1017">
        <v>19</v>
      </c>
      <c r="G1276" s="498">
        <f t="shared" si="1066"/>
        <v>2.2799999999999998</v>
      </c>
      <c r="H1276" s="1013">
        <v>66140</v>
      </c>
      <c r="I1276" s="510">
        <f t="shared" ref="I1276:I1278" si="1153">+G1276*H1276*0.05</f>
        <v>7539.9599999999991</v>
      </c>
      <c r="J1276" s="510"/>
      <c r="K1276" s="511" t="s">
        <v>99</v>
      </c>
      <c r="L1276" s="1018">
        <f t="shared" si="1067"/>
        <v>150799.19999999998</v>
      </c>
      <c r="M1276" s="1019">
        <f t="shared" si="1068"/>
        <v>158339.15999999997</v>
      </c>
      <c r="N1276" s="1020">
        <f t="shared" si="1076"/>
        <v>2078993.1707999997</v>
      </c>
      <c r="O1276" s="1016">
        <v>1</v>
      </c>
      <c r="P1276" s="1017">
        <f t="shared" si="1077"/>
        <v>20</v>
      </c>
      <c r="Q1276" s="1166">
        <v>2.2799999999999998</v>
      </c>
      <c r="R1276" s="1171">
        <v>0.3</v>
      </c>
      <c r="S1276" s="1166">
        <f t="shared" si="1090"/>
        <v>2.9639999999999995</v>
      </c>
      <c r="T1276" s="1018">
        <v>66140</v>
      </c>
      <c r="U1276" s="510">
        <f>+S1276*T1276*0.05</f>
        <v>9801.9479999999985</v>
      </c>
      <c r="V1276" s="510"/>
      <c r="W1276" s="715" t="str">
        <f t="shared" si="1121"/>
        <v>Կ-1</v>
      </c>
      <c r="X1276" s="1018">
        <f t="shared" si="1122"/>
        <v>196038.95999999996</v>
      </c>
      <c r="Y1276" s="1019">
        <f t="shared" si="1123"/>
        <v>205840.90799999997</v>
      </c>
      <c r="Z1276" s="1020">
        <f t="shared" si="1072"/>
        <v>2702691.1220399998</v>
      </c>
      <c r="AA1276" s="1021">
        <f t="shared" si="1124"/>
        <v>1</v>
      </c>
      <c r="AB1276" s="1017">
        <f t="shared" si="1125"/>
        <v>21</v>
      </c>
      <c r="AC1276" s="1166">
        <v>2.2799999999999998</v>
      </c>
      <c r="AD1276" s="1171">
        <v>0.6</v>
      </c>
      <c r="AE1276" s="1166">
        <f t="shared" si="1091"/>
        <v>3.6479999999999997</v>
      </c>
      <c r="AF1276" s="1018">
        <v>66140</v>
      </c>
      <c r="AG1276" s="510">
        <f t="shared" ref="AG1276:AG1278" si="1154">+AE1276*AF1276*0.05</f>
        <v>12063.936</v>
      </c>
      <c r="AH1276" s="510"/>
      <c r="AI1276" s="715" t="str">
        <f t="shared" si="1126"/>
        <v>Կ-1</v>
      </c>
      <c r="AJ1276" s="1018">
        <f t="shared" si="1093"/>
        <v>241278.71999999997</v>
      </c>
      <c r="AK1276" s="1019">
        <f t="shared" si="1081"/>
        <v>253342.65599999996</v>
      </c>
      <c r="AL1276" s="1063">
        <f t="shared" si="1082"/>
        <v>3326389.0732799997</v>
      </c>
      <c r="AM1276" s="1012">
        <f t="shared" si="1083"/>
        <v>1</v>
      </c>
      <c r="AN1276" s="1043">
        <f t="shared" si="1084"/>
        <v>22</v>
      </c>
      <c r="AO1276" s="1275">
        <v>2.2799999999999998</v>
      </c>
      <c r="AP1276" s="1171">
        <v>1</v>
      </c>
      <c r="AQ1276" s="1166">
        <f t="shared" si="1092"/>
        <v>4.5599999999999996</v>
      </c>
      <c r="AR1276" s="1013">
        <v>66140</v>
      </c>
      <c r="AS1276" s="510">
        <f t="shared" ref="AS1276:AS1278" si="1155">+AQ1276*AR1276*0.05</f>
        <v>15079.919999999998</v>
      </c>
      <c r="AT1276" s="510"/>
      <c r="AU1276" s="715" t="str">
        <f t="shared" si="1086"/>
        <v>Կ-1</v>
      </c>
      <c r="AV1276" s="1013">
        <f t="shared" si="1094"/>
        <v>301598.39999999997</v>
      </c>
      <c r="AW1276" s="1014">
        <f t="shared" si="1088"/>
        <v>316678.31999999995</v>
      </c>
      <c r="AX1276" s="1015">
        <f t="shared" si="1089"/>
        <v>4157986.3415999995</v>
      </c>
    </row>
    <row r="1277" spans="2:50" ht="18" customHeight="1" thickBot="1" x14ac:dyDescent="0.35">
      <c r="B1277" s="495">
        <v>72</v>
      </c>
      <c r="C1277" s="917" t="s">
        <v>2655</v>
      </c>
      <c r="D1277" s="497" t="s">
        <v>333</v>
      </c>
      <c r="E1277" s="1175">
        <v>1</v>
      </c>
      <c r="F1277" s="1017">
        <v>0</v>
      </c>
      <c r="G1277" s="498">
        <f t="shared" si="1066"/>
        <v>1.68</v>
      </c>
      <c r="H1277" s="1013">
        <v>66140</v>
      </c>
      <c r="I1277" s="510"/>
      <c r="J1277" s="510"/>
      <c r="K1277" s="511" t="s">
        <v>99</v>
      </c>
      <c r="L1277" s="1018">
        <f t="shared" si="1067"/>
        <v>111115.2</v>
      </c>
      <c r="M1277" s="1019">
        <f t="shared" si="1068"/>
        <v>111115.2</v>
      </c>
      <c r="N1277" s="1020">
        <f t="shared" si="1076"/>
        <v>1458942.5760000001</v>
      </c>
      <c r="O1277" s="1016">
        <v>1</v>
      </c>
      <c r="P1277" s="1017">
        <f t="shared" si="1077"/>
        <v>1</v>
      </c>
      <c r="Q1277" s="1166">
        <v>1.73</v>
      </c>
      <c r="R1277" s="1171">
        <v>0.3</v>
      </c>
      <c r="S1277" s="1166">
        <f t="shared" si="1090"/>
        <v>2.2490000000000001</v>
      </c>
      <c r="T1277" s="1018">
        <v>66140</v>
      </c>
      <c r="U1277" s="510"/>
      <c r="V1277" s="510"/>
      <c r="W1277" s="715" t="str">
        <f t="shared" si="1121"/>
        <v>Կ-1</v>
      </c>
      <c r="X1277" s="1018">
        <f t="shared" si="1122"/>
        <v>148748.86000000002</v>
      </c>
      <c r="Y1277" s="1019">
        <f t="shared" si="1123"/>
        <v>148748.86000000002</v>
      </c>
      <c r="Z1277" s="1020">
        <f t="shared" si="1072"/>
        <v>1953072.5318000002</v>
      </c>
      <c r="AA1277" s="1021">
        <f t="shared" si="1124"/>
        <v>1</v>
      </c>
      <c r="AB1277" s="1017">
        <f t="shared" si="1125"/>
        <v>2</v>
      </c>
      <c r="AC1277" s="1166">
        <v>1.79</v>
      </c>
      <c r="AD1277" s="1171">
        <v>0.6</v>
      </c>
      <c r="AE1277" s="1166">
        <f t="shared" si="1091"/>
        <v>2.8639999999999999</v>
      </c>
      <c r="AF1277" s="1018">
        <v>66140</v>
      </c>
      <c r="AG1277" s="510"/>
      <c r="AH1277" s="510"/>
      <c r="AI1277" s="715" t="str">
        <f t="shared" si="1126"/>
        <v>Կ-1</v>
      </c>
      <c r="AJ1277" s="1018">
        <f t="shared" si="1093"/>
        <v>189424.96</v>
      </c>
      <c r="AK1277" s="1019">
        <f t="shared" si="1081"/>
        <v>189424.96</v>
      </c>
      <c r="AL1277" s="1063">
        <f t="shared" si="1082"/>
        <v>2487149.7248</v>
      </c>
      <c r="AM1277" s="1012">
        <f t="shared" si="1083"/>
        <v>1</v>
      </c>
      <c r="AN1277" s="1043">
        <f t="shared" si="1084"/>
        <v>3</v>
      </c>
      <c r="AO1277" s="1275">
        <v>1.84</v>
      </c>
      <c r="AP1277" s="1171">
        <v>1</v>
      </c>
      <c r="AQ1277" s="1166">
        <f t="shared" si="1092"/>
        <v>3.68</v>
      </c>
      <c r="AR1277" s="1013">
        <v>66140</v>
      </c>
      <c r="AS1277" s="510"/>
      <c r="AT1277" s="510"/>
      <c r="AU1277" s="715" t="str">
        <f t="shared" si="1086"/>
        <v>Կ-1</v>
      </c>
      <c r="AV1277" s="1013">
        <f t="shared" si="1094"/>
        <v>243395.20000000001</v>
      </c>
      <c r="AW1277" s="1014">
        <f t="shared" si="1088"/>
        <v>243395.20000000001</v>
      </c>
      <c r="AX1277" s="1015">
        <f t="shared" si="1089"/>
        <v>3195778.9760000003</v>
      </c>
    </row>
    <row r="1278" spans="2:50" ht="18" customHeight="1" thickBot="1" x14ac:dyDescent="0.35">
      <c r="B1278" s="495">
        <v>73</v>
      </c>
      <c r="C1278" s="917" t="s">
        <v>203</v>
      </c>
      <c r="D1278" s="497" t="s">
        <v>333</v>
      </c>
      <c r="E1278" s="1175">
        <v>1</v>
      </c>
      <c r="F1278" s="1017">
        <v>19</v>
      </c>
      <c r="G1278" s="498">
        <f t="shared" si="1066"/>
        <v>2.2799999999999998</v>
      </c>
      <c r="H1278" s="1013">
        <v>66140</v>
      </c>
      <c r="I1278" s="510">
        <f t="shared" si="1153"/>
        <v>7539.9599999999991</v>
      </c>
      <c r="J1278" s="510"/>
      <c r="K1278" s="511" t="s">
        <v>99</v>
      </c>
      <c r="L1278" s="1018">
        <f t="shared" si="1067"/>
        <v>150799.19999999998</v>
      </c>
      <c r="M1278" s="1019">
        <f t="shared" si="1068"/>
        <v>158339.15999999997</v>
      </c>
      <c r="N1278" s="1020">
        <f t="shared" si="1076"/>
        <v>2078993.1707999997</v>
      </c>
      <c r="O1278" s="1016">
        <v>1</v>
      </c>
      <c r="P1278" s="1017">
        <f t="shared" si="1077"/>
        <v>20</v>
      </c>
      <c r="Q1278" s="1166">
        <v>2.2799999999999998</v>
      </c>
      <c r="R1278" s="1171">
        <v>0.3</v>
      </c>
      <c r="S1278" s="1166">
        <f t="shared" si="1090"/>
        <v>2.9639999999999995</v>
      </c>
      <c r="T1278" s="1018">
        <v>66140</v>
      </c>
      <c r="U1278" s="510">
        <f>+S1278*T1278*0.05</f>
        <v>9801.9479999999985</v>
      </c>
      <c r="V1278" s="510"/>
      <c r="W1278" s="715" t="str">
        <f t="shared" si="1121"/>
        <v>Կ-1</v>
      </c>
      <c r="X1278" s="1018">
        <f t="shared" si="1122"/>
        <v>196038.95999999996</v>
      </c>
      <c r="Y1278" s="1019">
        <f t="shared" si="1123"/>
        <v>205840.90799999997</v>
      </c>
      <c r="Z1278" s="1020">
        <f t="shared" si="1072"/>
        <v>2702691.1220399998</v>
      </c>
      <c r="AA1278" s="1021">
        <f t="shared" si="1124"/>
        <v>1</v>
      </c>
      <c r="AB1278" s="1017">
        <f t="shared" si="1125"/>
        <v>21</v>
      </c>
      <c r="AC1278" s="1166">
        <v>2.2799999999999998</v>
      </c>
      <c r="AD1278" s="1171">
        <v>0.6</v>
      </c>
      <c r="AE1278" s="1166">
        <f t="shared" si="1091"/>
        <v>3.6479999999999997</v>
      </c>
      <c r="AF1278" s="1018">
        <v>66140</v>
      </c>
      <c r="AG1278" s="510">
        <f t="shared" si="1154"/>
        <v>12063.936</v>
      </c>
      <c r="AH1278" s="510"/>
      <c r="AI1278" s="715" t="str">
        <f t="shared" si="1126"/>
        <v>Կ-1</v>
      </c>
      <c r="AJ1278" s="1018">
        <f t="shared" si="1093"/>
        <v>241278.71999999997</v>
      </c>
      <c r="AK1278" s="1019">
        <f t="shared" si="1081"/>
        <v>253342.65599999996</v>
      </c>
      <c r="AL1278" s="1063">
        <f t="shared" si="1082"/>
        <v>3326389.0732799997</v>
      </c>
      <c r="AM1278" s="1012">
        <f t="shared" si="1083"/>
        <v>1</v>
      </c>
      <c r="AN1278" s="1043">
        <f t="shared" si="1084"/>
        <v>22</v>
      </c>
      <c r="AO1278" s="1275">
        <v>2.2799999999999998</v>
      </c>
      <c r="AP1278" s="1171">
        <v>1</v>
      </c>
      <c r="AQ1278" s="1166">
        <f t="shared" si="1092"/>
        <v>4.5599999999999996</v>
      </c>
      <c r="AR1278" s="1013">
        <v>66140</v>
      </c>
      <c r="AS1278" s="510">
        <f t="shared" si="1155"/>
        <v>15079.919999999998</v>
      </c>
      <c r="AT1278" s="510"/>
      <c r="AU1278" s="715" t="str">
        <f t="shared" si="1086"/>
        <v>Կ-1</v>
      </c>
      <c r="AV1278" s="1013">
        <f t="shared" si="1094"/>
        <v>301598.39999999997</v>
      </c>
      <c r="AW1278" s="1014">
        <f t="shared" si="1088"/>
        <v>316678.31999999995</v>
      </c>
      <c r="AX1278" s="1015">
        <f t="shared" si="1089"/>
        <v>4157986.3415999995</v>
      </c>
    </row>
    <row r="1279" spans="2:50" ht="18" customHeight="1" thickBot="1" x14ac:dyDescent="0.35">
      <c r="B1279" s="495">
        <v>75</v>
      </c>
      <c r="C1279" s="917" t="s">
        <v>225</v>
      </c>
      <c r="D1279" s="497" t="s">
        <v>333</v>
      </c>
      <c r="E1279" s="1175">
        <v>1</v>
      </c>
      <c r="F1279" s="1017">
        <v>6</v>
      </c>
      <c r="G1279" s="498">
        <f t="shared" si="1066"/>
        <v>1.96</v>
      </c>
      <c r="H1279" s="1013">
        <v>66140</v>
      </c>
      <c r="I1279" s="510"/>
      <c r="J1279" s="510"/>
      <c r="K1279" s="511" t="s">
        <v>99</v>
      </c>
      <c r="L1279" s="1018">
        <f t="shared" si="1067"/>
        <v>129634.4</v>
      </c>
      <c r="M1279" s="1019">
        <f t="shared" si="1068"/>
        <v>129634.4</v>
      </c>
      <c r="N1279" s="1020">
        <f t="shared" si="1076"/>
        <v>1702099.672</v>
      </c>
      <c r="O1279" s="1016">
        <v>1</v>
      </c>
      <c r="P1279" s="1017">
        <f t="shared" si="1077"/>
        <v>7</v>
      </c>
      <c r="Q1279" s="1166">
        <v>1.96</v>
      </c>
      <c r="R1279" s="1171">
        <v>0.3</v>
      </c>
      <c r="S1279" s="1166">
        <f t="shared" si="1090"/>
        <v>2.548</v>
      </c>
      <c r="T1279" s="1018">
        <v>66140</v>
      </c>
      <c r="U1279" s="510"/>
      <c r="V1279" s="510"/>
      <c r="W1279" s="715" t="str">
        <f t="shared" si="1121"/>
        <v>Կ-1</v>
      </c>
      <c r="X1279" s="1018">
        <f t="shared" si="1122"/>
        <v>168524.72</v>
      </c>
      <c r="Y1279" s="1019">
        <f t="shared" si="1123"/>
        <v>168524.72</v>
      </c>
      <c r="Z1279" s="1020">
        <f t="shared" si="1072"/>
        <v>2212729.5736000002</v>
      </c>
      <c r="AA1279" s="1021">
        <f t="shared" si="1124"/>
        <v>1</v>
      </c>
      <c r="AB1279" s="1017">
        <f t="shared" si="1125"/>
        <v>8</v>
      </c>
      <c r="AC1279" s="1166">
        <v>2.02</v>
      </c>
      <c r="AD1279" s="1171">
        <v>0.6</v>
      </c>
      <c r="AE1279" s="1166">
        <f t="shared" si="1091"/>
        <v>3.2320000000000002</v>
      </c>
      <c r="AF1279" s="1018">
        <v>66140</v>
      </c>
      <c r="AG1279" s="510"/>
      <c r="AH1279" s="510"/>
      <c r="AI1279" s="715" t="str">
        <f t="shared" si="1126"/>
        <v>Կ-1</v>
      </c>
      <c r="AJ1279" s="1018">
        <f t="shared" si="1093"/>
        <v>213764.48000000001</v>
      </c>
      <c r="AK1279" s="1019">
        <f t="shared" si="1081"/>
        <v>213764.48000000001</v>
      </c>
      <c r="AL1279" s="1063">
        <f t="shared" si="1082"/>
        <v>2806727.6224000002</v>
      </c>
      <c r="AM1279" s="1012">
        <f t="shared" si="1083"/>
        <v>1</v>
      </c>
      <c r="AN1279" s="1043">
        <f t="shared" si="1084"/>
        <v>9</v>
      </c>
      <c r="AO1279" s="1275">
        <v>2.02</v>
      </c>
      <c r="AP1279" s="1171">
        <v>1</v>
      </c>
      <c r="AQ1279" s="1166">
        <f t="shared" si="1092"/>
        <v>4.04</v>
      </c>
      <c r="AR1279" s="1013">
        <v>66140</v>
      </c>
      <c r="AS1279" s="510"/>
      <c r="AT1279" s="510"/>
      <c r="AU1279" s="715" t="str">
        <f t="shared" si="1086"/>
        <v>Կ-1</v>
      </c>
      <c r="AV1279" s="1013">
        <f t="shared" si="1094"/>
        <v>267205.59999999998</v>
      </c>
      <c r="AW1279" s="1014">
        <f t="shared" si="1088"/>
        <v>267205.59999999998</v>
      </c>
      <c r="AX1279" s="1015">
        <f t="shared" si="1089"/>
        <v>3508409.5279999999</v>
      </c>
    </row>
    <row r="1280" spans="2:50" ht="18" customHeight="1" thickBot="1" x14ac:dyDescent="0.35">
      <c r="B1280" s="495">
        <v>76</v>
      </c>
      <c r="C1280" s="917" t="s">
        <v>882</v>
      </c>
      <c r="D1280" s="497" t="s">
        <v>333</v>
      </c>
      <c r="E1280" s="1175">
        <v>1</v>
      </c>
      <c r="F1280" s="1017">
        <v>5</v>
      </c>
      <c r="G1280" s="498">
        <f t="shared" si="1066"/>
        <v>1.9</v>
      </c>
      <c r="H1280" s="1013">
        <v>66140</v>
      </c>
      <c r="I1280" s="510"/>
      <c r="J1280" s="510"/>
      <c r="K1280" s="511" t="s">
        <v>99</v>
      </c>
      <c r="L1280" s="1018">
        <f t="shared" si="1067"/>
        <v>125666</v>
      </c>
      <c r="M1280" s="1019">
        <f t="shared" si="1068"/>
        <v>125666</v>
      </c>
      <c r="N1280" s="1020">
        <f t="shared" si="1076"/>
        <v>1649994.58</v>
      </c>
      <c r="O1280" s="1016">
        <v>1</v>
      </c>
      <c r="P1280" s="1017">
        <f t="shared" si="1077"/>
        <v>6</v>
      </c>
      <c r="Q1280" s="1166">
        <v>1.96</v>
      </c>
      <c r="R1280" s="1171">
        <v>0.3</v>
      </c>
      <c r="S1280" s="1166">
        <f t="shared" si="1090"/>
        <v>2.548</v>
      </c>
      <c r="T1280" s="1018">
        <v>66140</v>
      </c>
      <c r="U1280" s="510"/>
      <c r="V1280" s="510"/>
      <c r="W1280" s="715" t="str">
        <f t="shared" si="1121"/>
        <v>Կ-1</v>
      </c>
      <c r="X1280" s="1018">
        <f t="shared" si="1122"/>
        <v>168524.72</v>
      </c>
      <c r="Y1280" s="1019">
        <f t="shared" si="1123"/>
        <v>168524.72</v>
      </c>
      <c r="Z1280" s="1020">
        <f t="shared" si="1072"/>
        <v>2212729.5736000002</v>
      </c>
      <c r="AA1280" s="1021">
        <f t="shared" si="1124"/>
        <v>1</v>
      </c>
      <c r="AB1280" s="1017">
        <f t="shared" si="1125"/>
        <v>7</v>
      </c>
      <c r="AC1280" s="1166">
        <v>1.96</v>
      </c>
      <c r="AD1280" s="1171">
        <v>0.6</v>
      </c>
      <c r="AE1280" s="1166">
        <f t="shared" si="1091"/>
        <v>3.1360000000000001</v>
      </c>
      <c r="AF1280" s="1018">
        <v>66140</v>
      </c>
      <c r="AG1280" s="510"/>
      <c r="AH1280" s="510"/>
      <c r="AI1280" s="715" t="str">
        <f t="shared" si="1126"/>
        <v>Կ-1</v>
      </c>
      <c r="AJ1280" s="1018">
        <f t="shared" si="1093"/>
        <v>207415.04000000001</v>
      </c>
      <c r="AK1280" s="1019">
        <f t="shared" si="1081"/>
        <v>207415.04000000001</v>
      </c>
      <c r="AL1280" s="1063">
        <f t="shared" si="1082"/>
        <v>2723359.4752000002</v>
      </c>
      <c r="AM1280" s="1012">
        <f t="shared" si="1083"/>
        <v>1</v>
      </c>
      <c r="AN1280" s="1043">
        <f t="shared" si="1084"/>
        <v>8</v>
      </c>
      <c r="AO1280" s="1275">
        <v>2.02</v>
      </c>
      <c r="AP1280" s="1171">
        <v>1</v>
      </c>
      <c r="AQ1280" s="1166">
        <f t="shared" si="1092"/>
        <v>4.04</v>
      </c>
      <c r="AR1280" s="1013">
        <v>66140</v>
      </c>
      <c r="AS1280" s="510"/>
      <c r="AT1280" s="510"/>
      <c r="AU1280" s="715" t="str">
        <f t="shared" si="1086"/>
        <v>Կ-1</v>
      </c>
      <c r="AV1280" s="1013">
        <f t="shared" si="1094"/>
        <v>267205.59999999998</v>
      </c>
      <c r="AW1280" s="1014">
        <f t="shared" si="1088"/>
        <v>267205.59999999998</v>
      </c>
      <c r="AX1280" s="1015">
        <f t="shared" si="1089"/>
        <v>3508409.5279999999</v>
      </c>
    </row>
    <row r="1281" spans="2:50" ht="18" customHeight="1" thickBot="1" x14ac:dyDescent="0.35">
      <c r="B1281" s="495">
        <v>77</v>
      </c>
      <c r="C1281" s="917" t="s">
        <v>877</v>
      </c>
      <c r="D1281" s="497" t="s">
        <v>333</v>
      </c>
      <c r="E1281" s="1175">
        <v>1</v>
      </c>
      <c r="F1281" s="1017">
        <v>5</v>
      </c>
      <c r="G1281" s="498">
        <f t="shared" si="1066"/>
        <v>1.9</v>
      </c>
      <c r="H1281" s="1013">
        <v>66140</v>
      </c>
      <c r="I1281" s="510"/>
      <c r="J1281" s="510"/>
      <c r="K1281" s="511" t="s">
        <v>99</v>
      </c>
      <c r="L1281" s="1018">
        <f t="shared" si="1067"/>
        <v>125666</v>
      </c>
      <c r="M1281" s="1019">
        <f t="shared" si="1068"/>
        <v>125666</v>
      </c>
      <c r="N1281" s="1020">
        <f t="shared" si="1076"/>
        <v>1649994.58</v>
      </c>
      <c r="O1281" s="1016">
        <v>1</v>
      </c>
      <c r="P1281" s="1017">
        <f t="shared" si="1077"/>
        <v>6</v>
      </c>
      <c r="Q1281" s="1166">
        <v>1.96</v>
      </c>
      <c r="R1281" s="1171">
        <v>0.3</v>
      </c>
      <c r="S1281" s="1166">
        <f t="shared" si="1090"/>
        <v>2.548</v>
      </c>
      <c r="T1281" s="1018">
        <v>66140</v>
      </c>
      <c r="U1281" s="510"/>
      <c r="V1281" s="510"/>
      <c r="W1281" s="715" t="str">
        <f t="shared" si="1121"/>
        <v>Կ-1</v>
      </c>
      <c r="X1281" s="1018">
        <f t="shared" si="1122"/>
        <v>168524.72</v>
      </c>
      <c r="Y1281" s="1019">
        <f t="shared" si="1123"/>
        <v>168524.72</v>
      </c>
      <c r="Z1281" s="1020">
        <f t="shared" si="1072"/>
        <v>2212729.5736000002</v>
      </c>
      <c r="AA1281" s="1021">
        <f t="shared" si="1124"/>
        <v>1</v>
      </c>
      <c r="AB1281" s="1017">
        <f t="shared" si="1125"/>
        <v>7</v>
      </c>
      <c r="AC1281" s="1166">
        <v>1.96</v>
      </c>
      <c r="AD1281" s="1171">
        <v>0.6</v>
      </c>
      <c r="AE1281" s="1166">
        <f t="shared" si="1091"/>
        <v>3.1360000000000001</v>
      </c>
      <c r="AF1281" s="1018">
        <v>66140</v>
      </c>
      <c r="AG1281" s="510"/>
      <c r="AH1281" s="510"/>
      <c r="AI1281" s="715" t="str">
        <f t="shared" si="1126"/>
        <v>Կ-1</v>
      </c>
      <c r="AJ1281" s="1018">
        <f t="shared" si="1093"/>
        <v>207415.04000000001</v>
      </c>
      <c r="AK1281" s="1019">
        <f t="shared" si="1081"/>
        <v>207415.04000000001</v>
      </c>
      <c r="AL1281" s="1063">
        <f t="shared" si="1082"/>
        <v>2723359.4752000002</v>
      </c>
      <c r="AM1281" s="1012">
        <f t="shared" si="1083"/>
        <v>1</v>
      </c>
      <c r="AN1281" s="1043">
        <f t="shared" si="1084"/>
        <v>8</v>
      </c>
      <c r="AO1281" s="1275">
        <v>2.02</v>
      </c>
      <c r="AP1281" s="1171">
        <v>1</v>
      </c>
      <c r="AQ1281" s="1166">
        <f t="shared" si="1092"/>
        <v>4.04</v>
      </c>
      <c r="AR1281" s="1013">
        <v>66140</v>
      </c>
      <c r="AS1281" s="510"/>
      <c r="AT1281" s="510"/>
      <c r="AU1281" s="715" t="str">
        <f t="shared" si="1086"/>
        <v>Կ-1</v>
      </c>
      <c r="AV1281" s="1013">
        <f t="shared" si="1094"/>
        <v>267205.59999999998</v>
      </c>
      <c r="AW1281" s="1014">
        <f t="shared" si="1088"/>
        <v>267205.59999999998</v>
      </c>
      <c r="AX1281" s="1015">
        <f t="shared" si="1089"/>
        <v>3508409.5279999999</v>
      </c>
    </row>
    <row r="1282" spans="2:50" ht="18" customHeight="1" thickBot="1" x14ac:dyDescent="0.35">
      <c r="B1282" s="495">
        <v>78</v>
      </c>
      <c r="C1282" s="917" t="s">
        <v>1810</v>
      </c>
      <c r="D1282" s="497" t="s">
        <v>333</v>
      </c>
      <c r="E1282" s="1175">
        <v>1</v>
      </c>
      <c r="F1282" s="1017">
        <v>2</v>
      </c>
      <c r="G1282" s="498">
        <f t="shared" si="1066"/>
        <v>1.79</v>
      </c>
      <c r="H1282" s="1013">
        <v>66140</v>
      </c>
      <c r="I1282" s="510"/>
      <c r="J1282" s="510"/>
      <c r="K1282" s="511" t="s">
        <v>99</v>
      </c>
      <c r="L1282" s="1018">
        <f t="shared" si="1067"/>
        <v>118390.6</v>
      </c>
      <c r="M1282" s="1019">
        <f t="shared" si="1068"/>
        <v>118390.6</v>
      </c>
      <c r="N1282" s="1020">
        <f t="shared" si="1076"/>
        <v>1554468.5780000002</v>
      </c>
      <c r="O1282" s="1016">
        <v>1</v>
      </c>
      <c r="P1282" s="1017">
        <f t="shared" si="1077"/>
        <v>3</v>
      </c>
      <c r="Q1282" s="1166">
        <v>1.84</v>
      </c>
      <c r="R1282" s="1171">
        <v>0.3</v>
      </c>
      <c r="S1282" s="1166">
        <f t="shared" si="1090"/>
        <v>2.3920000000000003</v>
      </c>
      <c r="T1282" s="1018">
        <v>66140</v>
      </c>
      <c r="U1282" s="510"/>
      <c r="V1282" s="510"/>
      <c r="W1282" s="715" t="str">
        <f t="shared" si="1121"/>
        <v>Կ-1</v>
      </c>
      <c r="X1282" s="1018">
        <f t="shared" si="1122"/>
        <v>158206.88000000003</v>
      </c>
      <c r="Y1282" s="1019">
        <f t="shared" si="1123"/>
        <v>158206.88000000003</v>
      </c>
      <c r="Z1282" s="1020">
        <f t="shared" si="1072"/>
        <v>2077256.3344000005</v>
      </c>
      <c r="AA1282" s="1021">
        <f t="shared" si="1124"/>
        <v>1</v>
      </c>
      <c r="AB1282" s="1017">
        <f t="shared" si="1125"/>
        <v>4</v>
      </c>
      <c r="AC1282" s="1166">
        <v>1.9</v>
      </c>
      <c r="AD1282" s="1171">
        <v>0.6</v>
      </c>
      <c r="AE1282" s="1166">
        <f t="shared" si="1091"/>
        <v>3.04</v>
      </c>
      <c r="AF1282" s="1018">
        <v>66140</v>
      </c>
      <c r="AG1282" s="510"/>
      <c r="AH1282" s="510"/>
      <c r="AI1282" s="715" t="str">
        <f t="shared" si="1126"/>
        <v>Կ-1</v>
      </c>
      <c r="AJ1282" s="1018">
        <f t="shared" si="1093"/>
        <v>201065.60000000001</v>
      </c>
      <c r="AK1282" s="1019">
        <f t="shared" si="1081"/>
        <v>201065.60000000001</v>
      </c>
      <c r="AL1282" s="1063">
        <f t="shared" si="1082"/>
        <v>2639991.3280000002</v>
      </c>
      <c r="AM1282" s="1012">
        <f t="shared" si="1083"/>
        <v>1</v>
      </c>
      <c r="AN1282" s="1043">
        <f t="shared" si="1084"/>
        <v>5</v>
      </c>
      <c r="AO1282" s="1275">
        <v>1.9</v>
      </c>
      <c r="AP1282" s="1171">
        <v>1</v>
      </c>
      <c r="AQ1282" s="1166">
        <f t="shared" si="1092"/>
        <v>3.8</v>
      </c>
      <c r="AR1282" s="1013">
        <v>66140</v>
      </c>
      <c r="AS1282" s="510"/>
      <c r="AT1282" s="510"/>
      <c r="AU1282" s="715" t="str">
        <f t="shared" si="1086"/>
        <v>Կ-1</v>
      </c>
      <c r="AV1282" s="1013">
        <f t="shared" si="1094"/>
        <v>251332</v>
      </c>
      <c r="AW1282" s="1014">
        <f t="shared" si="1088"/>
        <v>251332</v>
      </c>
      <c r="AX1282" s="1015">
        <f t="shared" si="1089"/>
        <v>3299989.16</v>
      </c>
    </row>
    <row r="1283" spans="2:50" ht="18" customHeight="1" thickBot="1" x14ac:dyDescent="0.35">
      <c r="B1283" s="495">
        <v>79</v>
      </c>
      <c r="C1283" s="917" t="s">
        <v>2656</v>
      </c>
      <c r="D1283" s="497" t="s">
        <v>333</v>
      </c>
      <c r="E1283" s="1175">
        <v>1</v>
      </c>
      <c r="F1283" s="1017">
        <v>4</v>
      </c>
      <c r="G1283" s="498">
        <f t="shared" si="1066"/>
        <v>1.9</v>
      </c>
      <c r="H1283" s="1013">
        <v>66140</v>
      </c>
      <c r="I1283" s="510"/>
      <c r="J1283" s="510"/>
      <c r="K1283" s="511" t="s">
        <v>99</v>
      </c>
      <c r="L1283" s="1018">
        <f t="shared" si="1067"/>
        <v>125666</v>
      </c>
      <c r="M1283" s="1019">
        <f t="shared" si="1068"/>
        <v>125666</v>
      </c>
      <c r="N1283" s="1020">
        <f t="shared" si="1076"/>
        <v>1649994.58</v>
      </c>
      <c r="O1283" s="1016">
        <v>1</v>
      </c>
      <c r="P1283" s="1017">
        <f t="shared" si="1077"/>
        <v>5</v>
      </c>
      <c r="Q1283" s="1166">
        <v>1.9</v>
      </c>
      <c r="R1283" s="1171">
        <v>0.3</v>
      </c>
      <c r="S1283" s="1166">
        <f t="shared" si="1090"/>
        <v>2.4699999999999998</v>
      </c>
      <c r="T1283" s="1018">
        <v>66140</v>
      </c>
      <c r="U1283" s="510"/>
      <c r="V1283" s="510"/>
      <c r="W1283" s="715" t="str">
        <f t="shared" si="1121"/>
        <v>Կ-1</v>
      </c>
      <c r="X1283" s="1018">
        <f t="shared" si="1122"/>
        <v>163365.79999999999</v>
      </c>
      <c r="Y1283" s="1019">
        <f t="shared" si="1123"/>
        <v>163365.79999999999</v>
      </c>
      <c r="Z1283" s="1020">
        <f t="shared" si="1072"/>
        <v>2144992.9539999999</v>
      </c>
      <c r="AA1283" s="1021">
        <f t="shared" si="1124"/>
        <v>1</v>
      </c>
      <c r="AB1283" s="1017">
        <f t="shared" si="1125"/>
        <v>6</v>
      </c>
      <c r="AC1283" s="1166">
        <v>1.96</v>
      </c>
      <c r="AD1283" s="1171">
        <v>0.6</v>
      </c>
      <c r="AE1283" s="1166">
        <f t="shared" si="1091"/>
        <v>3.1360000000000001</v>
      </c>
      <c r="AF1283" s="1018">
        <v>66140</v>
      </c>
      <c r="AG1283" s="510"/>
      <c r="AH1283" s="510"/>
      <c r="AI1283" s="715" t="str">
        <f t="shared" si="1126"/>
        <v>Կ-1</v>
      </c>
      <c r="AJ1283" s="1018">
        <f t="shared" si="1093"/>
        <v>207415.04000000001</v>
      </c>
      <c r="AK1283" s="1019">
        <f t="shared" si="1081"/>
        <v>207415.04000000001</v>
      </c>
      <c r="AL1283" s="1063">
        <f t="shared" si="1082"/>
        <v>2723359.4752000002</v>
      </c>
      <c r="AM1283" s="1012">
        <f t="shared" si="1083"/>
        <v>1</v>
      </c>
      <c r="AN1283" s="1043">
        <f t="shared" si="1084"/>
        <v>7</v>
      </c>
      <c r="AO1283" s="1275">
        <v>1.96</v>
      </c>
      <c r="AP1283" s="1171">
        <v>1</v>
      </c>
      <c r="AQ1283" s="1166">
        <f t="shared" si="1092"/>
        <v>3.92</v>
      </c>
      <c r="AR1283" s="1013">
        <v>66140</v>
      </c>
      <c r="AS1283" s="510"/>
      <c r="AT1283" s="510"/>
      <c r="AU1283" s="715" t="str">
        <f t="shared" si="1086"/>
        <v>Կ-1</v>
      </c>
      <c r="AV1283" s="1013">
        <f t="shared" si="1094"/>
        <v>259268.8</v>
      </c>
      <c r="AW1283" s="1014">
        <f t="shared" si="1088"/>
        <v>259268.8</v>
      </c>
      <c r="AX1283" s="1015">
        <f t="shared" si="1089"/>
        <v>3404199.344</v>
      </c>
    </row>
    <row r="1284" spans="2:50" ht="17.25" customHeight="1" thickBot="1" x14ac:dyDescent="0.35">
      <c r="B1284" s="495">
        <v>80</v>
      </c>
      <c r="C1284" s="917" t="s">
        <v>71</v>
      </c>
      <c r="D1284" s="497" t="s">
        <v>333</v>
      </c>
      <c r="E1284" s="1175">
        <v>1</v>
      </c>
      <c r="F1284" s="1017">
        <v>0</v>
      </c>
      <c r="G1284" s="498">
        <f t="shared" ref="G1284" si="1156">IF(E1284&lt;1,0,IF(K1284="Բ-1",IF(F1284=0,6.94,IF(F1284=1,7.17,IF(F1284=2,7.41,IF(F1284=3,7.66,IF(OR(F1284=5,F1284=4),7.92,IF(OR(F1284=6,F1284=7),8.18,IF(OR(F1284=8,F1284=9),8.46,IF(OR(F1284=10,F1284=11,F1284=12),8.74,IF(OR(F1284=13,F1284=14,F1284=15),9.03,IF(OR(F1284=16,F1284=17,F1284=18),9.33,9.65)))))))))),IF(K1284="Բ-2", IF(F1284=0,5.71,IF(F1284=1,5.89,IF(F1284=2,6.09,IF(F1284=3,6.29,IF(OR(F1284=5,F1284=4),6.5,IF(OR(F1284=6,F1284=7),6.72,IF(OR(F1284=8,F1284=9),6.94,IF(OR(F1284=10,F1284=11,F1284=12),7.17,IF(OR(F1284=13,F1284=14,F1284=15),7.41,IF(OR(F1284=16,F1284=17,F1284=18),7.65,7.91)))))))))), IF(K1284="Գ-1", IF(F1284=0,4.7,IF(F1284=1,4.86,IF(F1284=2,5.01,IF(F1284=3,5.18,IF(OR(F1284=5,F1284=4),5.35,IF(OR(F1284=6,F1284=7),5.52,IF(OR(F1284=8,F1284=9),5.71,IF(OR(F1284=10,F1284=11,F1284=12),5.89,IF(OR(F1284=13,F1284=14,F1284=15),6.09,IF(OR(F1284=16,F1284=17,F1284=18),6.29,6.49)))))))))), IF(K1284="Գ-2", IF(F1284=0,3.88,IF(F1284=1,4.01,IF(F1284=2,4.14,IF(F1284=3,4.27,IF(OR(F1284=5,F1284=4),4.41,IF(OR(F1284=6,F1284=7),4.55,IF(OR(F1284=8,F1284=9),4.7,IF(OR(F1284=10,F1284=11,F1284=12),4.85,IF(OR(F1284=13,F1284=14,F1284=15),5.01,IF(OR(F1284=16,F1284=17,F1284=18),5.17,5.34)))))))))), IF(K1284="Գ-3", IF(F1284=0,3.21,IF(F1284=1,3.31,IF(F1284=2,3.42,IF(F1284=3,3.53,IF(OR(F1284=5,F1284=4),3.64,IF(OR(F1284=6,F1284=7),3.76,IF(OR(F1284=8,F1284=9),3.88,IF(OR(F1284=10,F1284=11,F1284=12),4.01,IF(OR(F1284=13,F1284=14,F1284=15),4.13,IF(OR(F1284=16,F1284=17,F1284=18),4.27,4.4)))))))))), IF(K1284="Ա-1", IF(F1284=0,2.66,IF(F1284=1,2.75,IF(F1284=2,2.83,IF(F1284=3,2.92,IF(OR(F1284=5,F1284=4),3.02,IF(OR(F1284=6,F1284=7),3.11,IF(OR(F1284=8,F1284=9),3.21,IF(OR(F1284=10,F1284=11,F1284=12),3.31,IF(OR(F1284=13,F1284=14,F1284=15),3.42,IF(OR(F1284=16,F1284=17,F1284=18),3.53,3.64)))))))))), IF(K1284="Ա-2", IF(F1284=0,2.28,IF(F1284=1,2.35,IF(F1284=2,2.43,IF(F1284=3,2.5,IF(OR(F1284=5,F1284=4),2.58,IF(OR(F1284=6,F1284=7),2.66,IF(OR(F1284=8,F1284=9),2.75,IF(OR(F1284=10,F1284=11,F1284=12),2.83,IF(OR(F1284=13,F1284=14,F1284=15),2.92,IF(OR(F1284=16,F1284=17,F1284=18),3.01,3.11)))))))))),IF(K1284="Ա-3", IF(F1284=0,1.96,IF(F1284=1,2.02,IF(F1284=2,2.08,IF(F1284=3,2.15,IF(OR(F1284=5,F1284=4),2.21,IF(OR(F1284=6,F1284=7),2.28,IF(OR(F1284=8,F1284=9),2.35,IF(OR(F1284=10,F1284=11,F1284=12),2.42,IF(OR(F1284=13,F1284=14,F1284=15),2.5,IF(OR(F1284=16,F1284=17,F1284=18),2.58,2.66)))))))))), IF(K1284="Կ-1", IF(F1284=0,1.68,IF(F1284=1,1.73,IF(F1284=2,1.79,IF(F1284=3,1.84,IF(OR(F1284=5,F1284=4),1.9,IF(OR(F1284=6,F1284=7),1.96,IF(OR(F1284=8,F1284=9),2.02,IF(OR(F1284=10,F1284=11,F1284=12),2.08,IF(OR(F1284=13,F1284=14,F1284=15),2.14,IF(OR(F1284=16,F1284=17,F1284=18),2.21,2.28)))))))))), IF(K1284="Կ-2", IF(F1284=0,1.45,IF(F1284=1,1.49,IF(F1284=2,1.54,IF(F1284=3,1.59,IF(OR(F1284=5,F1284=4),1.63,IF(OR(F1284=6,F1284=7),1.68,IF(OR(F1284=8,F1284=9),1.73,IF(OR(F1284=10,F1284=11,F1284=12),1.79,IF(OR(F1284=13,F1284=14,F1284=15),1.84,IF(OR(F1284=16,F1284=17,F1284=18),1.9,1.95)))))))))),IF(K1284="Կ-3", IF(F1284=0,1.25,IF(F1284=1,1.29,IF(F1284=2,1.33,IF(F1284=3,1.37,IF(OR(F1284=5,F1284=4),1.41,IF(OR(F1284=6,F1284=7),1.45,IF(OR(F1284=8,F1284=9),1.49,IF(OR(F1284=10,F1284=11,F1284=12),1.54,IF(OR(F1284=13,F1284=14,F1284=15),1.58,IF(OR(F1284=16,F1284=17,F1284=18),1.63,1.68)))))))))), "Error"))))))))))))</f>
        <v>1.68</v>
      </c>
      <c r="H1284" s="1013">
        <v>66140</v>
      </c>
      <c r="I1284" s="510"/>
      <c r="J1284" s="510"/>
      <c r="K1284" s="511" t="s">
        <v>99</v>
      </c>
      <c r="L1284" s="1018">
        <f t="shared" ref="L1284" si="1157">H1284*G1284</f>
        <v>111115.2</v>
      </c>
      <c r="M1284" s="1019">
        <f t="shared" ref="M1284" si="1158">G1284*H1284+I1284+J1284</f>
        <v>111115.2</v>
      </c>
      <c r="N1284" s="1020">
        <f t="shared" ref="N1284" si="1159">+M1284*13.13</f>
        <v>1458942.5760000001</v>
      </c>
      <c r="O1284" s="1016">
        <v>1</v>
      </c>
      <c r="P1284" s="1017">
        <f t="shared" ref="P1284" si="1160">+F1284+1</f>
        <v>1</v>
      </c>
      <c r="Q1284" s="1166">
        <v>1.73</v>
      </c>
      <c r="R1284" s="1171">
        <v>0.3</v>
      </c>
      <c r="S1284" s="1166">
        <f t="shared" ref="S1284:S1285" si="1161">+Q1284+Q1284*R1284</f>
        <v>2.2490000000000001</v>
      </c>
      <c r="T1284" s="1018">
        <v>66140</v>
      </c>
      <c r="U1284" s="510"/>
      <c r="V1284" s="510"/>
      <c r="W1284" s="715" t="str">
        <f t="shared" si="1121"/>
        <v>Կ-1</v>
      </c>
      <c r="X1284" s="1018">
        <f t="shared" si="1122"/>
        <v>148748.86000000002</v>
      </c>
      <c r="Y1284" s="1019">
        <f t="shared" si="1123"/>
        <v>148748.86000000002</v>
      </c>
      <c r="Z1284" s="1020">
        <f t="shared" ref="Z1284:Z1285" si="1162">+Y1284*13.13</f>
        <v>1953072.5318000002</v>
      </c>
      <c r="AA1284" s="1021">
        <f t="shared" si="1124"/>
        <v>1</v>
      </c>
      <c r="AB1284" s="1017">
        <f t="shared" si="1125"/>
        <v>2</v>
      </c>
      <c r="AC1284" s="1166">
        <v>1.79</v>
      </c>
      <c r="AD1284" s="1171">
        <v>0.6</v>
      </c>
      <c r="AE1284" s="1166">
        <f t="shared" ref="AE1284:AE1285" si="1163">+AC1284+AC1284*AD1284</f>
        <v>2.8639999999999999</v>
      </c>
      <c r="AF1284" s="1018">
        <v>66140</v>
      </c>
      <c r="AG1284" s="510"/>
      <c r="AH1284" s="510"/>
      <c r="AI1284" s="715" t="str">
        <f t="shared" si="1126"/>
        <v>Կ-1</v>
      </c>
      <c r="AJ1284" s="1018">
        <f t="shared" ref="AJ1284:AJ1285" si="1164">AF1284*AE1284</f>
        <v>189424.96</v>
      </c>
      <c r="AK1284" s="1019">
        <f t="shared" ref="AK1284:AK1285" si="1165">AE1284*AF1284+AG1284+AH1284</f>
        <v>189424.96</v>
      </c>
      <c r="AL1284" s="1063">
        <f t="shared" ref="AL1284:AL1285" si="1166">+AK1284*13.13</f>
        <v>2487149.7248</v>
      </c>
      <c r="AM1284" s="1012">
        <f t="shared" ref="AM1284:AM1285" si="1167">+AA1284</f>
        <v>1</v>
      </c>
      <c r="AN1284" s="1043">
        <f t="shared" ref="AN1284:AN1285" si="1168">+AB1284+1</f>
        <v>3</v>
      </c>
      <c r="AO1284" s="1275">
        <v>1.84</v>
      </c>
      <c r="AP1284" s="1171">
        <v>1</v>
      </c>
      <c r="AQ1284" s="1166">
        <f t="shared" ref="AQ1284:AQ1285" si="1169">+AO1284+AO1284*AP1284</f>
        <v>3.68</v>
      </c>
      <c r="AR1284" s="1013">
        <v>66140</v>
      </c>
      <c r="AS1284" s="510"/>
      <c r="AT1284" s="510"/>
      <c r="AU1284" s="715" t="str">
        <f t="shared" ref="AU1284:AU1285" si="1170">+AI1284</f>
        <v>Կ-1</v>
      </c>
      <c r="AV1284" s="1013">
        <f t="shared" ref="AV1284:AV1285" si="1171">AR1284*AQ1284</f>
        <v>243395.20000000001</v>
      </c>
      <c r="AW1284" s="1014">
        <f t="shared" ref="AW1284:AW1285" si="1172">AQ1284*AR1284+AS1284+AT1284</f>
        <v>243395.20000000001</v>
      </c>
      <c r="AX1284" s="1015">
        <f t="shared" ref="AX1284:AX1285" si="1173">+AW1284*13.13</f>
        <v>3195778.9760000003</v>
      </c>
    </row>
    <row r="1285" spans="2:50" s="1248" customFormat="1" ht="17.25" customHeight="1" thickBot="1" x14ac:dyDescent="0.35">
      <c r="B1285" s="1343">
        <v>80</v>
      </c>
      <c r="C1285" s="1344" t="s">
        <v>71</v>
      </c>
      <c r="D1285" s="1164" t="s">
        <v>333</v>
      </c>
      <c r="E1285" s="1175"/>
      <c r="F1285" s="1171"/>
      <c r="G1285" s="1166"/>
      <c r="H1285" s="1168"/>
      <c r="I1285" s="1178"/>
      <c r="J1285" s="1178"/>
      <c r="K1285" s="1179"/>
      <c r="L1285" s="1167"/>
      <c r="M1285" s="1169"/>
      <c r="N1285" s="1170"/>
      <c r="O1285" s="1345">
        <v>1</v>
      </c>
      <c r="P1285" s="1171">
        <v>0</v>
      </c>
      <c r="Q1285" s="1166">
        <v>1.68</v>
      </c>
      <c r="R1285" s="1171">
        <v>0.3</v>
      </c>
      <c r="S1285" s="1166">
        <f t="shared" si="1161"/>
        <v>2.1840000000000002</v>
      </c>
      <c r="T1285" s="1167">
        <v>66140</v>
      </c>
      <c r="U1285" s="1178"/>
      <c r="V1285" s="1178"/>
      <c r="W1285" s="1346" t="s">
        <v>99</v>
      </c>
      <c r="X1285" s="1167">
        <f t="shared" si="1122"/>
        <v>144449.76</v>
      </c>
      <c r="Y1285" s="1169">
        <f t="shared" si="1123"/>
        <v>144449.76</v>
      </c>
      <c r="Z1285" s="1170">
        <f t="shared" si="1162"/>
        <v>1896625.3488000003</v>
      </c>
      <c r="AA1285" s="1165">
        <f t="shared" si="1124"/>
        <v>1</v>
      </c>
      <c r="AB1285" s="1171">
        <f t="shared" si="1125"/>
        <v>1</v>
      </c>
      <c r="AC1285" s="1166">
        <v>1.73</v>
      </c>
      <c r="AD1285" s="1171">
        <v>0.6</v>
      </c>
      <c r="AE1285" s="1166">
        <f t="shared" si="1163"/>
        <v>2.7679999999999998</v>
      </c>
      <c r="AF1285" s="1167">
        <v>66140</v>
      </c>
      <c r="AG1285" s="1178"/>
      <c r="AH1285" s="1178"/>
      <c r="AI1285" s="1346" t="s">
        <v>99</v>
      </c>
      <c r="AJ1285" s="1167">
        <f t="shared" si="1164"/>
        <v>183075.52</v>
      </c>
      <c r="AK1285" s="1169">
        <f t="shared" si="1165"/>
        <v>183075.52</v>
      </c>
      <c r="AL1285" s="1347">
        <f t="shared" si="1166"/>
        <v>2403781.5776</v>
      </c>
      <c r="AM1285" s="1175">
        <f t="shared" si="1167"/>
        <v>1</v>
      </c>
      <c r="AN1285" s="1279">
        <f t="shared" si="1168"/>
        <v>2</v>
      </c>
      <c r="AO1285" s="1275">
        <v>1.84</v>
      </c>
      <c r="AP1285" s="1171">
        <v>1</v>
      </c>
      <c r="AQ1285" s="1166">
        <f t="shared" si="1169"/>
        <v>3.68</v>
      </c>
      <c r="AR1285" s="1168">
        <v>66140</v>
      </c>
      <c r="AS1285" s="1178"/>
      <c r="AT1285" s="1178"/>
      <c r="AU1285" s="1346" t="str">
        <f t="shared" si="1170"/>
        <v>Կ-1</v>
      </c>
      <c r="AV1285" s="1168">
        <f t="shared" si="1171"/>
        <v>243395.20000000001</v>
      </c>
      <c r="AW1285" s="1246">
        <f t="shared" si="1172"/>
        <v>243395.20000000001</v>
      </c>
      <c r="AX1285" s="1247">
        <f t="shared" si="1173"/>
        <v>3195778.9760000003</v>
      </c>
    </row>
    <row r="1286" spans="2:50" s="1248" customFormat="1" ht="17.25" customHeight="1" thickBot="1" x14ac:dyDescent="0.35">
      <c r="B1286" s="1343">
        <v>80</v>
      </c>
      <c r="C1286" s="1344" t="s">
        <v>71</v>
      </c>
      <c r="D1286" s="1164" t="s">
        <v>333</v>
      </c>
      <c r="E1286" s="1175"/>
      <c r="F1286" s="1171"/>
      <c r="G1286" s="1166"/>
      <c r="H1286" s="1168"/>
      <c r="I1286" s="1178"/>
      <c r="J1286" s="1178"/>
      <c r="K1286" s="1179"/>
      <c r="L1286" s="1167"/>
      <c r="M1286" s="1169"/>
      <c r="N1286" s="1170"/>
      <c r="O1286" s="1345">
        <v>1</v>
      </c>
      <c r="P1286" s="1171">
        <v>0</v>
      </c>
      <c r="Q1286" s="1166">
        <v>1.68</v>
      </c>
      <c r="R1286" s="1171">
        <v>0.3</v>
      </c>
      <c r="S1286" s="1166">
        <f t="shared" ref="S1286" si="1174">+Q1286+Q1286*R1286</f>
        <v>2.1840000000000002</v>
      </c>
      <c r="T1286" s="1167">
        <v>66140</v>
      </c>
      <c r="U1286" s="1178"/>
      <c r="V1286" s="1178"/>
      <c r="W1286" s="1346" t="s">
        <v>99</v>
      </c>
      <c r="X1286" s="1167">
        <f t="shared" si="1122"/>
        <v>144449.76</v>
      </c>
      <c r="Y1286" s="1169">
        <f t="shared" si="1123"/>
        <v>144449.76</v>
      </c>
      <c r="Z1286" s="1170">
        <f t="shared" ref="Z1286" si="1175">+Y1286*13.13</f>
        <v>1896625.3488000003</v>
      </c>
      <c r="AA1286" s="1165">
        <f t="shared" si="1124"/>
        <v>1</v>
      </c>
      <c r="AB1286" s="1171">
        <f t="shared" si="1125"/>
        <v>1</v>
      </c>
      <c r="AC1286" s="1166">
        <v>1.73</v>
      </c>
      <c r="AD1286" s="1171">
        <v>0.6</v>
      </c>
      <c r="AE1286" s="1166">
        <f t="shared" ref="AE1286" si="1176">+AC1286+AC1286*AD1286</f>
        <v>2.7679999999999998</v>
      </c>
      <c r="AF1286" s="1167">
        <v>66140</v>
      </c>
      <c r="AG1286" s="1178"/>
      <c r="AH1286" s="1178"/>
      <c r="AI1286" s="1346" t="s">
        <v>99</v>
      </c>
      <c r="AJ1286" s="1167">
        <f t="shared" ref="AJ1286" si="1177">AF1286*AE1286</f>
        <v>183075.52</v>
      </c>
      <c r="AK1286" s="1169">
        <f t="shared" ref="AK1286" si="1178">AE1286*AF1286+AG1286+AH1286</f>
        <v>183075.52</v>
      </c>
      <c r="AL1286" s="1347">
        <f t="shared" ref="AL1286" si="1179">+AK1286*13.13</f>
        <v>2403781.5776</v>
      </c>
      <c r="AM1286" s="1175">
        <f t="shared" ref="AM1286" si="1180">+AA1286</f>
        <v>1</v>
      </c>
      <c r="AN1286" s="1279">
        <f t="shared" ref="AN1286" si="1181">+AB1286+1</f>
        <v>2</v>
      </c>
      <c r="AO1286" s="1275">
        <v>1.84</v>
      </c>
      <c r="AP1286" s="1171">
        <v>1</v>
      </c>
      <c r="AQ1286" s="1166">
        <f t="shared" ref="AQ1286" si="1182">+AO1286+AO1286*AP1286</f>
        <v>3.68</v>
      </c>
      <c r="AR1286" s="1168">
        <v>66140</v>
      </c>
      <c r="AS1286" s="1178"/>
      <c r="AT1286" s="1178"/>
      <c r="AU1286" s="1346" t="str">
        <f t="shared" ref="AU1286" si="1183">+AI1286</f>
        <v>Կ-1</v>
      </c>
      <c r="AV1286" s="1168">
        <f t="shared" ref="AV1286" si="1184">AR1286*AQ1286</f>
        <v>243395.20000000001</v>
      </c>
      <c r="AW1286" s="1246">
        <f t="shared" ref="AW1286" si="1185">AQ1286*AR1286+AS1286+AT1286</f>
        <v>243395.20000000001</v>
      </c>
      <c r="AX1286" s="1247">
        <f t="shared" ref="AX1286" si="1186">+AW1286*13.13</f>
        <v>3195778.9760000003</v>
      </c>
    </row>
    <row r="1287" spans="2:50" s="1248" customFormat="1" ht="17.25" customHeight="1" thickBot="1" x14ac:dyDescent="0.35">
      <c r="B1287" s="1343">
        <v>80</v>
      </c>
      <c r="C1287" s="1344" t="s">
        <v>71</v>
      </c>
      <c r="D1287" s="1164" t="s">
        <v>333</v>
      </c>
      <c r="E1287" s="1175"/>
      <c r="F1287" s="1171"/>
      <c r="G1287" s="1166"/>
      <c r="H1287" s="1168"/>
      <c r="I1287" s="1178"/>
      <c r="J1287" s="1178"/>
      <c r="K1287" s="1179"/>
      <c r="L1287" s="1167"/>
      <c r="M1287" s="1169"/>
      <c r="N1287" s="1170"/>
      <c r="O1287" s="1345">
        <v>1</v>
      </c>
      <c r="P1287" s="1171">
        <v>0</v>
      </c>
      <c r="Q1287" s="1166">
        <v>1.68</v>
      </c>
      <c r="R1287" s="1171">
        <v>0.3</v>
      </c>
      <c r="S1287" s="1166">
        <f t="shared" ref="S1287" si="1187">+Q1287+Q1287*R1287</f>
        <v>2.1840000000000002</v>
      </c>
      <c r="T1287" s="1167">
        <v>66140</v>
      </c>
      <c r="U1287" s="1178"/>
      <c r="V1287" s="1178"/>
      <c r="W1287" s="1346" t="s">
        <v>99</v>
      </c>
      <c r="X1287" s="1167">
        <f t="shared" si="1122"/>
        <v>144449.76</v>
      </c>
      <c r="Y1287" s="1169">
        <f t="shared" si="1123"/>
        <v>144449.76</v>
      </c>
      <c r="Z1287" s="1170">
        <f t="shared" ref="Z1287" si="1188">+Y1287*13.13</f>
        <v>1896625.3488000003</v>
      </c>
      <c r="AA1287" s="1165">
        <f t="shared" si="1124"/>
        <v>1</v>
      </c>
      <c r="AB1287" s="1171">
        <f t="shared" si="1125"/>
        <v>1</v>
      </c>
      <c r="AC1287" s="1166">
        <v>1.73</v>
      </c>
      <c r="AD1287" s="1171">
        <v>0.6</v>
      </c>
      <c r="AE1287" s="1166">
        <f t="shared" ref="AE1287" si="1189">+AC1287+AC1287*AD1287</f>
        <v>2.7679999999999998</v>
      </c>
      <c r="AF1287" s="1167">
        <v>66140</v>
      </c>
      <c r="AG1287" s="1178"/>
      <c r="AH1287" s="1178"/>
      <c r="AI1287" s="1346" t="s">
        <v>99</v>
      </c>
      <c r="AJ1287" s="1167">
        <f t="shared" ref="AJ1287" si="1190">AF1287*AE1287</f>
        <v>183075.52</v>
      </c>
      <c r="AK1287" s="1169">
        <f t="shared" ref="AK1287" si="1191">AE1287*AF1287+AG1287+AH1287</f>
        <v>183075.52</v>
      </c>
      <c r="AL1287" s="1347">
        <f t="shared" ref="AL1287" si="1192">+AK1287*13.13</f>
        <v>2403781.5776</v>
      </c>
      <c r="AM1287" s="1175">
        <f t="shared" ref="AM1287" si="1193">+AA1287</f>
        <v>1</v>
      </c>
      <c r="AN1287" s="1279">
        <f t="shared" ref="AN1287" si="1194">+AB1287+1</f>
        <v>2</v>
      </c>
      <c r="AO1287" s="1275">
        <v>1.84</v>
      </c>
      <c r="AP1287" s="1171">
        <v>1</v>
      </c>
      <c r="AQ1287" s="1166">
        <f t="shared" ref="AQ1287" si="1195">+AO1287+AO1287*AP1287</f>
        <v>3.68</v>
      </c>
      <c r="AR1287" s="1168">
        <v>66140</v>
      </c>
      <c r="AS1287" s="1178"/>
      <c r="AT1287" s="1178"/>
      <c r="AU1287" s="1346" t="str">
        <f t="shared" ref="AU1287" si="1196">+AI1287</f>
        <v>Կ-1</v>
      </c>
      <c r="AV1287" s="1168">
        <f t="shared" ref="AV1287" si="1197">AR1287*AQ1287</f>
        <v>243395.20000000001</v>
      </c>
      <c r="AW1287" s="1246">
        <f t="shared" ref="AW1287" si="1198">AQ1287*AR1287+AS1287+AT1287</f>
        <v>243395.20000000001</v>
      </c>
      <c r="AX1287" s="1247">
        <f t="shared" ref="AX1287" si="1199">+AW1287*13.13</f>
        <v>3195778.9760000003</v>
      </c>
    </row>
    <row r="1288" spans="2:50" s="1248" customFormat="1" ht="17.25" customHeight="1" x14ac:dyDescent="0.3">
      <c r="B1288" s="1343">
        <v>80</v>
      </c>
      <c r="C1288" s="1344" t="s">
        <v>71</v>
      </c>
      <c r="D1288" s="1164" t="s">
        <v>333</v>
      </c>
      <c r="E1288" s="1175"/>
      <c r="F1288" s="1171"/>
      <c r="G1288" s="1166"/>
      <c r="H1288" s="1168"/>
      <c r="I1288" s="1178"/>
      <c r="J1288" s="1178"/>
      <c r="K1288" s="1179"/>
      <c r="L1288" s="1167"/>
      <c r="M1288" s="1169"/>
      <c r="N1288" s="1170"/>
      <c r="O1288" s="1345">
        <v>1</v>
      </c>
      <c r="P1288" s="1171">
        <v>0</v>
      </c>
      <c r="Q1288" s="1166">
        <v>1.68</v>
      </c>
      <c r="R1288" s="1171">
        <v>0.3</v>
      </c>
      <c r="S1288" s="1166">
        <f t="shared" si="1090"/>
        <v>2.1840000000000002</v>
      </c>
      <c r="T1288" s="1167">
        <v>66140</v>
      </c>
      <c r="U1288" s="1178"/>
      <c r="V1288" s="1178"/>
      <c r="W1288" s="1346" t="s">
        <v>99</v>
      </c>
      <c r="X1288" s="1167">
        <f t="shared" si="1122"/>
        <v>144449.76</v>
      </c>
      <c r="Y1288" s="1169">
        <f t="shared" si="1123"/>
        <v>144449.76</v>
      </c>
      <c r="Z1288" s="1170">
        <f t="shared" si="1072"/>
        <v>1896625.3488000003</v>
      </c>
      <c r="AA1288" s="1165">
        <f t="shared" si="1124"/>
        <v>1</v>
      </c>
      <c r="AB1288" s="1171">
        <f t="shared" si="1125"/>
        <v>1</v>
      </c>
      <c r="AC1288" s="1166">
        <v>1.73</v>
      </c>
      <c r="AD1288" s="1171">
        <v>0.6</v>
      </c>
      <c r="AE1288" s="1166">
        <f t="shared" si="1091"/>
        <v>2.7679999999999998</v>
      </c>
      <c r="AF1288" s="1167">
        <v>66140</v>
      </c>
      <c r="AG1288" s="1178"/>
      <c r="AH1288" s="1178"/>
      <c r="AI1288" s="1346" t="s">
        <v>99</v>
      </c>
      <c r="AJ1288" s="1167">
        <f t="shared" si="1093"/>
        <v>183075.52</v>
      </c>
      <c r="AK1288" s="1169">
        <f t="shared" si="1081"/>
        <v>183075.52</v>
      </c>
      <c r="AL1288" s="1347">
        <f t="shared" si="1082"/>
        <v>2403781.5776</v>
      </c>
      <c r="AM1288" s="1175">
        <f t="shared" si="1083"/>
        <v>1</v>
      </c>
      <c r="AN1288" s="1279">
        <f t="shared" si="1084"/>
        <v>2</v>
      </c>
      <c r="AO1288" s="1275">
        <v>1.84</v>
      </c>
      <c r="AP1288" s="1171">
        <v>1</v>
      </c>
      <c r="AQ1288" s="1166">
        <f t="shared" si="1092"/>
        <v>3.68</v>
      </c>
      <c r="AR1288" s="1168">
        <v>66140</v>
      </c>
      <c r="AS1288" s="1178"/>
      <c r="AT1288" s="1178"/>
      <c r="AU1288" s="1346" t="str">
        <f t="shared" si="1086"/>
        <v>Կ-1</v>
      </c>
      <c r="AV1288" s="1168">
        <f t="shared" si="1094"/>
        <v>243395.20000000001</v>
      </c>
      <c r="AW1288" s="1246">
        <f t="shared" si="1088"/>
        <v>243395.20000000001</v>
      </c>
      <c r="AX1288" s="1247">
        <f t="shared" si="1089"/>
        <v>3195778.9760000003</v>
      </c>
    </row>
    <row r="1289" spans="2:50" ht="18" customHeight="1" thickBot="1" x14ac:dyDescent="0.3">
      <c r="B1289" s="340"/>
      <c r="C1289" s="500" t="s">
        <v>2405</v>
      </c>
      <c r="D1289" s="500"/>
      <c r="E1289" s="1074"/>
      <c r="F1289" s="1075"/>
      <c r="G1289" s="718"/>
      <c r="H1289" s="1076"/>
      <c r="I1289" s="1037"/>
      <c r="J1289" s="1077"/>
      <c r="K1289" s="1038"/>
      <c r="L1289" s="1078"/>
      <c r="M1289" s="1037"/>
      <c r="N1289" s="1348">
        <f>+M1289*12</f>
        <v>0</v>
      </c>
      <c r="O1289" s="1050"/>
      <c r="P1289" s="1050"/>
      <c r="Q1289" s="1177"/>
      <c r="R1289" s="1176"/>
      <c r="S1289" s="1177"/>
      <c r="T1289" s="1013"/>
      <c r="U1289" s="1014"/>
      <c r="V1289" s="1349"/>
      <c r="W1289" s="1071"/>
      <c r="X1289" s="1350"/>
      <c r="Y1289" s="1014"/>
      <c r="Z1289" s="1014">
        <f>+Y1289*12</f>
        <v>0</v>
      </c>
      <c r="AA1289" s="1050"/>
      <c r="AB1289" s="1050"/>
      <c r="AC1289" s="1177"/>
      <c r="AD1289" s="1176"/>
      <c r="AE1289" s="1177"/>
      <c r="AF1289" s="1013"/>
      <c r="AG1289" s="1014"/>
      <c r="AH1289" s="1349"/>
      <c r="AI1289" s="1071"/>
      <c r="AJ1289" s="1350"/>
      <c r="AK1289" s="1014"/>
      <c r="AL1289" s="1014">
        <f>+AK1289*12</f>
        <v>0</v>
      </c>
      <c r="AM1289" s="1050"/>
      <c r="AN1289" s="1050"/>
      <c r="AO1289" s="1177"/>
      <c r="AP1289" s="1176"/>
      <c r="AQ1289" s="1177"/>
      <c r="AR1289" s="1013"/>
      <c r="AS1289" s="1014"/>
      <c r="AT1289" s="1349"/>
      <c r="AU1289" s="1071"/>
      <c r="AV1289" s="1350"/>
      <c r="AW1289" s="1014"/>
      <c r="AX1289" s="1014">
        <f>+AW1289*12</f>
        <v>0</v>
      </c>
    </row>
    <row r="1290" spans="2:50" ht="23.25" customHeight="1" thickBot="1" x14ac:dyDescent="0.3">
      <c r="B1290" s="1468" t="s">
        <v>47</v>
      </c>
      <c r="C1290" s="1469"/>
      <c r="D1290" s="1469"/>
      <c r="E1290" s="721">
        <f>SUM(E1228:E1289)</f>
        <v>48</v>
      </c>
      <c r="F1290" s="721">
        <f t="shared" ref="F1290:AX1290" si="1200">SUM(F1228:F1289)</f>
        <v>242</v>
      </c>
      <c r="G1290" s="721">
        <f t="shared" si="1200"/>
        <v>132.84000000000003</v>
      </c>
      <c r="H1290" s="721">
        <f t="shared" si="1200"/>
        <v>3174720</v>
      </c>
      <c r="I1290" s="721">
        <f t="shared" si="1200"/>
        <v>22619.879999999997</v>
      </c>
      <c r="J1290" s="721">
        <f t="shared" si="1200"/>
        <v>0</v>
      </c>
      <c r="K1290" s="721">
        <f t="shared" si="1200"/>
        <v>0</v>
      </c>
      <c r="L1290" s="721">
        <f t="shared" si="1200"/>
        <v>8786037.6000000071</v>
      </c>
      <c r="M1290" s="721">
        <f t="shared" si="1200"/>
        <v>8808657.480000006</v>
      </c>
      <c r="N1290" s="721">
        <f>SUM(N1228:N1289)</f>
        <v>115657672.71240002</v>
      </c>
      <c r="O1290" s="721">
        <f t="shared" si="1200"/>
        <v>60</v>
      </c>
      <c r="P1290" s="721">
        <f t="shared" si="1200"/>
        <v>290</v>
      </c>
      <c r="Q1290" s="1270">
        <v>136.17000000000004</v>
      </c>
      <c r="R1290" s="1270"/>
      <c r="S1290" s="1270">
        <v>136.17000000000004</v>
      </c>
      <c r="T1290" s="721">
        <f t="shared" si="1200"/>
        <v>3968400</v>
      </c>
      <c r="U1290" s="721">
        <f t="shared" si="1200"/>
        <v>29405.843999999997</v>
      </c>
      <c r="V1290" s="721">
        <f t="shared" si="1200"/>
        <v>0</v>
      </c>
      <c r="W1290" s="721">
        <f t="shared" si="1200"/>
        <v>0</v>
      </c>
      <c r="X1290" s="721">
        <f t="shared" si="1200"/>
        <v>14198207.660000004</v>
      </c>
      <c r="Y1290" s="721">
        <f t="shared" si="1200"/>
        <v>14227613.504000001</v>
      </c>
      <c r="Z1290" s="721">
        <f t="shared" si="1200"/>
        <v>186808565.30752006</v>
      </c>
      <c r="AA1290" s="721">
        <f t="shared" si="1200"/>
        <v>61</v>
      </c>
      <c r="AB1290" s="721">
        <f t="shared" si="1200"/>
        <v>350</v>
      </c>
      <c r="AC1290" s="1270">
        <v>139.41000000000005</v>
      </c>
      <c r="AD1290" s="1270"/>
      <c r="AE1290" s="1270">
        <v>139.41000000000005</v>
      </c>
      <c r="AF1290" s="721">
        <f t="shared" si="1200"/>
        <v>4034540</v>
      </c>
      <c r="AG1290" s="721">
        <f t="shared" si="1200"/>
        <v>36191.807999999997</v>
      </c>
      <c r="AH1290" s="721">
        <f t="shared" si="1200"/>
        <v>0</v>
      </c>
      <c r="AI1290" s="721">
        <f t="shared" si="1200"/>
        <v>0</v>
      </c>
      <c r="AJ1290" s="721">
        <f t="shared" si="1200"/>
        <v>18254640.000000007</v>
      </c>
      <c r="AK1290" s="721">
        <f t="shared" si="1200"/>
        <v>18290831.808000006</v>
      </c>
      <c r="AL1290" s="721">
        <f t="shared" si="1200"/>
        <v>240158621.63903993</v>
      </c>
      <c r="AM1290" s="721">
        <f t="shared" si="1200"/>
        <v>61</v>
      </c>
      <c r="AN1290" s="721">
        <f t="shared" si="1200"/>
        <v>411</v>
      </c>
      <c r="AO1290" s="1270">
        <v>142.40000000000003</v>
      </c>
      <c r="AP1290" s="1270"/>
      <c r="AQ1290" s="1270">
        <v>142.40000000000003</v>
      </c>
      <c r="AR1290" s="721">
        <f t="shared" si="1200"/>
        <v>4034540</v>
      </c>
      <c r="AS1290" s="721">
        <f t="shared" si="1200"/>
        <v>45239.759999999995</v>
      </c>
      <c r="AT1290" s="721">
        <f t="shared" si="1200"/>
        <v>0</v>
      </c>
      <c r="AU1290" s="721">
        <f t="shared" si="1200"/>
        <v>0</v>
      </c>
      <c r="AV1290" s="721">
        <f t="shared" si="1200"/>
        <v>23481022.79999999</v>
      </c>
      <c r="AW1290" s="721">
        <f t="shared" si="1200"/>
        <v>23526262.559999995</v>
      </c>
      <c r="AX1290" s="721">
        <f t="shared" si="1200"/>
        <v>308899827.41280019</v>
      </c>
    </row>
  </sheetData>
  <autoFilter ref="D389:D677"/>
  <mergeCells count="233">
    <mergeCell ref="AA1125:AL1125"/>
    <mergeCell ref="AM1125:AX1125"/>
    <mergeCell ref="O346:Z346"/>
    <mergeCell ref="O281:Z281"/>
    <mergeCell ref="O20:Z20"/>
    <mergeCell ref="O137:Z137"/>
    <mergeCell ref="O207:Z207"/>
    <mergeCell ref="E20:N20"/>
    <mergeCell ref="E137:N137"/>
    <mergeCell ref="E207:N207"/>
    <mergeCell ref="O979:Z979"/>
    <mergeCell ref="O869:Z869"/>
    <mergeCell ref="O823:Z823"/>
    <mergeCell ref="E681:N681"/>
    <mergeCell ref="O681:Z681"/>
    <mergeCell ref="AA207:AL207"/>
    <mergeCell ref="AA281:AL281"/>
    <mergeCell ref="AA346:AL346"/>
    <mergeCell ref="E346:N346"/>
    <mergeCell ref="AA681:AL681"/>
    <mergeCell ref="AA717:AL717"/>
    <mergeCell ref="AA280:AL280"/>
    <mergeCell ref="AA1086:AL1086"/>
    <mergeCell ref="AM776:AX776"/>
    <mergeCell ref="E1126:N1126"/>
    <mergeCell ref="O1126:Z1126"/>
    <mergeCell ref="E1034:N1034"/>
    <mergeCell ref="O1034:Z1034"/>
    <mergeCell ref="E1086:N1086"/>
    <mergeCell ref="O1086:Z1086"/>
    <mergeCell ref="E979:N979"/>
    <mergeCell ref="E717:N717"/>
    <mergeCell ref="O717:Z717"/>
    <mergeCell ref="E776:N776"/>
    <mergeCell ref="O776:Z776"/>
    <mergeCell ref="E823:N823"/>
    <mergeCell ref="E869:N869"/>
    <mergeCell ref="E1125:N1125"/>
    <mergeCell ref="O1125:Z1125"/>
    <mergeCell ref="E978:N978"/>
    <mergeCell ref="O978:Z978"/>
    <mergeCell ref="D1:D2"/>
    <mergeCell ref="E5:G5"/>
    <mergeCell ref="O5:S5"/>
    <mergeCell ref="E6:G6"/>
    <mergeCell ref="E924:N924"/>
    <mergeCell ref="O924:Z924"/>
    <mergeCell ref="B20:D20"/>
    <mergeCell ref="E13:G13"/>
    <mergeCell ref="B19:D19"/>
    <mergeCell ref="B277:D277"/>
    <mergeCell ref="B280:D280"/>
    <mergeCell ref="B281:D281"/>
    <mergeCell ref="B203:D203"/>
    <mergeCell ref="B206:D206"/>
    <mergeCell ref="B207:D207"/>
    <mergeCell ref="B133:D133"/>
    <mergeCell ref="B136:D136"/>
    <mergeCell ref="B137:D137"/>
    <mergeCell ref="E281:N281"/>
    <mergeCell ref="B865:D865"/>
    <mergeCell ref="B868:D868"/>
    <mergeCell ref="B869:D869"/>
    <mergeCell ref="B822:D822"/>
    <mergeCell ref="B823:D823"/>
    <mergeCell ref="B819:D819"/>
    <mergeCell ref="B772:D772"/>
    <mergeCell ref="B775:D775"/>
    <mergeCell ref="B1223:D1223"/>
    <mergeCell ref="B1086:D1086"/>
    <mergeCell ref="B1030:D1030"/>
    <mergeCell ref="B1033:D1033"/>
    <mergeCell ref="B1034:D1034"/>
    <mergeCell ref="B978:D978"/>
    <mergeCell ref="B979:D979"/>
    <mergeCell ref="B920:D920"/>
    <mergeCell ref="B923:D923"/>
    <mergeCell ref="B924:D924"/>
    <mergeCell ref="B1122:D1122"/>
    <mergeCell ref="B975:D975"/>
    <mergeCell ref="B1125:D1125"/>
    <mergeCell ref="B1126:D1126"/>
    <mergeCell ref="B1082:D1082"/>
    <mergeCell ref="B1085:D1085"/>
    <mergeCell ref="B776:D776"/>
    <mergeCell ref="B716:D716"/>
    <mergeCell ref="B717:D717"/>
    <mergeCell ref="B680:D680"/>
    <mergeCell ref="B681:D681"/>
    <mergeCell ref="O4:V4"/>
    <mergeCell ref="D4:I4"/>
    <mergeCell ref="B384:D384"/>
    <mergeCell ref="B387:D387"/>
    <mergeCell ref="B388:D388"/>
    <mergeCell ref="B342:D342"/>
    <mergeCell ref="B345:D345"/>
    <mergeCell ref="B346:D346"/>
    <mergeCell ref="B677:D677"/>
    <mergeCell ref="O16:S16"/>
    <mergeCell ref="O388:Z388"/>
    <mergeCell ref="E17:G17"/>
    <mergeCell ref="O17:S17"/>
    <mergeCell ref="E388:N388"/>
    <mergeCell ref="B713:D713"/>
    <mergeCell ref="O2:S3"/>
    <mergeCell ref="E2:G3"/>
    <mergeCell ref="O1:S1"/>
    <mergeCell ref="E1:G1"/>
    <mergeCell ref="O15:S15"/>
    <mergeCell ref="E15:G15"/>
    <mergeCell ref="O11:S11"/>
    <mergeCell ref="E11:G11"/>
    <mergeCell ref="O9:S9"/>
    <mergeCell ref="E9:G9"/>
    <mergeCell ref="O8:S8"/>
    <mergeCell ref="E8:G8"/>
    <mergeCell ref="O14:S14"/>
    <mergeCell ref="E10:G10"/>
    <mergeCell ref="O10:S10"/>
    <mergeCell ref="E12:G12"/>
    <mergeCell ref="O12:S12"/>
    <mergeCell ref="O7:S7"/>
    <mergeCell ref="E7:G7"/>
    <mergeCell ref="O6:S6"/>
    <mergeCell ref="O13:S13"/>
    <mergeCell ref="E14:G14"/>
    <mergeCell ref="AA13:AE13"/>
    <mergeCell ref="AA14:AE14"/>
    <mergeCell ref="AA15:AE15"/>
    <mergeCell ref="AA16:AE16"/>
    <mergeCell ref="AA17:AE17"/>
    <mergeCell ref="AA20:AL20"/>
    <mergeCell ref="AA137:AL137"/>
    <mergeCell ref="AA1:AE1"/>
    <mergeCell ref="AA2:AE3"/>
    <mergeCell ref="AA4:AH4"/>
    <mergeCell ref="AA5:AE5"/>
    <mergeCell ref="AA6:AE6"/>
    <mergeCell ref="AA7:AE7"/>
    <mergeCell ref="AA8:AE8"/>
    <mergeCell ref="AA9:AE9"/>
    <mergeCell ref="AA10:AE10"/>
    <mergeCell ref="AA1126:AL1126"/>
    <mergeCell ref="AM1:AQ1"/>
    <mergeCell ref="AM2:AQ3"/>
    <mergeCell ref="AM4:AT4"/>
    <mergeCell ref="AM5:AQ5"/>
    <mergeCell ref="AM6:AQ6"/>
    <mergeCell ref="AM7:AQ7"/>
    <mergeCell ref="AM8:AQ8"/>
    <mergeCell ref="AM9:AQ9"/>
    <mergeCell ref="AM10:AQ10"/>
    <mergeCell ref="AM11:AQ11"/>
    <mergeCell ref="AM12:AQ12"/>
    <mergeCell ref="AM13:AQ13"/>
    <mergeCell ref="AM14:AQ14"/>
    <mergeCell ref="AM15:AQ15"/>
    <mergeCell ref="AM16:AQ16"/>
    <mergeCell ref="AM17:AQ17"/>
    <mergeCell ref="AA388:AL388"/>
    <mergeCell ref="AA11:AE11"/>
    <mergeCell ref="AA12:AE12"/>
    <mergeCell ref="AM1086:AX1086"/>
    <mergeCell ref="AM1126:AX1126"/>
    <mergeCell ref="AM681:AX681"/>
    <mergeCell ref="AM717:AX717"/>
    <mergeCell ref="AM207:AX207"/>
    <mergeCell ref="AM281:AX281"/>
    <mergeCell ref="AM346:AX346"/>
    <mergeCell ref="AM388:AX388"/>
    <mergeCell ref="AM823:AX823"/>
    <mergeCell ref="AM869:AX869"/>
    <mergeCell ref="AM924:AX924"/>
    <mergeCell ref="AM280:AX280"/>
    <mergeCell ref="E136:N136"/>
    <mergeCell ref="O136:Z136"/>
    <mergeCell ref="AA136:AL136"/>
    <mergeCell ref="AM136:AX136"/>
    <mergeCell ref="O280:Z280"/>
    <mergeCell ref="E280:N280"/>
    <mergeCell ref="AM345:AX345"/>
    <mergeCell ref="AA345:AL345"/>
    <mergeCell ref="O345:Z345"/>
    <mergeCell ref="E345:N345"/>
    <mergeCell ref="AA387:AK387"/>
    <mergeCell ref="O387:Y387"/>
    <mergeCell ref="E387:M387"/>
    <mergeCell ref="AM387:AX387"/>
    <mergeCell ref="AM19:AX19"/>
    <mergeCell ref="AA19:AL19"/>
    <mergeCell ref="O19:Z19"/>
    <mergeCell ref="E19:N19"/>
    <mergeCell ref="AM206:AX206"/>
    <mergeCell ref="AA206:AL206"/>
    <mergeCell ref="O206:Z206"/>
    <mergeCell ref="E206:N206"/>
    <mergeCell ref="AM20:AX20"/>
    <mergeCell ref="AM137:AX137"/>
    <mergeCell ref="AA978:AL978"/>
    <mergeCell ref="AM978:AX978"/>
    <mergeCell ref="E1033:N1033"/>
    <mergeCell ref="AM1085:AX1085"/>
    <mergeCell ref="AA1085:AL1085"/>
    <mergeCell ref="O1085:Z1085"/>
    <mergeCell ref="E1085:N1085"/>
    <mergeCell ref="E680:N680"/>
    <mergeCell ref="AM716:AX716"/>
    <mergeCell ref="AA716:AL716"/>
    <mergeCell ref="O716:Z716"/>
    <mergeCell ref="E716:N716"/>
    <mergeCell ref="E868:N868"/>
    <mergeCell ref="O868:Z868"/>
    <mergeCell ref="AA868:AL868"/>
    <mergeCell ref="AM868:AX868"/>
    <mergeCell ref="AM979:AX979"/>
    <mergeCell ref="AM1034:AX1034"/>
    <mergeCell ref="AA979:AL979"/>
    <mergeCell ref="AA1034:AL1034"/>
    <mergeCell ref="AA776:AL776"/>
    <mergeCell ref="AA823:AL823"/>
    <mergeCell ref="AA869:AL869"/>
    <mergeCell ref="AA924:AL924"/>
    <mergeCell ref="B1290:D1290"/>
    <mergeCell ref="B1225:D1225"/>
    <mergeCell ref="E1225:N1225"/>
    <mergeCell ref="O1225:Z1225"/>
    <mergeCell ref="AA1225:AL1225"/>
    <mergeCell ref="AM1225:AX1225"/>
    <mergeCell ref="B1226:D1226"/>
    <mergeCell ref="E1226:N1226"/>
    <mergeCell ref="O1226:Z1226"/>
    <mergeCell ref="AA1226:AL1226"/>
    <mergeCell ref="AM1226:AX1226"/>
  </mergeCells>
  <conditionalFormatting sqref="E2 AR2:AX2 AF2:AM2 H17:I17 H2:O2 T2:AA2">
    <cfRule type="cellIs" dxfId="355" priority="47" operator="greaterThan">
      <formula>0</formula>
    </cfRule>
  </conditionalFormatting>
  <conditionalFormatting sqref="H17:I17">
    <cfRule type="cellIs" dxfId="354" priority="46" operator="notEqual">
      <formula>M2</formula>
    </cfRule>
  </conditionalFormatting>
  <conditionalFormatting sqref="E17:G17">
    <cfRule type="cellIs" dxfId="353" priority="44" operator="notEqual">
      <formula>E2</formula>
    </cfRule>
    <cfRule type="cellIs" dxfId="352" priority="45" operator="greaterThan">
      <formula>0</formula>
    </cfRule>
  </conditionalFormatting>
  <conditionalFormatting sqref="I17">
    <cfRule type="cellIs" dxfId="351" priority="43" operator="notEqual">
      <formula>N2</formula>
    </cfRule>
  </conditionalFormatting>
  <conditionalFormatting sqref="V17">
    <cfRule type="cellIs" dxfId="350" priority="41" operator="notEqual">
      <formula>S2</formula>
    </cfRule>
    <cfRule type="cellIs" dxfId="349" priority="42" operator="greaterThan">
      <formula>0</formula>
    </cfRule>
  </conditionalFormatting>
  <conditionalFormatting sqref="U17">
    <cfRule type="cellIs" dxfId="348" priority="39" operator="notEqual">
      <formula>Y2</formula>
    </cfRule>
    <cfRule type="cellIs" dxfId="347" priority="40" operator="greaterThan">
      <formula>0</formula>
    </cfRule>
  </conditionalFormatting>
  <conditionalFormatting sqref="V17">
    <cfRule type="cellIs" dxfId="346" priority="37" operator="notEqual">
      <formula>Z2</formula>
    </cfRule>
    <cfRule type="cellIs" dxfId="345" priority="38" operator="greaterThan">
      <formula>0</formula>
    </cfRule>
  </conditionalFormatting>
  <conditionalFormatting sqref="H17:I17">
    <cfRule type="cellIs" dxfId="344" priority="36" operator="notEqual">
      <formula>M2</formula>
    </cfRule>
  </conditionalFormatting>
  <conditionalFormatting sqref="E17:G17">
    <cfRule type="cellIs" dxfId="343" priority="34" operator="notEqual">
      <formula>E2</formula>
    </cfRule>
    <cfRule type="cellIs" dxfId="342" priority="35" operator="greaterThan">
      <formula>0</formula>
    </cfRule>
  </conditionalFormatting>
  <conditionalFormatting sqref="I17">
    <cfRule type="cellIs" dxfId="341" priority="33" operator="notEqual">
      <formula>N2</formula>
    </cfRule>
  </conditionalFormatting>
  <conditionalFormatting sqref="V17">
    <cfRule type="cellIs" dxfId="340" priority="31" operator="notEqual">
      <formula>S2</formula>
    </cfRule>
    <cfRule type="cellIs" dxfId="339" priority="32" operator="greaterThan">
      <formula>0</formula>
    </cfRule>
  </conditionalFormatting>
  <conditionalFormatting sqref="U17">
    <cfRule type="cellIs" dxfId="338" priority="29" operator="notEqual">
      <formula>Y2</formula>
    </cfRule>
    <cfRule type="cellIs" dxfId="337" priority="30" operator="greaterThan">
      <formula>0</formula>
    </cfRule>
  </conditionalFormatting>
  <conditionalFormatting sqref="V17">
    <cfRule type="cellIs" dxfId="336" priority="27" operator="notEqual">
      <formula>Z2</formula>
    </cfRule>
    <cfRule type="cellIs" dxfId="335" priority="28" operator="greaterThan">
      <formula>0</formula>
    </cfRule>
  </conditionalFormatting>
  <conditionalFormatting sqref="F1088:F1090 F1117:F1120 F1092:F1113">
    <cfRule type="cellIs" dxfId="334" priority="26" operator="lessThan">
      <formula>0</formula>
    </cfRule>
  </conditionalFormatting>
  <conditionalFormatting sqref="AH17">
    <cfRule type="cellIs" dxfId="333" priority="24" operator="notEqual">
      <formula>AE2</formula>
    </cfRule>
    <cfRule type="cellIs" dxfId="332" priority="25" operator="greaterThan">
      <formula>0</formula>
    </cfRule>
  </conditionalFormatting>
  <conditionalFormatting sqref="AG17">
    <cfRule type="cellIs" dxfId="331" priority="22" operator="notEqual">
      <formula>AK2</formula>
    </cfRule>
    <cfRule type="cellIs" dxfId="330" priority="23" operator="greaterThan">
      <formula>0</formula>
    </cfRule>
  </conditionalFormatting>
  <conditionalFormatting sqref="AH17">
    <cfRule type="cellIs" dxfId="329" priority="20" operator="notEqual">
      <formula>AL2</formula>
    </cfRule>
    <cfRule type="cellIs" dxfId="328" priority="21" operator="greaterThan">
      <formula>0</formula>
    </cfRule>
  </conditionalFormatting>
  <conditionalFormatting sqref="AH17">
    <cfRule type="cellIs" dxfId="327" priority="18" operator="notEqual">
      <formula>AE2</formula>
    </cfRule>
    <cfRule type="cellIs" dxfId="326" priority="19" operator="greaterThan">
      <formula>0</formula>
    </cfRule>
  </conditionalFormatting>
  <conditionalFormatting sqref="AG17">
    <cfRule type="cellIs" dxfId="325" priority="16" operator="notEqual">
      <formula>AK2</formula>
    </cfRule>
    <cfRule type="cellIs" dxfId="324" priority="17" operator="greaterThan">
      <formula>0</formula>
    </cfRule>
  </conditionalFormatting>
  <conditionalFormatting sqref="AH17">
    <cfRule type="cellIs" dxfId="323" priority="14" operator="notEqual">
      <formula>AL2</formula>
    </cfRule>
    <cfRule type="cellIs" dxfId="322" priority="15" operator="greaterThan">
      <formula>0</formula>
    </cfRule>
  </conditionalFormatting>
  <conditionalFormatting sqref="AT17">
    <cfRule type="cellIs" dxfId="321" priority="12" operator="notEqual">
      <formula>AQ2</formula>
    </cfRule>
    <cfRule type="cellIs" dxfId="320" priority="13" operator="greaterThan">
      <formula>0</formula>
    </cfRule>
  </conditionalFormatting>
  <conditionalFormatting sqref="AS17">
    <cfRule type="cellIs" dxfId="319" priority="10" operator="notEqual">
      <formula>AW2</formula>
    </cfRule>
    <cfRule type="cellIs" dxfId="318" priority="11" operator="greaterThan">
      <formula>0</formula>
    </cfRule>
  </conditionalFormatting>
  <conditionalFormatting sqref="AT17">
    <cfRule type="cellIs" dxfId="317" priority="8" operator="notEqual">
      <formula>AX2</formula>
    </cfRule>
    <cfRule type="cellIs" dxfId="316" priority="9" operator="greaterThan">
      <formula>0</formula>
    </cfRule>
  </conditionalFormatting>
  <conditionalFormatting sqref="AT17">
    <cfRule type="cellIs" dxfId="315" priority="6" operator="notEqual">
      <formula>AQ2</formula>
    </cfRule>
    <cfRule type="cellIs" dxfId="314" priority="7" operator="greaterThan">
      <formula>0</formula>
    </cfRule>
  </conditionalFormatting>
  <conditionalFormatting sqref="AS17">
    <cfRule type="cellIs" dxfId="313" priority="4" operator="notEqual">
      <formula>AW2</formula>
    </cfRule>
    <cfRule type="cellIs" dxfId="312" priority="5" operator="greaterThan">
      <formula>0</formula>
    </cfRule>
  </conditionalFormatting>
  <conditionalFormatting sqref="AT17">
    <cfRule type="cellIs" dxfId="311" priority="2" operator="notEqual">
      <formula>AX2</formula>
    </cfRule>
    <cfRule type="cellIs" dxfId="310" priority="3" operator="greaterThan">
      <formula>0</formula>
    </cfRule>
  </conditionalFormatting>
  <conditionalFormatting sqref="C217 C219:C221">
    <cfRule type="duplicateValues" dxfId="309" priority="48"/>
  </conditionalFormatting>
  <conditionalFormatting sqref="C217">
    <cfRule type="duplicateValues" dxfId="308" priority="49"/>
  </conditionalFormatting>
  <conditionalFormatting sqref="C217 C219:C230">
    <cfRule type="duplicateValues" dxfId="307" priority="50"/>
  </conditionalFormatting>
  <conditionalFormatting sqref="C218">
    <cfRule type="duplicateValues" dxfId="306" priority="51"/>
  </conditionalFormatting>
  <conditionalFormatting sqref="C231">
    <cfRule type="duplicateValues" dxfId="305" priority="52"/>
  </conditionalFormatting>
  <conditionalFormatting sqref="C232">
    <cfRule type="duplicateValues" dxfId="304" priority="54"/>
  </conditionalFormatting>
  <conditionalFormatting sqref="C262">
    <cfRule type="duplicateValues" dxfId="303" priority="57"/>
  </conditionalFormatting>
  <conditionalFormatting sqref="C267">
    <cfRule type="duplicateValues" dxfId="302" priority="58"/>
  </conditionalFormatting>
  <conditionalFormatting sqref="C261">
    <cfRule type="duplicateValues" dxfId="301" priority="59"/>
  </conditionalFormatting>
  <conditionalFormatting sqref="C264">
    <cfRule type="duplicateValues" dxfId="300" priority="60"/>
  </conditionalFormatting>
  <conditionalFormatting sqref="C209:C215">
    <cfRule type="duplicateValues" dxfId="299" priority="61"/>
  </conditionalFormatting>
  <conditionalFormatting sqref="C265:C272 C261:C263">
    <cfRule type="duplicateValues" dxfId="298" priority="62"/>
  </conditionalFormatting>
  <conditionalFormatting sqref="T17">
    <cfRule type="cellIs" dxfId="297" priority="674" operator="notEqual">
      <formula>O2</formula>
    </cfRule>
    <cfRule type="cellIs" dxfId="296" priority="675" operator="greaterThan">
      <formula>0</formula>
    </cfRule>
  </conditionalFormatting>
  <conditionalFormatting sqref="AF17">
    <cfRule type="cellIs" dxfId="295" priority="676" operator="notEqual">
      <formula>AA2</formula>
    </cfRule>
    <cfRule type="cellIs" dxfId="294" priority="677" operator="greaterThan">
      <formula>0</formula>
    </cfRule>
  </conditionalFormatting>
  <conditionalFormatting sqref="AR17">
    <cfRule type="cellIs" dxfId="293" priority="678" operator="notEqual">
      <formula>AM2</formula>
    </cfRule>
    <cfRule type="cellIs" dxfId="292" priority="679" operator="greaterThan">
      <formula>0</formula>
    </cfRule>
  </conditionalFormatting>
  <conditionalFormatting sqref="C273">
    <cfRule type="duplicateValues" dxfId="291" priority="1"/>
  </conditionalFormatting>
  <pageMargins left="0.23622047244094491" right="0.19685039370078741" top="0.23622047244094491" bottom="0.31496062992125984" header="0.19685039370078741" footer="0.31496062992125984"/>
  <pageSetup paperSize="9" orientation="portrait" horizontalDpi="180" verticalDpi="180" r:id="rId1"/>
  <rowBreaks count="1" manualBreakCount="1">
    <brk id="18" max="16383" man="1"/>
  </rowBreaks>
  <colBreaks count="2" manualBreakCount="2">
    <brk id="14" max="1278" man="1"/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A381"/>
  <sheetViews>
    <sheetView topLeftCell="A80" zoomScaleNormal="100" workbookViewId="0">
      <pane xSplit="3" topLeftCell="D1" activePane="topRight" state="frozen"/>
      <selection pane="topRight" activeCell="AW91" sqref="AW91"/>
    </sheetView>
  </sheetViews>
  <sheetFormatPr defaultRowHeight="16.5" outlineLevelCol="1" x14ac:dyDescent="0.3"/>
  <cols>
    <col min="1" max="1" width="5.42578125" style="321" customWidth="1"/>
    <col min="2" max="2" width="30.140625" style="285" customWidth="1"/>
    <col min="3" max="3" width="20" style="285" customWidth="1" outlineLevel="1"/>
    <col min="4" max="4" width="9.42578125" style="285" customWidth="1" outlineLevel="1"/>
    <col min="5" max="5" width="11" style="285" customWidth="1" outlineLevel="1"/>
    <col min="6" max="6" width="16" style="285" customWidth="1" outlineLevel="1"/>
    <col min="7" max="7" width="16.42578125" style="285" customWidth="1" outlineLevel="1"/>
    <col min="8" max="8" width="12.28515625" style="285" customWidth="1" outlineLevel="1"/>
    <col min="9" max="9" width="19.28515625" style="285" customWidth="1" outlineLevel="1"/>
    <col min="10" max="10" width="22.5703125" style="285" customWidth="1" outlineLevel="1"/>
    <col min="11" max="14" width="19.28515625" style="285" customWidth="1" outlineLevel="1"/>
    <col min="15" max="15" width="11.28515625" style="285" customWidth="1" outlineLevel="1"/>
    <col min="16" max="23" width="17.140625" style="285" customWidth="1"/>
    <col min="24" max="24" width="17.5703125" style="285" customWidth="1"/>
    <col min="25" max="25" width="17.140625" style="285" customWidth="1"/>
    <col min="26" max="27" width="19.140625" style="285" customWidth="1"/>
    <col min="28" max="28" width="13" style="285" customWidth="1"/>
    <col min="29" max="30" width="9.140625" style="285" customWidth="1"/>
    <col min="31" max="33" width="14" style="285" customWidth="1"/>
    <col min="34" max="34" width="9.140625" style="285" customWidth="1"/>
    <col min="35" max="35" width="16.5703125" style="285" customWidth="1"/>
    <col min="36" max="36" width="14.42578125" style="285" customWidth="1"/>
    <col min="37" max="37" width="15" style="285" customWidth="1"/>
    <col min="38" max="38" width="11.7109375" style="285" customWidth="1"/>
    <col min="39" max="39" width="15.7109375" style="285" customWidth="1"/>
    <col min="40" max="40" width="18.5703125" style="285" customWidth="1"/>
    <col min="41" max="41" width="12.85546875" style="285" customWidth="1"/>
    <col min="42" max="42" width="11.140625" style="285" customWidth="1"/>
    <col min="43" max="43" width="8.85546875" style="285" customWidth="1"/>
    <col min="44" max="46" width="14" style="285" customWidth="1"/>
    <col min="47" max="47" width="9.140625" style="285" customWidth="1"/>
    <col min="48" max="48" width="16.7109375" style="285" customWidth="1"/>
    <col min="49" max="49" width="16" style="285" customWidth="1"/>
    <col min="50" max="50" width="17.28515625" style="285" customWidth="1"/>
    <col min="51" max="51" width="11.7109375" style="285" customWidth="1"/>
    <col min="52" max="52" width="15.85546875" style="285" customWidth="1"/>
    <col min="53" max="53" width="19.5703125" style="285" customWidth="1"/>
    <col min="54" max="16384" width="9.140625" style="285"/>
  </cols>
  <sheetData>
    <row r="1" spans="1:53" s="313" customFormat="1" ht="132.75" thickBot="1" x14ac:dyDescent="0.3">
      <c r="C1" s="1536" t="s">
        <v>47</v>
      </c>
      <c r="D1" s="1197" t="s">
        <v>1</v>
      </c>
      <c r="E1" s="282" t="s">
        <v>622</v>
      </c>
      <c r="F1" s="282" t="s">
        <v>57</v>
      </c>
      <c r="G1" s="282" t="s">
        <v>62</v>
      </c>
      <c r="H1" s="282" t="s">
        <v>63</v>
      </c>
      <c r="I1" s="282" t="s">
        <v>623</v>
      </c>
      <c r="J1" s="282" t="s">
        <v>624</v>
      </c>
      <c r="K1" s="282" t="s">
        <v>908</v>
      </c>
      <c r="L1" s="282" t="s">
        <v>909</v>
      </c>
      <c r="M1" s="282" t="str">
        <f>+M8</f>
        <v>Ընդամենը ամսական աշխատավարձ 2019</v>
      </c>
      <c r="N1" s="282" t="str">
        <f>+N8</f>
        <v>ԸՆԴԱՄԵՆԸ  ԱՇԽԱՏԱՎԱՐՁ 2019</v>
      </c>
      <c r="O1" s="1197" t="s">
        <v>1</v>
      </c>
      <c r="P1" s="282" t="str">
        <f>+P8</f>
        <v>Դատավորի ստաժ</v>
      </c>
      <c r="Q1" s="282" t="str">
        <f t="shared" ref="Q1:AA1" si="0">+Q8</f>
        <v>Ստաժի %-ը</v>
      </c>
      <c r="R1" s="282" t="str">
        <f t="shared" si="0"/>
        <v>Բազային դրույքաչափ</v>
      </c>
      <c r="S1" s="282"/>
      <c r="T1" s="282"/>
      <c r="U1" s="282" t="str">
        <f t="shared" si="0"/>
        <v>50 %-ով աշխատավարձի բարձրացում</v>
      </c>
      <c r="V1" s="282" t="str">
        <f t="shared" si="0"/>
        <v>հիմնական աշխատավարձ</v>
      </c>
      <c r="W1" s="282" t="str">
        <f t="shared" si="0"/>
        <v>հիմնական աշխատավարձի նկատմամբ սահմանված հավելավճար &lt; 30%</v>
      </c>
      <c r="X1" s="282" t="str">
        <f>+X8</f>
        <v>հիմնական աշխատավարձի և հավելավճարի գումարը</v>
      </c>
      <c r="Y1" s="282" t="str">
        <f t="shared" si="0"/>
        <v>Բարձր Լեռնային+ Ամսական տրվում է նաև 15% լրացուցիչ վճար</v>
      </c>
      <c r="Z1" s="282" t="str">
        <f>+Z8</f>
        <v>Ընդամենը ամսական աշխատավարձ 2020</v>
      </c>
      <c r="AA1" s="282" t="str">
        <f t="shared" si="0"/>
        <v>ԸՆԴԱՄԵՆԸ  ԱՇԽԱՏԱՎԱՐՁ 2020</v>
      </c>
      <c r="AB1" s="1197" t="s">
        <v>1</v>
      </c>
      <c r="AC1" s="282" t="str">
        <f>+AC8</f>
        <v>Դատավորի ստաժ</v>
      </c>
      <c r="AD1" s="282" t="str">
        <f t="shared" ref="AD1:AJ1" si="1">+AD8</f>
        <v>Ստաժի %-ը</v>
      </c>
      <c r="AE1" s="282" t="str">
        <f t="shared" si="1"/>
        <v>Բազային դրույքաչափ</v>
      </c>
      <c r="AF1" s="282"/>
      <c r="AG1" s="282"/>
      <c r="AH1" s="282" t="str">
        <f t="shared" si="1"/>
        <v>100 %-ով աշխատավարձի բարձրացում</v>
      </c>
      <c r="AI1" s="282" t="str">
        <f t="shared" si="1"/>
        <v>հիմնական աշխատավարձ</v>
      </c>
      <c r="AJ1" s="282" t="str">
        <f t="shared" si="1"/>
        <v>հիմնական աշխատավարձի նկատմամբ սահմանված հավելավճար &lt; 30%</v>
      </c>
      <c r="AK1" s="282" t="str">
        <f>+AK8</f>
        <v>հիմնական աշխատավարձի և հավելավճարի գումարը</v>
      </c>
      <c r="AL1" s="282" t="str">
        <f t="shared" ref="AL1" si="2">+AL8</f>
        <v>Բարձր Լեռնային+ Ամսական տրվում է նաև 15% լրացուցիչ վճար</v>
      </c>
      <c r="AM1" s="282" t="str">
        <f>+AM8</f>
        <v>Ընդամենը ամսական աշխատավարձ 2021</v>
      </c>
      <c r="AN1" s="282" t="str">
        <f t="shared" ref="AN1" si="3">+AN8</f>
        <v>ԸՆԴԱՄԵՆԸ  ԱՇԽԱՏԱՎԱՐՁ 2021</v>
      </c>
      <c r="AO1" s="1197" t="s">
        <v>1</v>
      </c>
      <c r="AP1" s="282" t="str">
        <f>+AP8</f>
        <v>Դատավորի ստաժ</v>
      </c>
      <c r="AQ1" s="282" t="str">
        <f t="shared" ref="AQ1:AW1" si="4">+AQ8</f>
        <v>Ստաժի %-ը</v>
      </c>
      <c r="AR1" s="282" t="str">
        <f t="shared" si="4"/>
        <v>Բազային դրույքաչափ</v>
      </c>
      <c r="AS1" s="282"/>
      <c r="AT1" s="282"/>
      <c r="AU1" s="282" t="str">
        <f t="shared" si="4"/>
        <v>100 %-ով աշխատավարձի բարձրացում</v>
      </c>
      <c r="AV1" s="282" t="str">
        <f t="shared" si="4"/>
        <v>հիմնական աշխատավարձ</v>
      </c>
      <c r="AW1" s="282" t="str">
        <f t="shared" si="4"/>
        <v>հիմնական աշխատավարձի նկատմամբ սահմանված հավելավճար &lt; 30%</v>
      </c>
      <c r="AX1" s="282" t="str">
        <f>+AX8</f>
        <v>հիմնական աշխատավարձի և հավելավճարի գումարը</v>
      </c>
      <c r="AY1" s="282" t="str">
        <f t="shared" ref="AY1" si="5">+AY8</f>
        <v>Բարձր Լեռնային+ Ամսական տրվում է նաև 15% լրացուցիչ վճար</v>
      </c>
      <c r="AZ1" s="282" t="str">
        <f>+AZ8</f>
        <v>Ընդամենը ամսական աշխատավարձ 2022</v>
      </c>
      <c r="BA1" s="282" t="str">
        <f t="shared" ref="BA1" si="6">+BA8</f>
        <v>ԸՆԴԱՄԵՆԸ  ԱՇԽԱՏԱՎԱՐՁ 2022</v>
      </c>
    </row>
    <row r="2" spans="1:53" s="513" customFormat="1" ht="19.5" customHeight="1" thickBot="1" x14ac:dyDescent="0.4">
      <c r="A2" s="512"/>
      <c r="C2" s="1537"/>
      <c r="D2" s="283">
        <f t="shared" ref="D2:R2" si="7">+D26+D54+D78+D94+D170+D182+D201+D217+D232+D250+D268+D286+D303+D316+D346+D367</f>
        <v>244</v>
      </c>
      <c r="E2" s="283">
        <f t="shared" si="7"/>
        <v>2714</v>
      </c>
      <c r="F2" s="283">
        <f t="shared" si="7"/>
        <v>5420</v>
      </c>
      <c r="G2" s="283">
        <f t="shared" si="7"/>
        <v>16138160</v>
      </c>
      <c r="H2" s="283">
        <f t="shared" si="7"/>
        <v>2535.5</v>
      </c>
      <c r="I2" s="283">
        <f t="shared" si="7"/>
        <v>167697970</v>
      </c>
      <c r="J2" s="283">
        <f t="shared" si="7"/>
        <v>43319580.989999995</v>
      </c>
      <c r="K2" s="283">
        <f t="shared" si="7"/>
        <v>211017550.99000004</v>
      </c>
      <c r="L2" s="283">
        <f t="shared" si="7"/>
        <v>228290</v>
      </c>
      <c r="M2" s="283">
        <f t="shared" si="7"/>
        <v>211245840.99000004</v>
      </c>
      <c r="N2" s="283">
        <f t="shared" si="7"/>
        <v>2773657892.1987</v>
      </c>
      <c r="O2" s="283">
        <f t="shared" si="7"/>
        <v>254</v>
      </c>
      <c r="P2" s="283">
        <f t="shared" si="7"/>
        <v>2958</v>
      </c>
      <c r="Q2" s="283">
        <f t="shared" si="7"/>
        <v>5916</v>
      </c>
      <c r="R2" s="283">
        <f t="shared" si="7"/>
        <v>16799560</v>
      </c>
      <c r="S2" s="283"/>
      <c r="T2" s="283"/>
      <c r="U2" s="283">
        <f t="shared" ref="U2:AE2" si="8">+U26+U54+U78+U94+U170+U182+U201+U217+U232+U250+U268+U286+U303+U316+U346+U367</f>
        <v>3962.25</v>
      </c>
      <c r="V2" s="283">
        <f t="shared" si="8"/>
        <v>262063215</v>
      </c>
      <c r="W2" s="283">
        <f t="shared" si="8"/>
        <v>54884208.989999995</v>
      </c>
      <c r="X2" s="283">
        <f t="shared" si="8"/>
        <v>316947423.99000001</v>
      </c>
      <c r="Y2" s="283">
        <f t="shared" si="8"/>
        <v>228290</v>
      </c>
      <c r="Z2" s="283">
        <f t="shared" si="8"/>
        <v>317175713.99000001</v>
      </c>
      <c r="AA2" s="283">
        <f t="shared" si="8"/>
        <v>4164517124.6887007</v>
      </c>
      <c r="AB2" s="283">
        <f t="shared" si="8"/>
        <v>269</v>
      </c>
      <c r="AC2" s="283">
        <f t="shared" si="8"/>
        <v>3212</v>
      </c>
      <c r="AD2" s="283">
        <f t="shared" si="8"/>
        <v>6424</v>
      </c>
      <c r="AE2" s="283">
        <f t="shared" si="8"/>
        <v>17791660</v>
      </c>
      <c r="AF2" s="283"/>
      <c r="AG2" s="283"/>
      <c r="AH2" s="283">
        <f t="shared" ref="AH2:AR2" si="9">+AH26+AH54+AH78+AH94+AH170+AH182+AH201+AH217+AH232+AH250+AH268+AH286+AH303+AH316+AH346+AH367</f>
        <v>5583</v>
      </c>
      <c r="AI2" s="283">
        <f t="shared" si="9"/>
        <v>369259620</v>
      </c>
      <c r="AJ2" s="283">
        <f t="shared" si="9"/>
        <v>72009354.199999988</v>
      </c>
      <c r="AK2" s="283">
        <f t="shared" si="9"/>
        <v>441268974.19999999</v>
      </c>
      <c r="AL2" s="283">
        <f t="shared" si="9"/>
        <v>228290</v>
      </c>
      <c r="AM2" s="283">
        <f t="shared" si="9"/>
        <v>441497264.19999999</v>
      </c>
      <c r="AN2" s="283">
        <f t="shared" si="9"/>
        <v>5796859078.9460001</v>
      </c>
      <c r="AO2" s="283">
        <f t="shared" si="9"/>
        <v>269</v>
      </c>
      <c r="AP2" s="283">
        <f t="shared" si="9"/>
        <v>3481</v>
      </c>
      <c r="AQ2" s="283">
        <f t="shared" si="9"/>
        <v>6962</v>
      </c>
      <c r="AR2" s="283">
        <f t="shared" si="9"/>
        <v>17791660</v>
      </c>
      <c r="AS2" s="283"/>
      <c r="AT2" s="283"/>
      <c r="AU2" s="283">
        <f t="shared" ref="AU2:BA2" si="10">+AU26+AU54+AU78+AU94+AU170+AU182+AU201+AU217+AU232+AU250+AU268+AU286+AU303+AU316+AU346+AU367</f>
        <v>5583</v>
      </c>
      <c r="AV2" s="283">
        <f t="shared" si="10"/>
        <v>369259620</v>
      </c>
      <c r="AW2" s="283">
        <f t="shared" si="10"/>
        <v>76570368.600000009</v>
      </c>
      <c r="AX2" s="283">
        <f t="shared" si="10"/>
        <v>445829988.59999996</v>
      </c>
      <c r="AY2" s="283">
        <f t="shared" si="10"/>
        <v>228290</v>
      </c>
      <c r="AZ2" s="283">
        <f t="shared" si="10"/>
        <v>446058278.59999996</v>
      </c>
      <c r="BA2" s="283">
        <f t="shared" si="10"/>
        <v>5856745198.0179996</v>
      </c>
    </row>
    <row r="3" spans="1:53" s="317" customFormat="1" ht="15" customHeight="1" thickBot="1" x14ac:dyDescent="0.3">
      <c r="A3" s="321"/>
      <c r="C3" s="514" t="s">
        <v>48</v>
      </c>
      <c r="D3" s="1198"/>
      <c r="E3" s="284">
        <f>+E2/1000</f>
        <v>2.714</v>
      </c>
      <c r="F3" s="284">
        <f t="shared" ref="F3:M3" si="11">+F2/1000</f>
        <v>5.42</v>
      </c>
      <c r="G3" s="284">
        <f t="shared" si="11"/>
        <v>16138.16</v>
      </c>
      <c r="H3" s="284">
        <f>+H2/1000</f>
        <v>2.5354999999999999</v>
      </c>
      <c r="I3" s="284">
        <f t="shared" si="11"/>
        <v>167697.97</v>
      </c>
      <c r="J3" s="284">
        <f t="shared" si="11"/>
        <v>43319.580989999995</v>
      </c>
      <c r="K3" s="284">
        <f t="shared" si="11"/>
        <v>211017.55099000005</v>
      </c>
      <c r="L3" s="284">
        <f t="shared" si="11"/>
        <v>228.29</v>
      </c>
      <c r="M3" s="284">
        <f t="shared" si="11"/>
        <v>211245.84099000003</v>
      </c>
      <c r="N3" s="284">
        <f>+N2/1000</f>
        <v>2773657.8921987</v>
      </c>
      <c r="O3" s="284"/>
      <c r="P3" s="284">
        <f t="shared" ref="P3:Y3" si="12">+P2/1000</f>
        <v>2.9580000000000002</v>
      </c>
      <c r="Q3" s="284">
        <f t="shared" si="12"/>
        <v>5.9160000000000004</v>
      </c>
      <c r="R3" s="284">
        <f t="shared" si="12"/>
        <v>16799.560000000001</v>
      </c>
      <c r="S3" s="284"/>
      <c r="T3" s="284"/>
      <c r="U3" s="284">
        <f t="shared" si="12"/>
        <v>3.96225</v>
      </c>
      <c r="V3" s="284">
        <f>+V2/1000</f>
        <v>262063.215</v>
      </c>
      <c r="W3" s="284">
        <f>+W2/1000</f>
        <v>54884.208989999992</v>
      </c>
      <c r="X3" s="284">
        <f t="shared" si="12"/>
        <v>316947.42398999998</v>
      </c>
      <c r="Y3" s="284">
        <f t="shared" si="12"/>
        <v>228.29</v>
      </c>
      <c r="Z3" s="284">
        <f>+Z2/1000</f>
        <v>317175.71399000002</v>
      </c>
      <c r="AA3" s="284">
        <f>+AA2/1000</f>
        <v>4164517.1246887008</v>
      </c>
      <c r="AB3" s="284"/>
      <c r="AC3" s="284">
        <f t="shared" ref="AC3:AH3" si="13">+AC2/1000</f>
        <v>3.2120000000000002</v>
      </c>
      <c r="AD3" s="284">
        <f t="shared" si="13"/>
        <v>6.4240000000000004</v>
      </c>
      <c r="AE3" s="284">
        <f t="shared" si="13"/>
        <v>17791.66</v>
      </c>
      <c r="AF3" s="284"/>
      <c r="AG3" s="284"/>
      <c r="AH3" s="284">
        <f t="shared" si="13"/>
        <v>5.5830000000000002</v>
      </c>
      <c r="AI3" s="284">
        <f>+AI2/1000</f>
        <v>369259.62</v>
      </c>
      <c r="AJ3" s="284">
        <f>+AJ2/1000</f>
        <v>72009.354199999987</v>
      </c>
      <c r="AK3" s="284">
        <f t="shared" ref="AK3:AL3" si="14">+AK2/1000</f>
        <v>441268.9742</v>
      </c>
      <c r="AL3" s="284">
        <f t="shared" si="14"/>
        <v>228.29</v>
      </c>
      <c r="AM3" s="284">
        <f>+AM2/1000</f>
        <v>441497.26419999998</v>
      </c>
      <c r="AN3" s="284">
        <f>+AN2/1000</f>
        <v>5796859.078946</v>
      </c>
      <c r="AO3" s="284"/>
      <c r="AP3" s="284">
        <f t="shared" ref="AP3:AU3" si="15">+AP2/1000</f>
        <v>3.4809999999999999</v>
      </c>
      <c r="AQ3" s="284">
        <f t="shared" si="15"/>
        <v>6.9619999999999997</v>
      </c>
      <c r="AR3" s="284">
        <f t="shared" si="15"/>
        <v>17791.66</v>
      </c>
      <c r="AS3" s="284"/>
      <c r="AT3" s="284"/>
      <c r="AU3" s="284">
        <f t="shared" si="15"/>
        <v>5.5830000000000002</v>
      </c>
      <c r="AV3" s="284">
        <f>+AV2/1000</f>
        <v>369259.62</v>
      </c>
      <c r="AW3" s="284">
        <f>+AW2/1000</f>
        <v>76570.368600000016</v>
      </c>
      <c r="AX3" s="284">
        <f t="shared" ref="AX3:AY3" si="16">+AX2/1000</f>
        <v>445829.98859999998</v>
      </c>
      <c r="AY3" s="284">
        <f t="shared" si="16"/>
        <v>228.29</v>
      </c>
      <c r="AZ3" s="284">
        <f>+AZ2/1000</f>
        <v>446058.27859999996</v>
      </c>
      <c r="BA3" s="284">
        <f>+BA2/1000</f>
        <v>5856745.1980179995</v>
      </c>
    </row>
    <row r="4" spans="1:53" ht="13.5" customHeight="1" x14ac:dyDescent="0.3"/>
    <row r="5" spans="1:53" ht="17.25" customHeight="1" thickBot="1" x14ac:dyDescent="0.35"/>
    <row r="6" spans="1:53" s="515" customFormat="1" ht="30.75" customHeight="1" thickBot="1" x14ac:dyDescent="0.35">
      <c r="A6" s="1518" t="s">
        <v>842</v>
      </c>
      <c r="B6" s="1519"/>
      <c r="C6" s="1520"/>
      <c r="D6" s="1203"/>
      <c r="E6" s="1538" t="s">
        <v>50</v>
      </c>
      <c r="F6" s="1539"/>
      <c r="G6" s="1539"/>
      <c r="H6" s="1539"/>
      <c r="I6" s="1539"/>
      <c r="J6" s="1539"/>
      <c r="K6" s="1539"/>
      <c r="L6" s="1539"/>
      <c r="M6" s="1539"/>
      <c r="N6" s="1540"/>
      <c r="O6" s="1202"/>
      <c r="P6" s="1538" t="s">
        <v>50</v>
      </c>
      <c r="Q6" s="1539"/>
      <c r="R6" s="1539"/>
      <c r="S6" s="1539"/>
      <c r="T6" s="1539"/>
      <c r="U6" s="1539"/>
      <c r="V6" s="1539"/>
      <c r="W6" s="1539"/>
      <c r="X6" s="1539"/>
      <c r="Y6" s="1539"/>
      <c r="Z6" s="1539"/>
      <c r="AA6" s="1540"/>
      <c r="AB6" s="1202"/>
      <c r="AC6" s="1538" t="s">
        <v>50</v>
      </c>
      <c r="AD6" s="1539"/>
      <c r="AE6" s="1539"/>
      <c r="AF6" s="1539"/>
      <c r="AG6" s="1539"/>
      <c r="AH6" s="1539"/>
      <c r="AI6" s="1539"/>
      <c r="AJ6" s="1539"/>
      <c r="AK6" s="1539"/>
      <c r="AL6" s="1539"/>
      <c r="AM6" s="1539"/>
      <c r="AN6" s="1540"/>
      <c r="AO6" s="1202"/>
      <c r="AP6" s="1538" t="s">
        <v>50</v>
      </c>
      <c r="AQ6" s="1539"/>
      <c r="AR6" s="1539"/>
      <c r="AS6" s="1539"/>
      <c r="AT6" s="1539"/>
      <c r="AU6" s="1539"/>
      <c r="AV6" s="1539"/>
      <c r="AW6" s="1539"/>
      <c r="AX6" s="1539"/>
      <c r="AY6" s="1539"/>
      <c r="AZ6" s="1539"/>
      <c r="BA6" s="1540"/>
    </row>
    <row r="7" spans="1:53" s="516" customFormat="1" ht="32.25" customHeight="1" thickBot="1" x14ac:dyDescent="0.35">
      <c r="A7" s="1524" t="s">
        <v>22</v>
      </c>
      <c r="B7" s="1525"/>
      <c r="C7" s="1526"/>
      <c r="D7" s="1527" t="s">
        <v>1842</v>
      </c>
      <c r="E7" s="1528"/>
      <c r="F7" s="1528"/>
      <c r="G7" s="1528"/>
      <c r="H7" s="1528"/>
      <c r="I7" s="1528"/>
      <c r="J7" s="1528"/>
      <c r="K7" s="1528"/>
      <c r="L7" s="1528"/>
      <c r="M7" s="1528"/>
      <c r="N7" s="1529"/>
      <c r="O7" s="1201"/>
      <c r="P7" s="1527" t="s">
        <v>2127</v>
      </c>
      <c r="Q7" s="1528"/>
      <c r="R7" s="1528"/>
      <c r="S7" s="1528"/>
      <c r="T7" s="1528"/>
      <c r="U7" s="1528"/>
      <c r="V7" s="1528"/>
      <c r="W7" s="1528"/>
      <c r="X7" s="1528"/>
      <c r="Y7" s="1528"/>
      <c r="Z7" s="1528"/>
      <c r="AA7" s="1529"/>
      <c r="AB7" s="1201"/>
      <c r="AC7" s="1527" t="s">
        <v>2128</v>
      </c>
      <c r="AD7" s="1528"/>
      <c r="AE7" s="1528"/>
      <c r="AF7" s="1528"/>
      <c r="AG7" s="1528"/>
      <c r="AH7" s="1528"/>
      <c r="AI7" s="1528"/>
      <c r="AJ7" s="1528"/>
      <c r="AK7" s="1528"/>
      <c r="AL7" s="1528"/>
      <c r="AM7" s="1528"/>
      <c r="AN7" s="1529"/>
      <c r="AO7" s="1201"/>
      <c r="AP7" s="1527" t="s">
        <v>2480</v>
      </c>
      <c r="AQ7" s="1528"/>
      <c r="AR7" s="1528"/>
      <c r="AS7" s="1528"/>
      <c r="AT7" s="1528"/>
      <c r="AU7" s="1528"/>
      <c r="AV7" s="1528"/>
      <c r="AW7" s="1528"/>
      <c r="AX7" s="1528"/>
      <c r="AY7" s="1528"/>
      <c r="AZ7" s="1528"/>
      <c r="BA7" s="1529"/>
    </row>
    <row r="8" spans="1:53" ht="122.25" customHeight="1" thickBot="1" x14ac:dyDescent="0.35">
      <c r="A8" s="517" t="s">
        <v>10</v>
      </c>
      <c r="B8" s="518" t="s">
        <v>54</v>
      </c>
      <c r="C8" s="518" t="s">
        <v>55</v>
      </c>
      <c r="D8" s="519" t="s">
        <v>1</v>
      </c>
      <c r="E8" s="520" t="s">
        <v>622</v>
      </c>
      <c r="F8" s="520" t="s">
        <v>57</v>
      </c>
      <c r="G8" s="521" t="s">
        <v>62</v>
      </c>
      <c r="H8" s="522" t="s">
        <v>63</v>
      </c>
      <c r="I8" s="521" t="s">
        <v>623</v>
      </c>
      <c r="J8" s="523" t="s">
        <v>624</v>
      </c>
      <c r="K8" s="523" t="s">
        <v>908</v>
      </c>
      <c r="L8" s="524" t="s">
        <v>945</v>
      </c>
      <c r="M8" s="524" t="s">
        <v>2113</v>
      </c>
      <c r="N8" s="312" t="s">
        <v>2114</v>
      </c>
      <c r="O8" s="873"/>
      <c r="P8" s="525" t="str">
        <f>+E8</f>
        <v>Դատավորի ստաժ</v>
      </c>
      <c r="Q8" s="526" t="str">
        <f>+F8</f>
        <v>Ստաժի %-ը</v>
      </c>
      <c r="R8" s="523" t="s">
        <v>62</v>
      </c>
      <c r="S8" s="1329" t="s">
        <v>63</v>
      </c>
      <c r="T8" s="1330" t="s">
        <v>2876</v>
      </c>
      <c r="U8" s="1329" t="s">
        <v>2877</v>
      </c>
      <c r="V8" s="523" t="s">
        <v>623</v>
      </c>
      <c r="W8" s="523" t="s">
        <v>624</v>
      </c>
      <c r="X8" s="523" t="s">
        <v>942</v>
      </c>
      <c r="Y8" s="528" t="s">
        <v>946</v>
      </c>
      <c r="Z8" s="528" t="s">
        <v>2129</v>
      </c>
      <c r="AA8" s="529" t="s">
        <v>2130</v>
      </c>
      <c r="AB8" s="873"/>
      <c r="AC8" s="525" t="str">
        <f>+P8</f>
        <v>Դատավորի ստաժ</v>
      </c>
      <c r="AD8" s="526" t="str">
        <f>+Q8</f>
        <v>Ստաժի %-ը</v>
      </c>
      <c r="AE8" s="523" t="s">
        <v>62</v>
      </c>
      <c r="AF8" s="1329" t="s">
        <v>63</v>
      </c>
      <c r="AG8" s="1330" t="s">
        <v>2878</v>
      </c>
      <c r="AH8" s="1329" t="s">
        <v>2879</v>
      </c>
      <c r="AI8" s="523" t="s">
        <v>623</v>
      </c>
      <c r="AJ8" s="523" t="s">
        <v>624</v>
      </c>
      <c r="AK8" s="523" t="s">
        <v>942</v>
      </c>
      <c r="AL8" s="528" t="s">
        <v>946</v>
      </c>
      <c r="AM8" s="528" t="s">
        <v>2131</v>
      </c>
      <c r="AN8" s="529" t="s">
        <v>2132</v>
      </c>
      <c r="AO8" s="873"/>
      <c r="AP8" s="520" t="str">
        <f>+AC8</f>
        <v>Դատավորի ստաժ</v>
      </c>
      <c r="AQ8" s="695" t="str">
        <f>+AD8</f>
        <v>Ստաժի %-ը</v>
      </c>
      <c r="AR8" s="521" t="s">
        <v>62</v>
      </c>
      <c r="AS8" s="1329" t="s">
        <v>63</v>
      </c>
      <c r="AT8" s="1330" t="s">
        <v>2878</v>
      </c>
      <c r="AU8" s="1329" t="s">
        <v>2879</v>
      </c>
      <c r="AV8" s="521" t="s">
        <v>623</v>
      </c>
      <c r="AW8" s="521" t="s">
        <v>624</v>
      </c>
      <c r="AX8" s="521" t="s">
        <v>942</v>
      </c>
      <c r="AY8" s="524" t="s">
        <v>946</v>
      </c>
      <c r="AZ8" s="524" t="s">
        <v>2482</v>
      </c>
      <c r="BA8" s="312" t="s">
        <v>2481</v>
      </c>
    </row>
    <row r="9" spans="1:53" s="539" customFormat="1" ht="23.25" customHeight="1" thickBot="1" x14ac:dyDescent="0.35">
      <c r="A9" s="530">
        <v>1</v>
      </c>
      <c r="B9" s="816" t="s">
        <v>781</v>
      </c>
      <c r="C9" s="531" t="s">
        <v>656</v>
      </c>
      <c r="D9" s="532">
        <v>1</v>
      </c>
      <c r="E9" s="1094">
        <v>17</v>
      </c>
      <c r="F9" s="542">
        <f>+E9*2</f>
        <v>34</v>
      </c>
      <c r="G9" s="926">
        <v>66140</v>
      </c>
      <c r="H9" s="926">
        <v>15</v>
      </c>
      <c r="I9" s="1083">
        <f t="shared" ref="I9:I10" si="17">+H9*G9</f>
        <v>992100</v>
      </c>
      <c r="J9" s="1091">
        <v>425484</v>
      </c>
      <c r="K9" s="1095">
        <f t="shared" ref="K9:K10" si="18">+I9+J9</f>
        <v>1417584</v>
      </c>
      <c r="L9" s="1092"/>
      <c r="M9" s="1093">
        <f t="shared" ref="M9:M10" si="19">+K9+L9</f>
        <v>1417584</v>
      </c>
      <c r="N9" s="1086">
        <f t="shared" ref="N9:N10" si="20">+M9*13.13</f>
        <v>18612877.920000002</v>
      </c>
      <c r="O9" s="928">
        <v>1</v>
      </c>
      <c r="P9" s="930">
        <f t="shared" ref="P9:P10" si="21">+E9+1</f>
        <v>18</v>
      </c>
      <c r="Q9" s="542">
        <f t="shared" ref="Q9:Q10" si="22">+P9*2</f>
        <v>36</v>
      </c>
      <c r="R9" s="926">
        <f t="shared" ref="R9:R10" si="23">+G9</f>
        <v>66140</v>
      </c>
      <c r="S9" s="1325">
        <v>15</v>
      </c>
      <c r="T9" s="1328">
        <v>0.5</v>
      </c>
      <c r="U9" s="1328">
        <f>+S9+S9*T9</f>
        <v>22.5</v>
      </c>
      <c r="V9" s="927">
        <f t="shared" ref="V9:V10" si="24">+U9*R9</f>
        <v>1488150</v>
      </c>
      <c r="W9" s="927">
        <f t="shared" ref="W9:W10" si="25">IF((Q9&lt;=30)*AND(V9*Q9%&gt;J9),V9*Q9%,IF((Q9&gt;30)*AND(V9*30%&gt;J9),V9*30%,J9))</f>
        <v>446445</v>
      </c>
      <c r="X9" s="927">
        <f>+V9+W9</f>
        <v>1934595</v>
      </c>
      <c r="Y9" s="926"/>
      <c r="Z9" s="1085">
        <f t="shared" ref="Z9:Z10" si="26">+X9+Y9</f>
        <v>1934595</v>
      </c>
      <c r="AA9" s="1086">
        <f t="shared" ref="AA9:AA10" si="27">+Z9*13.13</f>
        <v>25401232.350000001</v>
      </c>
      <c r="AB9" s="1087">
        <v>1</v>
      </c>
      <c r="AC9" s="925">
        <f t="shared" ref="AC9:AC10" si="28">+P9+1</f>
        <v>19</v>
      </c>
      <c r="AD9" s="542">
        <f t="shared" ref="AD9:AD10" si="29">+AC9*2</f>
        <v>38</v>
      </c>
      <c r="AE9" s="926">
        <f t="shared" ref="AE9:AE10" si="30">+R9</f>
        <v>66140</v>
      </c>
      <c r="AF9" s="1325">
        <v>15</v>
      </c>
      <c r="AG9" s="1325">
        <v>1</v>
      </c>
      <c r="AH9" s="1325">
        <f>+AF9+AF9*AG9</f>
        <v>30</v>
      </c>
      <c r="AI9" s="927">
        <f t="shared" ref="AI9:AI10" si="31">+AH9*AE9</f>
        <v>1984200</v>
      </c>
      <c r="AJ9" s="927">
        <f t="shared" ref="AJ9:AJ10" si="32">IF((AD9&lt;=30)*AND(AI9*AD9%&gt;W9),AI9*AD9%,IF((AD9&gt;30)*AND(AI9*30%&gt;W9),AI9*30%,W9))</f>
        <v>595260</v>
      </c>
      <c r="AK9" s="927">
        <f>+AI9+AJ9</f>
        <v>2579460</v>
      </c>
      <c r="AL9" s="926"/>
      <c r="AM9" s="1085">
        <f t="shared" ref="AM9:AM10" si="33">+AK9+AL9</f>
        <v>2579460</v>
      </c>
      <c r="AN9" s="1086">
        <f t="shared" ref="AN9:AN10" si="34">+AM9*13.13</f>
        <v>33868309.800000004</v>
      </c>
      <c r="AO9" s="1087">
        <v>1</v>
      </c>
      <c r="AP9" s="925">
        <f t="shared" ref="AP9:AP10" si="35">+AC9+1</f>
        <v>20</v>
      </c>
      <c r="AQ9" s="542">
        <f t="shared" ref="AQ9:AQ10" si="36">+AP9*2</f>
        <v>40</v>
      </c>
      <c r="AR9" s="926">
        <f t="shared" ref="AR9:AR10" si="37">+AE9</f>
        <v>66140</v>
      </c>
      <c r="AS9" s="1325">
        <v>15</v>
      </c>
      <c r="AT9" s="1325">
        <v>1</v>
      </c>
      <c r="AU9" s="1325">
        <f>+AS9+AS9*AT9</f>
        <v>30</v>
      </c>
      <c r="AV9" s="927">
        <f t="shared" ref="AV9:AV10" si="38">+AU9*AR9</f>
        <v>1984200</v>
      </c>
      <c r="AW9" s="927">
        <f t="shared" ref="AW9:AW10" si="39">IF((AQ9&lt;=30)*AND(AV9*AQ9%&gt;AJ9),AV9*AQ9%,IF((AQ9&gt;30)*AND(AV9*30%&gt;AJ9),AV9*30%,AJ9))</f>
        <v>595260</v>
      </c>
      <c r="AX9" s="927">
        <f>+AV9+AW9</f>
        <v>2579460</v>
      </c>
      <c r="AY9" s="926"/>
      <c r="AZ9" s="1085">
        <f t="shared" ref="AZ9:AZ10" si="40">+AX9+AY9</f>
        <v>2579460</v>
      </c>
      <c r="BA9" s="1090">
        <f t="shared" ref="BA9:BA10" si="41">+AZ9*13.13</f>
        <v>33868309.800000004</v>
      </c>
    </row>
    <row r="10" spans="1:53" s="539" customFormat="1" ht="23.25" customHeight="1" thickBot="1" x14ac:dyDescent="0.35">
      <c r="A10" s="540">
        <v>2</v>
      </c>
      <c r="B10" s="1208" t="s">
        <v>69</v>
      </c>
      <c r="C10" s="531" t="s">
        <v>780</v>
      </c>
      <c r="D10" s="532">
        <v>1</v>
      </c>
      <c r="E10" s="925">
        <v>7</v>
      </c>
      <c r="F10" s="542">
        <f t="shared" ref="F10" si="42">+E10*2</f>
        <v>14</v>
      </c>
      <c r="G10" s="926">
        <v>66140</v>
      </c>
      <c r="H10" s="926">
        <v>12</v>
      </c>
      <c r="I10" s="1083">
        <f t="shared" si="17"/>
        <v>793680</v>
      </c>
      <c r="J10" s="1091">
        <f>+I10*0.14</f>
        <v>111115.20000000001</v>
      </c>
      <c r="K10" s="1095">
        <f t="shared" si="18"/>
        <v>904795.2</v>
      </c>
      <c r="L10" s="1092"/>
      <c r="M10" s="1093">
        <f t="shared" si="19"/>
        <v>904795.2</v>
      </c>
      <c r="N10" s="1086">
        <f t="shared" si="20"/>
        <v>11879960.976</v>
      </c>
      <c r="O10" s="928">
        <v>1</v>
      </c>
      <c r="P10" s="930">
        <f t="shared" si="21"/>
        <v>8</v>
      </c>
      <c r="Q10" s="542">
        <f t="shared" si="22"/>
        <v>16</v>
      </c>
      <c r="R10" s="926">
        <f t="shared" si="23"/>
        <v>66140</v>
      </c>
      <c r="S10" s="1325">
        <v>12</v>
      </c>
      <c r="T10" s="1328">
        <v>0.5</v>
      </c>
      <c r="U10" s="1328">
        <f t="shared" ref="U10:U11" si="43">+S10+S10*T10</f>
        <v>18</v>
      </c>
      <c r="V10" s="927">
        <f t="shared" si="24"/>
        <v>1190520</v>
      </c>
      <c r="W10" s="927">
        <f t="shared" si="25"/>
        <v>190483.20000000001</v>
      </c>
      <c r="X10" s="927">
        <f t="shared" ref="X10" si="44">+V10+W10</f>
        <v>1381003.2</v>
      </c>
      <c r="Y10" s="926"/>
      <c r="Z10" s="1085">
        <f t="shared" si="26"/>
        <v>1381003.2</v>
      </c>
      <c r="AA10" s="1086">
        <f t="shared" si="27"/>
        <v>18132572.015999999</v>
      </c>
      <c r="AB10" s="1087">
        <v>1</v>
      </c>
      <c r="AC10" s="925">
        <f t="shared" si="28"/>
        <v>9</v>
      </c>
      <c r="AD10" s="542">
        <f t="shared" si="29"/>
        <v>18</v>
      </c>
      <c r="AE10" s="926">
        <f t="shared" si="30"/>
        <v>66140</v>
      </c>
      <c r="AF10" s="1325">
        <v>12</v>
      </c>
      <c r="AG10" s="1325">
        <v>1</v>
      </c>
      <c r="AH10" s="1325">
        <f>+AF10+AF10*AG10</f>
        <v>24</v>
      </c>
      <c r="AI10" s="927">
        <f t="shared" si="31"/>
        <v>1587360</v>
      </c>
      <c r="AJ10" s="927">
        <f t="shared" si="32"/>
        <v>285724.79999999999</v>
      </c>
      <c r="AK10" s="927">
        <f t="shared" ref="AK10" si="45">+AI10+AJ10</f>
        <v>1873084.8</v>
      </c>
      <c r="AL10" s="926"/>
      <c r="AM10" s="1085">
        <f t="shared" si="33"/>
        <v>1873084.8</v>
      </c>
      <c r="AN10" s="1086">
        <f t="shared" si="34"/>
        <v>24593603.424000002</v>
      </c>
      <c r="AO10" s="1087">
        <v>1</v>
      </c>
      <c r="AP10" s="925">
        <f t="shared" si="35"/>
        <v>10</v>
      </c>
      <c r="AQ10" s="542">
        <f t="shared" si="36"/>
        <v>20</v>
      </c>
      <c r="AR10" s="926">
        <f t="shared" si="37"/>
        <v>66140</v>
      </c>
      <c r="AS10" s="1325">
        <v>12</v>
      </c>
      <c r="AT10" s="1325">
        <v>1</v>
      </c>
      <c r="AU10" s="1325">
        <f>+AS10+AS10*AT10</f>
        <v>24</v>
      </c>
      <c r="AV10" s="927">
        <f t="shared" si="38"/>
        <v>1587360</v>
      </c>
      <c r="AW10" s="927">
        <f t="shared" si="39"/>
        <v>317472</v>
      </c>
      <c r="AX10" s="927">
        <f t="shared" ref="AX10" si="46">+AV10+AW10</f>
        <v>1904832</v>
      </c>
      <c r="AY10" s="926"/>
      <c r="AZ10" s="1085">
        <f t="shared" si="40"/>
        <v>1904832</v>
      </c>
      <c r="BA10" s="1090">
        <f t="shared" si="41"/>
        <v>25010444.16</v>
      </c>
    </row>
    <row r="11" spans="1:53" s="539" customFormat="1" ht="23.25" customHeight="1" thickBot="1" x14ac:dyDescent="0.35">
      <c r="A11" s="530">
        <v>3</v>
      </c>
      <c r="B11" s="816" t="s">
        <v>710</v>
      </c>
      <c r="C11" s="531" t="s">
        <v>780</v>
      </c>
      <c r="D11" s="532">
        <v>1</v>
      </c>
      <c r="E11" s="930">
        <v>17</v>
      </c>
      <c r="F11" s="542">
        <f t="shared" ref="F11" si="47">+E11*2</f>
        <v>34</v>
      </c>
      <c r="G11" s="926">
        <v>66140</v>
      </c>
      <c r="H11" s="926">
        <v>12</v>
      </c>
      <c r="I11" s="1083">
        <f t="shared" ref="I11:I12" si="48">+H11*G11</f>
        <v>793680</v>
      </c>
      <c r="J11" s="1091">
        <f>+I11*0.3</f>
        <v>238104</v>
      </c>
      <c r="K11" s="1095">
        <f t="shared" ref="K11:K12" si="49">+I11+J11</f>
        <v>1031784</v>
      </c>
      <c r="L11" s="1092"/>
      <c r="M11" s="1093">
        <f t="shared" ref="M11:M12" si="50">+K11+L11</f>
        <v>1031784</v>
      </c>
      <c r="N11" s="1086">
        <f t="shared" ref="N11:N12" si="51">+M11*13.13</f>
        <v>13547323.92</v>
      </c>
      <c r="O11" s="928">
        <v>1</v>
      </c>
      <c r="P11" s="930">
        <f t="shared" ref="P11:P12" si="52">+E11+1</f>
        <v>18</v>
      </c>
      <c r="Q11" s="542">
        <f t="shared" ref="Q11:Q12" si="53">+P11*2</f>
        <v>36</v>
      </c>
      <c r="R11" s="926">
        <f t="shared" ref="R11:R12" si="54">+G11</f>
        <v>66140</v>
      </c>
      <c r="S11" s="1325">
        <v>12</v>
      </c>
      <c r="T11" s="1328">
        <v>0.5</v>
      </c>
      <c r="U11" s="1328">
        <f t="shared" si="43"/>
        <v>18</v>
      </c>
      <c r="V11" s="927">
        <f t="shared" ref="V11:V12" si="55">+U11*R11</f>
        <v>1190520</v>
      </c>
      <c r="W11" s="1091">
        <f t="shared" ref="W11:W12" si="56">IF((Q11&lt;=30)*AND(V11*Q11%&gt;J11),V11*Q11%,IF((Q11&gt;30)*AND(V11*30%&gt;J11),V11*30%,J11))</f>
        <v>357156</v>
      </c>
      <c r="X11" s="927">
        <f t="shared" ref="X11:X12" si="57">+V11+W11</f>
        <v>1547676</v>
      </c>
      <c r="Y11" s="926"/>
      <c r="Z11" s="1085">
        <f t="shared" ref="Z11:Z12" si="58">+X11+Y11</f>
        <v>1547676</v>
      </c>
      <c r="AA11" s="1086">
        <f t="shared" ref="AA11:AA12" si="59">+Z11*13.13</f>
        <v>20320985.880000003</v>
      </c>
      <c r="AB11" s="1087">
        <v>1</v>
      </c>
      <c r="AC11" s="925">
        <f t="shared" ref="AC11:AC12" si="60">+P11+1</f>
        <v>19</v>
      </c>
      <c r="AD11" s="542">
        <f t="shared" ref="AD11:AD12" si="61">+AC11*2</f>
        <v>38</v>
      </c>
      <c r="AE11" s="926">
        <f t="shared" ref="AE11:AE12" si="62">+R11</f>
        <v>66140</v>
      </c>
      <c r="AF11" s="1325">
        <v>12</v>
      </c>
      <c r="AG11" s="1325">
        <v>1</v>
      </c>
      <c r="AH11" s="1325">
        <f t="shared" ref="AH11:AH25" si="63">+AF11+AF11*AG11</f>
        <v>24</v>
      </c>
      <c r="AI11" s="927">
        <f t="shared" ref="AI11:AI12" si="64">+AH11*AE11</f>
        <v>1587360</v>
      </c>
      <c r="AJ11" s="927">
        <f t="shared" ref="AJ11:AJ25" si="65">IF((AD11&lt;=30)*AND(AI11*AD11%&gt;W11),AI11*AD11%,IF((AD11&gt;30)*AND(AI11*30%&gt;W11),AI11*30%,W11))</f>
        <v>476208</v>
      </c>
      <c r="AK11" s="927">
        <f t="shared" ref="AK11" si="66">+AI11+AJ11</f>
        <v>2063568</v>
      </c>
      <c r="AL11" s="926"/>
      <c r="AM11" s="1085">
        <f t="shared" ref="AM11:AM12" si="67">+AK11+AL11</f>
        <v>2063568</v>
      </c>
      <c r="AN11" s="1086">
        <f t="shared" ref="AN11:AN12" si="68">+AM11*13.13</f>
        <v>27094647.84</v>
      </c>
      <c r="AO11" s="1087">
        <v>1</v>
      </c>
      <c r="AP11" s="925">
        <f t="shared" ref="AP11:AP12" si="69">+AC11+1</f>
        <v>20</v>
      </c>
      <c r="AQ11" s="542">
        <f t="shared" ref="AQ11:AQ12" si="70">+AP11*2</f>
        <v>40</v>
      </c>
      <c r="AR11" s="926">
        <f t="shared" ref="AR11:AR12" si="71">+AE11</f>
        <v>66140</v>
      </c>
      <c r="AS11" s="1325">
        <v>12</v>
      </c>
      <c r="AT11" s="1325">
        <v>1</v>
      </c>
      <c r="AU11" s="1325">
        <f t="shared" ref="AU11:AU25" si="72">+AS11+AS11*AT11</f>
        <v>24</v>
      </c>
      <c r="AV11" s="927">
        <f t="shared" ref="AV11:AV12" si="73">+AU11*AR11</f>
        <v>1587360</v>
      </c>
      <c r="AW11" s="927">
        <f t="shared" ref="AW11:AW25" si="74">IF((AQ11&lt;=30)*AND(AV11*AQ11%&gt;AJ11),AV11*AQ11%,IF((AQ11&gt;30)*AND(AV11*30%&gt;AJ11),AV11*30%,AJ11))</f>
        <v>476208</v>
      </c>
      <c r="AX11" s="927">
        <f t="shared" ref="AX11" si="75">+AV11+AW11</f>
        <v>2063568</v>
      </c>
      <c r="AY11" s="926"/>
      <c r="AZ11" s="1085">
        <f t="shared" ref="AZ11:AZ12" si="76">+AX11+AY11</f>
        <v>2063568</v>
      </c>
      <c r="BA11" s="1090">
        <f t="shared" ref="BA11:BA12" si="77">+AZ11*13.13</f>
        <v>27094647.84</v>
      </c>
    </row>
    <row r="12" spans="1:53" s="539" customFormat="1" ht="23.25" customHeight="1" thickBot="1" x14ac:dyDescent="0.35">
      <c r="A12" s="540">
        <v>4</v>
      </c>
      <c r="B12" s="816" t="s">
        <v>787</v>
      </c>
      <c r="C12" s="531" t="s">
        <v>775</v>
      </c>
      <c r="D12" s="532">
        <v>1</v>
      </c>
      <c r="E12" s="930">
        <v>26</v>
      </c>
      <c r="F12" s="542">
        <f>+E12*2</f>
        <v>52</v>
      </c>
      <c r="G12" s="926">
        <v>66140</v>
      </c>
      <c r="H12" s="926">
        <v>11.5</v>
      </c>
      <c r="I12" s="1083">
        <f t="shared" si="48"/>
        <v>760610</v>
      </c>
      <c r="J12" s="1091">
        <v>638226</v>
      </c>
      <c r="K12" s="1084">
        <f t="shared" si="49"/>
        <v>1398836</v>
      </c>
      <c r="L12" s="1092"/>
      <c r="M12" s="1093">
        <f t="shared" si="50"/>
        <v>1398836</v>
      </c>
      <c r="N12" s="1086">
        <f t="shared" si="51"/>
        <v>18366716.68</v>
      </c>
      <c r="O12" s="928">
        <v>1</v>
      </c>
      <c r="P12" s="930">
        <f t="shared" si="52"/>
        <v>27</v>
      </c>
      <c r="Q12" s="542">
        <f t="shared" si="53"/>
        <v>54</v>
      </c>
      <c r="R12" s="926">
        <f t="shared" si="54"/>
        <v>66140</v>
      </c>
      <c r="S12" s="1325">
        <v>11.5</v>
      </c>
      <c r="T12" s="1328">
        <v>0.5</v>
      </c>
      <c r="U12" s="1328">
        <f t="shared" ref="U12:U25" si="78">+S12+S12*T12</f>
        <v>17.25</v>
      </c>
      <c r="V12" s="927">
        <f t="shared" si="55"/>
        <v>1140915</v>
      </c>
      <c r="W12" s="927">
        <f t="shared" si="56"/>
        <v>638226</v>
      </c>
      <c r="X12" s="927">
        <f t="shared" si="57"/>
        <v>1779141</v>
      </c>
      <c r="Y12" s="926"/>
      <c r="Z12" s="1085">
        <f t="shared" si="58"/>
        <v>1779141</v>
      </c>
      <c r="AA12" s="1086">
        <f t="shared" si="59"/>
        <v>23360121.330000002</v>
      </c>
      <c r="AB12" s="1087">
        <v>1</v>
      </c>
      <c r="AC12" s="925">
        <f t="shared" si="60"/>
        <v>28</v>
      </c>
      <c r="AD12" s="542">
        <f t="shared" si="61"/>
        <v>56</v>
      </c>
      <c r="AE12" s="926">
        <f t="shared" si="62"/>
        <v>66140</v>
      </c>
      <c r="AF12" s="1325">
        <v>11.5</v>
      </c>
      <c r="AG12" s="1325">
        <v>1</v>
      </c>
      <c r="AH12" s="1325">
        <f t="shared" si="63"/>
        <v>23</v>
      </c>
      <c r="AI12" s="927">
        <f t="shared" si="64"/>
        <v>1521220</v>
      </c>
      <c r="AJ12" s="927">
        <f t="shared" ref="AJ12" si="79">IF((AD12&lt;=30)*AND(AI12*AD12%&gt;W12),AI12*AD12%,IF((AD12&gt;30)*AND(AI12*30%&gt;W12),AI12*30%,W12))</f>
        <v>638226</v>
      </c>
      <c r="AK12" s="927">
        <f t="shared" ref="AK12" si="80">+AI12+AJ12</f>
        <v>2159446</v>
      </c>
      <c r="AL12" s="926"/>
      <c r="AM12" s="1085">
        <f t="shared" si="67"/>
        <v>2159446</v>
      </c>
      <c r="AN12" s="1086">
        <f t="shared" si="68"/>
        <v>28353525.98</v>
      </c>
      <c r="AO12" s="1087">
        <v>1</v>
      </c>
      <c r="AP12" s="925">
        <f t="shared" si="69"/>
        <v>29</v>
      </c>
      <c r="AQ12" s="542">
        <f t="shared" si="70"/>
        <v>58</v>
      </c>
      <c r="AR12" s="926">
        <f t="shared" si="71"/>
        <v>66140</v>
      </c>
      <c r="AS12" s="1325">
        <v>11.5</v>
      </c>
      <c r="AT12" s="1325">
        <v>1</v>
      </c>
      <c r="AU12" s="1325">
        <f t="shared" si="72"/>
        <v>23</v>
      </c>
      <c r="AV12" s="927">
        <f t="shared" si="73"/>
        <v>1521220</v>
      </c>
      <c r="AW12" s="927">
        <f t="shared" ref="AW12" si="81">IF((AQ12&lt;=30)*AND(AV12*AQ12%&gt;AJ12),AV12*AQ12%,IF((AQ12&gt;30)*AND(AV12*30%&gt;AJ12),AV12*30%,AJ12))</f>
        <v>638226</v>
      </c>
      <c r="AX12" s="927">
        <f t="shared" ref="AX12" si="82">+AV12+AW12</f>
        <v>2159446</v>
      </c>
      <c r="AY12" s="926"/>
      <c r="AZ12" s="1085">
        <f t="shared" si="76"/>
        <v>2159446</v>
      </c>
      <c r="BA12" s="1090">
        <f t="shared" si="77"/>
        <v>28353525.98</v>
      </c>
    </row>
    <row r="13" spans="1:53" s="539" customFormat="1" ht="23.25" customHeight="1" thickBot="1" x14ac:dyDescent="0.35">
      <c r="A13" s="530">
        <v>5</v>
      </c>
      <c r="B13" s="816" t="s">
        <v>782</v>
      </c>
      <c r="C13" s="531" t="s">
        <v>775</v>
      </c>
      <c r="D13" s="532">
        <v>1</v>
      </c>
      <c r="E13" s="930">
        <v>20</v>
      </c>
      <c r="F13" s="542">
        <f t="shared" ref="F13:F25" si="83">+E13*2</f>
        <v>40</v>
      </c>
      <c r="G13" s="926">
        <v>66140</v>
      </c>
      <c r="H13" s="926">
        <v>11.5</v>
      </c>
      <c r="I13" s="1083">
        <f t="shared" ref="I13:I25" si="84">+H13*G13</f>
        <v>760610</v>
      </c>
      <c r="J13" s="1091">
        <v>425484</v>
      </c>
      <c r="K13" s="1095">
        <f t="shared" ref="K13:K25" si="85">+I13+J13</f>
        <v>1186094</v>
      </c>
      <c r="L13" s="1092"/>
      <c r="M13" s="1093">
        <f t="shared" ref="M13:M25" si="86">+K13+L13</f>
        <v>1186094</v>
      </c>
      <c r="N13" s="1086">
        <f t="shared" ref="N13:N25" si="87">+M13*13.13</f>
        <v>15573414.220000001</v>
      </c>
      <c r="O13" s="928">
        <v>1</v>
      </c>
      <c r="P13" s="930">
        <f t="shared" ref="P13:P25" si="88">+E13+1</f>
        <v>21</v>
      </c>
      <c r="Q13" s="542">
        <f t="shared" ref="Q13:Q25" si="89">+P13*2</f>
        <v>42</v>
      </c>
      <c r="R13" s="926">
        <f t="shared" ref="R13:R25" si="90">+G13</f>
        <v>66140</v>
      </c>
      <c r="S13" s="1325">
        <v>11.5</v>
      </c>
      <c r="T13" s="1328">
        <v>0.5</v>
      </c>
      <c r="U13" s="1328">
        <f t="shared" si="78"/>
        <v>17.25</v>
      </c>
      <c r="V13" s="927">
        <f t="shared" ref="V13:V25" si="91">+U13*R13</f>
        <v>1140915</v>
      </c>
      <c r="W13" s="927">
        <f t="shared" ref="W13:W25" si="92">IF((Q13&lt;=30)*AND(V13*Q13%&gt;J13),V13*Q13%,IF((Q13&gt;30)*AND(V13*30%&gt;J13),V13*30%,J13))</f>
        <v>425484</v>
      </c>
      <c r="X13" s="927">
        <f t="shared" ref="X13:X25" si="93">+V13+W13</f>
        <v>1566399</v>
      </c>
      <c r="Y13" s="926"/>
      <c r="Z13" s="1085">
        <f t="shared" ref="Z13:Z25" si="94">+X13+Y13</f>
        <v>1566399</v>
      </c>
      <c r="AA13" s="1086">
        <f t="shared" ref="AA13:AA25" si="95">+Z13*13.13</f>
        <v>20566818.870000001</v>
      </c>
      <c r="AB13" s="1087">
        <v>1</v>
      </c>
      <c r="AC13" s="925">
        <f t="shared" ref="AC13:AC25" si="96">+P13+1</f>
        <v>22</v>
      </c>
      <c r="AD13" s="542">
        <f t="shared" ref="AD13:AD25" si="97">+AC13*2</f>
        <v>44</v>
      </c>
      <c r="AE13" s="926">
        <f t="shared" ref="AE13:AE25" si="98">+R13</f>
        <v>66140</v>
      </c>
      <c r="AF13" s="1325">
        <v>11.5</v>
      </c>
      <c r="AG13" s="1325">
        <v>1</v>
      </c>
      <c r="AH13" s="1325">
        <f t="shared" si="63"/>
        <v>23</v>
      </c>
      <c r="AI13" s="927">
        <f t="shared" ref="AI13:AI25" si="99">+AH13*AE13</f>
        <v>1521220</v>
      </c>
      <c r="AJ13" s="927">
        <f t="shared" si="65"/>
        <v>456366</v>
      </c>
      <c r="AK13" s="927">
        <f t="shared" ref="AK13:AK25" si="100">+AI13+AJ13</f>
        <v>1977586</v>
      </c>
      <c r="AL13" s="926"/>
      <c r="AM13" s="1085">
        <f t="shared" ref="AM13:AM25" si="101">+AK13+AL13</f>
        <v>1977586</v>
      </c>
      <c r="AN13" s="1086">
        <f t="shared" ref="AN13:AN25" si="102">+AM13*13.13</f>
        <v>25965704.18</v>
      </c>
      <c r="AO13" s="1087">
        <v>1</v>
      </c>
      <c r="AP13" s="925">
        <f t="shared" ref="AP13:AP25" si="103">+AC13+1</f>
        <v>23</v>
      </c>
      <c r="AQ13" s="542">
        <f t="shared" ref="AQ13:AQ25" si="104">+AP13*2</f>
        <v>46</v>
      </c>
      <c r="AR13" s="926">
        <f t="shared" ref="AR13:AR25" si="105">+AE13</f>
        <v>66140</v>
      </c>
      <c r="AS13" s="1325">
        <v>11.5</v>
      </c>
      <c r="AT13" s="1325">
        <v>1</v>
      </c>
      <c r="AU13" s="1325">
        <f t="shared" si="72"/>
        <v>23</v>
      </c>
      <c r="AV13" s="927">
        <f t="shared" ref="AV13:AV25" si="106">+AU13*AR13</f>
        <v>1521220</v>
      </c>
      <c r="AW13" s="927">
        <f t="shared" si="74"/>
        <v>456366</v>
      </c>
      <c r="AX13" s="927">
        <f t="shared" ref="AX13:AX25" si="107">+AV13+AW13</f>
        <v>1977586</v>
      </c>
      <c r="AY13" s="926"/>
      <c r="AZ13" s="1085">
        <f t="shared" ref="AZ13:AZ25" si="108">+AX13+AY13</f>
        <v>1977586</v>
      </c>
      <c r="BA13" s="1090">
        <f t="shared" ref="BA13:BA25" si="109">+AZ13*13.13</f>
        <v>25965704.18</v>
      </c>
    </row>
    <row r="14" spans="1:53" s="539" customFormat="1" ht="23.25" customHeight="1" thickBot="1" x14ac:dyDescent="0.35">
      <c r="A14" s="540">
        <v>6</v>
      </c>
      <c r="B14" s="816" t="s">
        <v>779</v>
      </c>
      <c r="C14" s="531" t="s">
        <v>775</v>
      </c>
      <c r="D14" s="532">
        <v>1</v>
      </c>
      <c r="E14" s="930">
        <v>23</v>
      </c>
      <c r="F14" s="542">
        <f t="shared" si="83"/>
        <v>46</v>
      </c>
      <c r="G14" s="926">
        <v>66140</v>
      </c>
      <c r="H14" s="926">
        <v>11.5</v>
      </c>
      <c r="I14" s="1083">
        <f t="shared" si="84"/>
        <v>760610</v>
      </c>
      <c r="J14" s="1091">
        <v>462641</v>
      </c>
      <c r="K14" s="1095">
        <f t="shared" si="85"/>
        <v>1223251</v>
      </c>
      <c r="L14" s="1092"/>
      <c r="M14" s="1093">
        <f t="shared" si="86"/>
        <v>1223251</v>
      </c>
      <c r="N14" s="1086">
        <f t="shared" si="87"/>
        <v>16061285.630000001</v>
      </c>
      <c r="O14" s="928">
        <v>1</v>
      </c>
      <c r="P14" s="930">
        <f t="shared" si="88"/>
        <v>24</v>
      </c>
      <c r="Q14" s="542">
        <f t="shared" si="89"/>
        <v>48</v>
      </c>
      <c r="R14" s="926">
        <f t="shared" si="90"/>
        <v>66140</v>
      </c>
      <c r="S14" s="1325">
        <v>11.5</v>
      </c>
      <c r="T14" s="1328">
        <v>0.5</v>
      </c>
      <c r="U14" s="1328">
        <f t="shared" si="78"/>
        <v>17.25</v>
      </c>
      <c r="V14" s="927">
        <f t="shared" si="91"/>
        <v>1140915</v>
      </c>
      <c r="W14" s="927">
        <f t="shared" si="92"/>
        <v>462641</v>
      </c>
      <c r="X14" s="927">
        <f t="shared" si="93"/>
        <v>1603556</v>
      </c>
      <c r="Y14" s="926"/>
      <c r="Z14" s="1085">
        <f t="shared" si="94"/>
        <v>1603556</v>
      </c>
      <c r="AA14" s="1086">
        <f t="shared" si="95"/>
        <v>21054690.280000001</v>
      </c>
      <c r="AB14" s="1087">
        <v>1</v>
      </c>
      <c r="AC14" s="925">
        <f t="shared" si="96"/>
        <v>25</v>
      </c>
      <c r="AD14" s="542">
        <f t="shared" si="97"/>
        <v>50</v>
      </c>
      <c r="AE14" s="926">
        <f t="shared" si="98"/>
        <v>66140</v>
      </c>
      <c r="AF14" s="1325">
        <v>11.5</v>
      </c>
      <c r="AG14" s="1325">
        <v>1</v>
      </c>
      <c r="AH14" s="1325">
        <f t="shared" si="63"/>
        <v>23</v>
      </c>
      <c r="AI14" s="927">
        <f t="shared" si="99"/>
        <v>1521220</v>
      </c>
      <c r="AJ14" s="927">
        <f t="shared" si="65"/>
        <v>462641</v>
      </c>
      <c r="AK14" s="927">
        <f t="shared" si="100"/>
        <v>1983861</v>
      </c>
      <c r="AL14" s="926"/>
      <c r="AM14" s="1085">
        <f t="shared" si="101"/>
        <v>1983861</v>
      </c>
      <c r="AN14" s="1086">
        <f t="shared" si="102"/>
        <v>26048094.93</v>
      </c>
      <c r="AO14" s="1087">
        <v>1</v>
      </c>
      <c r="AP14" s="925">
        <f t="shared" si="103"/>
        <v>26</v>
      </c>
      <c r="AQ14" s="542">
        <f t="shared" si="104"/>
        <v>52</v>
      </c>
      <c r="AR14" s="926">
        <f t="shared" si="105"/>
        <v>66140</v>
      </c>
      <c r="AS14" s="1325">
        <v>11.5</v>
      </c>
      <c r="AT14" s="1325">
        <v>1</v>
      </c>
      <c r="AU14" s="1325">
        <f t="shared" si="72"/>
        <v>23</v>
      </c>
      <c r="AV14" s="927">
        <f t="shared" si="106"/>
        <v>1521220</v>
      </c>
      <c r="AW14" s="927">
        <f t="shared" si="74"/>
        <v>462641</v>
      </c>
      <c r="AX14" s="927">
        <f t="shared" si="107"/>
        <v>1983861</v>
      </c>
      <c r="AY14" s="926"/>
      <c r="AZ14" s="1085">
        <f t="shared" si="108"/>
        <v>1983861</v>
      </c>
      <c r="BA14" s="1090">
        <f t="shared" si="109"/>
        <v>26048094.93</v>
      </c>
    </row>
    <row r="15" spans="1:53" s="539" customFormat="1" ht="23.25" customHeight="1" thickBot="1" x14ac:dyDescent="0.35">
      <c r="A15" s="530">
        <v>7</v>
      </c>
      <c r="B15" s="816" t="s">
        <v>783</v>
      </c>
      <c r="C15" s="531" t="s">
        <v>775</v>
      </c>
      <c r="D15" s="532">
        <v>1</v>
      </c>
      <c r="E15" s="930">
        <v>20</v>
      </c>
      <c r="F15" s="542">
        <f t="shared" si="83"/>
        <v>40</v>
      </c>
      <c r="G15" s="926">
        <v>66140</v>
      </c>
      <c r="H15" s="926">
        <v>11.5</v>
      </c>
      <c r="I15" s="1083">
        <f t="shared" si="84"/>
        <v>760610</v>
      </c>
      <c r="J15" s="1091">
        <v>425484</v>
      </c>
      <c r="K15" s="1095">
        <f t="shared" si="85"/>
        <v>1186094</v>
      </c>
      <c r="L15" s="1092"/>
      <c r="M15" s="1093">
        <f t="shared" si="86"/>
        <v>1186094</v>
      </c>
      <c r="N15" s="1086">
        <f t="shared" si="87"/>
        <v>15573414.220000001</v>
      </c>
      <c r="O15" s="928">
        <v>1</v>
      </c>
      <c r="P15" s="930">
        <f t="shared" si="88"/>
        <v>21</v>
      </c>
      <c r="Q15" s="542">
        <f t="shared" si="89"/>
        <v>42</v>
      </c>
      <c r="R15" s="926">
        <f t="shared" si="90"/>
        <v>66140</v>
      </c>
      <c r="S15" s="1325">
        <v>11.5</v>
      </c>
      <c r="T15" s="1328">
        <v>0.5</v>
      </c>
      <c r="U15" s="1328">
        <f t="shared" si="78"/>
        <v>17.25</v>
      </c>
      <c r="V15" s="927">
        <f t="shared" si="91"/>
        <v>1140915</v>
      </c>
      <c r="W15" s="927">
        <f t="shared" si="92"/>
        <v>425484</v>
      </c>
      <c r="X15" s="927">
        <f t="shared" si="93"/>
        <v>1566399</v>
      </c>
      <c r="Y15" s="926"/>
      <c r="Z15" s="1085">
        <f t="shared" si="94"/>
        <v>1566399</v>
      </c>
      <c r="AA15" s="1086">
        <f t="shared" si="95"/>
        <v>20566818.870000001</v>
      </c>
      <c r="AB15" s="1087">
        <v>1</v>
      </c>
      <c r="AC15" s="925">
        <f t="shared" si="96"/>
        <v>22</v>
      </c>
      <c r="AD15" s="542">
        <f t="shared" si="97"/>
        <v>44</v>
      </c>
      <c r="AE15" s="926">
        <f t="shared" si="98"/>
        <v>66140</v>
      </c>
      <c r="AF15" s="1325">
        <v>11.5</v>
      </c>
      <c r="AG15" s="1325">
        <v>1</v>
      </c>
      <c r="AH15" s="1325">
        <f t="shared" si="63"/>
        <v>23</v>
      </c>
      <c r="AI15" s="927">
        <f t="shared" si="99"/>
        <v>1521220</v>
      </c>
      <c r="AJ15" s="927">
        <f t="shared" si="65"/>
        <v>456366</v>
      </c>
      <c r="AK15" s="927">
        <f t="shared" si="100"/>
        <v>1977586</v>
      </c>
      <c r="AL15" s="926"/>
      <c r="AM15" s="1085">
        <f t="shared" si="101"/>
        <v>1977586</v>
      </c>
      <c r="AN15" s="1086">
        <f t="shared" si="102"/>
        <v>25965704.18</v>
      </c>
      <c r="AO15" s="1087">
        <v>1</v>
      </c>
      <c r="AP15" s="925">
        <f t="shared" si="103"/>
        <v>23</v>
      </c>
      <c r="AQ15" s="542">
        <f t="shared" si="104"/>
        <v>46</v>
      </c>
      <c r="AR15" s="926">
        <f t="shared" si="105"/>
        <v>66140</v>
      </c>
      <c r="AS15" s="1325">
        <v>11.5</v>
      </c>
      <c r="AT15" s="1325">
        <v>1</v>
      </c>
      <c r="AU15" s="1325">
        <f t="shared" si="72"/>
        <v>23</v>
      </c>
      <c r="AV15" s="927">
        <f t="shared" si="106"/>
        <v>1521220</v>
      </c>
      <c r="AW15" s="927">
        <f t="shared" si="74"/>
        <v>456366</v>
      </c>
      <c r="AX15" s="927">
        <f t="shared" si="107"/>
        <v>1977586</v>
      </c>
      <c r="AY15" s="926"/>
      <c r="AZ15" s="1085">
        <f t="shared" si="108"/>
        <v>1977586</v>
      </c>
      <c r="BA15" s="1090">
        <f t="shared" si="109"/>
        <v>25965704.18</v>
      </c>
    </row>
    <row r="16" spans="1:53" s="539" customFormat="1" ht="23.25" customHeight="1" thickBot="1" x14ac:dyDescent="0.35">
      <c r="A16" s="540">
        <v>8</v>
      </c>
      <c r="B16" s="816" t="s">
        <v>784</v>
      </c>
      <c r="C16" s="531" t="s">
        <v>775</v>
      </c>
      <c r="D16" s="532">
        <v>1</v>
      </c>
      <c r="E16" s="930">
        <v>25</v>
      </c>
      <c r="F16" s="542">
        <f t="shared" si="83"/>
        <v>50</v>
      </c>
      <c r="G16" s="926">
        <v>66140</v>
      </c>
      <c r="H16" s="926">
        <v>11.5</v>
      </c>
      <c r="I16" s="1083">
        <f t="shared" si="84"/>
        <v>760610</v>
      </c>
      <c r="J16" s="1091">
        <v>602769</v>
      </c>
      <c r="K16" s="1095">
        <f t="shared" si="85"/>
        <v>1363379</v>
      </c>
      <c r="L16" s="1092"/>
      <c r="M16" s="1093">
        <f t="shared" si="86"/>
        <v>1363379</v>
      </c>
      <c r="N16" s="1086">
        <f t="shared" si="87"/>
        <v>17901166.27</v>
      </c>
      <c r="O16" s="928">
        <v>1</v>
      </c>
      <c r="P16" s="930">
        <f t="shared" si="88"/>
        <v>26</v>
      </c>
      <c r="Q16" s="542">
        <f t="shared" si="89"/>
        <v>52</v>
      </c>
      <c r="R16" s="926">
        <f t="shared" si="90"/>
        <v>66140</v>
      </c>
      <c r="S16" s="1325">
        <v>11.5</v>
      </c>
      <c r="T16" s="1328">
        <v>0.5</v>
      </c>
      <c r="U16" s="1328">
        <f t="shared" si="78"/>
        <v>17.25</v>
      </c>
      <c r="V16" s="927">
        <f t="shared" si="91"/>
        <v>1140915</v>
      </c>
      <c r="W16" s="927">
        <f t="shared" si="92"/>
        <v>602769</v>
      </c>
      <c r="X16" s="927">
        <f t="shared" si="93"/>
        <v>1743684</v>
      </c>
      <c r="Y16" s="926"/>
      <c r="Z16" s="1085">
        <f t="shared" si="94"/>
        <v>1743684</v>
      </c>
      <c r="AA16" s="1086">
        <f t="shared" si="95"/>
        <v>22894570.920000002</v>
      </c>
      <c r="AB16" s="1087">
        <v>1</v>
      </c>
      <c r="AC16" s="925">
        <f t="shared" si="96"/>
        <v>27</v>
      </c>
      <c r="AD16" s="542">
        <f t="shared" si="97"/>
        <v>54</v>
      </c>
      <c r="AE16" s="926">
        <f t="shared" si="98"/>
        <v>66140</v>
      </c>
      <c r="AF16" s="1325">
        <v>11.5</v>
      </c>
      <c r="AG16" s="1325">
        <v>1</v>
      </c>
      <c r="AH16" s="1325">
        <f t="shared" si="63"/>
        <v>23</v>
      </c>
      <c r="AI16" s="927">
        <f t="shared" si="99"/>
        <v>1521220</v>
      </c>
      <c r="AJ16" s="927">
        <f t="shared" si="65"/>
        <v>602769</v>
      </c>
      <c r="AK16" s="927">
        <f t="shared" si="100"/>
        <v>2123989</v>
      </c>
      <c r="AL16" s="926"/>
      <c r="AM16" s="1085">
        <f t="shared" si="101"/>
        <v>2123989</v>
      </c>
      <c r="AN16" s="1086">
        <f t="shared" si="102"/>
        <v>27887975.57</v>
      </c>
      <c r="AO16" s="1087">
        <v>1</v>
      </c>
      <c r="AP16" s="925">
        <f t="shared" si="103"/>
        <v>28</v>
      </c>
      <c r="AQ16" s="542">
        <f t="shared" si="104"/>
        <v>56</v>
      </c>
      <c r="AR16" s="926">
        <f t="shared" si="105"/>
        <v>66140</v>
      </c>
      <c r="AS16" s="1325">
        <v>11.5</v>
      </c>
      <c r="AT16" s="1325">
        <v>1</v>
      </c>
      <c r="AU16" s="1325">
        <f t="shared" si="72"/>
        <v>23</v>
      </c>
      <c r="AV16" s="927">
        <f t="shared" si="106"/>
        <v>1521220</v>
      </c>
      <c r="AW16" s="927">
        <f t="shared" si="74"/>
        <v>602769</v>
      </c>
      <c r="AX16" s="927">
        <f t="shared" si="107"/>
        <v>2123989</v>
      </c>
      <c r="AY16" s="926"/>
      <c r="AZ16" s="1085">
        <f t="shared" si="108"/>
        <v>2123989</v>
      </c>
      <c r="BA16" s="1090">
        <f t="shared" si="109"/>
        <v>27887975.57</v>
      </c>
    </row>
    <row r="17" spans="1:53" s="539" customFormat="1" ht="23.25" customHeight="1" thickBot="1" x14ac:dyDescent="0.35">
      <c r="A17" s="530">
        <v>9</v>
      </c>
      <c r="B17" s="816" t="s">
        <v>2417</v>
      </c>
      <c r="C17" s="531" t="s">
        <v>775</v>
      </c>
      <c r="D17" s="532">
        <v>1</v>
      </c>
      <c r="E17" s="930">
        <v>18</v>
      </c>
      <c r="F17" s="542">
        <f t="shared" si="83"/>
        <v>36</v>
      </c>
      <c r="G17" s="926">
        <v>66140</v>
      </c>
      <c r="H17" s="926">
        <v>11.5</v>
      </c>
      <c r="I17" s="1083">
        <f t="shared" si="84"/>
        <v>760610</v>
      </c>
      <c r="J17" s="1091">
        <v>277585</v>
      </c>
      <c r="K17" s="1095">
        <f t="shared" si="85"/>
        <v>1038195</v>
      </c>
      <c r="L17" s="1092"/>
      <c r="M17" s="1093">
        <f t="shared" si="86"/>
        <v>1038195</v>
      </c>
      <c r="N17" s="1086">
        <f t="shared" si="87"/>
        <v>13631500.350000001</v>
      </c>
      <c r="O17" s="928">
        <v>1</v>
      </c>
      <c r="P17" s="930">
        <f t="shared" si="88"/>
        <v>19</v>
      </c>
      <c r="Q17" s="542">
        <f t="shared" si="89"/>
        <v>38</v>
      </c>
      <c r="R17" s="926">
        <f t="shared" si="90"/>
        <v>66140</v>
      </c>
      <c r="S17" s="1325">
        <v>11.5</v>
      </c>
      <c r="T17" s="1328">
        <v>0.5</v>
      </c>
      <c r="U17" s="1328">
        <f t="shared" si="78"/>
        <v>17.25</v>
      </c>
      <c r="V17" s="927">
        <f t="shared" si="91"/>
        <v>1140915</v>
      </c>
      <c r="W17" s="927">
        <f t="shared" si="92"/>
        <v>342274.5</v>
      </c>
      <c r="X17" s="927">
        <f t="shared" si="93"/>
        <v>1483189.5</v>
      </c>
      <c r="Y17" s="926"/>
      <c r="Z17" s="1085">
        <f t="shared" si="94"/>
        <v>1483189.5</v>
      </c>
      <c r="AA17" s="1086">
        <f t="shared" si="95"/>
        <v>19474278.135000002</v>
      </c>
      <c r="AB17" s="1087">
        <v>1</v>
      </c>
      <c r="AC17" s="925">
        <f t="shared" si="96"/>
        <v>20</v>
      </c>
      <c r="AD17" s="542">
        <f t="shared" si="97"/>
        <v>40</v>
      </c>
      <c r="AE17" s="926">
        <f t="shared" si="98"/>
        <v>66140</v>
      </c>
      <c r="AF17" s="1325">
        <v>11.5</v>
      </c>
      <c r="AG17" s="1325">
        <v>1</v>
      </c>
      <c r="AH17" s="1325">
        <f t="shared" si="63"/>
        <v>23</v>
      </c>
      <c r="AI17" s="927">
        <f t="shared" si="99"/>
        <v>1521220</v>
      </c>
      <c r="AJ17" s="927">
        <f t="shared" si="65"/>
        <v>456366</v>
      </c>
      <c r="AK17" s="927">
        <f t="shared" si="100"/>
        <v>1977586</v>
      </c>
      <c r="AL17" s="926"/>
      <c r="AM17" s="1085">
        <f t="shared" si="101"/>
        <v>1977586</v>
      </c>
      <c r="AN17" s="1086">
        <f t="shared" si="102"/>
        <v>25965704.18</v>
      </c>
      <c r="AO17" s="1087">
        <v>1</v>
      </c>
      <c r="AP17" s="925">
        <f t="shared" si="103"/>
        <v>21</v>
      </c>
      <c r="AQ17" s="542">
        <f t="shared" si="104"/>
        <v>42</v>
      </c>
      <c r="AR17" s="926">
        <f t="shared" si="105"/>
        <v>66140</v>
      </c>
      <c r="AS17" s="1325">
        <v>11.5</v>
      </c>
      <c r="AT17" s="1325">
        <v>1</v>
      </c>
      <c r="AU17" s="1325">
        <f t="shared" si="72"/>
        <v>23</v>
      </c>
      <c r="AV17" s="927">
        <f t="shared" si="106"/>
        <v>1521220</v>
      </c>
      <c r="AW17" s="927">
        <f t="shared" si="74"/>
        <v>456366</v>
      </c>
      <c r="AX17" s="927">
        <f t="shared" si="107"/>
        <v>1977586</v>
      </c>
      <c r="AY17" s="926"/>
      <c r="AZ17" s="1085">
        <f t="shared" si="108"/>
        <v>1977586</v>
      </c>
      <c r="BA17" s="1090">
        <f t="shared" si="109"/>
        <v>25965704.18</v>
      </c>
    </row>
    <row r="18" spans="1:53" s="539" customFormat="1" ht="23.25" customHeight="1" thickBot="1" x14ac:dyDescent="0.35">
      <c r="A18" s="540">
        <v>10</v>
      </c>
      <c r="B18" s="816" t="s">
        <v>785</v>
      </c>
      <c r="C18" s="531" t="s">
        <v>775</v>
      </c>
      <c r="D18" s="532">
        <v>1</v>
      </c>
      <c r="E18" s="930">
        <v>20</v>
      </c>
      <c r="F18" s="542">
        <f t="shared" si="83"/>
        <v>40</v>
      </c>
      <c r="G18" s="926">
        <v>66140</v>
      </c>
      <c r="H18" s="926">
        <v>11.5</v>
      </c>
      <c r="I18" s="1083">
        <f t="shared" si="84"/>
        <v>760610</v>
      </c>
      <c r="J18" s="1091">
        <v>425484</v>
      </c>
      <c r="K18" s="1095">
        <f t="shared" si="85"/>
        <v>1186094</v>
      </c>
      <c r="L18" s="1092"/>
      <c r="M18" s="1093">
        <f t="shared" si="86"/>
        <v>1186094</v>
      </c>
      <c r="N18" s="1086">
        <f t="shared" si="87"/>
        <v>15573414.220000001</v>
      </c>
      <c r="O18" s="928">
        <v>1</v>
      </c>
      <c r="P18" s="930">
        <f t="shared" si="88"/>
        <v>21</v>
      </c>
      <c r="Q18" s="542">
        <f t="shared" si="89"/>
        <v>42</v>
      </c>
      <c r="R18" s="926">
        <f t="shared" si="90"/>
        <v>66140</v>
      </c>
      <c r="S18" s="1325">
        <v>11.5</v>
      </c>
      <c r="T18" s="1328">
        <v>0.5</v>
      </c>
      <c r="U18" s="1328">
        <f t="shared" si="78"/>
        <v>17.25</v>
      </c>
      <c r="V18" s="927">
        <f t="shared" si="91"/>
        <v>1140915</v>
      </c>
      <c r="W18" s="927">
        <f t="shared" si="92"/>
        <v>425484</v>
      </c>
      <c r="X18" s="927">
        <f t="shared" si="93"/>
        <v>1566399</v>
      </c>
      <c r="Y18" s="926"/>
      <c r="Z18" s="1085">
        <f t="shared" si="94"/>
        <v>1566399</v>
      </c>
      <c r="AA18" s="1086">
        <f t="shared" si="95"/>
        <v>20566818.870000001</v>
      </c>
      <c r="AB18" s="1087">
        <v>1</v>
      </c>
      <c r="AC18" s="925">
        <f t="shared" si="96"/>
        <v>22</v>
      </c>
      <c r="AD18" s="542">
        <f t="shared" si="97"/>
        <v>44</v>
      </c>
      <c r="AE18" s="926">
        <f t="shared" si="98"/>
        <v>66140</v>
      </c>
      <c r="AF18" s="1325">
        <v>11.5</v>
      </c>
      <c r="AG18" s="1325">
        <v>1</v>
      </c>
      <c r="AH18" s="1325">
        <f t="shared" si="63"/>
        <v>23</v>
      </c>
      <c r="AI18" s="927">
        <f t="shared" si="99"/>
        <v>1521220</v>
      </c>
      <c r="AJ18" s="927">
        <f t="shared" si="65"/>
        <v>456366</v>
      </c>
      <c r="AK18" s="927">
        <f t="shared" si="100"/>
        <v>1977586</v>
      </c>
      <c r="AL18" s="926"/>
      <c r="AM18" s="1085">
        <f t="shared" si="101"/>
        <v>1977586</v>
      </c>
      <c r="AN18" s="1086">
        <f t="shared" si="102"/>
        <v>25965704.18</v>
      </c>
      <c r="AO18" s="1087">
        <v>1</v>
      </c>
      <c r="AP18" s="925">
        <f t="shared" si="103"/>
        <v>23</v>
      </c>
      <c r="AQ18" s="542">
        <f t="shared" si="104"/>
        <v>46</v>
      </c>
      <c r="AR18" s="926">
        <f t="shared" si="105"/>
        <v>66140</v>
      </c>
      <c r="AS18" s="1325">
        <v>11.5</v>
      </c>
      <c r="AT18" s="1325">
        <v>1</v>
      </c>
      <c r="AU18" s="1325">
        <f t="shared" si="72"/>
        <v>23</v>
      </c>
      <c r="AV18" s="927">
        <f t="shared" si="106"/>
        <v>1521220</v>
      </c>
      <c r="AW18" s="927">
        <f t="shared" si="74"/>
        <v>456366</v>
      </c>
      <c r="AX18" s="927">
        <f t="shared" si="107"/>
        <v>1977586</v>
      </c>
      <c r="AY18" s="926"/>
      <c r="AZ18" s="1085">
        <f t="shared" si="108"/>
        <v>1977586</v>
      </c>
      <c r="BA18" s="1090">
        <f t="shared" si="109"/>
        <v>25965704.18</v>
      </c>
    </row>
    <row r="19" spans="1:53" s="539" customFormat="1" ht="23.25" customHeight="1" thickBot="1" x14ac:dyDescent="0.35">
      <c r="A19" s="530">
        <v>11</v>
      </c>
      <c r="B19" s="816" t="s">
        <v>786</v>
      </c>
      <c r="C19" s="531" t="s">
        <v>775</v>
      </c>
      <c r="D19" s="532">
        <v>1</v>
      </c>
      <c r="E19" s="930">
        <v>23</v>
      </c>
      <c r="F19" s="542">
        <f t="shared" si="83"/>
        <v>46</v>
      </c>
      <c r="G19" s="926">
        <v>66140</v>
      </c>
      <c r="H19" s="926">
        <v>11.5</v>
      </c>
      <c r="I19" s="1083">
        <f t="shared" si="84"/>
        <v>760610</v>
      </c>
      <c r="J19" s="1091">
        <v>531855</v>
      </c>
      <c r="K19" s="1095">
        <f t="shared" si="85"/>
        <v>1292465</v>
      </c>
      <c r="L19" s="1092"/>
      <c r="M19" s="1093">
        <f t="shared" si="86"/>
        <v>1292465</v>
      </c>
      <c r="N19" s="1086">
        <f t="shared" si="87"/>
        <v>16970065.449999999</v>
      </c>
      <c r="O19" s="928">
        <v>1</v>
      </c>
      <c r="P19" s="930">
        <f t="shared" si="88"/>
        <v>24</v>
      </c>
      <c r="Q19" s="542">
        <f t="shared" si="89"/>
        <v>48</v>
      </c>
      <c r="R19" s="926">
        <f t="shared" si="90"/>
        <v>66140</v>
      </c>
      <c r="S19" s="1325">
        <v>11.5</v>
      </c>
      <c r="T19" s="1328">
        <v>0.5</v>
      </c>
      <c r="U19" s="1328">
        <f t="shared" si="78"/>
        <v>17.25</v>
      </c>
      <c r="V19" s="927">
        <f t="shared" si="91"/>
        <v>1140915</v>
      </c>
      <c r="W19" s="927">
        <f t="shared" si="92"/>
        <v>531855</v>
      </c>
      <c r="X19" s="927">
        <f t="shared" si="93"/>
        <v>1672770</v>
      </c>
      <c r="Y19" s="926"/>
      <c r="Z19" s="1085">
        <f t="shared" si="94"/>
        <v>1672770</v>
      </c>
      <c r="AA19" s="1086">
        <f t="shared" si="95"/>
        <v>21963470.100000001</v>
      </c>
      <c r="AB19" s="1087">
        <v>1</v>
      </c>
      <c r="AC19" s="925">
        <f t="shared" si="96"/>
        <v>25</v>
      </c>
      <c r="AD19" s="542">
        <f t="shared" si="97"/>
        <v>50</v>
      </c>
      <c r="AE19" s="926">
        <f t="shared" si="98"/>
        <v>66140</v>
      </c>
      <c r="AF19" s="1325">
        <v>11.5</v>
      </c>
      <c r="AG19" s="1325">
        <v>1</v>
      </c>
      <c r="AH19" s="1325">
        <f t="shared" si="63"/>
        <v>23</v>
      </c>
      <c r="AI19" s="927">
        <f t="shared" si="99"/>
        <v>1521220</v>
      </c>
      <c r="AJ19" s="927">
        <f t="shared" si="65"/>
        <v>531855</v>
      </c>
      <c r="AK19" s="927">
        <f t="shared" si="100"/>
        <v>2053075</v>
      </c>
      <c r="AL19" s="926"/>
      <c r="AM19" s="1085">
        <f t="shared" si="101"/>
        <v>2053075</v>
      </c>
      <c r="AN19" s="1086">
        <f t="shared" si="102"/>
        <v>26956874.75</v>
      </c>
      <c r="AO19" s="1087">
        <v>1</v>
      </c>
      <c r="AP19" s="925">
        <f t="shared" si="103"/>
        <v>26</v>
      </c>
      <c r="AQ19" s="542">
        <f t="shared" si="104"/>
        <v>52</v>
      </c>
      <c r="AR19" s="926">
        <f t="shared" si="105"/>
        <v>66140</v>
      </c>
      <c r="AS19" s="1325">
        <v>11.5</v>
      </c>
      <c r="AT19" s="1325">
        <v>1</v>
      </c>
      <c r="AU19" s="1325">
        <f t="shared" si="72"/>
        <v>23</v>
      </c>
      <c r="AV19" s="927">
        <f t="shared" si="106"/>
        <v>1521220</v>
      </c>
      <c r="AW19" s="927">
        <f t="shared" si="74"/>
        <v>531855</v>
      </c>
      <c r="AX19" s="927">
        <f t="shared" si="107"/>
        <v>2053075</v>
      </c>
      <c r="AY19" s="926"/>
      <c r="AZ19" s="1085">
        <f t="shared" si="108"/>
        <v>2053075</v>
      </c>
      <c r="BA19" s="1090">
        <f t="shared" si="109"/>
        <v>26956874.75</v>
      </c>
    </row>
    <row r="20" spans="1:53" s="539" customFormat="1" ht="23.25" customHeight="1" thickBot="1" x14ac:dyDescent="0.35">
      <c r="A20" s="540">
        <v>12</v>
      </c>
      <c r="B20" s="816" t="s">
        <v>680</v>
      </c>
      <c r="C20" s="531" t="s">
        <v>775</v>
      </c>
      <c r="D20" s="532">
        <v>1</v>
      </c>
      <c r="E20" s="930">
        <v>23</v>
      </c>
      <c r="F20" s="542">
        <f t="shared" si="83"/>
        <v>46</v>
      </c>
      <c r="G20" s="926">
        <v>66140</v>
      </c>
      <c r="H20" s="926">
        <v>11.5</v>
      </c>
      <c r="I20" s="1083">
        <f t="shared" si="84"/>
        <v>760610</v>
      </c>
      <c r="J20" s="1091">
        <v>531855</v>
      </c>
      <c r="K20" s="1095">
        <f t="shared" si="85"/>
        <v>1292465</v>
      </c>
      <c r="L20" s="1092"/>
      <c r="M20" s="1093">
        <f t="shared" si="86"/>
        <v>1292465</v>
      </c>
      <c r="N20" s="1086">
        <f t="shared" si="87"/>
        <v>16970065.449999999</v>
      </c>
      <c r="O20" s="928">
        <v>1</v>
      </c>
      <c r="P20" s="930">
        <f t="shared" si="88"/>
        <v>24</v>
      </c>
      <c r="Q20" s="542">
        <f t="shared" si="89"/>
        <v>48</v>
      </c>
      <c r="R20" s="926">
        <f t="shared" si="90"/>
        <v>66140</v>
      </c>
      <c r="S20" s="1325">
        <v>11.5</v>
      </c>
      <c r="T20" s="1328">
        <v>0.5</v>
      </c>
      <c r="U20" s="1328">
        <f t="shared" si="78"/>
        <v>17.25</v>
      </c>
      <c r="V20" s="927">
        <f t="shared" si="91"/>
        <v>1140915</v>
      </c>
      <c r="W20" s="927">
        <f t="shared" si="92"/>
        <v>531855</v>
      </c>
      <c r="X20" s="927">
        <f t="shared" si="93"/>
        <v>1672770</v>
      </c>
      <c r="Y20" s="926"/>
      <c r="Z20" s="1085">
        <f t="shared" si="94"/>
        <v>1672770</v>
      </c>
      <c r="AA20" s="1086">
        <f t="shared" si="95"/>
        <v>21963470.100000001</v>
      </c>
      <c r="AB20" s="1087">
        <v>1</v>
      </c>
      <c r="AC20" s="925">
        <f t="shared" si="96"/>
        <v>25</v>
      </c>
      <c r="AD20" s="542">
        <f t="shared" si="97"/>
        <v>50</v>
      </c>
      <c r="AE20" s="926">
        <f t="shared" si="98"/>
        <v>66140</v>
      </c>
      <c r="AF20" s="1325">
        <v>11.5</v>
      </c>
      <c r="AG20" s="1325">
        <v>1</v>
      </c>
      <c r="AH20" s="1325">
        <f t="shared" si="63"/>
        <v>23</v>
      </c>
      <c r="AI20" s="927">
        <f t="shared" si="99"/>
        <v>1521220</v>
      </c>
      <c r="AJ20" s="927">
        <f t="shared" si="65"/>
        <v>531855</v>
      </c>
      <c r="AK20" s="927">
        <f t="shared" si="100"/>
        <v>2053075</v>
      </c>
      <c r="AL20" s="926"/>
      <c r="AM20" s="1085">
        <f t="shared" si="101"/>
        <v>2053075</v>
      </c>
      <c r="AN20" s="1086">
        <f t="shared" si="102"/>
        <v>26956874.75</v>
      </c>
      <c r="AO20" s="1087">
        <v>1</v>
      </c>
      <c r="AP20" s="925">
        <f t="shared" si="103"/>
        <v>26</v>
      </c>
      <c r="AQ20" s="542">
        <f t="shared" si="104"/>
        <v>52</v>
      </c>
      <c r="AR20" s="926">
        <f t="shared" si="105"/>
        <v>66140</v>
      </c>
      <c r="AS20" s="1325">
        <v>11.5</v>
      </c>
      <c r="AT20" s="1325">
        <v>1</v>
      </c>
      <c r="AU20" s="1325">
        <f t="shared" si="72"/>
        <v>23</v>
      </c>
      <c r="AV20" s="927">
        <f t="shared" si="106"/>
        <v>1521220</v>
      </c>
      <c r="AW20" s="927">
        <f t="shared" si="74"/>
        <v>531855</v>
      </c>
      <c r="AX20" s="927">
        <f t="shared" si="107"/>
        <v>2053075</v>
      </c>
      <c r="AY20" s="926"/>
      <c r="AZ20" s="1085">
        <f t="shared" si="108"/>
        <v>2053075</v>
      </c>
      <c r="BA20" s="1090">
        <f t="shared" si="109"/>
        <v>26956874.75</v>
      </c>
    </row>
    <row r="21" spans="1:53" s="539" customFormat="1" ht="23.25" customHeight="1" thickBot="1" x14ac:dyDescent="0.35">
      <c r="A21" s="530">
        <v>13</v>
      </c>
      <c r="B21" s="816" t="s">
        <v>712</v>
      </c>
      <c r="C21" s="531" t="s">
        <v>775</v>
      </c>
      <c r="D21" s="532">
        <v>1</v>
      </c>
      <c r="E21" s="930">
        <v>20</v>
      </c>
      <c r="F21" s="542">
        <f t="shared" si="83"/>
        <v>40</v>
      </c>
      <c r="G21" s="926">
        <v>66140</v>
      </c>
      <c r="H21" s="926">
        <v>11.5</v>
      </c>
      <c r="I21" s="1083">
        <f t="shared" si="84"/>
        <v>760610</v>
      </c>
      <c r="J21" s="1091">
        <v>425484</v>
      </c>
      <c r="K21" s="1095">
        <f t="shared" si="85"/>
        <v>1186094</v>
      </c>
      <c r="L21" s="1092"/>
      <c r="M21" s="1093">
        <f t="shared" si="86"/>
        <v>1186094</v>
      </c>
      <c r="N21" s="1086">
        <f t="shared" si="87"/>
        <v>15573414.220000001</v>
      </c>
      <c r="O21" s="928">
        <v>1</v>
      </c>
      <c r="P21" s="930">
        <f t="shared" si="88"/>
        <v>21</v>
      </c>
      <c r="Q21" s="542">
        <f t="shared" si="89"/>
        <v>42</v>
      </c>
      <c r="R21" s="926">
        <f t="shared" si="90"/>
        <v>66140</v>
      </c>
      <c r="S21" s="1325">
        <v>11.5</v>
      </c>
      <c r="T21" s="1328">
        <v>0.5</v>
      </c>
      <c r="U21" s="1328">
        <f t="shared" si="78"/>
        <v>17.25</v>
      </c>
      <c r="V21" s="927">
        <f t="shared" si="91"/>
        <v>1140915</v>
      </c>
      <c r="W21" s="927">
        <f t="shared" si="92"/>
        <v>425484</v>
      </c>
      <c r="X21" s="927">
        <f t="shared" si="93"/>
        <v>1566399</v>
      </c>
      <c r="Y21" s="926"/>
      <c r="Z21" s="1085">
        <f t="shared" si="94"/>
        <v>1566399</v>
      </c>
      <c r="AA21" s="1086">
        <f t="shared" si="95"/>
        <v>20566818.870000001</v>
      </c>
      <c r="AB21" s="1087">
        <v>1</v>
      </c>
      <c r="AC21" s="925">
        <f t="shared" si="96"/>
        <v>22</v>
      </c>
      <c r="AD21" s="542">
        <f t="shared" si="97"/>
        <v>44</v>
      </c>
      <c r="AE21" s="926">
        <f t="shared" si="98"/>
        <v>66140</v>
      </c>
      <c r="AF21" s="1325">
        <v>11.5</v>
      </c>
      <c r="AG21" s="1325">
        <v>1</v>
      </c>
      <c r="AH21" s="1325">
        <f t="shared" si="63"/>
        <v>23</v>
      </c>
      <c r="AI21" s="927">
        <f t="shared" si="99"/>
        <v>1521220</v>
      </c>
      <c r="AJ21" s="927">
        <f t="shared" si="65"/>
        <v>456366</v>
      </c>
      <c r="AK21" s="927">
        <f t="shared" si="100"/>
        <v>1977586</v>
      </c>
      <c r="AL21" s="926"/>
      <c r="AM21" s="1085">
        <f t="shared" si="101"/>
        <v>1977586</v>
      </c>
      <c r="AN21" s="1086">
        <f t="shared" si="102"/>
        <v>25965704.18</v>
      </c>
      <c r="AO21" s="1087">
        <v>1</v>
      </c>
      <c r="AP21" s="925">
        <f t="shared" si="103"/>
        <v>23</v>
      </c>
      <c r="AQ21" s="542">
        <f t="shared" si="104"/>
        <v>46</v>
      </c>
      <c r="AR21" s="926">
        <f t="shared" si="105"/>
        <v>66140</v>
      </c>
      <c r="AS21" s="1325">
        <v>11.5</v>
      </c>
      <c r="AT21" s="1325">
        <v>1</v>
      </c>
      <c r="AU21" s="1325">
        <f t="shared" si="72"/>
        <v>23</v>
      </c>
      <c r="AV21" s="927">
        <f t="shared" si="106"/>
        <v>1521220</v>
      </c>
      <c r="AW21" s="927">
        <f t="shared" si="74"/>
        <v>456366</v>
      </c>
      <c r="AX21" s="927">
        <f t="shared" si="107"/>
        <v>1977586</v>
      </c>
      <c r="AY21" s="926"/>
      <c r="AZ21" s="1085">
        <f t="shared" si="108"/>
        <v>1977586</v>
      </c>
      <c r="BA21" s="1090">
        <f t="shared" si="109"/>
        <v>25965704.18</v>
      </c>
    </row>
    <row r="22" spans="1:53" s="539" customFormat="1" ht="23.25" customHeight="1" thickBot="1" x14ac:dyDescent="0.35">
      <c r="A22" s="540">
        <v>14</v>
      </c>
      <c r="B22" s="816" t="s">
        <v>788</v>
      </c>
      <c r="C22" s="531" t="s">
        <v>775</v>
      </c>
      <c r="D22" s="532">
        <v>1</v>
      </c>
      <c r="E22" s="1094">
        <v>27</v>
      </c>
      <c r="F22" s="542">
        <f t="shared" si="83"/>
        <v>54</v>
      </c>
      <c r="G22" s="926">
        <v>66140</v>
      </c>
      <c r="H22" s="926">
        <v>11.5</v>
      </c>
      <c r="I22" s="1083">
        <f t="shared" si="84"/>
        <v>760610</v>
      </c>
      <c r="J22" s="1091">
        <v>709140</v>
      </c>
      <c r="K22" s="1095">
        <f t="shared" si="85"/>
        <v>1469750</v>
      </c>
      <c r="L22" s="1092"/>
      <c r="M22" s="1093">
        <f t="shared" si="86"/>
        <v>1469750</v>
      </c>
      <c r="N22" s="1086">
        <f t="shared" si="87"/>
        <v>19297817.5</v>
      </c>
      <c r="O22" s="928">
        <v>1</v>
      </c>
      <c r="P22" s="930">
        <f t="shared" si="88"/>
        <v>28</v>
      </c>
      <c r="Q22" s="542">
        <f t="shared" si="89"/>
        <v>56</v>
      </c>
      <c r="R22" s="926">
        <f t="shared" si="90"/>
        <v>66140</v>
      </c>
      <c r="S22" s="1325">
        <v>11.5</v>
      </c>
      <c r="T22" s="1328">
        <v>0.5</v>
      </c>
      <c r="U22" s="1328">
        <f t="shared" si="78"/>
        <v>17.25</v>
      </c>
      <c r="V22" s="927">
        <f t="shared" si="91"/>
        <v>1140915</v>
      </c>
      <c r="W22" s="927">
        <f t="shared" si="92"/>
        <v>709140</v>
      </c>
      <c r="X22" s="927">
        <f t="shared" si="93"/>
        <v>1850055</v>
      </c>
      <c r="Y22" s="926"/>
      <c r="Z22" s="1085">
        <f t="shared" si="94"/>
        <v>1850055</v>
      </c>
      <c r="AA22" s="1086">
        <f t="shared" si="95"/>
        <v>24291222.150000002</v>
      </c>
      <c r="AB22" s="1087">
        <v>1</v>
      </c>
      <c r="AC22" s="925">
        <f t="shared" si="96"/>
        <v>29</v>
      </c>
      <c r="AD22" s="542">
        <f t="shared" si="97"/>
        <v>58</v>
      </c>
      <c r="AE22" s="926">
        <f t="shared" si="98"/>
        <v>66140</v>
      </c>
      <c r="AF22" s="1325">
        <v>11.5</v>
      </c>
      <c r="AG22" s="1325">
        <v>1</v>
      </c>
      <c r="AH22" s="1325">
        <f t="shared" si="63"/>
        <v>23</v>
      </c>
      <c r="AI22" s="927">
        <f t="shared" si="99"/>
        <v>1521220</v>
      </c>
      <c r="AJ22" s="927">
        <f t="shared" si="65"/>
        <v>709140</v>
      </c>
      <c r="AK22" s="927">
        <f t="shared" si="100"/>
        <v>2230360</v>
      </c>
      <c r="AL22" s="926"/>
      <c r="AM22" s="1085">
        <f t="shared" si="101"/>
        <v>2230360</v>
      </c>
      <c r="AN22" s="1086">
        <f t="shared" si="102"/>
        <v>29284626.800000001</v>
      </c>
      <c r="AO22" s="1087">
        <v>1</v>
      </c>
      <c r="AP22" s="925">
        <f t="shared" si="103"/>
        <v>30</v>
      </c>
      <c r="AQ22" s="542">
        <f t="shared" si="104"/>
        <v>60</v>
      </c>
      <c r="AR22" s="926">
        <f t="shared" si="105"/>
        <v>66140</v>
      </c>
      <c r="AS22" s="1325">
        <v>11.5</v>
      </c>
      <c r="AT22" s="1325">
        <v>1</v>
      </c>
      <c r="AU22" s="1325">
        <f t="shared" si="72"/>
        <v>23</v>
      </c>
      <c r="AV22" s="927">
        <f t="shared" si="106"/>
        <v>1521220</v>
      </c>
      <c r="AW22" s="927">
        <f t="shared" si="74"/>
        <v>709140</v>
      </c>
      <c r="AX22" s="927">
        <f t="shared" si="107"/>
        <v>2230360</v>
      </c>
      <c r="AY22" s="926"/>
      <c r="AZ22" s="1085">
        <f t="shared" si="108"/>
        <v>2230360</v>
      </c>
      <c r="BA22" s="1090">
        <f t="shared" si="109"/>
        <v>29284626.800000001</v>
      </c>
    </row>
    <row r="23" spans="1:53" s="539" customFormat="1" ht="23.25" customHeight="1" thickBot="1" x14ac:dyDescent="0.35">
      <c r="A23" s="530">
        <v>15</v>
      </c>
      <c r="B23" s="816" t="s">
        <v>789</v>
      </c>
      <c r="C23" s="531" t="s">
        <v>775</v>
      </c>
      <c r="D23" s="532">
        <v>1</v>
      </c>
      <c r="E23" s="930">
        <v>20</v>
      </c>
      <c r="F23" s="542">
        <f t="shared" si="83"/>
        <v>40</v>
      </c>
      <c r="G23" s="926">
        <v>66140</v>
      </c>
      <c r="H23" s="926">
        <v>11.5</v>
      </c>
      <c r="I23" s="1083">
        <f t="shared" si="84"/>
        <v>760610</v>
      </c>
      <c r="J23" s="1091">
        <v>425484</v>
      </c>
      <c r="K23" s="1095">
        <f t="shared" si="85"/>
        <v>1186094</v>
      </c>
      <c r="L23" s="1092"/>
      <c r="M23" s="1093">
        <f t="shared" si="86"/>
        <v>1186094</v>
      </c>
      <c r="N23" s="1086">
        <f t="shared" si="87"/>
        <v>15573414.220000001</v>
      </c>
      <c r="O23" s="928">
        <v>1</v>
      </c>
      <c r="P23" s="930">
        <f t="shared" si="88"/>
        <v>21</v>
      </c>
      <c r="Q23" s="542">
        <f t="shared" si="89"/>
        <v>42</v>
      </c>
      <c r="R23" s="926">
        <f t="shared" si="90"/>
        <v>66140</v>
      </c>
      <c r="S23" s="1325">
        <v>11.5</v>
      </c>
      <c r="T23" s="1328">
        <v>0.5</v>
      </c>
      <c r="U23" s="1328">
        <f t="shared" si="78"/>
        <v>17.25</v>
      </c>
      <c r="V23" s="927">
        <f t="shared" si="91"/>
        <v>1140915</v>
      </c>
      <c r="W23" s="927">
        <f t="shared" si="92"/>
        <v>425484</v>
      </c>
      <c r="X23" s="927">
        <f t="shared" si="93"/>
        <v>1566399</v>
      </c>
      <c r="Y23" s="926"/>
      <c r="Z23" s="1085">
        <f t="shared" si="94"/>
        <v>1566399</v>
      </c>
      <c r="AA23" s="1086">
        <f t="shared" si="95"/>
        <v>20566818.870000001</v>
      </c>
      <c r="AB23" s="1087">
        <v>1</v>
      </c>
      <c r="AC23" s="925">
        <f t="shared" si="96"/>
        <v>22</v>
      </c>
      <c r="AD23" s="542">
        <f t="shared" si="97"/>
        <v>44</v>
      </c>
      <c r="AE23" s="926">
        <f t="shared" si="98"/>
        <v>66140</v>
      </c>
      <c r="AF23" s="1325">
        <v>11.5</v>
      </c>
      <c r="AG23" s="1325">
        <v>1</v>
      </c>
      <c r="AH23" s="1325">
        <f t="shared" si="63"/>
        <v>23</v>
      </c>
      <c r="AI23" s="927">
        <f t="shared" si="99"/>
        <v>1521220</v>
      </c>
      <c r="AJ23" s="927">
        <f t="shared" si="65"/>
        <v>456366</v>
      </c>
      <c r="AK23" s="927">
        <f t="shared" si="100"/>
        <v>1977586</v>
      </c>
      <c r="AL23" s="926"/>
      <c r="AM23" s="1085">
        <f t="shared" si="101"/>
        <v>1977586</v>
      </c>
      <c r="AN23" s="1086">
        <f t="shared" si="102"/>
        <v>25965704.18</v>
      </c>
      <c r="AO23" s="1087">
        <v>1</v>
      </c>
      <c r="AP23" s="925">
        <f t="shared" si="103"/>
        <v>23</v>
      </c>
      <c r="AQ23" s="542">
        <f t="shared" si="104"/>
        <v>46</v>
      </c>
      <c r="AR23" s="926">
        <f t="shared" si="105"/>
        <v>66140</v>
      </c>
      <c r="AS23" s="1325">
        <v>11.5</v>
      </c>
      <c r="AT23" s="1325">
        <v>1</v>
      </c>
      <c r="AU23" s="1325">
        <f t="shared" si="72"/>
        <v>23</v>
      </c>
      <c r="AV23" s="927">
        <f t="shared" si="106"/>
        <v>1521220</v>
      </c>
      <c r="AW23" s="927">
        <f t="shared" si="74"/>
        <v>456366</v>
      </c>
      <c r="AX23" s="927">
        <f t="shared" si="107"/>
        <v>1977586</v>
      </c>
      <c r="AY23" s="926"/>
      <c r="AZ23" s="1085">
        <f t="shared" si="108"/>
        <v>1977586</v>
      </c>
      <c r="BA23" s="1090">
        <f t="shared" si="109"/>
        <v>25965704.18</v>
      </c>
    </row>
    <row r="24" spans="1:53" s="539" customFormat="1" ht="23.25" customHeight="1" thickBot="1" x14ac:dyDescent="0.35">
      <c r="A24" s="540">
        <v>16</v>
      </c>
      <c r="B24" s="506" t="s">
        <v>706</v>
      </c>
      <c r="C24" s="531" t="s">
        <v>775</v>
      </c>
      <c r="D24" s="556">
        <v>1</v>
      </c>
      <c r="E24" s="931">
        <v>8</v>
      </c>
      <c r="F24" s="552">
        <f t="shared" si="83"/>
        <v>16</v>
      </c>
      <c r="G24" s="932">
        <v>66140</v>
      </c>
      <c r="H24" s="926">
        <v>11.5</v>
      </c>
      <c r="I24" s="933">
        <f t="shared" si="84"/>
        <v>760610</v>
      </c>
      <c r="J24" s="933">
        <f>+I24*0.16</f>
        <v>121697.60000000001</v>
      </c>
      <c r="K24" s="933">
        <f t="shared" si="85"/>
        <v>882307.6</v>
      </c>
      <c r="L24" s="932"/>
      <c r="M24" s="934">
        <f t="shared" si="86"/>
        <v>882307.6</v>
      </c>
      <c r="N24" s="1121">
        <f t="shared" si="87"/>
        <v>11584698.788000001</v>
      </c>
      <c r="O24" s="928">
        <v>1</v>
      </c>
      <c r="P24" s="941">
        <f t="shared" si="88"/>
        <v>9</v>
      </c>
      <c r="Q24" s="552">
        <f t="shared" si="89"/>
        <v>18</v>
      </c>
      <c r="R24" s="932">
        <f t="shared" si="90"/>
        <v>66140</v>
      </c>
      <c r="S24" s="1326">
        <v>11.5</v>
      </c>
      <c r="T24" s="1328">
        <v>0.5</v>
      </c>
      <c r="U24" s="1328">
        <f t="shared" si="78"/>
        <v>17.25</v>
      </c>
      <c r="V24" s="933">
        <f t="shared" si="91"/>
        <v>1140915</v>
      </c>
      <c r="W24" s="933">
        <f t="shared" si="92"/>
        <v>205364.69999999998</v>
      </c>
      <c r="X24" s="933">
        <f t="shared" si="93"/>
        <v>1346279.7</v>
      </c>
      <c r="Y24" s="932"/>
      <c r="Z24" s="934">
        <f t="shared" si="94"/>
        <v>1346279.7</v>
      </c>
      <c r="AA24" s="1121">
        <f t="shared" si="95"/>
        <v>17676652.460999999</v>
      </c>
      <c r="AB24" s="1003">
        <v>1</v>
      </c>
      <c r="AC24" s="931">
        <f t="shared" si="96"/>
        <v>10</v>
      </c>
      <c r="AD24" s="552">
        <f t="shared" si="97"/>
        <v>20</v>
      </c>
      <c r="AE24" s="932">
        <f t="shared" si="98"/>
        <v>66140</v>
      </c>
      <c r="AF24" s="1326">
        <v>11.5</v>
      </c>
      <c r="AG24" s="1325">
        <v>1</v>
      </c>
      <c r="AH24" s="1325">
        <f t="shared" si="63"/>
        <v>23</v>
      </c>
      <c r="AI24" s="933">
        <f t="shared" si="99"/>
        <v>1521220</v>
      </c>
      <c r="AJ24" s="933">
        <f t="shared" si="65"/>
        <v>304244</v>
      </c>
      <c r="AK24" s="933">
        <f t="shared" si="100"/>
        <v>1825464</v>
      </c>
      <c r="AL24" s="932"/>
      <c r="AM24" s="934">
        <f t="shared" si="101"/>
        <v>1825464</v>
      </c>
      <c r="AN24" s="1121">
        <f t="shared" si="102"/>
        <v>23968342.32</v>
      </c>
      <c r="AO24" s="1003">
        <v>1</v>
      </c>
      <c r="AP24" s="931">
        <f t="shared" si="103"/>
        <v>11</v>
      </c>
      <c r="AQ24" s="552">
        <f t="shared" si="104"/>
        <v>22</v>
      </c>
      <c r="AR24" s="932">
        <f t="shared" si="105"/>
        <v>66140</v>
      </c>
      <c r="AS24" s="1326">
        <v>11.5</v>
      </c>
      <c r="AT24" s="1325">
        <v>1</v>
      </c>
      <c r="AU24" s="1325">
        <f t="shared" si="72"/>
        <v>23</v>
      </c>
      <c r="AV24" s="933">
        <f t="shared" si="106"/>
        <v>1521220</v>
      </c>
      <c r="AW24" s="933">
        <f t="shared" si="74"/>
        <v>334668.40000000002</v>
      </c>
      <c r="AX24" s="933">
        <f t="shared" si="107"/>
        <v>1855888.4</v>
      </c>
      <c r="AY24" s="932"/>
      <c r="AZ24" s="934">
        <f t="shared" si="108"/>
        <v>1855888.4</v>
      </c>
      <c r="BA24" s="935">
        <f t="shared" si="109"/>
        <v>24367814.692000002</v>
      </c>
    </row>
    <row r="25" spans="1:53" s="539" customFormat="1" ht="23.25" customHeight="1" thickBot="1" x14ac:dyDescent="0.35">
      <c r="A25" s="530">
        <v>17</v>
      </c>
      <c r="B25" s="816" t="s">
        <v>790</v>
      </c>
      <c r="C25" s="531" t="s">
        <v>775</v>
      </c>
      <c r="D25" s="532">
        <v>1</v>
      </c>
      <c r="E25" s="941">
        <v>20</v>
      </c>
      <c r="F25" s="552">
        <f t="shared" si="83"/>
        <v>40</v>
      </c>
      <c r="G25" s="932">
        <v>66140</v>
      </c>
      <c r="H25" s="932">
        <v>11.5</v>
      </c>
      <c r="I25" s="1096">
        <f t="shared" si="84"/>
        <v>760610</v>
      </c>
      <c r="J25" s="1097">
        <v>425484</v>
      </c>
      <c r="K25" s="1098">
        <f t="shared" si="85"/>
        <v>1186094</v>
      </c>
      <c r="L25" s="1099"/>
      <c r="M25" s="1100">
        <f t="shared" si="86"/>
        <v>1186094</v>
      </c>
      <c r="N25" s="1086">
        <f t="shared" si="87"/>
        <v>15573414.220000001</v>
      </c>
      <c r="O25" s="928">
        <v>1</v>
      </c>
      <c r="P25" s="941">
        <f t="shared" si="88"/>
        <v>21</v>
      </c>
      <c r="Q25" s="552">
        <f t="shared" si="89"/>
        <v>42</v>
      </c>
      <c r="R25" s="932">
        <f t="shared" si="90"/>
        <v>66140</v>
      </c>
      <c r="S25" s="1326">
        <v>11.5</v>
      </c>
      <c r="T25" s="1328">
        <v>0.5</v>
      </c>
      <c r="U25" s="1328">
        <f t="shared" si="78"/>
        <v>17.25</v>
      </c>
      <c r="V25" s="933">
        <f t="shared" si="91"/>
        <v>1140915</v>
      </c>
      <c r="W25" s="933">
        <f t="shared" si="92"/>
        <v>425484</v>
      </c>
      <c r="X25" s="933">
        <f t="shared" si="93"/>
        <v>1566399</v>
      </c>
      <c r="Y25" s="932"/>
      <c r="Z25" s="1004">
        <f t="shared" si="94"/>
        <v>1566399</v>
      </c>
      <c r="AA25" s="1086">
        <f t="shared" si="95"/>
        <v>20566818.870000001</v>
      </c>
      <c r="AB25" s="1087">
        <v>1</v>
      </c>
      <c r="AC25" s="931">
        <f t="shared" si="96"/>
        <v>22</v>
      </c>
      <c r="AD25" s="552">
        <f t="shared" si="97"/>
        <v>44</v>
      </c>
      <c r="AE25" s="932">
        <f t="shared" si="98"/>
        <v>66140</v>
      </c>
      <c r="AF25" s="1326">
        <v>11.5</v>
      </c>
      <c r="AG25" s="1325">
        <v>1</v>
      </c>
      <c r="AH25" s="1325">
        <f t="shared" si="63"/>
        <v>23</v>
      </c>
      <c r="AI25" s="933">
        <f t="shared" si="99"/>
        <v>1521220</v>
      </c>
      <c r="AJ25" s="933">
        <f t="shared" si="65"/>
        <v>456366</v>
      </c>
      <c r="AK25" s="933">
        <f t="shared" si="100"/>
        <v>1977586</v>
      </c>
      <c r="AL25" s="932"/>
      <c r="AM25" s="1004">
        <f t="shared" si="101"/>
        <v>1977586</v>
      </c>
      <c r="AN25" s="1086">
        <f t="shared" si="102"/>
        <v>25965704.18</v>
      </c>
      <c r="AO25" s="1087">
        <v>1</v>
      </c>
      <c r="AP25" s="1101">
        <f t="shared" si="103"/>
        <v>23</v>
      </c>
      <c r="AQ25" s="697">
        <f t="shared" si="104"/>
        <v>46</v>
      </c>
      <c r="AR25" s="937">
        <f t="shared" si="105"/>
        <v>66140</v>
      </c>
      <c r="AS25" s="1326">
        <v>11.5</v>
      </c>
      <c r="AT25" s="1325">
        <v>1</v>
      </c>
      <c r="AU25" s="1325">
        <f t="shared" si="72"/>
        <v>23</v>
      </c>
      <c r="AV25" s="938">
        <f t="shared" si="106"/>
        <v>1521220</v>
      </c>
      <c r="AW25" s="938">
        <f t="shared" si="74"/>
        <v>456366</v>
      </c>
      <c r="AX25" s="938">
        <f t="shared" si="107"/>
        <v>1977586</v>
      </c>
      <c r="AY25" s="937"/>
      <c r="AZ25" s="1102">
        <f t="shared" si="108"/>
        <v>1977586</v>
      </c>
      <c r="BA25" s="1103">
        <f t="shared" si="109"/>
        <v>25965704.18</v>
      </c>
    </row>
    <row r="26" spans="1:53" s="549" customFormat="1" ht="18" customHeight="1" thickBot="1" x14ac:dyDescent="0.35">
      <c r="A26" s="1515" t="s">
        <v>64</v>
      </c>
      <c r="B26" s="1516"/>
      <c r="C26" s="1535"/>
      <c r="D26" s="923">
        <f t="shared" ref="D26:BA26" si="110">SUM(D9:D25)</f>
        <v>17</v>
      </c>
      <c r="E26" s="999">
        <f t="shared" si="110"/>
        <v>334</v>
      </c>
      <c r="F26" s="1000">
        <f t="shared" si="110"/>
        <v>668</v>
      </c>
      <c r="G26" s="1000">
        <f t="shared" si="110"/>
        <v>1124380</v>
      </c>
      <c r="H26" s="1000">
        <f t="shared" si="110"/>
        <v>200</v>
      </c>
      <c r="I26" s="1000">
        <f t="shared" si="110"/>
        <v>13228000</v>
      </c>
      <c r="J26" s="1000">
        <f t="shared" si="110"/>
        <v>7203375.7999999998</v>
      </c>
      <c r="K26" s="1000">
        <f t="shared" si="110"/>
        <v>20431375.800000001</v>
      </c>
      <c r="L26" s="1000">
        <f t="shared" si="110"/>
        <v>0</v>
      </c>
      <c r="M26" s="1000">
        <f t="shared" si="110"/>
        <v>20431375.800000001</v>
      </c>
      <c r="N26" s="1001">
        <f t="shared" si="110"/>
        <v>268263964.25399995</v>
      </c>
      <c r="O26" s="703">
        <f t="shared" si="110"/>
        <v>17</v>
      </c>
      <c r="P26" s="999">
        <f t="shared" si="110"/>
        <v>351</v>
      </c>
      <c r="Q26" s="1000">
        <f t="shared" si="110"/>
        <v>702</v>
      </c>
      <c r="R26" s="1000">
        <f t="shared" si="110"/>
        <v>1124380</v>
      </c>
      <c r="S26" s="1000"/>
      <c r="T26" s="1000"/>
      <c r="U26" s="1000">
        <f t="shared" si="110"/>
        <v>300</v>
      </c>
      <c r="V26" s="1000">
        <f t="shared" si="110"/>
        <v>19842000</v>
      </c>
      <c r="W26" s="1000">
        <f t="shared" si="110"/>
        <v>7571113.4000000004</v>
      </c>
      <c r="X26" s="1000">
        <f t="shared" si="110"/>
        <v>27413113.399999999</v>
      </c>
      <c r="Y26" s="1000">
        <f t="shared" si="110"/>
        <v>0</v>
      </c>
      <c r="Z26" s="1000">
        <f t="shared" si="110"/>
        <v>27413113.399999999</v>
      </c>
      <c r="AA26" s="1001">
        <f t="shared" si="110"/>
        <v>359934178.94200003</v>
      </c>
      <c r="AB26" s="1001">
        <f t="shared" si="110"/>
        <v>17</v>
      </c>
      <c r="AC26" s="999">
        <f t="shared" si="110"/>
        <v>368</v>
      </c>
      <c r="AD26" s="1000">
        <f t="shared" si="110"/>
        <v>736</v>
      </c>
      <c r="AE26" s="1000">
        <f t="shared" si="110"/>
        <v>1124380</v>
      </c>
      <c r="AF26" s="1000"/>
      <c r="AG26" s="1000"/>
      <c r="AH26" s="1000">
        <f t="shared" si="110"/>
        <v>400</v>
      </c>
      <c r="AI26" s="1000">
        <f t="shared" si="110"/>
        <v>26456000</v>
      </c>
      <c r="AJ26" s="1000">
        <f t="shared" si="110"/>
        <v>8332484.7999999998</v>
      </c>
      <c r="AK26" s="1000">
        <f t="shared" si="110"/>
        <v>34788484.799999997</v>
      </c>
      <c r="AL26" s="1000">
        <f t="shared" si="110"/>
        <v>0</v>
      </c>
      <c r="AM26" s="1000">
        <f t="shared" si="110"/>
        <v>34788484.799999997</v>
      </c>
      <c r="AN26" s="1001">
        <f t="shared" si="110"/>
        <v>456772805.42400002</v>
      </c>
      <c r="AO26" s="1001">
        <f t="shared" si="110"/>
        <v>17</v>
      </c>
      <c r="AP26" s="999">
        <f t="shared" si="110"/>
        <v>385</v>
      </c>
      <c r="AQ26" s="1000">
        <f t="shared" si="110"/>
        <v>770</v>
      </c>
      <c r="AR26" s="1000">
        <f t="shared" si="110"/>
        <v>1124380</v>
      </c>
      <c r="AS26" s="1000"/>
      <c r="AT26" s="1000"/>
      <c r="AU26" s="1000">
        <f t="shared" si="110"/>
        <v>400</v>
      </c>
      <c r="AV26" s="1000">
        <f t="shared" si="110"/>
        <v>26456000</v>
      </c>
      <c r="AW26" s="1000">
        <f t="shared" si="110"/>
        <v>8394656.4000000004</v>
      </c>
      <c r="AX26" s="1000">
        <f t="shared" si="110"/>
        <v>34850656.399999999</v>
      </c>
      <c r="AY26" s="1000">
        <f t="shared" si="110"/>
        <v>0</v>
      </c>
      <c r="AZ26" s="1000">
        <f t="shared" si="110"/>
        <v>34850656.399999999</v>
      </c>
      <c r="BA26" s="1001">
        <f t="shared" si="110"/>
        <v>457589118.53200001</v>
      </c>
    </row>
    <row r="27" spans="1:53" s="516" customFormat="1" ht="17.25" customHeight="1" x14ac:dyDescent="0.3">
      <c r="A27" s="550"/>
      <c r="B27" s="551"/>
      <c r="C27" s="551"/>
      <c r="D27" s="551"/>
      <c r="E27" s="551"/>
      <c r="F27" s="551"/>
      <c r="G27" s="551"/>
      <c r="H27" s="551"/>
      <c r="I27" s="551"/>
      <c r="J27" s="551"/>
      <c r="K27" s="551"/>
      <c r="L27" s="551"/>
      <c r="M27" s="551"/>
      <c r="N27" s="551"/>
      <c r="O27" s="551"/>
      <c r="P27" s="551"/>
      <c r="Q27" s="551"/>
      <c r="R27" s="551"/>
      <c r="S27" s="551"/>
      <c r="T27" s="551"/>
      <c r="U27" s="551"/>
      <c r="V27" s="551"/>
      <c r="W27" s="551"/>
      <c r="X27" s="551"/>
      <c r="Y27" s="551"/>
      <c r="Z27" s="551"/>
      <c r="AA27" s="551"/>
      <c r="AB27" s="551"/>
    </row>
    <row r="28" spans="1:53" s="516" customFormat="1" ht="18" customHeight="1" thickBot="1" x14ac:dyDescent="0.35">
      <c r="A28" s="550"/>
      <c r="B28" s="551"/>
      <c r="C28" s="551"/>
      <c r="D28" s="551"/>
      <c r="E28" s="551"/>
      <c r="F28" s="551"/>
      <c r="G28" s="551"/>
      <c r="H28" s="551"/>
      <c r="I28" s="551"/>
      <c r="J28" s="551"/>
      <c r="K28" s="551"/>
      <c r="L28" s="551"/>
      <c r="M28" s="551"/>
      <c r="N28" s="551"/>
      <c r="O28" s="551"/>
      <c r="P28" s="551"/>
      <c r="Q28" s="551"/>
      <c r="R28" s="551"/>
      <c r="S28" s="551"/>
      <c r="T28" s="551"/>
      <c r="U28" s="551"/>
      <c r="V28" s="551"/>
      <c r="W28" s="551"/>
      <c r="X28" s="551"/>
      <c r="Y28" s="551"/>
      <c r="Z28" s="551"/>
      <c r="AA28" s="551"/>
      <c r="AB28" s="551"/>
    </row>
    <row r="29" spans="1:53" s="515" customFormat="1" ht="30.75" customHeight="1" thickBot="1" x14ac:dyDescent="0.35">
      <c r="A29" s="1518" t="s">
        <v>842</v>
      </c>
      <c r="B29" s="1519"/>
      <c r="C29" s="1520"/>
      <c r="D29" s="1203"/>
      <c r="E29" s="1521" t="s">
        <v>65</v>
      </c>
      <c r="F29" s="1522"/>
      <c r="G29" s="1522"/>
      <c r="H29" s="1522"/>
      <c r="I29" s="1522"/>
      <c r="J29" s="1522"/>
      <c r="K29" s="1522"/>
      <c r="L29" s="1522"/>
      <c r="M29" s="1522"/>
      <c r="N29" s="1523"/>
      <c r="O29" s="1199"/>
      <c r="P29" s="1521" t="s">
        <v>65</v>
      </c>
      <c r="Q29" s="1522"/>
      <c r="R29" s="1522"/>
      <c r="S29" s="1522"/>
      <c r="T29" s="1522"/>
      <c r="U29" s="1522"/>
      <c r="V29" s="1522"/>
      <c r="W29" s="1522"/>
      <c r="X29" s="1522"/>
      <c r="Y29" s="1522"/>
      <c r="Z29" s="1522"/>
      <c r="AA29" s="1523"/>
      <c r="AB29" s="1199"/>
      <c r="AC29" s="1521" t="s">
        <v>65</v>
      </c>
      <c r="AD29" s="1522"/>
      <c r="AE29" s="1522"/>
      <c r="AF29" s="1522"/>
      <c r="AG29" s="1522"/>
      <c r="AH29" s="1522"/>
      <c r="AI29" s="1522"/>
      <c r="AJ29" s="1522"/>
      <c r="AK29" s="1522"/>
      <c r="AL29" s="1522"/>
      <c r="AM29" s="1522"/>
      <c r="AN29" s="1523"/>
      <c r="AO29" s="1199"/>
      <c r="AP29" s="1521" t="s">
        <v>65</v>
      </c>
      <c r="AQ29" s="1522"/>
      <c r="AR29" s="1522"/>
      <c r="AS29" s="1522"/>
      <c r="AT29" s="1522"/>
      <c r="AU29" s="1522"/>
      <c r="AV29" s="1522"/>
      <c r="AW29" s="1522"/>
      <c r="AX29" s="1522"/>
      <c r="AY29" s="1522"/>
      <c r="AZ29" s="1522"/>
      <c r="BA29" s="1523"/>
    </row>
    <row r="30" spans="1:53" s="516" customFormat="1" ht="32.25" customHeight="1" thickBot="1" x14ac:dyDescent="0.35">
      <c r="A30" s="1524" t="s">
        <v>22</v>
      </c>
      <c r="B30" s="1525"/>
      <c r="C30" s="1526"/>
      <c r="D30" s="1527" t="s">
        <v>1842</v>
      </c>
      <c r="E30" s="1528"/>
      <c r="F30" s="1528"/>
      <c r="G30" s="1528"/>
      <c r="H30" s="1528"/>
      <c r="I30" s="1528"/>
      <c r="J30" s="1528"/>
      <c r="K30" s="1528"/>
      <c r="L30" s="1528"/>
      <c r="M30" s="1528"/>
      <c r="N30" s="1529"/>
      <c r="O30" s="1201"/>
      <c r="P30" s="1527" t="s">
        <v>2127</v>
      </c>
      <c r="Q30" s="1528"/>
      <c r="R30" s="1528"/>
      <c r="S30" s="1528"/>
      <c r="T30" s="1528"/>
      <c r="U30" s="1528"/>
      <c r="V30" s="1528"/>
      <c r="W30" s="1528"/>
      <c r="X30" s="1528"/>
      <c r="Y30" s="1528"/>
      <c r="Z30" s="1528"/>
      <c r="AA30" s="1529"/>
      <c r="AB30" s="1201"/>
      <c r="AC30" s="1527" t="s">
        <v>2128</v>
      </c>
      <c r="AD30" s="1528"/>
      <c r="AE30" s="1528"/>
      <c r="AF30" s="1528"/>
      <c r="AG30" s="1528"/>
      <c r="AH30" s="1528"/>
      <c r="AI30" s="1528"/>
      <c r="AJ30" s="1528"/>
      <c r="AK30" s="1528"/>
      <c r="AL30" s="1528"/>
      <c r="AM30" s="1528"/>
      <c r="AN30" s="1529"/>
      <c r="AO30" s="1201"/>
      <c r="AP30" s="1527" t="s">
        <v>2480</v>
      </c>
      <c r="AQ30" s="1528"/>
      <c r="AR30" s="1528"/>
      <c r="AS30" s="1528"/>
      <c r="AT30" s="1528"/>
      <c r="AU30" s="1528"/>
      <c r="AV30" s="1528"/>
      <c r="AW30" s="1528"/>
      <c r="AX30" s="1528"/>
      <c r="AY30" s="1528"/>
      <c r="AZ30" s="1528"/>
      <c r="BA30" s="1529"/>
    </row>
    <row r="31" spans="1:53" ht="122.25" customHeight="1" thickBot="1" x14ac:dyDescent="0.35">
      <c r="A31" s="517" t="s">
        <v>10</v>
      </c>
      <c r="B31" s="518" t="s">
        <v>54</v>
      </c>
      <c r="C31" s="518" t="s">
        <v>55</v>
      </c>
      <c r="D31" s="519" t="s">
        <v>1</v>
      </c>
      <c r="E31" s="520" t="s">
        <v>622</v>
      </c>
      <c r="F31" s="520" t="s">
        <v>57</v>
      </c>
      <c r="G31" s="521" t="s">
        <v>62</v>
      </c>
      <c r="H31" s="522" t="s">
        <v>63</v>
      </c>
      <c r="I31" s="521" t="s">
        <v>623</v>
      </c>
      <c r="J31" s="523" t="s">
        <v>624</v>
      </c>
      <c r="K31" s="523" t="s">
        <v>908</v>
      </c>
      <c r="L31" s="524" t="s">
        <v>945</v>
      </c>
      <c r="M31" s="524" t="s">
        <v>2113</v>
      </c>
      <c r="N31" s="312" t="s">
        <v>2114</v>
      </c>
      <c r="O31" s="873"/>
      <c r="P31" s="525" t="str">
        <f>+E31</f>
        <v>Դատավորի ստաժ</v>
      </c>
      <c r="Q31" s="526" t="str">
        <f>+F31</f>
        <v>Ստաժի %-ը</v>
      </c>
      <c r="R31" s="523" t="s">
        <v>62</v>
      </c>
      <c r="S31" s="1329" t="s">
        <v>63</v>
      </c>
      <c r="T31" s="1330" t="s">
        <v>2876</v>
      </c>
      <c r="U31" s="1329" t="s">
        <v>2877</v>
      </c>
      <c r="V31" s="523" t="s">
        <v>623</v>
      </c>
      <c r="W31" s="523" t="s">
        <v>624</v>
      </c>
      <c r="X31" s="523" t="s">
        <v>942</v>
      </c>
      <c r="Y31" s="528" t="s">
        <v>946</v>
      </c>
      <c r="Z31" s="528" t="s">
        <v>2129</v>
      </c>
      <c r="AA31" s="529" t="s">
        <v>2130</v>
      </c>
      <c r="AB31" s="873"/>
      <c r="AC31" s="525" t="str">
        <f>+P31</f>
        <v>Դատավորի ստաժ</v>
      </c>
      <c r="AD31" s="526" t="str">
        <f>+Q31</f>
        <v>Ստաժի %-ը</v>
      </c>
      <c r="AE31" s="523" t="s">
        <v>62</v>
      </c>
      <c r="AF31" s="1329" t="s">
        <v>63</v>
      </c>
      <c r="AG31" s="1330" t="s">
        <v>2878</v>
      </c>
      <c r="AH31" s="1329" t="s">
        <v>2879</v>
      </c>
      <c r="AI31" s="523" t="s">
        <v>623</v>
      </c>
      <c r="AJ31" s="523" t="s">
        <v>624</v>
      </c>
      <c r="AK31" s="523" t="s">
        <v>942</v>
      </c>
      <c r="AL31" s="528" t="s">
        <v>946</v>
      </c>
      <c r="AM31" s="528" t="s">
        <v>2131</v>
      </c>
      <c r="AN31" s="529" t="s">
        <v>2132</v>
      </c>
      <c r="AO31" s="873"/>
      <c r="AP31" s="520" t="str">
        <f>+AC31</f>
        <v>Դատավորի ստաժ</v>
      </c>
      <c r="AQ31" s="695" t="str">
        <f>+AD31</f>
        <v>Ստաժի %-ը</v>
      </c>
      <c r="AR31" s="521" t="s">
        <v>62</v>
      </c>
      <c r="AS31" s="1329" t="s">
        <v>63</v>
      </c>
      <c r="AT31" s="1330" t="s">
        <v>2878</v>
      </c>
      <c r="AU31" s="1329" t="s">
        <v>2879</v>
      </c>
      <c r="AV31" s="521" t="s">
        <v>623</v>
      </c>
      <c r="AW31" s="521" t="s">
        <v>624</v>
      </c>
      <c r="AX31" s="521" t="s">
        <v>942</v>
      </c>
      <c r="AY31" s="524" t="s">
        <v>946</v>
      </c>
      <c r="AZ31" s="524" t="s">
        <v>2482</v>
      </c>
      <c r="BA31" s="312" t="s">
        <v>2481</v>
      </c>
    </row>
    <row r="32" spans="1:53" s="539" customFormat="1" ht="25.5" customHeight="1" thickBot="1" x14ac:dyDescent="0.35">
      <c r="A32" s="530">
        <v>1</v>
      </c>
      <c r="B32" s="1209" t="s">
        <v>1740</v>
      </c>
      <c r="C32" s="531" t="s">
        <v>635</v>
      </c>
      <c r="D32" s="556">
        <v>1</v>
      </c>
      <c r="E32" s="1088">
        <v>8</v>
      </c>
      <c r="F32" s="533">
        <f>+E32*2</f>
        <v>16</v>
      </c>
      <c r="G32" s="1082">
        <v>66140</v>
      </c>
      <c r="H32" s="1082">
        <v>11.5</v>
      </c>
      <c r="I32" s="1089">
        <f t="shared" ref="I32:I45" si="111">+H32*G32</f>
        <v>760610</v>
      </c>
      <c r="J32" s="1089">
        <v>121697.60000000001</v>
      </c>
      <c r="K32" s="1089">
        <f t="shared" ref="K32:K46" si="112">+I32+J32</f>
        <v>882307.6</v>
      </c>
      <c r="L32" s="1082"/>
      <c r="M32" s="1085">
        <f>+K32+L32</f>
        <v>882307.6</v>
      </c>
      <c r="N32" s="1119">
        <f>+M32*13.13</f>
        <v>11584698.788000001</v>
      </c>
      <c r="O32" s="928">
        <v>1</v>
      </c>
      <c r="P32" s="1105">
        <f>+E32+1</f>
        <v>9</v>
      </c>
      <c r="Q32" s="698">
        <f>+P32*2</f>
        <v>18</v>
      </c>
      <c r="R32" s="1082">
        <f>+G32</f>
        <v>66140</v>
      </c>
      <c r="S32" s="1327">
        <v>11.5</v>
      </c>
      <c r="T32" s="1328">
        <v>0.5</v>
      </c>
      <c r="U32" s="1328">
        <f>+S32+S32*T32</f>
        <v>17.25</v>
      </c>
      <c r="V32" s="1089">
        <f t="shared" ref="V32:V45" si="113">+U32*R32</f>
        <v>1140915</v>
      </c>
      <c r="W32" s="1089">
        <f t="shared" ref="W32:W45" si="114">IF((Q32&lt;=30)*AND(V32*Q32%&gt;J32),V32*Q32%,IF((Q32&gt;30)*AND(V32*30%&gt;J32),V32*30%,J32))</f>
        <v>205364.69999999998</v>
      </c>
      <c r="X32" s="1089">
        <f>+V32+W32</f>
        <v>1346279.7</v>
      </c>
      <c r="Y32" s="1082"/>
      <c r="Z32" s="1085">
        <f>+X32+Y32</f>
        <v>1346279.7</v>
      </c>
      <c r="AA32" s="1104">
        <f>+Z32*13.13</f>
        <v>17676652.460999999</v>
      </c>
      <c r="AB32" s="1003">
        <v>1</v>
      </c>
      <c r="AC32" s="1106">
        <f>+P32+1</f>
        <v>10</v>
      </c>
      <c r="AD32" s="533">
        <f>+AC32*2</f>
        <v>20</v>
      </c>
      <c r="AE32" s="1082">
        <f t="shared" ref="AE32:AE46" si="115">+R32</f>
        <v>66140</v>
      </c>
      <c r="AF32" s="1327">
        <v>11.5</v>
      </c>
      <c r="AG32" s="1325">
        <v>1</v>
      </c>
      <c r="AH32" s="1325">
        <f>+AF32+AF32*AG32</f>
        <v>23</v>
      </c>
      <c r="AI32" s="927">
        <f t="shared" ref="AI32:AI35" si="116">+AH32*AE32</f>
        <v>1521220</v>
      </c>
      <c r="AJ32" s="927">
        <f t="shared" ref="AJ32:AJ45" si="117">IF((AD32&lt;=30)*AND(AI32*AD32%&gt;W32),AI32*AD32%,IF((AD32&gt;30)*AND(AI32*30%&gt;W32),AI32*30%,W32))</f>
        <v>304244</v>
      </c>
      <c r="AK32" s="927">
        <f>+AI32+AJ32</f>
        <v>1825464</v>
      </c>
      <c r="AL32" s="1082"/>
      <c r="AM32" s="1085">
        <f>+AK32+AL32</f>
        <v>1825464</v>
      </c>
      <c r="AN32" s="1086">
        <f>+AM32*13.13</f>
        <v>23968342.32</v>
      </c>
      <c r="AO32" s="1087">
        <v>1</v>
      </c>
      <c r="AP32" s="1088">
        <f>+AC32+1</f>
        <v>11</v>
      </c>
      <c r="AQ32" s="533">
        <f>+AP32*2</f>
        <v>22</v>
      </c>
      <c r="AR32" s="1082">
        <f t="shared" ref="AR32:AR46" si="118">+AE32</f>
        <v>66140</v>
      </c>
      <c r="AS32" s="1327">
        <v>11.5</v>
      </c>
      <c r="AT32" s="1325">
        <v>1</v>
      </c>
      <c r="AU32" s="1325">
        <f>+AS32+AS32*AT32</f>
        <v>23</v>
      </c>
      <c r="AV32" s="1089">
        <f t="shared" ref="AV32:AV35" si="119">+AU32*AR32</f>
        <v>1521220</v>
      </c>
      <c r="AW32" s="1089">
        <f t="shared" ref="AW32:AW45" si="120">IF((AQ32&lt;=30)*AND(AV32*AQ32%&gt;AJ32),AV32*AQ32%,IF((AQ32&gt;30)*AND(AV32*30%&gt;AJ32),AV32*30%,AJ32))</f>
        <v>334668.40000000002</v>
      </c>
      <c r="AX32" s="1089">
        <f>+AV32+AW32</f>
        <v>1855888.4</v>
      </c>
      <c r="AY32" s="1082"/>
      <c r="AZ32" s="1085">
        <f>+AX32+AY32</f>
        <v>1855888.4</v>
      </c>
      <c r="BA32" s="1104">
        <f>+AZ32*13.13</f>
        <v>24367814.692000002</v>
      </c>
    </row>
    <row r="33" spans="1:53" s="539" customFormat="1" ht="23.25" customHeight="1" thickBot="1" x14ac:dyDescent="0.35">
      <c r="A33" s="540">
        <v>2</v>
      </c>
      <c r="B33" s="1209" t="s">
        <v>853</v>
      </c>
      <c r="C33" s="531" t="s">
        <v>775</v>
      </c>
      <c r="D33" s="556">
        <v>1</v>
      </c>
      <c r="E33" s="925">
        <v>11</v>
      </c>
      <c r="F33" s="542">
        <f t="shared" ref="F33:F45" si="121">+E33*2</f>
        <v>22</v>
      </c>
      <c r="G33" s="926">
        <v>66140</v>
      </c>
      <c r="H33" s="926">
        <v>11</v>
      </c>
      <c r="I33" s="927">
        <f t="shared" si="111"/>
        <v>727540</v>
      </c>
      <c r="J33" s="927">
        <v>160058.79999999999</v>
      </c>
      <c r="K33" s="927">
        <f t="shared" si="112"/>
        <v>887598.8</v>
      </c>
      <c r="L33" s="926"/>
      <c r="M33" s="928">
        <f t="shared" ref="M33:M45" si="122">+K33+L33</f>
        <v>887598.8</v>
      </c>
      <c r="N33" s="1002">
        <f t="shared" ref="N33:N45" si="123">+M33*13.13</f>
        <v>11654172.244000001</v>
      </c>
      <c r="O33" s="928">
        <v>1</v>
      </c>
      <c r="P33" s="1105">
        <f t="shared" ref="P33:P46" si="124">+E33+1</f>
        <v>12</v>
      </c>
      <c r="Q33" s="699">
        <f t="shared" ref="Q33:Q45" si="125">+P33*2</f>
        <v>24</v>
      </c>
      <c r="R33" s="926">
        <f t="shared" ref="R33:R45" si="126">+G33</f>
        <v>66140</v>
      </c>
      <c r="S33" s="1325">
        <v>11</v>
      </c>
      <c r="T33" s="1328">
        <v>0.5</v>
      </c>
      <c r="U33" s="1328">
        <f t="shared" ref="U33:U34" si="127">+S33+S33*T33</f>
        <v>16.5</v>
      </c>
      <c r="V33" s="927">
        <f t="shared" si="113"/>
        <v>1091310</v>
      </c>
      <c r="W33" s="927">
        <f t="shared" si="114"/>
        <v>261914.4</v>
      </c>
      <c r="X33" s="927">
        <f t="shared" ref="X33:X46" si="128">+V33+W33</f>
        <v>1353224.4</v>
      </c>
      <c r="Y33" s="926"/>
      <c r="Z33" s="928">
        <f t="shared" ref="Z33:Z46" si="129">+X33+Y33</f>
        <v>1353224.4</v>
      </c>
      <c r="AA33" s="929">
        <f t="shared" ref="AA33:AA46" si="130">+Z33*13.13</f>
        <v>17767836.372000001</v>
      </c>
      <c r="AB33" s="1003">
        <v>1</v>
      </c>
      <c r="AC33" s="1106">
        <f t="shared" ref="AC33:AC46" si="131">+P33+1</f>
        <v>13</v>
      </c>
      <c r="AD33" s="542">
        <f t="shared" ref="AD33:AD35" si="132">+AC33*2</f>
        <v>26</v>
      </c>
      <c r="AE33" s="926">
        <f t="shared" si="115"/>
        <v>66140</v>
      </c>
      <c r="AF33" s="1325">
        <v>11</v>
      </c>
      <c r="AG33" s="1325">
        <v>1</v>
      </c>
      <c r="AH33" s="1325">
        <f>+AF33+AF33*AG33</f>
        <v>22</v>
      </c>
      <c r="AI33" s="927">
        <f t="shared" si="116"/>
        <v>1455080</v>
      </c>
      <c r="AJ33" s="927">
        <f t="shared" si="117"/>
        <v>378320.8</v>
      </c>
      <c r="AK33" s="927">
        <f t="shared" ref="AK33:AK46" si="133">+AI33+AJ33</f>
        <v>1833400.8</v>
      </c>
      <c r="AL33" s="926"/>
      <c r="AM33" s="1085">
        <f t="shared" ref="AM33:AM46" si="134">+AK33+AL33</f>
        <v>1833400.8</v>
      </c>
      <c r="AN33" s="1086">
        <f t="shared" ref="AN33:AN46" si="135">+AM33*13.13</f>
        <v>24072552.504000001</v>
      </c>
      <c r="AO33" s="1087">
        <v>1</v>
      </c>
      <c r="AP33" s="925">
        <f t="shared" ref="AP33:AP46" si="136">+AC33+1</f>
        <v>14</v>
      </c>
      <c r="AQ33" s="542">
        <f t="shared" ref="AQ33:AQ35" si="137">+AP33*2</f>
        <v>28</v>
      </c>
      <c r="AR33" s="926">
        <f t="shared" si="118"/>
        <v>66140</v>
      </c>
      <c r="AS33" s="1325">
        <v>11</v>
      </c>
      <c r="AT33" s="1325">
        <v>1</v>
      </c>
      <c r="AU33" s="1325">
        <f>+AS33+AS33*AT33</f>
        <v>22</v>
      </c>
      <c r="AV33" s="927">
        <f t="shared" si="119"/>
        <v>1455080</v>
      </c>
      <c r="AW33" s="927">
        <f t="shared" si="120"/>
        <v>407422.4</v>
      </c>
      <c r="AX33" s="927">
        <f t="shared" ref="AX33:AX46" si="138">+AV33+AW33</f>
        <v>1862502.3999999999</v>
      </c>
      <c r="AY33" s="926"/>
      <c r="AZ33" s="928">
        <f t="shared" ref="AZ33:AZ46" si="139">+AX33+AY33</f>
        <v>1862502.3999999999</v>
      </c>
      <c r="BA33" s="929">
        <f t="shared" ref="BA33:BA46" si="140">+AZ33*13.13</f>
        <v>24454656.512000002</v>
      </c>
    </row>
    <row r="34" spans="1:53" s="539" customFormat="1" ht="23.25" customHeight="1" thickBot="1" x14ac:dyDescent="0.35">
      <c r="A34" s="530">
        <v>3</v>
      </c>
      <c r="B34" s="817" t="s">
        <v>2266</v>
      </c>
      <c r="C34" s="531" t="s">
        <v>2361</v>
      </c>
      <c r="D34" s="556">
        <v>1</v>
      </c>
      <c r="E34" s="925">
        <v>13</v>
      </c>
      <c r="F34" s="542">
        <f t="shared" si="121"/>
        <v>26</v>
      </c>
      <c r="G34" s="926">
        <v>66140</v>
      </c>
      <c r="H34" s="926">
        <v>12</v>
      </c>
      <c r="I34" s="927">
        <f t="shared" si="111"/>
        <v>793680</v>
      </c>
      <c r="J34" s="927">
        <f>66140*11*0.26</f>
        <v>189160.4</v>
      </c>
      <c r="K34" s="927">
        <f t="shared" si="112"/>
        <v>982840.4</v>
      </c>
      <c r="L34" s="926"/>
      <c r="M34" s="928">
        <f t="shared" si="122"/>
        <v>982840.4</v>
      </c>
      <c r="N34" s="1002">
        <f t="shared" si="123"/>
        <v>12904694.452000001</v>
      </c>
      <c r="O34" s="928">
        <v>1</v>
      </c>
      <c r="P34" s="930">
        <f t="shared" si="124"/>
        <v>14</v>
      </c>
      <c r="Q34" s="542">
        <f t="shared" si="125"/>
        <v>28</v>
      </c>
      <c r="R34" s="926">
        <f t="shared" si="126"/>
        <v>66140</v>
      </c>
      <c r="S34" s="1325">
        <v>12</v>
      </c>
      <c r="T34" s="1328">
        <v>0.5</v>
      </c>
      <c r="U34" s="1328">
        <f t="shared" si="127"/>
        <v>18</v>
      </c>
      <c r="V34" s="927">
        <f t="shared" si="113"/>
        <v>1190520</v>
      </c>
      <c r="W34" s="927">
        <f>66140*11*0.28</f>
        <v>203711.2</v>
      </c>
      <c r="X34" s="927">
        <f t="shared" si="128"/>
        <v>1394231.2</v>
      </c>
      <c r="Y34" s="926"/>
      <c r="Z34" s="928">
        <f t="shared" si="129"/>
        <v>1394231.2</v>
      </c>
      <c r="AA34" s="1002">
        <f t="shared" si="130"/>
        <v>18306255.655999999</v>
      </c>
      <c r="AB34" s="1003">
        <v>1</v>
      </c>
      <c r="AC34" s="925">
        <f t="shared" si="131"/>
        <v>15</v>
      </c>
      <c r="AD34" s="542">
        <f t="shared" si="132"/>
        <v>30</v>
      </c>
      <c r="AE34" s="926">
        <f t="shared" si="115"/>
        <v>66140</v>
      </c>
      <c r="AF34" s="1325">
        <v>12</v>
      </c>
      <c r="AG34" s="1325">
        <v>1</v>
      </c>
      <c r="AH34" s="1325">
        <f t="shared" ref="AH34:AH46" si="141">+AF34+AF34*AG34</f>
        <v>24</v>
      </c>
      <c r="AI34" s="927">
        <f t="shared" si="116"/>
        <v>1587360</v>
      </c>
      <c r="AJ34" s="927">
        <f>66140*11*0.3</f>
        <v>218262</v>
      </c>
      <c r="AK34" s="927">
        <f t="shared" si="133"/>
        <v>1805622</v>
      </c>
      <c r="AL34" s="926"/>
      <c r="AM34" s="928">
        <f t="shared" si="134"/>
        <v>1805622</v>
      </c>
      <c r="AN34" s="929">
        <f t="shared" si="135"/>
        <v>23707816.860000003</v>
      </c>
      <c r="AO34" s="1003">
        <v>1</v>
      </c>
      <c r="AP34" s="930">
        <f t="shared" si="136"/>
        <v>16</v>
      </c>
      <c r="AQ34" s="542">
        <f t="shared" si="137"/>
        <v>32</v>
      </c>
      <c r="AR34" s="926">
        <f t="shared" si="118"/>
        <v>66140</v>
      </c>
      <c r="AS34" s="1325">
        <v>12</v>
      </c>
      <c r="AT34" s="1325">
        <v>1</v>
      </c>
      <c r="AU34" s="1325">
        <f t="shared" ref="AU34:AU46" si="142">+AS34+AS34*AT34</f>
        <v>24</v>
      </c>
      <c r="AV34" s="927">
        <f t="shared" si="119"/>
        <v>1587360</v>
      </c>
      <c r="AW34" s="927">
        <f>66140*11*0.3</f>
        <v>218262</v>
      </c>
      <c r="AX34" s="927">
        <f t="shared" si="138"/>
        <v>1805622</v>
      </c>
      <c r="AY34" s="932"/>
      <c r="AZ34" s="1004">
        <f t="shared" si="139"/>
        <v>1805622</v>
      </c>
      <c r="BA34" s="928">
        <f t="shared" si="140"/>
        <v>23707816.860000003</v>
      </c>
    </row>
    <row r="35" spans="1:53" s="539" customFormat="1" ht="23.25" customHeight="1" thickBot="1" x14ac:dyDescent="0.35">
      <c r="A35" s="540">
        <v>4</v>
      </c>
      <c r="B35" s="1209" t="s">
        <v>776</v>
      </c>
      <c r="C35" s="531" t="s">
        <v>3</v>
      </c>
      <c r="D35" s="556">
        <v>1</v>
      </c>
      <c r="E35" s="925">
        <v>20</v>
      </c>
      <c r="F35" s="542">
        <f t="shared" si="121"/>
        <v>40</v>
      </c>
      <c r="G35" s="926">
        <v>66140</v>
      </c>
      <c r="H35" s="926">
        <v>11</v>
      </c>
      <c r="I35" s="927">
        <f t="shared" si="111"/>
        <v>727540</v>
      </c>
      <c r="J35" s="927">
        <v>370113</v>
      </c>
      <c r="K35" s="927">
        <f t="shared" si="112"/>
        <v>1097653</v>
      </c>
      <c r="L35" s="926"/>
      <c r="M35" s="928">
        <f t="shared" si="122"/>
        <v>1097653</v>
      </c>
      <c r="N35" s="1002">
        <f t="shared" si="123"/>
        <v>14412183.890000001</v>
      </c>
      <c r="O35" s="928">
        <v>1</v>
      </c>
      <c r="P35" s="1105">
        <f t="shared" si="124"/>
        <v>21</v>
      </c>
      <c r="Q35" s="699">
        <f t="shared" si="125"/>
        <v>42</v>
      </c>
      <c r="R35" s="926">
        <f t="shared" si="126"/>
        <v>66140</v>
      </c>
      <c r="S35" s="1325">
        <v>11</v>
      </c>
      <c r="T35" s="1328">
        <v>0.5</v>
      </c>
      <c r="U35" s="1328">
        <f t="shared" ref="U35:U46" si="143">+S35+S35*T35</f>
        <v>16.5</v>
      </c>
      <c r="V35" s="927">
        <f t="shared" si="113"/>
        <v>1091310</v>
      </c>
      <c r="W35" s="927">
        <f t="shared" si="114"/>
        <v>370113</v>
      </c>
      <c r="X35" s="927">
        <f t="shared" si="128"/>
        <v>1461423</v>
      </c>
      <c r="Y35" s="926"/>
      <c r="Z35" s="928">
        <f t="shared" si="129"/>
        <v>1461423</v>
      </c>
      <c r="AA35" s="929">
        <f t="shared" si="130"/>
        <v>19188483.990000002</v>
      </c>
      <c r="AB35" s="1003">
        <v>1</v>
      </c>
      <c r="AC35" s="1106">
        <f t="shared" si="131"/>
        <v>22</v>
      </c>
      <c r="AD35" s="542">
        <f t="shared" si="132"/>
        <v>44</v>
      </c>
      <c r="AE35" s="926">
        <f t="shared" si="115"/>
        <v>66140</v>
      </c>
      <c r="AF35" s="1325">
        <v>11</v>
      </c>
      <c r="AG35" s="1325">
        <v>1</v>
      </c>
      <c r="AH35" s="1325">
        <f t="shared" si="141"/>
        <v>22</v>
      </c>
      <c r="AI35" s="927">
        <f t="shared" si="116"/>
        <v>1455080</v>
      </c>
      <c r="AJ35" s="927">
        <f t="shared" si="117"/>
        <v>436524</v>
      </c>
      <c r="AK35" s="927">
        <f t="shared" si="133"/>
        <v>1891604</v>
      </c>
      <c r="AL35" s="926"/>
      <c r="AM35" s="1085">
        <f t="shared" si="134"/>
        <v>1891604</v>
      </c>
      <c r="AN35" s="1086">
        <f t="shared" si="135"/>
        <v>24836760.520000003</v>
      </c>
      <c r="AO35" s="1087">
        <v>1</v>
      </c>
      <c r="AP35" s="925">
        <f t="shared" si="136"/>
        <v>23</v>
      </c>
      <c r="AQ35" s="542">
        <f t="shared" si="137"/>
        <v>46</v>
      </c>
      <c r="AR35" s="926">
        <f t="shared" si="118"/>
        <v>66140</v>
      </c>
      <c r="AS35" s="1325">
        <v>11</v>
      </c>
      <c r="AT35" s="1325">
        <v>1</v>
      </c>
      <c r="AU35" s="1325">
        <f t="shared" si="142"/>
        <v>22</v>
      </c>
      <c r="AV35" s="927">
        <f t="shared" si="119"/>
        <v>1455080</v>
      </c>
      <c r="AW35" s="927">
        <f t="shared" si="120"/>
        <v>436524</v>
      </c>
      <c r="AX35" s="927">
        <f t="shared" si="138"/>
        <v>1891604</v>
      </c>
      <c r="AY35" s="926"/>
      <c r="AZ35" s="928">
        <f t="shared" si="139"/>
        <v>1891604</v>
      </c>
      <c r="BA35" s="929">
        <f t="shared" si="140"/>
        <v>24836760.520000003</v>
      </c>
    </row>
    <row r="36" spans="1:53" s="539" customFormat="1" ht="23.25" customHeight="1" thickBot="1" x14ac:dyDescent="0.35">
      <c r="A36" s="530">
        <v>5</v>
      </c>
      <c r="B36" s="1209" t="s">
        <v>777</v>
      </c>
      <c r="C36" s="531" t="s">
        <v>3</v>
      </c>
      <c r="D36" s="556">
        <v>1</v>
      </c>
      <c r="E36" s="925">
        <v>24</v>
      </c>
      <c r="F36" s="542">
        <f>+E36*2</f>
        <v>48</v>
      </c>
      <c r="G36" s="926">
        <v>66140</v>
      </c>
      <c r="H36" s="926">
        <v>11</v>
      </c>
      <c r="I36" s="927">
        <f>+H36*G36</f>
        <v>727540</v>
      </c>
      <c r="J36" s="927">
        <v>493484</v>
      </c>
      <c r="K36" s="927">
        <f t="shared" si="112"/>
        <v>1221024</v>
      </c>
      <c r="L36" s="926"/>
      <c r="M36" s="928">
        <f>+K36+L36</f>
        <v>1221024</v>
      </c>
      <c r="N36" s="1002">
        <f>+M36*13.13</f>
        <v>16032045.120000001</v>
      </c>
      <c r="O36" s="928">
        <v>1</v>
      </c>
      <c r="P36" s="1105">
        <f t="shared" si="124"/>
        <v>25</v>
      </c>
      <c r="Q36" s="699">
        <f>+P36*2</f>
        <v>50</v>
      </c>
      <c r="R36" s="926">
        <f>+G36</f>
        <v>66140</v>
      </c>
      <c r="S36" s="1325">
        <v>11</v>
      </c>
      <c r="T36" s="1328">
        <v>0.5</v>
      </c>
      <c r="U36" s="1328">
        <f t="shared" si="143"/>
        <v>16.5</v>
      </c>
      <c r="V36" s="927">
        <f>+U36*R36</f>
        <v>1091310</v>
      </c>
      <c r="W36" s="927">
        <f t="shared" si="114"/>
        <v>493484</v>
      </c>
      <c r="X36" s="927">
        <f t="shared" si="128"/>
        <v>1584794</v>
      </c>
      <c r="Y36" s="926"/>
      <c r="Z36" s="928">
        <f t="shared" si="129"/>
        <v>1584794</v>
      </c>
      <c r="AA36" s="929">
        <f t="shared" si="130"/>
        <v>20808345.220000003</v>
      </c>
      <c r="AB36" s="1003">
        <v>1</v>
      </c>
      <c r="AC36" s="1106">
        <f t="shared" si="131"/>
        <v>26</v>
      </c>
      <c r="AD36" s="542">
        <f>+AC36*2</f>
        <v>52</v>
      </c>
      <c r="AE36" s="926">
        <f t="shared" si="115"/>
        <v>66140</v>
      </c>
      <c r="AF36" s="1325">
        <v>11</v>
      </c>
      <c r="AG36" s="1325">
        <v>1</v>
      </c>
      <c r="AH36" s="1325">
        <f t="shared" si="141"/>
        <v>22</v>
      </c>
      <c r="AI36" s="927">
        <f>+AH36*AE36</f>
        <v>1455080</v>
      </c>
      <c r="AJ36" s="927">
        <f t="shared" si="117"/>
        <v>493484</v>
      </c>
      <c r="AK36" s="927">
        <f t="shared" si="133"/>
        <v>1948564</v>
      </c>
      <c r="AL36" s="926"/>
      <c r="AM36" s="1085">
        <f t="shared" si="134"/>
        <v>1948564</v>
      </c>
      <c r="AN36" s="1086">
        <f t="shared" si="135"/>
        <v>25584645.32</v>
      </c>
      <c r="AO36" s="1087">
        <v>1</v>
      </c>
      <c r="AP36" s="925">
        <f t="shared" si="136"/>
        <v>27</v>
      </c>
      <c r="AQ36" s="542">
        <f>+AP36*2</f>
        <v>54</v>
      </c>
      <c r="AR36" s="926">
        <f t="shared" si="118"/>
        <v>66140</v>
      </c>
      <c r="AS36" s="1325">
        <v>11</v>
      </c>
      <c r="AT36" s="1325">
        <v>1</v>
      </c>
      <c r="AU36" s="1325">
        <f t="shared" si="142"/>
        <v>22</v>
      </c>
      <c r="AV36" s="927">
        <f>+AU36*AR36</f>
        <v>1455080</v>
      </c>
      <c r="AW36" s="927">
        <f t="shared" si="120"/>
        <v>493484</v>
      </c>
      <c r="AX36" s="927">
        <f t="shared" si="138"/>
        <v>1948564</v>
      </c>
      <c r="AY36" s="926"/>
      <c r="AZ36" s="928">
        <f t="shared" si="139"/>
        <v>1948564</v>
      </c>
      <c r="BA36" s="929">
        <f t="shared" si="140"/>
        <v>25584645.32</v>
      </c>
    </row>
    <row r="37" spans="1:53" s="539" customFormat="1" ht="23.25" customHeight="1" thickBot="1" x14ac:dyDescent="0.35">
      <c r="A37" s="540">
        <v>6</v>
      </c>
      <c r="B37" s="1209" t="s">
        <v>2226</v>
      </c>
      <c r="C37" s="531" t="s">
        <v>3</v>
      </c>
      <c r="D37" s="556">
        <v>1</v>
      </c>
      <c r="E37" s="925">
        <v>20</v>
      </c>
      <c r="F37" s="542">
        <f t="shared" si="121"/>
        <v>40</v>
      </c>
      <c r="G37" s="926">
        <v>66140</v>
      </c>
      <c r="H37" s="926">
        <v>11</v>
      </c>
      <c r="I37" s="927">
        <f t="shared" si="111"/>
        <v>727540</v>
      </c>
      <c r="J37" s="927">
        <v>370113</v>
      </c>
      <c r="K37" s="927">
        <f t="shared" si="112"/>
        <v>1097653</v>
      </c>
      <c r="L37" s="926"/>
      <c r="M37" s="928">
        <f t="shared" si="122"/>
        <v>1097653</v>
      </c>
      <c r="N37" s="1002">
        <f t="shared" si="123"/>
        <v>14412183.890000001</v>
      </c>
      <c r="O37" s="928">
        <v>1</v>
      </c>
      <c r="P37" s="1105">
        <f t="shared" si="124"/>
        <v>21</v>
      </c>
      <c r="Q37" s="699">
        <f t="shared" si="125"/>
        <v>42</v>
      </c>
      <c r="R37" s="926">
        <f t="shared" si="126"/>
        <v>66140</v>
      </c>
      <c r="S37" s="1325">
        <v>11</v>
      </c>
      <c r="T37" s="1328">
        <v>0.5</v>
      </c>
      <c r="U37" s="1328">
        <f t="shared" si="143"/>
        <v>16.5</v>
      </c>
      <c r="V37" s="927">
        <f t="shared" si="113"/>
        <v>1091310</v>
      </c>
      <c r="W37" s="927">
        <f t="shared" si="114"/>
        <v>370113</v>
      </c>
      <c r="X37" s="927">
        <f t="shared" si="128"/>
        <v>1461423</v>
      </c>
      <c r="Y37" s="926"/>
      <c r="Z37" s="928">
        <f t="shared" si="129"/>
        <v>1461423</v>
      </c>
      <c r="AA37" s="929">
        <f t="shared" si="130"/>
        <v>19188483.990000002</v>
      </c>
      <c r="AB37" s="1003">
        <v>1</v>
      </c>
      <c r="AC37" s="1106">
        <f t="shared" si="131"/>
        <v>22</v>
      </c>
      <c r="AD37" s="542">
        <f t="shared" ref="AD37:AD45" si="144">+AC37*2</f>
        <v>44</v>
      </c>
      <c r="AE37" s="926">
        <f t="shared" si="115"/>
        <v>66140</v>
      </c>
      <c r="AF37" s="1325">
        <v>11</v>
      </c>
      <c r="AG37" s="1325">
        <v>1</v>
      </c>
      <c r="AH37" s="1325">
        <f t="shared" si="141"/>
        <v>22</v>
      </c>
      <c r="AI37" s="927">
        <f t="shared" ref="AI37:AI45" si="145">+AH37*AE37</f>
        <v>1455080</v>
      </c>
      <c r="AJ37" s="927">
        <f t="shared" si="117"/>
        <v>436524</v>
      </c>
      <c r="AK37" s="927">
        <f t="shared" si="133"/>
        <v>1891604</v>
      </c>
      <c r="AL37" s="926"/>
      <c r="AM37" s="1085">
        <f t="shared" si="134"/>
        <v>1891604</v>
      </c>
      <c r="AN37" s="1086">
        <f t="shared" si="135"/>
        <v>24836760.520000003</v>
      </c>
      <c r="AO37" s="1087">
        <v>1</v>
      </c>
      <c r="AP37" s="925">
        <f t="shared" si="136"/>
        <v>23</v>
      </c>
      <c r="AQ37" s="542">
        <f t="shared" ref="AQ37:AQ45" si="146">+AP37*2</f>
        <v>46</v>
      </c>
      <c r="AR37" s="926">
        <f t="shared" si="118"/>
        <v>66140</v>
      </c>
      <c r="AS37" s="1325">
        <v>11</v>
      </c>
      <c r="AT37" s="1325">
        <v>1</v>
      </c>
      <c r="AU37" s="1325">
        <f t="shared" si="142"/>
        <v>22</v>
      </c>
      <c r="AV37" s="927">
        <f t="shared" ref="AV37:AV45" si="147">+AU37*AR37</f>
        <v>1455080</v>
      </c>
      <c r="AW37" s="927">
        <f t="shared" si="120"/>
        <v>436524</v>
      </c>
      <c r="AX37" s="927">
        <f t="shared" si="138"/>
        <v>1891604</v>
      </c>
      <c r="AY37" s="926"/>
      <c r="AZ37" s="928">
        <f t="shared" si="139"/>
        <v>1891604</v>
      </c>
      <c r="BA37" s="929">
        <f t="shared" si="140"/>
        <v>24836760.520000003</v>
      </c>
    </row>
    <row r="38" spans="1:53" s="539" customFormat="1" ht="23.25" customHeight="1" thickBot="1" x14ac:dyDescent="0.35">
      <c r="A38" s="530">
        <v>7</v>
      </c>
      <c r="B38" s="1209" t="s">
        <v>2483</v>
      </c>
      <c r="C38" s="531" t="s">
        <v>3</v>
      </c>
      <c r="D38" s="556">
        <v>1</v>
      </c>
      <c r="E38" s="925">
        <v>0</v>
      </c>
      <c r="F38" s="542">
        <f t="shared" si="121"/>
        <v>0</v>
      </c>
      <c r="G38" s="926">
        <v>66140</v>
      </c>
      <c r="H38" s="926">
        <v>11</v>
      </c>
      <c r="I38" s="927">
        <f t="shared" si="111"/>
        <v>727540</v>
      </c>
      <c r="J38" s="927">
        <v>0</v>
      </c>
      <c r="K38" s="927">
        <f t="shared" si="112"/>
        <v>727540</v>
      </c>
      <c r="L38" s="926"/>
      <c r="M38" s="928">
        <f t="shared" si="122"/>
        <v>727540</v>
      </c>
      <c r="N38" s="1002">
        <f t="shared" si="123"/>
        <v>9552600.2000000011</v>
      </c>
      <c r="O38" s="928">
        <v>1</v>
      </c>
      <c r="P38" s="1105">
        <f t="shared" si="124"/>
        <v>1</v>
      </c>
      <c r="Q38" s="699">
        <f t="shared" si="125"/>
        <v>2</v>
      </c>
      <c r="R38" s="926">
        <f t="shared" si="126"/>
        <v>66140</v>
      </c>
      <c r="S38" s="1325">
        <v>11</v>
      </c>
      <c r="T38" s="1328">
        <v>0.5</v>
      </c>
      <c r="U38" s="1328">
        <f t="shared" si="143"/>
        <v>16.5</v>
      </c>
      <c r="V38" s="927">
        <f t="shared" si="113"/>
        <v>1091310</v>
      </c>
      <c r="W38" s="927">
        <f t="shared" si="114"/>
        <v>21826.2</v>
      </c>
      <c r="X38" s="927">
        <f t="shared" si="128"/>
        <v>1113136.2</v>
      </c>
      <c r="Y38" s="926"/>
      <c r="Z38" s="928">
        <f t="shared" si="129"/>
        <v>1113136.2</v>
      </c>
      <c r="AA38" s="929">
        <f t="shared" si="130"/>
        <v>14615478.306</v>
      </c>
      <c r="AB38" s="1003">
        <v>1</v>
      </c>
      <c r="AC38" s="1106">
        <f t="shared" si="131"/>
        <v>2</v>
      </c>
      <c r="AD38" s="542">
        <f t="shared" si="144"/>
        <v>4</v>
      </c>
      <c r="AE38" s="926">
        <f t="shared" si="115"/>
        <v>66140</v>
      </c>
      <c r="AF38" s="1325">
        <v>11</v>
      </c>
      <c r="AG38" s="1325">
        <v>1</v>
      </c>
      <c r="AH38" s="1325">
        <f t="shared" si="141"/>
        <v>22</v>
      </c>
      <c r="AI38" s="927">
        <f t="shared" si="145"/>
        <v>1455080</v>
      </c>
      <c r="AJ38" s="927">
        <f t="shared" si="117"/>
        <v>58203.200000000004</v>
      </c>
      <c r="AK38" s="927">
        <f t="shared" si="133"/>
        <v>1513283.2</v>
      </c>
      <c r="AL38" s="926"/>
      <c r="AM38" s="1085">
        <f t="shared" si="134"/>
        <v>1513283.2</v>
      </c>
      <c r="AN38" s="1086">
        <f t="shared" si="135"/>
        <v>19869408.416000001</v>
      </c>
      <c r="AO38" s="1087">
        <v>1</v>
      </c>
      <c r="AP38" s="925">
        <f t="shared" si="136"/>
        <v>3</v>
      </c>
      <c r="AQ38" s="542">
        <f t="shared" si="146"/>
        <v>6</v>
      </c>
      <c r="AR38" s="926">
        <f t="shared" si="118"/>
        <v>66140</v>
      </c>
      <c r="AS38" s="1325">
        <v>11</v>
      </c>
      <c r="AT38" s="1325">
        <v>1</v>
      </c>
      <c r="AU38" s="1325">
        <f t="shared" si="142"/>
        <v>22</v>
      </c>
      <c r="AV38" s="927">
        <f t="shared" si="147"/>
        <v>1455080</v>
      </c>
      <c r="AW38" s="927">
        <f t="shared" si="120"/>
        <v>87304.8</v>
      </c>
      <c r="AX38" s="927">
        <f t="shared" si="138"/>
        <v>1542384.8</v>
      </c>
      <c r="AY38" s="926"/>
      <c r="AZ38" s="928">
        <f t="shared" si="139"/>
        <v>1542384.8</v>
      </c>
      <c r="BA38" s="929">
        <f t="shared" si="140"/>
        <v>20251512.424000002</v>
      </c>
    </row>
    <row r="39" spans="1:53" s="539" customFormat="1" ht="23.25" customHeight="1" thickBot="1" x14ac:dyDescent="0.35">
      <c r="A39" s="540">
        <v>8</v>
      </c>
      <c r="B39" s="1209" t="s">
        <v>673</v>
      </c>
      <c r="C39" s="531" t="s">
        <v>3</v>
      </c>
      <c r="D39" s="556">
        <v>1</v>
      </c>
      <c r="E39" s="925">
        <v>20</v>
      </c>
      <c r="F39" s="542">
        <f t="shared" si="121"/>
        <v>40</v>
      </c>
      <c r="G39" s="926">
        <v>66140</v>
      </c>
      <c r="H39" s="926">
        <v>11</v>
      </c>
      <c r="I39" s="927">
        <f t="shared" si="111"/>
        <v>727540</v>
      </c>
      <c r="J39" s="927">
        <v>287043</v>
      </c>
      <c r="K39" s="927">
        <f t="shared" si="112"/>
        <v>1014583</v>
      </c>
      <c r="L39" s="926"/>
      <c r="M39" s="928">
        <f t="shared" si="122"/>
        <v>1014583</v>
      </c>
      <c r="N39" s="1002">
        <f t="shared" si="123"/>
        <v>13321474.790000001</v>
      </c>
      <c r="O39" s="928">
        <v>1</v>
      </c>
      <c r="P39" s="1105">
        <f t="shared" si="124"/>
        <v>21</v>
      </c>
      <c r="Q39" s="699">
        <f t="shared" si="125"/>
        <v>42</v>
      </c>
      <c r="R39" s="926">
        <f t="shared" si="126"/>
        <v>66140</v>
      </c>
      <c r="S39" s="1325">
        <v>11</v>
      </c>
      <c r="T39" s="1328">
        <v>0.5</v>
      </c>
      <c r="U39" s="1328">
        <f t="shared" si="143"/>
        <v>16.5</v>
      </c>
      <c r="V39" s="927">
        <f t="shared" si="113"/>
        <v>1091310</v>
      </c>
      <c r="W39" s="927">
        <f t="shared" si="114"/>
        <v>327393</v>
      </c>
      <c r="X39" s="927">
        <f t="shared" si="128"/>
        <v>1418703</v>
      </c>
      <c r="Y39" s="926"/>
      <c r="Z39" s="928">
        <f t="shared" si="129"/>
        <v>1418703</v>
      </c>
      <c r="AA39" s="929">
        <f t="shared" si="130"/>
        <v>18627570.390000001</v>
      </c>
      <c r="AB39" s="1003">
        <v>1</v>
      </c>
      <c r="AC39" s="1106">
        <f t="shared" si="131"/>
        <v>22</v>
      </c>
      <c r="AD39" s="542">
        <f t="shared" si="144"/>
        <v>44</v>
      </c>
      <c r="AE39" s="926">
        <f t="shared" si="115"/>
        <v>66140</v>
      </c>
      <c r="AF39" s="1325">
        <v>11</v>
      </c>
      <c r="AG39" s="1325">
        <v>1</v>
      </c>
      <c r="AH39" s="1325">
        <f t="shared" si="141"/>
        <v>22</v>
      </c>
      <c r="AI39" s="927">
        <f t="shared" si="145"/>
        <v>1455080</v>
      </c>
      <c r="AJ39" s="927">
        <f t="shared" si="117"/>
        <v>436524</v>
      </c>
      <c r="AK39" s="927">
        <f t="shared" si="133"/>
        <v>1891604</v>
      </c>
      <c r="AL39" s="926"/>
      <c r="AM39" s="1085">
        <f t="shared" si="134"/>
        <v>1891604</v>
      </c>
      <c r="AN39" s="1086">
        <f t="shared" si="135"/>
        <v>24836760.520000003</v>
      </c>
      <c r="AO39" s="1087">
        <v>1</v>
      </c>
      <c r="AP39" s="925">
        <f t="shared" si="136"/>
        <v>23</v>
      </c>
      <c r="AQ39" s="542">
        <f t="shared" si="146"/>
        <v>46</v>
      </c>
      <c r="AR39" s="926">
        <f t="shared" si="118"/>
        <v>66140</v>
      </c>
      <c r="AS39" s="1325">
        <v>11</v>
      </c>
      <c r="AT39" s="1325">
        <v>1</v>
      </c>
      <c r="AU39" s="1325">
        <f t="shared" si="142"/>
        <v>22</v>
      </c>
      <c r="AV39" s="927">
        <f t="shared" si="147"/>
        <v>1455080</v>
      </c>
      <c r="AW39" s="927">
        <f t="shared" si="120"/>
        <v>436524</v>
      </c>
      <c r="AX39" s="927">
        <f t="shared" si="138"/>
        <v>1891604</v>
      </c>
      <c r="AY39" s="926"/>
      <c r="AZ39" s="928">
        <f t="shared" si="139"/>
        <v>1891604</v>
      </c>
      <c r="BA39" s="929">
        <f t="shared" si="140"/>
        <v>24836760.520000003</v>
      </c>
    </row>
    <row r="40" spans="1:53" s="539" customFormat="1" ht="23.25" customHeight="1" thickBot="1" x14ac:dyDescent="0.35">
      <c r="A40" s="530">
        <v>9</v>
      </c>
      <c r="B40" s="1209" t="s">
        <v>778</v>
      </c>
      <c r="C40" s="531" t="s">
        <v>3</v>
      </c>
      <c r="D40" s="556">
        <v>1</v>
      </c>
      <c r="E40" s="925">
        <v>20</v>
      </c>
      <c r="F40" s="542">
        <f t="shared" si="121"/>
        <v>40</v>
      </c>
      <c r="G40" s="926">
        <v>66140</v>
      </c>
      <c r="H40" s="926">
        <v>11</v>
      </c>
      <c r="I40" s="927">
        <f t="shared" si="111"/>
        <v>727540</v>
      </c>
      <c r="J40" s="927">
        <v>370113</v>
      </c>
      <c r="K40" s="927">
        <f t="shared" si="112"/>
        <v>1097653</v>
      </c>
      <c r="L40" s="926"/>
      <c r="M40" s="928">
        <f t="shared" si="122"/>
        <v>1097653</v>
      </c>
      <c r="N40" s="1002">
        <f t="shared" si="123"/>
        <v>14412183.890000001</v>
      </c>
      <c r="O40" s="928">
        <v>1</v>
      </c>
      <c r="P40" s="1105">
        <f t="shared" si="124"/>
        <v>21</v>
      </c>
      <c r="Q40" s="699">
        <f t="shared" si="125"/>
        <v>42</v>
      </c>
      <c r="R40" s="926">
        <f t="shared" si="126"/>
        <v>66140</v>
      </c>
      <c r="S40" s="1325">
        <v>11</v>
      </c>
      <c r="T40" s="1328">
        <v>0.5</v>
      </c>
      <c r="U40" s="1328">
        <f t="shared" si="143"/>
        <v>16.5</v>
      </c>
      <c r="V40" s="927">
        <f t="shared" si="113"/>
        <v>1091310</v>
      </c>
      <c r="W40" s="927">
        <f t="shared" si="114"/>
        <v>370113</v>
      </c>
      <c r="X40" s="927">
        <f t="shared" si="128"/>
        <v>1461423</v>
      </c>
      <c r="Y40" s="926"/>
      <c r="Z40" s="928">
        <f t="shared" si="129"/>
        <v>1461423</v>
      </c>
      <c r="AA40" s="929">
        <f t="shared" si="130"/>
        <v>19188483.990000002</v>
      </c>
      <c r="AB40" s="1003">
        <v>1</v>
      </c>
      <c r="AC40" s="1106">
        <f t="shared" si="131"/>
        <v>22</v>
      </c>
      <c r="AD40" s="542">
        <f t="shared" si="144"/>
        <v>44</v>
      </c>
      <c r="AE40" s="926">
        <f t="shared" si="115"/>
        <v>66140</v>
      </c>
      <c r="AF40" s="1325">
        <v>11</v>
      </c>
      <c r="AG40" s="1325">
        <v>1</v>
      </c>
      <c r="AH40" s="1325">
        <f t="shared" si="141"/>
        <v>22</v>
      </c>
      <c r="AI40" s="927">
        <f t="shared" si="145"/>
        <v>1455080</v>
      </c>
      <c r="AJ40" s="927">
        <f t="shared" si="117"/>
        <v>436524</v>
      </c>
      <c r="AK40" s="927">
        <f t="shared" si="133"/>
        <v>1891604</v>
      </c>
      <c r="AL40" s="926"/>
      <c r="AM40" s="1085">
        <f t="shared" si="134"/>
        <v>1891604</v>
      </c>
      <c r="AN40" s="1086">
        <f t="shared" si="135"/>
        <v>24836760.520000003</v>
      </c>
      <c r="AO40" s="1087">
        <v>1</v>
      </c>
      <c r="AP40" s="925">
        <f t="shared" si="136"/>
        <v>23</v>
      </c>
      <c r="AQ40" s="542">
        <f t="shared" si="146"/>
        <v>46</v>
      </c>
      <c r="AR40" s="926">
        <f t="shared" si="118"/>
        <v>66140</v>
      </c>
      <c r="AS40" s="1325">
        <v>11</v>
      </c>
      <c r="AT40" s="1325">
        <v>1</v>
      </c>
      <c r="AU40" s="1325">
        <f t="shared" si="142"/>
        <v>22</v>
      </c>
      <c r="AV40" s="927">
        <f t="shared" si="147"/>
        <v>1455080</v>
      </c>
      <c r="AW40" s="927">
        <f t="shared" si="120"/>
        <v>436524</v>
      </c>
      <c r="AX40" s="927">
        <f t="shared" si="138"/>
        <v>1891604</v>
      </c>
      <c r="AY40" s="926"/>
      <c r="AZ40" s="928">
        <f t="shared" si="139"/>
        <v>1891604</v>
      </c>
      <c r="BA40" s="929">
        <f t="shared" si="140"/>
        <v>24836760.520000003</v>
      </c>
    </row>
    <row r="41" spans="1:53" s="539" customFormat="1" ht="23.25" customHeight="1" thickBot="1" x14ac:dyDescent="0.35">
      <c r="A41" s="540">
        <v>10</v>
      </c>
      <c r="B41" s="1209" t="s">
        <v>703</v>
      </c>
      <c r="C41" s="531" t="s">
        <v>3</v>
      </c>
      <c r="D41" s="556">
        <v>1</v>
      </c>
      <c r="E41" s="925">
        <v>23</v>
      </c>
      <c r="F41" s="542">
        <f t="shared" si="121"/>
        <v>46</v>
      </c>
      <c r="G41" s="926">
        <v>66140</v>
      </c>
      <c r="H41" s="926">
        <v>11</v>
      </c>
      <c r="I41" s="927">
        <f t="shared" si="111"/>
        <v>727540</v>
      </c>
      <c r="J41" s="927">
        <v>358804</v>
      </c>
      <c r="K41" s="927">
        <f t="shared" si="112"/>
        <v>1086344</v>
      </c>
      <c r="L41" s="926"/>
      <c r="M41" s="928">
        <f t="shared" si="122"/>
        <v>1086344</v>
      </c>
      <c r="N41" s="1002">
        <f t="shared" si="123"/>
        <v>14263696.720000001</v>
      </c>
      <c r="O41" s="928">
        <v>1</v>
      </c>
      <c r="P41" s="1105">
        <f t="shared" si="124"/>
        <v>24</v>
      </c>
      <c r="Q41" s="699">
        <f t="shared" si="125"/>
        <v>48</v>
      </c>
      <c r="R41" s="926">
        <f t="shared" si="126"/>
        <v>66140</v>
      </c>
      <c r="S41" s="1325">
        <v>11</v>
      </c>
      <c r="T41" s="1328">
        <v>0.5</v>
      </c>
      <c r="U41" s="1328">
        <f t="shared" si="143"/>
        <v>16.5</v>
      </c>
      <c r="V41" s="927">
        <f t="shared" si="113"/>
        <v>1091310</v>
      </c>
      <c r="W41" s="927">
        <f t="shared" si="114"/>
        <v>358804</v>
      </c>
      <c r="X41" s="927">
        <f t="shared" si="128"/>
        <v>1450114</v>
      </c>
      <c r="Y41" s="926"/>
      <c r="Z41" s="928">
        <f t="shared" si="129"/>
        <v>1450114</v>
      </c>
      <c r="AA41" s="929">
        <f t="shared" si="130"/>
        <v>19039996.82</v>
      </c>
      <c r="AB41" s="1003">
        <v>1</v>
      </c>
      <c r="AC41" s="1106">
        <f t="shared" si="131"/>
        <v>25</v>
      </c>
      <c r="AD41" s="542">
        <f t="shared" si="144"/>
        <v>50</v>
      </c>
      <c r="AE41" s="926">
        <f t="shared" si="115"/>
        <v>66140</v>
      </c>
      <c r="AF41" s="1325">
        <v>11</v>
      </c>
      <c r="AG41" s="1325">
        <v>1</v>
      </c>
      <c r="AH41" s="1325">
        <f t="shared" si="141"/>
        <v>22</v>
      </c>
      <c r="AI41" s="927">
        <f t="shared" si="145"/>
        <v>1455080</v>
      </c>
      <c r="AJ41" s="927">
        <f t="shared" si="117"/>
        <v>436524</v>
      </c>
      <c r="AK41" s="927">
        <f t="shared" si="133"/>
        <v>1891604</v>
      </c>
      <c r="AL41" s="926"/>
      <c r="AM41" s="1085">
        <f t="shared" si="134"/>
        <v>1891604</v>
      </c>
      <c r="AN41" s="1086">
        <f t="shared" si="135"/>
        <v>24836760.520000003</v>
      </c>
      <c r="AO41" s="1087">
        <v>1</v>
      </c>
      <c r="AP41" s="925">
        <f t="shared" si="136"/>
        <v>26</v>
      </c>
      <c r="AQ41" s="542">
        <f t="shared" si="146"/>
        <v>52</v>
      </c>
      <c r="AR41" s="926">
        <f t="shared" si="118"/>
        <v>66140</v>
      </c>
      <c r="AS41" s="1325">
        <v>11</v>
      </c>
      <c r="AT41" s="1325">
        <v>1</v>
      </c>
      <c r="AU41" s="1325">
        <f t="shared" si="142"/>
        <v>22</v>
      </c>
      <c r="AV41" s="927">
        <f t="shared" si="147"/>
        <v>1455080</v>
      </c>
      <c r="AW41" s="927">
        <f t="shared" si="120"/>
        <v>436524</v>
      </c>
      <c r="AX41" s="927">
        <f t="shared" si="138"/>
        <v>1891604</v>
      </c>
      <c r="AY41" s="926"/>
      <c r="AZ41" s="928">
        <f t="shared" si="139"/>
        <v>1891604</v>
      </c>
      <c r="BA41" s="929">
        <f t="shared" si="140"/>
        <v>24836760.520000003</v>
      </c>
    </row>
    <row r="42" spans="1:53" s="539" customFormat="1" ht="23.25" customHeight="1" thickBot="1" x14ac:dyDescent="0.35">
      <c r="A42" s="530">
        <v>11</v>
      </c>
      <c r="B42" s="1210" t="s">
        <v>66</v>
      </c>
      <c r="C42" s="531" t="s">
        <v>3</v>
      </c>
      <c r="D42" s="556">
        <v>1</v>
      </c>
      <c r="E42" s="925">
        <v>14</v>
      </c>
      <c r="F42" s="542">
        <f t="shared" si="121"/>
        <v>28</v>
      </c>
      <c r="G42" s="926">
        <v>66140</v>
      </c>
      <c r="H42" s="926">
        <v>11</v>
      </c>
      <c r="I42" s="927">
        <f t="shared" si="111"/>
        <v>727540</v>
      </c>
      <c r="J42" s="927">
        <v>203711.2</v>
      </c>
      <c r="K42" s="927">
        <f t="shared" si="112"/>
        <v>931251.19999999995</v>
      </c>
      <c r="L42" s="926"/>
      <c r="M42" s="928">
        <f t="shared" si="122"/>
        <v>931251.19999999995</v>
      </c>
      <c r="N42" s="1002">
        <f t="shared" si="123"/>
        <v>12227328.256000001</v>
      </c>
      <c r="O42" s="928">
        <v>1</v>
      </c>
      <c r="P42" s="1105">
        <f t="shared" si="124"/>
        <v>15</v>
      </c>
      <c r="Q42" s="699">
        <f t="shared" si="125"/>
        <v>30</v>
      </c>
      <c r="R42" s="926">
        <f t="shared" si="126"/>
        <v>66140</v>
      </c>
      <c r="S42" s="1325">
        <v>11</v>
      </c>
      <c r="T42" s="1328">
        <v>0.5</v>
      </c>
      <c r="U42" s="1328">
        <f t="shared" si="143"/>
        <v>16.5</v>
      </c>
      <c r="V42" s="927">
        <f t="shared" si="113"/>
        <v>1091310</v>
      </c>
      <c r="W42" s="927">
        <f t="shared" si="114"/>
        <v>327393</v>
      </c>
      <c r="X42" s="927">
        <f t="shared" si="128"/>
        <v>1418703</v>
      </c>
      <c r="Y42" s="926"/>
      <c r="Z42" s="928">
        <f t="shared" si="129"/>
        <v>1418703</v>
      </c>
      <c r="AA42" s="929">
        <f t="shared" si="130"/>
        <v>18627570.390000001</v>
      </c>
      <c r="AB42" s="1003">
        <v>1</v>
      </c>
      <c r="AC42" s="1106">
        <f t="shared" si="131"/>
        <v>16</v>
      </c>
      <c r="AD42" s="542">
        <f t="shared" si="144"/>
        <v>32</v>
      </c>
      <c r="AE42" s="926">
        <f t="shared" si="115"/>
        <v>66140</v>
      </c>
      <c r="AF42" s="1325">
        <v>11</v>
      </c>
      <c r="AG42" s="1325">
        <v>1</v>
      </c>
      <c r="AH42" s="1325">
        <f t="shared" si="141"/>
        <v>22</v>
      </c>
      <c r="AI42" s="927">
        <f t="shared" si="145"/>
        <v>1455080</v>
      </c>
      <c r="AJ42" s="927">
        <f t="shared" si="117"/>
        <v>436524</v>
      </c>
      <c r="AK42" s="927">
        <f t="shared" si="133"/>
        <v>1891604</v>
      </c>
      <c r="AL42" s="926"/>
      <c r="AM42" s="1085">
        <f t="shared" si="134"/>
        <v>1891604</v>
      </c>
      <c r="AN42" s="1086">
        <f t="shared" si="135"/>
        <v>24836760.520000003</v>
      </c>
      <c r="AO42" s="1087">
        <v>1</v>
      </c>
      <c r="AP42" s="925">
        <f t="shared" si="136"/>
        <v>17</v>
      </c>
      <c r="AQ42" s="542">
        <f t="shared" si="146"/>
        <v>34</v>
      </c>
      <c r="AR42" s="926">
        <f t="shared" si="118"/>
        <v>66140</v>
      </c>
      <c r="AS42" s="1325">
        <v>11</v>
      </c>
      <c r="AT42" s="1325">
        <v>1</v>
      </c>
      <c r="AU42" s="1325">
        <f t="shared" si="142"/>
        <v>22</v>
      </c>
      <c r="AV42" s="927">
        <f t="shared" si="147"/>
        <v>1455080</v>
      </c>
      <c r="AW42" s="927">
        <f t="shared" si="120"/>
        <v>436524</v>
      </c>
      <c r="AX42" s="927">
        <f t="shared" si="138"/>
        <v>1891604</v>
      </c>
      <c r="AY42" s="926"/>
      <c r="AZ42" s="928">
        <f t="shared" si="139"/>
        <v>1891604</v>
      </c>
      <c r="BA42" s="929">
        <f t="shared" si="140"/>
        <v>24836760.520000003</v>
      </c>
    </row>
    <row r="43" spans="1:53" s="539" customFormat="1" ht="23.25" customHeight="1" thickBot="1" x14ac:dyDescent="0.35">
      <c r="A43" s="540">
        <v>12</v>
      </c>
      <c r="B43" s="1210" t="s">
        <v>693</v>
      </c>
      <c r="C43" s="531" t="s">
        <v>3</v>
      </c>
      <c r="D43" s="556">
        <v>1</v>
      </c>
      <c r="E43" s="925">
        <v>13</v>
      </c>
      <c r="F43" s="542">
        <f t="shared" si="121"/>
        <v>26</v>
      </c>
      <c r="G43" s="926">
        <v>66140</v>
      </c>
      <c r="H43" s="926">
        <v>11</v>
      </c>
      <c r="I43" s="927">
        <f t="shared" si="111"/>
        <v>727540</v>
      </c>
      <c r="J43" s="927">
        <v>189160.4</v>
      </c>
      <c r="K43" s="927">
        <f t="shared" si="112"/>
        <v>916700.4</v>
      </c>
      <c r="L43" s="926"/>
      <c r="M43" s="928">
        <f t="shared" si="122"/>
        <v>916700.4</v>
      </c>
      <c r="N43" s="1002">
        <f t="shared" si="123"/>
        <v>12036276.252</v>
      </c>
      <c r="O43" s="928">
        <v>1</v>
      </c>
      <c r="P43" s="1105">
        <f t="shared" si="124"/>
        <v>14</v>
      </c>
      <c r="Q43" s="699">
        <f t="shared" si="125"/>
        <v>28</v>
      </c>
      <c r="R43" s="926">
        <f t="shared" si="126"/>
        <v>66140</v>
      </c>
      <c r="S43" s="1325">
        <v>11</v>
      </c>
      <c r="T43" s="1328">
        <v>0.5</v>
      </c>
      <c r="U43" s="1328">
        <f t="shared" si="143"/>
        <v>16.5</v>
      </c>
      <c r="V43" s="927">
        <f t="shared" si="113"/>
        <v>1091310</v>
      </c>
      <c r="W43" s="927">
        <f t="shared" si="114"/>
        <v>305566.80000000005</v>
      </c>
      <c r="X43" s="927">
        <f t="shared" si="128"/>
        <v>1396876.8</v>
      </c>
      <c r="Y43" s="926"/>
      <c r="Z43" s="928">
        <f t="shared" si="129"/>
        <v>1396876.8</v>
      </c>
      <c r="AA43" s="929">
        <f t="shared" si="130"/>
        <v>18340992.384000003</v>
      </c>
      <c r="AB43" s="1003">
        <v>1</v>
      </c>
      <c r="AC43" s="1106">
        <f t="shared" si="131"/>
        <v>15</v>
      </c>
      <c r="AD43" s="542">
        <f t="shared" si="144"/>
        <v>30</v>
      </c>
      <c r="AE43" s="926">
        <f t="shared" si="115"/>
        <v>66140</v>
      </c>
      <c r="AF43" s="1325">
        <v>11</v>
      </c>
      <c r="AG43" s="1325">
        <v>1</v>
      </c>
      <c r="AH43" s="1325">
        <f t="shared" si="141"/>
        <v>22</v>
      </c>
      <c r="AI43" s="927">
        <f t="shared" si="145"/>
        <v>1455080</v>
      </c>
      <c r="AJ43" s="927">
        <f t="shared" si="117"/>
        <v>436524</v>
      </c>
      <c r="AK43" s="927">
        <f t="shared" si="133"/>
        <v>1891604</v>
      </c>
      <c r="AL43" s="926"/>
      <c r="AM43" s="1085">
        <f t="shared" si="134"/>
        <v>1891604</v>
      </c>
      <c r="AN43" s="1086">
        <f t="shared" si="135"/>
        <v>24836760.520000003</v>
      </c>
      <c r="AO43" s="1087">
        <v>1</v>
      </c>
      <c r="AP43" s="925">
        <f t="shared" si="136"/>
        <v>16</v>
      </c>
      <c r="AQ43" s="542">
        <f t="shared" si="146"/>
        <v>32</v>
      </c>
      <c r="AR43" s="926">
        <f t="shared" si="118"/>
        <v>66140</v>
      </c>
      <c r="AS43" s="1325">
        <v>11</v>
      </c>
      <c r="AT43" s="1325">
        <v>1</v>
      </c>
      <c r="AU43" s="1325">
        <f t="shared" si="142"/>
        <v>22</v>
      </c>
      <c r="AV43" s="927">
        <f t="shared" si="147"/>
        <v>1455080</v>
      </c>
      <c r="AW43" s="927">
        <f t="shared" si="120"/>
        <v>436524</v>
      </c>
      <c r="AX43" s="927">
        <f t="shared" si="138"/>
        <v>1891604</v>
      </c>
      <c r="AY43" s="926"/>
      <c r="AZ43" s="928">
        <f t="shared" si="139"/>
        <v>1891604</v>
      </c>
      <c r="BA43" s="929">
        <f t="shared" si="140"/>
        <v>24836760.520000003</v>
      </c>
    </row>
    <row r="44" spans="1:53" s="539" customFormat="1" ht="23.25" customHeight="1" thickBot="1" x14ac:dyDescent="0.35">
      <c r="A44" s="530">
        <v>13</v>
      </c>
      <c r="B44" s="1210" t="s">
        <v>947</v>
      </c>
      <c r="C44" s="531" t="s">
        <v>3</v>
      </c>
      <c r="D44" s="556">
        <v>1</v>
      </c>
      <c r="E44" s="925">
        <v>13</v>
      </c>
      <c r="F44" s="542">
        <f t="shared" si="121"/>
        <v>26</v>
      </c>
      <c r="G44" s="926">
        <v>66140</v>
      </c>
      <c r="H44" s="926">
        <v>11</v>
      </c>
      <c r="I44" s="927">
        <f t="shared" si="111"/>
        <v>727540</v>
      </c>
      <c r="J44" s="927">
        <v>189160.4</v>
      </c>
      <c r="K44" s="927">
        <f t="shared" si="112"/>
        <v>916700.4</v>
      </c>
      <c r="L44" s="926"/>
      <c r="M44" s="928">
        <f t="shared" si="122"/>
        <v>916700.4</v>
      </c>
      <c r="N44" s="1002">
        <f t="shared" si="123"/>
        <v>12036276.252</v>
      </c>
      <c r="O44" s="928">
        <v>1</v>
      </c>
      <c r="P44" s="1105">
        <f t="shared" si="124"/>
        <v>14</v>
      </c>
      <c r="Q44" s="699">
        <f t="shared" si="125"/>
        <v>28</v>
      </c>
      <c r="R44" s="926">
        <f t="shared" si="126"/>
        <v>66140</v>
      </c>
      <c r="S44" s="1325">
        <v>11</v>
      </c>
      <c r="T44" s="1328">
        <v>0.5</v>
      </c>
      <c r="U44" s="1328">
        <f t="shared" si="143"/>
        <v>16.5</v>
      </c>
      <c r="V44" s="927">
        <f t="shared" si="113"/>
        <v>1091310</v>
      </c>
      <c r="W44" s="927">
        <f t="shared" si="114"/>
        <v>305566.80000000005</v>
      </c>
      <c r="X44" s="927">
        <f t="shared" si="128"/>
        <v>1396876.8</v>
      </c>
      <c r="Y44" s="926"/>
      <c r="Z44" s="928">
        <f t="shared" si="129"/>
        <v>1396876.8</v>
      </c>
      <c r="AA44" s="929">
        <f t="shared" si="130"/>
        <v>18340992.384000003</v>
      </c>
      <c r="AB44" s="1003">
        <v>1</v>
      </c>
      <c r="AC44" s="1106">
        <f t="shared" si="131"/>
        <v>15</v>
      </c>
      <c r="AD44" s="542">
        <f t="shared" si="144"/>
        <v>30</v>
      </c>
      <c r="AE44" s="926">
        <f t="shared" si="115"/>
        <v>66140</v>
      </c>
      <c r="AF44" s="1325">
        <v>11</v>
      </c>
      <c r="AG44" s="1325">
        <v>1</v>
      </c>
      <c r="AH44" s="1325">
        <f t="shared" si="141"/>
        <v>22</v>
      </c>
      <c r="AI44" s="927">
        <f t="shared" si="145"/>
        <v>1455080</v>
      </c>
      <c r="AJ44" s="927">
        <f t="shared" si="117"/>
        <v>436524</v>
      </c>
      <c r="AK44" s="927">
        <f t="shared" si="133"/>
        <v>1891604</v>
      </c>
      <c r="AL44" s="926"/>
      <c r="AM44" s="1085">
        <f t="shared" si="134"/>
        <v>1891604</v>
      </c>
      <c r="AN44" s="1086">
        <f t="shared" si="135"/>
        <v>24836760.520000003</v>
      </c>
      <c r="AO44" s="1087">
        <v>1</v>
      </c>
      <c r="AP44" s="925">
        <f t="shared" si="136"/>
        <v>16</v>
      </c>
      <c r="AQ44" s="542">
        <f t="shared" si="146"/>
        <v>32</v>
      </c>
      <c r="AR44" s="926">
        <f t="shared" si="118"/>
        <v>66140</v>
      </c>
      <c r="AS44" s="1325">
        <v>11</v>
      </c>
      <c r="AT44" s="1325">
        <v>1</v>
      </c>
      <c r="AU44" s="1325">
        <f t="shared" si="142"/>
        <v>22</v>
      </c>
      <c r="AV44" s="927">
        <f t="shared" si="147"/>
        <v>1455080</v>
      </c>
      <c r="AW44" s="927">
        <f t="shared" si="120"/>
        <v>436524</v>
      </c>
      <c r="AX44" s="927">
        <f t="shared" si="138"/>
        <v>1891604</v>
      </c>
      <c r="AY44" s="926"/>
      <c r="AZ44" s="928">
        <f t="shared" si="139"/>
        <v>1891604</v>
      </c>
      <c r="BA44" s="929">
        <f t="shared" si="140"/>
        <v>24836760.520000003</v>
      </c>
    </row>
    <row r="45" spans="1:53" s="539" customFormat="1" ht="23.25" customHeight="1" thickBot="1" x14ac:dyDescent="0.35">
      <c r="A45" s="540">
        <v>14</v>
      </c>
      <c r="B45" s="506" t="s">
        <v>684</v>
      </c>
      <c r="C45" s="531" t="s">
        <v>775</v>
      </c>
      <c r="D45" s="997">
        <v>1</v>
      </c>
      <c r="E45" s="1131">
        <v>7</v>
      </c>
      <c r="F45" s="552">
        <f t="shared" si="121"/>
        <v>14</v>
      </c>
      <c r="G45" s="932">
        <v>66140</v>
      </c>
      <c r="H45" s="932">
        <v>11</v>
      </c>
      <c r="I45" s="933">
        <f t="shared" si="111"/>
        <v>727540</v>
      </c>
      <c r="J45" s="933">
        <f>+I45*0.14</f>
        <v>101855.6</v>
      </c>
      <c r="K45" s="933">
        <f t="shared" si="112"/>
        <v>829395.6</v>
      </c>
      <c r="L45" s="932"/>
      <c r="M45" s="934">
        <f t="shared" si="122"/>
        <v>829395.6</v>
      </c>
      <c r="N45" s="1121">
        <f t="shared" si="123"/>
        <v>10889964.228</v>
      </c>
      <c r="O45" s="928">
        <v>1</v>
      </c>
      <c r="P45" s="941">
        <f t="shared" si="124"/>
        <v>8</v>
      </c>
      <c r="Q45" s="552">
        <f t="shared" si="125"/>
        <v>16</v>
      </c>
      <c r="R45" s="932">
        <f t="shared" si="126"/>
        <v>66140</v>
      </c>
      <c r="S45" s="1326">
        <v>11</v>
      </c>
      <c r="T45" s="1328">
        <v>0.5</v>
      </c>
      <c r="U45" s="1328">
        <f t="shared" si="143"/>
        <v>16.5</v>
      </c>
      <c r="V45" s="933">
        <f t="shared" si="113"/>
        <v>1091310</v>
      </c>
      <c r="W45" s="933">
        <f t="shared" si="114"/>
        <v>174609.6</v>
      </c>
      <c r="X45" s="933">
        <f t="shared" si="128"/>
        <v>1265919.6000000001</v>
      </c>
      <c r="Y45" s="932"/>
      <c r="Z45" s="934">
        <f t="shared" si="129"/>
        <v>1265919.6000000001</v>
      </c>
      <c r="AA45" s="1121">
        <f t="shared" si="130"/>
        <v>16621524.348000003</v>
      </c>
      <c r="AB45" s="1087">
        <v>1</v>
      </c>
      <c r="AC45" s="931">
        <f t="shared" si="131"/>
        <v>9</v>
      </c>
      <c r="AD45" s="552">
        <f t="shared" si="144"/>
        <v>18</v>
      </c>
      <c r="AE45" s="932">
        <f t="shared" si="115"/>
        <v>66140</v>
      </c>
      <c r="AF45" s="1326">
        <v>11</v>
      </c>
      <c r="AG45" s="1325">
        <v>1</v>
      </c>
      <c r="AH45" s="1325">
        <f t="shared" si="141"/>
        <v>22</v>
      </c>
      <c r="AI45" s="933">
        <f t="shared" si="145"/>
        <v>1455080</v>
      </c>
      <c r="AJ45" s="933">
        <f t="shared" si="117"/>
        <v>261914.4</v>
      </c>
      <c r="AK45" s="933">
        <f t="shared" si="133"/>
        <v>1716994.4</v>
      </c>
      <c r="AL45" s="932"/>
      <c r="AM45" s="934">
        <f t="shared" si="134"/>
        <v>1716994.4</v>
      </c>
      <c r="AN45" s="1121">
        <f t="shared" si="135"/>
        <v>22544136.471999999</v>
      </c>
      <c r="AO45" s="1087">
        <v>1</v>
      </c>
      <c r="AP45" s="931">
        <f t="shared" si="136"/>
        <v>10</v>
      </c>
      <c r="AQ45" s="552">
        <f t="shared" si="146"/>
        <v>20</v>
      </c>
      <c r="AR45" s="932">
        <f t="shared" si="118"/>
        <v>66140</v>
      </c>
      <c r="AS45" s="1326">
        <v>11</v>
      </c>
      <c r="AT45" s="1325">
        <v>1</v>
      </c>
      <c r="AU45" s="1325">
        <f t="shared" si="142"/>
        <v>22</v>
      </c>
      <c r="AV45" s="933">
        <f t="shared" si="147"/>
        <v>1455080</v>
      </c>
      <c r="AW45" s="933">
        <f t="shared" si="120"/>
        <v>291016</v>
      </c>
      <c r="AX45" s="933">
        <f t="shared" si="138"/>
        <v>1746096</v>
      </c>
      <c r="AY45" s="932"/>
      <c r="AZ45" s="934">
        <f t="shared" si="139"/>
        <v>1746096</v>
      </c>
      <c r="BA45" s="935">
        <f t="shared" si="140"/>
        <v>22926240.48</v>
      </c>
    </row>
    <row r="46" spans="1:53" s="539" customFormat="1" ht="23.25" customHeight="1" thickBot="1" x14ac:dyDescent="0.35">
      <c r="A46" s="530">
        <v>15</v>
      </c>
      <c r="B46" s="1209" t="s">
        <v>636</v>
      </c>
      <c r="C46" s="531" t="s">
        <v>3</v>
      </c>
      <c r="D46" s="556">
        <v>1</v>
      </c>
      <c r="E46" s="925">
        <v>23</v>
      </c>
      <c r="F46" s="542">
        <f>+E46*2</f>
        <v>46</v>
      </c>
      <c r="G46" s="926">
        <v>66140</v>
      </c>
      <c r="H46" s="926">
        <v>11</v>
      </c>
      <c r="I46" s="927">
        <f>+H46*G46</f>
        <v>727540</v>
      </c>
      <c r="J46" s="927">
        <v>358804</v>
      </c>
      <c r="K46" s="927">
        <f t="shared" si="112"/>
        <v>1086344</v>
      </c>
      <c r="L46" s="926"/>
      <c r="M46" s="928">
        <f>+K46+L46</f>
        <v>1086344</v>
      </c>
      <c r="N46" s="1002">
        <f>+M46*13.13</f>
        <v>14263696.720000001</v>
      </c>
      <c r="O46" s="928">
        <v>1</v>
      </c>
      <c r="P46" s="1105">
        <f t="shared" si="124"/>
        <v>24</v>
      </c>
      <c r="Q46" s="699">
        <f t="shared" ref="Q46:Q53" si="148">+P46*2</f>
        <v>48</v>
      </c>
      <c r="R46" s="926">
        <f>+G46</f>
        <v>66140</v>
      </c>
      <c r="S46" s="1325">
        <v>11</v>
      </c>
      <c r="T46" s="1328">
        <v>0.5</v>
      </c>
      <c r="U46" s="1328">
        <f t="shared" si="143"/>
        <v>16.5</v>
      </c>
      <c r="V46" s="927">
        <f t="shared" ref="V46:V53" si="149">+U46*R46</f>
        <v>1091310</v>
      </c>
      <c r="W46" s="927">
        <f>IF((Q46&lt;=30)*AND(V46*Q46%&gt;J46),V46*Q46%,IF((Q46&gt;30)*AND(V46*30%&gt;J46),V46*30%,J46))</f>
        <v>358804</v>
      </c>
      <c r="X46" s="927">
        <f t="shared" si="128"/>
        <v>1450114</v>
      </c>
      <c r="Y46" s="926"/>
      <c r="Z46" s="928">
        <f t="shared" si="129"/>
        <v>1450114</v>
      </c>
      <c r="AA46" s="929">
        <f t="shared" si="130"/>
        <v>19039996.82</v>
      </c>
      <c r="AB46" s="1003">
        <v>1</v>
      </c>
      <c r="AC46" s="1106">
        <f t="shared" si="131"/>
        <v>25</v>
      </c>
      <c r="AD46" s="542">
        <f t="shared" ref="AD46:AD53" si="150">+AC46*2</f>
        <v>50</v>
      </c>
      <c r="AE46" s="926">
        <f t="shared" si="115"/>
        <v>66140</v>
      </c>
      <c r="AF46" s="1325">
        <v>11</v>
      </c>
      <c r="AG46" s="1325">
        <v>1</v>
      </c>
      <c r="AH46" s="1325">
        <f t="shared" si="141"/>
        <v>22</v>
      </c>
      <c r="AI46" s="927">
        <f t="shared" ref="AI46:AI53" si="151">+AH46*AE46</f>
        <v>1455080</v>
      </c>
      <c r="AJ46" s="927">
        <f>IF((AD46&lt;=30)*AND(AI46*AD46%&gt;W46),AI46*AD46%,IF((AD46&gt;30)*AND(AI46*30%&gt;W46),AI46*30%,W46))</f>
        <v>436524</v>
      </c>
      <c r="AK46" s="927">
        <f t="shared" si="133"/>
        <v>1891604</v>
      </c>
      <c r="AL46" s="926"/>
      <c r="AM46" s="1085">
        <f t="shared" si="134"/>
        <v>1891604</v>
      </c>
      <c r="AN46" s="1086">
        <f t="shared" si="135"/>
        <v>24836760.520000003</v>
      </c>
      <c r="AO46" s="1087">
        <v>1</v>
      </c>
      <c r="AP46" s="925">
        <f t="shared" si="136"/>
        <v>26</v>
      </c>
      <c r="AQ46" s="542">
        <f t="shared" ref="AQ46:AQ53" si="152">+AP46*2</f>
        <v>52</v>
      </c>
      <c r="AR46" s="926">
        <f t="shared" si="118"/>
        <v>66140</v>
      </c>
      <c r="AS46" s="1325">
        <v>11</v>
      </c>
      <c r="AT46" s="1325">
        <v>1</v>
      </c>
      <c r="AU46" s="1325">
        <f t="shared" si="142"/>
        <v>22</v>
      </c>
      <c r="AV46" s="927">
        <f t="shared" ref="AV46:AV53" si="153">+AU46*AR46</f>
        <v>1455080</v>
      </c>
      <c r="AW46" s="927">
        <f>IF((AQ46&lt;=30)*AND(AV46*AQ46%&gt;AJ46),AV46*AQ46%,IF((AQ46&gt;30)*AND(AV46*30%&gt;AJ46),AV46*30%,AJ46))</f>
        <v>436524</v>
      </c>
      <c r="AX46" s="927">
        <f t="shared" si="138"/>
        <v>1891604</v>
      </c>
      <c r="AY46" s="926"/>
      <c r="AZ46" s="928">
        <f t="shared" si="139"/>
        <v>1891604</v>
      </c>
      <c r="BA46" s="929">
        <f t="shared" si="140"/>
        <v>24836760.520000003</v>
      </c>
    </row>
    <row r="47" spans="1:53" s="539" customFormat="1" ht="23.25" customHeight="1" thickBot="1" x14ac:dyDescent="0.35">
      <c r="A47" s="540">
        <v>16</v>
      </c>
      <c r="B47" s="1209" t="s">
        <v>665</v>
      </c>
      <c r="C47" s="531" t="s">
        <v>3</v>
      </c>
      <c r="D47" s="556">
        <v>1</v>
      </c>
      <c r="E47" s="1101">
        <v>19</v>
      </c>
      <c r="F47" s="697">
        <f>+E47*2</f>
        <v>38</v>
      </c>
      <c r="G47" s="937">
        <v>66140</v>
      </c>
      <c r="H47" s="937">
        <v>11</v>
      </c>
      <c r="I47" s="938">
        <f>+H47*G47</f>
        <v>727540</v>
      </c>
      <c r="J47" s="938">
        <v>239203</v>
      </c>
      <c r="K47" s="938">
        <f t="shared" ref="K47" si="154">+I47+J47</f>
        <v>966743</v>
      </c>
      <c r="L47" s="937"/>
      <c r="M47" s="939">
        <f>+K47+L47</f>
        <v>966743</v>
      </c>
      <c r="N47" s="1134">
        <f>+M47*13.13</f>
        <v>12693335.59</v>
      </c>
      <c r="O47" s="928">
        <v>1</v>
      </c>
      <c r="P47" s="1107">
        <f t="shared" ref="P47" si="155">+E47+1</f>
        <v>20</v>
      </c>
      <c r="Q47" s="700">
        <f t="shared" si="148"/>
        <v>40</v>
      </c>
      <c r="R47" s="932">
        <f>+G47</f>
        <v>66140</v>
      </c>
      <c r="S47" s="1326">
        <v>11</v>
      </c>
      <c r="T47" s="1328">
        <v>0.5</v>
      </c>
      <c r="U47" s="1328">
        <f t="shared" ref="U47:U48" si="156">+S47+S47*T47</f>
        <v>16.5</v>
      </c>
      <c r="V47" s="933">
        <f t="shared" si="149"/>
        <v>1091310</v>
      </c>
      <c r="W47" s="933">
        <f t="shared" ref="W47:W48" si="157">IF((Q47&lt;=30)*AND(V47*Q47%&gt;J47),V47*Q47%,IF((Q47&gt;30)*AND(V47*30%&gt;J47),V47*30%,J47))</f>
        <v>327393</v>
      </c>
      <c r="X47" s="933">
        <f t="shared" ref="X47:X48" si="158">+V47+W47</f>
        <v>1418703</v>
      </c>
      <c r="Y47" s="932"/>
      <c r="Z47" s="934">
        <f t="shared" ref="Z47:Z48" si="159">+X47+Y47</f>
        <v>1418703</v>
      </c>
      <c r="AA47" s="935">
        <f t="shared" ref="AA47:AA48" si="160">+Z47*13.13</f>
        <v>18627570.390000001</v>
      </c>
      <c r="AB47" s="1003">
        <v>1</v>
      </c>
      <c r="AC47" s="1106">
        <f t="shared" ref="AC47:AC48" si="161">+P47+1</f>
        <v>21</v>
      </c>
      <c r="AD47" s="542">
        <f t="shared" si="150"/>
        <v>42</v>
      </c>
      <c r="AE47" s="926">
        <f t="shared" ref="AE47:AE48" si="162">+R47</f>
        <v>66140</v>
      </c>
      <c r="AF47" s="1326">
        <v>11</v>
      </c>
      <c r="AG47" s="1325">
        <v>1</v>
      </c>
      <c r="AH47" s="1325">
        <f t="shared" ref="AH47:AH48" si="163">+AF47+AF47*AG47</f>
        <v>22</v>
      </c>
      <c r="AI47" s="927">
        <f t="shared" si="151"/>
        <v>1455080</v>
      </c>
      <c r="AJ47" s="927">
        <f t="shared" ref="AJ47:AJ48" si="164">IF((AD47&lt;=30)*AND(AI47*AD47%&gt;W47),AI47*AD47%,IF((AD47&gt;30)*AND(AI47*30%&gt;W47),AI47*30%,W47))</f>
        <v>436524</v>
      </c>
      <c r="AK47" s="927">
        <f t="shared" ref="AK47:AK48" si="165">+AI47+AJ47</f>
        <v>1891604</v>
      </c>
      <c r="AL47" s="926"/>
      <c r="AM47" s="1085">
        <f t="shared" ref="AM47:AM48" si="166">+AK47+AL47</f>
        <v>1891604</v>
      </c>
      <c r="AN47" s="1086">
        <f t="shared" ref="AN47:AN48" si="167">+AM47*13.13</f>
        <v>24836760.520000003</v>
      </c>
      <c r="AO47" s="1087">
        <v>1</v>
      </c>
      <c r="AP47" s="931">
        <f t="shared" ref="AP47:AP48" si="168">+AC47+1</f>
        <v>22</v>
      </c>
      <c r="AQ47" s="552">
        <f t="shared" si="152"/>
        <v>44</v>
      </c>
      <c r="AR47" s="932">
        <f t="shared" ref="AR47:AR48" si="169">+AE47</f>
        <v>66140</v>
      </c>
      <c r="AS47" s="1326">
        <v>11</v>
      </c>
      <c r="AT47" s="1325">
        <v>1</v>
      </c>
      <c r="AU47" s="1325">
        <f t="shared" ref="AU47:AU48" si="170">+AS47+AS47*AT47</f>
        <v>22</v>
      </c>
      <c r="AV47" s="933">
        <f t="shared" si="153"/>
        <v>1455080</v>
      </c>
      <c r="AW47" s="933">
        <f t="shared" ref="AW47:AW48" si="171">IF((AQ47&lt;=30)*AND(AV47*AQ47%&gt;AJ47),AV47*AQ47%,IF((AQ47&gt;30)*AND(AV47*30%&gt;AJ47),AV47*30%,AJ47))</f>
        <v>436524</v>
      </c>
      <c r="AX47" s="933">
        <f t="shared" ref="AX47:AX48" si="172">+AV47+AW47</f>
        <v>1891604</v>
      </c>
      <c r="AY47" s="932"/>
      <c r="AZ47" s="934">
        <f t="shared" ref="AZ47:AZ48" si="173">+AX47+AY47</f>
        <v>1891604</v>
      </c>
      <c r="BA47" s="935">
        <f t="shared" ref="BA47:BA48" si="174">+AZ47*13.13</f>
        <v>24836760.520000003</v>
      </c>
    </row>
    <row r="48" spans="1:53" s="1163" customFormat="1" ht="23.25" customHeight="1" thickBot="1" x14ac:dyDescent="0.35">
      <c r="A48" s="1353">
        <v>16</v>
      </c>
      <c r="B48" s="1354" t="s">
        <v>91</v>
      </c>
      <c r="C48" s="1332" t="s">
        <v>3</v>
      </c>
      <c r="D48" s="1355"/>
      <c r="E48" s="1356"/>
      <c r="F48" s="1357"/>
      <c r="G48" s="1328"/>
      <c r="H48" s="1328"/>
      <c r="I48" s="1358"/>
      <c r="J48" s="1358"/>
      <c r="K48" s="1358"/>
      <c r="L48" s="1328"/>
      <c r="M48" s="1359"/>
      <c r="N48" s="1360"/>
      <c r="O48" s="1337">
        <v>1</v>
      </c>
      <c r="P48" s="1361">
        <v>0</v>
      </c>
      <c r="Q48" s="1362">
        <f t="shared" si="148"/>
        <v>0</v>
      </c>
      <c r="R48" s="1326">
        <v>66140</v>
      </c>
      <c r="S48" s="1326">
        <v>11</v>
      </c>
      <c r="T48" s="1328">
        <v>0.5</v>
      </c>
      <c r="U48" s="1328">
        <f t="shared" si="156"/>
        <v>16.5</v>
      </c>
      <c r="V48" s="1363">
        <f t="shared" si="149"/>
        <v>1091310</v>
      </c>
      <c r="W48" s="1363">
        <f t="shared" si="157"/>
        <v>0</v>
      </c>
      <c r="X48" s="1363">
        <f t="shared" si="158"/>
        <v>1091310</v>
      </c>
      <c r="Y48" s="1326"/>
      <c r="Z48" s="1364">
        <f t="shared" si="159"/>
        <v>1091310</v>
      </c>
      <c r="AA48" s="1365">
        <f t="shared" si="160"/>
        <v>14328900.300000001</v>
      </c>
      <c r="AB48" s="1366">
        <v>1</v>
      </c>
      <c r="AC48" s="1339">
        <f t="shared" si="161"/>
        <v>1</v>
      </c>
      <c r="AD48" s="1152">
        <f t="shared" si="150"/>
        <v>2</v>
      </c>
      <c r="AE48" s="1325">
        <f t="shared" si="162"/>
        <v>66140</v>
      </c>
      <c r="AF48" s="1326">
        <v>11</v>
      </c>
      <c r="AG48" s="1325">
        <v>1</v>
      </c>
      <c r="AH48" s="1325">
        <f t="shared" si="163"/>
        <v>22</v>
      </c>
      <c r="AI48" s="1335">
        <f t="shared" si="151"/>
        <v>1455080</v>
      </c>
      <c r="AJ48" s="1335">
        <f t="shared" si="164"/>
        <v>29101.600000000002</v>
      </c>
      <c r="AK48" s="1335">
        <f t="shared" si="165"/>
        <v>1484181.6</v>
      </c>
      <c r="AL48" s="1325"/>
      <c r="AM48" s="1367">
        <f t="shared" si="166"/>
        <v>1484181.6</v>
      </c>
      <c r="AN48" s="1368">
        <f t="shared" si="167"/>
        <v>19487304.408000004</v>
      </c>
      <c r="AO48" s="1369">
        <v>1</v>
      </c>
      <c r="AP48" s="1370">
        <f t="shared" si="168"/>
        <v>2</v>
      </c>
      <c r="AQ48" s="1371">
        <f t="shared" si="152"/>
        <v>4</v>
      </c>
      <c r="AR48" s="1326">
        <f t="shared" si="169"/>
        <v>66140</v>
      </c>
      <c r="AS48" s="1326">
        <v>11</v>
      </c>
      <c r="AT48" s="1325">
        <v>1</v>
      </c>
      <c r="AU48" s="1325">
        <f t="shared" si="170"/>
        <v>22</v>
      </c>
      <c r="AV48" s="1363">
        <f t="shared" si="153"/>
        <v>1455080</v>
      </c>
      <c r="AW48" s="1363">
        <f t="shared" si="171"/>
        <v>58203.200000000004</v>
      </c>
      <c r="AX48" s="1363">
        <f t="shared" si="172"/>
        <v>1513283.2</v>
      </c>
      <c r="AY48" s="1326"/>
      <c r="AZ48" s="1364">
        <f t="shared" si="173"/>
        <v>1513283.2</v>
      </c>
      <c r="BA48" s="1365">
        <f t="shared" si="174"/>
        <v>19869408.416000001</v>
      </c>
    </row>
    <row r="49" spans="1:53" s="1163" customFormat="1" ht="23.25" customHeight="1" thickBot="1" x14ac:dyDescent="0.35">
      <c r="A49" s="1353">
        <v>16</v>
      </c>
      <c r="B49" s="1354" t="s">
        <v>91</v>
      </c>
      <c r="C49" s="1332" t="s">
        <v>3</v>
      </c>
      <c r="D49" s="1355"/>
      <c r="E49" s="1356"/>
      <c r="F49" s="1357"/>
      <c r="G49" s="1328"/>
      <c r="H49" s="1328"/>
      <c r="I49" s="1358"/>
      <c r="J49" s="1358"/>
      <c r="K49" s="1358"/>
      <c r="L49" s="1328"/>
      <c r="M49" s="1359"/>
      <c r="N49" s="1360"/>
      <c r="O49" s="1337">
        <v>1</v>
      </c>
      <c r="P49" s="1361">
        <v>0</v>
      </c>
      <c r="Q49" s="1362">
        <f t="shared" si="148"/>
        <v>0</v>
      </c>
      <c r="R49" s="1326">
        <v>66140</v>
      </c>
      <c r="S49" s="1326">
        <v>11</v>
      </c>
      <c r="T49" s="1328">
        <v>0.5</v>
      </c>
      <c r="U49" s="1328">
        <f t="shared" ref="U49:U53" si="175">+S49+S49*T49</f>
        <v>16.5</v>
      </c>
      <c r="V49" s="1363">
        <f t="shared" si="149"/>
        <v>1091310</v>
      </c>
      <c r="W49" s="1363">
        <f t="shared" ref="W49:W53" si="176">IF((Q49&lt;=30)*AND(V49*Q49%&gt;J49),V49*Q49%,IF((Q49&gt;30)*AND(V49*30%&gt;J49),V49*30%,J49))</f>
        <v>0</v>
      </c>
      <c r="X49" s="1363">
        <f t="shared" ref="X49:X53" si="177">+V49+W49</f>
        <v>1091310</v>
      </c>
      <c r="Y49" s="1326"/>
      <c r="Z49" s="1364">
        <f t="shared" ref="Z49:Z53" si="178">+X49+Y49</f>
        <v>1091310</v>
      </c>
      <c r="AA49" s="1365">
        <f t="shared" ref="AA49:AA53" si="179">+Z49*13.13</f>
        <v>14328900.300000001</v>
      </c>
      <c r="AB49" s="1366">
        <v>1</v>
      </c>
      <c r="AC49" s="1339">
        <f t="shared" ref="AC49:AC53" si="180">+P49+1</f>
        <v>1</v>
      </c>
      <c r="AD49" s="1152">
        <f t="shared" si="150"/>
        <v>2</v>
      </c>
      <c r="AE49" s="1325">
        <f t="shared" ref="AE49:AE53" si="181">+R49</f>
        <v>66140</v>
      </c>
      <c r="AF49" s="1326">
        <v>11</v>
      </c>
      <c r="AG49" s="1325">
        <v>1</v>
      </c>
      <c r="AH49" s="1325">
        <f t="shared" ref="AH49:AH53" si="182">+AF49+AF49*AG49</f>
        <v>22</v>
      </c>
      <c r="AI49" s="1335">
        <f t="shared" si="151"/>
        <v>1455080</v>
      </c>
      <c r="AJ49" s="1335">
        <f t="shared" ref="AJ49:AJ53" si="183">IF((AD49&lt;=30)*AND(AI49*AD49%&gt;W49),AI49*AD49%,IF((AD49&gt;30)*AND(AI49*30%&gt;W49),AI49*30%,W49))</f>
        <v>29101.600000000002</v>
      </c>
      <c r="AK49" s="1335">
        <f t="shared" ref="AK49:AK53" si="184">+AI49+AJ49</f>
        <v>1484181.6</v>
      </c>
      <c r="AL49" s="1325"/>
      <c r="AM49" s="1367">
        <f t="shared" ref="AM49:AM53" si="185">+AK49+AL49</f>
        <v>1484181.6</v>
      </c>
      <c r="AN49" s="1368">
        <f t="shared" ref="AN49:AN53" si="186">+AM49*13.13</f>
        <v>19487304.408000004</v>
      </c>
      <c r="AO49" s="1369">
        <v>1</v>
      </c>
      <c r="AP49" s="1370">
        <f t="shared" ref="AP49:AP53" si="187">+AC49+1</f>
        <v>2</v>
      </c>
      <c r="AQ49" s="1371">
        <f t="shared" si="152"/>
        <v>4</v>
      </c>
      <c r="AR49" s="1326">
        <f t="shared" ref="AR49:AR53" si="188">+AE49</f>
        <v>66140</v>
      </c>
      <c r="AS49" s="1326">
        <v>11</v>
      </c>
      <c r="AT49" s="1325">
        <v>1</v>
      </c>
      <c r="AU49" s="1325">
        <f t="shared" ref="AU49:AU53" si="189">+AS49+AS49*AT49</f>
        <v>22</v>
      </c>
      <c r="AV49" s="1363">
        <f t="shared" si="153"/>
        <v>1455080</v>
      </c>
      <c r="AW49" s="1363">
        <f t="shared" ref="AW49:AW53" si="190">IF((AQ49&lt;=30)*AND(AV49*AQ49%&gt;AJ49),AV49*AQ49%,IF((AQ49&gt;30)*AND(AV49*30%&gt;AJ49),AV49*30%,AJ49))</f>
        <v>58203.200000000004</v>
      </c>
      <c r="AX49" s="1363">
        <f t="shared" ref="AX49:AX53" si="191">+AV49+AW49</f>
        <v>1513283.2</v>
      </c>
      <c r="AY49" s="1326"/>
      <c r="AZ49" s="1364">
        <f t="shared" ref="AZ49:AZ53" si="192">+AX49+AY49</f>
        <v>1513283.2</v>
      </c>
      <c r="BA49" s="1365">
        <f t="shared" ref="BA49:BA53" si="193">+AZ49*13.13</f>
        <v>19869408.416000001</v>
      </c>
    </row>
    <row r="50" spans="1:53" s="1163" customFormat="1" ht="23.25" customHeight="1" thickBot="1" x14ac:dyDescent="0.35">
      <c r="A50" s="1353">
        <v>16</v>
      </c>
      <c r="B50" s="1354" t="s">
        <v>91</v>
      </c>
      <c r="C50" s="1332" t="s">
        <v>3</v>
      </c>
      <c r="D50" s="1355"/>
      <c r="E50" s="1356"/>
      <c r="F50" s="1357"/>
      <c r="G50" s="1328"/>
      <c r="H50" s="1328"/>
      <c r="I50" s="1358"/>
      <c r="J50" s="1358"/>
      <c r="K50" s="1358"/>
      <c r="L50" s="1328"/>
      <c r="M50" s="1359"/>
      <c r="N50" s="1360"/>
      <c r="O50" s="1337">
        <v>1</v>
      </c>
      <c r="P50" s="1361">
        <v>0</v>
      </c>
      <c r="Q50" s="1362">
        <f t="shared" si="148"/>
        <v>0</v>
      </c>
      <c r="R50" s="1326">
        <v>66140</v>
      </c>
      <c r="S50" s="1326">
        <v>11</v>
      </c>
      <c r="T50" s="1328">
        <v>0.5</v>
      </c>
      <c r="U50" s="1328">
        <f t="shared" si="175"/>
        <v>16.5</v>
      </c>
      <c r="V50" s="1363">
        <f t="shared" si="149"/>
        <v>1091310</v>
      </c>
      <c r="W50" s="1363">
        <f t="shared" si="176"/>
        <v>0</v>
      </c>
      <c r="X50" s="1363">
        <f t="shared" si="177"/>
        <v>1091310</v>
      </c>
      <c r="Y50" s="1326"/>
      <c r="Z50" s="1364">
        <f t="shared" si="178"/>
        <v>1091310</v>
      </c>
      <c r="AA50" s="1365">
        <f t="shared" si="179"/>
        <v>14328900.300000001</v>
      </c>
      <c r="AB50" s="1366">
        <v>1</v>
      </c>
      <c r="AC50" s="1339">
        <f t="shared" si="180"/>
        <v>1</v>
      </c>
      <c r="AD50" s="1152">
        <f t="shared" si="150"/>
        <v>2</v>
      </c>
      <c r="AE50" s="1325">
        <f t="shared" si="181"/>
        <v>66140</v>
      </c>
      <c r="AF50" s="1326">
        <v>11</v>
      </c>
      <c r="AG50" s="1325">
        <v>1</v>
      </c>
      <c r="AH50" s="1325">
        <f t="shared" si="182"/>
        <v>22</v>
      </c>
      <c r="AI50" s="1335">
        <f t="shared" si="151"/>
        <v>1455080</v>
      </c>
      <c r="AJ50" s="1335">
        <f t="shared" si="183"/>
        <v>29101.600000000002</v>
      </c>
      <c r="AK50" s="1335">
        <f t="shared" si="184"/>
        <v>1484181.6</v>
      </c>
      <c r="AL50" s="1325"/>
      <c r="AM50" s="1367">
        <f t="shared" si="185"/>
        <v>1484181.6</v>
      </c>
      <c r="AN50" s="1368">
        <f t="shared" si="186"/>
        <v>19487304.408000004</v>
      </c>
      <c r="AO50" s="1369">
        <v>1</v>
      </c>
      <c r="AP50" s="1370">
        <f t="shared" si="187"/>
        <v>2</v>
      </c>
      <c r="AQ50" s="1371">
        <f t="shared" si="152"/>
        <v>4</v>
      </c>
      <c r="AR50" s="1326">
        <f t="shared" si="188"/>
        <v>66140</v>
      </c>
      <c r="AS50" s="1326">
        <v>11</v>
      </c>
      <c r="AT50" s="1325">
        <v>1</v>
      </c>
      <c r="AU50" s="1325">
        <f t="shared" si="189"/>
        <v>22</v>
      </c>
      <c r="AV50" s="1363">
        <f t="shared" si="153"/>
        <v>1455080</v>
      </c>
      <c r="AW50" s="1363">
        <f t="shared" si="190"/>
        <v>58203.200000000004</v>
      </c>
      <c r="AX50" s="1363">
        <f t="shared" si="191"/>
        <v>1513283.2</v>
      </c>
      <c r="AY50" s="1326"/>
      <c r="AZ50" s="1364">
        <f t="shared" si="192"/>
        <v>1513283.2</v>
      </c>
      <c r="BA50" s="1365">
        <f t="shared" si="193"/>
        <v>19869408.416000001</v>
      </c>
    </row>
    <row r="51" spans="1:53" s="1163" customFormat="1" ht="23.25" customHeight="1" thickBot="1" x14ac:dyDescent="0.35">
      <c r="A51" s="1353">
        <v>16</v>
      </c>
      <c r="B51" s="1354" t="s">
        <v>91</v>
      </c>
      <c r="C51" s="1332" t="s">
        <v>3</v>
      </c>
      <c r="D51" s="1355"/>
      <c r="E51" s="1356"/>
      <c r="F51" s="1357"/>
      <c r="G51" s="1328"/>
      <c r="H51" s="1328"/>
      <c r="I51" s="1358"/>
      <c r="J51" s="1358"/>
      <c r="K51" s="1358"/>
      <c r="L51" s="1328"/>
      <c r="M51" s="1359"/>
      <c r="N51" s="1360"/>
      <c r="O51" s="1337">
        <v>1</v>
      </c>
      <c r="P51" s="1361">
        <v>0</v>
      </c>
      <c r="Q51" s="1362">
        <f t="shared" si="148"/>
        <v>0</v>
      </c>
      <c r="R51" s="1326">
        <v>66140</v>
      </c>
      <c r="S51" s="1326">
        <v>11</v>
      </c>
      <c r="T51" s="1328">
        <v>0.5</v>
      </c>
      <c r="U51" s="1328">
        <f t="shared" si="175"/>
        <v>16.5</v>
      </c>
      <c r="V51" s="1363">
        <f t="shared" si="149"/>
        <v>1091310</v>
      </c>
      <c r="W51" s="1363">
        <f t="shared" si="176"/>
        <v>0</v>
      </c>
      <c r="X51" s="1363">
        <f t="shared" si="177"/>
        <v>1091310</v>
      </c>
      <c r="Y51" s="1326"/>
      <c r="Z51" s="1364">
        <f t="shared" si="178"/>
        <v>1091310</v>
      </c>
      <c r="AA51" s="1365">
        <f t="shared" si="179"/>
        <v>14328900.300000001</v>
      </c>
      <c r="AB51" s="1366">
        <v>1</v>
      </c>
      <c r="AC51" s="1339">
        <f t="shared" si="180"/>
        <v>1</v>
      </c>
      <c r="AD51" s="1152">
        <f t="shared" si="150"/>
        <v>2</v>
      </c>
      <c r="AE51" s="1325">
        <f t="shared" si="181"/>
        <v>66140</v>
      </c>
      <c r="AF51" s="1326">
        <v>11</v>
      </c>
      <c r="AG51" s="1325">
        <v>1</v>
      </c>
      <c r="AH51" s="1325">
        <f t="shared" si="182"/>
        <v>22</v>
      </c>
      <c r="AI51" s="1335">
        <f t="shared" si="151"/>
        <v>1455080</v>
      </c>
      <c r="AJ51" s="1335">
        <f t="shared" si="183"/>
        <v>29101.600000000002</v>
      </c>
      <c r="AK51" s="1335">
        <f t="shared" si="184"/>
        <v>1484181.6</v>
      </c>
      <c r="AL51" s="1325"/>
      <c r="AM51" s="1367">
        <f t="shared" si="185"/>
        <v>1484181.6</v>
      </c>
      <c r="AN51" s="1368">
        <f t="shared" si="186"/>
        <v>19487304.408000004</v>
      </c>
      <c r="AO51" s="1369">
        <v>1</v>
      </c>
      <c r="AP51" s="1370">
        <f t="shared" si="187"/>
        <v>2</v>
      </c>
      <c r="AQ51" s="1371">
        <f t="shared" si="152"/>
        <v>4</v>
      </c>
      <c r="AR51" s="1326">
        <f t="shared" si="188"/>
        <v>66140</v>
      </c>
      <c r="AS51" s="1326">
        <v>11</v>
      </c>
      <c r="AT51" s="1325">
        <v>1</v>
      </c>
      <c r="AU51" s="1325">
        <f t="shared" si="189"/>
        <v>22</v>
      </c>
      <c r="AV51" s="1363">
        <f t="shared" si="153"/>
        <v>1455080</v>
      </c>
      <c r="AW51" s="1363">
        <f t="shared" si="190"/>
        <v>58203.200000000004</v>
      </c>
      <c r="AX51" s="1363">
        <f t="shared" si="191"/>
        <v>1513283.2</v>
      </c>
      <c r="AY51" s="1326"/>
      <c r="AZ51" s="1364">
        <f t="shared" si="192"/>
        <v>1513283.2</v>
      </c>
      <c r="BA51" s="1365">
        <f t="shared" si="193"/>
        <v>19869408.416000001</v>
      </c>
    </row>
    <row r="52" spans="1:53" s="1163" customFormat="1" ht="23.25" customHeight="1" thickBot="1" x14ac:dyDescent="0.35">
      <c r="A52" s="1353">
        <v>16</v>
      </c>
      <c r="B52" s="1354" t="s">
        <v>91</v>
      </c>
      <c r="C52" s="1332" t="s">
        <v>3</v>
      </c>
      <c r="D52" s="1355"/>
      <c r="E52" s="1356"/>
      <c r="F52" s="1357"/>
      <c r="G52" s="1328"/>
      <c r="H52" s="1328"/>
      <c r="I52" s="1358"/>
      <c r="J52" s="1358"/>
      <c r="K52" s="1358"/>
      <c r="L52" s="1328"/>
      <c r="M52" s="1359"/>
      <c r="N52" s="1360"/>
      <c r="O52" s="1337">
        <v>1</v>
      </c>
      <c r="P52" s="1361">
        <v>0</v>
      </c>
      <c r="Q52" s="1362">
        <f t="shared" si="148"/>
        <v>0</v>
      </c>
      <c r="R52" s="1326">
        <v>66140</v>
      </c>
      <c r="S52" s="1326">
        <v>11</v>
      </c>
      <c r="T52" s="1328">
        <v>0.5</v>
      </c>
      <c r="U52" s="1328">
        <f t="shared" si="175"/>
        <v>16.5</v>
      </c>
      <c r="V52" s="1363">
        <f t="shared" si="149"/>
        <v>1091310</v>
      </c>
      <c r="W52" s="1363">
        <f t="shared" si="176"/>
        <v>0</v>
      </c>
      <c r="X52" s="1363">
        <f t="shared" si="177"/>
        <v>1091310</v>
      </c>
      <c r="Y52" s="1326"/>
      <c r="Z52" s="1364">
        <f t="shared" si="178"/>
        <v>1091310</v>
      </c>
      <c r="AA52" s="1365">
        <f t="shared" si="179"/>
        <v>14328900.300000001</v>
      </c>
      <c r="AB52" s="1366">
        <v>1</v>
      </c>
      <c r="AC52" s="1339">
        <f t="shared" si="180"/>
        <v>1</v>
      </c>
      <c r="AD52" s="1152">
        <f t="shared" si="150"/>
        <v>2</v>
      </c>
      <c r="AE52" s="1325">
        <f t="shared" si="181"/>
        <v>66140</v>
      </c>
      <c r="AF52" s="1326">
        <v>11</v>
      </c>
      <c r="AG52" s="1325">
        <v>1</v>
      </c>
      <c r="AH52" s="1325">
        <f t="shared" si="182"/>
        <v>22</v>
      </c>
      <c r="AI52" s="1335">
        <f t="shared" si="151"/>
        <v>1455080</v>
      </c>
      <c r="AJ52" s="1335">
        <f t="shared" si="183"/>
        <v>29101.600000000002</v>
      </c>
      <c r="AK52" s="1335">
        <f t="shared" si="184"/>
        <v>1484181.6</v>
      </c>
      <c r="AL52" s="1325"/>
      <c r="AM52" s="1367">
        <f t="shared" si="185"/>
        <v>1484181.6</v>
      </c>
      <c r="AN52" s="1368">
        <f t="shared" si="186"/>
        <v>19487304.408000004</v>
      </c>
      <c r="AO52" s="1369">
        <v>1</v>
      </c>
      <c r="AP52" s="1370">
        <f t="shared" si="187"/>
        <v>2</v>
      </c>
      <c r="AQ52" s="1371">
        <f t="shared" si="152"/>
        <v>4</v>
      </c>
      <c r="AR52" s="1326">
        <f t="shared" si="188"/>
        <v>66140</v>
      </c>
      <c r="AS52" s="1326">
        <v>11</v>
      </c>
      <c r="AT52" s="1325">
        <v>1</v>
      </c>
      <c r="AU52" s="1325">
        <f t="shared" si="189"/>
        <v>22</v>
      </c>
      <c r="AV52" s="1363">
        <f t="shared" si="153"/>
        <v>1455080</v>
      </c>
      <c r="AW52" s="1363">
        <f t="shared" si="190"/>
        <v>58203.200000000004</v>
      </c>
      <c r="AX52" s="1363">
        <f t="shared" si="191"/>
        <v>1513283.2</v>
      </c>
      <c r="AY52" s="1326"/>
      <c r="AZ52" s="1364">
        <f t="shared" si="192"/>
        <v>1513283.2</v>
      </c>
      <c r="BA52" s="1365">
        <f t="shared" si="193"/>
        <v>19869408.416000001</v>
      </c>
    </row>
    <row r="53" spans="1:53" s="1163" customFormat="1" ht="23.25" customHeight="1" thickBot="1" x14ac:dyDescent="0.35">
      <c r="A53" s="1353">
        <v>16</v>
      </c>
      <c r="B53" s="1354" t="s">
        <v>91</v>
      </c>
      <c r="C53" s="1332" t="s">
        <v>3</v>
      </c>
      <c r="D53" s="1355"/>
      <c r="E53" s="1356"/>
      <c r="F53" s="1357"/>
      <c r="G53" s="1328"/>
      <c r="H53" s="1328"/>
      <c r="I53" s="1358"/>
      <c r="J53" s="1358"/>
      <c r="K53" s="1358"/>
      <c r="L53" s="1328"/>
      <c r="M53" s="1359"/>
      <c r="N53" s="1360"/>
      <c r="O53" s="1337">
        <v>1</v>
      </c>
      <c r="P53" s="1361">
        <v>0</v>
      </c>
      <c r="Q53" s="1362">
        <f t="shared" si="148"/>
        <v>0</v>
      </c>
      <c r="R53" s="1326">
        <v>66140</v>
      </c>
      <c r="S53" s="1326">
        <v>11</v>
      </c>
      <c r="T53" s="1328">
        <v>0.5</v>
      </c>
      <c r="U53" s="1328">
        <f t="shared" si="175"/>
        <v>16.5</v>
      </c>
      <c r="V53" s="1363">
        <f t="shared" si="149"/>
        <v>1091310</v>
      </c>
      <c r="W53" s="1363">
        <f t="shared" si="176"/>
        <v>0</v>
      </c>
      <c r="X53" s="1363">
        <f t="shared" si="177"/>
        <v>1091310</v>
      </c>
      <c r="Y53" s="1326"/>
      <c r="Z53" s="1364">
        <f t="shared" si="178"/>
        <v>1091310</v>
      </c>
      <c r="AA53" s="1365">
        <f t="shared" si="179"/>
        <v>14328900.300000001</v>
      </c>
      <c r="AB53" s="1366">
        <v>1</v>
      </c>
      <c r="AC53" s="1339">
        <f t="shared" si="180"/>
        <v>1</v>
      </c>
      <c r="AD53" s="1152">
        <f t="shared" si="150"/>
        <v>2</v>
      </c>
      <c r="AE53" s="1325">
        <f t="shared" si="181"/>
        <v>66140</v>
      </c>
      <c r="AF53" s="1326">
        <v>11</v>
      </c>
      <c r="AG53" s="1325">
        <v>1</v>
      </c>
      <c r="AH53" s="1325">
        <f t="shared" si="182"/>
        <v>22</v>
      </c>
      <c r="AI53" s="1335">
        <f t="shared" si="151"/>
        <v>1455080</v>
      </c>
      <c r="AJ53" s="1335">
        <f t="shared" si="183"/>
        <v>29101.600000000002</v>
      </c>
      <c r="AK53" s="1335">
        <f t="shared" si="184"/>
        <v>1484181.6</v>
      </c>
      <c r="AL53" s="1325"/>
      <c r="AM53" s="1367">
        <f t="shared" si="185"/>
        <v>1484181.6</v>
      </c>
      <c r="AN53" s="1368">
        <f t="shared" si="186"/>
        <v>19487304.408000004</v>
      </c>
      <c r="AO53" s="1369">
        <v>1</v>
      </c>
      <c r="AP53" s="1370">
        <f t="shared" si="187"/>
        <v>2</v>
      </c>
      <c r="AQ53" s="1371">
        <f t="shared" si="152"/>
        <v>4</v>
      </c>
      <c r="AR53" s="1326">
        <f t="shared" si="188"/>
        <v>66140</v>
      </c>
      <c r="AS53" s="1326">
        <v>11</v>
      </c>
      <c r="AT53" s="1325">
        <v>1</v>
      </c>
      <c r="AU53" s="1325">
        <f t="shared" si="189"/>
        <v>22</v>
      </c>
      <c r="AV53" s="1363">
        <f t="shared" si="153"/>
        <v>1455080</v>
      </c>
      <c r="AW53" s="1363">
        <f t="shared" si="190"/>
        <v>58203.200000000004</v>
      </c>
      <c r="AX53" s="1363">
        <f t="shared" si="191"/>
        <v>1513283.2</v>
      </c>
      <c r="AY53" s="1326"/>
      <c r="AZ53" s="1364">
        <f t="shared" si="192"/>
        <v>1513283.2</v>
      </c>
      <c r="BA53" s="1365">
        <f t="shared" si="193"/>
        <v>19869408.416000001</v>
      </c>
    </row>
    <row r="54" spans="1:53" s="549" customFormat="1" ht="18" customHeight="1" thickBot="1" x14ac:dyDescent="0.35">
      <c r="A54" s="1515" t="s">
        <v>64</v>
      </c>
      <c r="B54" s="1516"/>
      <c r="C54" s="1517"/>
      <c r="D54" s="894">
        <f>SUM(D32:D53)</f>
        <v>16</v>
      </c>
      <c r="E54" s="894">
        <f t="shared" ref="E54:BA54" si="194">SUM(E32:E53)</f>
        <v>248</v>
      </c>
      <c r="F54" s="894">
        <f t="shared" si="194"/>
        <v>496</v>
      </c>
      <c r="G54" s="894">
        <f t="shared" si="194"/>
        <v>1058240</v>
      </c>
      <c r="H54" s="894">
        <f t="shared" si="194"/>
        <v>177.5</v>
      </c>
      <c r="I54" s="894">
        <f t="shared" si="194"/>
        <v>11739850</v>
      </c>
      <c r="J54" s="701">
        <f t="shared" si="194"/>
        <v>4002481.4</v>
      </c>
      <c r="K54" s="702">
        <f t="shared" si="194"/>
        <v>15742331.4</v>
      </c>
      <c r="L54" s="702">
        <f t="shared" si="194"/>
        <v>0</v>
      </c>
      <c r="M54" s="702">
        <f t="shared" si="194"/>
        <v>15742331.4</v>
      </c>
      <c r="N54" s="703">
        <f t="shared" si="194"/>
        <v>206696811.28200001</v>
      </c>
      <c r="O54" s="703">
        <f t="shared" si="194"/>
        <v>22</v>
      </c>
      <c r="P54" s="1204">
        <f t="shared" si="194"/>
        <v>264</v>
      </c>
      <c r="Q54" s="1000">
        <f t="shared" si="194"/>
        <v>528</v>
      </c>
      <c r="R54" s="1000">
        <f t="shared" si="194"/>
        <v>1455080</v>
      </c>
      <c r="S54" s="1000"/>
      <c r="T54" s="1000"/>
      <c r="U54" s="1000">
        <f t="shared" si="194"/>
        <v>365.25</v>
      </c>
      <c r="V54" s="1000">
        <f t="shared" si="194"/>
        <v>24157635</v>
      </c>
      <c r="W54" s="1000">
        <f t="shared" si="194"/>
        <v>4782169.6999999993</v>
      </c>
      <c r="X54" s="1000">
        <f t="shared" si="194"/>
        <v>28939804.700000003</v>
      </c>
      <c r="Y54" s="1000">
        <f t="shared" si="194"/>
        <v>0</v>
      </c>
      <c r="Z54" s="1000">
        <f t="shared" si="194"/>
        <v>28939804.700000003</v>
      </c>
      <c r="AA54" s="1001">
        <f t="shared" si="194"/>
        <v>379979635.71100003</v>
      </c>
      <c r="AB54" s="1001">
        <f t="shared" si="194"/>
        <v>22</v>
      </c>
      <c r="AC54" s="894">
        <f t="shared" si="194"/>
        <v>286</v>
      </c>
      <c r="AD54" s="894">
        <f t="shared" si="194"/>
        <v>572</v>
      </c>
      <c r="AE54" s="894">
        <f t="shared" si="194"/>
        <v>1455080</v>
      </c>
      <c r="AF54" s="894"/>
      <c r="AG54" s="894"/>
      <c r="AH54" s="894">
        <f t="shared" si="194"/>
        <v>487</v>
      </c>
      <c r="AI54" s="894">
        <f t="shared" si="194"/>
        <v>32210180</v>
      </c>
      <c r="AJ54" s="894">
        <f t="shared" si="194"/>
        <v>6254277.9999999981</v>
      </c>
      <c r="AK54" s="894">
        <f t="shared" si="194"/>
        <v>38464458.000000007</v>
      </c>
      <c r="AL54" s="894">
        <f t="shared" si="194"/>
        <v>0</v>
      </c>
      <c r="AM54" s="894">
        <f t="shared" si="194"/>
        <v>38464458.000000007</v>
      </c>
      <c r="AN54" s="894">
        <f t="shared" si="194"/>
        <v>505038333.53999996</v>
      </c>
      <c r="AO54" s="894">
        <f t="shared" si="194"/>
        <v>22</v>
      </c>
      <c r="AP54" s="999">
        <f t="shared" si="194"/>
        <v>308</v>
      </c>
      <c r="AQ54" s="1000">
        <f t="shared" si="194"/>
        <v>616</v>
      </c>
      <c r="AR54" s="1000">
        <f t="shared" si="194"/>
        <v>1455080</v>
      </c>
      <c r="AS54" s="1000"/>
      <c r="AT54" s="1000"/>
      <c r="AU54" s="1000">
        <f t="shared" si="194"/>
        <v>487</v>
      </c>
      <c r="AV54" s="1000">
        <f t="shared" si="194"/>
        <v>32210180</v>
      </c>
      <c r="AW54" s="1000">
        <f t="shared" si="194"/>
        <v>6546616.8000000007</v>
      </c>
      <c r="AX54" s="1000">
        <f t="shared" si="194"/>
        <v>38756796.800000012</v>
      </c>
      <c r="AY54" s="1000">
        <f t="shared" si="194"/>
        <v>0</v>
      </c>
      <c r="AZ54" s="1000">
        <f t="shared" si="194"/>
        <v>38756796.800000012</v>
      </c>
      <c r="BA54" s="1001">
        <f t="shared" si="194"/>
        <v>508876741.98400009</v>
      </c>
    </row>
    <row r="55" spans="1:53" s="516" customFormat="1" ht="17.25" customHeight="1" x14ac:dyDescent="0.3">
      <c r="A55" s="550"/>
      <c r="B55" s="551"/>
      <c r="C55" s="551"/>
      <c r="D55" s="551"/>
      <c r="E55" s="551"/>
      <c r="F55" s="551"/>
      <c r="G55" s="551"/>
      <c r="H55" s="551"/>
      <c r="I55" s="551"/>
      <c r="J55" s="551"/>
      <c r="K55" s="551"/>
      <c r="L55" s="551"/>
      <c r="M55" s="551"/>
      <c r="N55" s="551"/>
      <c r="O55" s="551"/>
      <c r="P55" s="551"/>
      <c r="Q55" s="551"/>
      <c r="R55" s="551"/>
      <c r="S55" s="551"/>
      <c r="T55" s="551"/>
      <c r="U55" s="551"/>
      <c r="V55" s="551"/>
      <c r="W55" s="551"/>
      <c r="X55" s="551"/>
      <c r="Y55" s="551"/>
      <c r="Z55" s="551"/>
      <c r="AA55" s="551"/>
      <c r="AB55" s="551"/>
    </row>
    <row r="56" spans="1:53" s="516" customFormat="1" ht="18" customHeight="1" thickBot="1" x14ac:dyDescent="0.35">
      <c r="A56" s="550"/>
      <c r="B56" s="551"/>
      <c r="C56" s="551"/>
      <c r="D56" s="551"/>
      <c r="E56" s="551"/>
      <c r="F56" s="551"/>
      <c r="G56" s="551"/>
      <c r="H56" s="551"/>
      <c r="I56" s="551"/>
      <c r="J56" s="551"/>
      <c r="K56" s="551"/>
      <c r="L56" s="551"/>
      <c r="M56" s="551"/>
      <c r="N56" s="551"/>
      <c r="O56" s="551"/>
      <c r="P56" s="551"/>
      <c r="Q56" s="551"/>
      <c r="R56" s="551"/>
      <c r="S56" s="551"/>
      <c r="T56" s="551"/>
      <c r="U56" s="551"/>
      <c r="V56" s="551"/>
      <c r="W56" s="551"/>
      <c r="X56" s="551"/>
      <c r="Y56" s="551"/>
      <c r="Z56" s="551"/>
      <c r="AA56" s="551"/>
      <c r="AB56" s="551"/>
    </row>
    <row r="57" spans="1:53" s="515" customFormat="1" ht="30.75" customHeight="1" thickBot="1" x14ac:dyDescent="0.35">
      <c r="A57" s="1518" t="s">
        <v>842</v>
      </c>
      <c r="B57" s="1519"/>
      <c r="C57" s="1520"/>
      <c r="D57" s="1203"/>
      <c r="E57" s="1521" t="s">
        <v>67</v>
      </c>
      <c r="F57" s="1522"/>
      <c r="G57" s="1522"/>
      <c r="H57" s="1522"/>
      <c r="I57" s="1522"/>
      <c r="J57" s="1522"/>
      <c r="K57" s="1522"/>
      <c r="L57" s="1522"/>
      <c r="M57" s="1522"/>
      <c r="N57" s="1523"/>
      <c r="O57" s="1199"/>
      <c r="P57" s="1521" t="s">
        <v>67</v>
      </c>
      <c r="Q57" s="1522"/>
      <c r="R57" s="1522"/>
      <c r="S57" s="1522"/>
      <c r="T57" s="1522"/>
      <c r="U57" s="1522"/>
      <c r="V57" s="1522"/>
      <c r="W57" s="1522"/>
      <c r="X57" s="1522"/>
      <c r="Y57" s="1522"/>
      <c r="Z57" s="1522"/>
      <c r="AA57" s="1523"/>
      <c r="AB57" s="1199"/>
      <c r="AC57" s="1521" t="s">
        <v>67</v>
      </c>
      <c r="AD57" s="1522"/>
      <c r="AE57" s="1522"/>
      <c r="AF57" s="1522"/>
      <c r="AG57" s="1522"/>
      <c r="AH57" s="1522"/>
      <c r="AI57" s="1522"/>
      <c r="AJ57" s="1522"/>
      <c r="AK57" s="1522"/>
      <c r="AL57" s="1522"/>
      <c r="AM57" s="1522"/>
      <c r="AN57" s="1523"/>
      <c r="AO57" s="1199"/>
      <c r="AP57" s="1521" t="s">
        <v>67</v>
      </c>
      <c r="AQ57" s="1522"/>
      <c r="AR57" s="1522"/>
      <c r="AS57" s="1522"/>
      <c r="AT57" s="1522"/>
      <c r="AU57" s="1522"/>
      <c r="AV57" s="1522"/>
      <c r="AW57" s="1522"/>
      <c r="AX57" s="1522"/>
      <c r="AY57" s="1522"/>
      <c r="AZ57" s="1522"/>
      <c r="BA57" s="1523"/>
    </row>
    <row r="58" spans="1:53" s="516" customFormat="1" ht="32.25" customHeight="1" thickBot="1" x14ac:dyDescent="0.35">
      <c r="A58" s="1524" t="s">
        <v>22</v>
      </c>
      <c r="B58" s="1525"/>
      <c r="C58" s="1526"/>
      <c r="D58" s="1527" t="s">
        <v>1842</v>
      </c>
      <c r="E58" s="1528"/>
      <c r="F58" s="1528"/>
      <c r="G58" s="1528"/>
      <c r="H58" s="1528"/>
      <c r="I58" s="1528"/>
      <c r="J58" s="1528"/>
      <c r="K58" s="1528"/>
      <c r="L58" s="1528"/>
      <c r="M58" s="1528"/>
      <c r="N58" s="1529"/>
      <c r="O58" s="1201"/>
      <c r="P58" s="1527" t="s">
        <v>2127</v>
      </c>
      <c r="Q58" s="1528"/>
      <c r="R58" s="1528"/>
      <c r="S58" s="1528"/>
      <c r="T58" s="1528"/>
      <c r="U58" s="1528"/>
      <c r="V58" s="1528"/>
      <c r="W58" s="1528"/>
      <c r="X58" s="1528"/>
      <c r="Y58" s="1528"/>
      <c r="Z58" s="1528"/>
      <c r="AA58" s="1529"/>
      <c r="AB58" s="1201"/>
      <c r="AC58" s="1527" t="s">
        <v>2128</v>
      </c>
      <c r="AD58" s="1528"/>
      <c r="AE58" s="1528"/>
      <c r="AF58" s="1528"/>
      <c r="AG58" s="1528"/>
      <c r="AH58" s="1528"/>
      <c r="AI58" s="1528"/>
      <c r="AJ58" s="1528"/>
      <c r="AK58" s="1528"/>
      <c r="AL58" s="1528"/>
      <c r="AM58" s="1528"/>
      <c r="AN58" s="1529"/>
      <c r="AO58" s="1201"/>
      <c r="AP58" s="1527" t="s">
        <v>2480</v>
      </c>
      <c r="AQ58" s="1528"/>
      <c r="AR58" s="1528"/>
      <c r="AS58" s="1528"/>
      <c r="AT58" s="1528"/>
      <c r="AU58" s="1528"/>
      <c r="AV58" s="1528"/>
      <c r="AW58" s="1528"/>
      <c r="AX58" s="1528"/>
      <c r="AY58" s="1528"/>
      <c r="AZ58" s="1528"/>
      <c r="BA58" s="1529"/>
    </row>
    <row r="59" spans="1:53" ht="122.25" customHeight="1" thickBot="1" x14ac:dyDescent="0.35">
      <c r="A59" s="517" t="s">
        <v>10</v>
      </c>
      <c r="B59" s="518" t="s">
        <v>54</v>
      </c>
      <c r="C59" s="518" t="s">
        <v>55</v>
      </c>
      <c r="D59" s="519" t="s">
        <v>1</v>
      </c>
      <c r="E59" s="520" t="s">
        <v>622</v>
      </c>
      <c r="F59" s="520" t="s">
        <v>57</v>
      </c>
      <c r="G59" s="521" t="s">
        <v>62</v>
      </c>
      <c r="H59" s="522" t="s">
        <v>63</v>
      </c>
      <c r="I59" s="521" t="s">
        <v>623</v>
      </c>
      <c r="J59" s="523" t="s">
        <v>624</v>
      </c>
      <c r="K59" s="523" t="s">
        <v>908</v>
      </c>
      <c r="L59" s="524" t="s">
        <v>945</v>
      </c>
      <c r="M59" s="524" t="s">
        <v>2113</v>
      </c>
      <c r="N59" s="312" t="s">
        <v>2114</v>
      </c>
      <c r="O59" s="873"/>
      <c r="P59" s="525" t="str">
        <f>+E59</f>
        <v>Դատավորի ստաժ</v>
      </c>
      <c r="Q59" s="526" t="str">
        <f>+F59</f>
        <v>Ստաժի %-ը</v>
      </c>
      <c r="R59" s="523" t="s">
        <v>62</v>
      </c>
      <c r="S59" s="1329" t="s">
        <v>63</v>
      </c>
      <c r="T59" s="1330" t="s">
        <v>2876</v>
      </c>
      <c r="U59" s="1329" t="s">
        <v>2877</v>
      </c>
      <c r="V59" s="523" t="s">
        <v>623</v>
      </c>
      <c r="W59" s="523" t="s">
        <v>624</v>
      </c>
      <c r="X59" s="523" t="s">
        <v>942</v>
      </c>
      <c r="Y59" s="528" t="s">
        <v>946</v>
      </c>
      <c r="Z59" s="528" t="s">
        <v>2129</v>
      </c>
      <c r="AA59" s="529" t="s">
        <v>2130</v>
      </c>
      <c r="AB59" s="873"/>
      <c r="AC59" s="525" t="str">
        <f>+P59</f>
        <v>Դատավորի ստաժ</v>
      </c>
      <c r="AD59" s="526" t="str">
        <f>+Q59</f>
        <v>Ստաժի %-ը</v>
      </c>
      <c r="AE59" s="523" t="s">
        <v>62</v>
      </c>
      <c r="AF59" s="1329" t="s">
        <v>63</v>
      </c>
      <c r="AG59" s="1330" t="s">
        <v>2878</v>
      </c>
      <c r="AH59" s="1329" t="s">
        <v>2879</v>
      </c>
      <c r="AI59" s="523" t="s">
        <v>623</v>
      </c>
      <c r="AJ59" s="523" t="s">
        <v>624</v>
      </c>
      <c r="AK59" s="523" t="s">
        <v>942</v>
      </c>
      <c r="AL59" s="528" t="s">
        <v>946</v>
      </c>
      <c r="AM59" s="528" t="s">
        <v>2131</v>
      </c>
      <c r="AN59" s="529" t="s">
        <v>2132</v>
      </c>
      <c r="AO59" s="873"/>
      <c r="AP59" s="520" t="str">
        <f>+AC59</f>
        <v>Դատավորի ստաժ</v>
      </c>
      <c r="AQ59" s="695" t="str">
        <f>+AD59</f>
        <v>Ստաժի %-ը</v>
      </c>
      <c r="AR59" s="521" t="s">
        <v>62</v>
      </c>
      <c r="AS59" s="1329" t="s">
        <v>63</v>
      </c>
      <c r="AT59" s="1330" t="s">
        <v>2878</v>
      </c>
      <c r="AU59" s="1329" t="s">
        <v>2879</v>
      </c>
      <c r="AV59" s="521" t="s">
        <v>623</v>
      </c>
      <c r="AW59" s="521" t="s">
        <v>624</v>
      </c>
      <c r="AX59" s="521" t="s">
        <v>942</v>
      </c>
      <c r="AY59" s="524" t="s">
        <v>946</v>
      </c>
      <c r="AZ59" s="524" t="s">
        <v>2482</v>
      </c>
      <c r="BA59" s="312" t="s">
        <v>2481</v>
      </c>
    </row>
    <row r="60" spans="1:53" s="539" customFormat="1" ht="25.5" customHeight="1" thickBot="1" x14ac:dyDescent="0.35">
      <c r="A60" s="530">
        <v>1</v>
      </c>
      <c r="B60" s="1208" t="s">
        <v>854</v>
      </c>
      <c r="C60" s="531" t="s">
        <v>635</v>
      </c>
      <c r="D60" s="556">
        <v>1</v>
      </c>
      <c r="E60" s="1108">
        <v>10</v>
      </c>
      <c r="F60" s="692">
        <f t="shared" ref="F60:F72" si="195">+E60*2</f>
        <v>20</v>
      </c>
      <c r="G60" s="1109">
        <v>66140</v>
      </c>
      <c r="H60" s="1109">
        <v>11.5</v>
      </c>
      <c r="I60" s="1110">
        <f t="shared" ref="I60:I72" si="196">+H60*G60</f>
        <v>760610</v>
      </c>
      <c r="J60" s="1110">
        <v>152122</v>
      </c>
      <c r="K60" s="1110">
        <f t="shared" ref="K60:K77" si="197">+I60+J60</f>
        <v>912732</v>
      </c>
      <c r="L60" s="1109"/>
      <c r="M60" s="1093">
        <f t="shared" ref="M60:M72" si="198">+K60+L60</f>
        <v>912732</v>
      </c>
      <c r="N60" s="1206">
        <f t="shared" ref="N60:N72" si="199">+M60*13.13</f>
        <v>11984171.16</v>
      </c>
      <c r="O60" s="928">
        <v>1</v>
      </c>
      <c r="P60" s="1106">
        <f t="shared" ref="P60:P72" si="200">+E60+1</f>
        <v>11</v>
      </c>
      <c r="Q60" s="533">
        <f t="shared" ref="Q60:Q72" si="201">+P60*2</f>
        <v>22</v>
      </c>
      <c r="R60" s="1082">
        <f t="shared" ref="R60:R77" si="202">+G60</f>
        <v>66140</v>
      </c>
      <c r="S60" s="1327">
        <v>11.5</v>
      </c>
      <c r="T60" s="1328">
        <v>0.5</v>
      </c>
      <c r="U60" s="1328">
        <f>+S60+S60*T60</f>
        <v>17.25</v>
      </c>
      <c r="V60" s="1089">
        <f t="shared" ref="V60:V72" si="203">+U60*R60</f>
        <v>1140915</v>
      </c>
      <c r="W60" s="1089">
        <f t="shared" ref="W60:W77" si="204">IF((Q60&lt;=30)*AND(V60*Q60%&gt;J60),V60*Q60%,IF((Q60&gt;30)*AND(V60*30%&gt;J60),V60*30%,J60))</f>
        <v>251001.3</v>
      </c>
      <c r="X60" s="1089">
        <f>+V60+W60</f>
        <v>1391916.3</v>
      </c>
      <c r="Y60" s="1082"/>
      <c r="Z60" s="1085">
        <f>+X60+Y60</f>
        <v>1391916.3</v>
      </c>
      <c r="AA60" s="1104">
        <f t="shared" ref="AA60:AA77" si="205">+Z60*13.13</f>
        <v>18275861.019000001</v>
      </c>
      <c r="AB60" s="1112">
        <v>1</v>
      </c>
      <c r="AC60" s="1113">
        <f t="shared" ref="AC60:AC72" si="206">+P60+1</f>
        <v>12</v>
      </c>
      <c r="AD60" s="692">
        <f t="shared" ref="AD60:AD72" si="207">+AC60*2</f>
        <v>24</v>
      </c>
      <c r="AE60" s="1109">
        <f t="shared" ref="AE60:AE77" si="208">+R60</f>
        <v>66140</v>
      </c>
      <c r="AF60" s="1327">
        <v>11.5</v>
      </c>
      <c r="AG60" s="1325">
        <v>1</v>
      </c>
      <c r="AH60" s="1325">
        <f>+AF60+AF60*AG60</f>
        <v>23</v>
      </c>
      <c r="AI60" s="1110">
        <f t="shared" ref="AI60:AI72" si="209">+AH60*AE60</f>
        <v>1521220</v>
      </c>
      <c r="AJ60" s="1110">
        <f t="shared" ref="AJ60:AJ72" si="210">IF((AD60&lt;=30)*AND(AI60*AD60%&gt;W60),AI60*AD60%,IF((AD60&gt;30)*AND(AI60*30%&gt;W60),AI60*30%,W60))</f>
        <v>365092.8</v>
      </c>
      <c r="AK60" s="1110">
        <f>+AI60+AJ60</f>
        <v>1886312.8</v>
      </c>
      <c r="AL60" s="1109"/>
      <c r="AM60" s="1093">
        <f>+AK60+AL60</f>
        <v>1886312.8</v>
      </c>
      <c r="AN60" s="1111">
        <f t="shared" ref="AN60:AN77" si="211">+AM60*13.13</f>
        <v>24767287.064000003</v>
      </c>
      <c r="AO60" s="1112">
        <v>1</v>
      </c>
      <c r="AP60" s="1106">
        <f t="shared" ref="AP60:AP72" si="212">+AC60+1</f>
        <v>13</v>
      </c>
      <c r="AQ60" s="533">
        <f t="shared" ref="AQ60:AQ72" si="213">+AP60*2</f>
        <v>26</v>
      </c>
      <c r="AR60" s="1082">
        <f t="shared" ref="AR60:AR77" si="214">+AE60</f>
        <v>66140</v>
      </c>
      <c r="AS60" s="1327">
        <v>11.5</v>
      </c>
      <c r="AT60" s="1325">
        <v>1</v>
      </c>
      <c r="AU60" s="1325">
        <f>+AS60+AS60*AT60</f>
        <v>23</v>
      </c>
      <c r="AV60" s="1089">
        <f t="shared" ref="AV60:AV72" si="215">+AU60*AR60</f>
        <v>1521220</v>
      </c>
      <c r="AW60" s="1089">
        <f t="shared" ref="AW60:AW72" si="216">IF((AQ60&lt;=30)*AND(AV60*AQ60%&gt;AJ60),AV60*AQ60%,IF((AQ60&gt;30)*AND(AV60*30%&gt;AJ60),AV60*30%,AJ60))</f>
        <v>395517.2</v>
      </c>
      <c r="AX60" s="1089">
        <f>+AV60+AW60</f>
        <v>1916737.2</v>
      </c>
      <c r="AY60" s="1082"/>
      <c r="AZ60" s="1085">
        <f>+AX60+AY60</f>
        <v>1916737.2</v>
      </c>
      <c r="BA60" s="1104">
        <f t="shared" ref="BA60:BA77" si="217">+AZ60*13.13</f>
        <v>25166759.436000001</v>
      </c>
    </row>
    <row r="61" spans="1:53" s="539" customFormat="1" ht="23.25" customHeight="1" thickBot="1" x14ac:dyDescent="0.35">
      <c r="A61" s="540">
        <v>2</v>
      </c>
      <c r="B61" s="1209" t="s">
        <v>772</v>
      </c>
      <c r="C61" s="531" t="s">
        <v>775</v>
      </c>
      <c r="D61" s="556">
        <v>1</v>
      </c>
      <c r="E61" s="925">
        <v>23</v>
      </c>
      <c r="F61" s="542">
        <f t="shared" si="195"/>
        <v>46</v>
      </c>
      <c r="G61" s="926">
        <v>66140</v>
      </c>
      <c r="H61" s="926">
        <v>11</v>
      </c>
      <c r="I61" s="927">
        <f t="shared" si="196"/>
        <v>727540</v>
      </c>
      <c r="J61" s="927">
        <v>462641</v>
      </c>
      <c r="K61" s="927">
        <f t="shared" si="197"/>
        <v>1190181</v>
      </c>
      <c r="L61" s="926"/>
      <c r="M61" s="928">
        <f t="shared" si="198"/>
        <v>1190181</v>
      </c>
      <c r="N61" s="1002">
        <f t="shared" si="199"/>
        <v>15627076.530000001</v>
      </c>
      <c r="O61" s="928">
        <v>1</v>
      </c>
      <c r="P61" s="930">
        <f t="shared" si="200"/>
        <v>24</v>
      </c>
      <c r="Q61" s="542">
        <f t="shared" si="201"/>
        <v>48</v>
      </c>
      <c r="R61" s="926">
        <f t="shared" si="202"/>
        <v>66140</v>
      </c>
      <c r="S61" s="1325">
        <v>11</v>
      </c>
      <c r="T61" s="1328">
        <v>0.5</v>
      </c>
      <c r="U61" s="1328">
        <f t="shared" ref="U61:U62" si="218">+S61+S61*T61</f>
        <v>16.5</v>
      </c>
      <c r="V61" s="927">
        <f t="shared" si="203"/>
        <v>1091310</v>
      </c>
      <c r="W61" s="927">
        <f t="shared" si="204"/>
        <v>462641</v>
      </c>
      <c r="X61" s="927">
        <f t="shared" ref="X61:X77" si="219">+V61+W61</f>
        <v>1553951</v>
      </c>
      <c r="Y61" s="926"/>
      <c r="Z61" s="928">
        <f t="shared" ref="Z61:Z77" si="220">+X61+Y61</f>
        <v>1553951</v>
      </c>
      <c r="AA61" s="929">
        <f t="shared" si="205"/>
        <v>20403376.630000003</v>
      </c>
      <c r="AB61" s="1112">
        <v>1</v>
      </c>
      <c r="AC61" s="930">
        <f t="shared" si="206"/>
        <v>25</v>
      </c>
      <c r="AD61" s="542">
        <f t="shared" si="207"/>
        <v>50</v>
      </c>
      <c r="AE61" s="926">
        <f t="shared" si="208"/>
        <v>66140</v>
      </c>
      <c r="AF61" s="1325">
        <v>11</v>
      </c>
      <c r="AG61" s="1325">
        <v>1</v>
      </c>
      <c r="AH61" s="1325">
        <f>+AF61+AF61*AG61</f>
        <v>22</v>
      </c>
      <c r="AI61" s="927">
        <f t="shared" si="209"/>
        <v>1455080</v>
      </c>
      <c r="AJ61" s="927">
        <f t="shared" si="210"/>
        <v>462641</v>
      </c>
      <c r="AK61" s="927">
        <f t="shared" ref="AK61:AK77" si="221">+AI61+AJ61</f>
        <v>1917721</v>
      </c>
      <c r="AL61" s="926"/>
      <c r="AM61" s="928">
        <f t="shared" ref="AM61:AM77" si="222">+AK61+AL61</f>
        <v>1917721</v>
      </c>
      <c r="AN61" s="929">
        <f t="shared" si="211"/>
        <v>25179676.73</v>
      </c>
      <c r="AO61" s="1112">
        <v>1</v>
      </c>
      <c r="AP61" s="930">
        <f t="shared" si="212"/>
        <v>26</v>
      </c>
      <c r="AQ61" s="542">
        <f t="shared" si="213"/>
        <v>52</v>
      </c>
      <c r="AR61" s="926">
        <f t="shared" si="214"/>
        <v>66140</v>
      </c>
      <c r="AS61" s="1325">
        <v>11</v>
      </c>
      <c r="AT61" s="1325">
        <v>1</v>
      </c>
      <c r="AU61" s="1325">
        <f>+AS61+AS61*AT61</f>
        <v>22</v>
      </c>
      <c r="AV61" s="927">
        <f t="shared" si="215"/>
        <v>1455080</v>
      </c>
      <c r="AW61" s="927">
        <f t="shared" si="216"/>
        <v>462641</v>
      </c>
      <c r="AX61" s="927">
        <f t="shared" ref="AX61:AX77" si="223">+AV61+AW61</f>
        <v>1917721</v>
      </c>
      <c r="AY61" s="926"/>
      <c r="AZ61" s="928">
        <f t="shared" ref="AZ61:AZ77" si="224">+AX61+AY61</f>
        <v>1917721</v>
      </c>
      <c r="BA61" s="929">
        <f t="shared" si="217"/>
        <v>25179676.73</v>
      </c>
    </row>
    <row r="62" spans="1:53" s="539" customFormat="1" ht="23.25" customHeight="1" thickBot="1" x14ac:dyDescent="0.35">
      <c r="A62" s="530">
        <v>3</v>
      </c>
      <c r="B62" s="1209" t="s">
        <v>863</v>
      </c>
      <c r="C62" s="531" t="s">
        <v>775</v>
      </c>
      <c r="D62" s="556">
        <v>1</v>
      </c>
      <c r="E62" s="925">
        <v>5</v>
      </c>
      <c r="F62" s="542">
        <f t="shared" si="195"/>
        <v>10</v>
      </c>
      <c r="G62" s="926">
        <v>66140</v>
      </c>
      <c r="H62" s="926">
        <v>11</v>
      </c>
      <c r="I62" s="927">
        <f t="shared" si="196"/>
        <v>727540</v>
      </c>
      <c r="J62" s="927">
        <f>+I62*0.1</f>
        <v>72754</v>
      </c>
      <c r="K62" s="927">
        <f t="shared" si="197"/>
        <v>800294</v>
      </c>
      <c r="L62" s="926"/>
      <c r="M62" s="928">
        <f t="shared" si="198"/>
        <v>800294</v>
      </c>
      <c r="N62" s="1002">
        <f t="shared" si="199"/>
        <v>10507860.220000001</v>
      </c>
      <c r="O62" s="928">
        <v>1</v>
      </c>
      <c r="P62" s="930">
        <f t="shared" si="200"/>
        <v>6</v>
      </c>
      <c r="Q62" s="542">
        <f t="shared" si="201"/>
        <v>12</v>
      </c>
      <c r="R62" s="926">
        <f t="shared" si="202"/>
        <v>66140</v>
      </c>
      <c r="S62" s="1325">
        <v>11</v>
      </c>
      <c r="T62" s="1328">
        <v>0.5</v>
      </c>
      <c r="U62" s="1328">
        <f t="shared" si="218"/>
        <v>16.5</v>
      </c>
      <c r="V62" s="927">
        <f t="shared" si="203"/>
        <v>1091310</v>
      </c>
      <c r="W62" s="927">
        <f t="shared" si="204"/>
        <v>130957.2</v>
      </c>
      <c r="X62" s="927">
        <f t="shared" si="219"/>
        <v>1222267.2</v>
      </c>
      <c r="Y62" s="926"/>
      <c r="Z62" s="928">
        <f t="shared" si="220"/>
        <v>1222267.2</v>
      </c>
      <c r="AA62" s="929">
        <f t="shared" si="205"/>
        <v>16048368.336000001</v>
      </c>
      <c r="AB62" s="1112">
        <v>1</v>
      </c>
      <c r="AC62" s="930">
        <f t="shared" si="206"/>
        <v>7</v>
      </c>
      <c r="AD62" s="542">
        <f t="shared" si="207"/>
        <v>14</v>
      </c>
      <c r="AE62" s="926">
        <f t="shared" si="208"/>
        <v>66140</v>
      </c>
      <c r="AF62" s="1325">
        <v>11</v>
      </c>
      <c r="AG62" s="1325">
        <v>1</v>
      </c>
      <c r="AH62" s="1325">
        <f t="shared" ref="AH62:AH77" si="225">+AF62+AF62*AG62</f>
        <v>22</v>
      </c>
      <c r="AI62" s="927">
        <f t="shared" si="209"/>
        <v>1455080</v>
      </c>
      <c r="AJ62" s="927">
        <f t="shared" si="210"/>
        <v>203711.2</v>
      </c>
      <c r="AK62" s="927">
        <f t="shared" si="221"/>
        <v>1658791.2</v>
      </c>
      <c r="AL62" s="926"/>
      <c r="AM62" s="928">
        <f t="shared" si="222"/>
        <v>1658791.2</v>
      </c>
      <c r="AN62" s="929">
        <f t="shared" si="211"/>
        <v>21779928.456</v>
      </c>
      <c r="AO62" s="1112">
        <v>1</v>
      </c>
      <c r="AP62" s="930">
        <f t="shared" si="212"/>
        <v>8</v>
      </c>
      <c r="AQ62" s="542">
        <f t="shared" si="213"/>
        <v>16</v>
      </c>
      <c r="AR62" s="926">
        <f t="shared" si="214"/>
        <v>66140</v>
      </c>
      <c r="AS62" s="1325">
        <v>11</v>
      </c>
      <c r="AT62" s="1325">
        <v>1</v>
      </c>
      <c r="AU62" s="1325">
        <f t="shared" ref="AU62:AU77" si="226">+AS62+AS62*AT62</f>
        <v>22</v>
      </c>
      <c r="AV62" s="927">
        <f t="shared" si="215"/>
        <v>1455080</v>
      </c>
      <c r="AW62" s="927">
        <f t="shared" si="216"/>
        <v>232812.80000000002</v>
      </c>
      <c r="AX62" s="927">
        <f t="shared" si="223"/>
        <v>1687892.8</v>
      </c>
      <c r="AY62" s="926"/>
      <c r="AZ62" s="928">
        <f t="shared" si="224"/>
        <v>1687892.8</v>
      </c>
      <c r="BA62" s="929">
        <f t="shared" si="217"/>
        <v>22162032.464000002</v>
      </c>
    </row>
    <row r="63" spans="1:53" s="539" customFormat="1" ht="23.25" customHeight="1" thickBot="1" x14ac:dyDescent="0.35">
      <c r="A63" s="540">
        <v>4</v>
      </c>
      <c r="B63" s="1209" t="s">
        <v>773</v>
      </c>
      <c r="C63" s="531" t="s">
        <v>775</v>
      </c>
      <c r="D63" s="556">
        <v>1</v>
      </c>
      <c r="E63" s="925">
        <v>20</v>
      </c>
      <c r="F63" s="542">
        <f t="shared" si="195"/>
        <v>40</v>
      </c>
      <c r="G63" s="926">
        <v>66140</v>
      </c>
      <c r="H63" s="926">
        <v>11</v>
      </c>
      <c r="I63" s="927">
        <f t="shared" si="196"/>
        <v>727540</v>
      </c>
      <c r="J63" s="927">
        <v>370113</v>
      </c>
      <c r="K63" s="927">
        <f t="shared" si="197"/>
        <v>1097653</v>
      </c>
      <c r="L63" s="926"/>
      <c r="M63" s="928">
        <f t="shared" si="198"/>
        <v>1097653</v>
      </c>
      <c r="N63" s="1002">
        <f t="shared" si="199"/>
        <v>14412183.890000001</v>
      </c>
      <c r="O63" s="928">
        <v>1</v>
      </c>
      <c r="P63" s="930">
        <f t="shared" si="200"/>
        <v>21</v>
      </c>
      <c r="Q63" s="542">
        <f t="shared" si="201"/>
        <v>42</v>
      </c>
      <c r="R63" s="926">
        <f t="shared" si="202"/>
        <v>66140</v>
      </c>
      <c r="S63" s="1325">
        <v>11</v>
      </c>
      <c r="T63" s="1328">
        <v>0.5</v>
      </c>
      <c r="U63" s="1328">
        <f t="shared" ref="U63:U77" si="227">+S63+S63*T63</f>
        <v>16.5</v>
      </c>
      <c r="V63" s="927">
        <f t="shared" si="203"/>
        <v>1091310</v>
      </c>
      <c r="W63" s="927">
        <f t="shared" si="204"/>
        <v>370113</v>
      </c>
      <c r="X63" s="927">
        <f t="shared" si="219"/>
        <v>1461423</v>
      </c>
      <c r="Y63" s="926"/>
      <c r="Z63" s="928">
        <f t="shared" si="220"/>
        <v>1461423</v>
      </c>
      <c r="AA63" s="929">
        <f t="shared" si="205"/>
        <v>19188483.990000002</v>
      </c>
      <c r="AB63" s="1112">
        <v>1</v>
      </c>
      <c r="AC63" s="930">
        <f t="shared" si="206"/>
        <v>22</v>
      </c>
      <c r="AD63" s="542">
        <f t="shared" si="207"/>
        <v>44</v>
      </c>
      <c r="AE63" s="926">
        <f t="shared" si="208"/>
        <v>66140</v>
      </c>
      <c r="AF63" s="1325">
        <v>11</v>
      </c>
      <c r="AG63" s="1325">
        <v>1</v>
      </c>
      <c r="AH63" s="1325">
        <f t="shared" si="225"/>
        <v>22</v>
      </c>
      <c r="AI63" s="927">
        <f t="shared" si="209"/>
        <v>1455080</v>
      </c>
      <c r="AJ63" s="927">
        <f t="shared" si="210"/>
        <v>436524</v>
      </c>
      <c r="AK63" s="927">
        <f t="shared" si="221"/>
        <v>1891604</v>
      </c>
      <c r="AL63" s="926"/>
      <c r="AM63" s="928">
        <f t="shared" si="222"/>
        <v>1891604</v>
      </c>
      <c r="AN63" s="929">
        <f t="shared" si="211"/>
        <v>24836760.520000003</v>
      </c>
      <c r="AO63" s="1112">
        <v>1</v>
      </c>
      <c r="AP63" s="930">
        <f t="shared" si="212"/>
        <v>23</v>
      </c>
      <c r="AQ63" s="542">
        <f t="shared" si="213"/>
        <v>46</v>
      </c>
      <c r="AR63" s="926">
        <f t="shared" si="214"/>
        <v>66140</v>
      </c>
      <c r="AS63" s="1325">
        <v>11</v>
      </c>
      <c r="AT63" s="1325">
        <v>1</v>
      </c>
      <c r="AU63" s="1325">
        <f t="shared" si="226"/>
        <v>22</v>
      </c>
      <c r="AV63" s="927">
        <f t="shared" si="215"/>
        <v>1455080</v>
      </c>
      <c r="AW63" s="927">
        <f t="shared" si="216"/>
        <v>436524</v>
      </c>
      <c r="AX63" s="927">
        <f t="shared" si="223"/>
        <v>1891604</v>
      </c>
      <c r="AY63" s="926"/>
      <c r="AZ63" s="928">
        <f t="shared" si="224"/>
        <v>1891604</v>
      </c>
      <c r="BA63" s="929">
        <f t="shared" si="217"/>
        <v>24836760.520000003</v>
      </c>
    </row>
    <row r="64" spans="1:53" s="539" customFormat="1" ht="23.25" customHeight="1" thickBot="1" x14ac:dyDescent="0.35">
      <c r="A64" s="530">
        <v>5</v>
      </c>
      <c r="B64" s="1209" t="s">
        <v>692</v>
      </c>
      <c r="C64" s="531" t="s">
        <v>775</v>
      </c>
      <c r="D64" s="556">
        <v>1</v>
      </c>
      <c r="E64" s="925">
        <v>6</v>
      </c>
      <c r="F64" s="542">
        <f t="shared" si="195"/>
        <v>12</v>
      </c>
      <c r="G64" s="926">
        <v>66140</v>
      </c>
      <c r="H64" s="926">
        <v>11</v>
      </c>
      <c r="I64" s="927">
        <f t="shared" si="196"/>
        <v>727540</v>
      </c>
      <c r="J64" s="927">
        <v>87304.8</v>
      </c>
      <c r="K64" s="927">
        <f t="shared" si="197"/>
        <v>814844.8</v>
      </c>
      <c r="L64" s="926"/>
      <c r="M64" s="928">
        <f t="shared" si="198"/>
        <v>814844.8</v>
      </c>
      <c r="N64" s="1002">
        <f t="shared" si="199"/>
        <v>10698912.224000001</v>
      </c>
      <c r="O64" s="928">
        <v>1</v>
      </c>
      <c r="P64" s="930">
        <f t="shared" si="200"/>
        <v>7</v>
      </c>
      <c r="Q64" s="542">
        <f t="shared" si="201"/>
        <v>14</v>
      </c>
      <c r="R64" s="926">
        <f t="shared" si="202"/>
        <v>66140</v>
      </c>
      <c r="S64" s="1325">
        <v>11</v>
      </c>
      <c r="T64" s="1328">
        <v>0.5</v>
      </c>
      <c r="U64" s="1328">
        <f t="shared" si="227"/>
        <v>16.5</v>
      </c>
      <c r="V64" s="927">
        <f t="shared" si="203"/>
        <v>1091310</v>
      </c>
      <c r="W64" s="927">
        <f t="shared" si="204"/>
        <v>152783.40000000002</v>
      </c>
      <c r="X64" s="927">
        <f t="shared" si="219"/>
        <v>1244093.3999999999</v>
      </c>
      <c r="Y64" s="926"/>
      <c r="Z64" s="928">
        <f t="shared" si="220"/>
        <v>1244093.3999999999</v>
      </c>
      <c r="AA64" s="929">
        <f t="shared" si="205"/>
        <v>16334946.342</v>
      </c>
      <c r="AB64" s="1112">
        <v>1</v>
      </c>
      <c r="AC64" s="930">
        <f t="shared" si="206"/>
        <v>8</v>
      </c>
      <c r="AD64" s="542">
        <f t="shared" si="207"/>
        <v>16</v>
      </c>
      <c r="AE64" s="926">
        <f t="shared" si="208"/>
        <v>66140</v>
      </c>
      <c r="AF64" s="1325">
        <v>11</v>
      </c>
      <c r="AG64" s="1325">
        <v>1</v>
      </c>
      <c r="AH64" s="1325">
        <f t="shared" si="225"/>
        <v>22</v>
      </c>
      <c r="AI64" s="927">
        <f t="shared" si="209"/>
        <v>1455080</v>
      </c>
      <c r="AJ64" s="927">
        <f t="shared" si="210"/>
        <v>232812.80000000002</v>
      </c>
      <c r="AK64" s="927">
        <f t="shared" si="221"/>
        <v>1687892.8</v>
      </c>
      <c r="AL64" s="926"/>
      <c r="AM64" s="928">
        <f t="shared" si="222"/>
        <v>1687892.8</v>
      </c>
      <c r="AN64" s="929">
        <f t="shared" si="211"/>
        <v>22162032.464000002</v>
      </c>
      <c r="AO64" s="1112">
        <v>1</v>
      </c>
      <c r="AP64" s="930">
        <f t="shared" si="212"/>
        <v>9</v>
      </c>
      <c r="AQ64" s="542">
        <f t="shared" si="213"/>
        <v>18</v>
      </c>
      <c r="AR64" s="926">
        <f t="shared" si="214"/>
        <v>66140</v>
      </c>
      <c r="AS64" s="1325">
        <v>11</v>
      </c>
      <c r="AT64" s="1325">
        <v>1</v>
      </c>
      <c r="AU64" s="1325">
        <f t="shared" si="226"/>
        <v>22</v>
      </c>
      <c r="AV64" s="927">
        <f t="shared" si="215"/>
        <v>1455080</v>
      </c>
      <c r="AW64" s="927">
        <f t="shared" si="216"/>
        <v>261914.4</v>
      </c>
      <c r="AX64" s="927">
        <f t="shared" si="223"/>
        <v>1716994.4</v>
      </c>
      <c r="AY64" s="926"/>
      <c r="AZ64" s="928">
        <f t="shared" si="224"/>
        <v>1716994.4</v>
      </c>
      <c r="BA64" s="929">
        <f t="shared" si="217"/>
        <v>22544136.471999999</v>
      </c>
    </row>
    <row r="65" spans="1:53" s="539" customFormat="1" ht="23.25" customHeight="1" thickBot="1" x14ac:dyDescent="0.35">
      <c r="A65" s="540">
        <v>6</v>
      </c>
      <c r="B65" s="816" t="s">
        <v>653</v>
      </c>
      <c r="C65" s="531" t="s">
        <v>775</v>
      </c>
      <c r="D65" s="556">
        <v>1</v>
      </c>
      <c r="E65" s="1114">
        <v>20</v>
      </c>
      <c r="F65" s="542">
        <f t="shared" si="195"/>
        <v>40</v>
      </c>
      <c r="G65" s="926">
        <v>66140</v>
      </c>
      <c r="H65" s="926">
        <v>11</v>
      </c>
      <c r="I65" s="927">
        <f t="shared" si="196"/>
        <v>727540</v>
      </c>
      <c r="J65" s="927">
        <v>287043</v>
      </c>
      <c r="K65" s="927">
        <f t="shared" si="197"/>
        <v>1014583</v>
      </c>
      <c r="L65" s="926"/>
      <c r="M65" s="928">
        <f t="shared" si="198"/>
        <v>1014583</v>
      </c>
      <c r="N65" s="1002">
        <f t="shared" si="199"/>
        <v>13321474.790000001</v>
      </c>
      <c r="O65" s="928">
        <v>1</v>
      </c>
      <c r="P65" s="930">
        <f t="shared" si="200"/>
        <v>21</v>
      </c>
      <c r="Q65" s="542">
        <f t="shared" si="201"/>
        <v>42</v>
      </c>
      <c r="R65" s="926">
        <f t="shared" si="202"/>
        <v>66140</v>
      </c>
      <c r="S65" s="1325">
        <v>11</v>
      </c>
      <c r="T65" s="1328">
        <v>0.5</v>
      </c>
      <c r="U65" s="1328">
        <f t="shared" si="227"/>
        <v>16.5</v>
      </c>
      <c r="V65" s="927">
        <f t="shared" si="203"/>
        <v>1091310</v>
      </c>
      <c r="W65" s="927">
        <f t="shared" si="204"/>
        <v>327393</v>
      </c>
      <c r="X65" s="927">
        <f t="shared" si="219"/>
        <v>1418703</v>
      </c>
      <c r="Y65" s="926"/>
      <c r="Z65" s="928">
        <f t="shared" si="220"/>
        <v>1418703</v>
      </c>
      <c r="AA65" s="929">
        <f t="shared" si="205"/>
        <v>18627570.390000001</v>
      </c>
      <c r="AB65" s="1112">
        <v>1</v>
      </c>
      <c r="AC65" s="930">
        <f t="shared" si="206"/>
        <v>22</v>
      </c>
      <c r="AD65" s="542">
        <f t="shared" si="207"/>
        <v>44</v>
      </c>
      <c r="AE65" s="926">
        <f t="shared" si="208"/>
        <v>66140</v>
      </c>
      <c r="AF65" s="1325">
        <v>11</v>
      </c>
      <c r="AG65" s="1325">
        <v>1</v>
      </c>
      <c r="AH65" s="1325">
        <f t="shared" si="225"/>
        <v>22</v>
      </c>
      <c r="AI65" s="927">
        <f t="shared" si="209"/>
        <v>1455080</v>
      </c>
      <c r="AJ65" s="927">
        <f t="shared" si="210"/>
        <v>436524</v>
      </c>
      <c r="AK65" s="927">
        <f t="shared" si="221"/>
        <v>1891604</v>
      </c>
      <c r="AL65" s="926"/>
      <c r="AM65" s="928">
        <f t="shared" si="222"/>
        <v>1891604</v>
      </c>
      <c r="AN65" s="929">
        <f t="shared" si="211"/>
        <v>24836760.520000003</v>
      </c>
      <c r="AO65" s="1112">
        <v>1</v>
      </c>
      <c r="AP65" s="930">
        <f t="shared" si="212"/>
        <v>23</v>
      </c>
      <c r="AQ65" s="542">
        <f t="shared" si="213"/>
        <v>46</v>
      </c>
      <c r="AR65" s="926">
        <f t="shared" si="214"/>
        <v>66140</v>
      </c>
      <c r="AS65" s="1325">
        <v>11</v>
      </c>
      <c r="AT65" s="1325">
        <v>1</v>
      </c>
      <c r="AU65" s="1325">
        <f t="shared" si="226"/>
        <v>22</v>
      </c>
      <c r="AV65" s="927">
        <f t="shared" si="215"/>
        <v>1455080</v>
      </c>
      <c r="AW65" s="927">
        <f t="shared" si="216"/>
        <v>436524</v>
      </c>
      <c r="AX65" s="927">
        <f t="shared" si="223"/>
        <v>1891604</v>
      </c>
      <c r="AY65" s="926"/>
      <c r="AZ65" s="928">
        <f t="shared" si="224"/>
        <v>1891604</v>
      </c>
      <c r="BA65" s="929">
        <f t="shared" si="217"/>
        <v>24836760.520000003</v>
      </c>
    </row>
    <row r="66" spans="1:53" s="539" customFormat="1" ht="23.25" customHeight="1" thickBot="1" x14ac:dyDescent="0.35">
      <c r="A66" s="530">
        <v>7</v>
      </c>
      <c r="B66" s="1209" t="s">
        <v>774</v>
      </c>
      <c r="C66" s="531" t="s">
        <v>775</v>
      </c>
      <c r="D66" s="556">
        <v>1</v>
      </c>
      <c r="E66" s="925">
        <v>22</v>
      </c>
      <c r="F66" s="542">
        <f t="shared" si="195"/>
        <v>44</v>
      </c>
      <c r="G66" s="926">
        <v>66140</v>
      </c>
      <c r="H66" s="926">
        <v>11</v>
      </c>
      <c r="I66" s="927">
        <f t="shared" si="196"/>
        <v>727540</v>
      </c>
      <c r="J66" s="927">
        <v>400956</v>
      </c>
      <c r="K66" s="927">
        <f t="shared" si="197"/>
        <v>1128496</v>
      </c>
      <c r="L66" s="926"/>
      <c r="M66" s="928">
        <f t="shared" si="198"/>
        <v>1128496</v>
      </c>
      <c r="N66" s="1002">
        <f t="shared" si="199"/>
        <v>14817152.48</v>
      </c>
      <c r="O66" s="928">
        <v>1</v>
      </c>
      <c r="P66" s="930">
        <f t="shared" si="200"/>
        <v>23</v>
      </c>
      <c r="Q66" s="542">
        <f t="shared" si="201"/>
        <v>46</v>
      </c>
      <c r="R66" s="926">
        <f t="shared" si="202"/>
        <v>66140</v>
      </c>
      <c r="S66" s="1325">
        <v>11</v>
      </c>
      <c r="T66" s="1328">
        <v>0.5</v>
      </c>
      <c r="U66" s="1328">
        <f t="shared" si="227"/>
        <v>16.5</v>
      </c>
      <c r="V66" s="927">
        <f t="shared" si="203"/>
        <v>1091310</v>
      </c>
      <c r="W66" s="927">
        <f t="shared" si="204"/>
        <v>400956</v>
      </c>
      <c r="X66" s="927">
        <f t="shared" si="219"/>
        <v>1492266</v>
      </c>
      <c r="Y66" s="926"/>
      <c r="Z66" s="928">
        <f t="shared" si="220"/>
        <v>1492266</v>
      </c>
      <c r="AA66" s="929">
        <f t="shared" si="205"/>
        <v>19593452.580000002</v>
      </c>
      <c r="AB66" s="1112">
        <v>1</v>
      </c>
      <c r="AC66" s="930">
        <f t="shared" si="206"/>
        <v>24</v>
      </c>
      <c r="AD66" s="542">
        <f t="shared" si="207"/>
        <v>48</v>
      </c>
      <c r="AE66" s="926">
        <f t="shared" si="208"/>
        <v>66140</v>
      </c>
      <c r="AF66" s="1325">
        <v>11</v>
      </c>
      <c r="AG66" s="1325">
        <v>1</v>
      </c>
      <c r="AH66" s="1325">
        <f t="shared" si="225"/>
        <v>22</v>
      </c>
      <c r="AI66" s="927">
        <f t="shared" si="209"/>
        <v>1455080</v>
      </c>
      <c r="AJ66" s="927">
        <f t="shared" si="210"/>
        <v>436524</v>
      </c>
      <c r="AK66" s="927">
        <f t="shared" si="221"/>
        <v>1891604</v>
      </c>
      <c r="AL66" s="926"/>
      <c r="AM66" s="928">
        <f t="shared" si="222"/>
        <v>1891604</v>
      </c>
      <c r="AN66" s="929">
        <f t="shared" si="211"/>
        <v>24836760.520000003</v>
      </c>
      <c r="AO66" s="1112">
        <v>1</v>
      </c>
      <c r="AP66" s="930">
        <f t="shared" si="212"/>
        <v>25</v>
      </c>
      <c r="AQ66" s="542">
        <f t="shared" si="213"/>
        <v>50</v>
      </c>
      <c r="AR66" s="926">
        <f t="shared" si="214"/>
        <v>66140</v>
      </c>
      <c r="AS66" s="1325">
        <v>11</v>
      </c>
      <c r="AT66" s="1325">
        <v>1</v>
      </c>
      <c r="AU66" s="1325">
        <f t="shared" si="226"/>
        <v>22</v>
      </c>
      <c r="AV66" s="927">
        <f t="shared" si="215"/>
        <v>1455080</v>
      </c>
      <c r="AW66" s="927">
        <f t="shared" si="216"/>
        <v>436524</v>
      </c>
      <c r="AX66" s="927">
        <f t="shared" si="223"/>
        <v>1891604</v>
      </c>
      <c r="AY66" s="926"/>
      <c r="AZ66" s="928">
        <f t="shared" si="224"/>
        <v>1891604</v>
      </c>
      <c r="BA66" s="929">
        <f t="shared" si="217"/>
        <v>24836760.520000003</v>
      </c>
    </row>
    <row r="67" spans="1:53" s="539" customFormat="1" ht="23.25" customHeight="1" thickBot="1" x14ac:dyDescent="0.35">
      <c r="A67" s="540">
        <v>8</v>
      </c>
      <c r="B67" s="1209" t="s">
        <v>642</v>
      </c>
      <c r="C67" s="531" t="s">
        <v>775</v>
      </c>
      <c r="D67" s="556">
        <v>1</v>
      </c>
      <c r="E67" s="925">
        <v>17</v>
      </c>
      <c r="F67" s="542">
        <f t="shared" si="195"/>
        <v>34</v>
      </c>
      <c r="G67" s="926">
        <v>66140</v>
      </c>
      <c r="H67" s="926">
        <v>11</v>
      </c>
      <c r="I67" s="927">
        <f t="shared" si="196"/>
        <v>727540</v>
      </c>
      <c r="J67" s="927">
        <v>246742</v>
      </c>
      <c r="K67" s="927">
        <f t="shared" si="197"/>
        <v>974282</v>
      </c>
      <c r="L67" s="926"/>
      <c r="M67" s="928">
        <f t="shared" si="198"/>
        <v>974282</v>
      </c>
      <c r="N67" s="1002">
        <f t="shared" si="199"/>
        <v>12792322.66</v>
      </c>
      <c r="O67" s="928">
        <v>1</v>
      </c>
      <c r="P67" s="930">
        <f t="shared" si="200"/>
        <v>18</v>
      </c>
      <c r="Q67" s="542">
        <f t="shared" si="201"/>
        <v>36</v>
      </c>
      <c r="R67" s="926">
        <f t="shared" si="202"/>
        <v>66140</v>
      </c>
      <c r="S67" s="1325">
        <v>11</v>
      </c>
      <c r="T67" s="1328">
        <v>0.5</v>
      </c>
      <c r="U67" s="1328">
        <f t="shared" si="227"/>
        <v>16.5</v>
      </c>
      <c r="V67" s="927">
        <f t="shared" si="203"/>
        <v>1091310</v>
      </c>
      <c r="W67" s="927">
        <f t="shared" si="204"/>
        <v>327393</v>
      </c>
      <c r="X67" s="927">
        <f t="shared" si="219"/>
        <v>1418703</v>
      </c>
      <c r="Y67" s="926"/>
      <c r="Z67" s="928">
        <f t="shared" si="220"/>
        <v>1418703</v>
      </c>
      <c r="AA67" s="929">
        <f t="shared" si="205"/>
        <v>18627570.390000001</v>
      </c>
      <c r="AB67" s="1112">
        <v>1</v>
      </c>
      <c r="AC67" s="930">
        <f t="shared" si="206"/>
        <v>19</v>
      </c>
      <c r="AD67" s="542">
        <f t="shared" si="207"/>
        <v>38</v>
      </c>
      <c r="AE67" s="926">
        <f t="shared" si="208"/>
        <v>66140</v>
      </c>
      <c r="AF67" s="1325">
        <v>11</v>
      </c>
      <c r="AG67" s="1325">
        <v>1</v>
      </c>
      <c r="AH67" s="1325">
        <f t="shared" si="225"/>
        <v>22</v>
      </c>
      <c r="AI67" s="927">
        <f t="shared" si="209"/>
        <v>1455080</v>
      </c>
      <c r="AJ67" s="927">
        <f t="shared" si="210"/>
        <v>436524</v>
      </c>
      <c r="AK67" s="927">
        <f t="shared" si="221"/>
        <v>1891604</v>
      </c>
      <c r="AL67" s="926"/>
      <c r="AM67" s="928">
        <f t="shared" si="222"/>
        <v>1891604</v>
      </c>
      <c r="AN67" s="929">
        <f t="shared" si="211"/>
        <v>24836760.520000003</v>
      </c>
      <c r="AO67" s="1112">
        <v>1</v>
      </c>
      <c r="AP67" s="930">
        <f t="shared" si="212"/>
        <v>20</v>
      </c>
      <c r="AQ67" s="542">
        <f t="shared" si="213"/>
        <v>40</v>
      </c>
      <c r="AR67" s="926">
        <f t="shared" si="214"/>
        <v>66140</v>
      </c>
      <c r="AS67" s="1325">
        <v>11</v>
      </c>
      <c r="AT67" s="1325">
        <v>1</v>
      </c>
      <c r="AU67" s="1325">
        <f t="shared" si="226"/>
        <v>22</v>
      </c>
      <c r="AV67" s="927">
        <f t="shared" si="215"/>
        <v>1455080</v>
      </c>
      <c r="AW67" s="927">
        <f t="shared" si="216"/>
        <v>436524</v>
      </c>
      <c r="AX67" s="927">
        <f t="shared" si="223"/>
        <v>1891604</v>
      </c>
      <c r="AY67" s="926"/>
      <c r="AZ67" s="928">
        <f t="shared" si="224"/>
        <v>1891604</v>
      </c>
      <c r="BA67" s="929">
        <f t="shared" si="217"/>
        <v>24836760.520000003</v>
      </c>
    </row>
    <row r="68" spans="1:53" s="539" customFormat="1" ht="25.5" customHeight="1" thickBot="1" x14ac:dyDescent="0.35">
      <c r="A68" s="530">
        <v>9</v>
      </c>
      <c r="B68" s="818" t="s">
        <v>824</v>
      </c>
      <c r="C68" s="531" t="s">
        <v>775</v>
      </c>
      <c r="D68" s="556">
        <v>1</v>
      </c>
      <c r="E68" s="1088">
        <v>5</v>
      </c>
      <c r="F68" s="533">
        <f>+E68*2</f>
        <v>10</v>
      </c>
      <c r="G68" s="1082">
        <v>66140</v>
      </c>
      <c r="H68" s="1082">
        <v>11</v>
      </c>
      <c r="I68" s="1089">
        <f t="shared" si="196"/>
        <v>727540</v>
      </c>
      <c r="J68" s="1089">
        <f>+I68*0.1</f>
        <v>72754</v>
      </c>
      <c r="K68" s="1089">
        <f t="shared" si="197"/>
        <v>800294</v>
      </c>
      <c r="L68" s="1082"/>
      <c r="M68" s="1085">
        <f>+K68+L68</f>
        <v>800294</v>
      </c>
      <c r="N68" s="1119">
        <f t="shared" si="199"/>
        <v>10507860.220000001</v>
      </c>
      <c r="O68" s="928">
        <v>1</v>
      </c>
      <c r="P68" s="941">
        <f>+E68+1</f>
        <v>6</v>
      </c>
      <c r="Q68" s="552">
        <f>+P68*2</f>
        <v>12</v>
      </c>
      <c r="R68" s="932">
        <f t="shared" si="202"/>
        <v>66140</v>
      </c>
      <c r="S68" s="1326">
        <v>11</v>
      </c>
      <c r="T68" s="1328">
        <v>0.5</v>
      </c>
      <c r="U68" s="1328">
        <f t="shared" si="227"/>
        <v>16.5</v>
      </c>
      <c r="V68" s="933">
        <f>+U68*R68</f>
        <v>1091310</v>
      </c>
      <c r="W68" s="933">
        <f>IF((Q68&lt;=30)*AND(V68*Q68%&gt;J68),V68*Q68%,IF((Q68&gt;30)*AND(V68*30%&gt;J68),V68*30%,J68))</f>
        <v>130957.2</v>
      </c>
      <c r="X68" s="933">
        <f t="shared" si="219"/>
        <v>1222267.2</v>
      </c>
      <c r="Y68" s="932"/>
      <c r="Z68" s="934">
        <f t="shared" si="220"/>
        <v>1222267.2</v>
      </c>
      <c r="AA68" s="1121">
        <f t="shared" si="205"/>
        <v>16048368.336000001</v>
      </c>
      <c r="AB68" s="1120">
        <v>1</v>
      </c>
      <c r="AC68" s="931">
        <f>+P68+1</f>
        <v>7</v>
      </c>
      <c r="AD68" s="552">
        <f>+AC68*2</f>
        <v>14</v>
      </c>
      <c r="AE68" s="932">
        <f t="shared" si="208"/>
        <v>66140</v>
      </c>
      <c r="AF68" s="1326">
        <v>11</v>
      </c>
      <c r="AG68" s="1325">
        <v>1</v>
      </c>
      <c r="AH68" s="1325">
        <f t="shared" si="225"/>
        <v>22</v>
      </c>
      <c r="AI68" s="933">
        <f>+AH68*AE68</f>
        <v>1455080</v>
      </c>
      <c r="AJ68" s="933">
        <f t="shared" si="210"/>
        <v>203711.2</v>
      </c>
      <c r="AK68" s="933">
        <f t="shared" si="221"/>
        <v>1658791.2</v>
      </c>
      <c r="AL68" s="932"/>
      <c r="AM68" s="934">
        <f t="shared" si="222"/>
        <v>1658791.2</v>
      </c>
      <c r="AN68" s="1121">
        <f t="shared" si="211"/>
        <v>21779928.456</v>
      </c>
      <c r="AO68" s="1120">
        <v>1</v>
      </c>
      <c r="AP68" s="931">
        <f>+AC68+1</f>
        <v>8</v>
      </c>
      <c r="AQ68" s="552">
        <f>+AP68*2</f>
        <v>16</v>
      </c>
      <c r="AR68" s="932">
        <f t="shared" si="214"/>
        <v>66140</v>
      </c>
      <c r="AS68" s="1326">
        <v>11</v>
      </c>
      <c r="AT68" s="1325">
        <v>1</v>
      </c>
      <c r="AU68" s="1325">
        <f t="shared" si="226"/>
        <v>22</v>
      </c>
      <c r="AV68" s="933">
        <f>+AU68*AR68</f>
        <v>1455080</v>
      </c>
      <c r="AW68" s="933">
        <f t="shared" si="216"/>
        <v>232812.80000000002</v>
      </c>
      <c r="AX68" s="933">
        <f t="shared" si="223"/>
        <v>1687892.8</v>
      </c>
      <c r="AY68" s="932"/>
      <c r="AZ68" s="934">
        <f t="shared" si="224"/>
        <v>1687892.8</v>
      </c>
      <c r="BA68" s="935">
        <f t="shared" si="217"/>
        <v>22162032.464000002</v>
      </c>
    </row>
    <row r="69" spans="1:53" s="539" customFormat="1" ht="23.25" customHeight="1" thickBot="1" x14ac:dyDescent="0.35">
      <c r="A69" s="540">
        <v>10</v>
      </c>
      <c r="B69" s="812" t="s">
        <v>958</v>
      </c>
      <c r="C69" s="531" t="s">
        <v>775</v>
      </c>
      <c r="D69" s="556">
        <v>1</v>
      </c>
      <c r="E69" s="925">
        <v>6</v>
      </c>
      <c r="F69" s="542">
        <f t="shared" si="195"/>
        <v>12</v>
      </c>
      <c r="G69" s="926">
        <v>66140</v>
      </c>
      <c r="H69" s="926">
        <v>11</v>
      </c>
      <c r="I69" s="927">
        <f t="shared" si="196"/>
        <v>727540</v>
      </c>
      <c r="J69" s="927">
        <v>87304.8</v>
      </c>
      <c r="K69" s="927">
        <f t="shared" si="197"/>
        <v>814844.8</v>
      </c>
      <c r="L69" s="926"/>
      <c r="M69" s="928">
        <f t="shared" si="198"/>
        <v>814844.8</v>
      </c>
      <c r="N69" s="1002">
        <f t="shared" si="199"/>
        <v>10698912.224000001</v>
      </c>
      <c r="O69" s="928">
        <v>1</v>
      </c>
      <c r="P69" s="930">
        <f t="shared" si="200"/>
        <v>7</v>
      </c>
      <c r="Q69" s="542">
        <f t="shared" si="201"/>
        <v>14</v>
      </c>
      <c r="R69" s="926">
        <f t="shared" si="202"/>
        <v>66140</v>
      </c>
      <c r="S69" s="1325">
        <v>11</v>
      </c>
      <c r="T69" s="1328">
        <v>0.5</v>
      </c>
      <c r="U69" s="1328">
        <f t="shared" si="227"/>
        <v>16.5</v>
      </c>
      <c r="V69" s="927">
        <f t="shared" si="203"/>
        <v>1091310</v>
      </c>
      <c r="W69" s="927">
        <f t="shared" si="204"/>
        <v>152783.40000000002</v>
      </c>
      <c r="X69" s="927">
        <f t="shared" si="219"/>
        <v>1244093.3999999999</v>
      </c>
      <c r="Y69" s="926"/>
      <c r="Z69" s="928">
        <f t="shared" si="220"/>
        <v>1244093.3999999999</v>
      </c>
      <c r="AA69" s="929">
        <f t="shared" si="205"/>
        <v>16334946.342</v>
      </c>
      <c r="AB69" s="1112">
        <v>1</v>
      </c>
      <c r="AC69" s="930">
        <f t="shared" si="206"/>
        <v>8</v>
      </c>
      <c r="AD69" s="542">
        <f t="shared" si="207"/>
        <v>16</v>
      </c>
      <c r="AE69" s="926">
        <f t="shared" si="208"/>
        <v>66140</v>
      </c>
      <c r="AF69" s="1325">
        <v>11</v>
      </c>
      <c r="AG69" s="1325">
        <v>1</v>
      </c>
      <c r="AH69" s="1325">
        <f t="shared" si="225"/>
        <v>22</v>
      </c>
      <c r="AI69" s="927">
        <f t="shared" si="209"/>
        <v>1455080</v>
      </c>
      <c r="AJ69" s="927">
        <f t="shared" si="210"/>
        <v>232812.80000000002</v>
      </c>
      <c r="AK69" s="927">
        <f t="shared" si="221"/>
        <v>1687892.8</v>
      </c>
      <c r="AL69" s="926"/>
      <c r="AM69" s="928">
        <f t="shared" si="222"/>
        <v>1687892.8</v>
      </c>
      <c r="AN69" s="929">
        <f t="shared" si="211"/>
        <v>22162032.464000002</v>
      </c>
      <c r="AO69" s="1112">
        <v>1</v>
      </c>
      <c r="AP69" s="930">
        <f t="shared" si="212"/>
        <v>9</v>
      </c>
      <c r="AQ69" s="542">
        <f t="shared" si="213"/>
        <v>18</v>
      </c>
      <c r="AR69" s="926">
        <f t="shared" si="214"/>
        <v>66140</v>
      </c>
      <c r="AS69" s="1325">
        <v>11</v>
      </c>
      <c r="AT69" s="1325">
        <v>1</v>
      </c>
      <c r="AU69" s="1325">
        <f t="shared" si="226"/>
        <v>22</v>
      </c>
      <c r="AV69" s="927">
        <f t="shared" si="215"/>
        <v>1455080</v>
      </c>
      <c r="AW69" s="927">
        <f t="shared" si="216"/>
        <v>261914.4</v>
      </c>
      <c r="AX69" s="927">
        <f t="shared" si="223"/>
        <v>1716994.4</v>
      </c>
      <c r="AY69" s="926"/>
      <c r="AZ69" s="928">
        <f t="shared" si="224"/>
        <v>1716994.4</v>
      </c>
      <c r="BA69" s="929">
        <f t="shared" si="217"/>
        <v>22544136.471999999</v>
      </c>
    </row>
    <row r="70" spans="1:53" s="539" customFormat="1" ht="23.25" customHeight="1" thickBot="1" x14ac:dyDescent="0.35">
      <c r="A70" s="530">
        <v>11</v>
      </c>
      <c r="B70" s="1209" t="s">
        <v>1744</v>
      </c>
      <c r="C70" s="531" t="s">
        <v>775</v>
      </c>
      <c r="D70" s="556">
        <v>1</v>
      </c>
      <c r="E70" s="925">
        <v>5</v>
      </c>
      <c r="F70" s="542">
        <f t="shared" si="195"/>
        <v>10</v>
      </c>
      <c r="G70" s="926">
        <v>66140</v>
      </c>
      <c r="H70" s="926">
        <v>11</v>
      </c>
      <c r="I70" s="927">
        <f t="shared" si="196"/>
        <v>727540</v>
      </c>
      <c r="J70" s="927">
        <v>72754</v>
      </c>
      <c r="K70" s="927">
        <f t="shared" si="197"/>
        <v>800294</v>
      </c>
      <c r="L70" s="926"/>
      <c r="M70" s="928">
        <f t="shared" si="198"/>
        <v>800294</v>
      </c>
      <c r="N70" s="1002">
        <f t="shared" si="199"/>
        <v>10507860.220000001</v>
      </c>
      <c r="O70" s="928">
        <v>1</v>
      </c>
      <c r="P70" s="930">
        <f t="shared" si="200"/>
        <v>6</v>
      </c>
      <c r="Q70" s="542">
        <f t="shared" si="201"/>
        <v>12</v>
      </c>
      <c r="R70" s="926">
        <f t="shared" si="202"/>
        <v>66140</v>
      </c>
      <c r="S70" s="1325">
        <v>11</v>
      </c>
      <c r="T70" s="1328">
        <v>0.5</v>
      </c>
      <c r="U70" s="1328">
        <f t="shared" si="227"/>
        <v>16.5</v>
      </c>
      <c r="V70" s="927">
        <f t="shared" si="203"/>
        <v>1091310</v>
      </c>
      <c r="W70" s="927">
        <f t="shared" si="204"/>
        <v>130957.2</v>
      </c>
      <c r="X70" s="927">
        <f t="shared" si="219"/>
        <v>1222267.2</v>
      </c>
      <c r="Y70" s="926"/>
      <c r="Z70" s="928">
        <f t="shared" si="220"/>
        <v>1222267.2</v>
      </c>
      <c r="AA70" s="929">
        <f t="shared" si="205"/>
        <v>16048368.336000001</v>
      </c>
      <c r="AB70" s="1112">
        <v>1</v>
      </c>
      <c r="AC70" s="930">
        <f t="shared" si="206"/>
        <v>7</v>
      </c>
      <c r="AD70" s="542">
        <f t="shared" si="207"/>
        <v>14</v>
      </c>
      <c r="AE70" s="926">
        <f t="shared" si="208"/>
        <v>66140</v>
      </c>
      <c r="AF70" s="1325">
        <v>11</v>
      </c>
      <c r="AG70" s="1325">
        <v>1</v>
      </c>
      <c r="AH70" s="1325">
        <f t="shared" si="225"/>
        <v>22</v>
      </c>
      <c r="AI70" s="927">
        <f t="shared" si="209"/>
        <v>1455080</v>
      </c>
      <c r="AJ70" s="927">
        <f t="shared" si="210"/>
        <v>203711.2</v>
      </c>
      <c r="AK70" s="927">
        <f t="shared" si="221"/>
        <v>1658791.2</v>
      </c>
      <c r="AL70" s="926"/>
      <c r="AM70" s="928">
        <f t="shared" si="222"/>
        <v>1658791.2</v>
      </c>
      <c r="AN70" s="929">
        <f t="shared" si="211"/>
        <v>21779928.456</v>
      </c>
      <c r="AO70" s="1112">
        <v>1</v>
      </c>
      <c r="AP70" s="930">
        <f t="shared" si="212"/>
        <v>8</v>
      </c>
      <c r="AQ70" s="542">
        <f t="shared" si="213"/>
        <v>16</v>
      </c>
      <c r="AR70" s="926">
        <f t="shared" si="214"/>
        <v>66140</v>
      </c>
      <c r="AS70" s="1325">
        <v>11</v>
      </c>
      <c r="AT70" s="1325">
        <v>1</v>
      </c>
      <c r="AU70" s="1325">
        <f t="shared" si="226"/>
        <v>22</v>
      </c>
      <c r="AV70" s="927">
        <f t="shared" si="215"/>
        <v>1455080</v>
      </c>
      <c r="AW70" s="927">
        <f t="shared" si="216"/>
        <v>232812.80000000002</v>
      </c>
      <c r="AX70" s="927">
        <f t="shared" si="223"/>
        <v>1687892.8</v>
      </c>
      <c r="AY70" s="926"/>
      <c r="AZ70" s="928">
        <f t="shared" si="224"/>
        <v>1687892.8</v>
      </c>
      <c r="BA70" s="929">
        <f t="shared" si="217"/>
        <v>22162032.464000002</v>
      </c>
    </row>
    <row r="71" spans="1:53" s="539" customFormat="1" ht="23.25" customHeight="1" thickBot="1" x14ac:dyDescent="0.35">
      <c r="A71" s="540">
        <v>12</v>
      </c>
      <c r="B71" s="1209" t="s">
        <v>1741</v>
      </c>
      <c r="C71" s="531" t="s">
        <v>775</v>
      </c>
      <c r="D71" s="556">
        <v>1</v>
      </c>
      <c r="E71" s="1114">
        <v>10</v>
      </c>
      <c r="F71" s="542">
        <f t="shared" si="195"/>
        <v>20</v>
      </c>
      <c r="G71" s="926">
        <v>66140</v>
      </c>
      <c r="H71" s="926">
        <v>11</v>
      </c>
      <c r="I71" s="927">
        <f t="shared" si="196"/>
        <v>727540</v>
      </c>
      <c r="J71" s="927">
        <v>145508</v>
      </c>
      <c r="K71" s="927">
        <f t="shared" si="197"/>
        <v>873048</v>
      </c>
      <c r="L71" s="926"/>
      <c r="M71" s="928">
        <f t="shared" si="198"/>
        <v>873048</v>
      </c>
      <c r="N71" s="1002">
        <f t="shared" si="199"/>
        <v>11463120.24</v>
      </c>
      <c r="O71" s="928">
        <v>1</v>
      </c>
      <c r="P71" s="930">
        <f t="shared" si="200"/>
        <v>11</v>
      </c>
      <c r="Q71" s="542">
        <f t="shared" si="201"/>
        <v>22</v>
      </c>
      <c r="R71" s="926">
        <f t="shared" si="202"/>
        <v>66140</v>
      </c>
      <c r="S71" s="1325">
        <v>11</v>
      </c>
      <c r="T71" s="1328">
        <v>0.5</v>
      </c>
      <c r="U71" s="1328">
        <f t="shared" si="227"/>
        <v>16.5</v>
      </c>
      <c r="V71" s="927">
        <f t="shared" si="203"/>
        <v>1091310</v>
      </c>
      <c r="W71" s="927">
        <f t="shared" si="204"/>
        <v>240088.2</v>
      </c>
      <c r="X71" s="927">
        <f t="shared" si="219"/>
        <v>1331398.2</v>
      </c>
      <c r="Y71" s="926"/>
      <c r="Z71" s="928">
        <f t="shared" si="220"/>
        <v>1331398.2</v>
      </c>
      <c r="AA71" s="929">
        <f t="shared" si="205"/>
        <v>17481258.366</v>
      </c>
      <c r="AB71" s="1112">
        <v>1</v>
      </c>
      <c r="AC71" s="930">
        <f t="shared" si="206"/>
        <v>12</v>
      </c>
      <c r="AD71" s="542">
        <f t="shared" si="207"/>
        <v>24</v>
      </c>
      <c r="AE71" s="926">
        <f t="shared" si="208"/>
        <v>66140</v>
      </c>
      <c r="AF71" s="1325">
        <v>11</v>
      </c>
      <c r="AG71" s="1325">
        <v>1</v>
      </c>
      <c r="AH71" s="1325">
        <f t="shared" si="225"/>
        <v>22</v>
      </c>
      <c r="AI71" s="927">
        <f t="shared" si="209"/>
        <v>1455080</v>
      </c>
      <c r="AJ71" s="927">
        <f t="shared" si="210"/>
        <v>349219.2</v>
      </c>
      <c r="AK71" s="927">
        <f t="shared" si="221"/>
        <v>1804299.2</v>
      </c>
      <c r="AL71" s="926"/>
      <c r="AM71" s="928">
        <f t="shared" si="222"/>
        <v>1804299.2</v>
      </c>
      <c r="AN71" s="929">
        <f t="shared" si="211"/>
        <v>23690448.495999999</v>
      </c>
      <c r="AO71" s="1112">
        <v>1</v>
      </c>
      <c r="AP71" s="930">
        <f t="shared" si="212"/>
        <v>13</v>
      </c>
      <c r="AQ71" s="542">
        <f t="shared" si="213"/>
        <v>26</v>
      </c>
      <c r="AR71" s="926">
        <f t="shared" si="214"/>
        <v>66140</v>
      </c>
      <c r="AS71" s="1325">
        <v>11</v>
      </c>
      <c r="AT71" s="1325">
        <v>1</v>
      </c>
      <c r="AU71" s="1325">
        <f t="shared" si="226"/>
        <v>22</v>
      </c>
      <c r="AV71" s="927">
        <f t="shared" si="215"/>
        <v>1455080</v>
      </c>
      <c r="AW71" s="927">
        <f t="shared" si="216"/>
        <v>378320.8</v>
      </c>
      <c r="AX71" s="927">
        <f t="shared" si="223"/>
        <v>1833400.8</v>
      </c>
      <c r="AY71" s="926"/>
      <c r="AZ71" s="928">
        <f t="shared" si="224"/>
        <v>1833400.8</v>
      </c>
      <c r="BA71" s="929">
        <f t="shared" si="217"/>
        <v>24072552.504000001</v>
      </c>
    </row>
    <row r="72" spans="1:53" s="539" customFormat="1" ht="23.25" customHeight="1" thickBot="1" x14ac:dyDescent="0.35">
      <c r="A72" s="530">
        <v>13</v>
      </c>
      <c r="B72" s="801" t="s">
        <v>641</v>
      </c>
      <c r="C72" s="531" t="s">
        <v>775</v>
      </c>
      <c r="D72" s="556">
        <v>1</v>
      </c>
      <c r="E72" s="925">
        <v>13</v>
      </c>
      <c r="F72" s="542">
        <f t="shared" si="195"/>
        <v>26</v>
      </c>
      <c r="G72" s="926">
        <v>66140</v>
      </c>
      <c r="H72" s="926">
        <v>11</v>
      </c>
      <c r="I72" s="927">
        <f t="shared" si="196"/>
        <v>727540</v>
      </c>
      <c r="J72" s="927">
        <v>189160.4</v>
      </c>
      <c r="K72" s="927">
        <f t="shared" si="197"/>
        <v>916700.4</v>
      </c>
      <c r="L72" s="926"/>
      <c r="M72" s="928">
        <f t="shared" si="198"/>
        <v>916700.4</v>
      </c>
      <c r="N72" s="1002">
        <f t="shared" si="199"/>
        <v>12036276.252</v>
      </c>
      <c r="O72" s="928">
        <v>1</v>
      </c>
      <c r="P72" s="930">
        <f t="shared" si="200"/>
        <v>14</v>
      </c>
      <c r="Q72" s="542">
        <f t="shared" si="201"/>
        <v>28</v>
      </c>
      <c r="R72" s="926">
        <f t="shared" si="202"/>
        <v>66140</v>
      </c>
      <c r="S72" s="1325">
        <v>11</v>
      </c>
      <c r="T72" s="1328">
        <v>0.5</v>
      </c>
      <c r="U72" s="1328">
        <f t="shared" si="227"/>
        <v>16.5</v>
      </c>
      <c r="V72" s="927">
        <f t="shared" si="203"/>
        <v>1091310</v>
      </c>
      <c r="W72" s="927">
        <f t="shared" si="204"/>
        <v>305566.80000000005</v>
      </c>
      <c r="X72" s="927">
        <f t="shared" si="219"/>
        <v>1396876.8</v>
      </c>
      <c r="Y72" s="926"/>
      <c r="Z72" s="928">
        <f t="shared" si="220"/>
        <v>1396876.8</v>
      </c>
      <c r="AA72" s="929">
        <f t="shared" si="205"/>
        <v>18340992.384000003</v>
      </c>
      <c r="AB72" s="1112">
        <v>1</v>
      </c>
      <c r="AC72" s="930">
        <f t="shared" si="206"/>
        <v>15</v>
      </c>
      <c r="AD72" s="542">
        <f t="shared" si="207"/>
        <v>30</v>
      </c>
      <c r="AE72" s="926">
        <f t="shared" si="208"/>
        <v>66140</v>
      </c>
      <c r="AF72" s="1325">
        <v>11</v>
      </c>
      <c r="AG72" s="1325">
        <v>1</v>
      </c>
      <c r="AH72" s="1325">
        <f t="shared" si="225"/>
        <v>22</v>
      </c>
      <c r="AI72" s="927">
        <f t="shared" si="209"/>
        <v>1455080</v>
      </c>
      <c r="AJ72" s="927">
        <f t="shared" si="210"/>
        <v>436524</v>
      </c>
      <c r="AK72" s="927">
        <f t="shared" si="221"/>
        <v>1891604</v>
      </c>
      <c r="AL72" s="926"/>
      <c r="AM72" s="928">
        <f t="shared" si="222"/>
        <v>1891604</v>
      </c>
      <c r="AN72" s="929">
        <f t="shared" si="211"/>
        <v>24836760.520000003</v>
      </c>
      <c r="AO72" s="1112">
        <v>1</v>
      </c>
      <c r="AP72" s="930">
        <f t="shared" si="212"/>
        <v>16</v>
      </c>
      <c r="AQ72" s="542">
        <f t="shared" si="213"/>
        <v>32</v>
      </c>
      <c r="AR72" s="926">
        <f t="shared" si="214"/>
        <v>66140</v>
      </c>
      <c r="AS72" s="1325">
        <v>11</v>
      </c>
      <c r="AT72" s="1325">
        <v>1</v>
      </c>
      <c r="AU72" s="1325">
        <f t="shared" si="226"/>
        <v>22</v>
      </c>
      <c r="AV72" s="927">
        <f t="shared" si="215"/>
        <v>1455080</v>
      </c>
      <c r="AW72" s="927">
        <f t="shared" si="216"/>
        <v>436524</v>
      </c>
      <c r="AX72" s="927">
        <f t="shared" si="223"/>
        <v>1891604</v>
      </c>
      <c r="AY72" s="926"/>
      <c r="AZ72" s="928">
        <f t="shared" si="224"/>
        <v>1891604</v>
      </c>
      <c r="BA72" s="929">
        <f t="shared" si="217"/>
        <v>24836760.520000003</v>
      </c>
    </row>
    <row r="73" spans="1:53" s="539" customFormat="1" ht="23.25" customHeight="1" thickBot="1" x14ac:dyDescent="0.35">
      <c r="A73" s="540">
        <v>14</v>
      </c>
      <c r="B73" s="801" t="s">
        <v>770</v>
      </c>
      <c r="C73" s="531" t="s">
        <v>775</v>
      </c>
      <c r="D73" s="556">
        <v>1</v>
      </c>
      <c r="E73" s="925">
        <v>28</v>
      </c>
      <c r="F73" s="542">
        <f>+E73*2</f>
        <v>56</v>
      </c>
      <c r="G73" s="926">
        <v>66140</v>
      </c>
      <c r="H73" s="926">
        <v>11</v>
      </c>
      <c r="I73" s="927">
        <f>+H73*G73</f>
        <v>727540</v>
      </c>
      <c r="J73" s="927">
        <v>709140</v>
      </c>
      <c r="K73" s="927">
        <f t="shared" si="197"/>
        <v>1436680</v>
      </c>
      <c r="L73" s="926"/>
      <c r="M73" s="928">
        <f>+K73+L73</f>
        <v>1436680</v>
      </c>
      <c r="N73" s="1002">
        <f>+M73*13.13</f>
        <v>18863608.400000002</v>
      </c>
      <c r="O73" s="928">
        <v>1</v>
      </c>
      <c r="P73" s="930">
        <f>+E73+1</f>
        <v>29</v>
      </c>
      <c r="Q73" s="542">
        <f>+P73*2</f>
        <v>58</v>
      </c>
      <c r="R73" s="926">
        <f t="shared" si="202"/>
        <v>66140</v>
      </c>
      <c r="S73" s="1325">
        <v>11</v>
      </c>
      <c r="T73" s="1328">
        <v>0.5</v>
      </c>
      <c r="U73" s="1328">
        <f t="shared" si="227"/>
        <v>16.5</v>
      </c>
      <c r="V73" s="927">
        <f>+U73*R73</f>
        <v>1091310</v>
      </c>
      <c r="W73" s="927">
        <f>IF((Q73&lt;=30)*AND(V73*Q73%&gt;J73),V73*Q73%,IF((Q73&gt;30)*AND(V73*30%&gt;J73),V73*30%,J73))</f>
        <v>709140</v>
      </c>
      <c r="X73" s="927">
        <f t="shared" si="219"/>
        <v>1800450</v>
      </c>
      <c r="Y73" s="926"/>
      <c r="Z73" s="928">
        <f t="shared" si="220"/>
        <v>1800450</v>
      </c>
      <c r="AA73" s="929">
        <f t="shared" si="205"/>
        <v>23639908.5</v>
      </c>
      <c r="AB73" s="1112">
        <v>1</v>
      </c>
      <c r="AC73" s="930">
        <f>+P73+1</f>
        <v>30</v>
      </c>
      <c r="AD73" s="542">
        <f>+AC73*2</f>
        <v>60</v>
      </c>
      <c r="AE73" s="926">
        <f t="shared" si="208"/>
        <v>66140</v>
      </c>
      <c r="AF73" s="1325">
        <v>11</v>
      </c>
      <c r="AG73" s="1325">
        <v>1</v>
      </c>
      <c r="AH73" s="1325">
        <f t="shared" si="225"/>
        <v>22</v>
      </c>
      <c r="AI73" s="927">
        <f>+AH73*AE73</f>
        <v>1455080</v>
      </c>
      <c r="AJ73" s="927">
        <f>IF((AD73&lt;=30)*AND(AI73*AD73%&gt;W73),AI73*AD73%,IF((AD73&gt;30)*AND(AI73*30%&gt;W73),AI73*30%,W73))</f>
        <v>709140</v>
      </c>
      <c r="AK73" s="927">
        <f t="shared" si="221"/>
        <v>2164220</v>
      </c>
      <c r="AL73" s="926"/>
      <c r="AM73" s="928">
        <f t="shared" si="222"/>
        <v>2164220</v>
      </c>
      <c r="AN73" s="929">
        <f t="shared" si="211"/>
        <v>28416208.600000001</v>
      </c>
      <c r="AO73" s="1112">
        <v>1</v>
      </c>
      <c r="AP73" s="930">
        <f>+AC73+1</f>
        <v>31</v>
      </c>
      <c r="AQ73" s="542">
        <f>+AP73*2</f>
        <v>62</v>
      </c>
      <c r="AR73" s="926">
        <f t="shared" si="214"/>
        <v>66140</v>
      </c>
      <c r="AS73" s="1325">
        <v>11</v>
      </c>
      <c r="AT73" s="1325">
        <v>1</v>
      </c>
      <c r="AU73" s="1325">
        <f t="shared" si="226"/>
        <v>22</v>
      </c>
      <c r="AV73" s="927">
        <f>+AU73*AR73</f>
        <v>1455080</v>
      </c>
      <c r="AW73" s="927">
        <f>IF((AQ73&lt;=30)*AND(AV73*AQ73%&gt;AJ73),AV73*AQ73%,IF((AQ73&gt;30)*AND(AV73*30%&gt;AJ73),AV73*30%,AJ73))</f>
        <v>709140</v>
      </c>
      <c r="AX73" s="927">
        <f t="shared" si="223"/>
        <v>2164220</v>
      </c>
      <c r="AY73" s="926"/>
      <c r="AZ73" s="928">
        <f t="shared" si="224"/>
        <v>2164220</v>
      </c>
      <c r="BA73" s="929">
        <f t="shared" si="217"/>
        <v>28416208.600000001</v>
      </c>
    </row>
    <row r="74" spans="1:53" s="539" customFormat="1" ht="23.25" customHeight="1" thickBot="1" x14ac:dyDescent="0.35">
      <c r="A74" s="530">
        <v>15</v>
      </c>
      <c r="B74" s="1211" t="s">
        <v>855</v>
      </c>
      <c r="C74" s="531" t="s">
        <v>775</v>
      </c>
      <c r="D74" s="556">
        <v>1</v>
      </c>
      <c r="E74" s="925">
        <v>23</v>
      </c>
      <c r="F74" s="542">
        <f>+E74*2</f>
        <v>46</v>
      </c>
      <c r="G74" s="926">
        <v>66140</v>
      </c>
      <c r="H74" s="926">
        <v>11</v>
      </c>
      <c r="I74" s="927">
        <f>+H74*G74</f>
        <v>727540</v>
      </c>
      <c r="J74" s="927">
        <v>358803</v>
      </c>
      <c r="K74" s="927">
        <f t="shared" si="197"/>
        <v>1086343</v>
      </c>
      <c r="L74" s="926"/>
      <c r="M74" s="928">
        <f>+K74+L74</f>
        <v>1086343</v>
      </c>
      <c r="N74" s="1002">
        <f>+M74*13.13</f>
        <v>14263683.590000002</v>
      </c>
      <c r="O74" s="928">
        <v>1</v>
      </c>
      <c r="P74" s="930">
        <f>+E74+1</f>
        <v>24</v>
      </c>
      <c r="Q74" s="542">
        <f>+P74*2</f>
        <v>48</v>
      </c>
      <c r="R74" s="926">
        <f t="shared" si="202"/>
        <v>66140</v>
      </c>
      <c r="S74" s="1325">
        <v>11</v>
      </c>
      <c r="T74" s="1328">
        <v>0.5</v>
      </c>
      <c r="U74" s="1328">
        <f t="shared" si="227"/>
        <v>16.5</v>
      </c>
      <c r="V74" s="927">
        <f>+U74*R74</f>
        <v>1091310</v>
      </c>
      <c r="W74" s="927">
        <f t="shared" si="204"/>
        <v>358803</v>
      </c>
      <c r="X74" s="927">
        <f t="shared" si="219"/>
        <v>1450113</v>
      </c>
      <c r="Y74" s="926"/>
      <c r="Z74" s="928">
        <f t="shared" si="220"/>
        <v>1450113</v>
      </c>
      <c r="AA74" s="929">
        <f t="shared" si="205"/>
        <v>19039983.690000001</v>
      </c>
      <c r="AB74" s="1112">
        <v>1</v>
      </c>
      <c r="AC74" s="930">
        <f>+P74+1</f>
        <v>25</v>
      </c>
      <c r="AD74" s="542">
        <f>+AC74*2</f>
        <v>50</v>
      </c>
      <c r="AE74" s="926">
        <f t="shared" si="208"/>
        <v>66140</v>
      </c>
      <c r="AF74" s="1325">
        <v>11</v>
      </c>
      <c r="AG74" s="1325">
        <v>1</v>
      </c>
      <c r="AH74" s="1325">
        <f t="shared" si="225"/>
        <v>22</v>
      </c>
      <c r="AI74" s="927">
        <f>+AH74*AE74</f>
        <v>1455080</v>
      </c>
      <c r="AJ74" s="927">
        <f t="shared" ref="AJ74:AJ77" si="228">IF((AD74&lt;=30)*AND(AI74*AD74%&gt;W74),AI74*AD74%,IF((AD74&gt;30)*AND(AI74*30%&gt;W74),AI74*30%,W74))</f>
        <v>436524</v>
      </c>
      <c r="AK74" s="927">
        <f t="shared" si="221"/>
        <v>1891604</v>
      </c>
      <c r="AL74" s="926"/>
      <c r="AM74" s="928">
        <f t="shared" si="222"/>
        <v>1891604</v>
      </c>
      <c r="AN74" s="929">
        <f t="shared" si="211"/>
        <v>24836760.520000003</v>
      </c>
      <c r="AO74" s="1112">
        <v>1</v>
      </c>
      <c r="AP74" s="930">
        <f>+AC74+1</f>
        <v>26</v>
      </c>
      <c r="AQ74" s="542">
        <f>+AP74*2</f>
        <v>52</v>
      </c>
      <c r="AR74" s="926">
        <f t="shared" si="214"/>
        <v>66140</v>
      </c>
      <c r="AS74" s="1325">
        <v>11</v>
      </c>
      <c r="AT74" s="1325">
        <v>1</v>
      </c>
      <c r="AU74" s="1325">
        <f t="shared" si="226"/>
        <v>22</v>
      </c>
      <c r="AV74" s="927">
        <f>+AU74*AR74</f>
        <v>1455080</v>
      </c>
      <c r="AW74" s="927">
        <f t="shared" ref="AW74:AW77" si="229">IF((AQ74&lt;=30)*AND(AV74*AQ74%&gt;AJ74),AV74*AQ74%,IF((AQ74&gt;30)*AND(AV74*30%&gt;AJ74),AV74*30%,AJ74))</f>
        <v>436524</v>
      </c>
      <c r="AX74" s="927">
        <f t="shared" si="223"/>
        <v>1891604</v>
      </c>
      <c r="AY74" s="926"/>
      <c r="AZ74" s="928">
        <f t="shared" si="224"/>
        <v>1891604</v>
      </c>
      <c r="BA74" s="929">
        <f t="shared" si="217"/>
        <v>24836760.520000003</v>
      </c>
    </row>
    <row r="75" spans="1:53" s="539" customFormat="1" ht="23.25" customHeight="1" thickBot="1" x14ac:dyDescent="0.35">
      <c r="A75" s="540">
        <v>16</v>
      </c>
      <c r="B75" s="801" t="s">
        <v>2124</v>
      </c>
      <c r="C75" s="531" t="s">
        <v>775</v>
      </c>
      <c r="D75" s="556">
        <v>1</v>
      </c>
      <c r="E75" s="925">
        <v>3</v>
      </c>
      <c r="F75" s="542">
        <f t="shared" ref="F75:F76" si="230">+E75*2</f>
        <v>6</v>
      </c>
      <c r="G75" s="926">
        <v>66140</v>
      </c>
      <c r="H75" s="926">
        <v>11</v>
      </c>
      <c r="I75" s="927">
        <f t="shared" ref="I75:I76" si="231">+H75*G75</f>
        <v>727540</v>
      </c>
      <c r="J75" s="927">
        <v>43652.4</v>
      </c>
      <c r="K75" s="927">
        <f t="shared" si="197"/>
        <v>771192.4</v>
      </c>
      <c r="L75" s="926"/>
      <c r="M75" s="928">
        <f t="shared" ref="M75:M76" si="232">+K75+L75</f>
        <v>771192.4</v>
      </c>
      <c r="N75" s="1002">
        <f t="shared" ref="N75:N76" si="233">+M75*13.13</f>
        <v>10125756.212000001</v>
      </c>
      <c r="O75" s="928">
        <v>1</v>
      </c>
      <c r="P75" s="930">
        <f t="shared" ref="P75:P76" si="234">+E75+1</f>
        <v>4</v>
      </c>
      <c r="Q75" s="542">
        <f t="shared" ref="Q75:Q76" si="235">+P75*2</f>
        <v>8</v>
      </c>
      <c r="R75" s="926">
        <f t="shared" si="202"/>
        <v>66140</v>
      </c>
      <c r="S75" s="1325">
        <v>11</v>
      </c>
      <c r="T75" s="1328">
        <v>0.5</v>
      </c>
      <c r="U75" s="1328">
        <f t="shared" si="227"/>
        <v>16.5</v>
      </c>
      <c r="V75" s="927">
        <f t="shared" ref="V75:V76" si="236">+U75*R75</f>
        <v>1091310</v>
      </c>
      <c r="W75" s="927">
        <f t="shared" si="204"/>
        <v>87304.8</v>
      </c>
      <c r="X75" s="927">
        <f t="shared" si="219"/>
        <v>1178614.8</v>
      </c>
      <c r="Y75" s="926"/>
      <c r="Z75" s="928">
        <f t="shared" si="220"/>
        <v>1178614.8</v>
      </c>
      <c r="AA75" s="929">
        <f t="shared" si="205"/>
        <v>15475212.324000001</v>
      </c>
      <c r="AB75" s="1112">
        <v>1</v>
      </c>
      <c r="AC75" s="930">
        <f t="shared" ref="AC75:AC76" si="237">+P75+1</f>
        <v>5</v>
      </c>
      <c r="AD75" s="542">
        <f t="shared" ref="AD75:AD76" si="238">+AC75*2</f>
        <v>10</v>
      </c>
      <c r="AE75" s="926">
        <f t="shared" si="208"/>
        <v>66140</v>
      </c>
      <c r="AF75" s="1325">
        <v>11</v>
      </c>
      <c r="AG75" s="1325">
        <v>1</v>
      </c>
      <c r="AH75" s="1325">
        <f t="shared" si="225"/>
        <v>22</v>
      </c>
      <c r="AI75" s="927">
        <f t="shared" ref="AI75:AI76" si="239">+AH75*AE75</f>
        <v>1455080</v>
      </c>
      <c r="AJ75" s="927">
        <f t="shared" si="228"/>
        <v>145508</v>
      </c>
      <c r="AK75" s="927">
        <f t="shared" si="221"/>
        <v>1600588</v>
      </c>
      <c r="AL75" s="926"/>
      <c r="AM75" s="928">
        <f t="shared" si="222"/>
        <v>1600588</v>
      </c>
      <c r="AN75" s="929">
        <f t="shared" si="211"/>
        <v>21015720.440000001</v>
      </c>
      <c r="AO75" s="1112">
        <v>1</v>
      </c>
      <c r="AP75" s="930">
        <f t="shared" ref="AP75:AP76" si="240">+AC75+1</f>
        <v>6</v>
      </c>
      <c r="AQ75" s="542">
        <f t="shared" ref="AQ75:AQ76" si="241">+AP75*2</f>
        <v>12</v>
      </c>
      <c r="AR75" s="926">
        <f t="shared" si="214"/>
        <v>66140</v>
      </c>
      <c r="AS75" s="1325">
        <v>11</v>
      </c>
      <c r="AT75" s="1325">
        <v>1</v>
      </c>
      <c r="AU75" s="1325">
        <f t="shared" si="226"/>
        <v>22</v>
      </c>
      <c r="AV75" s="927">
        <f t="shared" ref="AV75:AV76" si="242">+AU75*AR75</f>
        <v>1455080</v>
      </c>
      <c r="AW75" s="927">
        <f t="shared" si="229"/>
        <v>174609.6</v>
      </c>
      <c r="AX75" s="927">
        <f t="shared" si="223"/>
        <v>1629689.6</v>
      </c>
      <c r="AY75" s="926"/>
      <c r="AZ75" s="928">
        <f t="shared" si="224"/>
        <v>1629689.6</v>
      </c>
      <c r="BA75" s="929">
        <f t="shared" si="217"/>
        <v>21397824.448000003</v>
      </c>
    </row>
    <row r="76" spans="1:53" s="539" customFormat="1" ht="18" thickBot="1" x14ac:dyDescent="0.35">
      <c r="A76" s="530">
        <v>17</v>
      </c>
      <c r="B76" s="816" t="s">
        <v>666</v>
      </c>
      <c r="C76" s="531" t="s">
        <v>775</v>
      </c>
      <c r="D76" s="556">
        <v>1</v>
      </c>
      <c r="E76" s="925">
        <v>8</v>
      </c>
      <c r="F76" s="542">
        <f t="shared" si="230"/>
        <v>16</v>
      </c>
      <c r="G76" s="926">
        <v>66140</v>
      </c>
      <c r="H76" s="926">
        <v>11</v>
      </c>
      <c r="I76" s="927">
        <f t="shared" si="231"/>
        <v>727540</v>
      </c>
      <c r="J76" s="927">
        <f>+I76*0.16</f>
        <v>116406.40000000001</v>
      </c>
      <c r="K76" s="927">
        <f t="shared" si="197"/>
        <v>843946.4</v>
      </c>
      <c r="L76" s="926"/>
      <c r="M76" s="928">
        <f t="shared" si="232"/>
        <v>843946.4</v>
      </c>
      <c r="N76" s="1002">
        <f t="shared" si="233"/>
        <v>11081016.232000001</v>
      </c>
      <c r="O76" s="928">
        <v>1</v>
      </c>
      <c r="P76" s="930">
        <f t="shared" si="234"/>
        <v>9</v>
      </c>
      <c r="Q76" s="542">
        <f t="shared" si="235"/>
        <v>18</v>
      </c>
      <c r="R76" s="926">
        <f t="shared" si="202"/>
        <v>66140</v>
      </c>
      <c r="S76" s="1325">
        <v>11</v>
      </c>
      <c r="T76" s="1328">
        <v>0.5</v>
      </c>
      <c r="U76" s="1328">
        <f t="shared" si="227"/>
        <v>16.5</v>
      </c>
      <c r="V76" s="927">
        <f t="shared" si="236"/>
        <v>1091310</v>
      </c>
      <c r="W76" s="927">
        <f t="shared" si="204"/>
        <v>196435.8</v>
      </c>
      <c r="X76" s="927">
        <f t="shared" si="219"/>
        <v>1287745.8</v>
      </c>
      <c r="Y76" s="926"/>
      <c r="Z76" s="928">
        <f t="shared" si="220"/>
        <v>1287745.8</v>
      </c>
      <c r="AA76" s="1002">
        <f t="shared" si="205"/>
        <v>16908102.354000002</v>
      </c>
      <c r="AB76" s="1003">
        <v>1</v>
      </c>
      <c r="AC76" s="925">
        <f t="shared" si="237"/>
        <v>10</v>
      </c>
      <c r="AD76" s="542">
        <f t="shared" si="238"/>
        <v>20</v>
      </c>
      <c r="AE76" s="926">
        <f t="shared" si="208"/>
        <v>66140</v>
      </c>
      <c r="AF76" s="1325">
        <v>11</v>
      </c>
      <c r="AG76" s="1325">
        <v>1</v>
      </c>
      <c r="AH76" s="1325">
        <f t="shared" si="225"/>
        <v>22</v>
      </c>
      <c r="AI76" s="927">
        <f t="shared" si="239"/>
        <v>1455080</v>
      </c>
      <c r="AJ76" s="927">
        <f t="shared" si="228"/>
        <v>291016</v>
      </c>
      <c r="AK76" s="927">
        <f t="shared" si="221"/>
        <v>1746096</v>
      </c>
      <c r="AL76" s="926"/>
      <c r="AM76" s="928">
        <f t="shared" si="222"/>
        <v>1746096</v>
      </c>
      <c r="AN76" s="1002">
        <f t="shared" si="211"/>
        <v>22926240.48</v>
      </c>
      <c r="AO76" s="1003">
        <v>1</v>
      </c>
      <c r="AP76" s="925">
        <f t="shared" si="240"/>
        <v>11</v>
      </c>
      <c r="AQ76" s="542">
        <f t="shared" si="241"/>
        <v>22</v>
      </c>
      <c r="AR76" s="926">
        <f t="shared" si="214"/>
        <v>66140</v>
      </c>
      <c r="AS76" s="1325">
        <v>11</v>
      </c>
      <c r="AT76" s="1325">
        <v>1</v>
      </c>
      <c r="AU76" s="1325">
        <f t="shared" si="226"/>
        <v>22</v>
      </c>
      <c r="AV76" s="927">
        <f t="shared" si="242"/>
        <v>1455080</v>
      </c>
      <c r="AW76" s="927">
        <f t="shared" si="229"/>
        <v>320117.59999999998</v>
      </c>
      <c r="AX76" s="927">
        <f t="shared" si="223"/>
        <v>1775197.6</v>
      </c>
      <c r="AY76" s="926"/>
      <c r="AZ76" s="928">
        <f t="shared" si="224"/>
        <v>1775197.6</v>
      </c>
      <c r="BA76" s="929">
        <f t="shared" si="217"/>
        <v>23308344.488000002</v>
      </c>
    </row>
    <row r="77" spans="1:53" s="539" customFormat="1" ht="23.25" customHeight="1" thickBot="1" x14ac:dyDescent="0.35">
      <c r="A77" s="540">
        <v>18</v>
      </c>
      <c r="B77" s="1211" t="s">
        <v>707</v>
      </c>
      <c r="C77" s="531" t="s">
        <v>775</v>
      </c>
      <c r="D77" s="705">
        <v>1</v>
      </c>
      <c r="E77" s="1101">
        <v>10</v>
      </c>
      <c r="F77" s="697">
        <f>+E77*2</f>
        <v>20</v>
      </c>
      <c r="G77" s="937">
        <v>66140</v>
      </c>
      <c r="H77" s="937">
        <v>11</v>
      </c>
      <c r="I77" s="938">
        <f>+H77*G77</f>
        <v>727540</v>
      </c>
      <c r="J77" s="938">
        <v>145508</v>
      </c>
      <c r="K77" s="938">
        <f t="shared" si="197"/>
        <v>873048</v>
      </c>
      <c r="L77" s="937"/>
      <c r="M77" s="939">
        <f>+K77+L77</f>
        <v>873048</v>
      </c>
      <c r="N77" s="1134">
        <f>+M77*13.13</f>
        <v>11463120.24</v>
      </c>
      <c r="O77" s="928">
        <v>1</v>
      </c>
      <c r="P77" s="941">
        <f>+E77+1</f>
        <v>11</v>
      </c>
      <c r="Q77" s="552">
        <f>+P77*2</f>
        <v>22</v>
      </c>
      <c r="R77" s="932">
        <f t="shared" si="202"/>
        <v>66140</v>
      </c>
      <c r="S77" s="1326">
        <v>11</v>
      </c>
      <c r="T77" s="1328">
        <v>0.5</v>
      </c>
      <c r="U77" s="1328">
        <f t="shared" si="227"/>
        <v>16.5</v>
      </c>
      <c r="V77" s="933">
        <f>+U77*R77</f>
        <v>1091310</v>
      </c>
      <c r="W77" s="933">
        <f t="shared" si="204"/>
        <v>240088.2</v>
      </c>
      <c r="X77" s="933">
        <f t="shared" si="219"/>
        <v>1331398.2</v>
      </c>
      <c r="Y77" s="932"/>
      <c r="Z77" s="934">
        <f t="shared" si="220"/>
        <v>1331398.2</v>
      </c>
      <c r="AA77" s="935">
        <f t="shared" si="205"/>
        <v>17481258.366</v>
      </c>
      <c r="AB77" s="1112">
        <v>1</v>
      </c>
      <c r="AC77" s="936">
        <f>+P77+1</f>
        <v>12</v>
      </c>
      <c r="AD77" s="697">
        <f>+AC77*2</f>
        <v>24</v>
      </c>
      <c r="AE77" s="937">
        <f t="shared" si="208"/>
        <v>66140</v>
      </c>
      <c r="AF77" s="1326">
        <v>11</v>
      </c>
      <c r="AG77" s="1325">
        <v>1</v>
      </c>
      <c r="AH77" s="1325">
        <f t="shared" si="225"/>
        <v>22</v>
      </c>
      <c r="AI77" s="938">
        <f>+AH77*AE77</f>
        <v>1455080</v>
      </c>
      <c r="AJ77" s="938">
        <f t="shared" si="228"/>
        <v>349219.2</v>
      </c>
      <c r="AK77" s="938">
        <f t="shared" si="221"/>
        <v>1804299.2</v>
      </c>
      <c r="AL77" s="937"/>
      <c r="AM77" s="939">
        <f t="shared" si="222"/>
        <v>1804299.2</v>
      </c>
      <c r="AN77" s="940">
        <f t="shared" si="211"/>
        <v>23690448.495999999</v>
      </c>
      <c r="AO77" s="1112">
        <v>1</v>
      </c>
      <c r="AP77" s="941">
        <f>+AC77+1</f>
        <v>13</v>
      </c>
      <c r="AQ77" s="552">
        <f>+AP77*2</f>
        <v>26</v>
      </c>
      <c r="AR77" s="932">
        <f t="shared" si="214"/>
        <v>66140</v>
      </c>
      <c r="AS77" s="1326">
        <v>11</v>
      </c>
      <c r="AT77" s="1325">
        <v>1</v>
      </c>
      <c r="AU77" s="1325">
        <f t="shared" si="226"/>
        <v>22</v>
      </c>
      <c r="AV77" s="933">
        <f>+AU77*AR77</f>
        <v>1455080</v>
      </c>
      <c r="AW77" s="933">
        <f t="shared" si="229"/>
        <v>378320.8</v>
      </c>
      <c r="AX77" s="933">
        <f t="shared" si="223"/>
        <v>1833400.8</v>
      </c>
      <c r="AY77" s="932"/>
      <c r="AZ77" s="934">
        <f t="shared" si="224"/>
        <v>1833400.8</v>
      </c>
      <c r="BA77" s="935">
        <f t="shared" si="217"/>
        <v>24072552.504000001</v>
      </c>
    </row>
    <row r="78" spans="1:53" s="549" customFormat="1" ht="18" customHeight="1" thickBot="1" x14ac:dyDescent="0.35">
      <c r="A78" s="1515" t="s">
        <v>64</v>
      </c>
      <c r="B78" s="1516"/>
      <c r="C78" s="1517"/>
      <c r="D78" s="706">
        <f t="shared" ref="D78:BA78" si="243">SUM(D60:D77)</f>
        <v>18</v>
      </c>
      <c r="E78" s="701">
        <f t="shared" si="243"/>
        <v>234</v>
      </c>
      <c r="F78" s="702">
        <f t="shared" si="243"/>
        <v>468</v>
      </c>
      <c r="G78" s="702">
        <f t="shared" si="243"/>
        <v>1190520</v>
      </c>
      <c r="H78" s="702">
        <f t="shared" si="243"/>
        <v>198.5</v>
      </c>
      <c r="I78" s="702">
        <f t="shared" si="243"/>
        <v>13128790</v>
      </c>
      <c r="J78" s="702">
        <f t="shared" si="243"/>
        <v>4020666.7999999993</v>
      </c>
      <c r="K78" s="702">
        <f t="shared" si="243"/>
        <v>17149456.800000004</v>
      </c>
      <c r="L78" s="702">
        <f t="shared" si="243"/>
        <v>0</v>
      </c>
      <c r="M78" s="702">
        <f t="shared" si="243"/>
        <v>17149456.800000004</v>
      </c>
      <c r="N78" s="703">
        <f t="shared" si="243"/>
        <v>225172367.78400007</v>
      </c>
      <c r="O78" s="703">
        <f t="shared" si="243"/>
        <v>18</v>
      </c>
      <c r="P78" s="1204">
        <f t="shared" si="243"/>
        <v>252</v>
      </c>
      <c r="Q78" s="1000">
        <f t="shared" si="243"/>
        <v>504</v>
      </c>
      <c r="R78" s="1000">
        <f t="shared" si="243"/>
        <v>1190520</v>
      </c>
      <c r="S78" s="1000"/>
      <c r="T78" s="1000"/>
      <c r="U78" s="1000">
        <f t="shared" si="243"/>
        <v>297.75</v>
      </c>
      <c r="V78" s="1000">
        <f t="shared" si="243"/>
        <v>19693185</v>
      </c>
      <c r="W78" s="1000">
        <f t="shared" si="243"/>
        <v>4975362.5</v>
      </c>
      <c r="X78" s="1000">
        <f t="shared" si="243"/>
        <v>24668547.5</v>
      </c>
      <c r="Y78" s="1000">
        <f t="shared" si="243"/>
        <v>0</v>
      </c>
      <c r="Z78" s="1000">
        <f t="shared" si="243"/>
        <v>24668547.5</v>
      </c>
      <c r="AA78" s="1001">
        <f t="shared" si="243"/>
        <v>323898028.67500001</v>
      </c>
      <c r="AB78" s="1001">
        <f t="shared" si="243"/>
        <v>18</v>
      </c>
      <c r="AC78" s="704">
        <f t="shared" si="243"/>
        <v>270</v>
      </c>
      <c r="AD78" s="702">
        <f t="shared" si="243"/>
        <v>540</v>
      </c>
      <c r="AE78" s="702">
        <f t="shared" si="243"/>
        <v>1190520</v>
      </c>
      <c r="AF78" s="702"/>
      <c r="AG78" s="702"/>
      <c r="AH78" s="702">
        <f t="shared" si="243"/>
        <v>397</v>
      </c>
      <c r="AI78" s="702">
        <f t="shared" si="243"/>
        <v>26257580</v>
      </c>
      <c r="AJ78" s="702">
        <f t="shared" si="243"/>
        <v>6367739.4000000004</v>
      </c>
      <c r="AK78" s="702">
        <f t="shared" si="243"/>
        <v>32625319.399999999</v>
      </c>
      <c r="AL78" s="702">
        <f t="shared" si="243"/>
        <v>0</v>
      </c>
      <c r="AM78" s="702">
        <f t="shared" si="243"/>
        <v>32625319.399999999</v>
      </c>
      <c r="AN78" s="703">
        <f t="shared" si="243"/>
        <v>428370443.72200006</v>
      </c>
      <c r="AO78" s="703">
        <f t="shared" si="243"/>
        <v>18</v>
      </c>
      <c r="AP78" s="1204">
        <f t="shared" si="243"/>
        <v>288</v>
      </c>
      <c r="AQ78" s="1000">
        <f t="shared" si="243"/>
        <v>576</v>
      </c>
      <c r="AR78" s="1000">
        <f t="shared" si="243"/>
        <v>1190520</v>
      </c>
      <c r="AS78" s="1000"/>
      <c r="AT78" s="1000"/>
      <c r="AU78" s="1000">
        <f t="shared" si="243"/>
        <v>397</v>
      </c>
      <c r="AV78" s="1000">
        <f t="shared" si="243"/>
        <v>26257580</v>
      </c>
      <c r="AW78" s="1000">
        <f t="shared" si="243"/>
        <v>6660078.1999999983</v>
      </c>
      <c r="AX78" s="1000">
        <f t="shared" si="243"/>
        <v>32917658.200000007</v>
      </c>
      <c r="AY78" s="1000">
        <f t="shared" si="243"/>
        <v>0</v>
      </c>
      <c r="AZ78" s="1000">
        <f t="shared" si="243"/>
        <v>32917658.200000007</v>
      </c>
      <c r="BA78" s="1001">
        <f t="shared" si="243"/>
        <v>432208852.16600001</v>
      </c>
    </row>
    <row r="79" spans="1:53" s="516" customFormat="1" ht="17.25" customHeight="1" x14ac:dyDescent="0.3">
      <c r="A79" s="553"/>
      <c r="B79" s="554"/>
      <c r="C79" s="280"/>
      <c r="D79" s="280"/>
      <c r="E79" s="1115"/>
      <c r="F79" s="281"/>
      <c r="G79" s="1116"/>
      <c r="H79" s="1116"/>
      <c r="I79" s="1117"/>
      <c r="J79" s="1117"/>
      <c r="K79" s="1117"/>
      <c r="L79" s="551"/>
      <c r="M79" s="551"/>
      <c r="N79" s="551"/>
      <c r="O79" s="551"/>
      <c r="P79" s="551"/>
      <c r="Q79" s="551"/>
      <c r="R79" s="551"/>
      <c r="S79" s="551"/>
      <c r="T79" s="551"/>
      <c r="U79" s="551"/>
      <c r="V79" s="551"/>
      <c r="W79" s="551"/>
      <c r="X79" s="551"/>
      <c r="Y79" s="551"/>
      <c r="Z79" s="551"/>
      <c r="AA79" s="551"/>
      <c r="AB79" s="551"/>
    </row>
    <row r="80" spans="1:53" s="516" customFormat="1" ht="18" customHeight="1" thickBot="1" x14ac:dyDescent="0.35">
      <c r="A80" s="550"/>
      <c r="B80" s="551"/>
      <c r="C80" s="551"/>
      <c r="D80" s="551"/>
      <c r="E80" s="551"/>
      <c r="F80" s="551"/>
      <c r="G80" s="551"/>
      <c r="H80" s="551"/>
      <c r="I80" s="551"/>
      <c r="J80" s="551"/>
      <c r="K80" s="551"/>
      <c r="L80" s="551"/>
      <c r="M80" s="551"/>
      <c r="N80" s="551"/>
      <c r="O80" s="551"/>
      <c r="P80" s="551"/>
      <c r="Q80" s="551"/>
      <c r="R80" s="551"/>
      <c r="S80" s="551"/>
      <c r="T80" s="551"/>
      <c r="U80" s="551"/>
      <c r="V80" s="551"/>
      <c r="W80" s="551"/>
      <c r="X80" s="551"/>
      <c r="Y80" s="551"/>
      <c r="Z80" s="551"/>
      <c r="AA80" s="551"/>
      <c r="AB80" s="551"/>
    </row>
    <row r="81" spans="1:53" s="515" customFormat="1" ht="30.75" customHeight="1" thickBot="1" x14ac:dyDescent="0.35">
      <c r="A81" s="1518" t="s">
        <v>842</v>
      </c>
      <c r="B81" s="1519"/>
      <c r="C81" s="1520"/>
      <c r="D81" s="1203"/>
      <c r="E81" s="1521" t="s">
        <v>70</v>
      </c>
      <c r="F81" s="1522"/>
      <c r="G81" s="1522"/>
      <c r="H81" s="1522"/>
      <c r="I81" s="1522"/>
      <c r="J81" s="1522"/>
      <c r="K81" s="1522"/>
      <c r="L81" s="1522"/>
      <c r="M81" s="1522"/>
      <c r="N81" s="1523"/>
      <c r="O81" s="1199"/>
      <c r="P81" s="1521" t="s">
        <v>70</v>
      </c>
      <c r="Q81" s="1522"/>
      <c r="R81" s="1522"/>
      <c r="S81" s="1522"/>
      <c r="T81" s="1522"/>
      <c r="U81" s="1522"/>
      <c r="V81" s="1522"/>
      <c r="W81" s="1522"/>
      <c r="X81" s="1522"/>
      <c r="Y81" s="1522"/>
      <c r="Z81" s="1522"/>
      <c r="AA81" s="1523"/>
      <c r="AB81" s="1199"/>
      <c r="AC81" s="1521" t="s">
        <v>70</v>
      </c>
      <c r="AD81" s="1522"/>
      <c r="AE81" s="1522"/>
      <c r="AF81" s="1522"/>
      <c r="AG81" s="1522"/>
      <c r="AH81" s="1522"/>
      <c r="AI81" s="1522"/>
      <c r="AJ81" s="1522"/>
      <c r="AK81" s="1522"/>
      <c r="AL81" s="1522"/>
      <c r="AM81" s="1522"/>
      <c r="AN81" s="1523"/>
      <c r="AO81" s="1199"/>
      <c r="AP81" s="1521" t="s">
        <v>70</v>
      </c>
      <c r="AQ81" s="1522"/>
      <c r="AR81" s="1522"/>
      <c r="AS81" s="1522"/>
      <c r="AT81" s="1522"/>
      <c r="AU81" s="1522"/>
      <c r="AV81" s="1522"/>
      <c r="AW81" s="1522"/>
      <c r="AX81" s="1522"/>
      <c r="AY81" s="1522"/>
      <c r="AZ81" s="1522"/>
      <c r="BA81" s="1523"/>
    </row>
    <row r="82" spans="1:53" s="516" customFormat="1" ht="32.25" customHeight="1" thickBot="1" x14ac:dyDescent="0.35">
      <c r="A82" s="1524" t="s">
        <v>22</v>
      </c>
      <c r="B82" s="1525"/>
      <c r="C82" s="1526"/>
      <c r="D82" s="1527" t="s">
        <v>1842</v>
      </c>
      <c r="E82" s="1528"/>
      <c r="F82" s="1528"/>
      <c r="G82" s="1528"/>
      <c r="H82" s="1528"/>
      <c r="I82" s="1528"/>
      <c r="J82" s="1528"/>
      <c r="K82" s="1528"/>
      <c r="L82" s="1528"/>
      <c r="M82" s="1528"/>
      <c r="N82" s="1529"/>
      <c r="O82" s="1201"/>
      <c r="P82" s="1532" t="s">
        <v>2127</v>
      </c>
      <c r="Q82" s="1533"/>
      <c r="R82" s="1533"/>
      <c r="S82" s="1533"/>
      <c r="T82" s="1533"/>
      <c r="U82" s="1533"/>
      <c r="V82" s="1533"/>
      <c r="W82" s="1533"/>
      <c r="X82" s="1533"/>
      <c r="Y82" s="1533"/>
      <c r="Z82" s="1533"/>
      <c r="AA82" s="1534"/>
      <c r="AB82" s="1200"/>
      <c r="AC82" s="1532" t="s">
        <v>2128</v>
      </c>
      <c r="AD82" s="1533"/>
      <c r="AE82" s="1533"/>
      <c r="AF82" s="1533"/>
      <c r="AG82" s="1533"/>
      <c r="AH82" s="1533"/>
      <c r="AI82" s="1533"/>
      <c r="AJ82" s="1533"/>
      <c r="AK82" s="1533"/>
      <c r="AL82" s="1533"/>
      <c r="AM82" s="1533"/>
      <c r="AN82" s="1534"/>
      <c r="AO82" s="1200"/>
      <c r="AP82" s="1532" t="s">
        <v>2480</v>
      </c>
      <c r="AQ82" s="1533"/>
      <c r="AR82" s="1533"/>
      <c r="AS82" s="1533"/>
      <c r="AT82" s="1533"/>
      <c r="AU82" s="1533"/>
      <c r="AV82" s="1533"/>
      <c r="AW82" s="1533"/>
      <c r="AX82" s="1533"/>
      <c r="AY82" s="1533"/>
      <c r="AZ82" s="1533"/>
      <c r="BA82" s="1534"/>
    </row>
    <row r="83" spans="1:53" ht="122.25" customHeight="1" thickBot="1" x14ac:dyDescent="0.35">
      <c r="A83" s="517" t="s">
        <v>10</v>
      </c>
      <c r="B83" s="518" t="s">
        <v>54</v>
      </c>
      <c r="C83" s="518" t="s">
        <v>55</v>
      </c>
      <c r="D83" s="519" t="s">
        <v>1</v>
      </c>
      <c r="E83" s="520" t="s">
        <v>622</v>
      </c>
      <c r="F83" s="520" t="s">
        <v>57</v>
      </c>
      <c r="G83" s="521" t="s">
        <v>62</v>
      </c>
      <c r="H83" s="522" t="s">
        <v>63</v>
      </c>
      <c r="I83" s="521" t="s">
        <v>623</v>
      </c>
      <c r="J83" s="523" t="s">
        <v>624</v>
      </c>
      <c r="K83" s="523" t="s">
        <v>908</v>
      </c>
      <c r="L83" s="524" t="s">
        <v>945</v>
      </c>
      <c r="M83" s="524" t="s">
        <v>2113</v>
      </c>
      <c r="N83" s="312" t="s">
        <v>2114</v>
      </c>
      <c r="O83" s="873"/>
      <c r="P83" s="839" t="str">
        <f>+E83</f>
        <v>Դատավորի ստաժ</v>
      </c>
      <c r="Q83" s="839" t="str">
        <f>+F83</f>
        <v>Ստաժի %-ը</v>
      </c>
      <c r="R83" s="834" t="s">
        <v>62</v>
      </c>
      <c r="S83" s="1329" t="s">
        <v>63</v>
      </c>
      <c r="T83" s="1330" t="s">
        <v>2876</v>
      </c>
      <c r="U83" s="1329" t="s">
        <v>2877</v>
      </c>
      <c r="V83" s="834" t="s">
        <v>623</v>
      </c>
      <c r="W83" s="834" t="s">
        <v>624</v>
      </c>
      <c r="X83" s="834" t="s">
        <v>942</v>
      </c>
      <c r="Y83" s="841" t="s">
        <v>946</v>
      </c>
      <c r="Z83" s="841" t="s">
        <v>2129</v>
      </c>
      <c r="AA83" s="834" t="s">
        <v>2130</v>
      </c>
      <c r="AB83" s="834"/>
      <c r="AC83" s="839" t="str">
        <f>+P83</f>
        <v>Դատավորի ստաժ</v>
      </c>
      <c r="AD83" s="839" t="str">
        <f>+Q83</f>
        <v>Ստաժի %-ը</v>
      </c>
      <c r="AE83" s="834" t="s">
        <v>62</v>
      </c>
      <c r="AF83" s="1329" t="s">
        <v>63</v>
      </c>
      <c r="AG83" s="1330" t="s">
        <v>2878</v>
      </c>
      <c r="AH83" s="1329" t="s">
        <v>2879</v>
      </c>
      <c r="AI83" s="834" t="s">
        <v>623</v>
      </c>
      <c r="AJ83" s="834" t="s">
        <v>624</v>
      </c>
      <c r="AK83" s="834" t="s">
        <v>942</v>
      </c>
      <c r="AL83" s="841" t="s">
        <v>946</v>
      </c>
      <c r="AM83" s="841" t="s">
        <v>2131</v>
      </c>
      <c r="AN83" s="834" t="s">
        <v>2132</v>
      </c>
      <c r="AO83" s="834"/>
      <c r="AP83" s="839" t="str">
        <f>+AC83</f>
        <v>Դատավորի ստաժ</v>
      </c>
      <c r="AQ83" s="839" t="str">
        <f>+AD83</f>
        <v>Ստաժի %-ը</v>
      </c>
      <c r="AR83" s="834" t="s">
        <v>62</v>
      </c>
      <c r="AS83" s="1329" t="s">
        <v>63</v>
      </c>
      <c r="AT83" s="1330" t="s">
        <v>2878</v>
      </c>
      <c r="AU83" s="1329" t="s">
        <v>2879</v>
      </c>
      <c r="AV83" s="834" t="s">
        <v>623</v>
      </c>
      <c r="AW83" s="834" t="s">
        <v>624</v>
      </c>
      <c r="AX83" s="834" t="s">
        <v>942</v>
      </c>
      <c r="AY83" s="841" t="s">
        <v>946</v>
      </c>
      <c r="AZ83" s="841" t="s">
        <v>2482</v>
      </c>
      <c r="BA83" s="834" t="s">
        <v>2481</v>
      </c>
    </row>
    <row r="84" spans="1:53" s="539" customFormat="1" ht="25.5" customHeight="1" thickBot="1" x14ac:dyDescent="0.35">
      <c r="A84" s="530">
        <v>1</v>
      </c>
      <c r="B84" s="818" t="s">
        <v>765</v>
      </c>
      <c r="C84" s="531" t="s">
        <v>635</v>
      </c>
      <c r="D84" s="707">
        <v>1</v>
      </c>
      <c r="E84" s="1088">
        <v>11</v>
      </c>
      <c r="F84" s="533">
        <f>+E84*2</f>
        <v>22</v>
      </c>
      <c r="G84" s="1082">
        <v>66140</v>
      </c>
      <c r="H84" s="1082">
        <v>11.5</v>
      </c>
      <c r="I84" s="1089">
        <f t="shared" ref="I84:I90" si="244">+H84*G84</f>
        <v>760610</v>
      </c>
      <c r="J84" s="1089">
        <v>246742</v>
      </c>
      <c r="K84" s="1089">
        <f t="shared" ref="K84:K93" si="245">+I84+J84</f>
        <v>1007352</v>
      </c>
      <c r="L84" s="1082"/>
      <c r="M84" s="1085">
        <f>+K84+L84</f>
        <v>1007352</v>
      </c>
      <c r="N84" s="1119">
        <f t="shared" ref="N84:N90" si="246">+M84*13.13</f>
        <v>13226531.760000002</v>
      </c>
      <c r="O84" s="928">
        <v>1</v>
      </c>
      <c r="P84" s="1113">
        <f>+E84+1</f>
        <v>12</v>
      </c>
      <c r="Q84" s="692">
        <f>+P84*2</f>
        <v>24</v>
      </c>
      <c r="R84" s="1109">
        <f>+G84</f>
        <v>66140</v>
      </c>
      <c r="S84" s="1325">
        <v>11.5</v>
      </c>
      <c r="T84" s="1328">
        <v>0.5</v>
      </c>
      <c r="U84" s="1328">
        <f>+S84+S84*T84</f>
        <v>17.25</v>
      </c>
      <c r="V84" s="1110">
        <f t="shared" ref="V84:V90" si="247">+U84*R84</f>
        <v>1140915</v>
      </c>
      <c r="W84" s="1110">
        <f t="shared" ref="W84:W89" si="248">IF((Q84&lt;=30)*AND(V84*Q84%&gt;J84),V84*Q84%,IF((Q84&gt;30)*AND(V84*30%&gt;J84),V84*30%,J84))</f>
        <v>273819.59999999998</v>
      </c>
      <c r="X84" s="1110">
        <f>+V84+W84</f>
        <v>1414734.6</v>
      </c>
      <c r="Y84" s="1109"/>
      <c r="Z84" s="1093">
        <f>+X84+Y84</f>
        <v>1414734.6</v>
      </c>
      <c r="AA84" s="1111">
        <f>+Z84*13.13</f>
        <v>18575465.298000004</v>
      </c>
      <c r="AB84" s="1112">
        <v>1</v>
      </c>
      <c r="AC84" s="1113">
        <f>+P84+1</f>
        <v>13</v>
      </c>
      <c r="AD84" s="692">
        <f>+AC84*2</f>
        <v>26</v>
      </c>
      <c r="AE84" s="1109">
        <f t="shared" ref="AE84:AE93" si="249">+R84</f>
        <v>66140</v>
      </c>
      <c r="AF84" s="1325">
        <v>11.5</v>
      </c>
      <c r="AG84" s="1325">
        <v>1</v>
      </c>
      <c r="AH84" s="1325">
        <f>+AF84+AF84*AG84</f>
        <v>23</v>
      </c>
      <c r="AI84" s="1110">
        <f t="shared" ref="AI84:AI90" si="250">+AH84*AE84</f>
        <v>1521220</v>
      </c>
      <c r="AJ84" s="1110">
        <f t="shared" ref="AJ84" si="251">IF((AD84&lt;=30)*AND(AI84*AD84%&gt;W84),AI84*AD84%,IF((AD84&gt;30)*AND(AI84*30%&gt;W84),AI84*30%,W84))</f>
        <v>395517.2</v>
      </c>
      <c r="AK84" s="1110">
        <f>+AI84+AJ84</f>
        <v>1916737.2</v>
      </c>
      <c r="AL84" s="1109"/>
      <c r="AM84" s="1093">
        <f>+AK84+AL84</f>
        <v>1916737.2</v>
      </c>
      <c r="AN84" s="1111">
        <f>+AM84*13.13</f>
        <v>25166759.436000001</v>
      </c>
      <c r="AO84" s="1112">
        <v>1</v>
      </c>
      <c r="AP84" s="1113">
        <f>+AC84+1</f>
        <v>14</v>
      </c>
      <c r="AQ84" s="692">
        <f>+AP84*2</f>
        <v>28</v>
      </c>
      <c r="AR84" s="1109">
        <f t="shared" ref="AR84:AR93" si="252">+AE84</f>
        <v>66140</v>
      </c>
      <c r="AS84" s="1325">
        <v>11.5</v>
      </c>
      <c r="AT84" s="1325">
        <v>1</v>
      </c>
      <c r="AU84" s="1325">
        <f>+AS84+AS84*AT84</f>
        <v>23</v>
      </c>
      <c r="AV84" s="1110">
        <f t="shared" ref="AV84:AV90" si="253">+AU84*AR84</f>
        <v>1521220</v>
      </c>
      <c r="AW84" s="1110">
        <f t="shared" ref="AW84" si="254">IF((AQ84&lt;=30)*AND(AV84*AQ84%&gt;AJ84),AV84*AQ84%,IF((AQ84&gt;30)*AND(AV84*30%&gt;AJ84),AV84*30%,AJ84))</f>
        <v>425941.60000000003</v>
      </c>
      <c r="AX84" s="1110">
        <f>+AV84+AW84</f>
        <v>1947161.6000000001</v>
      </c>
      <c r="AY84" s="1109"/>
      <c r="AZ84" s="1093">
        <f>+AX84+AY84</f>
        <v>1947161.6000000001</v>
      </c>
      <c r="BA84" s="1111">
        <f>+AZ84*13.13</f>
        <v>25566231.808000002</v>
      </c>
    </row>
    <row r="85" spans="1:53" s="539" customFormat="1" ht="23.25" customHeight="1" thickBot="1" x14ac:dyDescent="0.35">
      <c r="A85" s="540">
        <v>2</v>
      </c>
      <c r="B85" s="816" t="s">
        <v>717</v>
      </c>
      <c r="C85" s="531" t="s">
        <v>775</v>
      </c>
      <c r="D85" s="924">
        <v>1</v>
      </c>
      <c r="E85" s="925">
        <v>11</v>
      </c>
      <c r="F85" s="542">
        <f t="shared" ref="F85:F90" si="255">+E85*2</f>
        <v>22</v>
      </c>
      <c r="G85" s="926">
        <v>66140</v>
      </c>
      <c r="H85" s="926">
        <v>11</v>
      </c>
      <c r="I85" s="927">
        <f t="shared" si="244"/>
        <v>727540</v>
      </c>
      <c r="J85" s="927">
        <v>160058.79999999999</v>
      </c>
      <c r="K85" s="927">
        <f t="shared" si="245"/>
        <v>887598.8</v>
      </c>
      <c r="L85" s="926"/>
      <c r="M85" s="928">
        <f t="shared" ref="M85:M90" si="256">+K85+L85</f>
        <v>887598.8</v>
      </c>
      <c r="N85" s="1002">
        <f t="shared" si="246"/>
        <v>11654172.244000001</v>
      </c>
      <c r="O85" s="928">
        <v>1</v>
      </c>
      <c r="P85" s="930">
        <f t="shared" ref="P85:P90" si="257">+E85+1</f>
        <v>12</v>
      </c>
      <c r="Q85" s="542">
        <f t="shared" ref="Q85:Q90" si="258">+P85*2</f>
        <v>24</v>
      </c>
      <c r="R85" s="926">
        <f t="shared" ref="R85:R90" si="259">+G85</f>
        <v>66140</v>
      </c>
      <c r="S85" s="1325">
        <v>11</v>
      </c>
      <c r="T85" s="1328">
        <v>0.5</v>
      </c>
      <c r="U85" s="1328">
        <f t="shared" ref="U85:U86" si="260">+S85+S85*T85</f>
        <v>16.5</v>
      </c>
      <c r="V85" s="927">
        <f t="shared" si="247"/>
        <v>1091310</v>
      </c>
      <c r="W85" s="927">
        <f t="shared" ref="W85" si="261">IF(V85*Q85/100&lt;J85,J85,IF(Q85&gt;30,Q85*30/100,V85*Q85/100))</f>
        <v>261914.4</v>
      </c>
      <c r="X85" s="927">
        <f t="shared" ref="X85:X90" si="262">+V85+W85</f>
        <v>1353224.4</v>
      </c>
      <c r="Y85" s="926"/>
      <c r="Z85" s="928">
        <f t="shared" ref="Z85:Z90" si="263">+X85+Y85</f>
        <v>1353224.4</v>
      </c>
      <c r="AA85" s="929">
        <f t="shared" ref="AA85:AA90" si="264">+Z85*13.13</f>
        <v>17767836.372000001</v>
      </c>
      <c r="AB85" s="1112">
        <v>1</v>
      </c>
      <c r="AC85" s="930">
        <f t="shared" ref="AC85:AC90" si="265">+P85+1</f>
        <v>13</v>
      </c>
      <c r="AD85" s="542">
        <f t="shared" ref="AD85:AD90" si="266">+AC85*2</f>
        <v>26</v>
      </c>
      <c r="AE85" s="926">
        <f t="shared" si="249"/>
        <v>66140</v>
      </c>
      <c r="AF85" s="1325">
        <v>11</v>
      </c>
      <c r="AG85" s="1325">
        <v>1</v>
      </c>
      <c r="AH85" s="1325">
        <f>+AF85+AF85*AG85</f>
        <v>22</v>
      </c>
      <c r="AI85" s="927">
        <f t="shared" si="250"/>
        <v>1455080</v>
      </c>
      <c r="AJ85" s="927">
        <f t="shared" ref="AJ85" si="267">IF(AI85*AD85/100&lt;W85,W85,IF(AD85&gt;30,AD85*30/100,AI85*AD85/100))</f>
        <v>378320.8</v>
      </c>
      <c r="AK85" s="927">
        <f t="shared" ref="AK85:AK90" si="268">+AI85+AJ85</f>
        <v>1833400.8</v>
      </c>
      <c r="AL85" s="926"/>
      <c r="AM85" s="928">
        <f t="shared" ref="AM85:AM90" si="269">+AK85+AL85</f>
        <v>1833400.8</v>
      </c>
      <c r="AN85" s="929">
        <f t="shared" ref="AN85:AN90" si="270">+AM85*13.13</f>
        <v>24072552.504000001</v>
      </c>
      <c r="AO85" s="1003">
        <v>1</v>
      </c>
      <c r="AP85" s="930">
        <f t="shared" ref="AP85:AP90" si="271">+AC85+1</f>
        <v>14</v>
      </c>
      <c r="AQ85" s="542">
        <f t="shared" ref="AQ85:AQ90" si="272">+AP85*2</f>
        <v>28</v>
      </c>
      <c r="AR85" s="926">
        <f t="shared" si="252"/>
        <v>66140</v>
      </c>
      <c r="AS85" s="1325">
        <v>11</v>
      </c>
      <c r="AT85" s="1325">
        <v>1</v>
      </c>
      <c r="AU85" s="1325">
        <f>+AS85+AS85*AT85</f>
        <v>22</v>
      </c>
      <c r="AV85" s="927">
        <f t="shared" si="253"/>
        <v>1455080</v>
      </c>
      <c r="AW85" s="927">
        <f t="shared" ref="AW85" si="273">IF(AV85*AQ85/100&lt;AJ85,AJ85,IF(AQ85&gt;30,AQ85*30/100,AV85*AQ85/100))</f>
        <v>407422.4</v>
      </c>
      <c r="AX85" s="927">
        <f t="shared" ref="AX85:AX90" si="274">+AV85+AW85</f>
        <v>1862502.3999999999</v>
      </c>
      <c r="AY85" s="926"/>
      <c r="AZ85" s="928">
        <f t="shared" ref="AZ85:AZ90" si="275">+AX85+AY85</f>
        <v>1862502.3999999999</v>
      </c>
      <c r="BA85" s="929">
        <f t="shared" ref="BA85:BA90" si="276">+AZ85*13.13</f>
        <v>24454656.512000002</v>
      </c>
    </row>
    <row r="86" spans="1:53" s="539" customFormat="1" ht="23.25" customHeight="1" thickBot="1" x14ac:dyDescent="0.35">
      <c r="A86" s="530">
        <v>3</v>
      </c>
      <c r="B86" s="817" t="s">
        <v>72</v>
      </c>
      <c r="C86" s="555" t="s">
        <v>696</v>
      </c>
      <c r="D86" s="707">
        <v>1</v>
      </c>
      <c r="E86" s="925">
        <v>30</v>
      </c>
      <c r="F86" s="542">
        <f t="shared" si="255"/>
        <v>60</v>
      </c>
      <c r="G86" s="926">
        <v>66140</v>
      </c>
      <c r="H86" s="926">
        <v>11</v>
      </c>
      <c r="I86" s="927">
        <f t="shared" si="244"/>
        <v>727540</v>
      </c>
      <c r="J86" s="927">
        <v>678541</v>
      </c>
      <c r="K86" s="927">
        <f t="shared" si="245"/>
        <v>1406081</v>
      </c>
      <c r="L86" s="926"/>
      <c r="M86" s="928">
        <f t="shared" si="256"/>
        <v>1406081</v>
      </c>
      <c r="N86" s="1002">
        <f t="shared" si="246"/>
        <v>18461843.530000001</v>
      </c>
      <c r="O86" s="928">
        <v>1</v>
      </c>
      <c r="P86" s="930">
        <f t="shared" si="257"/>
        <v>31</v>
      </c>
      <c r="Q86" s="542">
        <f t="shared" si="258"/>
        <v>62</v>
      </c>
      <c r="R86" s="926">
        <f t="shared" si="259"/>
        <v>66140</v>
      </c>
      <c r="S86" s="1325">
        <v>11</v>
      </c>
      <c r="T86" s="1328">
        <v>0.5</v>
      </c>
      <c r="U86" s="1328">
        <f t="shared" si="260"/>
        <v>16.5</v>
      </c>
      <c r="V86" s="927">
        <f t="shared" si="247"/>
        <v>1091310</v>
      </c>
      <c r="W86" s="927">
        <f t="shared" si="248"/>
        <v>678541</v>
      </c>
      <c r="X86" s="927">
        <f t="shared" si="262"/>
        <v>1769851</v>
      </c>
      <c r="Y86" s="926"/>
      <c r="Z86" s="928">
        <f t="shared" si="263"/>
        <v>1769851</v>
      </c>
      <c r="AA86" s="929">
        <f t="shared" si="264"/>
        <v>23238143.630000003</v>
      </c>
      <c r="AB86" s="1112">
        <v>1</v>
      </c>
      <c r="AC86" s="930">
        <f t="shared" si="265"/>
        <v>32</v>
      </c>
      <c r="AD86" s="542">
        <f t="shared" si="266"/>
        <v>64</v>
      </c>
      <c r="AE86" s="926">
        <f t="shared" si="249"/>
        <v>66140</v>
      </c>
      <c r="AF86" s="1325">
        <v>11</v>
      </c>
      <c r="AG86" s="1325">
        <v>1</v>
      </c>
      <c r="AH86" s="1325">
        <f t="shared" ref="AH86:AH93" si="277">+AF86+AF86*AG86</f>
        <v>22</v>
      </c>
      <c r="AI86" s="927">
        <f t="shared" si="250"/>
        <v>1455080</v>
      </c>
      <c r="AJ86" s="927">
        <f t="shared" ref="AJ86:AJ89" si="278">IF((AD86&lt;=30)*AND(AI86*AD86%&gt;W86),AI86*AD86%,IF((AD86&gt;30)*AND(AI86*30%&gt;W86),AI86*30%,W86))</f>
        <v>678541</v>
      </c>
      <c r="AK86" s="927">
        <f t="shared" si="268"/>
        <v>2133621</v>
      </c>
      <c r="AL86" s="926"/>
      <c r="AM86" s="928">
        <f t="shared" si="269"/>
        <v>2133621</v>
      </c>
      <c r="AN86" s="929">
        <f t="shared" si="270"/>
        <v>28014443.73</v>
      </c>
      <c r="AO86" s="1003">
        <v>1</v>
      </c>
      <c r="AP86" s="930">
        <f t="shared" si="271"/>
        <v>33</v>
      </c>
      <c r="AQ86" s="542">
        <f t="shared" si="272"/>
        <v>66</v>
      </c>
      <c r="AR86" s="926">
        <f t="shared" si="252"/>
        <v>66140</v>
      </c>
      <c r="AS86" s="1325">
        <v>11</v>
      </c>
      <c r="AT86" s="1325">
        <v>1</v>
      </c>
      <c r="AU86" s="1325">
        <f t="shared" ref="AU86:AU93" si="279">+AS86+AS86*AT86</f>
        <v>22</v>
      </c>
      <c r="AV86" s="927">
        <f t="shared" si="253"/>
        <v>1455080</v>
      </c>
      <c r="AW86" s="927">
        <f t="shared" ref="AW86:AW89" si="280">IF((AQ86&lt;=30)*AND(AV86*AQ86%&gt;AJ86),AV86*AQ86%,IF((AQ86&gt;30)*AND(AV86*30%&gt;AJ86),AV86*30%,AJ86))</f>
        <v>678541</v>
      </c>
      <c r="AX86" s="927">
        <f t="shared" si="274"/>
        <v>2133621</v>
      </c>
      <c r="AY86" s="926"/>
      <c r="AZ86" s="928">
        <f t="shared" si="275"/>
        <v>2133621</v>
      </c>
      <c r="BA86" s="929">
        <f t="shared" si="276"/>
        <v>28014443.73</v>
      </c>
    </row>
    <row r="87" spans="1:53" s="539" customFormat="1" ht="23.25" customHeight="1" thickBot="1" x14ac:dyDescent="0.35">
      <c r="A87" s="540">
        <v>4</v>
      </c>
      <c r="B87" s="506" t="s">
        <v>712</v>
      </c>
      <c r="C87" s="531" t="s">
        <v>775</v>
      </c>
      <c r="D87" s="924">
        <v>1</v>
      </c>
      <c r="E87" s="925">
        <v>11</v>
      </c>
      <c r="F87" s="542">
        <f t="shared" si="255"/>
        <v>22</v>
      </c>
      <c r="G87" s="926">
        <v>66140</v>
      </c>
      <c r="H87" s="926">
        <v>11</v>
      </c>
      <c r="I87" s="927">
        <f t="shared" si="244"/>
        <v>727540</v>
      </c>
      <c r="J87" s="927">
        <v>160058.79999999999</v>
      </c>
      <c r="K87" s="927">
        <f t="shared" si="245"/>
        <v>887598.8</v>
      </c>
      <c r="L87" s="926"/>
      <c r="M87" s="928">
        <f t="shared" si="256"/>
        <v>887598.8</v>
      </c>
      <c r="N87" s="1002">
        <f t="shared" si="246"/>
        <v>11654172.244000001</v>
      </c>
      <c r="O87" s="928">
        <v>1</v>
      </c>
      <c r="P87" s="930">
        <f t="shared" si="257"/>
        <v>12</v>
      </c>
      <c r="Q87" s="542">
        <f t="shared" si="258"/>
        <v>24</v>
      </c>
      <c r="R87" s="926">
        <f t="shared" si="259"/>
        <v>66140</v>
      </c>
      <c r="S87" s="1325">
        <v>11</v>
      </c>
      <c r="T87" s="1328">
        <v>0.5</v>
      </c>
      <c r="U87" s="1328">
        <f t="shared" ref="U87:U93" si="281">+S87+S87*T87</f>
        <v>16.5</v>
      </c>
      <c r="V87" s="927">
        <f t="shared" si="247"/>
        <v>1091310</v>
      </c>
      <c r="W87" s="927">
        <f t="shared" ref="W87" si="282">IF(V87*Q87/100&lt;J87,J87,IF(Q87&gt;30,Q87*30/100,V87*Q87/100))</f>
        <v>261914.4</v>
      </c>
      <c r="X87" s="927">
        <f t="shared" si="262"/>
        <v>1353224.4</v>
      </c>
      <c r="Y87" s="926"/>
      <c r="Z87" s="928">
        <f t="shared" si="263"/>
        <v>1353224.4</v>
      </c>
      <c r="AA87" s="1002">
        <f t="shared" si="264"/>
        <v>17767836.372000001</v>
      </c>
      <c r="AB87" s="1003">
        <v>1</v>
      </c>
      <c r="AC87" s="925">
        <f t="shared" si="265"/>
        <v>13</v>
      </c>
      <c r="AD87" s="542">
        <f t="shared" si="266"/>
        <v>26</v>
      </c>
      <c r="AE87" s="926">
        <f t="shared" si="249"/>
        <v>66140</v>
      </c>
      <c r="AF87" s="1325">
        <v>11</v>
      </c>
      <c r="AG87" s="1325">
        <v>1</v>
      </c>
      <c r="AH87" s="1325">
        <f t="shared" si="277"/>
        <v>22</v>
      </c>
      <c r="AI87" s="927">
        <f t="shared" si="250"/>
        <v>1455080</v>
      </c>
      <c r="AJ87" s="927">
        <f t="shared" ref="AJ87" si="283">IF(AI87*AD87/100&lt;W87,W87,IF(AD87&gt;30,AD87*30/100,AI87*AD87/100))</f>
        <v>378320.8</v>
      </c>
      <c r="AK87" s="927">
        <f t="shared" si="268"/>
        <v>1833400.8</v>
      </c>
      <c r="AL87" s="926"/>
      <c r="AM87" s="928">
        <f t="shared" si="269"/>
        <v>1833400.8</v>
      </c>
      <c r="AN87" s="1002">
        <f t="shared" si="270"/>
        <v>24072552.504000001</v>
      </c>
      <c r="AO87" s="1003">
        <v>1</v>
      </c>
      <c r="AP87" s="925">
        <f t="shared" si="271"/>
        <v>14</v>
      </c>
      <c r="AQ87" s="542">
        <f t="shared" si="272"/>
        <v>28</v>
      </c>
      <c r="AR87" s="926">
        <f t="shared" si="252"/>
        <v>66140</v>
      </c>
      <c r="AS87" s="1325">
        <v>11</v>
      </c>
      <c r="AT87" s="1325">
        <v>1</v>
      </c>
      <c r="AU87" s="1325">
        <f t="shared" si="279"/>
        <v>22</v>
      </c>
      <c r="AV87" s="927">
        <f t="shared" si="253"/>
        <v>1455080</v>
      </c>
      <c r="AW87" s="927">
        <f t="shared" ref="AW87" si="284">IF(AV87*AQ87/100&lt;AJ87,AJ87,IF(AQ87&gt;30,AQ87*30/100,AV87*AQ87/100))</f>
        <v>407422.4</v>
      </c>
      <c r="AX87" s="927">
        <f t="shared" si="274"/>
        <v>1862502.3999999999</v>
      </c>
      <c r="AY87" s="926"/>
      <c r="AZ87" s="928">
        <f t="shared" si="275"/>
        <v>1862502.3999999999</v>
      </c>
      <c r="BA87" s="929">
        <f t="shared" si="276"/>
        <v>24454656.512000002</v>
      </c>
    </row>
    <row r="88" spans="1:53" s="539" customFormat="1" ht="23.25" customHeight="1" thickBot="1" x14ac:dyDescent="0.35">
      <c r="A88" s="530">
        <v>5</v>
      </c>
      <c r="B88" s="506" t="s">
        <v>767</v>
      </c>
      <c r="C88" s="555" t="s">
        <v>696</v>
      </c>
      <c r="D88" s="707">
        <v>1</v>
      </c>
      <c r="E88" s="925">
        <v>11</v>
      </c>
      <c r="F88" s="542">
        <f t="shared" si="255"/>
        <v>22</v>
      </c>
      <c r="G88" s="926">
        <v>66140</v>
      </c>
      <c r="H88" s="926">
        <v>11</v>
      </c>
      <c r="I88" s="927">
        <f t="shared" si="244"/>
        <v>727540</v>
      </c>
      <c r="J88" s="927">
        <v>160058.79999999999</v>
      </c>
      <c r="K88" s="927">
        <f t="shared" si="245"/>
        <v>887598.8</v>
      </c>
      <c r="L88" s="926"/>
      <c r="M88" s="928">
        <f t="shared" si="256"/>
        <v>887598.8</v>
      </c>
      <c r="N88" s="1002">
        <f t="shared" si="246"/>
        <v>11654172.244000001</v>
      </c>
      <c r="O88" s="928">
        <v>1</v>
      </c>
      <c r="P88" s="930">
        <f t="shared" si="257"/>
        <v>12</v>
      </c>
      <c r="Q88" s="542">
        <f t="shared" si="258"/>
        <v>24</v>
      </c>
      <c r="R88" s="926">
        <f t="shared" si="259"/>
        <v>66140</v>
      </c>
      <c r="S88" s="1325">
        <v>11</v>
      </c>
      <c r="T88" s="1328">
        <v>0.5</v>
      </c>
      <c r="U88" s="1328">
        <f t="shared" si="281"/>
        <v>16.5</v>
      </c>
      <c r="V88" s="927">
        <f t="shared" si="247"/>
        <v>1091310</v>
      </c>
      <c r="W88" s="927">
        <f t="shared" si="248"/>
        <v>261914.4</v>
      </c>
      <c r="X88" s="927">
        <f t="shared" si="262"/>
        <v>1353224.4</v>
      </c>
      <c r="Y88" s="926"/>
      <c r="Z88" s="928">
        <f t="shared" si="263"/>
        <v>1353224.4</v>
      </c>
      <c r="AA88" s="929">
        <f t="shared" si="264"/>
        <v>17767836.372000001</v>
      </c>
      <c r="AB88" s="1112">
        <v>1</v>
      </c>
      <c r="AC88" s="930">
        <f t="shared" si="265"/>
        <v>13</v>
      </c>
      <c r="AD88" s="542">
        <f t="shared" si="266"/>
        <v>26</v>
      </c>
      <c r="AE88" s="926">
        <f t="shared" si="249"/>
        <v>66140</v>
      </c>
      <c r="AF88" s="1325">
        <v>11</v>
      </c>
      <c r="AG88" s="1325">
        <v>1</v>
      </c>
      <c r="AH88" s="1325">
        <f t="shared" si="277"/>
        <v>22</v>
      </c>
      <c r="AI88" s="927">
        <f t="shared" si="250"/>
        <v>1455080</v>
      </c>
      <c r="AJ88" s="927">
        <f t="shared" si="278"/>
        <v>378320.8</v>
      </c>
      <c r="AK88" s="927">
        <f t="shared" si="268"/>
        <v>1833400.8</v>
      </c>
      <c r="AL88" s="926"/>
      <c r="AM88" s="928">
        <f t="shared" si="269"/>
        <v>1833400.8</v>
      </c>
      <c r="AN88" s="929">
        <f t="shared" si="270"/>
        <v>24072552.504000001</v>
      </c>
      <c r="AO88" s="1003">
        <v>1</v>
      </c>
      <c r="AP88" s="930">
        <f t="shared" si="271"/>
        <v>14</v>
      </c>
      <c r="AQ88" s="542">
        <f t="shared" si="272"/>
        <v>28</v>
      </c>
      <c r="AR88" s="926">
        <f t="shared" si="252"/>
        <v>66140</v>
      </c>
      <c r="AS88" s="1325">
        <v>11</v>
      </c>
      <c r="AT88" s="1325">
        <v>1</v>
      </c>
      <c r="AU88" s="1325">
        <f t="shared" si="279"/>
        <v>22</v>
      </c>
      <c r="AV88" s="927">
        <f t="shared" si="253"/>
        <v>1455080</v>
      </c>
      <c r="AW88" s="927">
        <f t="shared" si="280"/>
        <v>407422.4</v>
      </c>
      <c r="AX88" s="927">
        <f t="shared" si="274"/>
        <v>1862502.3999999999</v>
      </c>
      <c r="AY88" s="926"/>
      <c r="AZ88" s="928">
        <f t="shared" si="275"/>
        <v>1862502.3999999999</v>
      </c>
      <c r="BA88" s="929">
        <f t="shared" si="276"/>
        <v>24454656.512000002</v>
      </c>
    </row>
    <row r="89" spans="1:53" s="539" customFormat="1" ht="23.25" customHeight="1" thickBot="1" x14ac:dyDescent="0.35">
      <c r="A89" s="540">
        <v>6</v>
      </c>
      <c r="B89" s="817" t="s">
        <v>768</v>
      </c>
      <c r="C89" s="555" t="s">
        <v>696</v>
      </c>
      <c r="D89" s="707">
        <v>1</v>
      </c>
      <c r="E89" s="925">
        <v>20</v>
      </c>
      <c r="F89" s="542">
        <f t="shared" si="255"/>
        <v>40</v>
      </c>
      <c r="G89" s="926">
        <v>66140</v>
      </c>
      <c r="H89" s="926">
        <v>11</v>
      </c>
      <c r="I89" s="927">
        <f t="shared" si="244"/>
        <v>727540</v>
      </c>
      <c r="J89" s="927">
        <v>370113</v>
      </c>
      <c r="K89" s="927">
        <f t="shared" si="245"/>
        <v>1097653</v>
      </c>
      <c r="L89" s="926"/>
      <c r="M89" s="928">
        <f t="shared" si="256"/>
        <v>1097653</v>
      </c>
      <c r="N89" s="1002">
        <f t="shared" si="246"/>
        <v>14412183.890000001</v>
      </c>
      <c r="O89" s="928">
        <v>1</v>
      </c>
      <c r="P89" s="930">
        <f t="shared" si="257"/>
        <v>21</v>
      </c>
      <c r="Q89" s="542">
        <f t="shared" si="258"/>
        <v>42</v>
      </c>
      <c r="R89" s="926">
        <f t="shared" si="259"/>
        <v>66140</v>
      </c>
      <c r="S89" s="1325">
        <v>11</v>
      </c>
      <c r="T89" s="1328">
        <v>0.5</v>
      </c>
      <c r="U89" s="1328">
        <f t="shared" si="281"/>
        <v>16.5</v>
      </c>
      <c r="V89" s="927">
        <f t="shared" si="247"/>
        <v>1091310</v>
      </c>
      <c r="W89" s="927">
        <f t="shared" si="248"/>
        <v>370113</v>
      </c>
      <c r="X89" s="927">
        <f t="shared" si="262"/>
        <v>1461423</v>
      </c>
      <c r="Y89" s="926"/>
      <c r="Z89" s="928">
        <f t="shared" si="263"/>
        <v>1461423</v>
      </c>
      <c r="AA89" s="929">
        <f t="shared" si="264"/>
        <v>19188483.990000002</v>
      </c>
      <c r="AB89" s="1112">
        <v>1</v>
      </c>
      <c r="AC89" s="930">
        <f t="shared" si="265"/>
        <v>22</v>
      </c>
      <c r="AD89" s="542">
        <f t="shared" si="266"/>
        <v>44</v>
      </c>
      <c r="AE89" s="926">
        <f t="shared" si="249"/>
        <v>66140</v>
      </c>
      <c r="AF89" s="1325">
        <v>11</v>
      </c>
      <c r="AG89" s="1325">
        <v>1</v>
      </c>
      <c r="AH89" s="1325">
        <f t="shared" si="277"/>
        <v>22</v>
      </c>
      <c r="AI89" s="927">
        <f t="shared" si="250"/>
        <v>1455080</v>
      </c>
      <c r="AJ89" s="927">
        <f t="shared" si="278"/>
        <v>436524</v>
      </c>
      <c r="AK89" s="927">
        <f t="shared" si="268"/>
        <v>1891604</v>
      </c>
      <c r="AL89" s="926"/>
      <c r="AM89" s="928">
        <f t="shared" si="269"/>
        <v>1891604</v>
      </c>
      <c r="AN89" s="929">
        <f t="shared" si="270"/>
        <v>24836760.520000003</v>
      </c>
      <c r="AO89" s="1003">
        <v>1</v>
      </c>
      <c r="AP89" s="930">
        <f t="shared" si="271"/>
        <v>23</v>
      </c>
      <c r="AQ89" s="542">
        <f t="shared" si="272"/>
        <v>46</v>
      </c>
      <c r="AR89" s="926">
        <f t="shared" si="252"/>
        <v>66140</v>
      </c>
      <c r="AS89" s="1325">
        <v>11</v>
      </c>
      <c r="AT89" s="1325">
        <v>1</v>
      </c>
      <c r="AU89" s="1325">
        <f t="shared" si="279"/>
        <v>22</v>
      </c>
      <c r="AV89" s="927">
        <f t="shared" si="253"/>
        <v>1455080</v>
      </c>
      <c r="AW89" s="927">
        <f t="shared" si="280"/>
        <v>436524</v>
      </c>
      <c r="AX89" s="927">
        <f t="shared" si="274"/>
        <v>1891604</v>
      </c>
      <c r="AY89" s="926"/>
      <c r="AZ89" s="928">
        <f t="shared" si="275"/>
        <v>1891604</v>
      </c>
      <c r="BA89" s="929">
        <f t="shared" si="276"/>
        <v>24836760.520000003</v>
      </c>
    </row>
    <row r="90" spans="1:53" s="539" customFormat="1" ht="23.25" customHeight="1" thickBot="1" x14ac:dyDescent="0.35">
      <c r="A90" s="530">
        <v>7</v>
      </c>
      <c r="B90" s="506" t="s">
        <v>769</v>
      </c>
      <c r="C90" s="555" t="s">
        <v>696</v>
      </c>
      <c r="D90" s="707">
        <v>1</v>
      </c>
      <c r="E90" s="925">
        <v>11</v>
      </c>
      <c r="F90" s="542">
        <f t="shared" si="255"/>
        <v>22</v>
      </c>
      <c r="G90" s="926">
        <v>66140</v>
      </c>
      <c r="H90" s="926">
        <v>11</v>
      </c>
      <c r="I90" s="927">
        <f t="shared" si="244"/>
        <v>727540</v>
      </c>
      <c r="J90" s="927">
        <v>160058.79999999999</v>
      </c>
      <c r="K90" s="927">
        <f t="shared" si="245"/>
        <v>887598.8</v>
      </c>
      <c r="L90" s="926"/>
      <c r="M90" s="928">
        <f t="shared" si="256"/>
        <v>887598.8</v>
      </c>
      <c r="N90" s="1002">
        <f t="shared" si="246"/>
        <v>11654172.244000001</v>
      </c>
      <c r="O90" s="928">
        <v>1</v>
      </c>
      <c r="P90" s="930">
        <f t="shared" si="257"/>
        <v>12</v>
      </c>
      <c r="Q90" s="542">
        <f t="shared" si="258"/>
        <v>24</v>
      </c>
      <c r="R90" s="926">
        <f t="shared" si="259"/>
        <v>66140</v>
      </c>
      <c r="S90" s="1325">
        <v>11</v>
      </c>
      <c r="T90" s="1328">
        <v>0.5</v>
      </c>
      <c r="U90" s="1328">
        <f t="shared" si="281"/>
        <v>16.5</v>
      </c>
      <c r="V90" s="927">
        <f t="shared" si="247"/>
        <v>1091310</v>
      </c>
      <c r="W90" s="927">
        <f>IF((Q90&lt;=30)*AND(V90*Q90%&gt;J90),V90*Q90%,IF((Q90&gt;30)*AND(V90*30%&gt;J90),V90*30%,J90))</f>
        <v>261914.4</v>
      </c>
      <c r="X90" s="927">
        <f t="shared" si="262"/>
        <v>1353224.4</v>
      </c>
      <c r="Y90" s="926"/>
      <c r="Z90" s="928">
        <f t="shared" si="263"/>
        <v>1353224.4</v>
      </c>
      <c r="AA90" s="929">
        <f t="shared" si="264"/>
        <v>17767836.372000001</v>
      </c>
      <c r="AB90" s="1112">
        <v>1</v>
      </c>
      <c r="AC90" s="930">
        <f t="shared" si="265"/>
        <v>13</v>
      </c>
      <c r="AD90" s="542">
        <f t="shared" si="266"/>
        <v>26</v>
      </c>
      <c r="AE90" s="926">
        <f t="shared" si="249"/>
        <v>66140</v>
      </c>
      <c r="AF90" s="1325">
        <v>11</v>
      </c>
      <c r="AG90" s="1325">
        <v>1</v>
      </c>
      <c r="AH90" s="1325">
        <f t="shared" si="277"/>
        <v>22</v>
      </c>
      <c r="AI90" s="927">
        <f t="shared" si="250"/>
        <v>1455080</v>
      </c>
      <c r="AJ90" s="927">
        <f>IF((AD90&lt;=30)*AND(AI90*AD90%&gt;W90),AI90*AD90%,IF((AD90&gt;30)*AND(AI90*30%&gt;W90),AI90*30%,W90))</f>
        <v>378320.8</v>
      </c>
      <c r="AK90" s="927">
        <f t="shared" si="268"/>
        <v>1833400.8</v>
      </c>
      <c r="AL90" s="926"/>
      <c r="AM90" s="928">
        <f t="shared" si="269"/>
        <v>1833400.8</v>
      </c>
      <c r="AN90" s="929">
        <f t="shared" si="270"/>
        <v>24072552.504000001</v>
      </c>
      <c r="AO90" s="1003">
        <v>1</v>
      </c>
      <c r="AP90" s="930">
        <f t="shared" si="271"/>
        <v>14</v>
      </c>
      <c r="AQ90" s="542">
        <f t="shared" si="272"/>
        <v>28</v>
      </c>
      <c r="AR90" s="926">
        <f t="shared" si="252"/>
        <v>66140</v>
      </c>
      <c r="AS90" s="1325">
        <v>11</v>
      </c>
      <c r="AT90" s="1325">
        <v>1</v>
      </c>
      <c r="AU90" s="1325">
        <f t="shared" si="279"/>
        <v>22</v>
      </c>
      <c r="AV90" s="927">
        <f t="shared" si="253"/>
        <v>1455080</v>
      </c>
      <c r="AW90" s="927">
        <f>IF((AQ90&lt;=30)*AND(AV90*AQ90%&gt;AJ90),AV90*AQ90%,IF((AQ90&gt;30)*AND(AV90*30%&gt;AJ90),AV90*30%,AJ90))</f>
        <v>407422.4</v>
      </c>
      <c r="AX90" s="927">
        <f t="shared" si="274"/>
        <v>1862502.3999999999</v>
      </c>
      <c r="AY90" s="926"/>
      <c r="AZ90" s="928">
        <f t="shared" si="275"/>
        <v>1862502.3999999999</v>
      </c>
      <c r="BA90" s="929">
        <f t="shared" si="276"/>
        <v>24454656.512000002</v>
      </c>
    </row>
    <row r="91" spans="1:53" s="539" customFormat="1" ht="25.5" customHeight="1" thickBot="1" x14ac:dyDescent="0.35">
      <c r="A91" s="540">
        <v>8</v>
      </c>
      <c r="B91" s="818" t="s">
        <v>709</v>
      </c>
      <c r="C91" s="555" t="s">
        <v>696</v>
      </c>
      <c r="D91" s="924">
        <v>1</v>
      </c>
      <c r="E91" s="925">
        <v>13</v>
      </c>
      <c r="F91" s="542">
        <f>+E91*2</f>
        <v>26</v>
      </c>
      <c r="G91" s="926">
        <v>66140</v>
      </c>
      <c r="H91" s="926">
        <v>11</v>
      </c>
      <c r="I91" s="927">
        <f>+H91*G91</f>
        <v>727540</v>
      </c>
      <c r="J91" s="927">
        <v>273815</v>
      </c>
      <c r="K91" s="927">
        <f t="shared" si="245"/>
        <v>1001355</v>
      </c>
      <c r="L91" s="926"/>
      <c r="M91" s="928">
        <f>+K91+L91</f>
        <v>1001355</v>
      </c>
      <c r="N91" s="1002">
        <f>+M91*13.13</f>
        <v>13147791.15</v>
      </c>
      <c r="O91" s="928">
        <v>1</v>
      </c>
      <c r="P91" s="930">
        <f>+E91+1</f>
        <v>14</v>
      </c>
      <c r="Q91" s="542">
        <f>+P91*2</f>
        <v>28</v>
      </c>
      <c r="R91" s="926">
        <f>+G91</f>
        <v>66140</v>
      </c>
      <c r="S91" s="1325">
        <v>11</v>
      </c>
      <c r="T91" s="1328">
        <v>0.5</v>
      </c>
      <c r="U91" s="1328">
        <f t="shared" si="281"/>
        <v>16.5</v>
      </c>
      <c r="V91" s="927">
        <f>+U91*R91</f>
        <v>1091310</v>
      </c>
      <c r="W91" s="927">
        <f>IF(V91*Q91/100&lt;J91,J91,IF(Q91&gt;30,Q91*30/100,V91*Q91/100))</f>
        <v>305566.8</v>
      </c>
      <c r="X91" s="927">
        <f>+V91+W91</f>
        <v>1396876.8</v>
      </c>
      <c r="Y91" s="926"/>
      <c r="Z91" s="928">
        <f>+X91+Y91</f>
        <v>1396876.8</v>
      </c>
      <c r="AA91" s="929">
        <f>+Z91*13.13</f>
        <v>18340992.384000003</v>
      </c>
      <c r="AB91" s="1112">
        <v>1</v>
      </c>
      <c r="AC91" s="930">
        <f>+P91+1</f>
        <v>15</v>
      </c>
      <c r="AD91" s="542">
        <f>+AC91*2</f>
        <v>30</v>
      </c>
      <c r="AE91" s="926">
        <f t="shared" si="249"/>
        <v>66140</v>
      </c>
      <c r="AF91" s="1325">
        <v>11</v>
      </c>
      <c r="AG91" s="1325">
        <v>1</v>
      </c>
      <c r="AH91" s="1325">
        <f t="shared" si="277"/>
        <v>22</v>
      </c>
      <c r="AI91" s="927">
        <f>+AH91*AE91</f>
        <v>1455080</v>
      </c>
      <c r="AJ91" s="927">
        <f>IF(AI91*AD91/100&lt;W91,W91,IF(AD91&gt;30,AD91*30/100,AI91*AD91/100))</f>
        <v>436524</v>
      </c>
      <c r="AK91" s="927">
        <f>+AI91+AJ91</f>
        <v>1891604</v>
      </c>
      <c r="AL91" s="926"/>
      <c r="AM91" s="928">
        <f>+AK91+AL91</f>
        <v>1891604</v>
      </c>
      <c r="AN91" s="929">
        <f>+AM91*13.13</f>
        <v>24836760.520000003</v>
      </c>
      <c r="AO91" s="1003">
        <v>1</v>
      </c>
      <c r="AP91" s="930">
        <f>+AC91+1</f>
        <v>16</v>
      </c>
      <c r="AQ91" s="542">
        <f>+AP91*2</f>
        <v>32</v>
      </c>
      <c r="AR91" s="926">
        <f t="shared" si="252"/>
        <v>66140</v>
      </c>
      <c r="AS91" s="1325">
        <v>11</v>
      </c>
      <c r="AT91" s="1325">
        <v>1</v>
      </c>
      <c r="AU91" s="1325">
        <f t="shared" si="279"/>
        <v>22</v>
      </c>
      <c r="AV91" s="927">
        <f>+AU91*AR91</f>
        <v>1455080</v>
      </c>
      <c r="AW91" s="927">
        <v>436524</v>
      </c>
      <c r="AX91" s="927">
        <f>+AV91+AW91</f>
        <v>1891604</v>
      </c>
      <c r="AY91" s="926"/>
      <c r="AZ91" s="928">
        <f>+AX91+AY91</f>
        <v>1891604</v>
      </c>
      <c r="BA91" s="929">
        <f>+AZ91*13.13</f>
        <v>24836760.520000003</v>
      </c>
    </row>
    <row r="92" spans="1:53" s="539" customFormat="1" ht="23.25" customHeight="1" thickBot="1" x14ac:dyDescent="0.35">
      <c r="A92" s="530">
        <v>9</v>
      </c>
      <c r="B92" s="816" t="s">
        <v>716</v>
      </c>
      <c r="C92" s="555" t="s">
        <v>696</v>
      </c>
      <c r="D92" s="924">
        <v>1</v>
      </c>
      <c r="E92" s="925">
        <v>18</v>
      </c>
      <c r="F92" s="542">
        <f t="shared" ref="F92:F93" si="285">+E92*2</f>
        <v>36</v>
      </c>
      <c r="G92" s="926">
        <v>66140</v>
      </c>
      <c r="H92" s="926">
        <v>11</v>
      </c>
      <c r="I92" s="927">
        <f t="shared" ref="I92:I93" si="286">+H92*G92</f>
        <v>727540</v>
      </c>
      <c r="J92" s="927">
        <v>246434</v>
      </c>
      <c r="K92" s="927">
        <f t="shared" si="245"/>
        <v>973974</v>
      </c>
      <c r="L92" s="926"/>
      <c r="M92" s="928">
        <f t="shared" ref="M92:M93" si="287">+K92+L92</f>
        <v>973974</v>
      </c>
      <c r="N92" s="1002">
        <f t="shared" ref="N92:N93" si="288">+M92*13.13</f>
        <v>12788278.620000001</v>
      </c>
      <c r="O92" s="928">
        <v>1</v>
      </c>
      <c r="P92" s="930">
        <f t="shared" ref="P92:P93" si="289">+E92+1</f>
        <v>19</v>
      </c>
      <c r="Q92" s="542">
        <f t="shared" ref="Q92:Q93" si="290">+P92*2</f>
        <v>38</v>
      </c>
      <c r="R92" s="926">
        <f t="shared" ref="R92:R93" si="291">+G92</f>
        <v>66140</v>
      </c>
      <c r="S92" s="1325">
        <v>11</v>
      </c>
      <c r="T92" s="1328">
        <v>0.5</v>
      </c>
      <c r="U92" s="1328">
        <f t="shared" si="281"/>
        <v>16.5</v>
      </c>
      <c r="V92" s="927">
        <f t="shared" ref="V92:V93" si="292">+U92*R92</f>
        <v>1091310</v>
      </c>
      <c r="W92" s="927">
        <f t="shared" ref="W92" si="293">IF((Q92&lt;=30)*AND(V92*Q92%&gt;J92),V92*Q92%,IF((Q92&gt;30)*AND(V92*30%&gt;J92),V92*30%,J92))</f>
        <v>327393</v>
      </c>
      <c r="X92" s="927">
        <f t="shared" ref="X92:X93" si="294">+V92+W92</f>
        <v>1418703</v>
      </c>
      <c r="Y92" s="926"/>
      <c r="Z92" s="928">
        <f t="shared" ref="Z92:Z93" si="295">+X92+Y92</f>
        <v>1418703</v>
      </c>
      <c r="AA92" s="929">
        <f t="shared" ref="AA92:AA93" si="296">+Z92*13.13</f>
        <v>18627570.390000001</v>
      </c>
      <c r="AB92" s="1112">
        <v>1</v>
      </c>
      <c r="AC92" s="930">
        <f t="shared" ref="AC92:AC93" si="297">+P92+1</f>
        <v>20</v>
      </c>
      <c r="AD92" s="542">
        <f t="shared" ref="AD92:AD93" si="298">+AC92*2</f>
        <v>40</v>
      </c>
      <c r="AE92" s="926">
        <f t="shared" si="249"/>
        <v>66140</v>
      </c>
      <c r="AF92" s="1325">
        <v>11</v>
      </c>
      <c r="AG92" s="1325">
        <v>1</v>
      </c>
      <c r="AH92" s="1325">
        <f t="shared" si="277"/>
        <v>22</v>
      </c>
      <c r="AI92" s="927">
        <f t="shared" ref="AI92:AI93" si="299">+AH92*AE92</f>
        <v>1455080</v>
      </c>
      <c r="AJ92" s="927">
        <f t="shared" ref="AJ92" si="300">IF((AD92&lt;=30)*AND(AI92*AD92%&gt;W92),AI92*AD92%,IF((AD92&gt;30)*AND(AI92*30%&gt;W92),AI92*30%,W92))</f>
        <v>436524</v>
      </c>
      <c r="AK92" s="927">
        <f t="shared" ref="AK92:AK93" si="301">+AI92+AJ92</f>
        <v>1891604</v>
      </c>
      <c r="AL92" s="926"/>
      <c r="AM92" s="928">
        <f t="shared" ref="AM92:AM93" si="302">+AK92+AL92</f>
        <v>1891604</v>
      </c>
      <c r="AN92" s="929">
        <f t="shared" ref="AN92:AN93" si="303">+AM92*13.13</f>
        <v>24836760.520000003</v>
      </c>
      <c r="AO92" s="1003">
        <v>1</v>
      </c>
      <c r="AP92" s="930">
        <f t="shared" ref="AP92:AP93" si="304">+AC92+1</f>
        <v>21</v>
      </c>
      <c r="AQ92" s="542">
        <f t="shared" ref="AQ92:AQ93" si="305">+AP92*2</f>
        <v>42</v>
      </c>
      <c r="AR92" s="926">
        <f t="shared" si="252"/>
        <v>66140</v>
      </c>
      <c r="AS92" s="1325">
        <v>11</v>
      </c>
      <c r="AT92" s="1325">
        <v>1</v>
      </c>
      <c r="AU92" s="1325">
        <f t="shared" si="279"/>
        <v>22</v>
      </c>
      <c r="AV92" s="927">
        <f t="shared" ref="AV92:AV93" si="306">+AU92*AR92</f>
        <v>1455080</v>
      </c>
      <c r="AW92" s="927">
        <f t="shared" ref="AW92" si="307">IF((AQ92&lt;=30)*AND(AV92*AQ92%&gt;AJ92),AV92*AQ92%,IF((AQ92&gt;30)*AND(AV92*30%&gt;AJ92),AV92*30%,AJ92))</f>
        <v>436524</v>
      </c>
      <c r="AX92" s="927">
        <f t="shared" ref="AX92:AX93" si="308">+AV92+AW92</f>
        <v>1891604</v>
      </c>
      <c r="AY92" s="926"/>
      <c r="AZ92" s="928">
        <f t="shared" ref="AZ92:AZ93" si="309">+AX92+AY92</f>
        <v>1891604</v>
      </c>
      <c r="BA92" s="929">
        <f t="shared" ref="BA92:BA93" si="310">+AZ92*13.13</f>
        <v>24836760.520000003</v>
      </c>
    </row>
    <row r="93" spans="1:53" s="539" customFormat="1" ht="23.25" customHeight="1" thickBot="1" x14ac:dyDescent="0.35">
      <c r="A93" s="540">
        <v>10</v>
      </c>
      <c r="B93" s="816" t="s">
        <v>718</v>
      </c>
      <c r="C93" s="555" t="s">
        <v>696</v>
      </c>
      <c r="D93" s="924">
        <v>1</v>
      </c>
      <c r="E93" s="931">
        <v>10</v>
      </c>
      <c r="F93" s="552">
        <f t="shared" si="285"/>
        <v>20</v>
      </c>
      <c r="G93" s="932">
        <v>66140</v>
      </c>
      <c r="H93" s="932">
        <v>11</v>
      </c>
      <c r="I93" s="933">
        <f t="shared" si="286"/>
        <v>727540</v>
      </c>
      <c r="J93" s="933">
        <v>145508</v>
      </c>
      <c r="K93" s="933">
        <f t="shared" si="245"/>
        <v>873048</v>
      </c>
      <c r="L93" s="932"/>
      <c r="M93" s="934">
        <f t="shared" si="287"/>
        <v>873048</v>
      </c>
      <c r="N93" s="1121">
        <f t="shared" si="288"/>
        <v>11463120.24</v>
      </c>
      <c r="O93" s="928">
        <v>1</v>
      </c>
      <c r="P93" s="936">
        <f t="shared" si="289"/>
        <v>11</v>
      </c>
      <c r="Q93" s="697">
        <f t="shared" si="290"/>
        <v>22</v>
      </c>
      <c r="R93" s="937">
        <f t="shared" si="291"/>
        <v>66140</v>
      </c>
      <c r="S93" s="1325">
        <v>11</v>
      </c>
      <c r="T93" s="1328">
        <v>0.5</v>
      </c>
      <c r="U93" s="1328">
        <f t="shared" si="281"/>
        <v>16.5</v>
      </c>
      <c r="V93" s="938">
        <f t="shared" si="292"/>
        <v>1091310</v>
      </c>
      <c r="W93" s="938">
        <f t="shared" ref="W93" si="311">IF(V93*Q93/100&lt;J93,J93,IF(Q93&gt;30,Q93*30/100,V93*Q93/100))</f>
        <v>240088.2</v>
      </c>
      <c r="X93" s="938">
        <f t="shared" si="294"/>
        <v>1331398.2</v>
      </c>
      <c r="Y93" s="937"/>
      <c r="Z93" s="939">
        <f t="shared" si="295"/>
        <v>1331398.2</v>
      </c>
      <c r="AA93" s="940">
        <f t="shared" si="296"/>
        <v>17481258.366</v>
      </c>
      <c r="AB93" s="1112">
        <v>1</v>
      </c>
      <c r="AC93" s="941">
        <f t="shared" si="297"/>
        <v>12</v>
      </c>
      <c r="AD93" s="552">
        <f t="shared" si="298"/>
        <v>24</v>
      </c>
      <c r="AE93" s="932">
        <f t="shared" si="249"/>
        <v>66140</v>
      </c>
      <c r="AF93" s="1325">
        <v>11</v>
      </c>
      <c r="AG93" s="1325">
        <v>1</v>
      </c>
      <c r="AH93" s="1325">
        <f t="shared" si="277"/>
        <v>22</v>
      </c>
      <c r="AI93" s="933">
        <f t="shared" si="299"/>
        <v>1455080</v>
      </c>
      <c r="AJ93" s="933">
        <f t="shared" ref="AJ93" si="312">IF(AI93*AD93/100&lt;W93,W93,IF(AD93&gt;30,AD93*30/100,AI93*AD93/100))</f>
        <v>349219.2</v>
      </c>
      <c r="AK93" s="933">
        <f t="shared" si="301"/>
        <v>1804299.2</v>
      </c>
      <c r="AL93" s="932"/>
      <c r="AM93" s="934">
        <f t="shared" si="302"/>
        <v>1804299.2</v>
      </c>
      <c r="AN93" s="935">
        <f t="shared" si="303"/>
        <v>23690448.495999999</v>
      </c>
      <c r="AO93" s="1003">
        <v>1</v>
      </c>
      <c r="AP93" s="941">
        <f t="shared" si="304"/>
        <v>13</v>
      </c>
      <c r="AQ93" s="552">
        <f t="shared" si="305"/>
        <v>26</v>
      </c>
      <c r="AR93" s="932">
        <f t="shared" si="252"/>
        <v>66140</v>
      </c>
      <c r="AS93" s="1325">
        <v>11</v>
      </c>
      <c r="AT93" s="1325">
        <v>1</v>
      </c>
      <c r="AU93" s="1325">
        <f t="shared" si="279"/>
        <v>22</v>
      </c>
      <c r="AV93" s="933">
        <f t="shared" si="306"/>
        <v>1455080</v>
      </c>
      <c r="AW93" s="933">
        <f t="shared" ref="AW93" si="313">IF(AV93*AQ93/100&lt;AJ93,AJ93,IF(AQ93&gt;30,AQ93*30/100,AV93*AQ93/100))</f>
        <v>378320.8</v>
      </c>
      <c r="AX93" s="933">
        <f t="shared" si="308"/>
        <v>1833400.8</v>
      </c>
      <c r="AY93" s="932"/>
      <c r="AZ93" s="934">
        <f t="shared" si="309"/>
        <v>1833400.8</v>
      </c>
      <c r="BA93" s="935">
        <f t="shared" si="310"/>
        <v>24072552.504000001</v>
      </c>
    </row>
    <row r="94" spans="1:53" s="549" customFormat="1" ht="18" customHeight="1" thickBot="1" x14ac:dyDescent="0.35">
      <c r="A94" s="1515" t="s">
        <v>64</v>
      </c>
      <c r="B94" s="1516"/>
      <c r="C94" s="1517"/>
      <c r="D94" s="894">
        <f t="shared" ref="D94:M94" si="314">SUM(D84:D93)</f>
        <v>10</v>
      </c>
      <c r="E94" s="999">
        <f t="shared" si="314"/>
        <v>146</v>
      </c>
      <c r="F94" s="1000">
        <f t="shared" si="314"/>
        <v>292</v>
      </c>
      <c r="G94" s="1000">
        <f t="shared" si="314"/>
        <v>661400</v>
      </c>
      <c r="H94" s="1000">
        <f t="shared" si="314"/>
        <v>110.5</v>
      </c>
      <c r="I94" s="1000">
        <f t="shared" si="314"/>
        <v>7308470</v>
      </c>
      <c r="J94" s="1000">
        <f t="shared" si="314"/>
        <v>2601388.2000000002</v>
      </c>
      <c r="K94" s="1000">
        <f t="shared" si="314"/>
        <v>9909858.1999999993</v>
      </c>
      <c r="L94" s="1000">
        <f t="shared" si="314"/>
        <v>0</v>
      </c>
      <c r="M94" s="1000">
        <f t="shared" si="314"/>
        <v>9909858.1999999993</v>
      </c>
      <c r="N94" s="1001">
        <f t="shared" ref="N94:BA94" si="315">SUM(N84:N93)</f>
        <v>130116438.16600001</v>
      </c>
      <c r="O94" s="703">
        <f t="shared" si="315"/>
        <v>10</v>
      </c>
      <c r="P94" s="704">
        <f t="shared" si="315"/>
        <v>156</v>
      </c>
      <c r="Q94" s="702">
        <f t="shared" si="315"/>
        <v>312</v>
      </c>
      <c r="R94" s="702">
        <f t="shared" si="315"/>
        <v>661400</v>
      </c>
      <c r="S94" s="702"/>
      <c r="T94" s="702"/>
      <c r="U94" s="702">
        <f t="shared" si="315"/>
        <v>165.75</v>
      </c>
      <c r="V94" s="702">
        <f t="shared" si="315"/>
        <v>10962705</v>
      </c>
      <c r="W94" s="702">
        <f t="shared" si="315"/>
        <v>3243179.1999999997</v>
      </c>
      <c r="X94" s="702">
        <f t="shared" si="315"/>
        <v>14205884.200000001</v>
      </c>
      <c r="Y94" s="702">
        <f t="shared" si="315"/>
        <v>0</v>
      </c>
      <c r="Z94" s="702">
        <f t="shared" si="315"/>
        <v>14205884.200000001</v>
      </c>
      <c r="AA94" s="703">
        <f t="shared" si="315"/>
        <v>186523259.546</v>
      </c>
      <c r="AB94" s="703">
        <f t="shared" si="315"/>
        <v>10</v>
      </c>
      <c r="AC94" s="999">
        <f t="shared" si="315"/>
        <v>166</v>
      </c>
      <c r="AD94" s="1000">
        <f t="shared" si="315"/>
        <v>332</v>
      </c>
      <c r="AE94" s="1000">
        <f t="shared" si="315"/>
        <v>661400</v>
      </c>
      <c r="AF94" s="1000"/>
      <c r="AG94" s="1000"/>
      <c r="AH94" s="1000">
        <f t="shared" si="315"/>
        <v>221</v>
      </c>
      <c r="AI94" s="1000">
        <f t="shared" si="315"/>
        <v>14616940</v>
      </c>
      <c r="AJ94" s="1000">
        <f t="shared" si="315"/>
        <v>4246132.5999999996</v>
      </c>
      <c r="AK94" s="1000">
        <f t="shared" si="315"/>
        <v>18863072.599999998</v>
      </c>
      <c r="AL94" s="1000">
        <f t="shared" si="315"/>
        <v>0</v>
      </c>
      <c r="AM94" s="1000">
        <f t="shared" si="315"/>
        <v>18863072.599999998</v>
      </c>
      <c r="AN94" s="1001">
        <f t="shared" si="315"/>
        <v>247672143.23800004</v>
      </c>
      <c r="AO94" s="1001">
        <f t="shared" si="315"/>
        <v>10</v>
      </c>
      <c r="AP94" s="1204">
        <f t="shared" si="315"/>
        <v>176</v>
      </c>
      <c r="AQ94" s="1000">
        <f t="shared" si="315"/>
        <v>352</v>
      </c>
      <c r="AR94" s="1000">
        <f t="shared" si="315"/>
        <v>661400</v>
      </c>
      <c r="AS94" s="1000"/>
      <c r="AT94" s="1000"/>
      <c r="AU94" s="1000">
        <f t="shared" si="315"/>
        <v>221</v>
      </c>
      <c r="AV94" s="1000">
        <f t="shared" si="315"/>
        <v>14616940</v>
      </c>
      <c r="AW94" s="1000">
        <f t="shared" si="315"/>
        <v>4422065</v>
      </c>
      <c r="AX94" s="1000">
        <f t="shared" si="315"/>
        <v>19039005.000000004</v>
      </c>
      <c r="AY94" s="1000">
        <f t="shared" si="315"/>
        <v>0</v>
      </c>
      <c r="AZ94" s="1000">
        <f t="shared" si="315"/>
        <v>19039005.000000004</v>
      </c>
      <c r="BA94" s="1001">
        <f t="shared" si="315"/>
        <v>249982135.65000004</v>
      </c>
    </row>
    <row r="95" spans="1:53" s="516" customFormat="1" ht="17.25" customHeight="1" x14ac:dyDescent="0.3">
      <c r="A95" s="550"/>
      <c r="B95" s="551"/>
      <c r="C95" s="551"/>
      <c r="D95" s="551"/>
      <c r="E95" s="551"/>
      <c r="F95" s="551"/>
      <c r="G95" s="551"/>
      <c r="H95" s="551"/>
      <c r="I95" s="551"/>
      <c r="J95" s="551"/>
      <c r="K95" s="551"/>
      <c r="L95" s="551"/>
      <c r="M95" s="551"/>
      <c r="N95" s="551"/>
      <c r="O95" s="551"/>
      <c r="P95" s="551"/>
      <c r="Q95" s="551"/>
      <c r="R95" s="551"/>
      <c r="S95" s="551"/>
      <c r="T95" s="551"/>
      <c r="U95" s="551"/>
      <c r="V95" s="551"/>
      <c r="W95" s="551"/>
      <c r="X95" s="551"/>
      <c r="Y95" s="551"/>
      <c r="Z95" s="551"/>
      <c r="AA95" s="551"/>
      <c r="AB95" s="551"/>
    </row>
    <row r="96" spans="1:53" s="516" customFormat="1" ht="18" customHeight="1" thickBot="1" x14ac:dyDescent="0.35">
      <c r="A96" s="550"/>
      <c r="B96" s="551"/>
      <c r="C96" s="551"/>
      <c r="D96" s="551"/>
      <c r="E96" s="551"/>
      <c r="F96" s="551"/>
      <c r="G96" s="551"/>
      <c r="H96" s="551"/>
      <c r="I96" s="551"/>
      <c r="J96" s="551"/>
      <c r="K96" s="551"/>
      <c r="L96" s="551"/>
      <c r="M96" s="551"/>
      <c r="N96" s="551"/>
      <c r="O96" s="551"/>
      <c r="P96" s="551"/>
      <c r="Q96" s="551"/>
      <c r="R96" s="551"/>
      <c r="S96" s="551"/>
      <c r="T96" s="551"/>
      <c r="U96" s="551"/>
      <c r="V96" s="551"/>
      <c r="W96" s="551"/>
      <c r="X96" s="551"/>
      <c r="Y96" s="551"/>
      <c r="Z96" s="551"/>
      <c r="AA96" s="551"/>
      <c r="AB96" s="551"/>
    </row>
    <row r="97" spans="1:53" s="515" customFormat="1" ht="30.75" customHeight="1" thickBot="1" x14ac:dyDescent="0.35">
      <c r="A97" s="1518" t="s">
        <v>842</v>
      </c>
      <c r="B97" s="1519"/>
      <c r="C97" s="1520"/>
      <c r="D97" s="1203"/>
      <c r="E97" s="1521" t="s">
        <v>2492</v>
      </c>
      <c r="F97" s="1522"/>
      <c r="G97" s="1522"/>
      <c r="H97" s="1522"/>
      <c r="I97" s="1522"/>
      <c r="J97" s="1522"/>
      <c r="K97" s="1522"/>
      <c r="L97" s="1522"/>
      <c r="M97" s="1522"/>
      <c r="N97" s="1523"/>
      <c r="O97" s="1199"/>
      <c r="P97" s="1521" t="s">
        <v>2492</v>
      </c>
      <c r="Q97" s="1522"/>
      <c r="R97" s="1522"/>
      <c r="S97" s="1522"/>
      <c r="T97" s="1522"/>
      <c r="U97" s="1522"/>
      <c r="V97" s="1522"/>
      <c r="W97" s="1522"/>
      <c r="X97" s="1522"/>
      <c r="Y97" s="1522"/>
      <c r="Z97" s="1522"/>
      <c r="AA97" s="1523"/>
      <c r="AB97" s="1199"/>
      <c r="AC97" s="1521" t="s">
        <v>2492</v>
      </c>
      <c r="AD97" s="1522"/>
      <c r="AE97" s="1522"/>
      <c r="AF97" s="1522"/>
      <c r="AG97" s="1522"/>
      <c r="AH97" s="1522"/>
      <c r="AI97" s="1522"/>
      <c r="AJ97" s="1522"/>
      <c r="AK97" s="1522"/>
      <c r="AL97" s="1522"/>
      <c r="AM97" s="1522"/>
      <c r="AN97" s="1523"/>
      <c r="AO97" s="1199"/>
      <c r="AP97" s="1521" t="s">
        <v>2492</v>
      </c>
      <c r="AQ97" s="1522"/>
      <c r="AR97" s="1522"/>
      <c r="AS97" s="1522"/>
      <c r="AT97" s="1522"/>
      <c r="AU97" s="1522"/>
      <c r="AV97" s="1522"/>
      <c r="AW97" s="1522"/>
      <c r="AX97" s="1522"/>
      <c r="AY97" s="1522"/>
      <c r="AZ97" s="1522"/>
      <c r="BA97" s="1523"/>
    </row>
    <row r="98" spans="1:53" s="516" customFormat="1" ht="25.5" customHeight="1" thickBot="1" x14ac:dyDescent="0.35">
      <c r="A98" s="1524" t="s">
        <v>22</v>
      </c>
      <c r="B98" s="1525"/>
      <c r="C98" s="1526"/>
      <c r="D98" s="1527" t="s">
        <v>1842</v>
      </c>
      <c r="E98" s="1528"/>
      <c r="F98" s="1528"/>
      <c r="G98" s="1528"/>
      <c r="H98" s="1528"/>
      <c r="I98" s="1528"/>
      <c r="J98" s="1528"/>
      <c r="K98" s="1528"/>
      <c r="L98" s="1528"/>
      <c r="M98" s="1528"/>
      <c r="N98" s="1529"/>
      <c r="O98" s="1201"/>
      <c r="P98" s="1527" t="s">
        <v>2127</v>
      </c>
      <c r="Q98" s="1528"/>
      <c r="R98" s="1528"/>
      <c r="S98" s="1528"/>
      <c r="T98" s="1528"/>
      <c r="U98" s="1528"/>
      <c r="V98" s="1528"/>
      <c r="W98" s="1528"/>
      <c r="X98" s="1528"/>
      <c r="Y98" s="1528"/>
      <c r="Z98" s="1528"/>
      <c r="AA98" s="1529"/>
      <c r="AB98" s="1201"/>
      <c r="AC98" s="1527" t="s">
        <v>2128</v>
      </c>
      <c r="AD98" s="1528"/>
      <c r="AE98" s="1528"/>
      <c r="AF98" s="1528"/>
      <c r="AG98" s="1528"/>
      <c r="AH98" s="1528"/>
      <c r="AI98" s="1528"/>
      <c r="AJ98" s="1528"/>
      <c r="AK98" s="1528"/>
      <c r="AL98" s="1528"/>
      <c r="AM98" s="1528"/>
      <c r="AN98" s="1529"/>
      <c r="AO98" s="1201"/>
      <c r="AP98" s="1527" t="s">
        <v>2480</v>
      </c>
      <c r="AQ98" s="1528"/>
      <c r="AR98" s="1528"/>
      <c r="AS98" s="1528"/>
      <c r="AT98" s="1528"/>
      <c r="AU98" s="1528"/>
      <c r="AV98" s="1528"/>
      <c r="AW98" s="1528"/>
      <c r="AX98" s="1528"/>
      <c r="AY98" s="1528"/>
      <c r="AZ98" s="1528"/>
      <c r="BA98" s="1529"/>
    </row>
    <row r="99" spans="1:53" ht="72.75" customHeight="1" thickBot="1" x14ac:dyDescent="0.35">
      <c r="A99" s="517" t="s">
        <v>10</v>
      </c>
      <c r="B99" s="518" t="s">
        <v>54</v>
      </c>
      <c r="C99" s="518" t="s">
        <v>55</v>
      </c>
      <c r="D99" s="519" t="s">
        <v>1</v>
      </c>
      <c r="E99" s="520" t="s">
        <v>622</v>
      </c>
      <c r="F99" s="520" t="s">
        <v>57</v>
      </c>
      <c r="G99" s="521" t="s">
        <v>62</v>
      </c>
      <c r="H99" s="522" t="s">
        <v>63</v>
      </c>
      <c r="I99" s="521" t="s">
        <v>623</v>
      </c>
      <c r="J99" s="523" t="s">
        <v>624</v>
      </c>
      <c r="K99" s="523" t="s">
        <v>908</v>
      </c>
      <c r="L99" s="524" t="s">
        <v>945</v>
      </c>
      <c r="M99" s="524" t="s">
        <v>2113</v>
      </c>
      <c r="N99" s="312" t="s">
        <v>2114</v>
      </c>
      <c r="O99" s="873"/>
      <c r="P99" s="525" t="str">
        <f>+E99</f>
        <v>Դատավորի ստաժ</v>
      </c>
      <c r="Q99" s="526" t="str">
        <f>+F99</f>
        <v>Ստաժի %-ը</v>
      </c>
      <c r="R99" s="523" t="s">
        <v>62</v>
      </c>
      <c r="S99" s="1329" t="s">
        <v>63</v>
      </c>
      <c r="T99" s="1330" t="s">
        <v>2876</v>
      </c>
      <c r="U99" s="1329" t="s">
        <v>2877</v>
      </c>
      <c r="V99" s="523" t="s">
        <v>623</v>
      </c>
      <c r="W99" s="523" t="s">
        <v>624</v>
      </c>
      <c r="X99" s="523" t="s">
        <v>942</v>
      </c>
      <c r="Y99" s="528" t="s">
        <v>946</v>
      </c>
      <c r="Z99" s="528" t="s">
        <v>2129</v>
      </c>
      <c r="AA99" s="529" t="s">
        <v>2130</v>
      </c>
      <c r="AB99" s="873"/>
      <c r="AC99" s="525" t="str">
        <f>+P99</f>
        <v>Դատավորի ստաժ</v>
      </c>
      <c r="AD99" s="526" t="str">
        <f>+Q99</f>
        <v>Ստաժի %-ը</v>
      </c>
      <c r="AE99" s="523" t="s">
        <v>62</v>
      </c>
      <c r="AF99" s="1329" t="s">
        <v>63</v>
      </c>
      <c r="AG99" s="1330" t="s">
        <v>2878</v>
      </c>
      <c r="AH99" s="1329" t="s">
        <v>2879</v>
      </c>
      <c r="AI99" s="523" t="s">
        <v>623</v>
      </c>
      <c r="AJ99" s="523" t="s">
        <v>624</v>
      </c>
      <c r="AK99" s="523" t="s">
        <v>942</v>
      </c>
      <c r="AL99" s="528" t="s">
        <v>946</v>
      </c>
      <c r="AM99" s="528" t="s">
        <v>2131</v>
      </c>
      <c r="AN99" s="529" t="s">
        <v>2132</v>
      </c>
      <c r="AO99" s="873"/>
      <c r="AP99" s="520" t="str">
        <f>+AC99</f>
        <v>Դատավորի ստաժ</v>
      </c>
      <c r="AQ99" s="695" t="str">
        <f>+AD99</f>
        <v>Ստաժի %-ը</v>
      </c>
      <c r="AR99" s="521" t="s">
        <v>62</v>
      </c>
      <c r="AS99" s="1329" t="s">
        <v>63</v>
      </c>
      <c r="AT99" s="1330" t="s">
        <v>2878</v>
      </c>
      <c r="AU99" s="1329" t="s">
        <v>2879</v>
      </c>
      <c r="AV99" s="521" t="s">
        <v>623</v>
      </c>
      <c r="AW99" s="521" t="s">
        <v>624</v>
      </c>
      <c r="AX99" s="521" t="s">
        <v>942</v>
      </c>
      <c r="AY99" s="524" t="s">
        <v>946</v>
      </c>
      <c r="AZ99" s="524" t="s">
        <v>2482</v>
      </c>
      <c r="BA99" s="312" t="s">
        <v>2481</v>
      </c>
    </row>
    <row r="100" spans="1:53" s="539" customFormat="1" ht="21" customHeight="1" thickBot="1" x14ac:dyDescent="0.35">
      <c r="A100" s="530">
        <v>1</v>
      </c>
      <c r="B100" s="818" t="s">
        <v>662</v>
      </c>
      <c r="C100" s="531" t="s">
        <v>635</v>
      </c>
      <c r="D100" s="556">
        <v>1</v>
      </c>
      <c r="E100" s="1088">
        <v>11</v>
      </c>
      <c r="F100" s="533">
        <f>+E100*2</f>
        <v>22</v>
      </c>
      <c r="G100" s="1082">
        <v>66140</v>
      </c>
      <c r="H100" s="1082">
        <v>11</v>
      </c>
      <c r="I100" s="1089">
        <f>+H100*G100</f>
        <v>727540</v>
      </c>
      <c r="J100" s="1089">
        <v>160058.79999999999</v>
      </c>
      <c r="K100" s="1089">
        <f t="shared" ref="K100:K156" si="316">+I100+J100</f>
        <v>887598.8</v>
      </c>
      <c r="L100" s="1118">
        <v>82145</v>
      </c>
      <c r="M100" s="1085">
        <f>+K100+L100</f>
        <v>969743.8</v>
      </c>
      <c r="N100" s="1119">
        <f>+M100*13.13</f>
        <v>12732736.094000001</v>
      </c>
      <c r="O100" s="928">
        <v>1</v>
      </c>
      <c r="P100" s="1106">
        <f>+E100+1</f>
        <v>12</v>
      </c>
      <c r="Q100" s="533">
        <f>+P100*2</f>
        <v>24</v>
      </c>
      <c r="R100" s="1082">
        <f>+G100</f>
        <v>66140</v>
      </c>
      <c r="S100" s="1327">
        <v>11</v>
      </c>
      <c r="T100" s="1328">
        <v>0.5</v>
      </c>
      <c r="U100" s="1328">
        <f>+S100+S100*T100</f>
        <v>16.5</v>
      </c>
      <c r="V100" s="1089">
        <f>+U100*R100</f>
        <v>1091310</v>
      </c>
      <c r="W100" s="1089">
        <f t="shared" ref="W100:W101" si="317">IF((Q100&lt;=30)*AND(V100*Q100%&gt;J100),V100*Q100%,IF((Q100&gt;30)*AND(V100*30%&gt;J100),V100*30%,J100))</f>
        <v>261914.4</v>
      </c>
      <c r="X100" s="1089">
        <f>+V100+W100</f>
        <v>1353224.4</v>
      </c>
      <c r="Y100" s="1118">
        <v>82145</v>
      </c>
      <c r="Z100" s="1085">
        <f>+X100+Y100</f>
        <v>1435369.4</v>
      </c>
      <c r="AA100" s="1119">
        <f>+Z100*13.13</f>
        <v>18846400.221999999</v>
      </c>
      <c r="AB100" s="928">
        <v>1</v>
      </c>
      <c r="AC100" s="1106">
        <f>+P100+1</f>
        <v>13</v>
      </c>
      <c r="AD100" s="533">
        <f>+AC100*2</f>
        <v>26</v>
      </c>
      <c r="AE100" s="1082">
        <f>+R100</f>
        <v>66140</v>
      </c>
      <c r="AF100" s="1327">
        <v>11</v>
      </c>
      <c r="AG100" s="1325">
        <v>1</v>
      </c>
      <c r="AH100" s="1325">
        <f>+AF100+AF100*AG100</f>
        <v>22</v>
      </c>
      <c r="AI100" s="1089">
        <f>+AH100*AE100</f>
        <v>1455080</v>
      </c>
      <c r="AJ100" s="1089">
        <f t="shared" ref="AJ100:AJ101" si="318">IF((AD100&lt;=30)*AND(AI100*AD100%&gt;W100),AI100*AD100%,IF((AD100&gt;30)*AND(AI100*30%&gt;W100),AI100*30%,W100))</f>
        <v>378320.8</v>
      </c>
      <c r="AK100" s="1089">
        <f>+AI100+AJ100</f>
        <v>1833400.8</v>
      </c>
      <c r="AL100" s="1118">
        <v>82145</v>
      </c>
      <c r="AM100" s="1085">
        <f>+AK100+AL100</f>
        <v>1915545.8</v>
      </c>
      <c r="AN100" s="1119">
        <f>+AM100*13.13</f>
        <v>25151116.354000002</v>
      </c>
      <c r="AO100" s="928">
        <v>1</v>
      </c>
      <c r="AP100" s="1106">
        <f>+AC100+1</f>
        <v>14</v>
      </c>
      <c r="AQ100" s="533">
        <f>+AP100*2</f>
        <v>28</v>
      </c>
      <c r="AR100" s="1082">
        <f>+AE100</f>
        <v>66140</v>
      </c>
      <c r="AS100" s="1327">
        <v>11</v>
      </c>
      <c r="AT100" s="1325">
        <v>1</v>
      </c>
      <c r="AU100" s="1325">
        <f>+AS100+AS100*AT100</f>
        <v>22</v>
      </c>
      <c r="AV100" s="1089">
        <f>+AU100*AR100</f>
        <v>1455080</v>
      </c>
      <c r="AW100" s="1089">
        <f t="shared" ref="AW100:AW101" si="319">IF((AQ100&lt;=30)*AND(AV100*AQ100%&gt;AJ100),AV100*AQ100%,IF((AQ100&gt;30)*AND(AV100*30%&gt;AJ100),AV100*30%,AJ100))</f>
        <v>407422.4</v>
      </c>
      <c r="AX100" s="1089">
        <f>+AV100+AW100</f>
        <v>1862502.3999999999</v>
      </c>
      <c r="AY100" s="1118">
        <v>82145</v>
      </c>
      <c r="AZ100" s="1085">
        <f>+AX100+AY100</f>
        <v>1944647.4</v>
      </c>
      <c r="BA100" s="1104">
        <f>+AZ100*13.13</f>
        <v>25533220.362</v>
      </c>
    </row>
    <row r="101" spans="1:53" s="539" customFormat="1" ht="23.25" customHeight="1" thickBot="1" x14ac:dyDescent="0.35">
      <c r="A101" s="540">
        <v>2</v>
      </c>
      <c r="B101" s="816" t="s">
        <v>1751</v>
      </c>
      <c r="C101" s="531" t="s">
        <v>775</v>
      </c>
      <c r="D101" s="556">
        <v>1</v>
      </c>
      <c r="E101" s="925">
        <v>3</v>
      </c>
      <c r="F101" s="542">
        <f t="shared" ref="F101:F127" si="320">+E101*2</f>
        <v>6</v>
      </c>
      <c r="G101" s="926">
        <v>66140</v>
      </c>
      <c r="H101" s="926">
        <v>10</v>
      </c>
      <c r="I101" s="927">
        <f t="shared" ref="I101:I127" si="321">+H101*G101</f>
        <v>661400</v>
      </c>
      <c r="J101" s="927">
        <v>39684</v>
      </c>
      <c r="K101" s="927">
        <f t="shared" si="316"/>
        <v>701084</v>
      </c>
      <c r="L101" s="926"/>
      <c r="M101" s="928">
        <f t="shared" ref="M101:M127" si="322">+K101+L101</f>
        <v>701084</v>
      </c>
      <c r="N101" s="1002">
        <f t="shared" ref="N101:N127" si="323">+M101*13.13</f>
        <v>9205232.9199999999</v>
      </c>
      <c r="O101" s="928">
        <v>1</v>
      </c>
      <c r="P101" s="930">
        <f t="shared" ref="P101:P102" si="324">+E101+1</f>
        <v>4</v>
      </c>
      <c r="Q101" s="542">
        <f t="shared" ref="Q101" si="325">+P101*2</f>
        <v>8</v>
      </c>
      <c r="R101" s="926">
        <f t="shared" ref="R101" si="326">+G101</f>
        <v>66140</v>
      </c>
      <c r="S101" s="1325">
        <v>10</v>
      </c>
      <c r="T101" s="1328">
        <v>0.5</v>
      </c>
      <c r="U101" s="1328">
        <f t="shared" ref="U101" si="327">+S101+S101*T101</f>
        <v>15</v>
      </c>
      <c r="V101" s="927">
        <f t="shared" ref="V101" si="328">+U101*R101</f>
        <v>992100</v>
      </c>
      <c r="W101" s="927">
        <f t="shared" si="317"/>
        <v>79368</v>
      </c>
      <c r="X101" s="927">
        <f t="shared" ref="X101" si="329">+V101+W101</f>
        <v>1071468</v>
      </c>
      <c r="Y101" s="926"/>
      <c r="Z101" s="928">
        <f t="shared" ref="Z101" si="330">+X101+Y101</f>
        <v>1071468</v>
      </c>
      <c r="AA101" s="1002">
        <f t="shared" ref="AA101" si="331">+Z101*13.13</f>
        <v>14068374.840000002</v>
      </c>
      <c r="AB101" s="928">
        <v>1</v>
      </c>
      <c r="AC101" s="930">
        <f t="shared" ref="AC101" si="332">+P101+1</f>
        <v>5</v>
      </c>
      <c r="AD101" s="542">
        <f t="shared" ref="AD101" si="333">+AC101*2</f>
        <v>10</v>
      </c>
      <c r="AE101" s="926">
        <f>+R101</f>
        <v>66140</v>
      </c>
      <c r="AF101" s="1325">
        <v>10</v>
      </c>
      <c r="AG101" s="1325">
        <v>1</v>
      </c>
      <c r="AH101" s="1325">
        <f>+AF101+AF101*AG101</f>
        <v>20</v>
      </c>
      <c r="AI101" s="927">
        <f t="shared" ref="AI101" si="334">+AH101*AE101</f>
        <v>1322800</v>
      </c>
      <c r="AJ101" s="927">
        <f t="shared" si="318"/>
        <v>132280</v>
      </c>
      <c r="AK101" s="927">
        <f t="shared" ref="AK101" si="335">+AI101+AJ101</f>
        <v>1455080</v>
      </c>
      <c r="AL101" s="926"/>
      <c r="AM101" s="928">
        <f t="shared" ref="AM101" si="336">+AK101+AL101</f>
        <v>1455080</v>
      </c>
      <c r="AN101" s="1002">
        <f t="shared" ref="AN101" si="337">+AM101*13.13</f>
        <v>19105200.400000002</v>
      </c>
      <c r="AO101" s="928">
        <v>1</v>
      </c>
      <c r="AP101" s="930">
        <f t="shared" ref="AP101" si="338">+AC101+1</f>
        <v>6</v>
      </c>
      <c r="AQ101" s="542">
        <f t="shared" ref="AQ101" si="339">+AP101*2</f>
        <v>12</v>
      </c>
      <c r="AR101" s="926">
        <f>+AE101</f>
        <v>66140</v>
      </c>
      <c r="AS101" s="1325">
        <v>10</v>
      </c>
      <c r="AT101" s="1325">
        <v>1</v>
      </c>
      <c r="AU101" s="1325">
        <f>+AS101+AS101*AT101</f>
        <v>20</v>
      </c>
      <c r="AV101" s="927">
        <f t="shared" ref="AV101" si="340">+AU101*AR101</f>
        <v>1322800</v>
      </c>
      <c r="AW101" s="927">
        <f t="shared" si="319"/>
        <v>158736</v>
      </c>
      <c r="AX101" s="927">
        <f t="shared" ref="AX101" si="341">+AV101+AW101</f>
        <v>1481536</v>
      </c>
      <c r="AY101" s="926"/>
      <c r="AZ101" s="928">
        <f t="shared" ref="AZ101" si="342">+AX101+AY101</f>
        <v>1481536</v>
      </c>
      <c r="BA101" s="929">
        <f t="shared" ref="BA101" si="343">+AZ101*13.13</f>
        <v>19452567.68</v>
      </c>
    </row>
    <row r="102" spans="1:53" s="539" customFormat="1" ht="23.25" customHeight="1" thickBot="1" x14ac:dyDescent="0.35">
      <c r="A102" s="530">
        <v>3</v>
      </c>
      <c r="B102" s="506" t="s">
        <v>1743</v>
      </c>
      <c r="C102" s="531" t="s">
        <v>775</v>
      </c>
      <c r="D102" s="556">
        <v>1</v>
      </c>
      <c r="E102" s="925">
        <v>3</v>
      </c>
      <c r="F102" s="542">
        <f t="shared" si="320"/>
        <v>6</v>
      </c>
      <c r="G102" s="926">
        <v>66140</v>
      </c>
      <c r="H102" s="926">
        <v>10</v>
      </c>
      <c r="I102" s="927">
        <f t="shared" si="321"/>
        <v>661400</v>
      </c>
      <c r="J102" s="927">
        <v>39684</v>
      </c>
      <c r="K102" s="927">
        <f t="shared" si="316"/>
        <v>701084</v>
      </c>
      <c r="L102" s="926"/>
      <c r="M102" s="928">
        <f t="shared" si="322"/>
        <v>701084</v>
      </c>
      <c r="N102" s="1002">
        <f t="shared" si="323"/>
        <v>9205232.9199999999</v>
      </c>
      <c r="O102" s="928">
        <v>1</v>
      </c>
      <c r="P102" s="930">
        <f t="shared" si="324"/>
        <v>4</v>
      </c>
      <c r="Q102" s="542">
        <f t="shared" ref="Q102" si="344">+P102*2</f>
        <v>8</v>
      </c>
      <c r="R102" s="926">
        <f t="shared" ref="R102" si="345">+G102</f>
        <v>66140</v>
      </c>
      <c r="S102" s="1325">
        <v>10</v>
      </c>
      <c r="T102" s="1328">
        <v>0.5</v>
      </c>
      <c r="U102" s="1328">
        <f>+S102+S102*T102</f>
        <v>15</v>
      </c>
      <c r="V102" s="927">
        <f t="shared" ref="V102" si="346">+U102*R102</f>
        <v>992100</v>
      </c>
      <c r="W102" s="927">
        <f t="shared" ref="W102" si="347">IF((Q102&lt;=30)*AND(V102*Q102%&gt;J102),V102*Q102%,IF((Q102&gt;30)*AND(V102*30%&gt;J102),V102*30%,J102))</f>
        <v>79368</v>
      </c>
      <c r="X102" s="927">
        <f t="shared" ref="X102" si="348">+V102+W102</f>
        <v>1071468</v>
      </c>
      <c r="Y102" s="926"/>
      <c r="Z102" s="928">
        <f t="shared" ref="Z102" si="349">+X102+Y102</f>
        <v>1071468</v>
      </c>
      <c r="AA102" s="1002">
        <f t="shared" ref="AA102" si="350">+Z102*13.13</f>
        <v>14068374.840000002</v>
      </c>
      <c r="AB102" s="928">
        <v>1</v>
      </c>
      <c r="AC102" s="930">
        <f t="shared" ref="AC102" si="351">+P102+1</f>
        <v>5</v>
      </c>
      <c r="AD102" s="542">
        <f t="shared" ref="AD102" si="352">+AC102*2</f>
        <v>10</v>
      </c>
      <c r="AE102" s="926">
        <f t="shared" ref="AE102" si="353">+R102</f>
        <v>66140</v>
      </c>
      <c r="AF102" s="1325">
        <v>10</v>
      </c>
      <c r="AG102" s="1325">
        <v>1</v>
      </c>
      <c r="AH102" s="1325">
        <f t="shared" ref="AH102:AH169" si="354">+AF102+AF102*AG102</f>
        <v>20</v>
      </c>
      <c r="AI102" s="927">
        <f t="shared" ref="AI102" si="355">+AH102*AE102</f>
        <v>1322800</v>
      </c>
      <c r="AJ102" s="927">
        <f t="shared" ref="AJ102" si="356">IF((AD102&lt;=30)*AND(AI102*AD102%&gt;W102),AI102*AD102%,IF((AD102&gt;30)*AND(AI102*30%&gt;W102),AI102*30%,W102))</f>
        <v>132280</v>
      </c>
      <c r="AK102" s="927">
        <f t="shared" ref="AK102" si="357">+AI102+AJ102</f>
        <v>1455080</v>
      </c>
      <c r="AL102" s="926"/>
      <c r="AM102" s="928">
        <f t="shared" ref="AM102" si="358">+AK102+AL102</f>
        <v>1455080</v>
      </c>
      <c r="AN102" s="1002">
        <f t="shared" ref="AN102" si="359">+AM102*13.13</f>
        <v>19105200.400000002</v>
      </c>
      <c r="AO102" s="928">
        <v>1</v>
      </c>
      <c r="AP102" s="930">
        <f t="shared" ref="AP102" si="360">+AC102+1</f>
        <v>6</v>
      </c>
      <c r="AQ102" s="542">
        <f t="shared" ref="AQ102" si="361">+AP102*2</f>
        <v>12</v>
      </c>
      <c r="AR102" s="926">
        <f t="shared" ref="AR102" si="362">+AE102</f>
        <v>66140</v>
      </c>
      <c r="AS102" s="1325">
        <v>10</v>
      </c>
      <c r="AT102" s="1325">
        <v>1</v>
      </c>
      <c r="AU102" s="1325">
        <f t="shared" ref="AU102:AU169" si="363">+AS102+AS102*AT102</f>
        <v>20</v>
      </c>
      <c r="AV102" s="927">
        <f t="shared" ref="AV102" si="364">+AU102*AR102</f>
        <v>1322800</v>
      </c>
      <c r="AW102" s="927">
        <f t="shared" ref="AW102" si="365">IF((AQ102&lt;=30)*AND(AV102*AQ102%&gt;AJ102),AV102*AQ102%,IF((AQ102&gt;30)*AND(AV102*30%&gt;AJ102),AV102*30%,AJ102))</f>
        <v>158736</v>
      </c>
      <c r="AX102" s="927">
        <f t="shared" ref="AX102" si="366">+AV102+AW102</f>
        <v>1481536</v>
      </c>
      <c r="AY102" s="926"/>
      <c r="AZ102" s="928">
        <f t="shared" ref="AZ102" si="367">+AX102+AY102</f>
        <v>1481536</v>
      </c>
      <c r="BA102" s="929">
        <f t="shared" ref="BA102" si="368">+AZ102*13.13</f>
        <v>19452567.68</v>
      </c>
    </row>
    <row r="103" spans="1:53" s="539" customFormat="1" ht="23.25" customHeight="1" thickBot="1" x14ac:dyDescent="0.35">
      <c r="A103" s="540">
        <v>4</v>
      </c>
      <c r="B103" s="817" t="s">
        <v>631</v>
      </c>
      <c r="C103" s="531" t="s">
        <v>775</v>
      </c>
      <c r="D103" s="556">
        <v>1</v>
      </c>
      <c r="E103" s="925">
        <v>11</v>
      </c>
      <c r="F103" s="542">
        <f t="shared" si="320"/>
        <v>22</v>
      </c>
      <c r="G103" s="926">
        <v>66140</v>
      </c>
      <c r="H103" s="926">
        <v>10</v>
      </c>
      <c r="I103" s="927">
        <f t="shared" si="321"/>
        <v>661400</v>
      </c>
      <c r="J103" s="927">
        <v>145508</v>
      </c>
      <c r="K103" s="927">
        <f t="shared" si="316"/>
        <v>806908</v>
      </c>
      <c r="L103" s="926"/>
      <c r="M103" s="928">
        <f t="shared" si="322"/>
        <v>806908</v>
      </c>
      <c r="N103" s="1002">
        <f t="shared" si="323"/>
        <v>10594702.040000001</v>
      </c>
      <c r="O103" s="928">
        <v>1</v>
      </c>
      <c r="P103" s="930">
        <f t="shared" ref="P103:P127" si="369">+E103+1</f>
        <v>12</v>
      </c>
      <c r="Q103" s="542">
        <f t="shared" ref="Q103:Q127" si="370">+P103*2</f>
        <v>24</v>
      </c>
      <c r="R103" s="926">
        <f t="shared" ref="R103:R117" si="371">+G103</f>
        <v>66140</v>
      </c>
      <c r="S103" s="1325">
        <v>10</v>
      </c>
      <c r="T103" s="1328">
        <v>0.5</v>
      </c>
      <c r="U103" s="1328">
        <f t="shared" ref="U103:U123" si="372">+S103+S103*T103</f>
        <v>15</v>
      </c>
      <c r="V103" s="927">
        <f t="shared" ref="V103:V127" si="373">+U103*R103</f>
        <v>992100</v>
      </c>
      <c r="W103" s="927">
        <f t="shared" ref="W103:W143" si="374">IF((Q103&lt;=30)*AND(V103*Q103%&gt;J103),V103*Q103%,IF((Q103&gt;30)*AND(V103*30%&gt;J103),V103*30%,J103))</f>
        <v>238104</v>
      </c>
      <c r="X103" s="927">
        <f t="shared" ref="X103:X125" si="375">+V103+W103</f>
        <v>1230204</v>
      </c>
      <c r="Y103" s="926"/>
      <c r="Z103" s="928">
        <f t="shared" ref="Z103:Z125" si="376">+X103+Y103</f>
        <v>1230204</v>
      </c>
      <c r="AA103" s="1002">
        <f t="shared" ref="AA103:AA127" si="377">+Z103*13.13</f>
        <v>16152578.520000001</v>
      </c>
      <c r="AB103" s="928">
        <v>1</v>
      </c>
      <c r="AC103" s="930">
        <f t="shared" ref="AC103:AC127" si="378">+P103+1</f>
        <v>13</v>
      </c>
      <c r="AD103" s="542">
        <f t="shared" ref="AD103:AD127" si="379">+AC103*2</f>
        <v>26</v>
      </c>
      <c r="AE103" s="926">
        <f t="shared" ref="AE103:AE125" si="380">+R103</f>
        <v>66140</v>
      </c>
      <c r="AF103" s="1325">
        <v>10</v>
      </c>
      <c r="AG103" s="1325">
        <v>1</v>
      </c>
      <c r="AH103" s="1325">
        <f t="shared" si="354"/>
        <v>20</v>
      </c>
      <c r="AI103" s="927">
        <f t="shared" ref="AI103:AI127" si="381">+AH103*AE103</f>
        <v>1322800</v>
      </c>
      <c r="AJ103" s="927">
        <f t="shared" ref="AJ103:AJ136" si="382">IF((AD103&lt;=30)*AND(AI103*AD103%&gt;W103),AI103*AD103%,IF((AD103&gt;30)*AND(AI103*30%&gt;W103),AI103*30%,W103))</f>
        <v>343928</v>
      </c>
      <c r="AK103" s="927">
        <f t="shared" ref="AK103:AK125" si="383">+AI103+AJ103</f>
        <v>1666728</v>
      </c>
      <c r="AL103" s="926"/>
      <c r="AM103" s="928">
        <f t="shared" ref="AM103:AM125" si="384">+AK103+AL103</f>
        <v>1666728</v>
      </c>
      <c r="AN103" s="1002">
        <f t="shared" ref="AN103:AN127" si="385">+AM103*13.13</f>
        <v>21884138.640000001</v>
      </c>
      <c r="AO103" s="928">
        <v>1</v>
      </c>
      <c r="AP103" s="930">
        <f t="shared" ref="AP103:AP127" si="386">+AC103+1</f>
        <v>14</v>
      </c>
      <c r="AQ103" s="542">
        <f t="shared" ref="AQ103:AQ127" si="387">+AP103*2</f>
        <v>28</v>
      </c>
      <c r="AR103" s="926">
        <f t="shared" ref="AR103:AR125" si="388">+AE103</f>
        <v>66140</v>
      </c>
      <c r="AS103" s="1325">
        <v>10</v>
      </c>
      <c r="AT103" s="1325">
        <v>1</v>
      </c>
      <c r="AU103" s="1325">
        <f t="shared" si="363"/>
        <v>20</v>
      </c>
      <c r="AV103" s="927">
        <f t="shared" ref="AV103:AV127" si="389">+AU103*AR103</f>
        <v>1322800</v>
      </c>
      <c r="AW103" s="927">
        <f t="shared" ref="AW103:AW136" si="390">IF((AQ103&lt;=30)*AND(AV103*AQ103%&gt;AJ103),AV103*AQ103%,IF((AQ103&gt;30)*AND(AV103*30%&gt;AJ103),AV103*30%,AJ103))</f>
        <v>370384.00000000006</v>
      </c>
      <c r="AX103" s="927">
        <f t="shared" ref="AX103:AX125" si="391">+AV103+AW103</f>
        <v>1693184</v>
      </c>
      <c r="AY103" s="926"/>
      <c r="AZ103" s="928">
        <f t="shared" ref="AZ103:AZ125" si="392">+AX103+AY103</f>
        <v>1693184</v>
      </c>
      <c r="BA103" s="929">
        <f t="shared" ref="BA103:BA127" si="393">+AZ103*13.13</f>
        <v>22231505.920000002</v>
      </c>
    </row>
    <row r="104" spans="1:53" s="539" customFormat="1" ht="23.25" customHeight="1" thickBot="1" x14ac:dyDescent="0.35">
      <c r="A104" s="530">
        <v>5</v>
      </c>
      <c r="B104" s="817" t="s">
        <v>632</v>
      </c>
      <c r="C104" s="531" t="s">
        <v>775</v>
      </c>
      <c r="D104" s="556">
        <v>1</v>
      </c>
      <c r="E104" s="925">
        <v>16</v>
      </c>
      <c r="F104" s="542">
        <f t="shared" si="320"/>
        <v>32</v>
      </c>
      <c r="G104" s="926">
        <v>66140</v>
      </c>
      <c r="H104" s="926">
        <v>10</v>
      </c>
      <c r="I104" s="927">
        <f t="shared" si="321"/>
        <v>661400</v>
      </c>
      <c r="J104" s="927">
        <v>198420</v>
      </c>
      <c r="K104" s="927">
        <f t="shared" si="316"/>
        <v>859820</v>
      </c>
      <c r="L104" s="926"/>
      <c r="M104" s="928">
        <f t="shared" si="322"/>
        <v>859820</v>
      </c>
      <c r="N104" s="1002">
        <f t="shared" si="323"/>
        <v>11289436.600000001</v>
      </c>
      <c r="O104" s="928">
        <v>1</v>
      </c>
      <c r="P104" s="930">
        <f t="shared" si="369"/>
        <v>17</v>
      </c>
      <c r="Q104" s="542">
        <f t="shared" si="370"/>
        <v>34</v>
      </c>
      <c r="R104" s="926">
        <f t="shared" si="371"/>
        <v>66140</v>
      </c>
      <c r="S104" s="1325">
        <v>10</v>
      </c>
      <c r="T104" s="1328">
        <v>0.5</v>
      </c>
      <c r="U104" s="1328">
        <f t="shared" si="372"/>
        <v>15</v>
      </c>
      <c r="V104" s="927">
        <f t="shared" si="373"/>
        <v>992100</v>
      </c>
      <c r="W104" s="927">
        <f t="shared" si="374"/>
        <v>297630</v>
      </c>
      <c r="X104" s="927">
        <f t="shared" si="375"/>
        <v>1289730</v>
      </c>
      <c r="Y104" s="926"/>
      <c r="Z104" s="928">
        <f t="shared" si="376"/>
        <v>1289730</v>
      </c>
      <c r="AA104" s="1002">
        <f t="shared" si="377"/>
        <v>16934154.900000002</v>
      </c>
      <c r="AB104" s="928">
        <v>1</v>
      </c>
      <c r="AC104" s="930">
        <f t="shared" si="378"/>
        <v>18</v>
      </c>
      <c r="AD104" s="542">
        <f t="shared" si="379"/>
        <v>36</v>
      </c>
      <c r="AE104" s="926">
        <f t="shared" si="380"/>
        <v>66140</v>
      </c>
      <c r="AF104" s="1325">
        <v>10</v>
      </c>
      <c r="AG104" s="1325">
        <v>1</v>
      </c>
      <c r="AH104" s="1325">
        <f t="shared" si="354"/>
        <v>20</v>
      </c>
      <c r="AI104" s="927">
        <f t="shared" si="381"/>
        <v>1322800</v>
      </c>
      <c r="AJ104" s="927">
        <f t="shared" si="382"/>
        <v>396840</v>
      </c>
      <c r="AK104" s="927">
        <f t="shared" si="383"/>
        <v>1719640</v>
      </c>
      <c r="AL104" s="926"/>
      <c r="AM104" s="928">
        <f t="shared" si="384"/>
        <v>1719640</v>
      </c>
      <c r="AN104" s="1002">
        <f t="shared" si="385"/>
        <v>22578873.200000003</v>
      </c>
      <c r="AO104" s="928">
        <v>1</v>
      </c>
      <c r="AP104" s="930">
        <f t="shared" si="386"/>
        <v>19</v>
      </c>
      <c r="AQ104" s="542">
        <f t="shared" si="387"/>
        <v>38</v>
      </c>
      <c r="AR104" s="926">
        <f t="shared" si="388"/>
        <v>66140</v>
      </c>
      <c r="AS104" s="1325">
        <v>10</v>
      </c>
      <c r="AT104" s="1325">
        <v>1</v>
      </c>
      <c r="AU104" s="1325">
        <f t="shared" si="363"/>
        <v>20</v>
      </c>
      <c r="AV104" s="927">
        <f t="shared" si="389"/>
        <v>1322800</v>
      </c>
      <c r="AW104" s="927">
        <f t="shared" si="390"/>
        <v>396840</v>
      </c>
      <c r="AX104" s="927">
        <f t="shared" si="391"/>
        <v>1719640</v>
      </c>
      <c r="AY104" s="926"/>
      <c r="AZ104" s="928">
        <f t="shared" si="392"/>
        <v>1719640</v>
      </c>
      <c r="BA104" s="929">
        <f t="shared" si="393"/>
        <v>22578873.200000003</v>
      </c>
    </row>
    <row r="105" spans="1:53" s="539" customFormat="1" ht="23.25" customHeight="1" thickBot="1" x14ac:dyDescent="0.35">
      <c r="A105" s="540">
        <v>6</v>
      </c>
      <c r="B105" s="506" t="s">
        <v>633</v>
      </c>
      <c r="C105" s="531" t="s">
        <v>775</v>
      </c>
      <c r="D105" s="556">
        <v>1</v>
      </c>
      <c r="E105" s="925">
        <v>6</v>
      </c>
      <c r="F105" s="542">
        <f t="shared" si="320"/>
        <v>12</v>
      </c>
      <c r="G105" s="926">
        <v>66140</v>
      </c>
      <c r="H105" s="926">
        <v>10</v>
      </c>
      <c r="I105" s="927">
        <f t="shared" si="321"/>
        <v>661400</v>
      </c>
      <c r="J105" s="927">
        <v>79368</v>
      </c>
      <c r="K105" s="927">
        <f t="shared" si="316"/>
        <v>740768</v>
      </c>
      <c r="L105" s="926"/>
      <c r="M105" s="928">
        <f t="shared" si="322"/>
        <v>740768</v>
      </c>
      <c r="N105" s="1002">
        <f t="shared" si="323"/>
        <v>9726283.8399999999</v>
      </c>
      <c r="O105" s="928">
        <v>1</v>
      </c>
      <c r="P105" s="930">
        <f t="shared" si="369"/>
        <v>7</v>
      </c>
      <c r="Q105" s="542">
        <f t="shared" si="370"/>
        <v>14</v>
      </c>
      <c r="R105" s="926">
        <f t="shared" si="371"/>
        <v>66140</v>
      </c>
      <c r="S105" s="1325">
        <v>10</v>
      </c>
      <c r="T105" s="1328">
        <v>0.5</v>
      </c>
      <c r="U105" s="1328">
        <f t="shared" si="372"/>
        <v>15</v>
      </c>
      <c r="V105" s="927">
        <f t="shared" si="373"/>
        <v>992100</v>
      </c>
      <c r="W105" s="927">
        <f t="shared" si="374"/>
        <v>138894</v>
      </c>
      <c r="X105" s="927">
        <f t="shared" si="375"/>
        <v>1130994</v>
      </c>
      <c r="Y105" s="926"/>
      <c r="Z105" s="928">
        <f t="shared" si="376"/>
        <v>1130994</v>
      </c>
      <c r="AA105" s="1002">
        <f t="shared" si="377"/>
        <v>14849951.220000001</v>
      </c>
      <c r="AB105" s="928">
        <v>1</v>
      </c>
      <c r="AC105" s="930">
        <f t="shared" si="378"/>
        <v>8</v>
      </c>
      <c r="AD105" s="542">
        <f t="shared" si="379"/>
        <v>16</v>
      </c>
      <c r="AE105" s="926">
        <f t="shared" si="380"/>
        <v>66140</v>
      </c>
      <c r="AF105" s="1325">
        <v>10</v>
      </c>
      <c r="AG105" s="1325">
        <v>1</v>
      </c>
      <c r="AH105" s="1325">
        <f t="shared" si="354"/>
        <v>20</v>
      </c>
      <c r="AI105" s="927">
        <f t="shared" si="381"/>
        <v>1322800</v>
      </c>
      <c r="AJ105" s="927">
        <f t="shared" si="382"/>
        <v>211648</v>
      </c>
      <c r="AK105" s="927">
        <f t="shared" si="383"/>
        <v>1534448</v>
      </c>
      <c r="AL105" s="926"/>
      <c r="AM105" s="928">
        <f t="shared" si="384"/>
        <v>1534448</v>
      </c>
      <c r="AN105" s="1002">
        <f t="shared" si="385"/>
        <v>20147302.240000002</v>
      </c>
      <c r="AO105" s="928">
        <v>1</v>
      </c>
      <c r="AP105" s="930">
        <f t="shared" si="386"/>
        <v>9</v>
      </c>
      <c r="AQ105" s="542">
        <f t="shared" si="387"/>
        <v>18</v>
      </c>
      <c r="AR105" s="926">
        <f t="shared" si="388"/>
        <v>66140</v>
      </c>
      <c r="AS105" s="1325">
        <v>10</v>
      </c>
      <c r="AT105" s="1325">
        <v>1</v>
      </c>
      <c r="AU105" s="1325">
        <f t="shared" si="363"/>
        <v>20</v>
      </c>
      <c r="AV105" s="927">
        <f t="shared" si="389"/>
        <v>1322800</v>
      </c>
      <c r="AW105" s="927">
        <f t="shared" si="390"/>
        <v>238104</v>
      </c>
      <c r="AX105" s="927">
        <f t="shared" si="391"/>
        <v>1560904</v>
      </c>
      <c r="AY105" s="926"/>
      <c r="AZ105" s="928">
        <f t="shared" si="392"/>
        <v>1560904</v>
      </c>
      <c r="BA105" s="929">
        <f t="shared" si="393"/>
        <v>20494669.52</v>
      </c>
    </row>
    <row r="106" spans="1:53" s="539" customFormat="1" ht="23.25" customHeight="1" thickBot="1" x14ac:dyDescent="0.35">
      <c r="A106" s="530">
        <v>7</v>
      </c>
      <c r="B106" s="817" t="s">
        <v>634</v>
      </c>
      <c r="C106" s="531" t="s">
        <v>775</v>
      </c>
      <c r="D106" s="556">
        <v>1</v>
      </c>
      <c r="E106" s="925">
        <v>20</v>
      </c>
      <c r="F106" s="542">
        <f t="shared" si="320"/>
        <v>40</v>
      </c>
      <c r="G106" s="926">
        <v>66140</v>
      </c>
      <c r="H106" s="926">
        <v>10</v>
      </c>
      <c r="I106" s="927">
        <f t="shared" si="321"/>
        <v>661400</v>
      </c>
      <c r="J106" s="927">
        <v>287043</v>
      </c>
      <c r="K106" s="927">
        <f t="shared" si="316"/>
        <v>948443</v>
      </c>
      <c r="L106" s="926"/>
      <c r="M106" s="928">
        <f t="shared" si="322"/>
        <v>948443</v>
      </c>
      <c r="N106" s="1002">
        <f t="shared" si="323"/>
        <v>12453056.59</v>
      </c>
      <c r="O106" s="928">
        <v>1</v>
      </c>
      <c r="P106" s="930">
        <f t="shared" si="369"/>
        <v>21</v>
      </c>
      <c r="Q106" s="542">
        <f t="shared" si="370"/>
        <v>42</v>
      </c>
      <c r="R106" s="926">
        <f t="shared" si="371"/>
        <v>66140</v>
      </c>
      <c r="S106" s="1325">
        <v>10</v>
      </c>
      <c r="T106" s="1328">
        <v>0.5</v>
      </c>
      <c r="U106" s="1328">
        <f t="shared" si="372"/>
        <v>15</v>
      </c>
      <c r="V106" s="927">
        <f t="shared" si="373"/>
        <v>992100</v>
      </c>
      <c r="W106" s="927">
        <f t="shared" si="374"/>
        <v>297630</v>
      </c>
      <c r="X106" s="927">
        <f t="shared" si="375"/>
        <v>1289730</v>
      </c>
      <c r="Y106" s="926"/>
      <c r="Z106" s="928">
        <f t="shared" si="376"/>
        <v>1289730</v>
      </c>
      <c r="AA106" s="1002">
        <f t="shared" si="377"/>
        <v>16934154.900000002</v>
      </c>
      <c r="AB106" s="928">
        <v>1</v>
      </c>
      <c r="AC106" s="930">
        <f t="shared" si="378"/>
        <v>22</v>
      </c>
      <c r="AD106" s="542">
        <f t="shared" si="379"/>
        <v>44</v>
      </c>
      <c r="AE106" s="926">
        <f t="shared" si="380"/>
        <v>66140</v>
      </c>
      <c r="AF106" s="1325">
        <v>10</v>
      </c>
      <c r="AG106" s="1325">
        <v>1</v>
      </c>
      <c r="AH106" s="1325">
        <f t="shared" si="354"/>
        <v>20</v>
      </c>
      <c r="AI106" s="927">
        <f t="shared" si="381"/>
        <v>1322800</v>
      </c>
      <c r="AJ106" s="927">
        <f t="shared" si="382"/>
        <v>396840</v>
      </c>
      <c r="AK106" s="927">
        <f t="shared" si="383"/>
        <v>1719640</v>
      </c>
      <c r="AL106" s="926"/>
      <c r="AM106" s="928">
        <f t="shared" si="384"/>
        <v>1719640</v>
      </c>
      <c r="AN106" s="1002">
        <f t="shared" si="385"/>
        <v>22578873.200000003</v>
      </c>
      <c r="AO106" s="928">
        <v>1</v>
      </c>
      <c r="AP106" s="930">
        <f t="shared" si="386"/>
        <v>23</v>
      </c>
      <c r="AQ106" s="542">
        <f t="shared" si="387"/>
        <v>46</v>
      </c>
      <c r="AR106" s="926">
        <f t="shared" si="388"/>
        <v>66140</v>
      </c>
      <c r="AS106" s="1325">
        <v>10</v>
      </c>
      <c r="AT106" s="1325">
        <v>1</v>
      </c>
      <c r="AU106" s="1325">
        <f t="shared" si="363"/>
        <v>20</v>
      </c>
      <c r="AV106" s="927">
        <f t="shared" si="389"/>
        <v>1322800</v>
      </c>
      <c r="AW106" s="927">
        <f t="shared" si="390"/>
        <v>396840</v>
      </c>
      <c r="AX106" s="927">
        <f t="shared" si="391"/>
        <v>1719640</v>
      </c>
      <c r="AY106" s="926"/>
      <c r="AZ106" s="928">
        <f t="shared" si="392"/>
        <v>1719640</v>
      </c>
      <c r="BA106" s="929">
        <f t="shared" si="393"/>
        <v>22578873.200000003</v>
      </c>
    </row>
    <row r="107" spans="1:53" s="539" customFormat="1" ht="23.25" customHeight="1" thickBot="1" x14ac:dyDescent="0.35">
      <c r="A107" s="540">
        <v>8</v>
      </c>
      <c r="B107" s="506" t="s">
        <v>856</v>
      </c>
      <c r="C107" s="531" t="s">
        <v>775</v>
      </c>
      <c r="D107" s="556">
        <v>1</v>
      </c>
      <c r="E107" s="925">
        <v>5</v>
      </c>
      <c r="F107" s="542">
        <f t="shared" si="320"/>
        <v>10</v>
      </c>
      <c r="G107" s="926">
        <v>66140</v>
      </c>
      <c r="H107" s="926">
        <v>10</v>
      </c>
      <c r="I107" s="927">
        <f t="shared" si="321"/>
        <v>661400</v>
      </c>
      <c r="J107" s="927">
        <v>66140</v>
      </c>
      <c r="K107" s="927">
        <f t="shared" si="316"/>
        <v>727540</v>
      </c>
      <c r="L107" s="926"/>
      <c r="M107" s="928">
        <f t="shared" si="322"/>
        <v>727540</v>
      </c>
      <c r="N107" s="1002">
        <f t="shared" si="323"/>
        <v>9552600.2000000011</v>
      </c>
      <c r="O107" s="928">
        <v>1</v>
      </c>
      <c r="P107" s="930">
        <f t="shared" si="369"/>
        <v>6</v>
      </c>
      <c r="Q107" s="542">
        <f t="shared" si="370"/>
        <v>12</v>
      </c>
      <c r="R107" s="926">
        <f t="shared" si="371"/>
        <v>66140</v>
      </c>
      <c r="S107" s="1325">
        <v>10</v>
      </c>
      <c r="T107" s="1328">
        <v>0.5</v>
      </c>
      <c r="U107" s="1328">
        <f t="shared" si="372"/>
        <v>15</v>
      </c>
      <c r="V107" s="927">
        <f t="shared" si="373"/>
        <v>992100</v>
      </c>
      <c r="W107" s="927">
        <f t="shared" si="374"/>
        <v>119052</v>
      </c>
      <c r="X107" s="927">
        <f t="shared" si="375"/>
        <v>1111152</v>
      </c>
      <c r="Y107" s="926"/>
      <c r="Z107" s="928">
        <f t="shared" si="376"/>
        <v>1111152</v>
      </c>
      <c r="AA107" s="1002">
        <f t="shared" si="377"/>
        <v>14589425.760000002</v>
      </c>
      <c r="AB107" s="928">
        <v>1</v>
      </c>
      <c r="AC107" s="930">
        <f t="shared" si="378"/>
        <v>7</v>
      </c>
      <c r="AD107" s="542">
        <f t="shared" si="379"/>
        <v>14</v>
      </c>
      <c r="AE107" s="926">
        <f t="shared" si="380"/>
        <v>66140</v>
      </c>
      <c r="AF107" s="1325">
        <v>10</v>
      </c>
      <c r="AG107" s="1325">
        <v>1</v>
      </c>
      <c r="AH107" s="1325">
        <f t="shared" si="354"/>
        <v>20</v>
      </c>
      <c r="AI107" s="927">
        <f t="shared" si="381"/>
        <v>1322800</v>
      </c>
      <c r="AJ107" s="927">
        <f t="shared" si="382"/>
        <v>185192.00000000003</v>
      </c>
      <c r="AK107" s="927">
        <f t="shared" si="383"/>
        <v>1507992</v>
      </c>
      <c r="AL107" s="926"/>
      <c r="AM107" s="928">
        <f t="shared" si="384"/>
        <v>1507992</v>
      </c>
      <c r="AN107" s="1002">
        <f t="shared" si="385"/>
        <v>19799934.960000001</v>
      </c>
      <c r="AO107" s="928">
        <v>1</v>
      </c>
      <c r="AP107" s="930">
        <f t="shared" si="386"/>
        <v>8</v>
      </c>
      <c r="AQ107" s="542">
        <f t="shared" si="387"/>
        <v>16</v>
      </c>
      <c r="AR107" s="926">
        <f t="shared" si="388"/>
        <v>66140</v>
      </c>
      <c r="AS107" s="1325">
        <v>10</v>
      </c>
      <c r="AT107" s="1325">
        <v>1</v>
      </c>
      <c r="AU107" s="1325">
        <f t="shared" si="363"/>
        <v>20</v>
      </c>
      <c r="AV107" s="927">
        <f t="shared" si="389"/>
        <v>1322800</v>
      </c>
      <c r="AW107" s="927">
        <f t="shared" si="390"/>
        <v>211648</v>
      </c>
      <c r="AX107" s="927">
        <f t="shared" si="391"/>
        <v>1534448</v>
      </c>
      <c r="AY107" s="926"/>
      <c r="AZ107" s="928">
        <f t="shared" si="392"/>
        <v>1534448</v>
      </c>
      <c r="BA107" s="929">
        <f t="shared" si="393"/>
        <v>20147302.240000002</v>
      </c>
    </row>
    <row r="108" spans="1:53" s="539" customFormat="1" ht="23.25" customHeight="1" thickBot="1" x14ac:dyDescent="0.35">
      <c r="A108" s="530">
        <v>9</v>
      </c>
      <c r="B108" s="816" t="s">
        <v>73</v>
      </c>
      <c r="C108" s="531" t="s">
        <v>775</v>
      </c>
      <c r="D108" s="556">
        <v>1</v>
      </c>
      <c r="E108" s="931">
        <v>8</v>
      </c>
      <c r="F108" s="552">
        <f t="shared" si="320"/>
        <v>16</v>
      </c>
      <c r="G108" s="932">
        <v>66140</v>
      </c>
      <c r="H108" s="932">
        <v>10</v>
      </c>
      <c r="I108" s="933">
        <f t="shared" si="321"/>
        <v>661400</v>
      </c>
      <c r="J108" s="933">
        <v>105824</v>
      </c>
      <c r="K108" s="933">
        <f t="shared" si="316"/>
        <v>767224</v>
      </c>
      <c r="L108" s="932"/>
      <c r="M108" s="934">
        <f t="shared" si="322"/>
        <v>767224</v>
      </c>
      <c r="N108" s="1121">
        <f t="shared" si="323"/>
        <v>10073651.120000001</v>
      </c>
      <c r="O108" s="928">
        <v>1</v>
      </c>
      <c r="P108" s="941">
        <f t="shared" si="369"/>
        <v>9</v>
      </c>
      <c r="Q108" s="552">
        <f t="shared" si="370"/>
        <v>18</v>
      </c>
      <c r="R108" s="932">
        <f t="shared" si="371"/>
        <v>66140</v>
      </c>
      <c r="S108" s="1326">
        <v>10</v>
      </c>
      <c r="T108" s="1328">
        <v>0.5</v>
      </c>
      <c r="U108" s="1328">
        <f t="shared" si="372"/>
        <v>15</v>
      </c>
      <c r="V108" s="933">
        <f t="shared" si="373"/>
        <v>992100</v>
      </c>
      <c r="W108" s="933">
        <f t="shared" si="374"/>
        <v>178578</v>
      </c>
      <c r="X108" s="933">
        <f t="shared" si="375"/>
        <v>1170678</v>
      </c>
      <c r="Y108" s="932"/>
      <c r="Z108" s="934">
        <f t="shared" si="376"/>
        <v>1170678</v>
      </c>
      <c r="AA108" s="1121">
        <f t="shared" si="377"/>
        <v>15371002.140000001</v>
      </c>
      <c r="AB108" s="928">
        <v>1</v>
      </c>
      <c r="AC108" s="941">
        <f t="shared" si="378"/>
        <v>10</v>
      </c>
      <c r="AD108" s="552">
        <f t="shared" si="379"/>
        <v>20</v>
      </c>
      <c r="AE108" s="932">
        <f t="shared" si="380"/>
        <v>66140</v>
      </c>
      <c r="AF108" s="1326">
        <v>10</v>
      </c>
      <c r="AG108" s="1325">
        <v>1</v>
      </c>
      <c r="AH108" s="1325">
        <f t="shared" si="354"/>
        <v>20</v>
      </c>
      <c r="AI108" s="933">
        <f t="shared" si="381"/>
        <v>1322800</v>
      </c>
      <c r="AJ108" s="933">
        <f t="shared" si="382"/>
        <v>264560</v>
      </c>
      <c r="AK108" s="933">
        <f t="shared" si="383"/>
        <v>1587360</v>
      </c>
      <c r="AL108" s="932"/>
      <c r="AM108" s="934">
        <f t="shared" si="384"/>
        <v>1587360</v>
      </c>
      <c r="AN108" s="1121">
        <f t="shared" si="385"/>
        <v>20842036.800000001</v>
      </c>
      <c r="AO108" s="928">
        <v>1</v>
      </c>
      <c r="AP108" s="941">
        <f t="shared" si="386"/>
        <v>11</v>
      </c>
      <c r="AQ108" s="552">
        <f t="shared" si="387"/>
        <v>22</v>
      </c>
      <c r="AR108" s="932">
        <f t="shared" si="388"/>
        <v>66140</v>
      </c>
      <c r="AS108" s="1326">
        <v>10</v>
      </c>
      <c r="AT108" s="1325">
        <v>1</v>
      </c>
      <c r="AU108" s="1325">
        <f t="shared" si="363"/>
        <v>20</v>
      </c>
      <c r="AV108" s="933">
        <f t="shared" si="389"/>
        <v>1322800</v>
      </c>
      <c r="AW108" s="933">
        <f t="shared" si="390"/>
        <v>291016</v>
      </c>
      <c r="AX108" s="933">
        <f t="shared" si="391"/>
        <v>1613816</v>
      </c>
      <c r="AY108" s="932"/>
      <c r="AZ108" s="934">
        <f t="shared" si="392"/>
        <v>1613816</v>
      </c>
      <c r="BA108" s="935">
        <f t="shared" si="393"/>
        <v>21189404.080000002</v>
      </c>
    </row>
    <row r="109" spans="1:53" s="539" customFormat="1" ht="21" customHeight="1" thickBot="1" x14ac:dyDescent="0.35">
      <c r="A109" s="540">
        <v>10</v>
      </c>
      <c r="B109" s="506" t="s">
        <v>663</v>
      </c>
      <c r="C109" s="531" t="s">
        <v>775</v>
      </c>
      <c r="D109" s="556">
        <v>1</v>
      </c>
      <c r="E109" s="925">
        <v>23</v>
      </c>
      <c r="F109" s="542">
        <f t="shared" si="320"/>
        <v>46</v>
      </c>
      <c r="G109" s="926">
        <v>66140</v>
      </c>
      <c r="H109" s="926">
        <v>10</v>
      </c>
      <c r="I109" s="927">
        <f t="shared" si="321"/>
        <v>661400</v>
      </c>
      <c r="J109" s="927">
        <v>358803.75</v>
      </c>
      <c r="K109" s="927">
        <f t="shared" si="316"/>
        <v>1020203.75</v>
      </c>
      <c r="L109" s="926"/>
      <c r="M109" s="928">
        <f t="shared" si="322"/>
        <v>1020203.75</v>
      </c>
      <c r="N109" s="1002">
        <f t="shared" si="323"/>
        <v>13395275.237500001</v>
      </c>
      <c r="O109" s="928">
        <v>1</v>
      </c>
      <c r="P109" s="930">
        <f t="shared" si="369"/>
        <v>24</v>
      </c>
      <c r="Q109" s="542">
        <f t="shared" si="370"/>
        <v>48</v>
      </c>
      <c r="R109" s="926">
        <f t="shared" si="371"/>
        <v>66140</v>
      </c>
      <c r="S109" s="1325">
        <v>10</v>
      </c>
      <c r="T109" s="1328">
        <v>0.5</v>
      </c>
      <c r="U109" s="1328">
        <f t="shared" si="372"/>
        <v>15</v>
      </c>
      <c r="V109" s="927">
        <f t="shared" si="373"/>
        <v>992100</v>
      </c>
      <c r="W109" s="927">
        <f t="shared" si="374"/>
        <v>358803.75</v>
      </c>
      <c r="X109" s="927">
        <f t="shared" si="375"/>
        <v>1350903.75</v>
      </c>
      <c r="Y109" s="926"/>
      <c r="Z109" s="928">
        <f t="shared" si="376"/>
        <v>1350903.75</v>
      </c>
      <c r="AA109" s="1002">
        <f t="shared" si="377"/>
        <v>17737366.237500001</v>
      </c>
      <c r="AB109" s="928">
        <v>1</v>
      </c>
      <c r="AC109" s="930">
        <f t="shared" si="378"/>
        <v>25</v>
      </c>
      <c r="AD109" s="542">
        <f t="shared" si="379"/>
        <v>50</v>
      </c>
      <c r="AE109" s="926">
        <f t="shared" si="380"/>
        <v>66140</v>
      </c>
      <c r="AF109" s="1325">
        <v>10</v>
      </c>
      <c r="AG109" s="1325">
        <v>1</v>
      </c>
      <c r="AH109" s="1325">
        <f t="shared" si="354"/>
        <v>20</v>
      </c>
      <c r="AI109" s="927">
        <f t="shared" si="381"/>
        <v>1322800</v>
      </c>
      <c r="AJ109" s="927">
        <f t="shared" si="382"/>
        <v>396840</v>
      </c>
      <c r="AK109" s="927">
        <f t="shared" si="383"/>
        <v>1719640</v>
      </c>
      <c r="AL109" s="926"/>
      <c r="AM109" s="928">
        <f t="shared" si="384"/>
        <v>1719640</v>
      </c>
      <c r="AN109" s="1002">
        <f t="shared" si="385"/>
        <v>22578873.200000003</v>
      </c>
      <c r="AO109" s="928">
        <v>1</v>
      </c>
      <c r="AP109" s="930">
        <f t="shared" si="386"/>
        <v>26</v>
      </c>
      <c r="AQ109" s="542">
        <f t="shared" si="387"/>
        <v>52</v>
      </c>
      <c r="AR109" s="926">
        <f t="shared" si="388"/>
        <v>66140</v>
      </c>
      <c r="AS109" s="1325">
        <v>10</v>
      </c>
      <c r="AT109" s="1325">
        <v>1</v>
      </c>
      <c r="AU109" s="1325">
        <f t="shared" si="363"/>
        <v>20</v>
      </c>
      <c r="AV109" s="927">
        <f t="shared" si="389"/>
        <v>1322800</v>
      </c>
      <c r="AW109" s="927">
        <f t="shared" si="390"/>
        <v>396840</v>
      </c>
      <c r="AX109" s="927">
        <f t="shared" si="391"/>
        <v>1719640</v>
      </c>
      <c r="AY109" s="926"/>
      <c r="AZ109" s="928">
        <f t="shared" si="392"/>
        <v>1719640</v>
      </c>
      <c r="BA109" s="929">
        <f t="shared" si="393"/>
        <v>22578873.200000003</v>
      </c>
    </row>
    <row r="110" spans="1:53" s="539" customFormat="1" ht="19.5" customHeight="1" thickBot="1" x14ac:dyDescent="0.35">
      <c r="A110" s="530">
        <v>11</v>
      </c>
      <c r="B110" s="817" t="s">
        <v>664</v>
      </c>
      <c r="C110" s="531" t="s">
        <v>775</v>
      </c>
      <c r="D110" s="556">
        <v>1</v>
      </c>
      <c r="E110" s="925">
        <v>20</v>
      </c>
      <c r="F110" s="542">
        <f t="shared" si="320"/>
        <v>40</v>
      </c>
      <c r="G110" s="926">
        <v>66140</v>
      </c>
      <c r="H110" s="926">
        <v>10</v>
      </c>
      <c r="I110" s="927">
        <f t="shared" si="321"/>
        <v>661400</v>
      </c>
      <c r="J110" s="927">
        <v>287043</v>
      </c>
      <c r="K110" s="927">
        <f t="shared" si="316"/>
        <v>948443</v>
      </c>
      <c r="L110" s="926"/>
      <c r="M110" s="928">
        <f t="shared" si="322"/>
        <v>948443</v>
      </c>
      <c r="N110" s="1002">
        <f t="shared" si="323"/>
        <v>12453056.59</v>
      </c>
      <c r="O110" s="928">
        <v>1</v>
      </c>
      <c r="P110" s="930">
        <f t="shared" si="369"/>
        <v>21</v>
      </c>
      <c r="Q110" s="542">
        <f t="shared" si="370"/>
        <v>42</v>
      </c>
      <c r="R110" s="926">
        <f t="shared" si="371"/>
        <v>66140</v>
      </c>
      <c r="S110" s="1325">
        <v>10</v>
      </c>
      <c r="T110" s="1328">
        <v>0.5</v>
      </c>
      <c r="U110" s="1328">
        <f t="shared" si="372"/>
        <v>15</v>
      </c>
      <c r="V110" s="927">
        <f t="shared" si="373"/>
        <v>992100</v>
      </c>
      <c r="W110" s="927">
        <f t="shared" si="374"/>
        <v>297630</v>
      </c>
      <c r="X110" s="927">
        <f t="shared" si="375"/>
        <v>1289730</v>
      </c>
      <c r="Y110" s="926"/>
      <c r="Z110" s="928">
        <f t="shared" si="376"/>
        <v>1289730</v>
      </c>
      <c r="AA110" s="1002">
        <f t="shared" si="377"/>
        <v>16934154.900000002</v>
      </c>
      <c r="AB110" s="928">
        <v>1</v>
      </c>
      <c r="AC110" s="930">
        <f t="shared" si="378"/>
        <v>22</v>
      </c>
      <c r="AD110" s="542">
        <f t="shared" si="379"/>
        <v>44</v>
      </c>
      <c r="AE110" s="926">
        <f t="shared" si="380"/>
        <v>66140</v>
      </c>
      <c r="AF110" s="1325">
        <v>10</v>
      </c>
      <c r="AG110" s="1325">
        <v>1</v>
      </c>
      <c r="AH110" s="1325">
        <f t="shared" si="354"/>
        <v>20</v>
      </c>
      <c r="AI110" s="927">
        <f t="shared" si="381"/>
        <v>1322800</v>
      </c>
      <c r="AJ110" s="927">
        <f t="shared" si="382"/>
        <v>396840</v>
      </c>
      <c r="AK110" s="927">
        <f t="shared" si="383"/>
        <v>1719640</v>
      </c>
      <c r="AL110" s="926"/>
      <c r="AM110" s="928">
        <f t="shared" si="384"/>
        <v>1719640</v>
      </c>
      <c r="AN110" s="1002">
        <f t="shared" si="385"/>
        <v>22578873.200000003</v>
      </c>
      <c r="AO110" s="928">
        <v>1</v>
      </c>
      <c r="AP110" s="930">
        <f t="shared" si="386"/>
        <v>23</v>
      </c>
      <c r="AQ110" s="542">
        <f t="shared" si="387"/>
        <v>46</v>
      </c>
      <c r="AR110" s="926">
        <f t="shared" si="388"/>
        <v>66140</v>
      </c>
      <c r="AS110" s="1325">
        <v>10</v>
      </c>
      <c r="AT110" s="1325">
        <v>1</v>
      </c>
      <c r="AU110" s="1325">
        <f t="shared" si="363"/>
        <v>20</v>
      </c>
      <c r="AV110" s="927">
        <f t="shared" si="389"/>
        <v>1322800</v>
      </c>
      <c r="AW110" s="927">
        <f t="shared" si="390"/>
        <v>396840</v>
      </c>
      <c r="AX110" s="927">
        <f t="shared" si="391"/>
        <v>1719640</v>
      </c>
      <c r="AY110" s="926"/>
      <c r="AZ110" s="928">
        <f t="shared" si="392"/>
        <v>1719640</v>
      </c>
      <c r="BA110" s="929">
        <f t="shared" si="393"/>
        <v>22578873.200000003</v>
      </c>
    </row>
    <row r="111" spans="1:53" s="539" customFormat="1" ht="18" thickBot="1" x14ac:dyDescent="0.35">
      <c r="A111" s="540">
        <v>12</v>
      </c>
      <c r="B111" s="817" t="s">
        <v>139</v>
      </c>
      <c r="C111" s="531" t="s">
        <v>775</v>
      </c>
      <c r="D111" s="556">
        <v>1</v>
      </c>
      <c r="E111" s="1114">
        <v>4</v>
      </c>
      <c r="F111" s="542">
        <f t="shared" si="320"/>
        <v>8</v>
      </c>
      <c r="G111" s="926">
        <v>66140</v>
      </c>
      <c r="H111" s="926">
        <v>10</v>
      </c>
      <c r="I111" s="927">
        <f t="shared" si="321"/>
        <v>661400</v>
      </c>
      <c r="J111" s="927">
        <f>+I111*0.08</f>
        <v>52912</v>
      </c>
      <c r="K111" s="927">
        <f t="shared" si="316"/>
        <v>714312</v>
      </c>
      <c r="L111" s="926"/>
      <c r="M111" s="928">
        <f t="shared" si="322"/>
        <v>714312</v>
      </c>
      <c r="N111" s="1002">
        <f t="shared" si="323"/>
        <v>9378916.5600000005</v>
      </c>
      <c r="O111" s="928">
        <v>1</v>
      </c>
      <c r="P111" s="930">
        <f t="shared" si="369"/>
        <v>5</v>
      </c>
      <c r="Q111" s="542">
        <f t="shared" si="370"/>
        <v>10</v>
      </c>
      <c r="R111" s="926">
        <f t="shared" si="371"/>
        <v>66140</v>
      </c>
      <c r="S111" s="1325">
        <v>10</v>
      </c>
      <c r="T111" s="1328">
        <v>0.5</v>
      </c>
      <c r="U111" s="1328">
        <f t="shared" si="372"/>
        <v>15</v>
      </c>
      <c r="V111" s="927">
        <f t="shared" si="373"/>
        <v>992100</v>
      </c>
      <c r="W111" s="927">
        <f t="shared" si="374"/>
        <v>99210</v>
      </c>
      <c r="X111" s="927">
        <f t="shared" si="375"/>
        <v>1091310</v>
      </c>
      <c r="Y111" s="926"/>
      <c r="Z111" s="928">
        <f t="shared" si="376"/>
        <v>1091310</v>
      </c>
      <c r="AA111" s="1002">
        <f t="shared" si="377"/>
        <v>14328900.300000001</v>
      </c>
      <c r="AB111" s="928">
        <v>1</v>
      </c>
      <c r="AC111" s="930">
        <f t="shared" si="378"/>
        <v>6</v>
      </c>
      <c r="AD111" s="542">
        <f t="shared" si="379"/>
        <v>12</v>
      </c>
      <c r="AE111" s="926">
        <f t="shared" si="380"/>
        <v>66140</v>
      </c>
      <c r="AF111" s="1325">
        <v>10</v>
      </c>
      <c r="AG111" s="1325">
        <v>1</v>
      </c>
      <c r="AH111" s="1325">
        <f t="shared" si="354"/>
        <v>20</v>
      </c>
      <c r="AI111" s="927">
        <f t="shared" si="381"/>
        <v>1322800</v>
      </c>
      <c r="AJ111" s="927">
        <f t="shared" si="382"/>
        <v>158736</v>
      </c>
      <c r="AK111" s="927">
        <f t="shared" si="383"/>
        <v>1481536</v>
      </c>
      <c r="AL111" s="926"/>
      <c r="AM111" s="928">
        <f t="shared" si="384"/>
        <v>1481536</v>
      </c>
      <c r="AN111" s="1002">
        <f t="shared" si="385"/>
        <v>19452567.68</v>
      </c>
      <c r="AO111" s="928">
        <v>1</v>
      </c>
      <c r="AP111" s="930">
        <f t="shared" si="386"/>
        <v>7</v>
      </c>
      <c r="AQ111" s="542">
        <f t="shared" si="387"/>
        <v>14</v>
      </c>
      <c r="AR111" s="926">
        <f t="shared" si="388"/>
        <v>66140</v>
      </c>
      <c r="AS111" s="1325">
        <v>10</v>
      </c>
      <c r="AT111" s="1325">
        <v>1</v>
      </c>
      <c r="AU111" s="1325">
        <f t="shared" si="363"/>
        <v>20</v>
      </c>
      <c r="AV111" s="927">
        <f t="shared" si="389"/>
        <v>1322800</v>
      </c>
      <c r="AW111" s="927">
        <f t="shared" si="390"/>
        <v>185192.00000000003</v>
      </c>
      <c r="AX111" s="927">
        <f t="shared" si="391"/>
        <v>1507992</v>
      </c>
      <c r="AY111" s="926"/>
      <c r="AZ111" s="928">
        <f t="shared" si="392"/>
        <v>1507992</v>
      </c>
      <c r="BA111" s="929">
        <f t="shared" si="393"/>
        <v>19799934.960000001</v>
      </c>
    </row>
    <row r="112" spans="1:53" s="539" customFormat="1" ht="23.25" customHeight="1" thickBot="1" x14ac:dyDescent="0.35">
      <c r="A112" s="530">
        <v>13</v>
      </c>
      <c r="B112" s="816" t="s">
        <v>797</v>
      </c>
      <c r="C112" s="531" t="s">
        <v>775</v>
      </c>
      <c r="D112" s="556">
        <v>1</v>
      </c>
      <c r="E112" s="925">
        <v>10</v>
      </c>
      <c r="F112" s="542">
        <f>+E112*2</f>
        <v>20</v>
      </c>
      <c r="G112" s="926">
        <v>66140</v>
      </c>
      <c r="H112" s="926">
        <v>10</v>
      </c>
      <c r="I112" s="927">
        <f>+H112*G112</f>
        <v>661400</v>
      </c>
      <c r="J112" s="927">
        <v>132280</v>
      </c>
      <c r="K112" s="927">
        <f>+I112+J112</f>
        <v>793680</v>
      </c>
      <c r="L112" s="926"/>
      <c r="M112" s="928">
        <f>+K112+L112</f>
        <v>793680</v>
      </c>
      <c r="N112" s="1002">
        <f>+M112*13.13</f>
        <v>10421018.4</v>
      </c>
      <c r="O112" s="928">
        <v>1</v>
      </c>
      <c r="P112" s="930">
        <f>+E112+1</f>
        <v>11</v>
      </c>
      <c r="Q112" s="542">
        <f>+P112*2</f>
        <v>22</v>
      </c>
      <c r="R112" s="926">
        <f>+G112</f>
        <v>66140</v>
      </c>
      <c r="S112" s="1325">
        <v>10</v>
      </c>
      <c r="T112" s="1328">
        <v>0.5</v>
      </c>
      <c r="U112" s="1328">
        <f t="shared" si="372"/>
        <v>15</v>
      </c>
      <c r="V112" s="927">
        <f>+U112*R112</f>
        <v>992100</v>
      </c>
      <c r="W112" s="927">
        <f>IF((Q112&lt;=30)*AND(V112*Q112%&gt;J112),V112*Q112%,IF((Q112&gt;30)*AND(V112*30%&gt;J112),V112*30%,J112))</f>
        <v>218262</v>
      </c>
      <c r="X112" s="927">
        <f>+V112+W112</f>
        <v>1210362</v>
      </c>
      <c r="Y112" s="926"/>
      <c r="Z112" s="928">
        <f>+X112+Y112</f>
        <v>1210362</v>
      </c>
      <c r="AA112" s="1002">
        <f>+Z112*13.13</f>
        <v>15892053.060000001</v>
      </c>
      <c r="AB112" s="532">
        <v>1</v>
      </c>
      <c r="AC112" s="930">
        <f>+P112+1</f>
        <v>12</v>
      </c>
      <c r="AD112" s="542">
        <f>+AC112*2</f>
        <v>24</v>
      </c>
      <c r="AE112" s="926">
        <f t="shared" si="380"/>
        <v>66140</v>
      </c>
      <c r="AF112" s="1325">
        <v>10</v>
      </c>
      <c r="AG112" s="1325">
        <v>1</v>
      </c>
      <c r="AH112" s="1325">
        <f t="shared" si="354"/>
        <v>20</v>
      </c>
      <c r="AI112" s="927">
        <f>+AH112*AE112</f>
        <v>1322800</v>
      </c>
      <c r="AJ112" s="927">
        <f>IF((AD112&lt;=30)*AND(AI112*AD112%&gt;W112),AI112*AD112%,IF((AD112&gt;30)*AND(AI112*30%&gt;W112),AI112*30%,W112))</f>
        <v>317472</v>
      </c>
      <c r="AK112" s="927">
        <f>+AI112+AJ112</f>
        <v>1640272</v>
      </c>
      <c r="AL112" s="926"/>
      <c r="AM112" s="928">
        <f>+AK112+AL112</f>
        <v>1640272</v>
      </c>
      <c r="AN112" s="1002">
        <f>+AM112*13.13</f>
        <v>21536771.360000003</v>
      </c>
      <c r="AO112" s="532">
        <v>1</v>
      </c>
      <c r="AP112" s="930">
        <f>+AC112+1</f>
        <v>13</v>
      </c>
      <c r="AQ112" s="542">
        <f>+AP112*2</f>
        <v>26</v>
      </c>
      <c r="AR112" s="926">
        <f t="shared" si="388"/>
        <v>66140</v>
      </c>
      <c r="AS112" s="1325">
        <v>10</v>
      </c>
      <c r="AT112" s="1325">
        <v>1</v>
      </c>
      <c r="AU112" s="1325">
        <f t="shared" si="363"/>
        <v>20</v>
      </c>
      <c r="AV112" s="927">
        <f>+AU112*AR112</f>
        <v>1322800</v>
      </c>
      <c r="AW112" s="927">
        <f>IF((AQ112&lt;=30)*AND(AV112*AQ112%&gt;AJ112),AV112*AQ112%,IF((AQ112&gt;30)*AND(AV112*30%&gt;AJ112),AV112*30%,AJ112))</f>
        <v>343928</v>
      </c>
      <c r="AX112" s="927">
        <f>+AV112+AW112</f>
        <v>1666728</v>
      </c>
      <c r="AY112" s="926"/>
      <c r="AZ112" s="928">
        <f>+AX112+AY112</f>
        <v>1666728</v>
      </c>
      <c r="BA112" s="929">
        <f>+AZ112*13.13</f>
        <v>21884138.640000001</v>
      </c>
    </row>
    <row r="113" spans="1:53" s="539" customFormat="1" ht="18" thickBot="1" x14ac:dyDescent="0.35">
      <c r="A113" s="540">
        <v>14</v>
      </c>
      <c r="B113" s="817" t="s">
        <v>676</v>
      </c>
      <c r="C113" s="531" t="s">
        <v>775</v>
      </c>
      <c r="D113" s="556">
        <v>1</v>
      </c>
      <c r="E113" s="1114">
        <v>18</v>
      </c>
      <c r="F113" s="542">
        <f t="shared" si="320"/>
        <v>36</v>
      </c>
      <c r="G113" s="926">
        <v>66140</v>
      </c>
      <c r="H113" s="926">
        <v>10</v>
      </c>
      <c r="I113" s="927">
        <f t="shared" si="321"/>
        <v>661400</v>
      </c>
      <c r="J113" s="927">
        <v>215282</v>
      </c>
      <c r="K113" s="927">
        <f t="shared" si="316"/>
        <v>876682</v>
      </c>
      <c r="L113" s="926"/>
      <c r="M113" s="928">
        <f t="shared" si="322"/>
        <v>876682</v>
      </c>
      <c r="N113" s="1002">
        <f t="shared" si="323"/>
        <v>11510834.66</v>
      </c>
      <c r="O113" s="928">
        <v>1</v>
      </c>
      <c r="P113" s="930">
        <f t="shared" si="369"/>
        <v>19</v>
      </c>
      <c r="Q113" s="542">
        <f t="shared" si="370"/>
        <v>38</v>
      </c>
      <c r="R113" s="926">
        <f t="shared" si="371"/>
        <v>66140</v>
      </c>
      <c r="S113" s="1325">
        <v>10</v>
      </c>
      <c r="T113" s="1328">
        <v>0.5</v>
      </c>
      <c r="U113" s="1328">
        <f t="shared" si="372"/>
        <v>15</v>
      </c>
      <c r="V113" s="927">
        <f t="shared" si="373"/>
        <v>992100</v>
      </c>
      <c r="W113" s="927">
        <f t="shared" si="374"/>
        <v>297630</v>
      </c>
      <c r="X113" s="927">
        <f t="shared" si="375"/>
        <v>1289730</v>
      </c>
      <c r="Y113" s="926"/>
      <c r="Z113" s="928">
        <f t="shared" si="376"/>
        <v>1289730</v>
      </c>
      <c r="AA113" s="1002">
        <f t="shared" si="377"/>
        <v>16934154.900000002</v>
      </c>
      <c r="AB113" s="928">
        <v>1</v>
      </c>
      <c r="AC113" s="930">
        <f t="shared" si="378"/>
        <v>20</v>
      </c>
      <c r="AD113" s="542">
        <f t="shared" si="379"/>
        <v>40</v>
      </c>
      <c r="AE113" s="926">
        <f t="shared" si="380"/>
        <v>66140</v>
      </c>
      <c r="AF113" s="1325">
        <v>10</v>
      </c>
      <c r="AG113" s="1325">
        <v>1</v>
      </c>
      <c r="AH113" s="1325">
        <f t="shared" si="354"/>
        <v>20</v>
      </c>
      <c r="AI113" s="927">
        <f t="shared" si="381"/>
        <v>1322800</v>
      </c>
      <c r="AJ113" s="927">
        <f t="shared" si="382"/>
        <v>396840</v>
      </c>
      <c r="AK113" s="927">
        <f t="shared" si="383"/>
        <v>1719640</v>
      </c>
      <c r="AL113" s="926"/>
      <c r="AM113" s="928">
        <f t="shared" si="384"/>
        <v>1719640</v>
      </c>
      <c r="AN113" s="1002">
        <f t="shared" si="385"/>
        <v>22578873.200000003</v>
      </c>
      <c r="AO113" s="928">
        <v>1</v>
      </c>
      <c r="AP113" s="930">
        <f t="shared" si="386"/>
        <v>21</v>
      </c>
      <c r="AQ113" s="542">
        <f t="shared" si="387"/>
        <v>42</v>
      </c>
      <c r="AR113" s="926">
        <f t="shared" si="388"/>
        <v>66140</v>
      </c>
      <c r="AS113" s="1325">
        <v>10</v>
      </c>
      <c r="AT113" s="1325">
        <v>1</v>
      </c>
      <c r="AU113" s="1325">
        <f t="shared" si="363"/>
        <v>20</v>
      </c>
      <c r="AV113" s="927">
        <f t="shared" si="389"/>
        <v>1322800</v>
      </c>
      <c r="AW113" s="927">
        <f t="shared" si="390"/>
        <v>396840</v>
      </c>
      <c r="AX113" s="927">
        <f t="shared" si="391"/>
        <v>1719640</v>
      </c>
      <c r="AY113" s="926"/>
      <c r="AZ113" s="928">
        <f t="shared" si="392"/>
        <v>1719640</v>
      </c>
      <c r="BA113" s="929">
        <f t="shared" si="393"/>
        <v>22578873.200000003</v>
      </c>
    </row>
    <row r="114" spans="1:53" s="539" customFormat="1" ht="18" thickBot="1" x14ac:dyDescent="0.35">
      <c r="A114" s="530">
        <v>15</v>
      </c>
      <c r="B114" s="506" t="s">
        <v>691</v>
      </c>
      <c r="C114" s="531" t="s">
        <v>2361</v>
      </c>
      <c r="D114" s="556">
        <v>1</v>
      </c>
      <c r="E114" s="925">
        <v>11</v>
      </c>
      <c r="F114" s="542">
        <f t="shared" si="320"/>
        <v>22</v>
      </c>
      <c r="G114" s="926">
        <v>66140</v>
      </c>
      <c r="H114" s="926">
        <v>12</v>
      </c>
      <c r="I114" s="927">
        <f t="shared" si="321"/>
        <v>793680</v>
      </c>
      <c r="J114" s="927">
        <f>661400*0.22</f>
        <v>145508</v>
      </c>
      <c r="K114" s="927">
        <f t="shared" si="316"/>
        <v>939188</v>
      </c>
      <c r="L114" s="926"/>
      <c r="M114" s="928">
        <f t="shared" si="322"/>
        <v>939188</v>
      </c>
      <c r="N114" s="1002">
        <f t="shared" si="323"/>
        <v>12331538.440000001</v>
      </c>
      <c r="O114" s="928">
        <v>1</v>
      </c>
      <c r="P114" s="930">
        <f t="shared" si="369"/>
        <v>12</v>
      </c>
      <c r="Q114" s="542">
        <f t="shared" si="370"/>
        <v>24</v>
      </c>
      <c r="R114" s="926">
        <f t="shared" si="371"/>
        <v>66140</v>
      </c>
      <c r="S114" s="1325">
        <v>12</v>
      </c>
      <c r="T114" s="1328">
        <v>0.5</v>
      </c>
      <c r="U114" s="1328">
        <f t="shared" si="372"/>
        <v>18</v>
      </c>
      <c r="V114" s="927">
        <f t="shared" si="373"/>
        <v>1190520</v>
      </c>
      <c r="W114" s="927">
        <f>661400*0.24</f>
        <v>158736</v>
      </c>
      <c r="X114" s="927">
        <f t="shared" si="375"/>
        <v>1349256</v>
      </c>
      <c r="Y114" s="926"/>
      <c r="Z114" s="928">
        <f t="shared" si="376"/>
        <v>1349256</v>
      </c>
      <c r="AA114" s="1002">
        <f t="shared" si="377"/>
        <v>17715731.280000001</v>
      </c>
      <c r="AB114" s="928">
        <v>1</v>
      </c>
      <c r="AC114" s="930">
        <f t="shared" si="378"/>
        <v>13</v>
      </c>
      <c r="AD114" s="542">
        <f t="shared" si="379"/>
        <v>26</v>
      </c>
      <c r="AE114" s="926">
        <f t="shared" si="380"/>
        <v>66140</v>
      </c>
      <c r="AF114" s="1325">
        <v>12</v>
      </c>
      <c r="AG114" s="1325">
        <v>1</v>
      </c>
      <c r="AH114" s="1325">
        <f t="shared" si="354"/>
        <v>24</v>
      </c>
      <c r="AI114" s="927">
        <f t="shared" si="381"/>
        <v>1587360</v>
      </c>
      <c r="AJ114" s="927">
        <f>661400*0.26</f>
        <v>171964</v>
      </c>
      <c r="AK114" s="927">
        <f t="shared" si="383"/>
        <v>1759324</v>
      </c>
      <c r="AL114" s="926"/>
      <c r="AM114" s="928">
        <f t="shared" si="384"/>
        <v>1759324</v>
      </c>
      <c r="AN114" s="1002">
        <f t="shared" si="385"/>
        <v>23099924.120000001</v>
      </c>
      <c r="AO114" s="928">
        <v>1</v>
      </c>
      <c r="AP114" s="930">
        <f t="shared" si="386"/>
        <v>14</v>
      </c>
      <c r="AQ114" s="542">
        <f t="shared" si="387"/>
        <v>28</v>
      </c>
      <c r="AR114" s="926">
        <f t="shared" si="388"/>
        <v>66140</v>
      </c>
      <c r="AS114" s="1325">
        <v>12</v>
      </c>
      <c r="AT114" s="1325">
        <v>1</v>
      </c>
      <c r="AU114" s="1325">
        <f t="shared" si="363"/>
        <v>24</v>
      </c>
      <c r="AV114" s="927">
        <f t="shared" si="389"/>
        <v>1587360</v>
      </c>
      <c r="AW114" s="927">
        <f>661400*0.28</f>
        <v>185192.00000000003</v>
      </c>
      <c r="AX114" s="927">
        <f t="shared" si="391"/>
        <v>1772552</v>
      </c>
      <c r="AY114" s="926"/>
      <c r="AZ114" s="928">
        <f t="shared" si="392"/>
        <v>1772552</v>
      </c>
      <c r="BA114" s="929">
        <f t="shared" si="393"/>
        <v>23273607.760000002</v>
      </c>
    </row>
    <row r="115" spans="1:53" s="539" customFormat="1" ht="18" thickBot="1" x14ac:dyDescent="0.35">
      <c r="A115" s="540">
        <v>16</v>
      </c>
      <c r="B115" s="816" t="s">
        <v>667</v>
      </c>
      <c r="C115" s="531" t="s">
        <v>775</v>
      </c>
      <c r="D115" s="556">
        <v>1</v>
      </c>
      <c r="E115" s="925">
        <v>15</v>
      </c>
      <c r="F115" s="542">
        <f t="shared" si="320"/>
        <v>30</v>
      </c>
      <c r="G115" s="926">
        <v>66140</v>
      </c>
      <c r="H115" s="926">
        <v>10</v>
      </c>
      <c r="I115" s="927">
        <f t="shared" si="321"/>
        <v>661400</v>
      </c>
      <c r="J115" s="927">
        <v>198420</v>
      </c>
      <c r="K115" s="927">
        <f t="shared" si="316"/>
        <v>859820</v>
      </c>
      <c r="L115" s="926"/>
      <c r="M115" s="928">
        <f t="shared" si="322"/>
        <v>859820</v>
      </c>
      <c r="N115" s="1002">
        <f t="shared" si="323"/>
        <v>11289436.600000001</v>
      </c>
      <c r="O115" s="928">
        <v>1</v>
      </c>
      <c r="P115" s="930">
        <f t="shared" si="369"/>
        <v>16</v>
      </c>
      <c r="Q115" s="542">
        <f t="shared" si="370"/>
        <v>32</v>
      </c>
      <c r="R115" s="926">
        <f t="shared" si="371"/>
        <v>66140</v>
      </c>
      <c r="S115" s="1325">
        <v>10</v>
      </c>
      <c r="T115" s="1328">
        <v>0.5</v>
      </c>
      <c r="U115" s="1328">
        <f t="shared" si="372"/>
        <v>15</v>
      </c>
      <c r="V115" s="927">
        <f t="shared" si="373"/>
        <v>992100</v>
      </c>
      <c r="W115" s="927">
        <f t="shared" si="374"/>
        <v>297630</v>
      </c>
      <c r="X115" s="927">
        <f t="shared" si="375"/>
        <v>1289730</v>
      </c>
      <c r="Y115" s="926"/>
      <c r="Z115" s="928">
        <f t="shared" si="376"/>
        <v>1289730</v>
      </c>
      <c r="AA115" s="1002">
        <f t="shared" si="377"/>
        <v>16934154.900000002</v>
      </c>
      <c r="AB115" s="928">
        <v>1</v>
      </c>
      <c r="AC115" s="930">
        <f t="shared" si="378"/>
        <v>17</v>
      </c>
      <c r="AD115" s="542">
        <f t="shared" si="379"/>
        <v>34</v>
      </c>
      <c r="AE115" s="926">
        <f t="shared" si="380"/>
        <v>66140</v>
      </c>
      <c r="AF115" s="1325">
        <v>10</v>
      </c>
      <c r="AG115" s="1325">
        <v>1</v>
      </c>
      <c r="AH115" s="1325">
        <f t="shared" si="354"/>
        <v>20</v>
      </c>
      <c r="AI115" s="927">
        <f t="shared" si="381"/>
        <v>1322800</v>
      </c>
      <c r="AJ115" s="927">
        <f t="shared" si="382"/>
        <v>396840</v>
      </c>
      <c r="AK115" s="927">
        <f t="shared" si="383"/>
        <v>1719640</v>
      </c>
      <c r="AL115" s="926"/>
      <c r="AM115" s="928">
        <f t="shared" si="384"/>
        <v>1719640</v>
      </c>
      <c r="AN115" s="1002">
        <f t="shared" si="385"/>
        <v>22578873.200000003</v>
      </c>
      <c r="AO115" s="928">
        <v>1</v>
      </c>
      <c r="AP115" s="930">
        <f t="shared" si="386"/>
        <v>18</v>
      </c>
      <c r="AQ115" s="542">
        <f t="shared" si="387"/>
        <v>36</v>
      </c>
      <c r="AR115" s="926">
        <f t="shared" si="388"/>
        <v>66140</v>
      </c>
      <c r="AS115" s="1325">
        <v>10</v>
      </c>
      <c r="AT115" s="1325">
        <v>1</v>
      </c>
      <c r="AU115" s="1325">
        <f t="shared" si="363"/>
        <v>20</v>
      </c>
      <c r="AV115" s="927">
        <f t="shared" si="389"/>
        <v>1322800</v>
      </c>
      <c r="AW115" s="927">
        <f t="shared" si="390"/>
        <v>396840</v>
      </c>
      <c r="AX115" s="927">
        <f t="shared" si="391"/>
        <v>1719640</v>
      </c>
      <c r="AY115" s="926"/>
      <c r="AZ115" s="928">
        <f t="shared" si="392"/>
        <v>1719640</v>
      </c>
      <c r="BA115" s="929">
        <f t="shared" si="393"/>
        <v>22578873.200000003</v>
      </c>
    </row>
    <row r="116" spans="1:53" s="539" customFormat="1" ht="18" thickBot="1" x14ac:dyDescent="0.35">
      <c r="A116" s="530">
        <v>17</v>
      </c>
      <c r="B116" s="816" t="s">
        <v>668</v>
      </c>
      <c r="C116" s="531" t="s">
        <v>775</v>
      </c>
      <c r="D116" s="556">
        <v>1</v>
      </c>
      <c r="E116" s="925">
        <v>20</v>
      </c>
      <c r="F116" s="542">
        <f t="shared" si="320"/>
        <v>40</v>
      </c>
      <c r="G116" s="926">
        <v>66140</v>
      </c>
      <c r="H116" s="926">
        <v>10</v>
      </c>
      <c r="I116" s="927">
        <f t="shared" si="321"/>
        <v>661400</v>
      </c>
      <c r="J116" s="927">
        <v>328578.11999999994</v>
      </c>
      <c r="K116" s="927">
        <f t="shared" si="316"/>
        <v>989978.11999999988</v>
      </c>
      <c r="L116" s="1122">
        <v>82145</v>
      </c>
      <c r="M116" s="928">
        <f t="shared" si="322"/>
        <v>1072123.1199999999</v>
      </c>
      <c r="N116" s="1002">
        <f t="shared" si="323"/>
        <v>14076976.565599998</v>
      </c>
      <c r="O116" s="928">
        <v>1</v>
      </c>
      <c r="P116" s="930">
        <f t="shared" si="369"/>
        <v>21</v>
      </c>
      <c r="Q116" s="542">
        <f t="shared" si="370"/>
        <v>42</v>
      </c>
      <c r="R116" s="926">
        <f t="shared" si="371"/>
        <v>66140</v>
      </c>
      <c r="S116" s="1325">
        <v>10</v>
      </c>
      <c r="T116" s="1328">
        <v>0.5</v>
      </c>
      <c r="U116" s="1328">
        <f t="shared" si="372"/>
        <v>15</v>
      </c>
      <c r="V116" s="927">
        <f t="shared" si="373"/>
        <v>992100</v>
      </c>
      <c r="W116" s="927">
        <f t="shared" si="374"/>
        <v>328578.11999999994</v>
      </c>
      <c r="X116" s="927">
        <f t="shared" si="375"/>
        <v>1320678.1199999999</v>
      </c>
      <c r="Y116" s="1122">
        <v>82145</v>
      </c>
      <c r="Z116" s="928">
        <f t="shared" si="376"/>
        <v>1402823.1199999999</v>
      </c>
      <c r="AA116" s="1002">
        <f t="shared" si="377"/>
        <v>18419067.5656</v>
      </c>
      <c r="AB116" s="928">
        <v>1</v>
      </c>
      <c r="AC116" s="930">
        <f t="shared" si="378"/>
        <v>22</v>
      </c>
      <c r="AD116" s="542">
        <f t="shared" si="379"/>
        <v>44</v>
      </c>
      <c r="AE116" s="926">
        <f t="shared" si="380"/>
        <v>66140</v>
      </c>
      <c r="AF116" s="1325">
        <v>10</v>
      </c>
      <c r="AG116" s="1325">
        <v>1</v>
      </c>
      <c r="AH116" s="1325">
        <f t="shared" si="354"/>
        <v>20</v>
      </c>
      <c r="AI116" s="927">
        <f t="shared" si="381"/>
        <v>1322800</v>
      </c>
      <c r="AJ116" s="927">
        <f t="shared" si="382"/>
        <v>396840</v>
      </c>
      <c r="AK116" s="927">
        <f t="shared" si="383"/>
        <v>1719640</v>
      </c>
      <c r="AL116" s="1122">
        <v>82145</v>
      </c>
      <c r="AM116" s="928">
        <f t="shared" si="384"/>
        <v>1801785</v>
      </c>
      <c r="AN116" s="1002">
        <f t="shared" si="385"/>
        <v>23657437.050000001</v>
      </c>
      <c r="AO116" s="928">
        <v>1</v>
      </c>
      <c r="AP116" s="930">
        <f t="shared" si="386"/>
        <v>23</v>
      </c>
      <c r="AQ116" s="542">
        <f t="shared" si="387"/>
        <v>46</v>
      </c>
      <c r="AR116" s="926">
        <f t="shared" si="388"/>
        <v>66140</v>
      </c>
      <c r="AS116" s="1325">
        <v>10</v>
      </c>
      <c r="AT116" s="1325">
        <v>1</v>
      </c>
      <c r="AU116" s="1325">
        <f t="shared" si="363"/>
        <v>20</v>
      </c>
      <c r="AV116" s="927">
        <f t="shared" si="389"/>
        <v>1322800</v>
      </c>
      <c r="AW116" s="927">
        <f t="shared" si="390"/>
        <v>396840</v>
      </c>
      <c r="AX116" s="927">
        <f t="shared" si="391"/>
        <v>1719640</v>
      </c>
      <c r="AY116" s="1122">
        <v>82145</v>
      </c>
      <c r="AZ116" s="928">
        <f t="shared" si="392"/>
        <v>1801785</v>
      </c>
      <c r="BA116" s="929">
        <f t="shared" si="393"/>
        <v>23657437.050000001</v>
      </c>
    </row>
    <row r="117" spans="1:53" s="539" customFormat="1" ht="18" thickBot="1" x14ac:dyDescent="0.35">
      <c r="A117" s="540">
        <v>18</v>
      </c>
      <c r="B117" s="816" t="s">
        <v>669</v>
      </c>
      <c r="C117" s="531" t="s">
        <v>775</v>
      </c>
      <c r="D117" s="556">
        <v>1</v>
      </c>
      <c r="E117" s="925">
        <v>20</v>
      </c>
      <c r="F117" s="542">
        <f t="shared" si="320"/>
        <v>40</v>
      </c>
      <c r="G117" s="926">
        <v>66140</v>
      </c>
      <c r="H117" s="926">
        <v>10</v>
      </c>
      <c r="I117" s="927">
        <f t="shared" si="321"/>
        <v>661400</v>
      </c>
      <c r="J117" s="927">
        <v>328578.11999999994</v>
      </c>
      <c r="K117" s="927">
        <f t="shared" si="316"/>
        <v>989978.11999999988</v>
      </c>
      <c r="L117" s="926"/>
      <c r="M117" s="928">
        <f t="shared" si="322"/>
        <v>989978.11999999988</v>
      </c>
      <c r="N117" s="1002">
        <f t="shared" si="323"/>
        <v>12998412.715599999</v>
      </c>
      <c r="O117" s="928">
        <v>1</v>
      </c>
      <c r="P117" s="930">
        <f t="shared" si="369"/>
        <v>21</v>
      </c>
      <c r="Q117" s="542">
        <f t="shared" si="370"/>
        <v>42</v>
      </c>
      <c r="R117" s="926">
        <f t="shared" si="371"/>
        <v>66140</v>
      </c>
      <c r="S117" s="1325">
        <v>10</v>
      </c>
      <c r="T117" s="1328">
        <v>0.5</v>
      </c>
      <c r="U117" s="1328">
        <f t="shared" si="372"/>
        <v>15</v>
      </c>
      <c r="V117" s="927">
        <f t="shared" si="373"/>
        <v>992100</v>
      </c>
      <c r="W117" s="927">
        <f t="shared" si="374"/>
        <v>328578.11999999994</v>
      </c>
      <c r="X117" s="927">
        <f t="shared" si="375"/>
        <v>1320678.1199999999</v>
      </c>
      <c r="Y117" s="926"/>
      <c r="Z117" s="928">
        <f t="shared" si="376"/>
        <v>1320678.1199999999</v>
      </c>
      <c r="AA117" s="1002">
        <f t="shared" si="377"/>
        <v>17340503.715599999</v>
      </c>
      <c r="AB117" s="928">
        <v>1</v>
      </c>
      <c r="AC117" s="930">
        <f t="shared" si="378"/>
        <v>22</v>
      </c>
      <c r="AD117" s="542">
        <f t="shared" si="379"/>
        <v>44</v>
      </c>
      <c r="AE117" s="926">
        <f t="shared" si="380"/>
        <v>66140</v>
      </c>
      <c r="AF117" s="1325">
        <v>10</v>
      </c>
      <c r="AG117" s="1325">
        <v>1</v>
      </c>
      <c r="AH117" s="1325">
        <f t="shared" si="354"/>
        <v>20</v>
      </c>
      <c r="AI117" s="927">
        <f t="shared" si="381"/>
        <v>1322800</v>
      </c>
      <c r="AJ117" s="927">
        <f t="shared" si="382"/>
        <v>396840</v>
      </c>
      <c r="AK117" s="927">
        <f t="shared" si="383"/>
        <v>1719640</v>
      </c>
      <c r="AL117" s="926"/>
      <c r="AM117" s="928">
        <f t="shared" si="384"/>
        <v>1719640</v>
      </c>
      <c r="AN117" s="1002">
        <f t="shared" si="385"/>
        <v>22578873.200000003</v>
      </c>
      <c r="AO117" s="928">
        <v>1</v>
      </c>
      <c r="AP117" s="930">
        <f t="shared" si="386"/>
        <v>23</v>
      </c>
      <c r="AQ117" s="542">
        <f t="shared" si="387"/>
        <v>46</v>
      </c>
      <c r="AR117" s="926">
        <f t="shared" si="388"/>
        <v>66140</v>
      </c>
      <c r="AS117" s="1325">
        <v>10</v>
      </c>
      <c r="AT117" s="1325">
        <v>1</v>
      </c>
      <c r="AU117" s="1325">
        <f t="shared" si="363"/>
        <v>20</v>
      </c>
      <c r="AV117" s="927">
        <f t="shared" si="389"/>
        <v>1322800</v>
      </c>
      <c r="AW117" s="927">
        <f t="shared" si="390"/>
        <v>396840</v>
      </c>
      <c r="AX117" s="927">
        <f t="shared" si="391"/>
        <v>1719640</v>
      </c>
      <c r="AY117" s="926"/>
      <c r="AZ117" s="928">
        <f t="shared" si="392"/>
        <v>1719640</v>
      </c>
      <c r="BA117" s="929">
        <f t="shared" si="393"/>
        <v>22578873.200000003</v>
      </c>
    </row>
    <row r="118" spans="1:53" s="539" customFormat="1" ht="18" thickBot="1" x14ac:dyDescent="0.35">
      <c r="A118" s="530">
        <v>19</v>
      </c>
      <c r="B118" s="816" t="s">
        <v>74</v>
      </c>
      <c r="C118" s="531" t="s">
        <v>775</v>
      </c>
      <c r="D118" s="556">
        <v>1</v>
      </c>
      <c r="E118" s="925">
        <v>23</v>
      </c>
      <c r="F118" s="542">
        <f t="shared" si="320"/>
        <v>46</v>
      </c>
      <c r="G118" s="926">
        <v>66140</v>
      </c>
      <c r="H118" s="926">
        <v>10</v>
      </c>
      <c r="I118" s="927">
        <f t="shared" si="321"/>
        <v>661400</v>
      </c>
      <c r="J118" s="927">
        <v>410722.64999999997</v>
      </c>
      <c r="K118" s="927">
        <f t="shared" si="316"/>
        <v>1072122.6499999999</v>
      </c>
      <c r="L118" s="926"/>
      <c r="M118" s="928">
        <f t="shared" si="322"/>
        <v>1072122.6499999999</v>
      </c>
      <c r="N118" s="1002">
        <f t="shared" si="323"/>
        <v>14076970.3945</v>
      </c>
      <c r="O118" s="928">
        <v>1</v>
      </c>
      <c r="P118" s="930">
        <f t="shared" si="369"/>
        <v>24</v>
      </c>
      <c r="Q118" s="542">
        <f t="shared" si="370"/>
        <v>48</v>
      </c>
      <c r="R118" s="926">
        <f t="shared" ref="R118:R127" si="394">+G118</f>
        <v>66140</v>
      </c>
      <c r="S118" s="1325">
        <v>10</v>
      </c>
      <c r="T118" s="1328">
        <v>0.5</v>
      </c>
      <c r="U118" s="1328">
        <f t="shared" si="372"/>
        <v>15</v>
      </c>
      <c r="V118" s="927">
        <f t="shared" si="373"/>
        <v>992100</v>
      </c>
      <c r="W118" s="927">
        <f t="shared" si="374"/>
        <v>410722.64999999997</v>
      </c>
      <c r="X118" s="927">
        <f t="shared" si="375"/>
        <v>1402822.65</v>
      </c>
      <c r="Y118" s="926"/>
      <c r="Z118" s="928">
        <f t="shared" si="376"/>
        <v>1402822.65</v>
      </c>
      <c r="AA118" s="1002">
        <f t="shared" si="377"/>
        <v>18419061.394499999</v>
      </c>
      <c r="AB118" s="928">
        <v>1</v>
      </c>
      <c r="AC118" s="930">
        <f t="shared" si="378"/>
        <v>25</v>
      </c>
      <c r="AD118" s="542">
        <f t="shared" si="379"/>
        <v>50</v>
      </c>
      <c r="AE118" s="926">
        <f t="shared" si="380"/>
        <v>66140</v>
      </c>
      <c r="AF118" s="1325">
        <v>10</v>
      </c>
      <c r="AG118" s="1325">
        <v>1</v>
      </c>
      <c r="AH118" s="1325">
        <f t="shared" si="354"/>
        <v>20</v>
      </c>
      <c r="AI118" s="927">
        <f t="shared" si="381"/>
        <v>1322800</v>
      </c>
      <c r="AJ118" s="927">
        <f t="shared" si="382"/>
        <v>410722.64999999997</v>
      </c>
      <c r="AK118" s="927">
        <f t="shared" si="383"/>
        <v>1733522.65</v>
      </c>
      <c r="AL118" s="926"/>
      <c r="AM118" s="928">
        <f t="shared" si="384"/>
        <v>1733522.65</v>
      </c>
      <c r="AN118" s="1002">
        <f t="shared" si="385"/>
        <v>22761152.394499999</v>
      </c>
      <c r="AO118" s="928">
        <v>1</v>
      </c>
      <c r="AP118" s="930">
        <f t="shared" si="386"/>
        <v>26</v>
      </c>
      <c r="AQ118" s="542">
        <f t="shared" si="387"/>
        <v>52</v>
      </c>
      <c r="AR118" s="926">
        <f t="shared" si="388"/>
        <v>66140</v>
      </c>
      <c r="AS118" s="1325">
        <v>10</v>
      </c>
      <c r="AT118" s="1325">
        <v>1</v>
      </c>
      <c r="AU118" s="1325">
        <f t="shared" si="363"/>
        <v>20</v>
      </c>
      <c r="AV118" s="927">
        <f t="shared" si="389"/>
        <v>1322800</v>
      </c>
      <c r="AW118" s="927">
        <f t="shared" si="390"/>
        <v>410722.64999999997</v>
      </c>
      <c r="AX118" s="927">
        <f t="shared" si="391"/>
        <v>1733522.65</v>
      </c>
      <c r="AY118" s="926"/>
      <c r="AZ118" s="928">
        <f t="shared" si="392"/>
        <v>1733522.65</v>
      </c>
      <c r="BA118" s="929">
        <f t="shared" si="393"/>
        <v>22761152.394499999</v>
      </c>
    </row>
    <row r="119" spans="1:53" s="539" customFormat="1" ht="18" thickBot="1" x14ac:dyDescent="0.35">
      <c r="A119" s="540">
        <v>20</v>
      </c>
      <c r="B119" s="816" t="s">
        <v>670</v>
      </c>
      <c r="C119" s="531" t="s">
        <v>775</v>
      </c>
      <c r="D119" s="556">
        <v>1</v>
      </c>
      <c r="E119" s="925">
        <v>23</v>
      </c>
      <c r="F119" s="542">
        <f t="shared" si="320"/>
        <v>46</v>
      </c>
      <c r="G119" s="926">
        <v>66140</v>
      </c>
      <c r="H119" s="926">
        <v>10</v>
      </c>
      <c r="I119" s="927">
        <f t="shared" si="321"/>
        <v>661400</v>
      </c>
      <c r="J119" s="927">
        <v>410722.64999999997</v>
      </c>
      <c r="K119" s="927">
        <f t="shared" si="316"/>
        <v>1072122.6499999999</v>
      </c>
      <c r="L119" s="926"/>
      <c r="M119" s="928">
        <f t="shared" si="322"/>
        <v>1072122.6499999999</v>
      </c>
      <c r="N119" s="1002">
        <f t="shared" si="323"/>
        <v>14076970.3945</v>
      </c>
      <c r="O119" s="928">
        <v>1</v>
      </c>
      <c r="P119" s="930">
        <f t="shared" si="369"/>
        <v>24</v>
      </c>
      <c r="Q119" s="542">
        <f t="shared" si="370"/>
        <v>48</v>
      </c>
      <c r="R119" s="926">
        <f t="shared" si="394"/>
        <v>66140</v>
      </c>
      <c r="S119" s="1325">
        <v>10</v>
      </c>
      <c r="T119" s="1328">
        <v>0.5</v>
      </c>
      <c r="U119" s="1328">
        <f t="shared" si="372"/>
        <v>15</v>
      </c>
      <c r="V119" s="927">
        <f t="shared" si="373"/>
        <v>992100</v>
      </c>
      <c r="W119" s="927">
        <f t="shared" si="374"/>
        <v>410722.64999999997</v>
      </c>
      <c r="X119" s="927">
        <f t="shared" si="375"/>
        <v>1402822.65</v>
      </c>
      <c r="Y119" s="926"/>
      <c r="Z119" s="928">
        <f t="shared" si="376"/>
        <v>1402822.65</v>
      </c>
      <c r="AA119" s="1002">
        <f t="shared" si="377"/>
        <v>18419061.394499999</v>
      </c>
      <c r="AB119" s="928">
        <v>1</v>
      </c>
      <c r="AC119" s="930">
        <f t="shared" si="378"/>
        <v>25</v>
      </c>
      <c r="AD119" s="542">
        <f t="shared" si="379"/>
        <v>50</v>
      </c>
      <c r="AE119" s="926">
        <f t="shared" si="380"/>
        <v>66140</v>
      </c>
      <c r="AF119" s="1325">
        <v>10</v>
      </c>
      <c r="AG119" s="1325">
        <v>1</v>
      </c>
      <c r="AH119" s="1325">
        <f t="shared" si="354"/>
        <v>20</v>
      </c>
      <c r="AI119" s="927">
        <f t="shared" si="381"/>
        <v>1322800</v>
      </c>
      <c r="AJ119" s="927">
        <f t="shared" si="382"/>
        <v>410722.64999999997</v>
      </c>
      <c r="AK119" s="927">
        <f t="shared" si="383"/>
        <v>1733522.65</v>
      </c>
      <c r="AL119" s="926"/>
      <c r="AM119" s="928">
        <f t="shared" si="384"/>
        <v>1733522.65</v>
      </c>
      <c r="AN119" s="1002">
        <f t="shared" si="385"/>
        <v>22761152.394499999</v>
      </c>
      <c r="AO119" s="928">
        <v>1</v>
      </c>
      <c r="AP119" s="930">
        <f t="shared" si="386"/>
        <v>26</v>
      </c>
      <c r="AQ119" s="542">
        <f t="shared" si="387"/>
        <v>52</v>
      </c>
      <c r="AR119" s="926">
        <f t="shared" si="388"/>
        <v>66140</v>
      </c>
      <c r="AS119" s="1325">
        <v>10</v>
      </c>
      <c r="AT119" s="1325">
        <v>1</v>
      </c>
      <c r="AU119" s="1325">
        <f t="shared" si="363"/>
        <v>20</v>
      </c>
      <c r="AV119" s="927">
        <f t="shared" si="389"/>
        <v>1322800</v>
      </c>
      <c r="AW119" s="927">
        <f t="shared" si="390"/>
        <v>410722.64999999997</v>
      </c>
      <c r="AX119" s="927">
        <f t="shared" si="391"/>
        <v>1733522.65</v>
      </c>
      <c r="AY119" s="926"/>
      <c r="AZ119" s="928">
        <f t="shared" si="392"/>
        <v>1733522.65</v>
      </c>
      <c r="BA119" s="929">
        <f t="shared" si="393"/>
        <v>22761152.394499999</v>
      </c>
    </row>
    <row r="120" spans="1:53" s="539" customFormat="1" ht="18" thickBot="1" x14ac:dyDescent="0.35">
      <c r="A120" s="530">
        <v>21</v>
      </c>
      <c r="B120" s="816" t="s">
        <v>671</v>
      </c>
      <c r="C120" s="531" t="s">
        <v>775</v>
      </c>
      <c r="D120" s="556">
        <v>1</v>
      </c>
      <c r="E120" s="1123">
        <v>17</v>
      </c>
      <c r="F120" s="552">
        <f t="shared" si="320"/>
        <v>34</v>
      </c>
      <c r="G120" s="932">
        <v>66140</v>
      </c>
      <c r="H120" s="932">
        <v>10</v>
      </c>
      <c r="I120" s="933">
        <f t="shared" si="321"/>
        <v>661400</v>
      </c>
      <c r="J120" s="933">
        <v>219052</v>
      </c>
      <c r="K120" s="933">
        <f t="shared" si="316"/>
        <v>880452</v>
      </c>
      <c r="L120" s="932"/>
      <c r="M120" s="934">
        <f t="shared" si="322"/>
        <v>880452</v>
      </c>
      <c r="N120" s="1121">
        <f t="shared" si="323"/>
        <v>11560334.76</v>
      </c>
      <c r="O120" s="928">
        <v>1</v>
      </c>
      <c r="P120" s="941">
        <f t="shared" si="369"/>
        <v>18</v>
      </c>
      <c r="Q120" s="552">
        <f t="shared" si="370"/>
        <v>36</v>
      </c>
      <c r="R120" s="932">
        <f t="shared" si="394"/>
        <v>66140</v>
      </c>
      <c r="S120" s="1326">
        <v>10</v>
      </c>
      <c r="T120" s="1328">
        <v>0.5</v>
      </c>
      <c r="U120" s="1328">
        <f t="shared" si="372"/>
        <v>15</v>
      </c>
      <c r="V120" s="933">
        <f t="shared" si="373"/>
        <v>992100</v>
      </c>
      <c r="W120" s="933">
        <f t="shared" si="374"/>
        <v>297630</v>
      </c>
      <c r="X120" s="933">
        <f t="shared" si="375"/>
        <v>1289730</v>
      </c>
      <c r="Y120" s="932"/>
      <c r="Z120" s="934">
        <f t="shared" si="376"/>
        <v>1289730</v>
      </c>
      <c r="AA120" s="1121">
        <f t="shared" si="377"/>
        <v>16934154.900000002</v>
      </c>
      <c r="AB120" s="928">
        <v>1</v>
      </c>
      <c r="AC120" s="1374">
        <f t="shared" si="378"/>
        <v>19</v>
      </c>
      <c r="AD120" s="709">
        <f t="shared" si="379"/>
        <v>38</v>
      </c>
      <c r="AE120" s="1124">
        <f t="shared" si="380"/>
        <v>66140</v>
      </c>
      <c r="AF120" s="1326">
        <v>10</v>
      </c>
      <c r="AG120" s="1325">
        <v>1</v>
      </c>
      <c r="AH120" s="1325">
        <f t="shared" si="354"/>
        <v>20</v>
      </c>
      <c r="AI120" s="1125">
        <f t="shared" si="381"/>
        <v>1322800</v>
      </c>
      <c r="AJ120" s="1125">
        <f t="shared" si="382"/>
        <v>396840</v>
      </c>
      <c r="AK120" s="1125">
        <f t="shared" si="383"/>
        <v>1719640</v>
      </c>
      <c r="AL120" s="1099"/>
      <c r="AM120" s="1100">
        <f t="shared" si="384"/>
        <v>1719640</v>
      </c>
      <c r="AN120" s="1126">
        <f t="shared" si="385"/>
        <v>22578873.200000003</v>
      </c>
      <c r="AO120" s="928">
        <v>1</v>
      </c>
      <c r="AP120" s="941">
        <f t="shared" si="386"/>
        <v>20</v>
      </c>
      <c r="AQ120" s="552">
        <f t="shared" si="387"/>
        <v>40</v>
      </c>
      <c r="AR120" s="932">
        <f t="shared" si="388"/>
        <v>66140</v>
      </c>
      <c r="AS120" s="1326">
        <v>10</v>
      </c>
      <c r="AT120" s="1325">
        <v>1</v>
      </c>
      <c r="AU120" s="1325">
        <f t="shared" si="363"/>
        <v>20</v>
      </c>
      <c r="AV120" s="933">
        <f t="shared" si="389"/>
        <v>1322800</v>
      </c>
      <c r="AW120" s="933">
        <f t="shared" si="390"/>
        <v>396840</v>
      </c>
      <c r="AX120" s="933">
        <f t="shared" si="391"/>
        <v>1719640</v>
      </c>
      <c r="AY120" s="932"/>
      <c r="AZ120" s="934">
        <f t="shared" si="392"/>
        <v>1719640</v>
      </c>
      <c r="BA120" s="935">
        <f t="shared" si="393"/>
        <v>22578873.200000003</v>
      </c>
    </row>
    <row r="121" spans="1:53" s="539" customFormat="1" ht="25.5" customHeight="1" thickBot="1" x14ac:dyDescent="0.35">
      <c r="A121" s="540">
        <v>22</v>
      </c>
      <c r="B121" s="817" t="s">
        <v>91</v>
      </c>
      <c r="C121" s="531" t="s">
        <v>775</v>
      </c>
      <c r="D121" s="556">
        <v>1</v>
      </c>
      <c r="E121" s="1127">
        <v>0</v>
      </c>
      <c r="F121" s="533">
        <f t="shared" si="320"/>
        <v>0</v>
      </c>
      <c r="G121" s="1082">
        <v>66140</v>
      </c>
      <c r="H121" s="926">
        <v>10</v>
      </c>
      <c r="I121" s="1089">
        <f t="shared" si="321"/>
        <v>661400</v>
      </c>
      <c r="J121" s="1089">
        <v>0</v>
      </c>
      <c r="K121" s="1089">
        <f t="shared" si="316"/>
        <v>661400</v>
      </c>
      <c r="L121" s="1082"/>
      <c r="M121" s="1085">
        <f t="shared" si="322"/>
        <v>661400</v>
      </c>
      <c r="N121" s="1119">
        <f t="shared" si="323"/>
        <v>8684182</v>
      </c>
      <c r="O121" s="928">
        <v>1</v>
      </c>
      <c r="P121" s="1106">
        <f t="shared" si="369"/>
        <v>1</v>
      </c>
      <c r="Q121" s="533">
        <f t="shared" si="370"/>
        <v>2</v>
      </c>
      <c r="R121" s="1082">
        <f t="shared" si="394"/>
        <v>66140</v>
      </c>
      <c r="S121" s="1327">
        <v>10</v>
      </c>
      <c r="T121" s="1328">
        <v>0.5</v>
      </c>
      <c r="U121" s="1328">
        <f t="shared" si="372"/>
        <v>15</v>
      </c>
      <c r="V121" s="1089">
        <f t="shared" si="373"/>
        <v>992100</v>
      </c>
      <c r="W121" s="1089">
        <f t="shared" si="374"/>
        <v>19842</v>
      </c>
      <c r="X121" s="1089">
        <f t="shared" si="375"/>
        <v>1011942</v>
      </c>
      <c r="Y121" s="1082"/>
      <c r="Z121" s="1085">
        <f t="shared" si="376"/>
        <v>1011942</v>
      </c>
      <c r="AA121" s="1119">
        <f t="shared" si="377"/>
        <v>13286798.460000001</v>
      </c>
      <c r="AB121" s="928">
        <v>1</v>
      </c>
      <c r="AC121" s="1106">
        <f t="shared" si="378"/>
        <v>2</v>
      </c>
      <c r="AD121" s="533">
        <f t="shared" si="379"/>
        <v>4</v>
      </c>
      <c r="AE121" s="1082">
        <f t="shared" si="380"/>
        <v>66140</v>
      </c>
      <c r="AF121" s="1327">
        <v>10</v>
      </c>
      <c r="AG121" s="1325">
        <v>1</v>
      </c>
      <c r="AH121" s="1325">
        <f t="shared" si="354"/>
        <v>20</v>
      </c>
      <c r="AI121" s="1089">
        <f t="shared" si="381"/>
        <v>1322800</v>
      </c>
      <c r="AJ121" s="1089">
        <f t="shared" si="382"/>
        <v>52912</v>
      </c>
      <c r="AK121" s="1089">
        <f t="shared" si="383"/>
        <v>1375712</v>
      </c>
      <c r="AL121" s="1082"/>
      <c r="AM121" s="1085">
        <f t="shared" si="384"/>
        <v>1375712</v>
      </c>
      <c r="AN121" s="1119">
        <f t="shared" si="385"/>
        <v>18063098.560000002</v>
      </c>
      <c r="AO121" s="928">
        <v>1</v>
      </c>
      <c r="AP121" s="1106">
        <f t="shared" si="386"/>
        <v>3</v>
      </c>
      <c r="AQ121" s="533">
        <f t="shared" si="387"/>
        <v>6</v>
      </c>
      <c r="AR121" s="1082">
        <f t="shared" si="388"/>
        <v>66140</v>
      </c>
      <c r="AS121" s="1327">
        <v>10</v>
      </c>
      <c r="AT121" s="1325">
        <v>1</v>
      </c>
      <c r="AU121" s="1325">
        <f t="shared" si="363"/>
        <v>20</v>
      </c>
      <c r="AV121" s="1089">
        <f t="shared" si="389"/>
        <v>1322800</v>
      </c>
      <c r="AW121" s="927">
        <f t="shared" si="390"/>
        <v>79368</v>
      </c>
      <c r="AX121" s="1089">
        <f t="shared" si="391"/>
        <v>1402168</v>
      </c>
      <c r="AY121" s="1082"/>
      <c r="AZ121" s="1085">
        <f t="shared" si="392"/>
        <v>1402168</v>
      </c>
      <c r="BA121" s="928">
        <f t="shared" si="393"/>
        <v>18410465.84</v>
      </c>
    </row>
    <row r="122" spans="1:53" s="539" customFormat="1" ht="23.25" customHeight="1" thickBot="1" x14ac:dyDescent="0.35">
      <c r="A122" s="530">
        <v>23</v>
      </c>
      <c r="B122" s="506" t="s">
        <v>948</v>
      </c>
      <c r="C122" s="531" t="s">
        <v>775</v>
      </c>
      <c r="D122" s="556">
        <v>1</v>
      </c>
      <c r="E122" s="925">
        <v>4</v>
      </c>
      <c r="F122" s="542">
        <f t="shared" si="320"/>
        <v>8</v>
      </c>
      <c r="G122" s="926">
        <v>66140</v>
      </c>
      <c r="H122" s="926">
        <v>10</v>
      </c>
      <c r="I122" s="927">
        <f t="shared" si="321"/>
        <v>661400</v>
      </c>
      <c r="J122" s="927">
        <v>52912</v>
      </c>
      <c r="K122" s="927">
        <f t="shared" si="316"/>
        <v>714312</v>
      </c>
      <c r="L122" s="926"/>
      <c r="M122" s="928">
        <f t="shared" si="322"/>
        <v>714312</v>
      </c>
      <c r="N122" s="1002">
        <f t="shared" si="323"/>
        <v>9378916.5600000005</v>
      </c>
      <c r="O122" s="928">
        <v>1</v>
      </c>
      <c r="P122" s="930">
        <f t="shared" si="369"/>
        <v>5</v>
      </c>
      <c r="Q122" s="542">
        <f t="shared" si="370"/>
        <v>10</v>
      </c>
      <c r="R122" s="926">
        <f t="shared" si="394"/>
        <v>66140</v>
      </c>
      <c r="S122" s="1325">
        <v>10</v>
      </c>
      <c r="T122" s="1328">
        <v>0.5</v>
      </c>
      <c r="U122" s="1328">
        <f t="shared" si="372"/>
        <v>15</v>
      </c>
      <c r="V122" s="927">
        <f t="shared" si="373"/>
        <v>992100</v>
      </c>
      <c r="W122" s="927">
        <f t="shared" si="374"/>
        <v>99210</v>
      </c>
      <c r="X122" s="927">
        <f t="shared" si="375"/>
        <v>1091310</v>
      </c>
      <c r="Y122" s="926"/>
      <c r="Z122" s="928">
        <f t="shared" si="376"/>
        <v>1091310</v>
      </c>
      <c r="AA122" s="1002">
        <f t="shared" si="377"/>
        <v>14328900.300000001</v>
      </c>
      <c r="AB122" s="928">
        <v>1</v>
      </c>
      <c r="AC122" s="930">
        <f t="shared" si="378"/>
        <v>6</v>
      </c>
      <c r="AD122" s="542">
        <f t="shared" si="379"/>
        <v>12</v>
      </c>
      <c r="AE122" s="926">
        <f t="shared" si="380"/>
        <v>66140</v>
      </c>
      <c r="AF122" s="1325">
        <v>10</v>
      </c>
      <c r="AG122" s="1325">
        <v>1</v>
      </c>
      <c r="AH122" s="1325">
        <f t="shared" si="354"/>
        <v>20</v>
      </c>
      <c r="AI122" s="927">
        <f t="shared" si="381"/>
        <v>1322800</v>
      </c>
      <c r="AJ122" s="927">
        <f t="shared" si="382"/>
        <v>158736</v>
      </c>
      <c r="AK122" s="927">
        <f t="shared" si="383"/>
        <v>1481536</v>
      </c>
      <c r="AL122" s="926"/>
      <c r="AM122" s="928">
        <f t="shared" si="384"/>
        <v>1481536</v>
      </c>
      <c r="AN122" s="1002">
        <f t="shared" si="385"/>
        <v>19452567.68</v>
      </c>
      <c r="AO122" s="928">
        <v>1</v>
      </c>
      <c r="AP122" s="930">
        <f t="shared" si="386"/>
        <v>7</v>
      </c>
      <c r="AQ122" s="542">
        <f t="shared" si="387"/>
        <v>14</v>
      </c>
      <c r="AR122" s="926">
        <f t="shared" si="388"/>
        <v>66140</v>
      </c>
      <c r="AS122" s="1325">
        <v>10</v>
      </c>
      <c r="AT122" s="1325">
        <v>1</v>
      </c>
      <c r="AU122" s="1325">
        <f t="shared" si="363"/>
        <v>20</v>
      </c>
      <c r="AV122" s="927">
        <f t="shared" si="389"/>
        <v>1322800</v>
      </c>
      <c r="AW122" s="927">
        <f t="shared" si="390"/>
        <v>185192.00000000003</v>
      </c>
      <c r="AX122" s="927">
        <f t="shared" si="391"/>
        <v>1507992</v>
      </c>
      <c r="AY122" s="926"/>
      <c r="AZ122" s="1085">
        <f t="shared" si="392"/>
        <v>1507992</v>
      </c>
      <c r="BA122" s="928">
        <f t="shared" si="393"/>
        <v>19799934.960000001</v>
      </c>
    </row>
    <row r="123" spans="1:53" s="539" customFormat="1" ht="23.25" customHeight="1" thickBot="1" x14ac:dyDescent="0.35">
      <c r="A123" s="540">
        <v>24</v>
      </c>
      <c r="B123" s="506" t="s">
        <v>1797</v>
      </c>
      <c r="C123" s="531" t="s">
        <v>775</v>
      </c>
      <c r="D123" s="556">
        <v>1</v>
      </c>
      <c r="E123" s="925">
        <v>5</v>
      </c>
      <c r="F123" s="542">
        <f t="shared" si="320"/>
        <v>10</v>
      </c>
      <c r="G123" s="926">
        <v>66140</v>
      </c>
      <c r="H123" s="926">
        <v>10</v>
      </c>
      <c r="I123" s="927">
        <f t="shared" si="321"/>
        <v>661400</v>
      </c>
      <c r="J123" s="927">
        <v>66140</v>
      </c>
      <c r="K123" s="927">
        <f t="shared" si="316"/>
        <v>727540</v>
      </c>
      <c r="L123" s="926"/>
      <c r="M123" s="928">
        <f t="shared" si="322"/>
        <v>727540</v>
      </c>
      <c r="N123" s="1002">
        <f t="shared" si="323"/>
        <v>9552600.2000000011</v>
      </c>
      <c r="O123" s="928">
        <v>1</v>
      </c>
      <c r="P123" s="930">
        <f t="shared" si="369"/>
        <v>6</v>
      </c>
      <c r="Q123" s="542">
        <f t="shared" si="370"/>
        <v>12</v>
      </c>
      <c r="R123" s="926">
        <f t="shared" si="394"/>
        <v>66140</v>
      </c>
      <c r="S123" s="1325">
        <v>10</v>
      </c>
      <c r="T123" s="1328">
        <v>0.5</v>
      </c>
      <c r="U123" s="1328">
        <f t="shared" si="372"/>
        <v>15</v>
      </c>
      <c r="V123" s="927">
        <f t="shared" si="373"/>
        <v>992100</v>
      </c>
      <c r="W123" s="927">
        <f t="shared" si="374"/>
        <v>119052</v>
      </c>
      <c r="X123" s="927">
        <f t="shared" si="375"/>
        <v>1111152</v>
      </c>
      <c r="Y123" s="926"/>
      <c r="Z123" s="928">
        <f t="shared" si="376"/>
        <v>1111152</v>
      </c>
      <c r="AA123" s="1002">
        <f t="shared" si="377"/>
        <v>14589425.760000002</v>
      </c>
      <c r="AB123" s="928">
        <v>1</v>
      </c>
      <c r="AC123" s="930">
        <f t="shared" si="378"/>
        <v>7</v>
      </c>
      <c r="AD123" s="542">
        <f t="shared" si="379"/>
        <v>14</v>
      </c>
      <c r="AE123" s="926">
        <f t="shared" si="380"/>
        <v>66140</v>
      </c>
      <c r="AF123" s="1325">
        <v>10</v>
      </c>
      <c r="AG123" s="1325">
        <v>1</v>
      </c>
      <c r="AH123" s="1325">
        <f t="shared" si="354"/>
        <v>20</v>
      </c>
      <c r="AI123" s="927">
        <f t="shared" si="381"/>
        <v>1322800</v>
      </c>
      <c r="AJ123" s="927">
        <f t="shared" si="382"/>
        <v>185192.00000000003</v>
      </c>
      <c r="AK123" s="927">
        <f t="shared" si="383"/>
        <v>1507992</v>
      </c>
      <c r="AL123" s="926"/>
      <c r="AM123" s="928">
        <f t="shared" si="384"/>
        <v>1507992</v>
      </c>
      <c r="AN123" s="1002">
        <f t="shared" si="385"/>
        <v>19799934.960000001</v>
      </c>
      <c r="AO123" s="928">
        <v>1</v>
      </c>
      <c r="AP123" s="930">
        <f t="shared" si="386"/>
        <v>8</v>
      </c>
      <c r="AQ123" s="542">
        <f t="shared" si="387"/>
        <v>16</v>
      </c>
      <c r="AR123" s="926">
        <f t="shared" si="388"/>
        <v>66140</v>
      </c>
      <c r="AS123" s="1325">
        <v>10</v>
      </c>
      <c r="AT123" s="1325">
        <v>1</v>
      </c>
      <c r="AU123" s="1325">
        <f t="shared" si="363"/>
        <v>20</v>
      </c>
      <c r="AV123" s="927">
        <f t="shared" si="389"/>
        <v>1322800</v>
      </c>
      <c r="AW123" s="927">
        <f t="shared" si="390"/>
        <v>211648</v>
      </c>
      <c r="AX123" s="927">
        <f t="shared" si="391"/>
        <v>1534448</v>
      </c>
      <c r="AY123" s="926"/>
      <c r="AZ123" s="1085">
        <f t="shared" si="392"/>
        <v>1534448</v>
      </c>
      <c r="BA123" s="928">
        <f t="shared" si="393"/>
        <v>20147302.240000002</v>
      </c>
    </row>
    <row r="124" spans="1:53" s="539" customFormat="1" ht="23.25" customHeight="1" thickBot="1" x14ac:dyDescent="0.35">
      <c r="A124" s="530">
        <v>25</v>
      </c>
      <c r="B124" s="506" t="s">
        <v>1798</v>
      </c>
      <c r="C124" s="531" t="s">
        <v>775</v>
      </c>
      <c r="D124" s="556">
        <v>1</v>
      </c>
      <c r="E124" s="925">
        <v>4</v>
      </c>
      <c r="F124" s="542">
        <f t="shared" si="320"/>
        <v>8</v>
      </c>
      <c r="G124" s="926">
        <v>66140</v>
      </c>
      <c r="H124" s="926">
        <v>10</v>
      </c>
      <c r="I124" s="927">
        <f t="shared" si="321"/>
        <v>661400</v>
      </c>
      <c r="J124" s="927">
        <v>52912</v>
      </c>
      <c r="K124" s="927">
        <f t="shared" si="316"/>
        <v>714312</v>
      </c>
      <c r="L124" s="926"/>
      <c r="M124" s="928">
        <f t="shared" si="322"/>
        <v>714312</v>
      </c>
      <c r="N124" s="1002">
        <f t="shared" si="323"/>
        <v>9378916.5600000005</v>
      </c>
      <c r="O124" s="928">
        <v>1</v>
      </c>
      <c r="P124" s="930">
        <f t="shared" si="369"/>
        <v>5</v>
      </c>
      <c r="Q124" s="542">
        <f t="shared" si="370"/>
        <v>10</v>
      </c>
      <c r="R124" s="926">
        <f t="shared" si="394"/>
        <v>66140</v>
      </c>
      <c r="S124" s="1325">
        <v>10</v>
      </c>
      <c r="T124" s="1328">
        <v>0.5</v>
      </c>
      <c r="U124" s="1328">
        <f t="shared" ref="U124:U160" si="395">+S124+S124*T124</f>
        <v>15</v>
      </c>
      <c r="V124" s="927">
        <f t="shared" si="373"/>
        <v>992100</v>
      </c>
      <c r="W124" s="927">
        <f t="shared" si="374"/>
        <v>99210</v>
      </c>
      <c r="X124" s="927">
        <f t="shared" si="375"/>
        <v>1091310</v>
      </c>
      <c r="Y124" s="926"/>
      <c r="Z124" s="928">
        <f t="shared" si="376"/>
        <v>1091310</v>
      </c>
      <c r="AA124" s="1002">
        <f t="shared" si="377"/>
        <v>14328900.300000001</v>
      </c>
      <c r="AB124" s="928">
        <v>1</v>
      </c>
      <c r="AC124" s="930">
        <f t="shared" si="378"/>
        <v>6</v>
      </c>
      <c r="AD124" s="542">
        <f t="shared" si="379"/>
        <v>12</v>
      </c>
      <c r="AE124" s="926">
        <f t="shared" si="380"/>
        <v>66140</v>
      </c>
      <c r="AF124" s="1325">
        <v>10</v>
      </c>
      <c r="AG124" s="1325">
        <v>1</v>
      </c>
      <c r="AH124" s="1325">
        <f t="shared" si="354"/>
        <v>20</v>
      </c>
      <c r="AI124" s="927">
        <f t="shared" si="381"/>
        <v>1322800</v>
      </c>
      <c r="AJ124" s="927">
        <f t="shared" si="382"/>
        <v>158736</v>
      </c>
      <c r="AK124" s="927">
        <f t="shared" si="383"/>
        <v>1481536</v>
      </c>
      <c r="AL124" s="926"/>
      <c r="AM124" s="928">
        <f t="shared" si="384"/>
        <v>1481536</v>
      </c>
      <c r="AN124" s="1002">
        <f t="shared" si="385"/>
        <v>19452567.68</v>
      </c>
      <c r="AO124" s="928">
        <v>1</v>
      </c>
      <c r="AP124" s="930">
        <f t="shared" si="386"/>
        <v>7</v>
      </c>
      <c r="AQ124" s="542">
        <f t="shared" si="387"/>
        <v>14</v>
      </c>
      <c r="AR124" s="926">
        <f t="shared" si="388"/>
        <v>66140</v>
      </c>
      <c r="AS124" s="1325">
        <v>10</v>
      </c>
      <c r="AT124" s="1325">
        <v>1</v>
      </c>
      <c r="AU124" s="1325">
        <f t="shared" si="363"/>
        <v>20</v>
      </c>
      <c r="AV124" s="927">
        <f t="shared" si="389"/>
        <v>1322800</v>
      </c>
      <c r="AW124" s="927">
        <f t="shared" si="390"/>
        <v>185192.00000000003</v>
      </c>
      <c r="AX124" s="927">
        <f t="shared" si="391"/>
        <v>1507992</v>
      </c>
      <c r="AY124" s="926"/>
      <c r="AZ124" s="1085">
        <f t="shared" si="392"/>
        <v>1507992</v>
      </c>
      <c r="BA124" s="928">
        <f t="shared" si="393"/>
        <v>19799934.960000001</v>
      </c>
    </row>
    <row r="125" spans="1:53" s="539" customFormat="1" ht="23.25" customHeight="1" thickBot="1" x14ac:dyDescent="0.35">
      <c r="A125" s="540">
        <v>26</v>
      </c>
      <c r="B125" s="817" t="s">
        <v>91</v>
      </c>
      <c r="C125" s="531" t="s">
        <v>775</v>
      </c>
      <c r="D125" s="556">
        <v>1</v>
      </c>
      <c r="E125" s="925">
        <v>0</v>
      </c>
      <c r="F125" s="542">
        <f t="shared" si="320"/>
        <v>0</v>
      </c>
      <c r="G125" s="926">
        <v>66140</v>
      </c>
      <c r="H125" s="926">
        <v>10</v>
      </c>
      <c r="I125" s="927">
        <f t="shared" si="321"/>
        <v>661400</v>
      </c>
      <c r="J125" s="927">
        <v>0</v>
      </c>
      <c r="K125" s="927">
        <f t="shared" si="316"/>
        <v>661400</v>
      </c>
      <c r="L125" s="926"/>
      <c r="M125" s="928">
        <f t="shared" si="322"/>
        <v>661400</v>
      </c>
      <c r="N125" s="1002">
        <f t="shared" si="323"/>
        <v>8684182</v>
      </c>
      <c r="O125" s="928">
        <v>1</v>
      </c>
      <c r="P125" s="930">
        <f t="shared" si="369"/>
        <v>1</v>
      </c>
      <c r="Q125" s="542">
        <f t="shared" si="370"/>
        <v>2</v>
      </c>
      <c r="R125" s="926">
        <f t="shared" si="394"/>
        <v>66140</v>
      </c>
      <c r="S125" s="1325">
        <v>10</v>
      </c>
      <c r="T125" s="1328">
        <v>0.5</v>
      </c>
      <c r="U125" s="1328">
        <f t="shared" si="395"/>
        <v>15</v>
      </c>
      <c r="V125" s="927">
        <f t="shared" si="373"/>
        <v>992100</v>
      </c>
      <c r="W125" s="927">
        <f t="shared" si="374"/>
        <v>19842</v>
      </c>
      <c r="X125" s="927">
        <f t="shared" si="375"/>
        <v>1011942</v>
      </c>
      <c r="Y125" s="926"/>
      <c r="Z125" s="928">
        <f t="shared" si="376"/>
        <v>1011942</v>
      </c>
      <c r="AA125" s="1002">
        <f t="shared" si="377"/>
        <v>13286798.460000001</v>
      </c>
      <c r="AB125" s="928">
        <v>1</v>
      </c>
      <c r="AC125" s="930">
        <f t="shared" si="378"/>
        <v>2</v>
      </c>
      <c r="AD125" s="542">
        <f t="shared" si="379"/>
        <v>4</v>
      </c>
      <c r="AE125" s="926">
        <f t="shared" si="380"/>
        <v>66140</v>
      </c>
      <c r="AF125" s="1325">
        <v>10</v>
      </c>
      <c r="AG125" s="1325">
        <v>1</v>
      </c>
      <c r="AH125" s="1325">
        <f t="shared" si="354"/>
        <v>20</v>
      </c>
      <c r="AI125" s="927">
        <f t="shared" si="381"/>
        <v>1322800</v>
      </c>
      <c r="AJ125" s="927">
        <v>158736</v>
      </c>
      <c r="AK125" s="927">
        <f t="shared" si="383"/>
        <v>1481536</v>
      </c>
      <c r="AL125" s="926"/>
      <c r="AM125" s="928">
        <f t="shared" si="384"/>
        <v>1481536</v>
      </c>
      <c r="AN125" s="1002">
        <f t="shared" si="385"/>
        <v>19452567.68</v>
      </c>
      <c r="AO125" s="928">
        <v>1</v>
      </c>
      <c r="AP125" s="930">
        <f t="shared" si="386"/>
        <v>3</v>
      </c>
      <c r="AQ125" s="542">
        <f t="shared" si="387"/>
        <v>6</v>
      </c>
      <c r="AR125" s="926">
        <f t="shared" si="388"/>
        <v>66140</v>
      </c>
      <c r="AS125" s="1325">
        <v>10</v>
      </c>
      <c r="AT125" s="1325">
        <v>1</v>
      </c>
      <c r="AU125" s="1325">
        <f t="shared" si="363"/>
        <v>20</v>
      </c>
      <c r="AV125" s="927">
        <f t="shared" si="389"/>
        <v>1322800</v>
      </c>
      <c r="AW125" s="927">
        <v>158736</v>
      </c>
      <c r="AX125" s="927">
        <f t="shared" si="391"/>
        <v>1481536</v>
      </c>
      <c r="AY125" s="932"/>
      <c r="AZ125" s="1004">
        <f t="shared" si="392"/>
        <v>1481536</v>
      </c>
      <c r="BA125" s="928">
        <f t="shared" si="393"/>
        <v>19452567.68</v>
      </c>
    </row>
    <row r="126" spans="1:53" s="539" customFormat="1" ht="22.5" customHeight="1" thickBot="1" x14ac:dyDescent="0.35">
      <c r="A126" s="530">
        <v>27</v>
      </c>
      <c r="B126" s="817" t="s">
        <v>649</v>
      </c>
      <c r="C126" s="531" t="s">
        <v>775</v>
      </c>
      <c r="D126" s="556">
        <v>1</v>
      </c>
      <c r="E126" s="925">
        <v>12</v>
      </c>
      <c r="F126" s="542">
        <f t="shared" si="320"/>
        <v>24</v>
      </c>
      <c r="G126" s="926">
        <v>66140</v>
      </c>
      <c r="H126" s="926">
        <v>10</v>
      </c>
      <c r="I126" s="927">
        <f t="shared" si="321"/>
        <v>661400</v>
      </c>
      <c r="J126" s="927">
        <v>158736</v>
      </c>
      <c r="K126" s="927">
        <f t="shared" si="316"/>
        <v>820136</v>
      </c>
      <c r="L126" s="926"/>
      <c r="M126" s="928">
        <f t="shared" si="322"/>
        <v>820136</v>
      </c>
      <c r="N126" s="1002">
        <f t="shared" si="323"/>
        <v>10768385.680000002</v>
      </c>
      <c r="O126" s="928">
        <v>1</v>
      </c>
      <c r="P126" s="930">
        <f t="shared" si="369"/>
        <v>13</v>
      </c>
      <c r="Q126" s="542">
        <f t="shared" si="370"/>
        <v>26</v>
      </c>
      <c r="R126" s="926">
        <f t="shared" si="394"/>
        <v>66140</v>
      </c>
      <c r="S126" s="1325">
        <v>10</v>
      </c>
      <c r="T126" s="1328">
        <v>0.5</v>
      </c>
      <c r="U126" s="1328">
        <f t="shared" si="395"/>
        <v>15</v>
      </c>
      <c r="V126" s="927">
        <f t="shared" si="373"/>
        <v>992100</v>
      </c>
      <c r="W126" s="927">
        <f t="shared" si="374"/>
        <v>257946</v>
      </c>
      <c r="X126" s="927">
        <f>+V126+W126</f>
        <v>1250046</v>
      </c>
      <c r="Y126" s="926"/>
      <c r="Z126" s="928">
        <f>+X126+Y126</f>
        <v>1250046</v>
      </c>
      <c r="AA126" s="1002">
        <f t="shared" si="377"/>
        <v>16413103.98</v>
      </c>
      <c r="AB126" s="928">
        <v>1</v>
      </c>
      <c r="AC126" s="930">
        <f t="shared" si="378"/>
        <v>14</v>
      </c>
      <c r="AD126" s="542">
        <f t="shared" si="379"/>
        <v>28</v>
      </c>
      <c r="AE126" s="926">
        <v>66140</v>
      </c>
      <c r="AF126" s="1325">
        <v>10</v>
      </c>
      <c r="AG126" s="1325">
        <v>1</v>
      </c>
      <c r="AH126" s="1325">
        <f t="shared" si="354"/>
        <v>20</v>
      </c>
      <c r="AI126" s="927">
        <f t="shared" si="381"/>
        <v>1322800</v>
      </c>
      <c r="AJ126" s="927">
        <f t="shared" si="382"/>
        <v>370384.00000000006</v>
      </c>
      <c r="AK126" s="927">
        <f>+AI126+AJ126</f>
        <v>1693184</v>
      </c>
      <c r="AL126" s="926"/>
      <c r="AM126" s="928">
        <f>+AK126+AL126</f>
        <v>1693184</v>
      </c>
      <c r="AN126" s="1002">
        <f t="shared" si="385"/>
        <v>22231505.920000002</v>
      </c>
      <c r="AO126" s="928">
        <v>1</v>
      </c>
      <c r="AP126" s="930">
        <f t="shared" si="386"/>
        <v>15</v>
      </c>
      <c r="AQ126" s="542">
        <f t="shared" si="387"/>
        <v>30</v>
      </c>
      <c r="AR126" s="926">
        <v>66140</v>
      </c>
      <c r="AS126" s="1325">
        <v>10</v>
      </c>
      <c r="AT126" s="1325">
        <v>1</v>
      </c>
      <c r="AU126" s="1325">
        <f t="shared" si="363"/>
        <v>20</v>
      </c>
      <c r="AV126" s="927">
        <f t="shared" si="389"/>
        <v>1322800</v>
      </c>
      <c r="AW126" s="927">
        <f t="shared" si="390"/>
        <v>396840</v>
      </c>
      <c r="AX126" s="927">
        <f>+AV126+AW126</f>
        <v>1719640</v>
      </c>
      <c r="AY126" s="926"/>
      <c r="AZ126" s="1004">
        <f>+AX126+AY126</f>
        <v>1719640</v>
      </c>
      <c r="BA126" s="928">
        <f t="shared" si="393"/>
        <v>22578873.200000003</v>
      </c>
    </row>
    <row r="127" spans="1:53" s="539" customFormat="1" ht="24.75" customHeight="1" thickBot="1" x14ac:dyDescent="0.35">
      <c r="A127" s="540">
        <v>28</v>
      </c>
      <c r="B127" s="817" t="s">
        <v>654</v>
      </c>
      <c r="C127" s="531" t="s">
        <v>775</v>
      </c>
      <c r="D127" s="556">
        <v>1</v>
      </c>
      <c r="E127" s="931">
        <v>8</v>
      </c>
      <c r="F127" s="552">
        <f t="shared" si="320"/>
        <v>16</v>
      </c>
      <c r="G127" s="932">
        <v>66140</v>
      </c>
      <c r="H127" s="932">
        <v>10</v>
      </c>
      <c r="I127" s="933">
        <f t="shared" si="321"/>
        <v>661400</v>
      </c>
      <c r="J127" s="933">
        <v>105824</v>
      </c>
      <c r="K127" s="933">
        <f t="shared" si="316"/>
        <v>767224</v>
      </c>
      <c r="L127" s="932"/>
      <c r="M127" s="934">
        <f t="shared" si="322"/>
        <v>767224</v>
      </c>
      <c r="N127" s="1121">
        <f t="shared" si="323"/>
        <v>10073651.120000001</v>
      </c>
      <c r="O127" s="928">
        <v>1</v>
      </c>
      <c r="P127" s="941">
        <f t="shared" si="369"/>
        <v>9</v>
      </c>
      <c r="Q127" s="552">
        <f t="shared" si="370"/>
        <v>18</v>
      </c>
      <c r="R127" s="926">
        <f t="shared" si="394"/>
        <v>66140</v>
      </c>
      <c r="S127" s="1325">
        <v>10</v>
      </c>
      <c r="T127" s="1328">
        <v>0.5</v>
      </c>
      <c r="U127" s="1328">
        <f t="shared" si="395"/>
        <v>15</v>
      </c>
      <c r="V127" s="933">
        <f t="shared" si="373"/>
        <v>992100</v>
      </c>
      <c r="W127" s="933">
        <f t="shared" si="374"/>
        <v>178578</v>
      </c>
      <c r="X127" s="933">
        <f>+V127+W127</f>
        <v>1170678</v>
      </c>
      <c r="Y127" s="932"/>
      <c r="Z127" s="934">
        <f>+X127+Y127</f>
        <v>1170678</v>
      </c>
      <c r="AA127" s="1121">
        <f t="shared" si="377"/>
        <v>15371002.140000001</v>
      </c>
      <c r="AB127" s="928">
        <v>1</v>
      </c>
      <c r="AC127" s="941">
        <f t="shared" si="378"/>
        <v>10</v>
      </c>
      <c r="AD127" s="552">
        <f t="shared" si="379"/>
        <v>20</v>
      </c>
      <c r="AE127" s="932">
        <v>66140</v>
      </c>
      <c r="AF127" s="1325">
        <v>10</v>
      </c>
      <c r="AG127" s="1325">
        <v>1</v>
      </c>
      <c r="AH127" s="1325">
        <f t="shared" si="354"/>
        <v>20</v>
      </c>
      <c r="AI127" s="933">
        <f t="shared" si="381"/>
        <v>1322800</v>
      </c>
      <c r="AJ127" s="933">
        <f t="shared" si="382"/>
        <v>264560</v>
      </c>
      <c r="AK127" s="933">
        <f>+AI127+AJ127</f>
        <v>1587360</v>
      </c>
      <c r="AL127" s="932"/>
      <c r="AM127" s="934">
        <f>+AK127+AL127</f>
        <v>1587360</v>
      </c>
      <c r="AN127" s="1121">
        <f t="shared" si="385"/>
        <v>20842036.800000001</v>
      </c>
      <c r="AO127" s="928">
        <v>1</v>
      </c>
      <c r="AP127" s="930">
        <f t="shared" si="386"/>
        <v>11</v>
      </c>
      <c r="AQ127" s="542">
        <f t="shared" si="387"/>
        <v>22</v>
      </c>
      <c r="AR127" s="926">
        <v>66140</v>
      </c>
      <c r="AS127" s="1325">
        <v>10</v>
      </c>
      <c r="AT127" s="1325">
        <v>1</v>
      </c>
      <c r="AU127" s="1325">
        <f t="shared" si="363"/>
        <v>20</v>
      </c>
      <c r="AV127" s="927">
        <f t="shared" si="389"/>
        <v>1322800</v>
      </c>
      <c r="AW127" s="927">
        <f t="shared" si="390"/>
        <v>291016</v>
      </c>
      <c r="AX127" s="927">
        <f>+AV127+AW127</f>
        <v>1613816</v>
      </c>
      <c r="AY127" s="926"/>
      <c r="AZ127" s="928">
        <f>+AX127+AY127</f>
        <v>1613816</v>
      </c>
      <c r="BA127" s="928">
        <f t="shared" si="393"/>
        <v>21189404.080000002</v>
      </c>
    </row>
    <row r="128" spans="1:53" s="539" customFormat="1" ht="25.5" customHeight="1" thickBot="1" x14ac:dyDescent="0.35">
      <c r="A128" s="530">
        <v>29</v>
      </c>
      <c r="B128" s="816" t="s">
        <v>679</v>
      </c>
      <c r="C128" s="531" t="s">
        <v>775</v>
      </c>
      <c r="D128" s="556">
        <v>1</v>
      </c>
      <c r="E128" s="1088">
        <v>8</v>
      </c>
      <c r="F128" s="533">
        <f>+E128*2</f>
        <v>16</v>
      </c>
      <c r="G128" s="1082">
        <v>66140</v>
      </c>
      <c r="H128" s="926">
        <v>10</v>
      </c>
      <c r="I128" s="1089">
        <f>+H128*G128</f>
        <v>661400</v>
      </c>
      <c r="J128" s="1089">
        <v>105824</v>
      </c>
      <c r="K128" s="1089">
        <f t="shared" si="316"/>
        <v>767224</v>
      </c>
      <c r="L128" s="1082"/>
      <c r="M128" s="1085">
        <f>+K128+L128</f>
        <v>767224</v>
      </c>
      <c r="N128" s="1119">
        <f>+M128*13.13</f>
        <v>10073651.120000001</v>
      </c>
      <c r="O128" s="928">
        <v>1</v>
      </c>
      <c r="P128" s="1106">
        <f>+E128+1</f>
        <v>9</v>
      </c>
      <c r="Q128" s="533">
        <f>+P128*2</f>
        <v>18</v>
      </c>
      <c r="R128" s="1082">
        <f>+G128</f>
        <v>66140</v>
      </c>
      <c r="S128" s="1327">
        <v>10</v>
      </c>
      <c r="T128" s="1328">
        <v>0.5</v>
      </c>
      <c r="U128" s="1328">
        <f t="shared" si="395"/>
        <v>15</v>
      </c>
      <c r="V128" s="1089">
        <f>+U128*R128</f>
        <v>992100</v>
      </c>
      <c r="W128" s="1089">
        <f t="shared" si="374"/>
        <v>178578</v>
      </c>
      <c r="X128" s="1089">
        <f>+V128+W128</f>
        <v>1170678</v>
      </c>
      <c r="Y128" s="1082"/>
      <c r="Z128" s="1085">
        <f>+X128+Y128</f>
        <v>1170678</v>
      </c>
      <c r="AA128" s="1119">
        <f>+Z128*13.13</f>
        <v>15371002.140000001</v>
      </c>
      <c r="AB128" s="928">
        <v>1</v>
      </c>
      <c r="AC128" s="1106">
        <f>+P128+1</f>
        <v>10</v>
      </c>
      <c r="AD128" s="533">
        <f>+AC128*2</f>
        <v>20</v>
      </c>
      <c r="AE128" s="1082">
        <f t="shared" ref="AE128:AE142" si="396">+R128</f>
        <v>66140</v>
      </c>
      <c r="AF128" s="1327">
        <v>10</v>
      </c>
      <c r="AG128" s="1325">
        <v>1</v>
      </c>
      <c r="AH128" s="1325">
        <f t="shared" si="354"/>
        <v>20</v>
      </c>
      <c r="AI128" s="1089">
        <f>+AH128*AE128</f>
        <v>1322800</v>
      </c>
      <c r="AJ128" s="1089">
        <f t="shared" si="382"/>
        <v>264560</v>
      </c>
      <c r="AK128" s="1089">
        <f>+AI128+AJ128</f>
        <v>1587360</v>
      </c>
      <c r="AL128" s="1082"/>
      <c r="AM128" s="1085">
        <f>+AK128+AL128</f>
        <v>1587360</v>
      </c>
      <c r="AN128" s="1119">
        <f>+AM128*13.13</f>
        <v>20842036.800000001</v>
      </c>
      <c r="AO128" s="928">
        <v>1</v>
      </c>
      <c r="AP128" s="1106">
        <f>+AC128+1</f>
        <v>11</v>
      </c>
      <c r="AQ128" s="533">
        <f>+AP128*2</f>
        <v>22</v>
      </c>
      <c r="AR128" s="1082">
        <f t="shared" ref="AR128:AR142" si="397">+AE128</f>
        <v>66140</v>
      </c>
      <c r="AS128" s="1327">
        <v>10</v>
      </c>
      <c r="AT128" s="1325">
        <v>1</v>
      </c>
      <c r="AU128" s="1325">
        <f t="shared" si="363"/>
        <v>20</v>
      </c>
      <c r="AV128" s="1089">
        <f>+AU128*AR128</f>
        <v>1322800</v>
      </c>
      <c r="AW128" s="1089">
        <f t="shared" si="390"/>
        <v>291016</v>
      </c>
      <c r="AX128" s="1089">
        <f>+AV128+AW128</f>
        <v>1613816</v>
      </c>
      <c r="AY128" s="1082"/>
      <c r="AZ128" s="1085">
        <f>+AX128+AY128</f>
        <v>1613816</v>
      </c>
      <c r="BA128" s="1104">
        <f>+AZ128*13.13</f>
        <v>21189404.080000002</v>
      </c>
    </row>
    <row r="129" spans="1:53" s="539" customFormat="1" ht="23.25" customHeight="1" thickBot="1" x14ac:dyDescent="0.35">
      <c r="A129" s="540">
        <v>30</v>
      </c>
      <c r="B129" s="506" t="s">
        <v>934</v>
      </c>
      <c r="C129" s="531" t="s">
        <v>775</v>
      </c>
      <c r="D129" s="556">
        <v>1</v>
      </c>
      <c r="E129" s="925">
        <v>3</v>
      </c>
      <c r="F129" s="542">
        <f>+E129*2</f>
        <v>6</v>
      </c>
      <c r="G129" s="926">
        <v>66140</v>
      </c>
      <c r="H129" s="926">
        <v>10</v>
      </c>
      <c r="I129" s="927">
        <f>+H129*G129</f>
        <v>661400</v>
      </c>
      <c r="J129" s="927">
        <v>39684</v>
      </c>
      <c r="K129" s="927">
        <f>+I129+J129</f>
        <v>701084</v>
      </c>
      <c r="L129" s="926"/>
      <c r="M129" s="928">
        <f>+K129+L129</f>
        <v>701084</v>
      </c>
      <c r="N129" s="1002">
        <f>+M129*13.13</f>
        <v>9205232.9199999999</v>
      </c>
      <c r="O129" s="928">
        <v>1</v>
      </c>
      <c r="P129" s="930">
        <f>+E129+1</f>
        <v>4</v>
      </c>
      <c r="Q129" s="542">
        <f>+P129*2</f>
        <v>8</v>
      </c>
      <c r="R129" s="926">
        <f>+G129</f>
        <v>66140</v>
      </c>
      <c r="S129" s="1325">
        <v>10</v>
      </c>
      <c r="T129" s="1328">
        <v>0.5</v>
      </c>
      <c r="U129" s="1328">
        <f t="shared" si="395"/>
        <v>15</v>
      </c>
      <c r="V129" s="927">
        <f>+U129*R129</f>
        <v>992100</v>
      </c>
      <c r="W129" s="927">
        <f>IF((Q129&lt;=30)*AND(V129*Q129%&gt;J129),V129*Q129%,IF((Q129&gt;30)*AND(V129*30%&gt;J129),V129*30%,J129))</f>
        <v>79368</v>
      </c>
      <c r="X129" s="927">
        <f>+V129+W129</f>
        <v>1071468</v>
      </c>
      <c r="Y129" s="926"/>
      <c r="Z129" s="928">
        <f>+X129+Y129</f>
        <v>1071468</v>
      </c>
      <c r="AA129" s="1002">
        <f>+Z129*13.13</f>
        <v>14068374.840000002</v>
      </c>
      <c r="AB129" s="928">
        <v>1</v>
      </c>
      <c r="AC129" s="930">
        <f>+P129+1</f>
        <v>5</v>
      </c>
      <c r="AD129" s="542">
        <f>+AC129*2</f>
        <v>10</v>
      </c>
      <c r="AE129" s="926">
        <f t="shared" si="396"/>
        <v>66140</v>
      </c>
      <c r="AF129" s="1325">
        <v>10</v>
      </c>
      <c r="AG129" s="1325">
        <v>1</v>
      </c>
      <c r="AH129" s="1325">
        <f t="shared" si="354"/>
        <v>20</v>
      </c>
      <c r="AI129" s="927">
        <f>+AH129*AE129</f>
        <v>1322800</v>
      </c>
      <c r="AJ129" s="927">
        <f>IF((AD129&lt;=30)*AND(AI129*AD129%&gt;W129),AI129*AD129%,IF((AD129&gt;30)*AND(AI129*30%&gt;W129),AI129*30%,W129))</f>
        <v>132280</v>
      </c>
      <c r="AK129" s="927">
        <f>+AI129+AJ129</f>
        <v>1455080</v>
      </c>
      <c r="AL129" s="926"/>
      <c r="AM129" s="928">
        <f>+AK129+AL129</f>
        <v>1455080</v>
      </c>
      <c r="AN129" s="1002">
        <f>+AM129*13.13</f>
        <v>19105200.400000002</v>
      </c>
      <c r="AO129" s="928">
        <v>1</v>
      </c>
      <c r="AP129" s="930">
        <f>+AC129+1</f>
        <v>6</v>
      </c>
      <c r="AQ129" s="542">
        <f>+AP129*2</f>
        <v>12</v>
      </c>
      <c r="AR129" s="926">
        <f t="shared" si="397"/>
        <v>66140</v>
      </c>
      <c r="AS129" s="1325">
        <v>10</v>
      </c>
      <c r="AT129" s="1325">
        <v>1</v>
      </c>
      <c r="AU129" s="1325">
        <f t="shared" si="363"/>
        <v>20</v>
      </c>
      <c r="AV129" s="927">
        <f>+AU129*AR129</f>
        <v>1322800</v>
      </c>
      <c r="AW129" s="927">
        <f>IF((AQ129&lt;=30)*AND(AV129*AQ129%&gt;AJ129),AV129*AQ129%,IF((AQ129&gt;30)*AND(AV129*30%&gt;AJ129),AV129*30%,AJ129))</f>
        <v>158736</v>
      </c>
      <c r="AX129" s="927">
        <f>+AV129+AW129</f>
        <v>1481536</v>
      </c>
      <c r="AY129" s="926"/>
      <c r="AZ129" s="928">
        <f>+AX129+AY129</f>
        <v>1481536</v>
      </c>
      <c r="BA129" s="929">
        <f>+AZ129*13.13</f>
        <v>19452567.68</v>
      </c>
    </row>
    <row r="130" spans="1:53" s="539" customFormat="1" ht="23.25" customHeight="1" thickBot="1" x14ac:dyDescent="0.35">
      <c r="A130" s="530">
        <v>31</v>
      </c>
      <c r="B130" s="506" t="s">
        <v>672</v>
      </c>
      <c r="C130" s="531" t="s">
        <v>775</v>
      </c>
      <c r="D130" s="556">
        <v>1</v>
      </c>
      <c r="E130" s="925">
        <v>23</v>
      </c>
      <c r="F130" s="542">
        <f t="shared" ref="F130:F136" si="398">+E130*2</f>
        <v>46</v>
      </c>
      <c r="G130" s="926">
        <v>66140</v>
      </c>
      <c r="H130" s="926">
        <v>10</v>
      </c>
      <c r="I130" s="927">
        <f t="shared" ref="I130:I136" si="399">+H130*G130</f>
        <v>661400</v>
      </c>
      <c r="J130" s="927">
        <v>358804</v>
      </c>
      <c r="K130" s="927">
        <f t="shared" si="316"/>
        <v>1020204</v>
      </c>
      <c r="L130" s="926"/>
      <c r="M130" s="928">
        <f t="shared" ref="M130:M136" si="400">+K130+L130</f>
        <v>1020204</v>
      </c>
      <c r="N130" s="1002">
        <f t="shared" ref="N130:N136" si="401">+M130*13.13</f>
        <v>13395278.520000001</v>
      </c>
      <c r="O130" s="928">
        <v>1</v>
      </c>
      <c r="P130" s="930">
        <f t="shared" ref="P130:P143" si="402">+E130+1</f>
        <v>24</v>
      </c>
      <c r="Q130" s="542">
        <f t="shared" ref="Q130:Q136" si="403">+P130*2</f>
        <v>48</v>
      </c>
      <c r="R130" s="926">
        <f t="shared" ref="R130:R143" si="404">+G130</f>
        <v>66140</v>
      </c>
      <c r="S130" s="1325">
        <v>10</v>
      </c>
      <c r="T130" s="1328">
        <v>0.5</v>
      </c>
      <c r="U130" s="1328">
        <f t="shared" si="395"/>
        <v>15</v>
      </c>
      <c r="V130" s="927">
        <f t="shared" ref="V130:V135" si="405">+U130*R130</f>
        <v>992100</v>
      </c>
      <c r="W130" s="927">
        <f t="shared" si="374"/>
        <v>358804</v>
      </c>
      <c r="X130" s="927">
        <f t="shared" ref="X130:X136" si="406">+V130+W130</f>
        <v>1350904</v>
      </c>
      <c r="Y130" s="926"/>
      <c r="Z130" s="928">
        <f t="shared" ref="Z130:Z136" si="407">+X130+Y130</f>
        <v>1350904</v>
      </c>
      <c r="AA130" s="1002">
        <f t="shared" ref="AA130:AA136" si="408">+Z130*13.13</f>
        <v>17737369.52</v>
      </c>
      <c r="AB130" s="928">
        <v>1</v>
      </c>
      <c r="AC130" s="930">
        <f t="shared" ref="AC130:AC142" si="409">+P130+1</f>
        <v>25</v>
      </c>
      <c r="AD130" s="542">
        <f t="shared" ref="AD130:AD136" si="410">+AC130*2</f>
        <v>50</v>
      </c>
      <c r="AE130" s="926">
        <f t="shared" si="396"/>
        <v>66140</v>
      </c>
      <c r="AF130" s="1325">
        <v>10</v>
      </c>
      <c r="AG130" s="1325">
        <v>1</v>
      </c>
      <c r="AH130" s="1325">
        <f t="shared" si="354"/>
        <v>20</v>
      </c>
      <c r="AI130" s="927">
        <f t="shared" ref="AI130:AI136" si="411">+AH130*AE130</f>
        <v>1322800</v>
      </c>
      <c r="AJ130" s="927">
        <f t="shared" si="382"/>
        <v>396840</v>
      </c>
      <c r="AK130" s="927">
        <f t="shared" ref="AK130:AK136" si="412">+AI130+AJ130</f>
        <v>1719640</v>
      </c>
      <c r="AL130" s="926"/>
      <c r="AM130" s="928">
        <f t="shared" ref="AM130:AM136" si="413">+AK130+AL130</f>
        <v>1719640</v>
      </c>
      <c r="AN130" s="1002">
        <f t="shared" ref="AN130:AN136" si="414">+AM130*13.13</f>
        <v>22578873.200000003</v>
      </c>
      <c r="AO130" s="928">
        <v>1</v>
      </c>
      <c r="AP130" s="930">
        <f t="shared" ref="AP130:AP142" si="415">+AC130+1</f>
        <v>26</v>
      </c>
      <c r="AQ130" s="542">
        <f t="shared" ref="AQ130:AQ136" si="416">+AP130*2</f>
        <v>52</v>
      </c>
      <c r="AR130" s="926">
        <f t="shared" si="397"/>
        <v>66140</v>
      </c>
      <c r="AS130" s="1325">
        <v>10</v>
      </c>
      <c r="AT130" s="1325">
        <v>1</v>
      </c>
      <c r="AU130" s="1325">
        <f t="shared" si="363"/>
        <v>20</v>
      </c>
      <c r="AV130" s="927">
        <f t="shared" ref="AV130:AV136" si="417">+AU130*AR130</f>
        <v>1322800</v>
      </c>
      <c r="AW130" s="927">
        <f t="shared" si="390"/>
        <v>396840</v>
      </c>
      <c r="AX130" s="927">
        <f t="shared" ref="AX130:AX136" si="418">+AV130+AW130</f>
        <v>1719640</v>
      </c>
      <c r="AY130" s="926"/>
      <c r="AZ130" s="928">
        <f t="shared" ref="AZ130:AZ136" si="419">+AX130+AY130</f>
        <v>1719640</v>
      </c>
      <c r="BA130" s="929">
        <f t="shared" ref="BA130:BA136" si="420">+AZ130*13.13</f>
        <v>22578873.200000003</v>
      </c>
    </row>
    <row r="131" spans="1:53" s="539" customFormat="1" ht="23.25" customHeight="1" thickBot="1" x14ac:dyDescent="0.35">
      <c r="A131" s="540">
        <v>32</v>
      </c>
      <c r="B131" s="817" t="s">
        <v>152</v>
      </c>
      <c r="C131" s="531" t="s">
        <v>775</v>
      </c>
      <c r="D131" s="556">
        <v>1</v>
      </c>
      <c r="E131" s="925">
        <v>1</v>
      </c>
      <c r="F131" s="542">
        <f t="shared" si="398"/>
        <v>2</v>
      </c>
      <c r="G131" s="926">
        <v>66140</v>
      </c>
      <c r="H131" s="926">
        <v>10</v>
      </c>
      <c r="I131" s="927">
        <f t="shared" si="399"/>
        <v>661400</v>
      </c>
      <c r="J131" s="927">
        <v>13228</v>
      </c>
      <c r="K131" s="927">
        <f t="shared" si="316"/>
        <v>674628</v>
      </c>
      <c r="L131" s="926"/>
      <c r="M131" s="928">
        <f t="shared" si="400"/>
        <v>674628</v>
      </c>
      <c r="N131" s="1002">
        <f t="shared" si="401"/>
        <v>8857865.6400000006</v>
      </c>
      <c r="O131" s="928">
        <v>1</v>
      </c>
      <c r="P131" s="930">
        <f t="shared" si="402"/>
        <v>2</v>
      </c>
      <c r="Q131" s="542">
        <f t="shared" si="403"/>
        <v>4</v>
      </c>
      <c r="R131" s="926">
        <f t="shared" si="404"/>
        <v>66140</v>
      </c>
      <c r="S131" s="1325">
        <v>10</v>
      </c>
      <c r="T131" s="1328">
        <v>0.5</v>
      </c>
      <c r="U131" s="1328">
        <f t="shared" si="395"/>
        <v>15</v>
      </c>
      <c r="V131" s="927">
        <f t="shared" si="405"/>
        <v>992100</v>
      </c>
      <c r="W131" s="927">
        <f t="shared" si="374"/>
        <v>39684</v>
      </c>
      <c r="X131" s="927">
        <f t="shared" si="406"/>
        <v>1031784</v>
      </c>
      <c r="Y131" s="926"/>
      <c r="Z131" s="928">
        <f t="shared" si="407"/>
        <v>1031784</v>
      </c>
      <c r="AA131" s="1002">
        <f t="shared" si="408"/>
        <v>13547323.92</v>
      </c>
      <c r="AB131" s="928">
        <v>1</v>
      </c>
      <c r="AC131" s="930">
        <f t="shared" si="409"/>
        <v>3</v>
      </c>
      <c r="AD131" s="542">
        <f t="shared" si="410"/>
        <v>6</v>
      </c>
      <c r="AE131" s="926">
        <f t="shared" si="396"/>
        <v>66140</v>
      </c>
      <c r="AF131" s="1325">
        <v>10</v>
      </c>
      <c r="AG131" s="1325">
        <v>1</v>
      </c>
      <c r="AH131" s="1325">
        <f t="shared" si="354"/>
        <v>20</v>
      </c>
      <c r="AI131" s="927">
        <f t="shared" si="411"/>
        <v>1322800</v>
      </c>
      <c r="AJ131" s="927">
        <f t="shared" si="382"/>
        <v>79368</v>
      </c>
      <c r="AK131" s="927">
        <f t="shared" si="412"/>
        <v>1402168</v>
      </c>
      <c r="AL131" s="926"/>
      <c r="AM131" s="928">
        <f t="shared" si="413"/>
        <v>1402168</v>
      </c>
      <c r="AN131" s="1002">
        <f t="shared" si="414"/>
        <v>18410465.84</v>
      </c>
      <c r="AO131" s="928">
        <v>1</v>
      </c>
      <c r="AP131" s="930">
        <f t="shared" si="415"/>
        <v>4</v>
      </c>
      <c r="AQ131" s="542">
        <f t="shared" si="416"/>
        <v>8</v>
      </c>
      <c r="AR131" s="926">
        <f t="shared" si="397"/>
        <v>66140</v>
      </c>
      <c r="AS131" s="1325">
        <v>10</v>
      </c>
      <c r="AT131" s="1325">
        <v>1</v>
      </c>
      <c r="AU131" s="1325">
        <f t="shared" si="363"/>
        <v>20</v>
      </c>
      <c r="AV131" s="927">
        <f t="shared" si="417"/>
        <v>1322800</v>
      </c>
      <c r="AW131" s="927">
        <f t="shared" si="390"/>
        <v>105824</v>
      </c>
      <c r="AX131" s="927">
        <f t="shared" si="418"/>
        <v>1428624</v>
      </c>
      <c r="AY131" s="926"/>
      <c r="AZ131" s="928">
        <f t="shared" si="419"/>
        <v>1428624</v>
      </c>
      <c r="BA131" s="929">
        <f t="shared" si="420"/>
        <v>18757833.120000001</v>
      </c>
    </row>
    <row r="132" spans="1:53" s="539" customFormat="1" ht="23.25" customHeight="1" thickBot="1" x14ac:dyDescent="0.35">
      <c r="A132" s="530">
        <v>33</v>
      </c>
      <c r="B132" s="506" t="s">
        <v>674</v>
      </c>
      <c r="C132" s="531" t="s">
        <v>775</v>
      </c>
      <c r="D132" s="556">
        <v>1</v>
      </c>
      <c r="E132" s="925">
        <v>12</v>
      </c>
      <c r="F132" s="542">
        <f t="shared" si="398"/>
        <v>24</v>
      </c>
      <c r="G132" s="926">
        <v>66140</v>
      </c>
      <c r="H132" s="926">
        <v>10</v>
      </c>
      <c r="I132" s="927">
        <f t="shared" si="399"/>
        <v>661400</v>
      </c>
      <c r="J132" s="927">
        <v>158736</v>
      </c>
      <c r="K132" s="927">
        <f t="shared" si="316"/>
        <v>820136</v>
      </c>
      <c r="L132" s="926"/>
      <c r="M132" s="928">
        <f t="shared" si="400"/>
        <v>820136</v>
      </c>
      <c r="N132" s="1002">
        <f t="shared" si="401"/>
        <v>10768385.680000002</v>
      </c>
      <c r="O132" s="928">
        <v>1</v>
      </c>
      <c r="P132" s="930">
        <f t="shared" si="402"/>
        <v>13</v>
      </c>
      <c r="Q132" s="542">
        <f t="shared" si="403"/>
        <v>26</v>
      </c>
      <c r="R132" s="926">
        <f t="shared" si="404"/>
        <v>66140</v>
      </c>
      <c r="S132" s="1325">
        <v>10</v>
      </c>
      <c r="T132" s="1328">
        <v>0.5</v>
      </c>
      <c r="U132" s="1328">
        <f t="shared" si="395"/>
        <v>15</v>
      </c>
      <c r="V132" s="927">
        <f t="shared" si="405"/>
        <v>992100</v>
      </c>
      <c r="W132" s="927">
        <f t="shared" si="374"/>
        <v>257946</v>
      </c>
      <c r="X132" s="927">
        <f t="shared" si="406"/>
        <v>1250046</v>
      </c>
      <c r="Y132" s="926"/>
      <c r="Z132" s="928">
        <f t="shared" si="407"/>
        <v>1250046</v>
      </c>
      <c r="AA132" s="1002">
        <f t="shared" si="408"/>
        <v>16413103.98</v>
      </c>
      <c r="AB132" s="928">
        <v>1</v>
      </c>
      <c r="AC132" s="930">
        <f t="shared" si="409"/>
        <v>14</v>
      </c>
      <c r="AD132" s="542">
        <f t="shared" si="410"/>
        <v>28</v>
      </c>
      <c r="AE132" s="926">
        <f t="shared" si="396"/>
        <v>66140</v>
      </c>
      <c r="AF132" s="1325">
        <v>10</v>
      </c>
      <c r="AG132" s="1325">
        <v>1</v>
      </c>
      <c r="AH132" s="1325">
        <f t="shared" si="354"/>
        <v>20</v>
      </c>
      <c r="AI132" s="927">
        <f t="shared" si="411"/>
        <v>1322800</v>
      </c>
      <c r="AJ132" s="927">
        <f t="shared" si="382"/>
        <v>370384.00000000006</v>
      </c>
      <c r="AK132" s="927">
        <f t="shared" si="412"/>
        <v>1693184</v>
      </c>
      <c r="AL132" s="926"/>
      <c r="AM132" s="928">
        <f t="shared" si="413"/>
        <v>1693184</v>
      </c>
      <c r="AN132" s="1002">
        <f t="shared" si="414"/>
        <v>22231505.920000002</v>
      </c>
      <c r="AO132" s="928">
        <v>1</v>
      </c>
      <c r="AP132" s="930">
        <f t="shared" si="415"/>
        <v>15</v>
      </c>
      <c r="AQ132" s="542">
        <f t="shared" si="416"/>
        <v>30</v>
      </c>
      <c r="AR132" s="926">
        <f t="shared" si="397"/>
        <v>66140</v>
      </c>
      <c r="AS132" s="1325">
        <v>10</v>
      </c>
      <c r="AT132" s="1325">
        <v>1</v>
      </c>
      <c r="AU132" s="1325">
        <f t="shared" si="363"/>
        <v>20</v>
      </c>
      <c r="AV132" s="927">
        <f t="shared" si="417"/>
        <v>1322800</v>
      </c>
      <c r="AW132" s="927">
        <f t="shared" si="390"/>
        <v>396840</v>
      </c>
      <c r="AX132" s="927">
        <f t="shared" si="418"/>
        <v>1719640</v>
      </c>
      <c r="AY132" s="926"/>
      <c r="AZ132" s="928">
        <f t="shared" si="419"/>
        <v>1719640</v>
      </c>
      <c r="BA132" s="929">
        <f t="shared" si="420"/>
        <v>22578873.200000003</v>
      </c>
    </row>
    <row r="133" spans="1:53" s="539" customFormat="1" ht="23.25" customHeight="1" thickBot="1" x14ac:dyDescent="0.35">
      <c r="A133" s="540">
        <v>34</v>
      </c>
      <c r="B133" s="817" t="s">
        <v>675</v>
      </c>
      <c r="C133" s="531" t="s">
        <v>775</v>
      </c>
      <c r="D133" s="556">
        <v>1</v>
      </c>
      <c r="E133" s="925">
        <v>12</v>
      </c>
      <c r="F133" s="542">
        <f t="shared" si="398"/>
        <v>24</v>
      </c>
      <c r="G133" s="926">
        <v>66140</v>
      </c>
      <c r="H133" s="926">
        <v>10</v>
      </c>
      <c r="I133" s="927">
        <f t="shared" si="399"/>
        <v>661400</v>
      </c>
      <c r="J133" s="927">
        <v>158736</v>
      </c>
      <c r="K133" s="927">
        <f t="shared" si="316"/>
        <v>820136</v>
      </c>
      <c r="L133" s="926"/>
      <c r="M133" s="928">
        <f t="shared" si="400"/>
        <v>820136</v>
      </c>
      <c r="N133" s="1002">
        <f t="shared" si="401"/>
        <v>10768385.680000002</v>
      </c>
      <c r="O133" s="928">
        <v>1</v>
      </c>
      <c r="P133" s="930">
        <f t="shared" si="402"/>
        <v>13</v>
      </c>
      <c r="Q133" s="542">
        <f t="shared" si="403"/>
        <v>26</v>
      </c>
      <c r="R133" s="926">
        <f t="shared" si="404"/>
        <v>66140</v>
      </c>
      <c r="S133" s="1325">
        <v>10</v>
      </c>
      <c r="T133" s="1328">
        <v>0.5</v>
      </c>
      <c r="U133" s="1328">
        <f t="shared" si="395"/>
        <v>15</v>
      </c>
      <c r="V133" s="927">
        <f t="shared" si="405"/>
        <v>992100</v>
      </c>
      <c r="W133" s="927">
        <f t="shared" si="374"/>
        <v>257946</v>
      </c>
      <c r="X133" s="927">
        <f t="shared" si="406"/>
        <v>1250046</v>
      </c>
      <c r="Y133" s="926"/>
      <c r="Z133" s="928">
        <f t="shared" si="407"/>
        <v>1250046</v>
      </c>
      <c r="AA133" s="1002">
        <f t="shared" si="408"/>
        <v>16413103.98</v>
      </c>
      <c r="AB133" s="928">
        <v>1</v>
      </c>
      <c r="AC133" s="930">
        <f t="shared" si="409"/>
        <v>14</v>
      </c>
      <c r="AD133" s="542">
        <f t="shared" si="410"/>
        <v>28</v>
      </c>
      <c r="AE133" s="926">
        <f t="shared" si="396"/>
        <v>66140</v>
      </c>
      <c r="AF133" s="1325">
        <v>10</v>
      </c>
      <c r="AG133" s="1325">
        <v>1</v>
      </c>
      <c r="AH133" s="1325">
        <f t="shared" si="354"/>
        <v>20</v>
      </c>
      <c r="AI133" s="927">
        <f t="shared" si="411"/>
        <v>1322800</v>
      </c>
      <c r="AJ133" s="927">
        <f t="shared" si="382"/>
        <v>370384.00000000006</v>
      </c>
      <c r="AK133" s="927">
        <f t="shared" si="412"/>
        <v>1693184</v>
      </c>
      <c r="AL133" s="926"/>
      <c r="AM133" s="928">
        <f t="shared" si="413"/>
        <v>1693184</v>
      </c>
      <c r="AN133" s="1002">
        <f t="shared" si="414"/>
        <v>22231505.920000002</v>
      </c>
      <c r="AO133" s="928">
        <v>1</v>
      </c>
      <c r="AP133" s="930">
        <f t="shared" si="415"/>
        <v>15</v>
      </c>
      <c r="AQ133" s="542">
        <f t="shared" si="416"/>
        <v>30</v>
      </c>
      <c r="AR133" s="926">
        <f t="shared" si="397"/>
        <v>66140</v>
      </c>
      <c r="AS133" s="1325">
        <v>10</v>
      </c>
      <c r="AT133" s="1325">
        <v>1</v>
      </c>
      <c r="AU133" s="1325">
        <f t="shared" si="363"/>
        <v>20</v>
      </c>
      <c r="AV133" s="927">
        <f t="shared" si="417"/>
        <v>1322800</v>
      </c>
      <c r="AW133" s="927">
        <f t="shared" si="390"/>
        <v>396840</v>
      </c>
      <c r="AX133" s="927">
        <f t="shared" si="418"/>
        <v>1719640</v>
      </c>
      <c r="AY133" s="926"/>
      <c r="AZ133" s="928">
        <f t="shared" si="419"/>
        <v>1719640</v>
      </c>
      <c r="BA133" s="929">
        <f t="shared" si="420"/>
        <v>22578873.200000003</v>
      </c>
    </row>
    <row r="134" spans="1:53" s="539" customFormat="1" ht="23.25" customHeight="1" thickBot="1" x14ac:dyDescent="0.35">
      <c r="A134" s="530">
        <v>35</v>
      </c>
      <c r="B134" s="817" t="s">
        <v>2421</v>
      </c>
      <c r="C134" s="531" t="s">
        <v>775</v>
      </c>
      <c r="D134" s="556">
        <v>1</v>
      </c>
      <c r="E134" s="1128">
        <v>1</v>
      </c>
      <c r="F134" s="542">
        <f t="shared" si="398"/>
        <v>2</v>
      </c>
      <c r="G134" s="926">
        <v>66140</v>
      </c>
      <c r="H134" s="926">
        <v>10</v>
      </c>
      <c r="I134" s="927">
        <f t="shared" si="399"/>
        <v>661400</v>
      </c>
      <c r="J134" s="927">
        <v>13228</v>
      </c>
      <c r="K134" s="927">
        <f t="shared" si="316"/>
        <v>674628</v>
      </c>
      <c r="L134" s="926"/>
      <c r="M134" s="928">
        <f>+K134+L134</f>
        <v>674628</v>
      </c>
      <c r="N134" s="1002">
        <f t="shared" si="401"/>
        <v>8857865.6400000006</v>
      </c>
      <c r="O134" s="928">
        <v>1</v>
      </c>
      <c r="P134" s="930">
        <f t="shared" si="402"/>
        <v>2</v>
      </c>
      <c r="Q134" s="542">
        <f t="shared" si="403"/>
        <v>4</v>
      </c>
      <c r="R134" s="926">
        <f t="shared" si="404"/>
        <v>66140</v>
      </c>
      <c r="S134" s="1325">
        <v>10</v>
      </c>
      <c r="T134" s="1328">
        <v>0.5</v>
      </c>
      <c r="U134" s="1328">
        <f t="shared" si="395"/>
        <v>15</v>
      </c>
      <c r="V134" s="927">
        <f t="shared" si="405"/>
        <v>992100</v>
      </c>
      <c r="W134" s="927">
        <f t="shared" si="374"/>
        <v>39684</v>
      </c>
      <c r="X134" s="927">
        <f t="shared" si="406"/>
        <v>1031784</v>
      </c>
      <c r="Y134" s="926"/>
      <c r="Z134" s="928">
        <f t="shared" si="407"/>
        <v>1031784</v>
      </c>
      <c r="AA134" s="1002">
        <f t="shared" si="408"/>
        <v>13547323.92</v>
      </c>
      <c r="AB134" s="928">
        <v>1</v>
      </c>
      <c r="AC134" s="930">
        <f t="shared" si="409"/>
        <v>3</v>
      </c>
      <c r="AD134" s="542">
        <f t="shared" si="410"/>
        <v>6</v>
      </c>
      <c r="AE134" s="926">
        <f t="shared" si="396"/>
        <v>66140</v>
      </c>
      <c r="AF134" s="1325">
        <v>10</v>
      </c>
      <c r="AG134" s="1325">
        <v>1</v>
      </c>
      <c r="AH134" s="1325">
        <f t="shared" si="354"/>
        <v>20</v>
      </c>
      <c r="AI134" s="927">
        <f t="shared" si="411"/>
        <v>1322800</v>
      </c>
      <c r="AJ134" s="927">
        <f t="shared" si="382"/>
        <v>79368</v>
      </c>
      <c r="AK134" s="927">
        <f t="shared" si="412"/>
        <v>1402168</v>
      </c>
      <c r="AL134" s="926"/>
      <c r="AM134" s="928">
        <f t="shared" si="413"/>
        <v>1402168</v>
      </c>
      <c r="AN134" s="1002">
        <f t="shared" si="414"/>
        <v>18410465.84</v>
      </c>
      <c r="AO134" s="928">
        <v>1</v>
      </c>
      <c r="AP134" s="930">
        <f t="shared" si="415"/>
        <v>4</v>
      </c>
      <c r="AQ134" s="542">
        <f t="shared" si="416"/>
        <v>8</v>
      </c>
      <c r="AR134" s="926">
        <f t="shared" si="397"/>
        <v>66140</v>
      </c>
      <c r="AS134" s="1325">
        <v>10</v>
      </c>
      <c r="AT134" s="1325">
        <v>1</v>
      </c>
      <c r="AU134" s="1325">
        <f t="shared" si="363"/>
        <v>20</v>
      </c>
      <c r="AV134" s="927">
        <f t="shared" si="417"/>
        <v>1322800</v>
      </c>
      <c r="AW134" s="927">
        <f t="shared" si="390"/>
        <v>105824</v>
      </c>
      <c r="AX134" s="927">
        <f t="shared" si="418"/>
        <v>1428624</v>
      </c>
      <c r="AY134" s="926"/>
      <c r="AZ134" s="928">
        <f t="shared" si="419"/>
        <v>1428624</v>
      </c>
      <c r="BA134" s="929">
        <f t="shared" si="420"/>
        <v>18757833.120000001</v>
      </c>
    </row>
    <row r="135" spans="1:53" s="539" customFormat="1" ht="23.25" customHeight="1" thickBot="1" x14ac:dyDescent="0.35">
      <c r="A135" s="540">
        <v>36</v>
      </c>
      <c r="B135" s="816" t="s">
        <v>677</v>
      </c>
      <c r="C135" s="531" t="s">
        <v>775</v>
      </c>
      <c r="D135" s="556">
        <v>1</v>
      </c>
      <c r="E135" s="925">
        <v>11</v>
      </c>
      <c r="F135" s="542">
        <f t="shared" si="398"/>
        <v>22</v>
      </c>
      <c r="G135" s="926">
        <v>66140</v>
      </c>
      <c r="H135" s="926">
        <v>10</v>
      </c>
      <c r="I135" s="927">
        <f t="shared" si="399"/>
        <v>661400</v>
      </c>
      <c r="J135" s="927">
        <v>145508</v>
      </c>
      <c r="K135" s="927">
        <f t="shared" si="316"/>
        <v>806908</v>
      </c>
      <c r="L135" s="926"/>
      <c r="M135" s="928">
        <f t="shared" si="400"/>
        <v>806908</v>
      </c>
      <c r="N135" s="1002">
        <f t="shared" si="401"/>
        <v>10594702.040000001</v>
      </c>
      <c r="O135" s="928">
        <v>1</v>
      </c>
      <c r="P135" s="930">
        <f t="shared" si="402"/>
        <v>12</v>
      </c>
      <c r="Q135" s="542">
        <f t="shared" si="403"/>
        <v>24</v>
      </c>
      <c r="R135" s="926">
        <f t="shared" si="404"/>
        <v>66140</v>
      </c>
      <c r="S135" s="1325">
        <v>10</v>
      </c>
      <c r="T135" s="1328">
        <v>0.5</v>
      </c>
      <c r="U135" s="1328">
        <f t="shared" si="395"/>
        <v>15</v>
      </c>
      <c r="V135" s="927">
        <f t="shared" si="405"/>
        <v>992100</v>
      </c>
      <c r="W135" s="927">
        <f t="shared" si="374"/>
        <v>238104</v>
      </c>
      <c r="X135" s="927">
        <f t="shared" si="406"/>
        <v>1230204</v>
      </c>
      <c r="Y135" s="926"/>
      <c r="Z135" s="928">
        <f t="shared" si="407"/>
        <v>1230204</v>
      </c>
      <c r="AA135" s="1002">
        <f t="shared" si="408"/>
        <v>16152578.520000001</v>
      </c>
      <c r="AB135" s="928">
        <v>1</v>
      </c>
      <c r="AC135" s="930">
        <f t="shared" si="409"/>
        <v>13</v>
      </c>
      <c r="AD135" s="542">
        <f t="shared" si="410"/>
        <v>26</v>
      </c>
      <c r="AE135" s="926">
        <f t="shared" si="396"/>
        <v>66140</v>
      </c>
      <c r="AF135" s="1325">
        <v>10</v>
      </c>
      <c r="AG135" s="1325">
        <v>1</v>
      </c>
      <c r="AH135" s="1325">
        <f t="shared" si="354"/>
        <v>20</v>
      </c>
      <c r="AI135" s="927">
        <f t="shared" si="411"/>
        <v>1322800</v>
      </c>
      <c r="AJ135" s="927">
        <f t="shared" si="382"/>
        <v>343928</v>
      </c>
      <c r="AK135" s="927">
        <f t="shared" si="412"/>
        <v>1666728</v>
      </c>
      <c r="AL135" s="926"/>
      <c r="AM135" s="928">
        <f t="shared" si="413"/>
        <v>1666728</v>
      </c>
      <c r="AN135" s="1002">
        <f t="shared" si="414"/>
        <v>21884138.640000001</v>
      </c>
      <c r="AO135" s="928">
        <v>1</v>
      </c>
      <c r="AP135" s="930">
        <f t="shared" si="415"/>
        <v>14</v>
      </c>
      <c r="AQ135" s="542">
        <f t="shared" si="416"/>
        <v>28</v>
      </c>
      <c r="AR135" s="926">
        <f t="shared" si="397"/>
        <v>66140</v>
      </c>
      <c r="AS135" s="1325">
        <v>10</v>
      </c>
      <c r="AT135" s="1325">
        <v>1</v>
      </c>
      <c r="AU135" s="1325">
        <f t="shared" si="363"/>
        <v>20</v>
      </c>
      <c r="AV135" s="927">
        <f t="shared" si="417"/>
        <v>1322800</v>
      </c>
      <c r="AW135" s="927">
        <f t="shared" si="390"/>
        <v>370384.00000000006</v>
      </c>
      <c r="AX135" s="927">
        <f t="shared" si="418"/>
        <v>1693184</v>
      </c>
      <c r="AY135" s="926"/>
      <c r="AZ135" s="928">
        <f t="shared" si="419"/>
        <v>1693184</v>
      </c>
      <c r="BA135" s="929">
        <f t="shared" si="420"/>
        <v>22231505.920000002</v>
      </c>
    </row>
    <row r="136" spans="1:53" s="539" customFormat="1" ht="23.25" customHeight="1" thickBot="1" x14ac:dyDescent="0.35">
      <c r="A136" s="530">
        <v>37</v>
      </c>
      <c r="B136" s="816" t="s">
        <v>678</v>
      </c>
      <c r="C136" s="531" t="s">
        <v>775</v>
      </c>
      <c r="D136" s="556">
        <v>1</v>
      </c>
      <c r="E136" s="925">
        <v>8</v>
      </c>
      <c r="F136" s="542">
        <f t="shared" si="398"/>
        <v>16</v>
      </c>
      <c r="G136" s="926">
        <v>66140</v>
      </c>
      <c r="H136" s="926">
        <v>10</v>
      </c>
      <c r="I136" s="927">
        <f t="shared" si="399"/>
        <v>661400</v>
      </c>
      <c r="J136" s="927">
        <v>105824</v>
      </c>
      <c r="K136" s="927">
        <f t="shared" si="316"/>
        <v>767224</v>
      </c>
      <c r="L136" s="926"/>
      <c r="M136" s="928">
        <f t="shared" si="400"/>
        <v>767224</v>
      </c>
      <c r="N136" s="1002">
        <f t="shared" si="401"/>
        <v>10073651.120000001</v>
      </c>
      <c r="O136" s="928">
        <v>1</v>
      </c>
      <c r="P136" s="930">
        <f t="shared" si="402"/>
        <v>9</v>
      </c>
      <c r="Q136" s="542">
        <f t="shared" si="403"/>
        <v>18</v>
      </c>
      <c r="R136" s="926">
        <f t="shared" si="404"/>
        <v>66140</v>
      </c>
      <c r="S136" s="1325">
        <v>10</v>
      </c>
      <c r="T136" s="1328">
        <v>0.5</v>
      </c>
      <c r="U136" s="1328">
        <f t="shared" si="395"/>
        <v>15</v>
      </c>
      <c r="V136" s="927">
        <f>+U136*R136</f>
        <v>992100</v>
      </c>
      <c r="W136" s="927">
        <f t="shared" si="374"/>
        <v>178578</v>
      </c>
      <c r="X136" s="927">
        <f t="shared" si="406"/>
        <v>1170678</v>
      </c>
      <c r="Y136" s="926"/>
      <c r="Z136" s="928">
        <f t="shared" si="407"/>
        <v>1170678</v>
      </c>
      <c r="AA136" s="1002">
        <f t="shared" si="408"/>
        <v>15371002.140000001</v>
      </c>
      <c r="AB136" s="928">
        <v>1</v>
      </c>
      <c r="AC136" s="930">
        <f t="shared" si="409"/>
        <v>10</v>
      </c>
      <c r="AD136" s="542">
        <f t="shared" si="410"/>
        <v>20</v>
      </c>
      <c r="AE136" s="926">
        <f t="shared" si="396"/>
        <v>66140</v>
      </c>
      <c r="AF136" s="1325">
        <v>10</v>
      </c>
      <c r="AG136" s="1325">
        <v>1</v>
      </c>
      <c r="AH136" s="1325">
        <f t="shared" si="354"/>
        <v>20</v>
      </c>
      <c r="AI136" s="927">
        <f t="shared" si="411"/>
        <v>1322800</v>
      </c>
      <c r="AJ136" s="927">
        <f t="shared" si="382"/>
        <v>264560</v>
      </c>
      <c r="AK136" s="927">
        <f t="shared" si="412"/>
        <v>1587360</v>
      </c>
      <c r="AL136" s="926"/>
      <c r="AM136" s="928">
        <f t="shared" si="413"/>
        <v>1587360</v>
      </c>
      <c r="AN136" s="1002">
        <f t="shared" si="414"/>
        <v>20842036.800000001</v>
      </c>
      <c r="AO136" s="928">
        <v>1</v>
      </c>
      <c r="AP136" s="930">
        <f t="shared" si="415"/>
        <v>11</v>
      </c>
      <c r="AQ136" s="542">
        <f t="shared" si="416"/>
        <v>22</v>
      </c>
      <c r="AR136" s="926">
        <f t="shared" si="397"/>
        <v>66140</v>
      </c>
      <c r="AS136" s="1325">
        <v>10</v>
      </c>
      <c r="AT136" s="1325">
        <v>1</v>
      </c>
      <c r="AU136" s="1325">
        <f t="shared" si="363"/>
        <v>20</v>
      </c>
      <c r="AV136" s="927">
        <f t="shared" si="417"/>
        <v>1322800</v>
      </c>
      <c r="AW136" s="927">
        <f t="shared" si="390"/>
        <v>291016</v>
      </c>
      <c r="AX136" s="927">
        <f t="shared" si="418"/>
        <v>1613816</v>
      </c>
      <c r="AY136" s="926"/>
      <c r="AZ136" s="928">
        <f t="shared" si="419"/>
        <v>1613816</v>
      </c>
      <c r="BA136" s="929">
        <f t="shared" si="420"/>
        <v>21189404.080000002</v>
      </c>
    </row>
    <row r="137" spans="1:53" s="539" customFormat="1" ht="25.5" customHeight="1" thickBot="1" x14ac:dyDescent="0.35">
      <c r="A137" s="540">
        <v>38</v>
      </c>
      <c r="B137" s="506" t="s">
        <v>642</v>
      </c>
      <c r="C137" s="531" t="s">
        <v>775</v>
      </c>
      <c r="D137" s="556">
        <v>1</v>
      </c>
      <c r="E137" s="1129">
        <v>11</v>
      </c>
      <c r="F137" s="533">
        <f>+E137*2</f>
        <v>22</v>
      </c>
      <c r="G137" s="1082">
        <v>66140</v>
      </c>
      <c r="H137" s="926">
        <v>10</v>
      </c>
      <c r="I137" s="1089">
        <f>+H137*G137</f>
        <v>661400</v>
      </c>
      <c r="J137" s="1089">
        <f>+I137*0.22</f>
        <v>145508</v>
      </c>
      <c r="K137" s="1089">
        <f t="shared" si="316"/>
        <v>806908</v>
      </c>
      <c r="L137" s="1082"/>
      <c r="M137" s="1085">
        <f>+K137+L137</f>
        <v>806908</v>
      </c>
      <c r="N137" s="1119">
        <f>+M137*13.13</f>
        <v>10594702.040000001</v>
      </c>
      <c r="O137" s="928">
        <v>1</v>
      </c>
      <c r="P137" s="1106">
        <f t="shared" si="402"/>
        <v>12</v>
      </c>
      <c r="Q137" s="533">
        <f>+P137*2</f>
        <v>24</v>
      </c>
      <c r="R137" s="1082">
        <f t="shared" si="404"/>
        <v>66140</v>
      </c>
      <c r="S137" s="1327">
        <v>10</v>
      </c>
      <c r="T137" s="1328">
        <v>0.5</v>
      </c>
      <c r="U137" s="1328">
        <f t="shared" si="395"/>
        <v>15</v>
      </c>
      <c r="V137" s="1089">
        <f>+U137*R137</f>
        <v>992100</v>
      </c>
      <c r="W137" s="1089">
        <f t="shared" si="374"/>
        <v>238104</v>
      </c>
      <c r="X137" s="1089">
        <f>+V137+W137</f>
        <v>1230204</v>
      </c>
      <c r="Y137" s="1082"/>
      <c r="Z137" s="1085">
        <f>+X137+Y137</f>
        <v>1230204</v>
      </c>
      <c r="AA137" s="1119">
        <f>+Z137*13.13</f>
        <v>16152578.520000001</v>
      </c>
      <c r="AB137" s="928">
        <v>1</v>
      </c>
      <c r="AC137" s="1106">
        <f t="shared" si="409"/>
        <v>13</v>
      </c>
      <c r="AD137" s="533">
        <f>+AC137*2</f>
        <v>26</v>
      </c>
      <c r="AE137" s="1082">
        <f t="shared" si="396"/>
        <v>66140</v>
      </c>
      <c r="AF137" s="1327">
        <v>10</v>
      </c>
      <c r="AG137" s="1325">
        <v>1</v>
      </c>
      <c r="AH137" s="1325">
        <f t="shared" si="354"/>
        <v>20</v>
      </c>
      <c r="AI137" s="1089">
        <f>+AH137*AE137</f>
        <v>1322800</v>
      </c>
      <c r="AJ137" s="1089">
        <f>IF((AD137&lt;=30)*AND(AI137*AD137%&gt;W137),AI137*AD137%,IF((AD137&gt;30)*AND(AI137*30%&gt;W137),AI137*30%,W137))</f>
        <v>343928</v>
      </c>
      <c r="AK137" s="1089">
        <f>+AI137+AJ137</f>
        <v>1666728</v>
      </c>
      <c r="AL137" s="1082"/>
      <c r="AM137" s="1085">
        <f>+AK137+AL137</f>
        <v>1666728</v>
      </c>
      <c r="AN137" s="1119">
        <f>+AM137*13.13</f>
        <v>21884138.640000001</v>
      </c>
      <c r="AO137" s="928">
        <v>1</v>
      </c>
      <c r="AP137" s="1106">
        <f t="shared" si="415"/>
        <v>14</v>
      </c>
      <c r="AQ137" s="533">
        <f>+AP137*2</f>
        <v>28</v>
      </c>
      <c r="AR137" s="1082">
        <f t="shared" si="397"/>
        <v>66140</v>
      </c>
      <c r="AS137" s="1327">
        <v>10</v>
      </c>
      <c r="AT137" s="1325">
        <v>1</v>
      </c>
      <c r="AU137" s="1325">
        <f t="shared" si="363"/>
        <v>20</v>
      </c>
      <c r="AV137" s="1089">
        <f>+AU137*AR137</f>
        <v>1322800</v>
      </c>
      <c r="AW137" s="1089">
        <f>IF((AQ137&lt;=30)*AND(AV137*AQ137%&gt;AJ137),AV137*AQ137%,IF((AQ137&gt;30)*AND(AV137*30%&gt;AJ137),AV137*30%,AJ137))</f>
        <v>370384.00000000006</v>
      </c>
      <c r="AX137" s="1089">
        <f>+AV137+AW137</f>
        <v>1693184</v>
      </c>
      <c r="AY137" s="1082"/>
      <c r="AZ137" s="1085">
        <f>+AX137+AY137</f>
        <v>1693184</v>
      </c>
      <c r="BA137" s="1104">
        <f>+AZ137*13.13</f>
        <v>22231505.920000002</v>
      </c>
    </row>
    <row r="138" spans="1:53" s="539" customFormat="1" ht="23.25" customHeight="1" thickBot="1" x14ac:dyDescent="0.35">
      <c r="A138" s="530">
        <v>39</v>
      </c>
      <c r="B138" s="506" t="s">
        <v>643</v>
      </c>
      <c r="C138" s="531" t="s">
        <v>775</v>
      </c>
      <c r="D138" s="556">
        <v>1</v>
      </c>
      <c r="E138" s="1128">
        <v>8</v>
      </c>
      <c r="F138" s="542">
        <f t="shared" ref="F138:F147" si="421">+E138*2</f>
        <v>16</v>
      </c>
      <c r="G138" s="926">
        <v>66140</v>
      </c>
      <c r="H138" s="926">
        <v>10</v>
      </c>
      <c r="I138" s="927">
        <f t="shared" ref="I138:I147" si="422">+H138*G138</f>
        <v>661400</v>
      </c>
      <c r="J138" s="927">
        <v>105824</v>
      </c>
      <c r="K138" s="927">
        <f t="shared" si="316"/>
        <v>767224</v>
      </c>
      <c r="L138" s="926"/>
      <c r="M138" s="928">
        <f t="shared" ref="M138:M147" si="423">+K138+L138</f>
        <v>767224</v>
      </c>
      <c r="N138" s="1002">
        <f t="shared" ref="N138:N147" si="424">+M138*13.13</f>
        <v>10073651.120000001</v>
      </c>
      <c r="O138" s="928">
        <v>1</v>
      </c>
      <c r="P138" s="930">
        <f t="shared" si="402"/>
        <v>9</v>
      </c>
      <c r="Q138" s="542">
        <f t="shared" ref="Q138:Q147" si="425">+P138*2</f>
        <v>18</v>
      </c>
      <c r="R138" s="926">
        <f t="shared" si="404"/>
        <v>66140</v>
      </c>
      <c r="S138" s="1325">
        <v>10</v>
      </c>
      <c r="T138" s="1328">
        <v>0.5</v>
      </c>
      <c r="U138" s="1328">
        <f t="shared" si="395"/>
        <v>15</v>
      </c>
      <c r="V138" s="927">
        <f t="shared" ref="V138:V147" si="426">+U138*R138</f>
        <v>992100</v>
      </c>
      <c r="W138" s="927">
        <f t="shared" si="374"/>
        <v>178578</v>
      </c>
      <c r="X138" s="927">
        <f t="shared" ref="X138:X145" si="427">+V138+W138</f>
        <v>1170678</v>
      </c>
      <c r="Y138" s="926"/>
      <c r="Z138" s="928">
        <f t="shared" ref="Z138:Z145" si="428">+X138+Y138</f>
        <v>1170678</v>
      </c>
      <c r="AA138" s="1002">
        <f t="shared" ref="AA138:AA145" si="429">+Z138*13.13</f>
        <v>15371002.140000001</v>
      </c>
      <c r="AB138" s="928">
        <v>1</v>
      </c>
      <c r="AC138" s="930">
        <f t="shared" si="409"/>
        <v>10</v>
      </c>
      <c r="AD138" s="542">
        <f t="shared" ref="AD138:AD147" si="430">+AC138*2</f>
        <v>20</v>
      </c>
      <c r="AE138" s="926">
        <f t="shared" si="396"/>
        <v>66140</v>
      </c>
      <c r="AF138" s="1325">
        <v>10</v>
      </c>
      <c r="AG138" s="1325">
        <v>1</v>
      </c>
      <c r="AH138" s="1325">
        <f t="shared" si="354"/>
        <v>20</v>
      </c>
      <c r="AI138" s="927">
        <f t="shared" ref="AI138:AI147" si="431">+AH138*AE138</f>
        <v>1322800</v>
      </c>
      <c r="AJ138" s="927">
        <f t="shared" ref="AJ138:AJ145" si="432">IF((AD138&lt;=30)*AND(AI138*AD138%&gt;W138),AI138*AD138%,IF((AD138&gt;30)*AND(AI138*30%&gt;W138),AI138*30%,W138))</f>
        <v>264560</v>
      </c>
      <c r="AK138" s="927">
        <f t="shared" ref="AK138:AK145" si="433">+AI138+AJ138</f>
        <v>1587360</v>
      </c>
      <c r="AL138" s="926"/>
      <c r="AM138" s="928">
        <f t="shared" ref="AM138:AM145" si="434">+AK138+AL138</f>
        <v>1587360</v>
      </c>
      <c r="AN138" s="1002">
        <f t="shared" ref="AN138:AN145" si="435">+AM138*13.13</f>
        <v>20842036.800000001</v>
      </c>
      <c r="AO138" s="928">
        <v>1</v>
      </c>
      <c r="AP138" s="930">
        <f t="shared" si="415"/>
        <v>11</v>
      </c>
      <c r="AQ138" s="542">
        <f t="shared" ref="AQ138:AQ147" si="436">+AP138*2</f>
        <v>22</v>
      </c>
      <c r="AR138" s="926">
        <f t="shared" si="397"/>
        <v>66140</v>
      </c>
      <c r="AS138" s="1325">
        <v>10</v>
      </c>
      <c r="AT138" s="1325">
        <v>1</v>
      </c>
      <c r="AU138" s="1325">
        <f t="shared" si="363"/>
        <v>20</v>
      </c>
      <c r="AV138" s="927">
        <f t="shared" ref="AV138:AV147" si="437">+AU138*AR138</f>
        <v>1322800</v>
      </c>
      <c r="AW138" s="927">
        <f t="shared" ref="AW138:AW145" si="438">IF((AQ138&lt;=30)*AND(AV138*AQ138%&gt;AJ138),AV138*AQ138%,IF((AQ138&gt;30)*AND(AV138*30%&gt;AJ138),AV138*30%,AJ138))</f>
        <v>291016</v>
      </c>
      <c r="AX138" s="927">
        <f t="shared" ref="AX138:AX145" si="439">+AV138+AW138</f>
        <v>1613816</v>
      </c>
      <c r="AY138" s="926"/>
      <c r="AZ138" s="928">
        <f t="shared" ref="AZ138:AZ145" si="440">+AX138+AY138</f>
        <v>1613816</v>
      </c>
      <c r="BA138" s="929">
        <f t="shared" ref="BA138:BA145" si="441">+AZ138*13.13</f>
        <v>21189404.080000002</v>
      </c>
    </row>
    <row r="139" spans="1:53" s="539" customFormat="1" ht="23.25" customHeight="1" thickBot="1" x14ac:dyDescent="0.35">
      <c r="A139" s="540">
        <v>40</v>
      </c>
      <c r="B139" s="506" t="s">
        <v>644</v>
      </c>
      <c r="C139" s="531" t="s">
        <v>775</v>
      </c>
      <c r="D139" s="556">
        <v>1</v>
      </c>
      <c r="E139" s="1128">
        <v>23</v>
      </c>
      <c r="F139" s="542">
        <f t="shared" si="421"/>
        <v>46</v>
      </c>
      <c r="G139" s="926">
        <v>66140</v>
      </c>
      <c r="H139" s="926">
        <v>10</v>
      </c>
      <c r="I139" s="927">
        <f t="shared" si="422"/>
        <v>661400</v>
      </c>
      <c r="J139" s="927">
        <v>358803.75</v>
      </c>
      <c r="K139" s="927">
        <f t="shared" si="316"/>
        <v>1020203.75</v>
      </c>
      <c r="L139" s="926"/>
      <c r="M139" s="928">
        <f t="shared" si="423"/>
        <v>1020203.75</v>
      </c>
      <c r="N139" s="1002">
        <f t="shared" si="424"/>
        <v>13395275.237500001</v>
      </c>
      <c r="O139" s="928">
        <v>1</v>
      </c>
      <c r="P139" s="930">
        <f t="shared" si="402"/>
        <v>24</v>
      </c>
      <c r="Q139" s="542">
        <f t="shared" si="425"/>
        <v>48</v>
      </c>
      <c r="R139" s="926">
        <f t="shared" si="404"/>
        <v>66140</v>
      </c>
      <c r="S139" s="1325">
        <v>10</v>
      </c>
      <c r="T139" s="1328">
        <v>0.5</v>
      </c>
      <c r="U139" s="1328">
        <f t="shared" si="395"/>
        <v>15</v>
      </c>
      <c r="V139" s="927">
        <f t="shared" si="426"/>
        <v>992100</v>
      </c>
      <c r="W139" s="927">
        <f t="shared" si="374"/>
        <v>358803.75</v>
      </c>
      <c r="X139" s="927">
        <f t="shared" si="427"/>
        <v>1350903.75</v>
      </c>
      <c r="Y139" s="926"/>
      <c r="Z139" s="928">
        <f t="shared" si="428"/>
        <v>1350903.75</v>
      </c>
      <c r="AA139" s="1002">
        <f t="shared" si="429"/>
        <v>17737366.237500001</v>
      </c>
      <c r="AB139" s="928">
        <v>1</v>
      </c>
      <c r="AC139" s="930">
        <f t="shared" si="409"/>
        <v>25</v>
      </c>
      <c r="AD139" s="542">
        <f t="shared" si="430"/>
        <v>50</v>
      </c>
      <c r="AE139" s="926">
        <f t="shared" si="396"/>
        <v>66140</v>
      </c>
      <c r="AF139" s="1325">
        <v>10</v>
      </c>
      <c r="AG139" s="1325">
        <v>1</v>
      </c>
      <c r="AH139" s="1325">
        <f t="shared" si="354"/>
        <v>20</v>
      </c>
      <c r="AI139" s="927">
        <f t="shared" si="431"/>
        <v>1322800</v>
      </c>
      <c r="AJ139" s="927">
        <f t="shared" si="432"/>
        <v>396840</v>
      </c>
      <c r="AK139" s="927">
        <f t="shared" si="433"/>
        <v>1719640</v>
      </c>
      <c r="AL139" s="926"/>
      <c r="AM139" s="928">
        <f t="shared" si="434"/>
        <v>1719640</v>
      </c>
      <c r="AN139" s="1002">
        <f t="shared" si="435"/>
        <v>22578873.200000003</v>
      </c>
      <c r="AO139" s="928">
        <v>1</v>
      </c>
      <c r="AP139" s="930">
        <f t="shared" si="415"/>
        <v>26</v>
      </c>
      <c r="AQ139" s="542">
        <f t="shared" si="436"/>
        <v>52</v>
      </c>
      <c r="AR139" s="926">
        <f t="shared" si="397"/>
        <v>66140</v>
      </c>
      <c r="AS139" s="1325">
        <v>10</v>
      </c>
      <c r="AT139" s="1325">
        <v>1</v>
      </c>
      <c r="AU139" s="1325">
        <f t="shared" si="363"/>
        <v>20</v>
      </c>
      <c r="AV139" s="927">
        <f t="shared" si="437"/>
        <v>1322800</v>
      </c>
      <c r="AW139" s="927">
        <f t="shared" si="438"/>
        <v>396840</v>
      </c>
      <c r="AX139" s="927">
        <f t="shared" si="439"/>
        <v>1719640</v>
      </c>
      <c r="AY139" s="926"/>
      <c r="AZ139" s="928">
        <f t="shared" si="440"/>
        <v>1719640</v>
      </c>
      <c r="BA139" s="929">
        <f t="shared" si="441"/>
        <v>22578873.200000003</v>
      </c>
    </row>
    <row r="140" spans="1:53" s="539" customFormat="1" ht="23.25" customHeight="1" thickBot="1" x14ac:dyDescent="0.35">
      <c r="A140" s="530">
        <v>41</v>
      </c>
      <c r="B140" s="812" t="s">
        <v>960</v>
      </c>
      <c r="C140" s="531" t="s">
        <v>775</v>
      </c>
      <c r="D140" s="556">
        <v>1</v>
      </c>
      <c r="E140" s="931">
        <v>4</v>
      </c>
      <c r="F140" s="552">
        <f t="shared" si="421"/>
        <v>8</v>
      </c>
      <c r="G140" s="932">
        <v>66140</v>
      </c>
      <c r="H140" s="932">
        <v>10</v>
      </c>
      <c r="I140" s="933">
        <f t="shared" si="422"/>
        <v>661400</v>
      </c>
      <c r="J140" s="933">
        <f>+I140*0.08</f>
        <v>52912</v>
      </c>
      <c r="K140" s="933">
        <f t="shared" si="316"/>
        <v>714312</v>
      </c>
      <c r="L140" s="932"/>
      <c r="M140" s="934">
        <f t="shared" si="423"/>
        <v>714312</v>
      </c>
      <c r="N140" s="1121">
        <f t="shared" si="424"/>
        <v>9378916.5600000005</v>
      </c>
      <c r="O140" s="928">
        <v>1</v>
      </c>
      <c r="P140" s="941">
        <f t="shared" si="402"/>
        <v>5</v>
      </c>
      <c r="Q140" s="552">
        <f t="shared" si="425"/>
        <v>10</v>
      </c>
      <c r="R140" s="932">
        <f t="shared" si="404"/>
        <v>66140</v>
      </c>
      <c r="S140" s="1326">
        <v>10</v>
      </c>
      <c r="T140" s="1328">
        <v>0.5</v>
      </c>
      <c r="U140" s="1328">
        <f t="shared" si="395"/>
        <v>15</v>
      </c>
      <c r="V140" s="933">
        <f t="shared" si="426"/>
        <v>992100</v>
      </c>
      <c r="W140" s="933">
        <f t="shared" si="374"/>
        <v>99210</v>
      </c>
      <c r="X140" s="933">
        <f t="shared" si="427"/>
        <v>1091310</v>
      </c>
      <c r="Y140" s="932"/>
      <c r="Z140" s="934">
        <f t="shared" si="428"/>
        <v>1091310</v>
      </c>
      <c r="AA140" s="1121">
        <f t="shared" si="429"/>
        <v>14328900.300000001</v>
      </c>
      <c r="AB140" s="928">
        <v>1</v>
      </c>
      <c r="AC140" s="941">
        <f t="shared" si="409"/>
        <v>6</v>
      </c>
      <c r="AD140" s="552">
        <f t="shared" si="430"/>
        <v>12</v>
      </c>
      <c r="AE140" s="932">
        <f t="shared" si="396"/>
        <v>66140</v>
      </c>
      <c r="AF140" s="1326">
        <v>10</v>
      </c>
      <c r="AG140" s="1325">
        <v>1</v>
      </c>
      <c r="AH140" s="1325">
        <f t="shared" si="354"/>
        <v>20</v>
      </c>
      <c r="AI140" s="933">
        <f t="shared" si="431"/>
        <v>1322800</v>
      </c>
      <c r="AJ140" s="933">
        <f t="shared" si="432"/>
        <v>158736</v>
      </c>
      <c r="AK140" s="933">
        <f t="shared" si="433"/>
        <v>1481536</v>
      </c>
      <c r="AL140" s="932"/>
      <c r="AM140" s="934">
        <f t="shared" si="434"/>
        <v>1481536</v>
      </c>
      <c r="AN140" s="1121">
        <f t="shared" si="435"/>
        <v>19452567.68</v>
      </c>
      <c r="AO140" s="928">
        <v>1</v>
      </c>
      <c r="AP140" s="941">
        <f t="shared" si="415"/>
        <v>7</v>
      </c>
      <c r="AQ140" s="552">
        <f t="shared" si="436"/>
        <v>14</v>
      </c>
      <c r="AR140" s="932">
        <f t="shared" si="397"/>
        <v>66140</v>
      </c>
      <c r="AS140" s="1326">
        <v>10</v>
      </c>
      <c r="AT140" s="1325">
        <v>1</v>
      </c>
      <c r="AU140" s="1325">
        <f t="shared" si="363"/>
        <v>20</v>
      </c>
      <c r="AV140" s="933">
        <f t="shared" si="437"/>
        <v>1322800</v>
      </c>
      <c r="AW140" s="933">
        <f t="shared" si="438"/>
        <v>185192.00000000003</v>
      </c>
      <c r="AX140" s="933">
        <f t="shared" si="439"/>
        <v>1507992</v>
      </c>
      <c r="AY140" s="932"/>
      <c r="AZ140" s="934">
        <f t="shared" si="440"/>
        <v>1507992</v>
      </c>
      <c r="BA140" s="935">
        <f t="shared" si="441"/>
        <v>19799934.960000001</v>
      </c>
    </row>
    <row r="141" spans="1:53" s="539" customFormat="1" ht="23.25" customHeight="1" thickBot="1" x14ac:dyDescent="0.35">
      <c r="A141" s="540">
        <v>42</v>
      </c>
      <c r="B141" s="506" t="s">
        <v>645</v>
      </c>
      <c r="C141" s="531" t="s">
        <v>775</v>
      </c>
      <c r="D141" s="556">
        <v>1</v>
      </c>
      <c r="E141" s="1128">
        <v>6</v>
      </c>
      <c r="F141" s="542">
        <f t="shared" si="421"/>
        <v>12</v>
      </c>
      <c r="G141" s="926">
        <v>66140</v>
      </c>
      <c r="H141" s="926">
        <v>10</v>
      </c>
      <c r="I141" s="927">
        <f t="shared" si="422"/>
        <v>661400</v>
      </c>
      <c r="J141" s="927">
        <v>79368</v>
      </c>
      <c r="K141" s="927">
        <f t="shared" si="316"/>
        <v>740768</v>
      </c>
      <c r="L141" s="926"/>
      <c r="M141" s="928">
        <f t="shared" si="423"/>
        <v>740768</v>
      </c>
      <c r="N141" s="1002">
        <f t="shared" si="424"/>
        <v>9726283.8399999999</v>
      </c>
      <c r="O141" s="928">
        <v>1</v>
      </c>
      <c r="P141" s="930">
        <f t="shared" si="402"/>
        <v>7</v>
      </c>
      <c r="Q141" s="542">
        <f t="shared" si="425"/>
        <v>14</v>
      </c>
      <c r="R141" s="926">
        <f t="shared" si="404"/>
        <v>66140</v>
      </c>
      <c r="S141" s="1325">
        <v>10</v>
      </c>
      <c r="T141" s="1328">
        <v>0.5</v>
      </c>
      <c r="U141" s="1328">
        <f t="shared" si="395"/>
        <v>15</v>
      </c>
      <c r="V141" s="927">
        <f t="shared" si="426"/>
        <v>992100</v>
      </c>
      <c r="W141" s="927">
        <f t="shared" si="374"/>
        <v>138894</v>
      </c>
      <c r="X141" s="927">
        <f t="shared" si="427"/>
        <v>1130994</v>
      </c>
      <c r="Y141" s="926"/>
      <c r="Z141" s="928">
        <f t="shared" si="428"/>
        <v>1130994</v>
      </c>
      <c r="AA141" s="1002">
        <f t="shared" si="429"/>
        <v>14849951.220000001</v>
      </c>
      <c r="AB141" s="928">
        <v>1</v>
      </c>
      <c r="AC141" s="930">
        <f t="shared" si="409"/>
        <v>8</v>
      </c>
      <c r="AD141" s="542">
        <f t="shared" si="430"/>
        <v>16</v>
      </c>
      <c r="AE141" s="926">
        <f t="shared" si="396"/>
        <v>66140</v>
      </c>
      <c r="AF141" s="1325">
        <v>10</v>
      </c>
      <c r="AG141" s="1325">
        <v>1</v>
      </c>
      <c r="AH141" s="1325">
        <f t="shared" si="354"/>
        <v>20</v>
      </c>
      <c r="AI141" s="927">
        <f t="shared" si="431"/>
        <v>1322800</v>
      </c>
      <c r="AJ141" s="927">
        <f t="shared" si="432"/>
        <v>211648</v>
      </c>
      <c r="AK141" s="927">
        <f t="shared" si="433"/>
        <v>1534448</v>
      </c>
      <c r="AL141" s="926"/>
      <c r="AM141" s="928">
        <f t="shared" si="434"/>
        <v>1534448</v>
      </c>
      <c r="AN141" s="1002">
        <f t="shared" si="435"/>
        <v>20147302.240000002</v>
      </c>
      <c r="AO141" s="928">
        <v>1</v>
      </c>
      <c r="AP141" s="930">
        <f t="shared" si="415"/>
        <v>9</v>
      </c>
      <c r="AQ141" s="542">
        <f t="shared" si="436"/>
        <v>18</v>
      </c>
      <c r="AR141" s="926">
        <f t="shared" si="397"/>
        <v>66140</v>
      </c>
      <c r="AS141" s="1325">
        <v>10</v>
      </c>
      <c r="AT141" s="1325">
        <v>1</v>
      </c>
      <c r="AU141" s="1325">
        <f t="shared" si="363"/>
        <v>20</v>
      </c>
      <c r="AV141" s="927">
        <f t="shared" si="437"/>
        <v>1322800</v>
      </c>
      <c r="AW141" s="927">
        <f t="shared" si="438"/>
        <v>238104</v>
      </c>
      <c r="AX141" s="927">
        <f t="shared" si="439"/>
        <v>1560904</v>
      </c>
      <c r="AY141" s="926"/>
      <c r="AZ141" s="928">
        <f t="shared" si="440"/>
        <v>1560904</v>
      </c>
      <c r="BA141" s="929">
        <f t="shared" si="441"/>
        <v>20494669.52</v>
      </c>
    </row>
    <row r="142" spans="1:53" s="539" customFormat="1" ht="23.25" customHeight="1" thickBot="1" x14ac:dyDescent="0.35">
      <c r="A142" s="530">
        <v>43</v>
      </c>
      <c r="B142" s="506" t="s">
        <v>76</v>
      </c>
      <c r="C142" s="531" t="s">
        <v>775</v>
      </c>
      <c r="D142" s="556">
        <v>1</v>
      </c>
      <c r="E142" s="1128">
        <v>9</v>
      </c>
      <c r="F142" s="542">
        <f t="shared" si="421"/>
        <v>18</v>
      </c>
      <c r="G142" s="926">
        <v>66140</v>
      </c>
      <c r="H142" s="926">
        <v>10</v>
      </c>
      <c r="I142" s="927">
        <f t="shared" si="422"/>
        <v>661400</v>
      </c>
      <c r="J142" s="927">
        <v>119052</v>
      </c>
      <c r="K142" s="927">
        <f t="shared" si="316"/>
        <v>780452</v>
      </c>
      <c r="L142" s="926"/>
      <c r="M142" s="928">
        <f t="shared" si="423"/>
        <v>780452</v>
      </c>
      <c r="N142" s="1002">
        <f t="shared" si="424"/>
        <v>10247334.76</v>
      </c>
      <c r="O142" s="928">
        <v>1</v>
      </c>
      <c r="P142" s="930">
        <f t="shared" si="402"/>
        <v>10</v>
      </c>
      <c r="Q142" s="542">
        <f t="shared" si="425"/>
        <v>20</v>
      </c>
      <c r="R142" s="926">
        <f t="shared" si="404"/>
        <v>66140</v>
      </c>
      <c r="S142" s="1325">
        <v>10</v>
      </c>
      <c r="T142" s="1328">
        <v>0.5</v>
      </c>
      <c r="U142" s="1328">
        <f t="shared" si="395"/>
        <v>15</v>
      </c>
      <c r="V142" s="927">
        <f t="shared" si="426"/>
        <v>992100</v>
      </c>
      <c r="W142" s="927">
        <f t="shared" si="374"/>
        <v>198420</v>
      </c>
      <c r="X142" s="927">
        <f t="shared" si="427"/>
        <v>1190520</v>
      </c>
      <c r="Y142" s="926"/>
      <c r="Z142" s="928">
        <f t="shared" si="428"/>
        <v>1190520</v>
      </c>
      <c r="AA142" s="1002">
        <f t="shared" si="429"/>
        <v>15631527.600000001</v>
      </c>
      <c r="AB142" s="928">
        <v>1</v>
      </c>
      <c r="AC142" s="930">
        <f t="shared" si="409"/>
        <v>11</v>
      </c>
      <c r="AD142" s="542">
        <f t="shared" si="430"/>
        <v>22</v>
      </c>
      <c r="AE142" s="926">
        <f t="shared" si="396"/>
        <v>66140</v>
      </c>
      <c r="AF142" s="1325">
        <v>10</v>
      </c>
      <c r="AG142" s="1325">
        <v>1</v>
      </c>
      <c r="AH142" s="1325">
        <f t="shared" si="354"/>
        <v>20</v>
      </c>
      <c r="AI142" s="927">
        <f t="shared" si="431"/>
        <v>1322800</v>
      </c>
      <c r="AJ142" s="927">
        <f t="shared" si="432"/>
        <v>291016</v>
      </c>
      <c r="AK142" s="927">
        <f t="shared" si="433"/>
        <v>1613816</v>
      </c>
      <c r="AL142" s="926"/>
      <c r="AM142" s="928">
        <f t="shared" si="434"/>
        <v>1613816</v>
      </c>
      <c r="AN142" s="1002">
        <f t="shared" si="435"/>
        <v>21189404.080000002</v>
      </c>
      <c r="AO142" s="928">
        <v>1</v>
      </c>
      <c r="AP142" s="930">
        <f t="shared" si="415"/>
        <v>12</v>
      </c>
      <c r="AQ142" s="542">
        <f t="shared" si="436"/>
        <v>24</v>
      </c>
      <c r="AR142" s="926">
        <f t="shared" si="397"/>
        <v>66140</v>
      </c>
      <c r="AS142" s="1325">
        <v>10</v>
      </c>
      <c r="AT142" s="1325">
        <v>1</v>
      </c>
      <c r="AU142" s="1325">
        <f t="shared" si="363"/>
        <v>20</v>
      </c>
      <c r="AV142" s="927">
        <f t="shared" si="437"/>
        <v>1322800</v>
      </c>
      <c r="AW142" s="927">
        <f t="shared" si="438"/>
        <v>317472</v>
      </c>
      <c r="AX142" s="927">
        <f t="shared" si="439"/>
        <v>1640272</v>
      </c>
      <c r="AY142" s="926"/>
      <c r="AZ142" s="928">
        <f t="shared" si="440"/>
        <v>1640272</v>
      </c>
      <c r="BA142" s="929">
        <f t="shared" si="441"/>
        <v>21536771.360000003</v>
      </c>
    </row>
    <row r="143" spans="1:53" s="539" customFormat="1" ht="23.25" customHeight="1" thickBot="1" x14ac:dyDescent="0.35">
      <c r="A143" s="540">
        <v>44</v>
      </c>
      <c r="B143" s="506" t="s">
        <v>2125</v>
      </c>
      <c r="C143" s="531" t="s">
        <v>775</v>
      </c>
      <c r="D143" s="556">
        <v>1</v>
      </c>
      <c r="E143" s="1128">
        <v>3</v>
      </c>
      <c r="F143" s="542">
        <f t="shared" si="421"/>
        <v>6</v>
      </c>
      <c r="G143" s="926">
        <v>66140</v>
      </c>
      <c r="H143" s="926">
        <v>10</v>
      </c>
      <c r="I143" s="927">
        <f t="shared" si="422"/>
        <v>661400</v>
      </c>
      <c r="J143" s="927">
        <v>39684</v>
      </c>
      <c r="K143" s="927">
        <f t="shared" si="316"/>
        <v>701084</v>
      </c>
      <c r="L143" s="926"/>
      <c r="M143" s="928">
        <f t="shared" si="423"/>
        <v>701084</v>
      </c>
      <c r="N143" s="1002">
        <f t="shared" si="424"/>
        <v>9205232.9199999999</v>
      </c>
      <c r="O143" s="928">
        <v>1</v>
      </c>
      <c r="P143" s="930">
        <f t="shared" si="402"/>
        <v>4</v>
      </c>
      <c r="Q143" s="542">
        <f t="shared" si="425"/>
        <v>8</v>
      </c>
      <c r="R143" s="926">
        <f t="shared" si="404"/>
        <v>66140</v>
      </c>
      <c r="S143" s="1325">
        <v>10</v>
      </c>
      <c r="T143" s="1328">
        <v>0.5</v>
      </c>
      <c r="U143" s="1328">
        <f t="shared" si="395"/>
        <v>15</v>
      </c>
      <c r="V143" s="927">
        <f t="shared" si="426"/>
        <v>992100</v>
      </c>
      <c r="W143" s="927">
        <f t="shared" si="374"/>
        <v>79368</v>
      </c>
      <c r="X143" s="927">
        <f t="shared" si="427"/>
        <v>1071468</v>
      </c>
      <c r="Y143" s="926"/>
      <c r="Z143" s="928">
        <f t="shared" si="428"/>
        <v>1071468</v>
      </c>
      <c r="AA143" s="1002">
        <f t="shared" si="429"/>
        <v>14068374.840000002</v>
      </c>
      <c r="AB143" s="928">
        <v>1</v>
      </c>
      <c r="AC143" s="930">
        <f t="shared" ref="AC143" si="442">+P143+1</f>
        <v>5</v>
      </c>
      <c r="AD143" s="542">
        <f t="shared" ref="AD143" si="443">+AC143*2</f>
        <v>10</v>
      </c>
      <c r="AE143" s="926">
        <f t="shared" ref="AE143" si="444">+R143</f>
        <v>66140</v>
      </c>
      <c r="AF143" s="1325">
        <v>10</v>
      </c>
      <c r="AG143" s="1325">
        <v>1</v>
      </c>
      <c r="AH143" s="1325">
        <f t="shared" si="354"/>
        <v>20</v>
      </c>
      <c r="AI143" s="927">
        <f t="shared" ref="AI143" si="445">+AH143*AE143</f>
        <v>1322800</v>
      </c>
      <c r="AJ143" s="927">
        <f t="shared" ref="AJ143" si="446">IF((AD143&lt;=30)*AND(AI143*AD143%&gt;W143),AI143*AD143%,IF((AD143&gt;30)*AND(AI143*30%&gt;W143),AI143*30%,W143))</f>
        <v>132280</v>
      </c>
      <c r="AK143" s="927">
        <f t="shared" ref="AK143" si="447">+AI143+AJ143</f>
        <v>1455080</v>
      </c>
      <c r="AL143" s="926"/>
      <c r="AM143" s="928">
        <f t="shared" ref="AM143" si="448">+AK143+AL143</f>
        <v>1455080</v>
      </c>
      <c r="AN143" s="1002">
        <f t="shared" ref="AN143" si="449">+AM143*13.13</f>
        <v>19105200.400000002</v>
      </c>
      <c r="AO143" s="928">
        <v>1</v>
      </c>
      <c r="AP143" s="930">
        <f t="shared" ref="AP143" si="450">+AC143+1</f>
        <v>6</v>
      </c>
      <c r="AQ143" s="542">
        <f t="shared" ref="AQ143" si="451">+AP143*2</f>
        <v>12</v>
      </c>
      <c r="AR143" s="926">
        <f t="shared" ref="AR143" si="452">+AE143</f>
        <v>66140</v>
      </c>
      <c r="AS143" s="1325">
        <v>10</v>
      </c>
      <c r="AT143" s="1325">
        <v>1</v>
      </c>
      <c r="AU143" s="1325">
        <f t="shared" si="363"/>
        <v>20</v>
      </c>
      <c r="AV143" s="927">
        <f t="shared" ref="AV143" si="453">+AU143*AR143</f>
        <v>1322800</v>
      </c>
      <c r="AW143" s="927">
        <f t="shared" ref="AW143" si="454">IF((AQ143&lt;=30)*AND(AV143*AQ143%&gt;AJ143),AV143*AQ143%,IF((AQ143&gt;30)*AND(AV143*30%&gt;AJ143),AV143*30%,AJ143))</f>
        <v>158736</v>
      </c>
      <c r="AX143" s="927">
        <f t="shared" ref="AX143" si="455">+AV143+AW143</f>
        <v>1481536</v>
      </c>
      <c r="AY143" s="926"/>
      <c r="AZ143" s="928">
        <f t="shared" ref="AZ143" si="456">+AX143+AY143</f>
        <v>1481536</v>
      </c>
      <c r="BA143" s="929">
        <f t="shared" ref="BA143" si="457">+AZ143*13.13</f>
        <v>19452567.68</v>
      </c>
    </row>
    <row r="144" spans="1:53" s="539" customFormat="1" ht="23.25" customHeight="1" thickBot="1" x14ac:dyDescent="0.35">
      <c r="A144" s="530">
        <v>45</v>
      </c>
      <c r="B144" s="506" t="s">
        <v>180</v>
      </c>
      <c r="C144" s="531" t="s">
        <v>775</v>
      </c>
      <c r="D144" s="556">
        <v>1</v>
      </c>
      <c r="E144" s="1130">
        <v>5</v>
      </c>
      <c r="F144" s="542">
        <f t="shared" si="421"/>
        <v>10</v>
      </c>
      <c r="G144" s="926">
        <v>66140</v>
      </c>
      <c r="H144" s="926">
        <v>10</v>
      </c>
      <c r="I144" s="927">
        <f>+H144*G144</f>
        <v>661400</v>
      </c>
      <c r="J144" s="927">
        <v>66140</v>
      </c>
      <c r="K144" s="927">
        <f t="shared" si="316"/>
        <v>727540</v>
      </c>
      <c r="L144" s="926"/>
      <c r="M144" s="928">
        <f t="shared" si="423"/>
        <v>727540</v>
      </c>
      <c r="N144" s="1002">
        <f t="shared" si="424"/>
        <v>9552600.2000000011</v>
      </c>
      <c r="O144" s="928">
        <v>1</v>
      </c>
      <c r="P144" s="930">
        <f>+E144+1</f>
        <v>6</v>
      </c>
      <c r="Q144" s="542">
        <f t="shared" si="425"/>
        <v>12</v>
      </c>
      <c r="R144" s="926">
        <f>+G144</f>
        <v>66140</v>
      </c>
      <c r="S144" s="1325">
        <v>10</v>
      </c>
      <c r="T144" s="1328">
        <v>0.5</v>
      </c>
      <c r="U144" s="1328">
        <f t="shared" si="395"/>
        <v>15</v>
      </c>
      <c r="V144" s="927">
        <f t="shared" si="426"/>
        <v>992100</v>
      </c>
      <c r="W144" s="927">
        <f>IF((Q144&lt;=30)*AND(V144*Q144%&gt;J144),V144*Q144%,IF((Q144&gt;30)*AND(V144*30%&gt;J144),V144*30%,J144))</f>
        <v>119052</v>
      </c>
      <c r="X144" s="927">
        <f t="shared" si="427"/>
        <v>1111152</v>
      </c>
      <c r="Y144" s="926"/>
      <c r="Z144" s="928">
        <f t="shared" si="428"/>
        <v>1111152</v>
      </c>
      <c r="AA144" s="1002">
        <f t="shared" si="429"/>
        <v>14589425.760000002</v>
      </c>
      <c r="AB144" s="928">
        <v>1</v>
      </c>
      <c r="AC144" s="930">
        <f>+P144+1</f>
        <v>7</v>
      </c>
      <c r="AD144" s="542">
        <f t="shared" si="430"/>
        <v>14</v>
      </c>
      <c r="AE144" s="926">
        <f>+R144</f>
        <v>66140</v>
      </c>
      <c r="AF144" s="1325">
        <v>10</v>
      </c>
      <c r="AG144" s="1325">
        <v>1</v>
      </c>
      <c r="AH144" s="1325">
        <f t="shared" si="354"/>
        <v>20</v>
      </c>
      <c r="AI144" s="927">
        <f t="shared" si="431"/>
        <v>1322800</v>
      </c>
      <c r="AJ144" s="927">
        <f t="shared" si="432"/>
        <v>185192.00000000003</v>
      </c>
      <c r="AK144" s="927">
        <f t="shared" si="433"/>
        <v>1507992</v>
      </c>
      <c r="AL144" s="926"/>
      <c r="AM144" s="928">
        <f t="shared" si="434"/>
        <v>1507992</v>
      </c>
      <c r="AN144" s="1002">
        <f t="shared" si="435"/>
        <v>19799934.960000001</v>
      </c>
      <c r="AO144" s="928">
        <v>1</v>
      </c>
      <c r="AP144" s="930">
        <f>+AC144+1</f>
        <v>8</v>
      </c>
      <c r="AQ144" s="542">
        <f t="shared" si="436"/>
        <v>16</v>
      </c>
      <c r="AR144" s="926">
        <f>+AE144</f>
        <v>66140</v>
      </c>
      <c r="AS144" s="1325">
        <v>10</v>
      </c>
      <c r="AT144" s="1325">
        <v>1</v>
      </c>
      <c r="AU144" s="1325">
        <f t="shared" si="363"/>
        <v>20</v>
      </c>
      <c r="AV144" s="927">
        <f t="shared" si="437"/>
        <v>1322800</v>
      </c>
      <c r="AW144" s="927">
        <f t="shared" si="438"/>
        <v>211648</v>
      </c>
      <c r="AX144" s="927">
        <f t="shared" si="439"/>
        <v>1534448</v>
      </c>
      <c r="AY144" s="926"/>
      <c r="AZ144" s="928">
        <f t="shared" si="440"/>
        <v>1534448</v>
      </c>
      <c r="BA144" s="929">
        <f t="shared" si="441"/>
        <v>20147302.240000002</v>
      </c>
    </row>
    <row r="145" spans="1:53" s="539" customFormat="1" ht="23.25" customHeight="1" thickBot="1" x14ac:dyDescent="0.35">
      <c r="A145" s="540">
        <v>46</v>
      </c>
      <c r="B145" s="506" t="s">
        <v>858</v>
      </c>
      <c r="C145" s="531" t="s">
        <v>775</v>
      </c>
      <c r="D145" s="556">
        <v>1</v>
      </c>
      <c r="E145" s="1130">
        <v>5</v>
      </c>
      <c r="F145" s="542">
        <f t="shared" si="421"/>
        <v>10</v>
      </c>
      <c r="G145" s="926">
        <v>66140</v>
      </c>
      <c r="H145" s="926">
        <v>10</v>
      </c>
      <c r="I145" s="927">
        <f t="shared" si="422"/>
        <v>661400</v>
      </c>
      <c r="J145" s="927">
        <v>66140</v>
      </c>
      <c r="K145" s="927">
        <f t="shared" si="316"/>
        <v>727540</v>
      </c>
      <c r="L145" s="926"/>
      <c r="M145" s="928">
        <f t="shared" si="423"/>
        <v>727540</v>
      </c>
      <c r="N145" s="1002">
        <f t="shared" si="424"/>
        <v>9552600.2000000011</v>
      </c>
      <c r="O145" s="928">
        <v>1</v>
      </c>
      <c r="P145" s="930">
        <f>+E145+1</f>
        <v>6</v>
      </c>
      <c r="Q145" s="542">
        <f t="shared" si="425"/>
        <v>12</v>
      </c>
      <c r="R145" s="926">
        <f>+G145</f>
        <v>66140</v>
      </c>
      <c r="S145" s="1325">
        <v>10</v>
      </c>
      <c r="T145" s="1328">
        <v>0.5</v>
      </c>
      <c r="U145" s="1328">
        <f t="shared" si="395"/>
        <v>15</v>
      </c>
      <c r="V145" s="927">
        <f t="shared" si="426"/>
        <v>992100</v>
      </c>
      <c r="W145" s="927">
        <f>IF((Q145&lt;=30)*AND(V145*Q145%&gt;J145),V145*Q145%,IF((Q145&gt;30)*AND(V145*30%&gt;J145),V145*30%,J145))</f>
        <v>119052</v>
      </c>
      <c r="X145" s="927">
        <f t="shared" si="427"/>
        <v>1111152</v>
      </c>
      <c r="Y145" s="926"/>
      <c r="Z145" s="928">
        <f t="shared" si="428"/>
        <v>1111152</v>
      </c>
      <c r="AA145" s="1002">
        <f t="shared" si="429"/>
        <v>14589425.760000002</v>
      </c>
      <c r="AB145" s="928">
        <v>1</v>
      </c>
      <c r="AC145" s="930">
        <f>+P145+1</f>
        <v>7</v>
      </c>
      <c r="AD145" s="542">
        <f t="shared" si="430"/>
        <v>14</v>
      </c>
      <c r="AE145" s="926">
        <f>+R145</f>
        <v>66140</v>
      </c>
      <c r="AF145" s="1325">
        <v>10</v>
      </c>
      <c r="AG145" s="1325">
        <v>1</v>
      </c>
      <c r="AH145" s="1325">
        <f t="shared" si="354"/>
        <v>20</v>
      </c>
      <c r="AI145" s="927">
        <f t="shared" si="431"/>
        <v>1322800</v>
      </c>
      <c r="AJ145" s="927">
        <f t="shared" si="432"/>
        <v>185192.00000000003</v>
      </c>
      <c r="AK145" s="927">
        <f t="shared" si="433"/>
        <v>1507992</v>
      </c>
      <c r="AL145" s="926"/>
      <c r="AM145" s="928">
        <f t="shared" si="434"/>
        <v>1507992</v>
      </c>
      <c r="AN145" s="1002">
        <f t="shared" si="435"/>
        <v>19799934.960000001</v>
      </c>
      <c r="AO145" s="928">
        <v>1</v>
      </c>
      <c r="AP145" s="930">
        <f>+AC145+1</f>
        <v>8</v>
      </c>
      <c r="AQ145" s="542">
        <f t="shared" si="436"/>
        <v>16</v>
      </c>
      <c r="AR145" s="926">
        <f>+AE145</f>
        <v>66140</v>
      </c>
      <c r="AS145" s="1325">
        <v>10</v>
      </c>
      <c r="AT145" s="1325">
        <v>1</v>
      </c>
      <c r="AU145" s="1325">
        <f t="shared" si="363"/>
        <v>20</v>
      </c>
      <c r="AV145" s="927">
        <f t="shared" si="437"/>
        <v>1322800</v>
      </c>
      <c r="AW145" s="927">
        <f t="shared" si="438"/>
        <v>211648</v>
      </c>
      <c r="AX145" s="927">
        <f t="shared" si="439"/>
        <v>1534448</v>
      </c>
      <c r="AY145" s="926"/>
      <c r="AZ145" s="928">
        <f t="shared" si="440"/>
        <v>1534448</v>
      </c>
      <c r="BA145" s="929">
        <f t="shared" si="441"/>
        <v>20147302.240000002</v>
      </c>
    </row>
    <row r="146" spans="1:53" s="539" customFormat="1" ht="24" customHeight="1" thickBot="1" x14ac:dyDescent="0.35">
      <c r="A146" s="530">
        <v>47</v>
      </c>
      <c r="B146" s="506" t="s">
        <v>893</v>
      </c>
      <c r="C146" s="531" t="s">
        <v>775</v>
      </c>
      <c r="D146" s="556">
        <v>1</v>
      </c>
      <c r="E146" s="1128">
        <v>11</v>
      </c>
      <c r="F146" s="542">
        <f t="shared" si="421"/>
        <v>22</v>
      </c>
      <c r="G146" s="926">
        <v>66140</v>
      </c>
      <c r="H146" s="926">
        <v>10</v>
      </c>
      <c r="I146" s="927">
        <f t="shared" si="422"/>
        <v>661400</v>
      </c>
      <c r="J146" s="927">
        <v>145508</v>
      </c>
      <c r="K146" s="927">
        <f t="shared" si="316"/>
        <v>806908</v>
      </c>
      <c r="L146" s="926"/>
      <c r="M146" s="928">
        <f t="shared" si="423"/>
        <v>806908</v>
      </c>
      <c r="N146" s="1002">
        <f t="shared" si="424"/>
        <v>10594702.040000001</v>
      </c>
      <c r="O146" s="928">
        <v>1</v>
      </c>
      <c r="P146" s="930">
        <f>+E146+1</f>
        <v>12</v>
      </c>
      <c r="Q146" s="542">
        <f t="shared" si="425"/>
        <v>24</v>
      </c>
      <c r="R146" s="926">
        <f>+G146</f>
        <v>66140</v>
      </c>
      <c r="S146" s="1325">
        <v>10</v>
      </c>
      <c r="T146" s="1328">
        <v>0.5</v>
      </c>
      <c r="U146" s="1328">
        <f t="shared" si="395"/>
        <v>15</v>
      </c>
      <c r="V146" s="927">
        <f t="shared" si="426"/>
        <v>992100</v>
      </c>
      <c r="W146" s="927">
        <f>IF((Q146&lt;=30)*AND(V146*Q146%&gt;J146),V146*Q146%,IF((Q146&gt;30)*AND(V146*30%&gt;J146),V146*30%,J146))</f>
        <v>238104</v>
      </c>
      <c r="X146" s="927">
        <f>+V146+W146</f>
        <v>1230204</v>
      </c>
      <c r="Y146" s="926"/>
      <c r="Z146" s="928">
        <f>+X146+Y146</f>
        <v>1230204</v>
      </c>
      <c r="AA146" s="1002">
        <f>+Z146*13.13</f>
        <v>16152578.520000001</v>
      </c>
      <c r="AB146" s="928">
        <v>1</v>
      </c>
      <c r="AC146" s="930">
        <f>+P146+1</f>
        <v>13</v>
      </c>
      <c r="AD146" s="542">
        <f t="shared" si="430"/>
        <v>26</v>
      </c>
      <c r="AE146" s="926">
        <v>66140</v>
      </c>
      <c r="AF146" s="1325">
        <v>10</v>
      </c>
      <c r="AG146" s="1325">
        <v>1</v>
      </c>
      <c r="AH146" s="1325">
        <f t="shared" si="354"/>
        <v>20</v>
      </c>
      <c r="AI146" s="927">
        <f t="shared" si="431"/>
        <v>1322800</v>
      </c>
      <c r="AJ146" s="927">
        <f>IF((AD146&lt;=30)*AND(AI146*AD146%&gt;W146),AI146*AD146%,IF((AD146&gt;30)*AND(AI146*30%&gt;W146),AI146*30%,W146))</f>
        <v>343928</v>
      </c>
      <c r="AK146" s="927">
        <f>+AI146+AJ146</f>
        <v>1666728</v>
      </c>
      <c r="AL146" s="926"/>
      <c r="AM146" s="928">
        <f>+AK146+AL146</f>
        <v>1666728</v>
      </c>
      <c r="AN146" s="1002">
        <f>+AM146*13.13</f>
        <v>21884138.640000001</v>
      </c>
      <c r="AO146" s="928">
        <v>1</v>
      </c>
      <c r="AP146" s="930">
        <f>+AC146+1</f>
        <v>14</v>
      </c>
      <c r="AQ146" s="542">
        <f t="shared" si="436"/>
        <v>28</v>
      </c>
      <c r="AR146" s="926">
        <v>66140</v>
      </c>
      <c r="AS146" s="1325">
        <v>10</v>
      </c>
      <c r="AT146" s="1325">
        <v>1</v>
      </c>
      <c r="AU146" s="1325">
        <f t="shared" si="363"/>
        <v>20</v>
      </c>
      <c r="AV146" s="927">
        <f t="shared" si="437"/>
        <v>1322800</v>
      </c>
      <c r="AW146" s="927">
        <f>IF((AQ146&lt;=30)*AND(AV146*AQ146%&gt;AJ146),AV146*AQ146%,IF((AQ146&gt;30)*AND(AV146*30%&gt;AJ146),AV146*30%,AJ146))</f>
        <v>370384.00000000006</v>
      </c>
      <c r="AX146" s="927">
        <f>+AV146+AW146</f>
        <v>1693184</v>
      </c>
      <c r="AY146" s="926"/>
      <c r="AZ146" s="928">
        <f>+AX146+AY146</f>
        <v>1693184</v>
      </c>
      <c r="BA146" s="929">
        <f>+AZ146*13.13</f>
        <v>22231505.920000002</v>
      </c>
    </row>
    <row r="147" spans="1:53" s="539" customFormat="1" ht="22.5" customHeight="1" thickBot="1" x14ac:dyDescent="0.35">
      <c r="A147" s="540">
        <v>48</v>
      </c>
      <c r="B147" s="506" t="s">
        <v>657</v>
      </c>
      <c r="C147" s="531" t="s">
        <v>775</v>
      </c>
      <c r="D147" s="556">
        <v>1</v>
      </c>
      <c r="E147" s="1131">
        <v>6</v>
      </c>
      <c r="F147" s="552">
        <f t="shared" si="421"/>
        <v>12</v>
      </c>
      <c r="G147" s="932">
        <v>66140</v>
      </c>
      <c r="H147" s="932">
        <v>10</v>
      </c>
      <c r="I147" s="933">
        <f t="shared" si="422"/>
        <v>661400</v>
      </c>
      <c r="J147" s="933">
        <v>79368</v>
      </c>
      <c r="K147" s="933">
        <f t="shared" si="316"/>
        <v>740768</v>
      </c>
      <c r="L147" s="932"/>
      <c r="M147" s="934">
        <f t="shared" si="423"/>
        <v>740768</v>
      </c>
      <c r="N147" s="1121">
        <f t="shared" si="424"/>
        <v>9726283.8399999999</v>
      </c>
      <c r="O147" s="928">
        <v>1</v>
      </c>
      <c r="P147" s="941">
        <f>+E147+1</f>
        <v>7</v>
      </c>
      <c r="Q147" s="552">
        <f t="shared" si="425"/>
        <v>14</v>
      </c>
      <c r="R147" s="926">
        <f>+G147</f>
        <v>66140</v>
      </c>
      <c r="S147" s="1325">
        <v>10</v>
      </c>
      <c r="T147" s="1328">
        <v>0.5</v>
      </c>
      <c r="U147" s="1328">
        <f t="shared" si="395"/>
        <v>15</v>
      </c>
      <c r="V147" s="933">
        <f t="shared" si="426"/>
        <v>992100</v>
      </c>
      <c r="W147" s="933">
        <f>IF((Q147&lt;=30)*AND(V147*Q147%&gt;J147),V147*Q147%,IF((Q147&gt;30)*AND(V147*30%&gt;J147),V147*30%,J147))</f>
        <v>138894</v>
      </c>
      <c r="X147" s="933">
        <f>+V147+W147</f>
        <v>1130994</v>
      </c>
      <c r="Y147" s="932"/>
      <c r="Z147" s="934">
        <f>+X147+Y147</f>
        <v>1130994</v>
      </c>
      <c r="AA147" s="1121">
        <f>+Z147*13.13</f>
        <v>14849951.220000001</v>
      </c>
      <c r="AB147" s="928">
        <v>1</v>
      </c>
      <c r="AC147" s="941">
        <f>+P147+1</f>
        <v>8</v>
      </c>
      <c r="AD147" s="552">
        <f t="shared" si="430"/>
        <v>16</v>
      </c>
      <c r="AE147" s="932">
        <v>66140</v>
      </c>
      <c r="AF147" s="1325">
        <v>10</v>
      </c>
      <c r="AG147" s="1325">
        <v>1</v>
      </c>
      <c r="AH147" s="1325">
        <f t="shared" si="354"/>
        <v>20</v>
      </c>
      <c r="AI147" s="933">
        <f t="shared" si="431"/>
        <v>1322800</v>
      </c>
      <c r="AJ147" s="933">
        <f>IF((AD147&lt;=30)*AND(AI147*AD147%&gt;W147),AI147*AD147%,IF((AD147&gt;30)*AND(AI147*30%&gt;W147),AI147*30%,W147))</f>
        <v>211648</v>
      </c>
      <c r="AK147" s="933">
        <f>+AI147+AJ147</f>
        <v>1534448</v>
      </c>
      <c r="AL147" s="932"/>
      <c r="AM147" s="934">
        <f>+AK147+AL147</f>
        <v>1534448</v>
      </c>
      <c r="AN147" s="1121">
        <f>+AM147*13.13</f>
        <v>20147302.240000002</v>
      </c>
      <c r="AO147" s="928">
        <v>1</v>
      </c>
      <c r="AP147" s="941">
        <f>+AC147+1</f>
        <v>9</v>
      </c>
      <c r="AQ147" s="552">
        <f t="shared" si="436"/>
        <v>18</v>
      </c>
      <c r="AR147" s="932">
        <v>66140</v>
      </c>
      <c r="AS147" s="1325">
        <v>10</v>
      </c>
      <c r="AT147" s="1325">
        <v>1</v>
      </c>
      <c r="AU147" s="1325">
        <f t="shared" si="363"/>
        <v>20</v>
      </c>
      <c r="AV147" s="933">
        <f t="shared" si="437"/>
        <v>1322800</v>
      </c>
      <c r="AW147" s="933">
        <f>IF((AQ147&lt;=30)*AND(AV147*AQ147%&gt;AJ147),AV147*AQ147%,IF((AQ147&gt;30)*AND(AV147*30%&gt;AJ147),AV147*30%,AJ147))</f>
        <v>238104</v>
      </c>
      <c r="AX147" s="933">
        <f>+AV147+AW147</f>
        <v>1560904</v>
      </c>
      <c r="AY147" s="932"/>
      <c r="AZ147" s="934">
        <f>+AX147+AY147</f>
        <v>1560904</v>
      </c>
      <c r="BA147" s="935">
        <f>+AZ147*13.13</f>
        <v>20494669.52</v>
      </c>
    </row>
    <row r="148" spans="1:53" s="539" customFormat="1" ht="25.5" customHeight="1" thickBot="1" x14ac:dyDescent="0.35">
      <c r="A148" s="530">
        <v>49</v>
      </c>
      <c r="B148" s="506" t="s">
        <v>859</v>
      </c>
      <c r="C148" s="531" t="s">
        <v>775</v>
      </c>
      <c r="D148" s="556">
        <v>1</v>
      </c>
      <c r="E148" s="1132">
        <v>18</v>
      </c>
      <c r="F148" s="533">
        <v>28</v>
      </c>
      <c r="G148" s="1082">
        <v>66140</v>
      </c>
      <c r="H148" s="1082">
        <v>10</v>
      </c>
      <c r="I148" s="1089">
        <f>+H148*G148</f>
        <v>661400</v>
      </c>
      <c r="J148" s="1089">
        <v>218262</v>
      </c>
      <c r="K148" s="1089">
        <f t="shared" si="316"/>
        <v>879662</v>
      </c>
      <c r="L148" s="1082"/>
      <c r="M148" s="1085">
        <f>+K148+L148</f>
        <v>879662</v>
      </c>
      <c r="N148" s="1119">
        <f>+M148*13.13</f>
        <v>11549962.060000001</v>
      </c>
      <c r="O148" s="928">
        <v>1</v>
      </c>
      <c r="P148" s="1106">
        <f t="shared" ref="P148:P153" si="458">+E148+1</f>
        <v>19</v>
      </c>
      <c r="Q148" s="533">
        <f>+P148*2</f>
        <v>38</v>
      </c>
      <c r="R148" s="1082">
        <f t="shared" ref="R148:R152" si="459">+G148</f>
        <v>66140</v>
      </c>
      <c r="S148" s="1327">
        <v>10</v>
      </c>
      <c r="T148" s="1328">
        <v>0.5</v>
      </c>
      <c r="U148" s="1328">
        <f t="shared" si="395"/>
        <v>15</v>
      </c>
      <c r="V148" s="1089">
        <f>+U148*R148</f>
        <v>992100</v>
      </c>
      <c r="W148" s="1089">
        <f t="shared" ref="W148:W152" si="460">IF((Q148&lt;=30)*AND(V148*Q148%&gt;J148),V148*Q148%,IF((Q148&gt;30)*AND(V148*30%&gt;J148),V148*30%,J148))</f>
        <v>297630</v>
      </c>
      <c r="X148" s="1089">
        <f>+V148+W148</f>
        <v>1289730</v>
      </c>
      <c r="Y148" s="1082"/>
      <c r="Z148" s="1085">
        <f>+X148+Y148</f>
        <v>1289730</v>
      </c>
      <c r="AA148" s="1119">
        <f>+Z148*13.13</f>
        <v>16934154.900000002</v>
      </c>
      <c r="AB148" s="928">
        <v>1</v>
      </c>
      <c r="AC148" s="1106">
        <f t="shared" ref="AC148:AC153" si="461">+P148+1</f>
        <v>20</v>
      </c>
      <c r="AD148" s="533">
        <f>+AC148*2</f>
        <v>40</v>
      </c>
      <c r="AE148" s="1082">
        <f>+R148</f>
        <v>66140</v>
      </c>
      <c r="AF148" s="1327">
        <v>10</v>
      </c>
      <c r="AG148" s="1325">
        <v>1</v>
      </c>
      <c r="AH148" s="1325">
        <f t="shared" si="354"/>
        <v>20</v>
      </c>
      <c r="AI148" s="1089">
        <f>+AH148*AE148</f>
        <v>1322800</v>
      </c>
      <c r="AJ148" s="1089">
        <f t="shared" ref="AJ148:AJ152" si="462">IF((AD148&lt;=30)*AND(AI148*AD148%&gt;W148),AI148*AD148%,IF((AD148&gt;30)*AND(AI148*30%&gt;W148),AI148*30%,W148))</f>
        <v>396840</v>
      </c>
      <c r="AK148" s="1089">
        <f>+AI148+AJ148</f>
        <v>1719640</v>
      </c>
      <c r="AL148" s="1082"/>
      <c r="AM148" s="1085">
        <f>+AK148+AL148</f>
        <v>1719640</v>
      </c>
      <c r="AN148" s="1119">
        <f>+AM148*13.13</f>
        <v>22578873.200000003</v>
      </c>
      <c r="AO148" s="928">
        <v>1</v>
      </c>
      <c r="AP148" s="1106">
        <f t="shared" ref="AP148:AP152" si="463">+AC148+1</f>
        <v>21</v>
      </c>
      <c r="AQ148" s="533">
        <f>+AP148*2</f>
        <v>42</v>
      </c>
      <c r="AR148" s="1082">
        <f>+AE148</f>
        <v>66140</v>
      </c>
      <c r="AS148" s="1327">
        <v>10</v>
      </c>
      <c r="AT148" s="1325">
        <v>1</v>
      </c>
      <c r="AU148" s="1325">
        <f t="shared" si="363"/>
        <v>20</v>
      </c>
      <c r="AV148" s="1089">
        <f>+AU148*AR148</f>
        <v>1322800</v>
      </c>
      <c r="AW148" s="1089">
        <f t="shared" ref="AW148:AW152" si="464">IF((AQ148&lt;=30)*AND(AV148*AQ148%&gt;AJ148),AV148*AQ148%,IF((AQ148&gt;30)*AND(AV148*30%&gt;AJ148),AV148*30%,AJ148))</f>
        <v>396840</v>
      </c>
      <c r="AX148" s="1089">
        <f>+AV148+AW148</f>
        <v>1719640</v>
      </c>
      <c r="AY148" s="1082"/>
      <c r="AZ148" s="1085">
        <f>+AX148+AY148</f>
        <v>1719640</v>
      </c>
      <c r="BA148" s="1104">
        <f>+AZ148*13.13</f>
        <v>22578873.200000003</v>
      </c>
    </row>
    <row r="149" spans="1:53" s="539" customFormat="1" ht="23.25" customHeight="1" thickBot="1" x14ac:dyDescent="0.35">
      <c r="A149" s="540">
        <v>50</v>
      </c>
      <c r="B149" s="506" t="s">
        <v>637</v>
      </c>
      <c r="C149" s="531" t="s">
        <v>775</v>
      </c>
      <c r="D149" s="556">
        <v>1</v>
      </c>
      <c r="E149" s="1128">
        <v>22</v>
      </c>
      <c r="F149" s="542">
        <f t="shared" ref="F149:F156" si="465">+E149*2</f>
        <v>44</v>
      </c>
      <c r="G149" s="926">
        <v>66140</v>
      </c>
      <c r="H149" s="926">
        <v>10</v>
      </c>
      <c r="I149" s="927">
        <f t="shared" ref="I149:I153" si="466">+H149*G149</f>
        <v>661400</v>
      </c>
      <c r="J149" s="927">
        <v>358803.75</v>
      </c>
      <c r="K149" s="927">
        <f t="shared" si="316"/>
        <v>1020203.75</v>
      </c>
      <c r="L149" s="926"/>
      <c r="M149" s="928">
        <f t="shared" ref="M149:M153" si="467">+K149+L149</f>
        <v>1020203.75</v>
      </c>
      <c r="N149" s="1002">
        <f t="shared" ref="N149:N153" si="468">+M149*13.13</f>
        <v>13395275.237500001</v>
      </c>
      <c r="O149" s="928">
        <v>1</v>
      </c>
      <c r="P149" s="930">
        <f t="shared" si="458"/>
        <v>23</v>
      </c>
      <c r="Q149" s="542">
        <f t="shared" ref="Q149:Q152" si="469">+P149*2</f>
        <v>46</v>
      </c>
      <c r="R149" s="926">
        <f t="shared" si="459"/>
        <v>66140</v>
      </c>
      <c r="S149" s="1325">
        <v>10</v>
      </c>
      <c r="T149" s="1328">
        <v>0.5</v>
      </c>
      <c r="U149" s="1328">
        <f t="shared" si="395"/>
        <v>15</v>
      </c>
      <c r="V149" s="927">
        <f t="shared" ref="V149:V152" si="470">+U149*R149</f>
        <v>992100</v>
      </c>
      <c r="W149" s="927">
        <f t="shared" si="460"/>
        <v>358803.75</v>
      </c>
      <c r="X149" s="927">
        <f t="shared" ref="X149:X152" si="471">+V149+W149</f>
        <v>1350903.75</v>
      </c>
      <c r="Y149" s="926"/>
      <c r="Z149" s="928">
        <f t="shared" ref="Z149:Z152" si="472">+X149+Y149</f>
        <v>1350903.75</v>
      </c>
      <c r="AA149" s="1002">
        <f t="shared" ref="AA149:AA152" si="473">+Z149*13.13</f>
        <v>17737366.237500001</v>
      </c>
      <c r="AB149" s="928">
        <v>1</v>
      </c>
      <c r="AC149" s="930">
        <f t="shared" si="461"/>
        <v>24</v>
      </c>
      <c r="AD149" s="542">
        <f t="shared" ref="AD149:AD152" si="474">+AC149*2</f>
        <v>48</v>
      </c>
      <c r="AE149" s="926">
        <f>+R149</f>
        <v>66140</v>
      </c>
      <c r="AF149" s="1325">
        <v>10</v>
      </c>
      <c r="AG149" s="1325">
        <v>1</v>
      </c>
      <c r="AH149" s="1325">
        <f t="shared" si="354"/>
        <v>20</v>
      </c>
      <c r="AI149" s="927">
        <f t="shared" ref="AI149:AI152" si="475">+AH149*AE149</f>
        <v>1322800</v>
      </c>
      <c r="AJ149" s="927">
        <f t="shared" si="462"/>
        <v>396840</v>
      </c>
      <c r="AK149" s="927">
        <f t="shared" ref="AK149:AK152" si="476">+AI149+AJ149</f>
        <v>1719640</v>
      </c>
      <c r="AL149" s="926"/>
      <c r="AM149" s="928">
        <f t="shared" ref="AM149:AM152" si="477">+AK149+AL149</f>
        <v>1719640</v>
      </c>
      <c r="AN149" s="1002">
        <f t="shared" ref="AN149:AN152" si="478">+AM149*13.13</f>
        <v>22578873.200000003</v>
      </c>
      <c r="AO149" s="928">
        <v>1</v>
      </c>
      <c r="AP149" s="930">
        <f t="shared" si="463"/>
        <v>25</v>
      </c>
      <c r="AQ149" s="542">
        <f t="shared" ref="AQ149:AQ152" si="479">+AP149*2</f>
        <v>50</v>
      </c>
      <c r="AR149" s="926">
        <f>+AE149</f>
        <v>66140</v>
      </c>
      <c r="AS149" s="1325">
        <v>10</v>
      </c>
      <c r="AT149" s="1325">
        <v>1</v>
      </c>
      <c r="AU149" s="1325">
        <f t="shared" si="363"/>
        <v>20</v>
      </c>
      <c r="AV149" s="927">
        <f t="shared" ref="AV149:AV152" si="480">+AU149*AR149</f>
        <v>1322800</v>
      </c>
      <c r="AW149" s="927">
        <f t="shared" si="464"/>
        <v>396840</v>
      </c>
      <c r="AX149" s="927">
        <f t="shared" ref="AX149:AX152" si="481">+AV149+AW149</f>
        <v>1719640</v>
      </c>
      <c r="AY149" s="926"/>
      <c r="AZ149" s="928">
        <f t="shared" ref="AZ149:AZ152" si="482">+AX149+AY149</f>
        <v>1719640</v>
      </c>
      <c r="BA149" s="929">
        <f t="shared" ref="BA149:BA152" si="483">+AZ149*13.13</f>
        <v>22578873.200000003</v>
      </c>
    </row>
    <row r="150" spans="1:53" s="539" customFormat="1" ht="23.25" customHeight="1" thickBot="1" x14ac:dyDescent="0.35">
      <c r="A150" s="530">
        <v>51</v>
      </c>
      <c r="B150" s="817" t="s">
        <v>77</v>
      </c>
      <c r="C150" s="531" t="s">
        <v>775</v>
      </c>
      <c r="D150" s="556">
        <v>1</v>
      </c>
      <c r="E150" s="1128">
        <v>22</v>
      </c>
      <c r="F150" s="542">
        <f t="shared" si="465"/>
        <v>44</v>
      </c>
      <c r="G150" s="926">
        <v>66140</v>
      </c>
      <c r="H150" s="926">
        <v>10</v>
      </c>
      <c r="I150" s="927">
        <f t="shared" si="466"/>
        <v>661400</v>
      </c>
      <c r="J150" s="927">
        <v>358803.75</v>
      </c>
      <c r="K150" s="927">
        <f t="shared" si="316"/>
        <v>1020203.75</v>
      </c>
      <c r="L150" s="926"/>
      <c r="M150" s="928">
        <f t="shared" si="467"/>
        <v>1020203.75</v>
      </c>
      <c r="N150" s="1002">
        <f t="shared" si="468"/>
        <v>13395275.237500001</v>
      </c>
      <c r="O150" s="928">
        <v>1</v>
      </c>
      <c r="P150" s="930">
        <f t="shared" si="458"/>
        <v>23</v>
      </c>
      <c r="Q150" s="542">
        <f t="shared" si="469"/>
        <v>46</v>
      </c>
      <c r="R150" s="926">
        <f t="shared" si="459"/>
        <v>66140</v>
      </c>
      <c r="S150" s="1325">
        <v>10</v>
      </c>
      <c r="T150" s="1328">
        <v>0.5</v>
      </c>
      <c r="U150" s="1328">
        <f t="shared" si="395"/>
        <v>15</v>
      </c>
      <c r="V150" s="927">
        <f t="shared" si="470"/>
        <v>992100</v>
      </c>
      <c r="W150" s="927">
        <f t="shared" si="460"/>
        <v>358803.75</v>
      </c>
      <c r="X150" s="927">
        <f t="shared" si="471"/>
        <v>1350903.75</v>
      </c>
      <c r="Y150" s="926"/>
      <c r="Z150" s="928">
        <f t="shared" si="472"/>
        <v>1350903.75</v>
      </c>
      <c r="AA150" s="1002">
        <f t="shared" si="473"/>
        <v>17737366.237500001</v>
      </c>
      <c r="AB150" s="928">
        <v>1</v>
      </c>
      <c r="AC150" s="930">
        <f t="shared" si="461"/>
        <v>24</v>
      </c>
      <c r="AD150" s="542">
        <f t="shared" si="474"/>
        <v>48</v>
      </c>
      <c r="AE150" s="926">
        <f>+R150</f>
        <v>66140</v>
      </c>
      <c r="AF150" s="1325">
        <v>10</v>
      </c>
      <c r="AG150" s="1325">
        <v>1</v>
      </c>
      <c r="AH150" s="1325">
        <f t="shared" si="354"/>
        <v>20</v>
      </c>
      <c r="AI150" s="927">
        <f t="shared" si="475"/>
        <v>1322800</v>
      </c>
      <c r="AJ150" s="927">
        <f t="shared" si="462"/>
        <v>396840</v>
      </c>
      <c r="AK150" s="927">
        <f t="shared" si="476"/>
        <v>1719640</v>
      </c>
      <c r="AL150" s="926"/>
      <c r="AM150" s="928">
        <f t="shared" si="477"/>
        <v>1719640</v>
      </c>
      <c r="AN150" s="1002">
        <f t="shared" si="478"/>
        <v>22578873.200000003</v>
      </c>
      <c r="AO150" s="928">
        <v>1</v>
      </c>
      <c r="AP150" s="930">
        <f t="shared" si="463"/>
        <v>25</v>
      </c>
      <c r="AQ150" s="542">
        <f t="shared" si="479"/>
        <v>50</v>
      </c>
      <c r="AR150" s="926">
        <f>+AE150</f>
        <v>66140</v>
      </c>
      <c r="AS150" s="1325">
        <v>10</v>
      </c>
      <c r="AT150" s="1325">
        <v>1</v>
      </c>
      <c r="AU150" s="1325">
        <f t="shared" si="363"/>
        <v>20</v>
      </c>
      <c r="AV150" s="927">
        <f t="shared" si="480"/>
        <v>1322800</v>
      </c>
      <c r="AW150" s="927">
        <f t="shared" si="464"/>
        <v>396840</v>
      </c>
      <c r="AX150" s="927">
        <f t="shared" si="481"/>
        <v>1719640</v>
      </c>
      <c r="AY150" s="926"/>
      <c r="AZ150" s="928">
        <f t="shared" si="482"/>
        <v>1719640</v>
      </c>
      <c r="BA150" s="929">
        <f t="shared" si="483"/>
        <v>22578873.200000003</v>
      </c>
    </row>
    <row r="151" spans="1:53" s="539" customFormat="1" ht="23.25" customHeight="1" thickBot="1" x14ac:dyDescent="0.35">
      <c r="A151" s="540">
        <v>52</v>
      </c>
      <c r="B151" s="817" t="s">
        <v>136</v>
      </c>
      <c r="C151" s="531" t="s">
        <v>775</v>
      </c>
      <c r="D151" s="556">
        <v>1</v>
      </c>
      <c r="E151" s="925">
        <v>1</v>
      </c>
      <c r="F151" s="542">
        <f t="shared" si="465"/>
        <v>2</v>
      </c>
      <c r="G151" s="926">
        <v>66140</v>
      </c>
      <c r="H151" s="926">
        <v>10</v>
      </c>
      <c r="I151" s="927">
        <f t="shared" si="466"/>
        <v>661400</v>
      </c>
      <c r="J151" s="927">
        <f>+I151*0.02</f>
        <v>13228</v>
      </c>
      <c r="K151" s="927">
        <f t="shared" ref="K151" si="484">+I151+J151</f>
        <v>674628</v>
      </c>
      <c r="L151" s="926"/>
      <c r="M151" s="928">
        <f t="shared" si="467"/>
        <v>674628</v>
      </c>
      <c r="N151" s="1002">
        <f t="shared" si="468"/>
        <v>8857865.6400000006</v>
      </c>
      <c r="O151" s="928">
        <v>1</v>
      </c>
      <c r="P151" s="930">
        <f t="shared" si="458"/>
        <v>2</v>
      </c>
      <c r="Q151" s="542">
        <f t="shared" si="469"/>
        <v>4</v>
      </c>
      <c r="R151" s="926">
        <f t="shared" si="459"/>
        <v>66140</v>
      </c>
      <c r="S151" s="1325">
        <v>10</v>
      </c>
      <c r="T151" s="1328">
        <v>0.5</v>
      </c>
      <c r="U151" s="1328">
        <f t="shared" si="395"/>
        <v>15</v>
      </c>
      <c r="V151" s="927">
        <f t="shared" si="470"/>
        <v>992100</v>
      </c>
      <c r="W151" s="927">
        <f t="shared" si="460"/>
        <v>39684</v>
      </c>
      <c r="X151" s="927">
        <f t="shared" si="471"/>
        <v>1031784</v>
      </c>
      <c r="Y151" s="926"/>
      <c r="Z151" s="928">
        <f t="shared" si="472"/>
        <v>1031784</v>
      </c>
      <c r="AA151" s="1002">
        <f t="shared" si="473"/>
        <v>13547323.92</v>
      </c>
      <c r="AB151" s="928">
        <v>1</v>
      </c>
      <c r="AC151" s="930">
        <f t="shared" si="461"/>
        <v>3</v>
      </c>
      <c r="AD151" s="542">
        <f t="shared" si="474"/>
        <v>6</v>
      </c>
      <c r="AE151" s="926">
        <f>+R151</f>
        <v>66140</v>
      </c>
      <c r="AF151" s="1325">
        <v>10</v>
      </c>
      <c r="AG151" s="1325">
        <v>1</v>
      </c>
      <c r="AH151" s="1325">
        <f t="shared" si="354"/>
        <v>20</v>
      </c>
      <c r="AI151" s="927">
        <f t="shared" si="475"/>
        <v>1322800</v>
      </c>
      <c r="AJ151" s="927">
        <f t="shared" si="462"/>
        <v>79368</v>
      </c>
      <c r="AK151" s="927">
        <f t="shared" si="476"/>
        <v>1402168</v>
      </c>
      <c r="AL151" s="926"/>
      <c r="AM151" s="928">
        <f t="shared" si="477"/>
        <v>1402168</v>
      </c>
      <c r="AN151" s="1002">
        <f t="shared" si="478"/>
        <v>18410465.84</v>
      </c>
      <c r="AO151" s="928">
        <v>1</v>
      </c>
      <c r="AP151" s="930">
        <f t="shared" si="463"/>
        <v>4</v>
      </c>
      <c r="AQ151" s="542">
        <f t="shared" si="479"/>
        <v>8</v>
      </c>
      <c r="AR151" s="926">
        <f>+AE151</f>
        <v>66140</v>
      </c>
      <c r="AS151" s="1325">
        <v>10</v>
      </c>
      <c r="AT151" s="1325">
        <v>1</v>
      </c>
      <c r="AU151" s="1325">
        <f t="shared" si="363"/>
        <v>20</v>
      </c>
      <c r="AV151" s="927">
        <f t="shared" si="480"/>
        <v>1322800</v>
      </c>
      <c r="AW151" s="927">
        <f t="shared" si="464"/>
        <v>105824</v>
      </c>
      <c r="AX151" s="927">
        <f t="shared" si="481"/>
        <v>1428624</v>
      </c>
      <c r="AY151" s="932"/>
      <c r="AZ151" s="1004">
        <f t="shared" si="482"/>
        <v>1428624</v>
      </c>
      <c r="BA151" s="928">
        <f t="shared" si="483"/>
        <v>18757833.120000001</v>
      </c>
    </row>
    <row r="152" spans="1:53" s="539" customFormat="1" ht="23.25" customHeight="1" thickBot="1" x14ac:dyDescent="0.35">
      <c r="A152" s="530">
        <v>53</v>
      </c>
      <c r="B152" s="506" t="s">
        <v>640</v>
      </c>
      <c r="C152" s="531" t="s">
        <v>775</v>
      </c>
      <c r="D152" s="556">
        <v>1</v>
      </c>
      <c r="E152" s="1128">
        <v>8</v>
      </c>
      <c r="F152" s="542">
        <f t="shared" si="465"/>
        <v>16</v>
      </c>
      <c r="G152" s="926">
        <v>66140</v>
      </c>
      <c r="H152" s="926">
        <v>10</v>
      </c>
      <c r="I152" s="927">
        <f t="shared" si="466"/>
        <v>661400</v>
      </c>
      <c r="J152" s="927">
        <v>105824</v>
      </c>
      <c r="K152" s="927">
        <f t="shared" si="316"/>
        <v>767224</v>
      </c>
      <c r="L152" s="926"/>
      <c r="M152" s="928">
        <f t="shared" si="467"/>
        <v>767224</v>
      </c>
      <c r="N152" s="1002">
        <f t="shared" si="468"/>
        <v>10073651.120000001</v>
      </c>
      <c r="O152" s="928">
        <v>1</v>
      </c>
      <c r="P152" s="930">
        <f t="shared" si="458"/>
        <v>9</v>
      </c>
      <c r="Q152" s="542">
        <f t="shared" si="469"/>
        <v>18</v>
      </c>
      <c r="R152" s="926">
        <f t="shared" si="459"/>
        <v>66140</v>
      </c>
      <c r="S152" s="1325">
        <v>10</v>
      </c>
      <c r="T152" s="1328">
        <v>0.5</v>
      </c>
      <c r="U152" s="1328">
        <f t="shared" si="395"/>
        <v>15</v>
      </c>
      <c r="V152" s="927">
        <f t="shared" si="470"/>
        <v>992100</v>
      </c>
      <c r="W152" s="927">
        <f t="shared" si="460"/>
        <v>178578</v>
      </c>
      <c r="X152" s="927">
        <f t="shared" si="471"/>
        <v>1170678</v>
      </c>
      <c r="Y152" s="926"/>
      <c r="Z152" s="928">
        <f t="shared" si="472"/>
        <v>1170678</v>
      </c>
      <c r="AA152" s="1002">
        <f t="shared" si="473"/>
        <v>15371002.140000001</v>
      </c>
      <c r="AB152" s="928">
        <v>1</v>
      </c>
      <c r="AC152" s="930">
        <f t="shared" si="461"/>
        <v>10</v>
      </c>
      <c r="AD152" s="542">
        <f t="shared" si="474"/>
        <v>20</v>
      </c>
      <c r="AE152" s="926">
        <f>+R152</f>
        <v>66140</v>
      </c>
      <c r="AF152" s="1325">
        <v>10</v>
      </c>
      <c r="AG152" s="1325">
        <v>1</v>
      </c>
      <c r="AH152" s="1325">
        <f t="shared" si="354"/>
        <v>20</v>
      </c>
      <c r="AI152" s="927">
        <f t="shared" si="475"/>
        <v>1322800</v>
      </c>
      <c r="AJ152" s="927">
        <f t="shared" si="462"/>
        <v>264560</v>
      </c>
      <c r="AK152" s="927">
        <f t="shared" si="476"/>
        <v>1587360</v>
      </c>
      <c r="AL152" s="926"/>
      <c r="AM152" s="928">
        <f t="shared" si="477"/>
        <v>1587360</v>
      </c>
      <c r="AN152" s="1002">
        <f t="shared" si="478"/>
        <v>20842036.800000001</v>
      </c>
      <c r="AO152" s="928">
        <v>1</v>
      </c>
      <c r="AP152" s="930">
        <f t="shared" si="463"/>
        <v>11</v>
      </c>
      <c r="AQ152" s="542">
        <f t="shared" si="479"/>
        <v>22</v>
      </c>
      <c r="AR152" s="926">
        <f>+AE152</f>
        <v>66140</v>
      </c>
      <c r="AS152" s="1325">
        <v>10</v>
      </c>
      <c r="AT152" s="1325">
        <v>1</v>
      </c>
      <c r="AU152" s="1325">
        <f t="shared" si="363"/>
        <v>20</v>
      </c>
      <c r="AV152" s="927">
        <f t="shared" si="480"/>
        <v>1322800</v>
      </c>
      <c r="AW152" s="927">
        <f t="shared" si="464"/>
        <v>291016</v>
      </c>
      <c r="AX152" s="927">
        <f t="shared" si="481"/>
        <v>1613816</v>
      </c>
      <c r="AY152" s="926"/>
      <c r="AZ152" s="928">
        <f t="shared" si="482"/>
        <v>1613816</v>
      </c>
      <c r="BA152" s="929">
        <f t="shared" si="483"/>
        <v>21189404.080000002</v>
      </c>
    </row>
    <row r="153" spans="1:53" s="539" customFormat="1" ht="23.25" customHeight="1" thickBot="1" x14ac:dyDescent="0.35">
      <c r="A153" s="540">
        <v>54</v>
      </c>
      <c r="B153" s="817" t="s">
        <v>1745</v>
      </c>
      <c r="C153" s="531" t="s">
        <v>775</v>
      </c>
      <c r="D153" s="556">
        <v>1</v>
      </c>
      <c r="E153" s="1131">
        <v>2</v>
      </c>
      <c r="F153" s="552">
        <f t="shared" si="465"/>
        <v>4</v>
      </c>
      <c r="G153" s="932">
        <v>66140</v>
      </c>
      <c r="H153" s="932">
        <v>10</v>
      </c>
      <c r="I153" s="933">
        <f t="shared" si="466"/>
        <v>661400</v>
      </c>
      <c r="J153" s="933">
        <v>26456</v>
      </c>
      <c r="K153" s="933">
        <f t="shared" si="316"/>
        <v>687856</v>
      </c>
      <c r="L153" s="932"/>
      <c r="M153" s="934">
        <f t="shared" si="467"/>
        <v>687856</v>
      </c>
      <c r="N153" s="1121">
        <f t="shared" si="468"/>
        <v>9031549.2800000012</v>
      </c>
      <c r="O153" s="928">
        <v>1</v>
      </c>
      <c r="P153" s="930">
        <f t="shared" si="458"/>
        <v>3</v>
      </c>
      <c r="Q153" s="542">
        <f t="shared" ref="Q153" si="485">+P153*2</f>
        <v>6</v>
      </c>
      <c r="R153" s="926">
        <f t="shared" ref="R153" si="486">+G153</f>
        <v>66140</v>
      </c>
      <c r="S153" s="1325">
        <v>10</v>
      </c>
      <c r="T153" s="1328">
        <v>0.5</v>
      </c>
      <c r="U153" s="1328">
        <f t="shared" si="395"/>
        <v>15</v>
      </c>
      <c r="V153" s="927">
        <f t="shared" ref="V153" si="487">+U153*R153</f>
        <v>992100</v>
      </c>
      <c r="W153" s="927">
        <f t="shared" ref="W153" si="488">IF((Q153&lt;=30)*AND(V153*Q153%&gt;J153),V153*Q153%,IF((Q153&gt;30)*AND(V153*30%&gt;J153),V153*30%,J153))</f>
        <v>59526</v>
      </c>
      <c r="X153" s="927">
        <f t="shared" ref="X153" si="489">+V153+W153</f>
        <v>1051626</v>
      </c>
      <c r="Y153" s="926"/>
      <c r="Z153" s="928">
        <f t="shared" ref="Z153" si="490">+X153+Y153</f>
        <v>1051626</v>
      </c>
      <c r="AA153" s="1002">
        <f t="shared" ref="AA153" si="491">+Z153*13.13</f>
        <v>13807849.380000001</v>
      </c>
      <c r="AB153" s="928">
        <v>1</v>
      </c>
      <c r="AC153" s="930">
        <f t="shared" si="461"/>
        <v>4</v>
      </c>
      <c r="AD153" s="542">
        <f t="shared" ref="AD153" si="492">+AC153*2</f>
        <v>8</v>
      </c>
      <c r="AE153" s="926">
        <f t="shared" ref="AE153" si="493">+R153</f>
        <v>66140</v>
      </c>
      <c r="AF153" s="1325">
        <v>10</v>
      </c>
      <c r="AG153" s="1325">
        <v>1</v>
      </c>
      <c r="AH153" s="1325">
        <f t="shared" si="354"/>
        <v>20</v>
      </c>
      <c r="AI153" s="927">
        <f t="shared" ref="AI153" si="494">+AH153*AE153</f>
        <v>1322800</v>
      </c>
      <c r="AJ153" s="927">
        <f t="shared" ref="AJ153" si="495">IF((AD153&lt;=30)*AND(AI153*AD153%&gt;W153),AI153*AD153%,IF((AD153&gt;30)*AND(AI153*30%&gt;W153),AI153*30%,W153))</f>
        <v>105824</v>
      </c>
      <c r="AK153" s="927">
        <f t="shared" ref="AK153" si="496">+AI153+AJ153</f>
        <v>1428624</v>
      </c>
      <c r="AL153" s="926"/>
      <c r="AM153" s="928">
        <f t="shared" ref="AM153" si="497">+AK153+AL153</f>
        <v>1428624</v>
      </c>
      <c r="AN153" s="1002">
        <f t="shared" ref="AN153" si="498">+AM153*13.13</f>
        <v>18757833.120000001</v>
      </c>
      <c r="AO153" s="928">
        <v>1</v>
      </c>
      <c r="AP153" s="930">
        <f t="shared" ref="AP153" si="499">+AC153+1</f>
        <v>5</v>
      </c>
      <c r="AQ153" s="542">
        <f t="shared" ref="AQ153" si="500">+AP153*2</f>
        <v>10</v>
      </c>
      <c r="AR153" s="926">
        <f t="shared" ref="AR153" si="501">+AE153</f>
        <v>66140</v>
      </c>
      <c r="AS153" s="1325">
        <v>10</v>
      </c>
      <c r="AT153" s="1325">
        <v>1</v>
      </c>
      <c r="AU153" s="1325">
        <f t="shared" si="363"/>
        <v>20</v>
      </c>
      <c r="AV153" s="927">
        <f t="shared" ref="AV153" si="502">+AU153*AR153</f>
        <v>1322800</v>
      </c>
      <c r="AW153" s="927">
        <f t="shared" ref="AW153" si="503">IF((AQ153&lt;=30)*AND(AV153*AQ153%&gt;AJ153),AV153*AQ153%,IF((AQ153&gt;30)*AND(AV153*30%&gt;AJ153),AV153*30%,AJ153))</f>
        <v>132280</v>
      </c>
      <c r="AX153" s="927">
        <f t="shared" ref="AX153" si="504">+AV153+AW153</f>
        <v>1455080</v>
      </c>
      <c r="AY153" s="926"/>
      <c r="AZ153" s="928">
        <f t="shared" ref="AZ153" si="505">+AX153+AY153</f>
        <v>1455080</v>
      </c>
      <c r="BA153" s="929">
        <f t="shared" ref="BA153" si="506">+AZ153*13.13</f>
        <v>19105200.400000002</v>
      </c>
    </row>
    <row r="154" spans="1:53" s="539" customFormat="1" ht="23.25" customHeight="1" thickBot="1" x14ac:dyDescent="0.35">
      <c r="A154" s="530">
        <v>55</v>
      </c>
      <c r="B154" s="506" t="s">
        <v>681</v>
      </c>
      <c r="C154" s="531" t="s">
        <v>775</v>
      </c>
      <c r="D154" s="556">
        <v>1</v>
      </c>
      <c r="E154" s="1130">
        <v>19</v>
      </c>
      <c r="F154" s="542">
        <f t="shared" si="465"/>
        <v>38</v>
      </c>
      <c r="G154" s="926">
        <v>66140</v>
      </c>
      <c r="H154" s="926">
        <v>10</v>
      </c>
      <c r="I154" s="927">
        <f t="shared" ref="I154:I157" si="507">+H154*G154</f>
        <v>661400</v>
      </c>
      <c r="J154" s="927">
        <v>263123</v>
      </c>
      <c r="K154" s="927">
        <f t="shared" si="316"/>
        <v>924523</v>
      </c>
      <c r="L154" s="926"/>
      <c r="M154" s="928">
        <f t="shared" ref="M154:M157" si="508">+K154+L154</f>
        <v>924523</v>
      </c>
      <c r="N154" s="1002">
        <f t="shared" ref="N154:N157" si="509">+M154*13.13</f>
        <v>12138986.99</v>
      </c>
      <c r="O154" s="928">
        <v>1</v>
      </c>
      <c r="P154" s="930">
        <f t="shared" ref="P154:P157" si="510">+E154+1</f>
        <v>20</v>
      </c>
      <c r="Q154" s="542">
        <f t="shared" ref="Q154:Q157" si="511">+P154*2</f>
        <v>40</v>
      </c>
      <c r="R154" s="926">
        <f t="shared" ref="R154:R157" si="512">+G154</f>
        <v>66140</v>
      </c>
      <c r="S154" s="1325">
        <v>10</v>
      </c>
      <c r="T154" s="1328">
        <v>0.5</v>
      </c>
      <c r="U154" s="1328">
        <f t="shared" si="395"/>
        <v>15</v>
      </c>
      <c r="V154" s="927">
        <f t="shared" ref="V154:V157" si="513">+U154*R154</f>
        <v>992100</v>
      </c>
      <c r="W154" s="927">
        <f t="shared" ref="W154:W157" si="514">IF((Q154&lt;=30)*AND(V154*Q154%&gt;J154),V154*Q154%,IF((Q154&gt;30)*AND(V154*30%&gt;J154),V154*30%,J154))</f>
        <v>297630</v>
      </c>
      <c r="X154" s="927">
        <f t="shared" ref="X154:X157" si="515">+V154+W154</f>
        <v>1289730</v>
      </c>
      <c r="Y154" s="926"/>
      <c r="Z154" s="928">
        <f t="shared" ref="Z154:Z157" si="516">+X154+Y154</f>
        <v>1289730</v>
      </c>
      <c r="AA154" s="1002">
        <f t="shared" ref="AA154:AA157" si="517">+Z154*13.13</f>
        <v>16934154.900000002</v>
      </c>
      <c r="AB154" s="928">
        <v>1</v>
      </c>
      <c r="AC154" s="930">
        <f t="shared" ref="AC154:AC157" si="518">+P154+1</f>
        <v>21</v>
      </c>
      <c r="AD154" s="542">
        <f t="shared" ref="AD154:AD157" si="519">+AC154*2</f>
        <v>42</v>
      </c>
      <c r="AE154" s="926">
        <f t="shared" ref="AE154:AE160" si="520">+R154</f>
        <v>66140</v>
      </c>
      <c r="AF154" s="1325">
        <v>10</v>
      </c>
      <c r="AG154" s="1325">
        <v>1</v>
      </c>
      <c r="AH154" s="1325">
        <f t="shared" si="354"/>
        <v>20</v>
      </c>
      <c r="AI154" s="927">
        <f t="shared" ref="AI154:AI169" si="521">+AH154*AE154</f>
        <v>1322800</v>
      </c>
      <c r="AJ154" s="927">
        <f t="shared" ref="AJ154:AJ169" si="522">IF((AD154&lt;=30)*AND(AI154*AD154%&gt;W154),AI154*AD154%,IF((AD154&gt;30)*AND(AI154*30%&gt;W154),AI154*30%,W154))</f>
        <v>396840</v>
      </c>
      <c r="AK154" s="927">
        <f t="shared" ref="AK154:AK169" si="523">+AI154+AJ154</f>
        <v>1719640</v>
      </c>
      <c r="AL154" s="926"/>
      <c r="AM154" s="928">
        <f t="shared" ref="AM154:AM169" si="524">+AK154+AL154</f>
        <v>1719640</v>
      </c>
      <c r="AN154" s="1002">
        <f t="shared" ref="AN154:AN169" si="525">+AM154*13.13</f>
        <v>22578873.200000003</v>
      </c>
      <c r="AO154" s="928">
        <v>1</v>
      </c>
      <c r="AP154" s="930">
        <f t="shared" ref="AP154:AP169" si="526">+AC154+1</f>
        <v>22</v>
      </c>
      <c r="AQ154" s="542">
        <f t="shared" ref="AQ154:AQ169" si="527">+AP154*2</f>
        <v>44</v>
      </c>
      <c r="AR154" s="926">
        <f t="shared" ref="AR154:AR169" si="528">+AE154</f>
        <v>66140</v>
      </c>
      <c r="AS154" s="1325">
        <v>10</v>
      </c>
      <c r="AT154" s="1325">
        <v>1</v>
      </c>
      <c r="AU154" s="1325">
        <f t="shared" si="363"/>
        <v>20</v>
      </c>
      <c r="AV154" s="927">
        <f t="shared" ref="AV154:AV169" si="529">+AU154*AR154</f>
        <v>1322800</v>
      </c>
      <c r="AW154" s="927">
        <f t="shared" ref="AW154:AW169" si="530">IF((AQ154&lt;=30)*AND(AV154*AQ154%&gt;AJ154),AV154*AQ154%,IF((AQ154&gt;30)*AND(AV154*30%&gt;AJ154),AV154*30%,AJ154))</f>
        <v>396840</v>
      </c>
      <c r="AX154" s="927">
        <f t="shared" ref="AX154:AX169" si="531">+AV154+AW154</f>
        <v>1719640</v>
      </c>
      <c r="AY154" s="926"/>
      <c r="AZ154" s="928">
        <f t="shared" ref="AZ154:AZ169" si="532">+AX154+AY154</f>
        <v>1719640</v>
      </c>
      <c r="BA154" s="929">
        <f t="shared" ref="BA154:BA169" si="533">+AZ154*13.13</f>
        <v>22578873.200000003</v>
      </c>
    </row>
    <row r="155" spans="1:53" s="539" customFormat="1" ht="23.25" customHeight="1" thickBot="1" x14ac:dyDescent="0.35">
      <c r="A155" s="540">
        <v>56</v>
      </c>
      <c r="B155" s="817" t="s">
        <v>950</v>
      </c>
      <c r="C155" s="531" t="s">
        <v>775</v>
      </c>
      <c r="D155" s="556">
        <v>1</v>
      </c>
      <c r="E155" s="1128">
        <v>5</v>
      </c>
      <c r="F155" s="542">
        <f t="shared" si="465"/>
        <v>10</v>
      </c>
      <c r="G155" s="926">
        <v>66140</v>
      </c>
      <c r="H155" s="926">
        <v>10</v>
      </c>
      <c r="I155" s="927">
        <f t="shared" si="507"/>
        <v>661400</v>
      </c>
      <c r="J155" s="927">
        <v>66140</v>
      </c>
      <c r="K155" s="927">
        <f t="shared" si="316"/>
        <v>727540</v>
      </c>
      <c r="L155" s="926"/>
      <c r="M155" s="928">
        <f t="shared" si="508"/>
        <v>727540</v>
      </c>
      <c r="N155" s="1002">
        <f t="shared" si="509"/>
        <v>9552600.2000000011</v>
      </c>
      <c r="O155" s="928">
        <v>1</v>
      </c>
      <c r="P155" s="930">
        <f t="shared" si="510"/>
        <v>6</v>
      </c>
      <c r="Q155" s="542">
        <f t="shared" si="511"/>
        <v>12</v>
      </c>
      <c r="R155" s="926">
        <f t="shared" si="512"/>
        <v>66140</v>
      </c>
      <c r="S155" s="1325">
        <v>10</v>
      </c>
      <c r="T155" s="1328">
        <v>0.5</v>
      </c>
      <c r="U155" s="1328">
        <f t="shared" si="395"/>
        <v>15</v>
      </c>
      <c r="V155" s="927">
        <f t="shared" si="513"/>
        <v>992100</v>
      </c>
      <c r="W155" s="927">
        <f t="shared" si="514"/>
        <v>119052</v>
      </c>
      <c r="X155" s="927">
        <f t="shared" si="515"/>
        <v>1111152</v>
      </c>
      <c r="Y155" s="926"/>
      <c r="Z155" s="928">
        <f t="shared" si="516"/>
        <v>1111152</v>
      </c>
      <c r="AA155" s="1002">
        <f t="shared" si="517"/>
        <v>14589425.760000002</v>
      </c>
      <c r="AB155" s="928">
        <v>1</v>
      </c>
      <c r="AC155" s="930">
        <f t="shared" si="518"/>
        <v>7</v>
      </c>
      <c r="AD155" s="542">
        <f t="shared" si="519"/>
        <v>14</v>
      </c>
      <c r="AE155" s="926">
        <f t="shared" si="520"/>
        <v>66140</v>
      </c>
      <c r="AF155" s="1325">
        <v>10</v>
      </c>
      <c r="AG155" s="1325">
        <v>1</v>
      </c>
      <c r="AH155" s="1325">
        <f t="shared" si="354"/>
        <v>20</v>
      </c>
      <c r="AI155" s="927">
        <f t="shared" si="521"/>
        <v>1322800</v>
      </c>
      <c r="AJ155" s="927">
        <f t="shared" si="522"/>
        <v>185192.00000000003</v>
      </c>
      <c r="AK155" s="927">
        <f t="shared" si="523"/>
        <v>1507992</v>
      </c>
      <c r="AL155" s="926"/>
      <c r="AM155" s="928">
        <f t="shared" si="524"/>
        <v>1507992</v>
      </c>
      <c r="AN155" s="1002">
        <f t="shared" si="525"/>
        <v>19799934.960000001</v>
      </c>
      <c r="AO155" s="928">
        <v>1</v>
      </c>
      <c r="AP155" s="930">
        <f t="shared" si="526"/>
        <v>8</v>
      </c>
      <c r="AQ155" s="542">
        <f t="shared" si="527"/>
        <v>16</v>
      </c>
      <c r="AR155" s="926">
        <f t="shared" si="528"/>
        <v>66140</v>
      </c>
      <c r="AS155" s="1325">
        <v>10</v>
      </c>
      <c r="AT155" s="1325">
        <v>1</v>
      </c>
      <c r="AU155" s="1325">
        <f t="shared" si="363"/>
        <v>20</v>
      </c>
      <c r="AV155" s="927">
        <f t="shared" si="529"/>
        <v>1322800</v>
      </c>
      <c r="AW155" s="927">
        <f t="shared" si="530"/>
        <v>211648</v>
      </c>
      <c r="AX155" s="927">
        <f t="shared" si="531"/>
        <v>1534448</v>
      </c>
      <c r="AY155" s="926"/>
      <c r="AZ155" s="928">
        <f t="shared" si="532"/>
        <v>1534448</v>
      </c>
      <c r="BA155" s="929">
        <f t="shared" si="533"/>
        <v>20147302.240000002</v>
      </c>
    </row>
    <row r="156" spans="1:53" s="539" customFormat="1" ht="23.25" customHeight="1" thickBot="1" x14ac:dyDescent="0.35">
      <c r="A156" s="530">
        <v>57</v>
      </c>
      <c r="B156" s="506" t="s">
        <v>689</v>
      </c>
      <c r="C156" s="531" t="s">
        <v>775</v>
      </c>
      <c r="D156" s="556">
        <v>1</v>
      </c>
      <c r="E156" s="1128">
        <v>8</v>
      </c>
      <c r="F156" s="542">
        <f t="shared" si="465"/>
        <v>16</v>
      </c>
      <c r="G156" s="926">
        <v>66140</v>
      </c>
      <c r="H156" s="926">
        <v>10</v>
      </c>
      <c r="I156" s="927">
        <f t="shared" si="507"/>
        <v>661400</v>
      </c>
      <c r="J156" s="927">
        <v>105824</v>
      </c>
      <c r="K156" s="927">
        <f t="shared" si="316"/>
        <v>767224</v>
      </c>
      <c r="L156" s="926"/>
      <c r="M156" s="928">
        <f t="shared" si="508"/>
        <v>767224</v>
      </c>
      <c r="N156" s="1002">
        <f t="shared" si="509"/>
        <v>10073651.120000001</v>
      </c>
      <c r="O156" s="928">
        <v>1</v>
      </c>
      <c r="P156" s="930">
        <f t="shared" si="510"/>
        <v>9</v>
      </c>
      <c r="Q156" s="542">
        <f t="shared" si="511"/>
        <v>18</v>
      </c>
      <c r="R156" s="926">
        <f t="shared" si="512"/>
        <v>66140</v>
      </c>
      <c r="S156" s="1325">
        <v>10</v>
      </c>
      <c r="T156" s="1328">
        <v>0.5</v>
      </c>
      <c r="U156" s="1328">
        <f t="shared" si="395"/>
        <v>15</v>
      </c>
      <c r="V156" s="927">
        <f t="shared" si="513"/>
        <v>992100</v>
      </c>
      <c r="W156" s="927">
        <f t="shared" si="514"/>
        <v>178578</v>
      </c>
      <c r="X156" s="927">
        <f t="shared" si="515"/>
        <v>1170678</v>
      </c>
      <c r="Y156" s="926"/>
      <c r="Z156" s="928">
        <f t="shared" si="516"/>
        <v>1170678</v>
      </c>
      <c r="AA156" s="1002">
        <f t="shared" si="517"/>
        <v>15371002.140000001</v>
      </c>
      <c r="AB156" s="928">
        <v>1</v>
      </c>
      <c r="AC156" s="930">
        <f t="shared" si="518"/>
        <v>10</v>
      </c>
      <c r="AD156" s="542">
        <f t="shared" si="519"/>
        <v>20</v>
      </c>
      <c r="AE156" s="926">
        <f t="shared" si="520"/>
        <v>66140</v>
      </c>
      <c r="AF156" s="1325">
        <v>10</v>
      </c>
      <c r="AG156" s="1325">
        <v>1</v>
      </c>
      <c r="AH156" s="1325">
        <f t="shared" si="354"/>
        <v>20</v>
      </c>
      <c r="AI156" s="927">
        <f t="shared" si="521"/>
        <v>1322800</v>
      </c>
      <c r="AJ156" s="927">
        <f t="shared" si="522"/>
        <v>264560</v>
      </c>
      <c r="AK156" s="927">
        <f t="shared" si="523"/>
        <v>1587360</v>
      </c>
      <c r="AL156" s="926"/>
      <c r="AM156" s="928">
        <f t="shared" si="524"/>
        <v>1587360</v>
      </c>
      <c r="AN156" s="1002">
        <f t="shared" si="525"/>
        <v>20842036.800000001</v>
      </c>
      <c r="AO156" s="928">
        <v>1</v>
      </c>
      <c r="AP156" s="930">
        <f t="shared" si="526"/>
        <v>11</v>
      </c>
      <c r="AQ156" s="542">
        <f t="shared" si="527"/>
        <v>22</v>
      </c>
      <c r="AR156" s="926">
        <f t="shared" si="528"/>
        <v>66140</v>
      </c>
      <c r="AS156" s="1325">
        <v>10</v>
      </c>
      <c r="AT156" s="1325">
        <v>1</v>
      </c>
      <c r="AU156" s="1325">
        <f t="shared" si="363"/>
        <v>20</v>
      </c>
      <c r="AV156" s="927">
        <f t="shared" si="529"/>
        <v>1322800</v>
      </c>
      <c r="AW156" s="927">
        <f t="shared" si="530"/>
        <v>291016</v>
      </c>
      <c r="AX156" s="927">
        <f t="shared" si="531"/>
        <v>1613816</v>
      </c>
      <c r="AY156" s="926"/>
      <c r="AZ156" s="928">
        <f t="shared" si="532"/>
        <v>1613816</v>
      </c>
      <c r="BA156" s="929">
        <f t="shared" si="533"/>
        <v>21189404.080000002</v>
      </c>
    </row>
    <row r="157" spans="1:53" s="539" customFormat="1" ht="23.25" customHeight="1" thickBot="1" x14ac:dyDescent="0.35">
      <c r="A157" s="540">
        <v>58</v>
      </c>
      <c r="B157" s="817" t="s">
        <v>2484</v>
      </c>
      <c r="C157" s="531" t="s">
        <v>775</v>
      </c>
      <c r="D157" s="556">
        <v>1</v>
      </c>
      <c r="E157" s="925">
        <v>0</v>
      </c>
      <c r="F157" s="542">
        <f t="shared" ref="F157" si="534">+E157*2</f>
        <v>0</v>
      </c>
      <c r="G157" s="926">
        <v>66140</v>
      </c>
      <c r="H157" s="926">
        <v>10</v>
      </c>
      <c r="I157" s="927">
        <f t="shared" si="507"/>
        <v>661400</v>
      </c>
      <c r="J157" s="927">
        <v>0</v>
      </c>
      <c r="K157" s="927">
        <f t="shared" ref="K157" si="535">+I157+J157</f>
        <v>661400</v>
      </c>
      <c r="L157" s="926"/>
      <c r="M157" s="928">
        <f t="shared" si="508"/>
        <v>661400</v>
      </c>
      <c r="N157" s="1002">
        <f t="shared" si="509"/>
        <v>8684182</v>
      </c>
      <c r="O157" s="928">
        <v>1</v>
      </c>
      <c r="P157" s="930">
        <f t="shared" si="510"/>
        <v>1</v>
      </c>
      <c r="Q157" s="542">
        <f t="shared" si="511"/>
        <v>2</v>
      </c>
      <c r="R157" s="926">
        <f t="shared" si="512"/>
        <v>66140</v>
      </c>
      <c r="S157" s="1325">
        <v>10</v>
      </c>
      <c r="T157" s="1328">
        <v>0.5</v>
      </c>
      <c r="U157" s="1328">
        <f t="shared" si="395"/>
        <v>15</v>
      </c>
      <c r="V157" s="927">
        <f t="shared" si="513"/>
        <v>992100</v>
      </c>
      <c r="W157" s="927">
        <f t="shared" si="514"/>
        <v>19842</v>
      </c>
      <c r="X157" s="927">
        <f t="shared" si="515"/>
        <v>1011942</v>
      </c>
      <c r="Y157" s="926"/>
      <c r="Z157" s="928">
        <f t="shared" si="516"/>
        <v>1011942</v>
      </c>
      <c r="AA157" s="1002">
        <f t="shared" si="517"/>
        <v>13286798.460000001</v>
      </c>
      <c r="AB157" s="928">
        <v>1</v>
      </c>
      <c r="AC157" s="930">
        <f t="shared" si="518"/>
        <v>2</v>
      </c>
      <c r="AD157" s="542">
        <f t="shared" si="519"/>
        <v>4</v>
      </c>
      <c r="AE157" s="926">
        <f t="shared" si="520"/>
        <v>66140</v>
      </c>
      <c r="AF157" s="1325">
        <v>10</v>
      </c>
      <c r="AG157" s="1325">
        <v>1</v>
      </c>
      <c r="AH157" s="1325">
        <f t="shared" si="354"/>
        <v>20</v>
      </c>
      <c r="AI157" s="927">
        <f t="shared" si="521"/>
        <v>1322800</v>
      </c>
      <c r="AJ157" s="927">
        <f t="shared" si="522"/>
        <v>52912</v>
      </c>
      <c r="AK157" s="927">
        <f t="shared" si="523"/>
        <v>1375712</v>
      </c>
      <c r="AL157" s="926"/>
      <c r="AM157" s="928">
        <f t="shared" si="524"/>
        <v>1375712</v>
      </c>
      <c r="AN157" s="1002">
        <f t="shared" si="525"/>
        <v>18063098.560000002</v>
      </c>
      <c r="AO157" s="928">
        <v>1</v>
      </c>
      <c r="AP157" s="930">
        <f t="shared" si="526"/>
        <v>3</v>
      </c>
      <c r="AQ157" s="542">
        <f t="shared" si="527"/>
        <v>6</v>
      </c>
      <c r="AR157" s="926">
        <f t="shared" si="528"/>
        <v>66140</v>
      </c>
      <c r="AS157" s="1325">
        <v>10</v>
      </c>
      <c r="AT157" s="1325">
        <v>1</v>
      </c>
      <c r="AU157" s="1325">
        <f t="shared" si="363"/>
        <v>20</v>
      </c>
      <c r="AV157" s="927">
        <f t="shared" si="529"/>
        <v>1322800</v>
      </c>
      <c r="AW157" s="927">
        <f t="shared" si="530"/>
        <v>79368</v>
      </c>
      <c r="AX157" s="927">
        <f t="shared" si="531"/>
        <v>1402168</v>
      </c>
      <c r="AY157" s="932"/>
      <c r="AZ157" s="1004">
        <f t="shared" si="532"/>
        <v>1402168</v>
      </c>
      <c r="BA157" s="928">
        <f t="shared" si="533"/>
        <v>18410465.84</v>
      </c>
    </row>
    <row r="158" spans="1:53" s="539" customFormat="1" ht="23.25" customHeight="1" thickBot="1" x14ac:dyDescent="0.35">
      <c r="A158" s="530">
        <v>59</v>
      </c>
      <c r="B158" s="506" t="s">
        <v>904</v>
      </c>
      <c r="C158" s="531" t="s">
        <v>775</v>
      </c>
      <c r="D158" s="556">
        <v>1</v>
      </c>
      <c r="E158" s="925">
        <v>4</v>
      </c>
      <c r="F158" s="542">
        <f>+E158*2</f>
        <v>8</v>
      </c>
      <c r="G158" s="926">
        <v>66140</v>
      </c>
      <c r="H158" s="926">
        <v>10</v>
      </c>
      <c r="I158" s="927">
        <f>+H158*G158</f>
        <v>661400</v>
      </c>
      <c r="J158" s="927">
        <v>52912</v>
      </c>
      <c r="K158" s="927">
        <f>+I158+J158</f>
        <v>714312</v>
      </c>
      <c r="L158" s="926"/>
      <c r="M158" s="928">
        <f>+K158+L158</f>
        <v>714312</v>
      </c>
      <c r="N158" s="1002">
        <f>+M158*13.13</f>
        <v>9378916.5600000005</v>
      </c>
      <c r="O158" s="928">
        <v>1</v>
      </c>
      <c r="P158" s="930">
        <f>+E158+1</f>
        <v>5</v>
      </c>
      <c r="Q158" s="542">
        <f>+P158*2</f>
        <v>10</v>
      </c>
      <c r="R158" s="926">
        <f t="shared" ref="R158:R161" si="536">+G158</f>
        <v>66140</v>
      </c>
      <c r="S158" s="1325">
        <v>10</v>
      </c>
      <c r="T158" s="1328">
        <v>0.5</v>
      </c>
      <c r="U158" s="1328">
        <f t="shared" si="395"/>
        <v>15</v>
      </c>
      <c r="V158" s="927">
        <f>+U158*R158</f>
        <v>992100</v>
      </c>
      <c r="W158" s="927">
        <f>IF((Q158&lt;=30)*AND(V158*Q158%&gt;J158),V158*Q158%,IF((Q158&gt;30)*AND(V158*30%&gt;J158),V158*30%,J158))</f>
        <v>99210</v>
      </c>
      <c r="X158" s="927">
        <f>+V158+W158</f>
        <v>1091310</v>
      </c>
      <c r="Y158" s="926"/>
      <c r="Z158" s="928">
        <f>+X158+Y158</f>
        <v>1091310</v>
      </c>
      <c r="AA158" s="1002">
        <f>+Z158*13.13</f>
        <v>14328900.300000001</v>
      </c>
      <c r="AB158" s="928">
        <v>1</v>
      </c>
      <c r="AC158" s="930">
        <f>+P158+1</f>
        <v>6</v>
      </c>
      <c r="AD158" s="542">
        <f>+AC158*2</f>
        <v>12</v>
      </c>
      <c r="AE158" s="926">
        <f t="shared" si="520"/>
        <v>66140</v>
      </c>
      <c r="AF158" s="1325">
        <v>10</v>
      </c>
      <c r="AG158" s="1325">
        <v>1</v>
      </c>
      <c r="AH158" s="1325">
        <f t="shared" si="354"/>
        <v>20</v>
      </c>
      <c r="AI158" s="927">
        <f>+AH158*AE158</f>
        <v>1322800</v>
      </c>
      <c r="AJ158" s="927">
        <f>IF((AD158&lt;=30)*AND(AI158*AD158%&gt;W158),AI158*AD158%,IF((AD158&gt;30)*AND(AI158*30%&gt;W158),AI158*30%,W158))</f>
        <v>158736</v>
      </c>
      <c r="AK158" s="927">
        <f>+AI158+AJ158</f>
        <v>1481536</v>
      </c>
      <c r="AL158" s="926"/>
      <c r="AM158" s="928">
        <f>+AK158+AL158</f>
        <v>1481536</v>
      </c>
      <c r="AN158" s="1002">
        <f>+AM158*13.13</f>
        <v>19452567.68</v>
      </c>
      <c r="AO158" s="928">
        <v>1</v>
      </c>
      <c r="AP158" s="930">
        <f>+AC158+1</f>
        <v>7</v>
      </c>
      <c r="AQ158" s="542">
        <f>+AP158*2</f>
        <v>14</v>
      </c>
      <c r="AR158" s="926">
        <f t="shared" si="528"/>
        <v>66140</v>
      </c>
      <c r="AS158" s="1325">
        <v>10</v>
      </c>
      <c r="AT158" s="1325">
        <v>1</v>
      </c>
      <c r="AU158" s="1325">
        <f t="shared" si="363"/>
        <v>20</v>
      </c>
      <c r="AV158" s="927">
        <f>+AU158*AR158</f>
        <v>1322800</v>
      </c>
      <c r="AW158" s="927">
        <f>IF((AQ158&lt;=30)*AND(AV158*AQ158%&gt;AJ158),AV158*AQ158%,IF((AQ158&gt;30)*AND(AV158*30%&gt;AJ158),AV158*30%,AJ158))</f>
        <v>185192.00000000003</v>
      </c>
      <c r="AX158" s="927">
        <f>+AV158+AW158</f>
        <v>1507992</v>
      </c>
      <c r="AY158" s="926"/>
      <c r="AZ158" s="928">
        <f>+AX158+AY158</f>
        <v>1507992</v>
      </c>
      <c r="BA158" s="929">
        <f>+AZ158*13.13</f>
        <v>19799934.960000001</v>
      </c>
    </row>
    <row r="159" spans="1:53" s="539" customFormat="1" ht="23.25" customHeight="1" thickBot="1" x14ac:dyDescent="0.35">
      <c r="A159" s="540">
        <v>60</v>
      </c>
      <c r="B159" s="816" t="s">
        <v>799</v>
      </c>
      <c r="C159" s="531" t="s">
        <v>775</v>
      </c>
      <c r="D159" s="556">
        <v>1</v>
      </c>
      <c r="E159" s="925">
        <v>15</v>
      </c>
      <c r="F159" s="542">
        <f>+E159*2</f>
        <v>30</v>
      </c>
      <c r="G159" s="926">
        <v>66140</v>
      </c>
      <c r="H159" s="926">
        <v>10</v>
      </c>
      <c r="I159" s="927">
        <f>+H159*G159</f>
        <v>661400</v>
      </c>
      <c r="J159" s="927">
        <v>198420</v>
      </c>
      <c r="K159" s="927">
        <f>+I159+J159</f>
        <v>859820</v>
      </c>
      <c r="L159" s="926"/>
      <c r="M159" s="928">
        <f>+K159+L159</f>
        <v>859820</v>
      </c>
      <c r="N159" s="1002">
        <f>+M159*13.13</f>
        <v>11289436.600000001</v>
      </c>
      <c r="O159" s="928">
        <v>1</v>
      </c>
      <c r="P159" s="930">
        <f>+E159+1</f>
        <v>16</v>
      </c>
      <c r="Q159" s="542">
        <f>+P159*2</f>
        <v>32</v>
      </c>
      <c r="R159" s="926">
        <f t="shared" si="536"/>
        <v>66140</v>
      </c>
      <c r="S159" s="1325">
        <v>10</v>
      </c>
      <c r="T159" s="1328">
        <v>0.5</v>
      </c>
      <c r="U159" s="1328">
        <f t="shared" si="395"/>
        <v>15</v>
      </c>
      <c r="V159" s="927">
        <f>+U159*R159</f>
        <v>992100</v>
      </c>
      <c r="W159" s="927">
        <f>IF((Q159&lt;=30)*AND(V159*Q159%&gt;J159),V159*Q159%,IF((Q159&gt;30)*AND(V159*30%&gt;J159),V159*30%,J159))</f>
        <v>297630</v>
      </c>
      <c r="X159" s="927">
        <f>+V159+W159</f>
        <v>1289730</v>
      </c>
      <c r="Y159" s="926"/>
      <c r="Z159" s="928">
        <f>+X159+Y159</f>
        <v>1289730</v>
      </c>
      <c r="AA159" s="1002">
        <f>+Z159*13.13</f>
        <v>16934154.900000002</v>
      </c>
      <c r="AB159" s="532">
        <v>1</v>
      </c>
      <c r="AC159" s="930">
        <f>+P159+1</f>
        <v>17</v>
      </c>
      <c r="AD159" s="542">
        <f>+AC159*2</f>
        <v>34</v>
      </c>
      <c r="AE159" s="926">
        <f t="shared" si="520"/>
        <v>66140</v>
      </c>
      <c r="AF159" s="1325">
        <v>10</v>
      </c>
      <c r="AG159" s="1325">
        <v>1</v>
      </c>
      <c r="AH159" s="1325">
        <f t="shared" si="354"/>
        <v>20</v>
      </c>
      <c r="AI159" s="927">
        <f>+AH159*AE159</f>
        <v>1322800</v>
      </c>
      <c r="AJ159" s="927">
        <f>IF((AD159&lt;=30)*AND(AI159*AD159%&gt;W159),AI159*AD159%,IF((AD159&gt;30)*AND(AI159*30%&gt;W159),AI159*30%,W159))</f>
        <v>396840</v>
      </c>
      <c r="AK159" s="927">
        <f>+AI159+AJ159</f>
        <v>1719640</v>
      </c>
      <c r="AL159" s="926"/>
      <c r="AM159" s="928">
        <f>+AK159+AL159</f>
        <v>1719640</v>
      </c>
      <c r="AN159" s="1002">
        <f>+AM159*13.13</f>
        <v>22578873.200000003</v>
      </c>
      <c r="AO159" s="532">
        <v>1</v>
      </c>
      <c r="AP159" s="930">
        <f>+AC159+1</f>
        <v>18</v>
      </c>
      <c r="AQ159" s="542">
        <f>+AP159*2</f>
        <v>36</v>
      </c>
      <c r="AR159" s="926">
        <f t="shared" si="528"/>
        <v>66140</v>
      </c>
      <c r="AS159" s="1325">
        <v>10</v>
      </c>
      <c r="AT159" s="1325">
        <v>1</v>
      </c>
      <c r="AU159" s="1325">
        <f t="shared" si="363"/>
        <v>20</v>
      </c>
      <c r="AV159" s="927">
        <f>+AU159*AR159</f>
        <v>1322800</v>
      </c>
      <c r="AW159" s="927">
        <f>IF((AQ159&lt;=30)*AND(AV159*AQ159%&gt;AJ159),AV159*AQ159%,IF((AQ159&gt;30)*AND(AV159*30%&gt;AJ159),AV159*30%,AJ159))</f>
        <v>396840</v>
      </c>
      <c r="AX159" s="927">
        <f>+AV159+AW159</f>
        <v>1719640</v>
      </c>
      <c r="AY159" s="926"/>
      <c r="AZ159" s="928">
        <f>+AX159+AY159</f>
        <v>1719640</v>
      </c>
      <c r="BA159" s="929">
        <f>+AZ159*13.13</f>
        <v>22578873.200000003</v>
      </c>
    </row>
    <row r="160" spans="1:53" s="539" customFormat="1" ht="23.25" customHeight="1" thickBot="1" x14ac:dyDescent="0.35">
      <c r="A160" s="530">
        <v>61</v>
      </c>
      <c r="B160" s="506" t="s">
        <v>634</v>
      </c>
      <c r="C160" s="531" t="s">
        <v>775</v>
      </c>
      <c r="D160" s="556">
        <v>1</v>
      </c>
      <c r="E160" s="925">
        <v>5</v>
      </c>
      <c r="F160" s="542">
        <f>+E160*2</f>
        <v>10</v>
      </c>
      <c r="G160" s="926">
        <v>66140</v>
      </c>
      <c r="H160" s="926">
        <v>10</v>
      </c>
      <c r="I160" s="927">
        <f>+H160*G160</f>
        <v>661400</v>
      </c>
      <c r="J160" s="927">
        <v>66140</v>
      </c>
      <c r="K160" s="927">
        <f>+I160+J160</f>
        <v>727540</v>
      </c>
      <c r="L160" s="926"/>
      <c r="M160" s="928">
        <f>+K160+L160</f>
        <v>727540</v>
      </c>
      <c r="N160" s="1002">
        <f>+M160*13.13</f>
        <v>9552600.2000000011</v>
      </c>
      <c r="O160" s="928">
        <v>1</v>
      </c>
      <c r="P160" s="930">
        <f>+E160+1</f>
        <v>6</v>
      </c>
      <c r="Q160" s="542">
        <f>+P160*2</f>
        <v>12</v>
      </c>
      <c r="R160" s="926">
        <f t="shared" si="536"/>
        <v>66140</v>
      </c>
      <c r="S160" s="1325">
        <v>10</v>
      </c>
      <c r="T160" s="1328">
        <v>0.5</v>
      </c>
      <c r="U160" s="1328">
        <f t="shared" si="395"/>
        <v>15</v>
      </c>
      <c r="V160" s="927">
        <f>+U160*R160</f>
        <v>992100</v>
      </c>
      <c r="W160" s="927">
        <f>IF((Q160&lt;=30)*AND(V160*Q160%&gt;J160),V160*Q160%,IF((Q160&gt;30)*AND(V160*30%&gt;J160),V160*30%,J160))</f>
        <v>119052</v>
      </c>
      <c r="X160" s="927">
        <f>+V160+W160</f>
        <v>1111152</v>
      </c>
      <c r="Y160" s="926"/>
      <c r="Z160" s="928">
        <f>+X160+Y160</f>
        <v>1111152</v>
      </c>
      <c r="AA160" s="1002">
        <f>+Z160*13.13</f>
        <v>14589425.760000002</v>
      </c>
      <c r="AB160" s="928">
        <v>1</v>
      </c>
      <c r="AC160" s="930">
        <f>+P160+1</f>
        <v>7</v>
      </c>
      <c r="AD160" s="542">
        <f>+AC160*2</f>
        <v>14</v>
      </c>
      <c r="AE160" s="926">
        <f t="shared" si="520"/>
        <v>66140</v>
      </c>
      <c r="AF160" s="1325">
        <v>10</v>
      </c>
      <c r="AG160" s="1325">
        <v>1</v>
      </c>
      <c r="AH160" s="1325">
        <f t="shared" si="354"/>
        <v>20</v>
      </c>
      <c r="AI160" s="927">
        <f>+AH160*AE160</f>
        <v>1322800</v>
      </c>
      <c r="AJ160" s="927">
        <f>IF((AD160&lt;=30)*AND(AI160*AD160%&gt;W160),AI160*AD160%,IF((AD160&gt;30)*AND(AI160*30%&gt;W160),AI160*30%,W160))</f>
        <v>185192.00000000003</v>
      </c>
      <c r="AK160" s="927">
        <f>+AI160+AJ160</f>
        <v>1507992</v>
      </c>
      <c r="AL160" s="926"/>
      <c r="AM160" s="928">
        <f>+AK160+AL160</f>
        <v>1507992</v>
      </c>
      <c r="AN160" s="1002">
        <f>+AM160*13.13</f>
        <v>19799934.960000001</v>
      </c>
      <c r="AO160" s="928">
        <v>1</v>
      </c>
      <c r="AP160" s="930">
        <f>+AC160+1</f>
        <v>8</v>
      </c>
      <c r="AQ160" s="542">
        <f>+AP160*2</f>
        <v>16</v>
      </c>
      <c r="AR160" s="926">
        <f t="shared" si="528"/>
        <v>66140</v>
      </c>
      <c r="AS160" s="1325">
        <v>10</v>
      </c>
      <c r="AT160" s="1325">
        <v>1</v>
      </c>
      <c r="AU160" s="1325">
        <f t="shared" si="363"/>
        <v>20</v>
      </c>
      <c r="AV160" s="927">
        <f>+AU160*AR160</f>
        <v>1322800</v>
      </c>
      <c r="AW160" s="927">
        <f>IF((AQ160&lt;=30)*AND(AV160*AQ160%&gt;AJ160),AV160*AQ160%,IF((AQ160&gt;30)*AND(AV160*30%&gt;AJ160),AV160*30%,AJ160))</f>
        <v>211648</v>
      </c>
      <c r="AX160" s="927">
        <f>+AV160+AW160</f>
        <v>1534448</v>
      </c>
      <c r="AY160" s="926"/>
      <c r="AZ160" s="928">
        <f>+AX160+AY160</f>
        <v>1534448</v>
      </c>
      <c r="BA160" s="929">
        <f>+AZ160*13.13</f>
        <v>20147302.240000002</v>
      </c>
    </row>
    <row r="161" spans="1:53" s="539" customFormat="1" ht="23.25" customHeight="1" thickBot="1" x14ac:dyDescent="0.35">
      <c r="A161" s="540">
        <v>62</v>
      </c>
      <c r="B161" s="817" t="s">
        <v>683</v>
      </c>
      <c r="C161" s="531" t="s">
        <v>775</v>
      </c>
      <c r="D161" s="556">
        <v>1</v>
      </c>
      <c r="E161" s="1128">
        <v>9</v>
      </c>
      <c r="F161" s="542">
        <f t="shared" ref="F161" si="537">+E161*2</f>
        <v>18</v>
      </c>
      <c r="G161" s="926">
        <v>66140</v>
      </c>
      <c r="H161" s="926">
        <v>10</v>
      </c>
      <c r="I161" s="927">
        <f t="shared" ref="I161" si="538">+H161*G161</f>
        <v>661400</v>
      </c>
      <c r="J161" s="927">
        <v>119052</v>
      </c>
      <c r="K161" s="927">
        <f t="shared" ref="K161" si="539">+I161+J161</f>
        <v>780452</v>
      </c>
      <c r="L161" s="926"/>
      <c r="M161" s="928">
        <f t="shared" ref="M161" si="540">+K161+L161</f>
        <v>780452</v>
      </c>
      <c r="N161" s="1002">
        <f t="shared" ref="N161" si="541">+M161*13.13</f>
        <v>10247334.76</v>
      </c>
      <c r="O161" s="928">
        <v>1</v>
      </c>
      <c r="P161" s="930">
        <f t="shared" ref="P161" si="542">+E161+1</f>
        <v>10</v>
      </c>
      <c r="Q161" s="542">
        <f t="shared" ref="Q161" si="543">+P161*2</f>
        <v>20</v>
      </c>
      <c r="R161" s="926">
        <f t="shared" si="536"/>
        <v>66140</v>
      </c>
      <c r="S161" s="1325">
        <v>10</v>
      </c>
      <c r="T161" s="1328">
        <v>0.5</v>
      </c>
      <c r="U161" s="1328">
        <f t="shared" ref="U161" si="544">+S161+S161*T161</f>
        <v>15</v>
      </c>
      <c r="V161" s="927">
        <f t="shared" ref="V161" si="545">+U161*R161</f>
        <v>992100</v>
      </c>
      <c r="W161" s="927">
        <f t="shared" ref="W161" si="546">IF((Q161&lt;=30)*AND(V161*Q161%&gt;J161),V161*Q161%,IF((Q161&gt;30)*AND(V161*30%&gt;J161),V161*30%,J161))</f>
        <v>198420</v>
      </c>
      <c r="X161" s="927">
        <f t="shared" ref="X161" si="547">+V161+W161</f>
        <v>1190520</v>
      </c>
      <c r="Y161" s="926"/>
      <c r="Z161" s="928">
        <f t="shared" ref="Z161" si="548">+X161+Y161</f>
        <v>1190520</v>
      </c>
      <c r="AA161" s="1002">
        <f t="shared" ref="AA161" si="549">+Z161*13.13</f>
        <v>15631527.600000001</v>
      </c>
      <c r="AB161" s="928">
        <v>1</v>
      </c>
      <c r="AC161" s="930">
        <f t="shared" ref="AC161" si="550">+P161+1</f>
        <v>11</v>
      </c>
      <c r="AD161" s="542">
        <f t="shared" ref="AD161:AD168" si="551">+AC161*2</f>
        <v>22</v>
      </c>
      <c r="AE161" s="926">
        <f t="shared" ref="AE161" si="552">+R161</f>
        <v>66140</v>
      </c>
      <c r="AF161" s="1325">
        <v>10</v>
      </c>
      <c r="AG161" s="1325">
        <v>1</v>
      </c>
      <c r="AH161" s="1325">
        <f t="shared" ref="AH161:AH168" si="553">+AF161+AF161*AG161</f>
        <v>20</v>
      </c>
      <c r="AI161" s="927">
        <f t="shared" ref="AI161:AI168" si="554">+AH161*AE161</f>
        <v>1322800</v>
      </c>
      <c r="AJ161" s="927">
        <f t="shared" ref="AJ161:AJ168" si="555">IF((AD161&lt;=30)*AND(AI161*AD161%&gt;W161),AI161*AD161%,IF((AD161&gt;30)*AND(AI161*30%&gt;W161),AI161*30%,W161))</f>
        <v>291016</v>
      </c>
      <c r="AK161" s="927">
        <f t="shared" ref="AK161:AK168" si="556">+AI161+AJ161</f>
        <v>1613816</v>
      </c>
      <c r="AL161" s="926"/>
      <c r="AM161" s="928">
        <f t="shared" ref="AM161:AM168" si="557">+AK161+AL161</f>
        <v>1613816</v>
      </c>
      <c r="AN161" s="1002">
        <f t="shared" ref="AN161:AN168" si="558">+AM161*13.13</f>
        <v>21189404.080000002</v>
      </c>
      <c r="AO161" s="928">
        <v>1</v>
      </c>
      <c r="AP161" s="930">
        <f t="shared" ref="AP161:AP168" si="559">+AC161+1</f>
        <v>12</v>
      </c>
      <c r="AQ161" s="542">
        <f t="shared" ref="AQ161:AQ168" si="560">+AP161*2</f>
        <v>24</v>
      </c>
      <c r="AR161" s="926">
        <f t="shared" ref="AR161:AR168" si="561">+AE161</f>
        <v>66140</v>
      </c>
      <c r="AS161" s="1325">
        <v>10</v>
      </c>
      <c r="AT161" s="1325">
        <v>1</v>
      </c>
      <c r="AU161" s="1325">
        <f t="shared" ref="AU161:AU168" si="562">+AS161+AS161*AT161</f>
        <v>20</v>
      </c>
      <c r="AV161" s="927">
        <f t="shared" ref="AV161:AV168" si="563">+AU161*AR161</f>
        <v>1322800</v>
      </c>
      <c r="AW161" s="927">
        <f t="shared" ref="AW161:AW168" si="564">IF((AQ161&lt;=30)*AND(AV161*AQ161%&gt;AJ161),AV161*AQ161%,IF((AQ161&gt;30)*AND(AV161*30%&gt;AJ161),AV161*30%,AJ161))</f>
        <v>317472</v>
      </c>
      <c r="AX161" s="927">
        <f t="shared" ref="AX161:AX168" si="565">+AV161+AW161</f>
        <v>1640272</v>
      </c>
      <c r="AY161" s="926"/>
      <c r="AZ161" s="928">
        <f t="shared" ref="AZ161:AZ168" si="566">+AX161+AY161</f>
        <v>1640272</v>
      </c>
      <c r="BA161" s="929">
        <f t="shared" ref="BA161:BA168" si="567">+AZ161*13.13</f>
        <v>21536771.360000003</v>
      </c>
    </row>
    <row r="162" spans="1:53" s="1163" customFormat="1" ht="23.25" customHeight="1" thickBot="1" x14ac:dyDescent="0.35">
      <c r="A162" s="1353">
        <v>62</v>
      </c>
      <c r="B162" s="1372" t="s">
        <v>91</v>
      </c>
      <c r="C162" s="1332" t="s">
        <v>775</v>
      </c>
      <c r="D162" s="1355"/>
      <c r="E162" s="1373"/>
      <c r="F162" s="1152"/>
      <c r="G162" s="1325"/>
      <c r="H162" s="1325"/>
      <c r="I162" s="1335"/>
      <c r="J162" s="1335"/>
      <c r="K162" s="1335"/>
      <c r="L162" s="1325"/>
      <c r="M162" s="1337"/>
      <c r="N162" s="1338"/>
      <c r="O162" s="1337"/>
      <c r="P162" s="1342"/>
      <c r="Q162" s="1152"/>
      <c r="R162" s="1325"/>
      <c r="S162" s="1325"/>
      <c r="T162" s="1328"/>
      <c r="U162" s="1328"/>
      <c r="V162" s="1335"/>
      <c r="W162" s="1335"/>
      <c r="X162" s="1335"/>
      <c r="Y162" s="1325"/>
      <c r="Z162" s="1337"/>
      <c r="AA162" s="1338"/>
      <c r="AB162" s="1337">
        <v>1</v>
      </c>
      <c r="AC162" s="1342">
        <v>0</v>
      </c>
      <c r="AD162" s="1152">
        <f t="shared" si="551"/>
        <v>0</v>
      </c>
      <c r="AE162" s="1325">
        <v>66140</v>
      </c>
      <c r="AF162" s="1325">
        <v>10</v>
      </c>
      <c r="AG162" s="1325">
        <v>1</v>
      </c>
      <c r="AH162" s="1325">
        <f t="shared" si="553"/>
        <v>20</v>
      </c>
      <c r="AI162" s="1335">
        <f t="shared" si="554"/>
        <v>1322800</v>
      </c>
      <c r="AJ162" s="1335">
        <f t="shared" si="555"/>
        <v>0</v>
      </c>
      <c r="AK162" s="1335">
        <f t="shared" si="556"/>
        <v>1322800</v>
      </c>
      <c r="AL162" s="1325"/>
      <c r="AM162" s="1337">
        <f t="shared" si="557"/>
        <v>1322800</v>
      </c>
      <c r="AN162" s="1338">
        <f t="shared" si="558"/>
        <v>17368364</v>
      </c>
      <c r="AO162" s="1337">
        <v>1</v>
      </c>
      <c r="AP162" s="1342">
        <f t="shared" si="559"/>
        <v>1</v>
      </c>
      <c r="AQ162" s="1152">
        <f t="shared" si="560"/>
        <v>2</v>
      </c>
      <c r="AR162" s="1325">
        <f t="shared" si="561"/>
        <v>66140</v>
      </c>
      <c r="AS162" s="1325">
        <v>10</v>
      </c>
      <c r="AT162" s="1325">
        <v>1</v>
      </c>
      <c r="AU162" s="1325">
        <f t="shared" si="562"/>
        <v>20</v>
      </c>
      <c r="AV162" s="1335">
        <f t="shared" si="563"/>
        <v>1322800</v>
      </c>
      <c r="AW162" s="1335">
        <f t="shared" si="564"/>
        <v>26456</v>
      </c>
      <c r="AX162" s="1335">
        <f t="shared" si="565"/>
        <v>1349256</v>
      </c>
      <c r="AY162" s="1325"/>
      <c r="AZ162" s="1337">
        <f t="shared" si="566"/>
        <v>1349256</v>
      </c>
      <c r="BA162" s="1340">
        <f t="shared" si="567"/>
        <v>17715731.280000001</v>
      </c>
    </row>
    <row r="163" spans="1:53" s="1163" customFormat="1" ht="23.25" customHeight="1" thickBot="1" x14ac:dyDescent="0.35">
      <c r="A163" s="1353">
        <v>62</v>
      </c>
      <c r="B163" s="1372" t="s">
        <v>91</v>
      </c>
      <c r="C163" s="1332" t="s">
        <v>775</v>
      </c>
      <c r="D163" s="1355"/>
      <c r="E163" s="1373"/>
      <c r="F163" s="1152"/>
      <c r="G163" s="1325"/>
      <c r="H163" s="1325"/>
      <c r="I163" s="1335"/>
      <c r="J163" s="1335"/>
      <c r="K163" s="1335"/>
      <c r="L163" s="1325"/>
      <c r="M163" s="1337"/>
      <c r="N163" s="1338"/>
      <c r="O163" s="1337"/>
      <c r="P163" s="1342"/>
      <c r="Q163" s="1152"/>
      <c r="R163" s="1325"/>
      <c r="S163" s="1325"/>
      <c r="T163" s="1328"/>
      <c r="U163" s="1328"/>
      <c r="V163" s="1335"/>
      <c r="W163" s="1335"/>
      <c r="X163" s="1335"/>
      <c r="Y163" s="1325"/>
      <c r="Z163" s="1337"/>
      <c r="AA163" s="1338"/>
      <c r="AB163" s="1337">
        <v>1</v>
      </c>
      <c r="AC163" s="1342">
        <v>0</v>
      </c>
      <c r="AD163" s="1152">
        <f t="shared" si="551"/>
        <v>0</v>
      </c>
      <c r="AE163" s="1325">
        <v>66140</v>
      </c>
      <c r="AF163" s="1325">
        <v>10</v>
      </c>
      <c r="AG163" s="1325">
        <v>1</v>
      </c>
      <c r="AH163" s="1325">
        <f t="shared" si="553"/>
        <v>20</v>
      </c>
      <c r="AI163" s="1335">
        <f t="shared" si="554"/>
        <v>1322800</v>
      </c>
      <c r="AJ163" s="1335">
        <f t="shared" si="555"/>
        <v>0</v>
      </c>
      <c r="AK163" s="1335">
        <f t="shared" si="556"/>
        <v>1322800</v>
      </c>
      <c r="AL163" s="1325"/>
      <c r="AM163" s="1337">
        <f t="shared" si="557"/>
        <v>1322800</v>
      </c>
      <c r="AN163" s="1338">
        <f t="shared" si="558"/>
        <v>17368364</v>
      </c>
      <c r="AO163" s="1337">
        <v>1</v>
      </c>
      <c r="AP163" s="1342">
        <f t="shared" si="559"/>
        <v>1</v>
      </c>
      <c r="AQ163" s="1152">
        <f t="shared" si="560"/>
        <v>2</v>
      </c>
      <c r="AR163" s="1325">
        <f t="shared" si="561"/>
        <v>66140</v>
      </c>
      <c r="AS163" s="1325">
        <v>10</v>
      </c>
      <c r="AT163" s="1325">
        <v>1</v>
      </c>
      <c r="AU163" s="1325">
        <f t="shared" si="562"/>
        <v>20</v>
      </c>
      <c r="AV163" s="1335">
        <f t="shared" si="563"/>
        <v>1322800</v>
      </c>
      <c r="AW163" s="1335">
        <f t="shared" si="564"/>
        <v>26456</v>
      </c>
      <c r="AX163" s="1335">
        <f t="shared" si="565"/>
        <v>1349256</v>
      </c>
      <c r="AY163" s="1325"/>
      <c r="AZ163" s="1337">
        <f t="shared" si="566"/>
        <v>1349256</v>
      </c>
      <c r="BA163" s="1340">
        <f t="shared" si="567"/>
        <v>17715731.280000001</v>
      </c>
    </row>
    <row r="164" spans="1:53" s="1163" customFormat="1" ht="23.25" customHeight="1" thickBot="1" x14ac:dyDescent="0.35">
      <c r="A164" s="1353">
        <v>62</v>
      </c>
      <c r="B164" s="1372" t="s">
        <v>91</v>
      </c>
      <c r="C164" s="1332" t="s">
        <v>775</v>
      </c>
      <c r="D164" s="1355"/>
      <c r="E164" s="1373"/>
      <c r="F164" s="1152"/>
      <c r="G164" s="1325"/>
      <c r="H164" s="1325"/>
      <c r="I164" s="1335"/>
      <c r="J164" s="1335"/>
      <c r="K164" s="1335"/>
      <c r="L164" s="1325"/>
      <c r="M164" s="1337"/>
      <c r="N164" s="1338"/>
      <c r="O164" s="1337"/>
      <c r="P164" s="1342"/>
      <c r="Q164" s="1152"/>
      <c r="R164" s="1325"/>
      <c r="S164" s="1325"/>
      <c r="T164" s="1328"/>
      <c r="U164" s="1328"/>
      <c r="V164" s="1335"/>
      <c r="W164" s="1335"/>
      <c r="X164" s="1335"/>
      <c r="Y164" s="1325"/>
      <c r="Z164" s="1337"/>
      <c r="AA164" s="1338"/>
      <c r="AB164" s="1337">
        <v>1</v>
      </c>
      <c r="AC164" s="1342">
        <v>0</v>
      </c>
      <c r="AD164" s="1152">
        <f t="shared" si="551"/>
        <v>0</v>
      </c>
      <c r="AE164" s="1325">
        <v>66140</v>
      </c>
      <c r="AF164" s="1325">
        <v>10</v>
      </c>
      <c r="AG164" s="1325">
        <v>1</v>
      </c>
      <c r="AH164" s="1325">
        <f t="shared" si="553"/>
        <v>20</v>
      </c>
      <c r="AI164" s="1335">
        <f t="shared" si="554"/>
        <v>1322800</v>
      </c>
      <c r="AJ164" s="1335">
        <f t="shared" si="555"/>
        <v>0</v>
      </c>
      <c r="AK164" s="1335">
        <f t="shared" si="556"/>
        <v>1322800</v>
      </c>
      <c r="AL164" s="1325"/>
      <c r="AM164" s="1337">
        <f t="shared" si="557"/>
        <v>1322800</v>
      </c>
      <c r="AN164" s="1338">
        <f t="shared" si="558"/>
        <v>17368364</v>
      </c>
      <c r="AO164" s="1337">
        <v>1</v>
      </c>
      <c r="AP164" s="1342">
        <f t="shared" si="559"/>
        <v>1</v>
      </c>
      <c r="AQ164" s="1152">
        <f t="shared" si="560"/>
        <v>2</v>
      </c>
      <c r="AR164" s="1325">
        <f t="shared" si="561"/>
        <v>66140</v>
      </c>
      <c r="AS164" s="1325">
        <v>10</v>
      </c>
      <c r="AT164" s="1325">
        <v>1</v>
      </c>
      <c r="AU164" s="1325">
        <f t="shared" si="562"/>
        <v>20</v>
      </c>
      <c r="AV164" s="1335">
        <f t="shared" si="563"/>
        <v>1322800</v>
      </c>
      <c r="AW164" s="1335">
        <f t="shared" si="564"/>
        <v>26456</v>
      </c>
      <c r="AX164" s="1335">
        <f t="shared" si="565"/>
        <v>1349256</v>
      </c>
      <c r="AY164" s="1325"/>
      <c r="AZ164" s="1337">
        <f t="shared" si="566"/>
        <v>1349256</v>
      </c>
      <c r="BA164" s="1340">
        <f t="shared" si="567"/>
        <v>17715731.280000001</v>
      </c>
    </row>
    <row r="165" spans="1:53" s="1163" customFormat="1" ht="23.25" customHeight="1" thickBot="1" x14ac:dyDescent="0.35">
      <c r="A165" s="1353">
        <v>62</v>
      </c>
      <c r="B165" s="1372" t="s">
        <v>91</v>
      </c>
      <c r="C165" s="1332" t="s">
        <v>775</v>
      </c>
      <c r="D165" s="1355"/>
      <c r="E165" s="1373"/>
      <c r="F165" s="1152"/>
      <c r="G165" s="1325"/>
      <c r="H165" s="1325"/>
      <c r="I165" s="1335"/>
      <c r="J165" s="1335"/>
      <c r="K165" s="1335"/>
      <c r="L165" s="1325"/>
      <c r="M165" s="1337"/>
      <c r="N165" s="1338"/>
      <c r="O165" s="1337"/>
      <c r="P165" s="1342"/>
      <c r="Q165" s="1152"/>
      <c r="R165" s="1325"/>
      <c r="S165" s="1325"/>
      <c r="T165" s="1328"/>
      <c r="U165" s="1328"/>
      <c r="V165" s="1335"/>
      <c r="W165" s="1335"/>
      <c r="X165" s="1335"/>
      <c r="Y165" s="1325"/>
      <c r="Z165" s="1337"/>
      <c r="AA165" s="1338"/>
      <c r="AB165" s="1337">
        <v>1</v>
      </c>
      <c r="AC165" s="1342">
        <v>0</v>
      </c>
      <c r="AD165" s="1152">
        <f t="shared" ref="AD165" si="568">+AC165*2</f>
        <v>0</v>
      </c>
      <c r="AE165" s="1325">
        <v>66140</v>
      </c>
      <c r="AF165" s="1325">
        <v>10</v>
      </c>
      <c r="AG165" s="1325">
        <v>1</v>
      </c>
      <c r="AH165" s="1325">
        <f t="shared" ref="AH165" si="569">+AF165+AF165*AG165</f>
        <v>20</v>
      </c>
      <c r="AI165" s="1335">
        <f t="shared" ref="AI165" si="570">+AH165*AE165</f>
        <v>1322800</v>
      </c>
      <c r="AJ165" s="1335">
        <f t="shared" ref="AJ165" si="571">IF((AD165&lt;=30)*AND(AI165*AD165%&gt;W165),AI165*AD165%,IF((AD165&gt;30)*AND(AI165*30%&gt;W165),AI165*30%,W165))</f>
        <v>0</v>
      </c>
      <c r="AK165" s="1335">
        <f t="shared" ref="AK165" si="572">+AI165+AJ165</f>
        <v>1322800</v>
      </c>
      <c r="AL165" s="1325"/>
      <c r="AM165" s="1337">
        <f t="shared" ref="AM165" si="573">+AK165+AL165</f>
        <v>1322800</v>
      </c>
      <c r="AN165" s="1338">
        <f t="shared" ref="AN165" si="574">+AM165*13.13</f>
        <v>17368364</v>
      </c>
      <c r="AO165" s="1337">
        <v>1</v>
      </c>
      <c r="AP165" s="1342">
        <f t="shared" ref="AP165" si="575">+AC165+1</f>
        <v>1</v>
      </c>
      <c r="AQ165" s="1152">
        <f t="shared" ref="AQ165" si="576">+AP165*2</f>
        <v>2</v>
      </c>
      <c r="AR165" s="1325">
        <f t="shared" ref="AR165" si="577">+AE165</f>
        <v>66140</v>
      </c>
      <c r="AS165" s="1325">
        <v>10</v>
      </c>
      <c r="AT165" s="1325">
        <v>1</v>
      </c>
      <c r="AU165" s="1325">
        <f t="shared" ref="AU165" si="578">+AS165+AS165*AT165</f>
        <v>20</v>
      </c>
      <c r="AV165" s="1335">
        <f t="shared" ref="AV165" si="579">+AU165*AR165</f>
        <v>1322800</v>
      </c>
      <c r="AW165" s="1335">
        <f t="shared" ref="AW165" si="580">IF((AQ165&lt;=30)*AND(AV165*AQ165%&gt;AJ165),AV165*AQ165%,IF((AQ165&gt;30)*AND(AV165*30%&gt;AJ165),AV165*30%,AJ165))</f>
        <v>26456</v>
      </c>
      <c r="AX165" s="1335">
        <f t="shared" ref="AX165" si="581">+AV165+AW165</f>
        <v>1349256</v>
      </c>
      <c r="AY165" s="1325"/>
      <c r="AZ165" s="1337">
        <f t="shared" ref="AZ165" si="582">+AX165+AY165</f>
        <v>1349256</v>
      </c>
      <c r="BA165" s="1340">
        <f t="shared" ref="BA165" si="583">+AZ165*13.13</f>
        <v>17715731.280000001</v>
      </c>
    </row>
    <row r="166" spans="1:53" s="1163" customFormat="1" ht="23.25" customHeight="1" thickBot="1" x14ac:dyDescent="0.35">
      <c r="A166" s="1353">
        <v>62</v>
      </c>
      <c r="B166" s="1372" t="s">
        <v>91</v>
      </c>
      <c r="C166" s="1332" t="s">
        <v>775</v>
      </c>
      <c r="D166" s="1355"/>
      <c r="E166" s="1373"/>
      <c r="F166" s="1152"/>
      <c r="G166" s="1325"/>
      <c r="H166" s="1325"/>
      <c r="I166" s="1335"/>
      <c r="J166" s="1335"/>
      <c r="K166" s="1335"/>
      <c r="L166" s="1325"/>
      <c r="M166" s="1337"/>
      <c r="N166" s="1338"/>
      <c r="O166" s="1337"/>
      <c r="P166" s="1342"/>
      <c r="Q166" s="1152"/>
      <c r="R166" s="1325"/>
      <c r="S166" s="1325"/>
      <c r="T166" s="1328"/>
      <c r="U166" s="1328"/>
      <c r="V166" s="1335"/>
      <c r="W166" s="1335"/>
      <c r="X166" s="1335"/>
      <c r="Y166" s="1325"/>
      <c r="Z166" s="1337"/>
      <c r="AA166" s="1338"/>
      <c r="AB166" s="1337">
        <v>1</v>
      </c>
      <c r="AC166" s="1342">
        <v>0</v>
      </c>
      <c r="AD166" s="1152">
        <f t="shared" si="551"/>
        <v>0</v>
      </c>
      <c r="AE166" s="1325">
        <v>66140</v>
      </c>
      <c r="AF166" s="1325">
        <v>10</v>
      </c>
      <c r="AG166" s="1325">
        <v>1</v>
      </c>
      <c r="AH166" s="1325">
        <f t="shared" si="553"/>
        <v>20</v>
      </c>
      <c r="AI166" s="1335">
        <f t="shared" si="554"/>
        <v>1322800</v>
      </c>
      <c r="AJ166" s="1335">
        <f t="shared" si="555"/>
        <v>0</v>
      </c>
      <c r="AK166" s="1335">
        <f t="shared" si="556"/>
        <v>1322800</v>
      </c>
      <c r="AL166" s="1325"/>
      <c r="AM166" s="1337">
        <f t="shared" si="557"/>
        <v>1322800</v>
      </c>
      <c r="AN166" s="1338">
        <f t="shared" si="558"/>
        <v>17368364</v>
      </c>
      <c r="AO166" s="1337">
        <v>1</v>
      </c>
      <c r="AP166" s="1342">
        <f t="shared" si="559"/>
        <v>1</v>
      </c>
      <c r="AQ166" s="1152">
        <f t="shared" si="560"/>
        <v>2</v>
      </c>
      <c r="AR166" s="1325">
        <f t="shared" si="561"/>
        <v>66140</v>
      </c>
      <c r="AS166" s="1325">
        <v>10</v>
      </c>
      <c r="AT166" s="1325">
        <v>1</v>
      </c>
      <c r="AU166" s="1325">
        <f t="shared" si="562"/>
        <v>20</v>
      </c>
      <c r="AV166" s="1335">
        <f t="shared" si="563"/>
        <v>1322800</v>
      </c>
      <c r="AW166" s="1335">
        <f t="shared" si="564"/>
        <v>26456</v>
      </c>
      <c r="AX166" s="1335">
        <f t="shared" si="565"/>
        <v>1349256</v>
      </c>
      <c r="AY166" s="1325"/>
      <c r="AZ166" s="1337">
        <f t="shared" si="566"/>
        <v>1349256</v>
      </c>
      <c r="BA166" s="1340">
        <f t="shared" si="567"/>
        <v>17715731.280000001</v>
      </c>
    </row>
    <row r="167" spans="1:53" s="1163" customFormat="1" ht="23.25" customHeight="1" thickBot="1" x14ac:dyDescent="0.35">
      <c r="A167" s="1353">
        <v>62</v>
      </c>
      <c r="B167" s="1372" t="s">
        <v>91</v>
      </c>
      <c r="C167" s="1332" t="s">
        <v>775</v>
      </c>
      <c r="D167" s="1355"/>
      <c r="E167" s="1373"/>
      <c r="F167" s="1152"/>
      <c r="G167" s="1325"/>
      <c r="H167" s="1325"/>
      <c r="I167" s="1335"/>
      <c r="J167" s="1335"/>
      <c r="K167" s="1335"/>
      <c r="L167" s="1325"/>
      <c r="M167" s="1337"/>
      <c r="N167" s="1338"/>
      <c r="O167" s="1337"/>
      <c r="P167" s="1342"/>
      <c r="Q167" s="1152"/>
      <c r="R167" s="1325"/>
      <c r="S167" s="1325"/>
      <c r="T167" s="1328"/>
      <c r="U167" s="1328"/>
      <c r="V167" s="1335"/>
      <c r="W167" s="1335"/>
      <c r="X167" s="1335"/>
      <c r="Y167" s="1325"/>
      <c r="Z167" s="1337"/>
      <c r="AA167" s="1338"/>
      <c r="AB167" s="1337">
        <v>1</v>
      </c>
      <c r="AC167" s="1342">
        <v>0</v>
      </c>
      <c r="AD167" s="1152">
        <f t="shared" si="551"/>
        <v>0</v>
      </c>
      <c r="AE167" s="1325">
        <v>66140</v>
      </c>
      <c r="AF167" s="1325">
        <v>10</v>
      </c>
      <c r="AG167" s="1325">
        <v>1</v>
      </c>
      <c r="AH167" s="1325">
        <f t="shared" si="553"/>
        <v>20</v>
      </c>
      <c r="AI167" s="1335">
        <f t="shared" si="554"/>
        <v>1322800</v>
      </c>
      <c r="AJ167" s="1335">
        <f t="shared" si="555"/>
        <v>0</v>
      </c>
      <c r="AK167" s="1335">
        <f t="shared" si="556"/>
        <v>1322800</v>
      </c>
      <c r="AL167" s="1325"/>
      <c r="AM167" s="1337">
        <f t="shared" si="557"/>
        <v>1322800</v>
      </c>
      <c r="AN167" s="1338">
        <f t="shared" si="558"/>
        <v>17368364</v>
      </c>
      <c r="AO167" s="1337">
        <v>1</v>
      </c>
      <c r="AP167" s="1342">
        <f t="shared" si="559"/>
        <v>1</v>
      </c>
      <c r="AQ167" s="1152">
        <f t="shared" si="560"/>
        <v>2</v>
      </c>
      <c r="AR167" s="1325">
        <f t="shared" si="561"/>
        <v>66140</v>
      </c>
      <c r="AS167" s="1325">
        <v>10</v>
      </c>
      <c r="AT167" s="1325">
        <v>1</v>
      </c>
      <c r="AU167" s="1325">
        <f t="shared" si="562"/>
        <v>20</v>
      </c>
      <c r="AV167" s="1335">
        <f t="shared" si="563"/>
        <v>1322800</v>
      </c>
      <c r="AW167" s="1335">
        <f t="shared" si="564"/>
        <v>26456</v>
      </c>
      <c r="AX167" s="1335">
        <f t="shared" si="565"/>
        <v>1349256</v>
      </c>
      <c r="AY167" s="1325"/>
      <c r="AZ167" s="1337">
        <f t="shared" si="566"/>
        <v>1349256</v>
      </c>
      <c r="BA167" s="1340">
        <f t="shared" si="567"/>
        <v>17715731.280000001</v>
      </c>
    </row>
    <row r="168" spans="1:53" s="1163" customFormat="1" ht="23.25" customHeight="1" thickBot="1" x14ac:dyDescent="0.35">
      <c r="A168" s="1353">
        <v>62</v>
      </c>
      <c r="B168" s="1372" t="s">
        <v>91</v>
      </c>
      <c r="C168" s="1332" t="s">
        <v>775</v>
      </c>
      <c r="D168" s="1355"/>
      <c r="E168" s="1373"/>
      <c r="F168" s="1152"/>
      <c r="G168" s="1325"/>
      <c r="H168" s="1325"/>
      <c r="I168" s="1335"/>
      <c r="J168" s="1335"/>
      <c r="K168" s="1335"/>
      <c r="L168" s="1325"/>
      <c r="M168" s="1337"/>
      <c r="N168" s="1338"/>
      <c r="O168" s="1337"/>
      <c r="P168" s="1342"/>
      <c r="Q168" s="1152"/>
      <c r="R168" s="1325"/>
      <c r="S168" s="1325"/>
      <c r="T168" s="1328"/>
      <c r="U168" s="1328"/>
      <c r="V168" s="1335"/>
      <c r="W168" s="1335"/>
      <c r="X168" s="1335"/>
      <c r="Y168" s="1325"/>
      <c r="Z168" s="1337"/>
      <c r="AA168" s="1338"/>
      <c r="AB168" s="1337">
        <v>1</v>
      </c>
      <c r="AC168" s="1342">
        <v>0</v>
      </c>
      <c r="AD168" s="1152">
        <f t="shared" si="551"/>
        <v>0</v>
      </c>
      <c r="AE168" s="1325">
        <v>66140</v>
      </c>
      <c r="AF168" s="1325">
        <v>10</v>
      </c>
      <c r="AG168" s="1325">
        <v>1</v>
      </c>
      <c r="AH168" s="1325">
        <f t="shared" si="553"/>
        <v>20</v>
      </c>
      <c r="AI168" s="1335">
        <f t="shared" si="554"/>
        <v>1322800</v>
      </c>
      <c r="AJ168" s="1335">
        <f t="shared" si="555"/>
        <v>0</v>
      </c>
      <c r="AK168" s="1335">
        <f t="shared" si="556"/>
        <v>1322800</v>
      </c>
      <c r="AL168" s="1325"/>
      <c r="AM168" s="1337">
        <f t="shared" si="557"/>
        <v>1322800</v>
      </c>
      <c r="AN168" s="1338">
        <f t="shared" si="558"/>
        <v>17368364</v>
      </c>
      <c r="AO168" s="1337">
        <v>1</v>
      </c>
      <c r="AP168" s="1342">
        <f t="shared" si="559"/>
        <v>1</v>
      </c>
      <c r="AQ168" s="1152">
        <f t="shared" si="560"/>
        <v>2</v>
      </c>
      <c r="AR168" s="1325">
        <f t="shared" si="561"/>
        <v>66140</v>
      </c>
      <c r="AS168" s="1325">
        <v>10</v>
      </c>
      <c r="AT168" s="1325">
        <v>1</v>
      </c>
      <c r="AU168" s="1325">
        <f t="shared" si="562"/>
        <v>20</v>
      </c>
      <c r="AV168" s="1335">
        <f t="shared" si="563"/>
        <v>1322800</v>
      </c>
      <c r="AW168" s="1335">
        <f t="shared" si="564"/>
        <v>26456</v>
      </c>
      <c r="AX168" s="1335">
        <f t="shared" si="565"/>
        <v>1349256</v>
      </c>
      <c r="AY168" s="1325"/>
      <c r="AZ168" s="1337">
        <f t="shared" si="566"/>
        <v>1349256</v>
      </c>
      <c r="BA168" s="1340">
        <f t="shared" si="567"/>
        <v>17715731.280000001</v>
      </c>
    </row>
    <row r="169" spans="1:53" s="1163" customFormat="1" ht="23.25" customHeight="1" thickBot="1" x14ac:dyDescent="0.35">
      <c r="A169" s="1353">
        <v>62</v>
      </c>
      <c r="B169" s="1372" t="s">
        <v>91</v>
      </c>
      <c r="C169" s="1332" t="s">
        <v>775</v>
      </c>
      <c r="D169" s="1355"/>
      <c r="E169" s="1373"/>
      <c r="F169" s="1152"/>
      <c r="G169" s="1325"/>
      <c r="H169" s="1325"/>
      <c r="I169" s="1335"/>
      <c r="J169" s="1335"/>
      <c r="K169" s="1335"/>
      <c r="L169" s="1325"/>
      <c r="M169" s="1337"/>
      <c r="N169" s="1338"/>
      <c r="O169" s="1337"/>
      <c r="P169" s="1342"/>
      <c r="Q169" s="1152"/>
      <c r="R169" s="1325"/>
      <c r="S169" s="1325"/>
      <c r="T169" s="1328"/>
      <c r="U169" s="1328"/>
      <c r="V169" s="1335"/>
      <c r="W169" s="1335"/>
      <c r="X169" s="1335"/>
      <c r="Y169" s="1325"/>
      <c r="Z169" s="1337"/>
      <c r="AA169" s="1338"/>
      <c r="AB169" s="1337">
        <v>1</v>
      </c>
      <c r="AC169" s="1342">
        <v>0</v>
      </c>
      <c r="AD169" s="1152">
        <f t="shared" ref="AD169" si="584">+AC169*2</f>
        <v>0</v>
      </c>
      <c r="AE169" s="1325">
        <v>66140</v>
      </c>
      <c r="AF169" s="1325">
        <v>10</v>
      </c>
      <c r="AG169" s="1325">
        <v>1</v>
      </c>
      <c r="AH169" s="1325">
        <f t="shared" si="354"/>
        <v>20</v>
      </c>
      <c r="AI169" s="1335">
        <f t="shared" si="521"/>
        <v>1322800</v>
      </c>
      <c r="AJ169" s="1335">
        <f t="shared" si="522"/>
        <v>0</v>
      </c>
      <c r="AK169" s="1335">
        <f t="shared" si="523"/>
        <v>1322800</v>
      </c>
      <c r="AL169" s="1325"/>
      <c r="AM169" s="1337">
        <f t="shared" si="524"/>
        <v>1322800</v>
      </c>
      <c r="AN169" s="1338">
        <f t="shared" si="525"/>
        <v>17368364</v>
      </c>
      <c r="AO169" s="1337">
        <v>1</v>
      </c>
      <c r="AP169" s="1342">
        <f t="shared" si="526"/>
        <v>1</v>
      </c>
      <c r="AQ169" s="1152">
        <f t="shared" si="527"/>
        <v>2</v>
      </c>
      <c r="AR169" s="1325">
        <f t="shared" si="528"/>
        <v>66140</v>
      </c>
      <c r="AS169" s="1325">
        <v>10</v>
      </c>
      <c r="AT169" s="1325">
        <v>1</v>
      </c>
      <c r="AU169" s="1325">
        <f t="shared" si="363"/>
        <v>20</v>
      </c>
      <c r="AV169" s="1335">
        <f t="shared" si="529"/>
        <v>1322800</v>
      </c>
      <c r="AW169" s="1335">
        <f t="shared" si="530"/>
        <v>26456</v>
      </c>
      <c r="AX169" s="1335">
        <f t="shared" si="531"/>
        <v>1349256</v>
      </c>
      <c r="AY169" s="1325"/>
      <c r="AZ169" s="1337">
        <f t="shared" si="532"/>
        <v>1349256</v>
      </c>
      <c r="BA169" s="1340">
        <f t="shared" si="533"/>
        <v>17715731.280000001</v>
      </c>
    </row>
    <row r="170" spans="1:53" s="549" customFormat="1" ht="18" customHeight="1" thickBot="1" x14ac:dyDescent="0.35">
      <c r="A170" s="1515" t="s">
        <v>64</v>
      </c>
      <c r="B170" s="1516"/>
      <c r="C170" s="1535"/>
      <c r="D170" s="998">
        <f t="shared" ref="D170:BA170" si="585">SUM(D100:D169)</f>
        <v>62</v>
      </c>
      <c r="E170" s="998">
        <f t="shared" si="585"/>
        <v>628</v>
      </c>
      <c r="F170" s="998">
        <f t="shared" si="585"/>
        <v>1248</v>
      </c>
      <c r="G170" s="998">
        <f t="shared" si="585"/>
        <v>4100680</v>
      </c>
      <c r="H170" s="998">
        <f t="shared" si="585"/>
        <v>623</v>
      </c>
      <c r="I170" s="998">
        <f t="shared" si="585"/>
        <v>41205220</v>
      </c>
      <c r="J170" s="998">
        <f t="shared" si="585"/>
        <v>8957024.3399999999</v>
      </c>
      <c r="K170" s="998">
        <f t="shared" si="585"/>
        <v>50162244.340000004</v>
      </c>
      <c r="L170" s="998">
        <f t="shared" si="585"/>
        <v>164290</v>
      </c>
      <c r="M170" s="998">
        <f t="shared" si="585"/>
        <v>50326534.340000004</v>
      </c>
      <c r="N170" s="998">
        <f t="shared" si="585"/>
        <v>660787395.88419998</v>
      </c>
      <c r="O170" s="998">
        <f t="shared" si="585"/>
        <v>62</v>
      </c>
      <c r="P170" s="998">
        <f t="shared" si="585"/>
        <v>690</v>
      </c>
      <c r="Q170" s="998">
        <f t="shared" si="585"/>
        <v>1380</v>
      </c>
      <c r="R170" s="998">
        <f t="shared" si="585"/>
        <v>4100680</v>
      </c>
      <c r="S170" s="998"/>
      <c r="T170" s="998"/>
      <c r="U170" s="998">
        <f t="shared" si="585"/>
        <v>934.5</v>
      </c>
      <c r="V170" s="998">
        <f t="shared" si="585"/>
        <v>61807830</v>
      </c>
      <c r="W170" s="998">
        <f t="shared" si="585"/>
        <v>12145962.940000001</v>
      </c>
      <c r="X170" s="998">
        <f t="shared" si="585"/>
        <v>73953792.939999998</v>
      </c>
      <c r="Y170" s="998">
        <f t="shared" si="585"/>
        <v>164290</v>
      </c>
      <c r="Z170" s="998">
        <f t="shared" si="585"/>
        <v>74118082.939999998</v>
      </c>
      <c r="AA170" s="998">
        <f t="shared" si="585"/>
        <v>973170429.00219965</v>
      </c>
      <c r="AB170" s="998">
        <f t="shared" si="585"/>
        <v>70</v>
      </c>
      <c r="AC170" s="998">
        <f t="shared" si="585"/>
        <v>752</v>
      </c>
      <c r="AD170" s="998">
        <f t="shared" si="585"/>
        <v>1504</v>
      </c>
      <c r="AE170" s="998">
        <f t="shared" si="585"/>
        <v>4629800</v>
      </c>
      <c r="AF170" s="998"/>
      <c r="AG170" s="998"/>
      <c r="AH170" s="998">
        <f t="shared" si="585"/>
        <v>1406</v>
      </c>
      <c r="AI170" s="998">
        <f t="shared" si="585"/>
        <v>92992840</v>
      </c>
      <c r="AJ170" s="998">
        <f t="shared" si="585"/>
        <v>16636842.100000001</v>
      </c>
      <c r="AK170" s="998">
        <f t="shared" si="585"/>
        <v>109629682.09999999</v>
      </c>
      <c r="AL170" s="998">
        <f t="shared" si="585"/>
        <v>164290</v>
      </c>
      <c r="AM170" s="998">
        <f t="shared" si="585"/>
        <v>109793972.09999999</v>
      </c>
      <c r="AN170" s="998">
        <f t="shared" si="585"/>
        <v>1441594853.6729999</v>
      </c>
      <c r="AO170" s="998">
        <f t="shared" si="585"/>
        <v>70</v>
      </c>
      <c r="AP170" s="998">
        <f t="shared" si="585"/>
        <v>822</v>
      </c>
      <c r="AQ170" s="998">
        <f t="shared" si="585"/>
        <v>1644</v>
      </c>
      <c r="AR170" s="998">
        <f t="shared" si="585"/>
        <v>4629800</v>
      </c>
      <c r="AS170" s="998"/>
      <c r="AT170" s="998"/>
      <c r="AU170" s="998">
        <f t="shared" si="585"/>
        <v>1406</v>
      </c>
      <c r="AV170" s="998">
        <f t="shared" si="585"/>
        <v>92992840</v>
      </c>
      <c r="AW170" s="998">
        <f t="shared" si="585"/>
        <v>17975515.700000003</v>
      </c>
      <c r="AX170" s="998">
        <f t="shared" si="585"/>
        <v>110968355.69999999</v>
      </c>
      <c r="AY170" s="998">
        <f t="shared" si="585"/>
        <v>164290</v>
      </c>
      <c r="AZ170" s="998">
        <f t="shared" si="585"/>
        <v>111132645.69999999</v>
      </c>
      <c r="BA170" s="998">
        <f t="shared" si="585"/>
        <v>1459171638.0409999</v>
      </c>
    </row>
    <row r="171" spans="1:53" s="516" customFormat="1" ht="17.25" customHeight="1" x14ac:dyDescent="0.3">
      <c r="A171" s="550"/>
      <c r="B171" s="551"/>
      <c r="C171" s="551"/>
      <c r="D171" s="551"/>
      <c r="E171" s="551"/>
      <c r="F171" s="551"/>
      <c r="G171" s="551"/>
      <c r="H171" s="551"/>
      <c r="I171" s="551"/>
      <c r="J171" s="551"/>
      <c r="K171" s="551"/>
      <c r="L171" s="551"/>
      <c r="M171" s="551"/>
      <c r="N171" s="551"/>
      <c r="O171" s="551"/>
      <c r="P171" s="551"/>
      <c r="Q171" s="551"/>
      <c r="R171" s="551"/>
      <c r="S171" s="551"/>
      <c r="T171" s="551"/>
      <c r="U171" s="551"/>
      <c r="V171" s="551"/>
      <c r="W171" s="551"/>
      <c r="X171" s="551"/>
      <c r="Y171" s="551"/>
      <c r="Z171" s="551"/>
      <c r="AA171" s="551"/>
      <c r="AB171" s="551"/>
    </row>
    <row r="172" spans="1:53" s="516" customFormat="1" ht="18" customHeight="1" thickBot="1" x14ac:dyDescent="0.35">
      <c r="A172" s="550"/>
      <c r="B172" s="551"/>
      <c r="C172" s="551"/>
      <c r="D172" s="551"/>
      <c r="E172" s="551"/>
      <c r="F172" s="551"/>
      <c r="G172" s="551"/>
      <c r="H172" s="551"/>
      <c r="I172" s="551"/>
      <c r="J172" s="551"/>
      <c r="K172" s="551"/>
      <c r="L172" s="551"/>
      <c r="M172" s="551"/>
      <c r="N172" s="551"/>
      <c r="O172" s="551"/>
      <c r="P172" s="551"/>
      <c r="Q172" s="551"/>
      <c r="R172" s="551"/>
      <c r="S172" s="551"/>
      <c r="T172" s="551"/>
      <c r="U172" s="551"/>
      <c r="V172" s="551"/>
      <c r="W172" s="551"/>
      <c r="X172" s="551"/>
      <c r="Y172" s="551"/>
      <c r="Z172" s="551"/>
      <c r="AA172" s="551"/>
      <c r="AB172" s="551"/>
    </row>
    <row r="173" spans="1:53" s="515" customFormat="1" ht="30.75" customHeight="1" thickBot="1" x14ac:dyDescent="0.35">
      <c r="A173" s="1518" t="s">
        <v>842</v>
      </c>
      <c r="B173" s="1519"/>
      <c r="C173" s="1520"/>
      <c r="D173" s="1203"/>
      <c r="E173" s="1521" t="s">
        <v>2493</v>
      </c>
      <c r="F173" s="1522"/>
      <c r="G173" s="1522"/>
      <c r="H173" s="1522"/>
      <c r="I173" s="1522"/>
      <c r="J173" s="1522"/>
      <c r="K173" s="1522"/>
      <c r="L173" s="1522"/>
      <c r="M173" s="1522"/>
      <c r="N173" s="1523"/>
      <c r="O173" s="1199"/>
      <c r="P173" s="1521" t="s">
        <v>2493</v>
      </c>
      <c r="Q173" s="1522"/>
      <c r="R173" s="1522"/>
      <c r="S173" s="1522"/>
      <c r="T173" s="1522"/>
      <c r="U173" s="1522"/>
      <c r="V173" s="1522"/>
      <c r="W173" s="1522"/>
      <c r="X173" s="1522"/>
      <c r="Y173" s="1522"/>
      <c r="Z173" s="1522"/>
      <c r="AA173" s="1523"/>
      <c r="AB173" s="1199"/>
      <c r="AC173" s="1521" t="s">
        <v>2493</v>
      </c>
      <c r="AD173" s="1522"/>
      <c r="AE173" s="1522"/>
      <c r="AF173" s="1522"/>
      <c r="AG173" s="1522"/>
      <c r="AH173" s="1522"/>
      <c r="AI173" s="1522"/>
      <c r="AJ173" s="1522"/>
      <c r="AK173" s="1522"/>
      <c r="AL173" s="1522"/>
      <c r="AM173" s="1522"/>
      <c r="AN173" s="1523"/>
      <c r="AO173" s="1199"/>
      <c r="AP173" s="1521" t="s">
        <v>2493</v>
      </c>
      <c r="AQ173" s="1522"/>
      <c r="AR173" s="1522"/>
      <c r="AS173" s="1522"/>
      <c r="AT173" s="1522"/>
      <c r="AU173" s="1522"/>
      <c r="AV173" s="1522"/>
      <c r="AW173" s="1522"/>
      <c r="AX173" s="1522"/>
      <c r="AY173" s="1522"/>
      <c r="AZ173" s="1522"/>
      <c r="BA173" s="1523"/>
    </row>
    <row r="174" spans="1:53" s="516" customFormat="1" ht="25.5" customHeight="1" thickBot="1" x14ac:dyDescent="0.35">
      <c r="A174" s="1524" t="s">
        <v>22</v>
      </c>
      <c r="B174" s="1525"/>
      <c r="C174" s="1526"/>
      <c r="D174" s="1527" t="s">
        <v>1842</v>
      </c>
      <c r="E174" s="1528"/>
      <c r="F174" s="1528"/>
      <c r="G174" s="1528"/>
      <c r="H174" s="1528"/>
      <c r="I174" s="1528"/>
      <c r="J174" s="1528"/>
      <c r="K174" s="1528"/>
      <c r="L174" s="1528"/>
      <c r="M174" s="1528"/>
      <c r="N174" s="1529"/>
      <c r="O174" s="1201"/>
      <c r="P174" s="1527" t="s">
        <v>2127</v>
      </c>
      <c r="Q174" s="1528"/>
      <c r="R174" s="1528"/>
      <c r="S174" s="1528"/>
      <c r="T174" s="1528"/>
      <c r="U174" s="1528"/>
      <c r="V174" s="1528"/>
      <c r="W174" s="1528"/>
      <c r="X174" s="1528"/>
      <c r="Y174" s="1528"/>
      <c r="Z174" s="1528"/>
      <c r="AA174" s="1529"/>
      <c r="AB174" s="1201"/>
      <c r="AC174" s="1527" t="s">
        <v>2128</v>
      </c>
      <c r="AD174" s="1528"/>
      <c r="AE174" s="1528"/>
      <c r="AF174" s="1528"/>
      <c r="AG174" s="1528"/>
      <c r="AH174" s="1528"/>
      <c r="AI174" s="1528"/>
      <c r="AJ174" s="1528"/>
      <c r="AK174" s="1528"/>
      <c r="AL174" s="1528"/>
      <c r="AM174" s="1528"/>
      <c r="AN174" s="1529"/>
      <c r="AO174" s="1201"/>
      <c r="AP174" s="1527" t="s">
        <v>2480</v>
      </c>
      <c r="AQ174" s="1528"/>
      <c r="AR174" s="1528"/>
      <c r="AS174" s="1528"/>
      <c r="AT174" s="1528"/>
      <c r="AU174" s="1528"/>
      <c r="AV174" s="1528"/>
      <c r="AW174" s="1528"/>
      <c r="AX174" s="1528"/>
      <c r="AY174" s="1528"/>
      <c r="AZ174" s="1528"/>
      <c r="BA174" s="1529"/>
    </row>
    <row r="175" spans="1:53" ht="72.75" customHeight="1" thickBot="1" x14ac:dyDescent="0.35">
      <c r="A175" s="517" t="s">
        <v>10</v>
      </c>
      <c r="B175" s="518" t="s">
        <v>54</v>
      </c>
      <c r="C175" s="518" t="s">
        <v>55</v>
      </c>
      <c r="D175" s="519" t="s">
        <v>1</v>
      </c>
      <c r="E175" s="520" t="s">
        <v>622</v>
      </c>
      <c r="F175" s="520" t="s">
        <v>57</v>
      </c>
      <c r="G175" s="521" t="s">
        <v>62</v>
      </c>
      <c r="H175" s="522" t="s">
        <v>63</v>
      </c>
      <c r="I175" s="521" t="s">
        <v>623</v>
      </c>
      <c r="J175" s="523" t="s">
        <v>624</v>
      </c>
      <c r="K175" s="523" t="s">
        <v>908</v>
      </c>
      <c r="L175" s="524" t="s">
        <v>945</v>
      </c>
      <c r="M175" s="524" t="s">
        <v>2113</v>
      </c>
      <c r="N175" s="312" t="s">
        <v>2114</v>
      </c>
      <c r="O175" s="873"/>
      <c r="P175" s="525" t="str">
        <f>+E175</f>
        <v>Դատավորի ստաժ</v>
      </c>
      <c r="Q175" s="526" t="str">
        <f>+F175</f>
        <v>Ստաժի %-ը</v>
      </c>
      <c r="R175" s="523" t="s">
        <v>62</v>
      </c>
      <c r="S175" s="1329" t="s">
        <v>63</v>
      </c>
      <c r="T175" s="1330" t="s">
        <v>2876</v>
      </c>
      <c r="U175" s="1329" t="s">
        <v>2877</v>
      </c>
      <c r="V175" s="523" t="s">
        <v>623</v>
      </c>
      <c r="W175" s="523" t="s">
        <v>624</v>
      </c>
      <c r="X175" s="523" t="s">
        <v>942</v>
      </c>
      <c r="Y175" s="528" t="s">
        <v>946</v>
      </c>
      <c r="Z175" s="528" t="s">
        <v>2129</v>
      </c>
      <c r="AA175" s="529" t="s">
        <v>2130</v>
      </c>
      <c r="AB175" s="873"/>
      <c r="AC175" s="525" t="str">
        <f>+P175</f>
        <v>Դատավորի ստաժ</v>
      </c>
      <c r="AD175" s="526" t="str">
        <f>+Q175</f>
        <v>Ստաժի %-ը</v>
      </c>
      <c r="AE175" s="523" t="s">
        <v>62</v>
      </c>
      <c r="AF175" s="1329" t="s">
        <v>63</v>
      </c>
      <c r="AG175" s="1330" t="s">
        <v>2878</v>
      </c>
      <c r="AH175" s="1329" t="s">
        <v>2879</v>
      </c>
      <c r="AI175" s="523" t="s">
        <v>623</v>
      </c>
      <c r="AJ175" s="523" t="s">
        <v>624</v>
      </c>
      <c r="AK175" s="523" t="s">
        <v>942</v>
      </c>
      <c r="AL175" s="528" t="s">
        <v>946</v>
      </c>
      <c r="AM175" s="528" t="s">
        <v>2131</v>
      </c>
      <c r="AN175" s="529" t="s">
        <v>2132</v>
      </c>
      <c r="AO175" s="873"/>
      <c r="AP175" s="520" t="str">
        <f>+AC175</f>
        <v>Դատավորի ստաժ</v>
      </c>
      <c r="AQ175" s="695" t="str">
        <f>+AD175</f>
        <v>Ստաժի %-ը</v>
      </c>
      <c r="AR175" s="521" t="s">
        <v>62</v>
      </c>
      <c r="AS175" s="1329" t="s">
        <v>63</v>
      </c>
      <c r="AT175" s="1330" t="s">
        <v>2878</v>
      </c>
      <c r="AU175" s="1329" t="s">
        <v>2879</v>
      </c>
      <c r="AV175" s="521" t="s">
        <v>623</v>
      </c>
      <c r="AW175" s="521" t="s">
        <v>624</v>
      </c>
      <c r="AX175" s="521" t="s">
        <v>942</v>
      </c>
      <c r="AY175" s="524" t="s">
        <v>946</v>
      </c>
      <c r="AZ175" s="524" t="s">
        <v>2482</v>
      </c>
      <c r="BA175" s="312" t="s">
        <v>2481</v>
      </c>
    </row>
    <row r="176" spans="1:53" s="539" customFormat="1" ht="23.25" customHeight="1" thickBot="1" x14ac:dyDescent="0.35">
      <c r="A176" s="530">
        <v>1</v>
      </c>
      <c r="B176" s="816" t="s">
        <v>1749</v>
      </c>
      <c r="C176" s="531" t="s">
        <v>635</v>
      </c>
      <c r="D176" s="1196">
        <v>1</v>
      </c>
      <c r="E176" s="1193">
        <v>8</v>
      </c>
      <c r="F176" s="542">
        <f t="shared" ref="F176:F181" si="586">+E176*2</f>
        <v>16</v>
      </c>
      <c r="G176" s="926">
        <v>66140</v>
      </c>
      <c r="H176" s="926">
        <v>11</v>
      </c>
      <c r="I176" s="927">
        <f t="shared" ref="I176:I181" si="587">+H176*G176</f>
        <v>727540</v>
      </c>
      <c r="J176" s="927">
        <v>116406.40000000001</v>
      </c>
      <c r="K176" s="927">
        <f t="shared" ref="K176:K181" si="588">+I176+J176</f>
        <v>843946.4</v>
      </c>
      <c r="L176" s="926"/>
      <c r="M176" s="928">
        <f t="shared" ref="M176:M181" si="589">+K176+L176</f>
        <v>843946.4</v>
      </c>
      <c r="N176" s="1002">
        <f t="shared" ref="N176:N181" si="590">+M176*13.13</f>
        <v>11081016.232000001</v>
      </c>
      <c r="O176" s="928">
        <v>1</v>
      </c>
      <c r="P176" s="930">
        <f t="shared" ref="P176:P181" si="591">+E176+1</f>
        <v>9</v>
      </c>
      <c r="Q176" s="542">
        <f t="shared" ref="Q176:Q181" si="592">+P176*2</f>
        <v>18</v>
      </c>
      <c r="R176" s="926">
        <f t="shared" ref="R176:R181" si="593">+G176</f>
        <v>66140</v>
      </c>
      <c r="S176" s="1325">
        <v>11</v>
      </c>
      <c r="T176" s="1328">
        <v>0.5</v>
      </c>
      <c r="U176" s="1328">
        <f>+S176+S176*T176</f>
        <v>16.5</v>
      </c>
      <c r="V176" s="927">
        <f t="shared" ref="V176:V181" si="594">+U176*R176</f>
        <v>1091310</v>
      </c>
      <c r="W176" s="927">
        <f t="shared" ref="W176:W181" si="595">IF((Q176&lt;=30)*AND(V176*Q176%&gt;J176),V176*Q176%,IF((Q176&gt;30)*AND(V176*30%&gt;J176),V176*30%,J176))</f>
        <v>196435.8</v>
      </c>
      <c r="X176" s="927">
        <f t="shared" ref="X176:X181" si="596">+V176+W176</f>
        <v>1287745.8</v>
      </c>
      <c r="Y176" s="926"/>
      <c r="Z176" s="928">
        <f t="shared" ref="Z176:Z181" si="597">+X176+Y176</f>
        <v>1287745.8</v>
      </c>
      <c r="AA176" s="929">
        <f t="shared" ref="AA176:AA181" si="598">+Z176*13.13</f>
        <v>16908102.354000002</v>
      </c>
      <c r="AB176" s="1003">
        <v>1</v>
      </c>
      <c r="AC176" s="930">
        <f t="shared" ref="AC176:AC181" si="599">+P176+1</f>
        <v>10</v>
      </c>
      <c r="AD176" s="542">
        <f t="shared" ref="AD176:AD181" si="600">+AC176*2</f>
        <v>20</v>
      </c>
      <c r="AE176" s="926">
        <f t="shared" ref="AE176:AE181" si="601">+R176</f>
        <v>66140</v>
      </c>
      <c r="AF176" s="1325">
        <v>11</v>
      </c>
      <c r="AG176" s="1325">
        <v>1</v>
      </c>
      <c r="AH176" s="1325">
        <f>+AF176+AF176*AG176</f>
        <v>22</v>
      </c>
      <c r="AI176" s="927">
        <f t="shared" ref="AI176:AI181" si="602">+AH176*AE176</f>
        <v>1455080</v>
      </c>
      <c r="AJ176" s="927">
        <f t="shared" ref="AJ176:AJ181" si="603">IF((AD176&lt;=30)*AND(AI176*AD176%&gt;W176),AI176*AD176%,IF((AD176&gt;30)*AND(AI176*30%&gt;W176),AI176*30%,W176))</f>
        <v>291016</v>
      </c>
      <c r="AK176" s="927">
        <f t="shared" ref="AK176:AK181" si="604">+AI176+AJ176</f>
        <v>1746096</v>
      </c>
      <c r="AL176" s="926"/>
      <c r="AM176" s="928">
        <f t="shared" ref="AM176:AM181" si="605">+AK176+AL176</f>
        <v>1746096</v>
      </c>
      <c r="AN176" s="929">
        <f t="shared" ref="AN176:AN181" si="606">+AM176*13.13</f>
        <v>22926240.48</v>
      </c>
      <c r="AO176" s="1003">
        <v>1</v>
      </c>
      <c r="AP176" s="930">
        <f t="shared" ref="AP176:AP181" si="607">+AC176+1</f>
        <v>11</v>
      </c>
      <c r="AQ176" s="542">
        <f t="shared" ref="AQ176:AQ181" si="608">+AP176*2</f>
        <v>22</v>
      </c>
      <c r="AR176" s="926">
        <f t="shared" ref="AR176:AR181" si="609">+AE176</f>
        <v>66140</v>
      </c>
      <c r="AS176" s="1325">
        <v>11</v>
      </c>
      <c r="AT176" s="1325">
        <v>1</v>
      </c>
      <c r="AU176" s="1325">
        <f>+AS176+AS176*AT176</f>
        <v>22</v>
      </c>
      <c r="AV176" s="927">
        <f t="shared" ref="AV176:AV181" si="610">+AU176*AR176</f>
        <v>1455080</v>
      </c>
      <c r="AW176" s="927">
        <f t="shared" ref="AW176:AW181" si="611">IF((AQ176&lt;=30)*AND(AV176*AQ176%&gt;AJ176),AV176*AQ176%,IF((AQ176&gt;30)*AND(AV176*30%&gt;AJ176),AV176*30%,AJ176))</f>
        <v>320117.59999999998</v>
      </c>
      <c r="AX176" s="927">
        <f t="shared" ref="AX176:AX181" si="612">+AV176+AW176</f>
        <v>1775197.6</v>
      </c>
      <c r="AY176" s="926"/>
      <c r="AZ176" s="928">
        <f t="shared" ref="AZ176:AZ181" si="613">+AX176+AY176</f>
        <v>1775197.6</v>
      </c>
      <c r="BA176" s="929">
        <f t="shared" ref="BA176:BA181" si="614">+AZ176*13.13</f>
        <v>23308344.488000002</v>
      </c>
    </row>
    <row r="177" spans="1:53" s="539" customFormat="1" ht="25.5" customHeight="1" thickBot="1" x14ac:dyDescent="0.35">
      <c r="A177" s="530">
        <v>2</v>
      </c>
      <c r="B177" s="816" t="s">
        <v>1746</v>
      </c>
      <c r="C177" s="531" t="s">
        <v>775</v>
      </c>
      <c r="D177" s="1196">
        <v>1</v>
      </c>
      <c r="E177" s="1194">
        <v>20</v>
      </c>
      <c r="F177" s="533">
        <f t="shared" si="586"/>
        <v>40</v>
      </c>
      <c r="G177" s="1082">
        <v>66140</v>
      </c>
      <c r="H177" s="926">
        <v>10</v>
      </c>
      <c r="I177" s="1089">
        <f t="shared" si="587"/>
        <v>661400</v>
      </c>
      <c r="J177" s="1089">
        <v>406644</v>
      </c>
      <c r="K177" s="1089">
        <f t="shared" si="588"/>
        <v>1068044</v>
      </c>
      <c r="L177" s="1082"/>
      <c r="M177" s="1085">
        <f t="shared" si="589"/>
        <v>1068044</v>
      </c>
      <c r="N177" s="1119">
        <f t="shared" si="590"/>
        <v>14023417.720000001</v>
      </c>
      <c r="O177" s="928">
        <v>1</v>
      </c>
      <c r="P177" s="1106">
        <f t="shared" si="591"/>
        <v>21</v>
      </c>
      <c r="Q177" s="533">
        <f t="shared" si="592"/>
        <v>42</v>
      </c>
      <c r="R177" s="1082">
        <f t="shared" si="593"/>
        <v>66140</v>
      </c>
      <c r="S177" s="1327">
        <v>10</v>
      </c>
      <c r="T177" s="1328">
        <v>0.5</v>
      </c>
      <c r="U177" s="1328">
        <f t="shared" ref="U177:U178" si="615">+S177+S177*T177</f>
        <v>15</v>
      </c>
      <c r="V177" s="1089">
        <f t="shared" si="594"/>
        <v>992100</v>
      </c>
      <c r="W177" s="927">
        <f t="shared" si="595"/>
        <v>406644</v>
      </c>
      <c r="X177" s="1089">
        <f t="shared" si="596"/>
        <v>1398744</v>
      </c>
      <c r="Y177" s="1082"/>
      <c r="Z177" s="1085">
        <f t="shared" si="597"/>
        <v>1398744</v>
      </c>
      <c r="AA177" s="1104">
        <f t="shared" si="598"/>
        <v>18365508.720000003</v>
      </c>
      <c r="AB177" s="1003">
        <v>1</v>
      </c>
      <c r="AC177" s="1106">
        <f t="shared" si="599"/>
        <v>22</v>
      </c>
      <c r="AD177" s="533">
        <f t="shared" si="600"/>
        <v>44</v>
      </c>
      <c r="AE177" s="1082">
        <f t="shared" si="601"/>
        <v>66140</v>
      </c>
      <c r="AF177" s="1327">
        <v>10</v>
      </c>
      <c r="AG177" s="1325">
        <v>1</v>
      </c>
      <c r="AH177" s="1325">
        <f>+AF177+AF177*AG177</f>
        <v>20</v>
      </c>
      <c r="AI177" s="1089">
        <f t="shared" si="602"/>
        <v>1322800</v>
      </c>
      <c r="AJ177" s="1089">
        <f t="shared" si="603"/>
        <v>406644</v>
      </c>
      <c r="AK177" s="1089">
        <f t="shared" si="604"/>
        <v>1729444</v>
      </c>
      <c r="AL177" s="1082"/>
      <c r="AM177" s="1085">
        <f t="shared" si="605"/>
        <v>1729444</v>
      </c>
      <c r="AN177" s="1104">
        <f t="shared" si="606"/>
        <v>22707599.720000003</v>
      </c>
      <c r="AO177" s="1003">
        <v>1</v>
      </c>
      <c r="AP177" s="1106">
        <f t="shared" si="607"/>
        <v>23</v>
      </c>
      <c r="AQ177" s="533">
        <f t="shared" si="608"/>
        <v>46</v>
      </c>
      <c r="AR177" s="1082">
        <f t="shared" si="609"/>
        <v>66140</v>
      </c>
      <c r="AS177" s="1327">
        <v>10</v>
      </c>
      <c r="AT177" s="1325">
        <v>1</v>
      </c>
      <c r="AU177" s="1325">
        <f>+AS177+AS177*AT177</f>
        <v>20</v>
      </c>
      <c r="AV177" s="1089">
        <f t="shared" si="610"/>
        <v>1322800</v>
      </c>
      <c r="AW177" s="1089">
        <f t="shared" si="611"/>
        <v>406644</v>
      </c>
      <c r="AX177" s="1089">
        <f t="shared" si="612"/>
        <v>1729444</v>
      </c>
      <c r="AY177" s="1082"/>
      <c r="AZ177" s="1085">
        <f t="shared" si="613"/>
        <v>1729444</v>
      </c>
      <c r="BA177" s="1104">
        <f t="shared" si="614"/>
        <v>22707599.720000003</v>
      </c>
    </row>
    <row r="178" spans="1:53" s="539" customFormat="1" ht="30" customHeight="1" thickBot="1" x14ac:dyDescent="0.35">
      <c r="A178" s="530">
        <v>3</v>
      </c>
      <c r="B178" s="816" t="s">
        <v>91</v>
      </c>
      <c r="C178" s="531" t="s">
        <v>775</v>
      </c>
      <c r="D178" s="1196">
        <v>1</v>
      </c>
      <c r="E178" s="1193">
        <v>0</v>
      </c>
      <c r="F178" s="542">
        <f t="shared" si="586"/>
        <v>0</v>
      </c>
      <c r="G178" s="926">
        <v>66140</v>
      </c>
      <c r="H178" s="926">
        <v>10</v>
      </c>
      <c r="I178" s="927">
        <f t="shared" si="587"/>
        <v>661400</v>
      </c>
      <c r="J178" s="927">
        <v>0</v>
      </c>
      <c r="K178" s="927">
        <f t="shared" si="588"/>
        <v>661400</v>
      </c>
      <c r="L178" s="926"/>
      <c r="M178" s="928">
        <f t="shared" si="589"/>
        <v>661400</v>
      </c>
      <c r="N178" s="1002">
        <f t="shared" si="590"/>
        <v>8684182</v>
      </c>
      <c r="O178" s="928">
        <v>1</v>
      </c>
      <c r="P178" s="930">
        <f t="shared" si="591"/>
        <v>1</v>
      </c>
      <c r="Q178" s="542">
        <f t="shared" si="592"/>
        <v>2</v>
      </c>
      <c r="R178" s="926">
        <f t="shared" si="593"/>
        <v>66140</v>
      </c>
      <c r="S178" s="1325">
        <v>10</v>
      </c>
      <c r="T178" s="1328">
        <v>0.5</v>
      </c>
      <c r="U178" s="1328">
        <f t="shared" si="615"/>
        <v>15</v>
      </c>
      <c r="V178" s="927">
        <f t="shared" si="594"/>
        <v>992100</v>
      </c>
      <c r="W178" s="927">
        <f t="shared" si="595"/>
        <v>19842</v>
      </c>
      <c r="X178" s="927">
        <f t="shared" si="596"/>
        <v>1011942</v>
      </c>
      <c r="Y178" s="926"/>
      <c r="Z178" s="928">
        <f t="shared" si="597"/>
        <v>1011942</v>
      </c>
      <c r="AA178" s="929">
        <f t="shared" si="598"/>
        <v>13286798.460000001</v>
      </c>
      <c r="AB178" s="1003">
        <v>1</v>
      </c>
      <c r="AC178" s="930">
        <f t="shared" si="599"/>
        <v>2</v>
      </c>
      <c r="AD178" s="542">
        <f t="shared" si="600"/>
        <v>4</v>
      </c>
      <c r="AE178" s="926">
        <f t="shared" si="601"/>
        <v>66140</v>
      </c>
      <c r="AF178" s="1325">
        <v>10</v>
      </c>
      <c r="AG178" s="1325">
        <v>1</v>
      </c>
      <c r="AH178" s="1325">
        <f t="shared" ref="AH178:AH181" si="616">+AF178+AF178*AG178</f>
        <v>20</v>
      </c>
      <c r="AI178" s="927">
        <f t="shared" si="602"/>
        <v>1322800</v>
      </c>
      <c r="AJ178" s="927">
        <f t="shared" si="603"/>
        <v>52912</v>
      </c>
      <c r="AK178" s="927">
        <f t="shared" si="604"/>
        <v>1375712</v>
      </c>
      <c r="AL178" s="926"/>
      <c r="AM178" s="928">
        <f t="shared" si="605"/>
        <v>1375712</v>
      </c>
      <c r="AN178" s="929">
        <f t="shared" si="606"/>
        <v>18063098.560000002</v>
      </c>
      <c r="AO178" s="1003">
        <v>1</v>
      </c>
      <c r="AP178" s="930">
        <f t="shared" si="607"/>
        <v>3</v>
      </c>
      <c r="AQ178" s="542">
        <f t="shared" si="608"/>
        <v>6</v>
      </c>
      <c r="AR178" s="926">
        <f t="shared" si="609"/>
        <v>66140</v>
      </c>
      <c r="AS178" s="1325">
        <v>10</v>
      </c>
      <c r="AT178" s="1325">
        <v>1</v>
      </c>
      <c r="AU178" s="1325">
        <f t="shared" ref="AU178:AU181" si="617">+AS178+AS178*AT178</f>
        <v>20</v>
      </c>
      <c r="AV178" s="927">
        <f t="shared" si="610"/>
        <v>1322800</v>
      </c>
      <c r="AW178" s="927">
        <f t="shared" si="611"/>
        <v>79368</v>
      </c>
      <c r="AX178" s="927">
        <f t="shared" si="612"/>
        <v>1402168</v>
      </c>
      <c r="AY178" s="926"/>
      <c r="AZ178" s="928">
        <f t="shared" si="613"/>
        <v>1402168</v>
      </c>
      <c r="BA178" s="929">
        <f t="shared" si="614"/>
        <v>18410465.84</v>
      </c>
    </row>
    <row r="179" spans="1:53" s="539" customFormat="1" ht="23.25" customHeight="1" thickBot="1" x14ac:dyDescent="0.35">
      <c r="A179" s="530">
        <v>4</v>
      </c>
      <c r="B179" s="816" t="s">
        <v>949</v>
      </c>
      <c r="C179" s="531" t="s">
        <v>775</v>
      </c>
      <c r="D179" s="1196">
        <v>1</v>
      </c>
      <c r="E179" s="930">
        <v>23</v>
      </c>
      <c r="F179" s="542">
        <f t="shared" si="586"/>
        <v>46</v>
      </c>
      <c r="G179" s="926">
        <v>66140</v>
      </c>
      <c r="H179" s="926">
        <v>10</v>
      </c>
      <c r="I179" s="927">
        <f t="shared" si="587"/>
        <v>661400</v>
      </c>
      <c r="J179" s="927">
        <v>358804</v>
      </c>
      <c r="K179" s="927">
        <f t="shared" si="588"/>
        <v>1020204</v>
      </c>
      <c r="L179" s="926">
        <v>8000</v>
      </c>
      <c r="M179" s="928">
        <f t="shared" si="589"/>
        <v>1028204</v>
      </c>
      <c r="N179" s="1002">
        <f t="shared" si="590"/>
        <v>13500318.520000001</v>
      </c>
      <c r="O179" s="928">
        <v>1</v>
      </c>
      <c r="P179" s="930">
        <f t="shared" si="591"/>
        <v>24</v>
      </c>
      <c r="Q179" s="542">
        <f t="shared" si="592"/>
        <v>48</v>
      </c>
      <c r="R179" s="926">
        <f t="shared" si="593"/>
        <v>66140</v>
      </c>
      <c r="S179" s="1325">
        <v>10</v>
      </c>
      <c r="T179" s="1328">
        <v>0.5</v>
      </c>
      <c r="U179" s="1328">
        <f t="shared" ref="U179:U181" si="618">+S179+S179*T179</f>
        <v>15</v>
      </c>
      <c r="V179" s="927">
        <f t="shared" si="594"/>
        <v>992100</v>
      </c>
      <c r="W179" s="927">
        <f t="shared" si="595"/>
        <v>358804</v>
      </c>
      <c r="X179" s="927">
        <f t="shared" si="596"/>
        <v>1350904</v>
      </c>
      <c r="Y179" s="926">
        <v>8000</v>
      </c>
      <c r="Z179" s="928">
        <f>+X179+Y179</f>
        <v>1358904</v>
      </c>
      <c r="AA179" s="929">
        <f t="shared" si="598"/>
        <v>17842409.52</v>
      </c>
      <c r="AB179" s="1003">
        <v>1</v>
      </c>
      <c r="AC179" s="930">
        <f t="shared" si="599"/>
        <v>25</v>
      </c>
      <c r="AD179" s="542">
        <f t="shared" si="600"/>
        <v>50</v>
      </c>
      <c r="AE179" s="926">
        <f t="shared" si="601"/>
        <v>66140</v>
      </c>
      <c r="AF179" s="1325">
        <v>10</v>
      </c>
      <c r="AG179" s="1325">
        <v>1</v>
      </c>
      <c r="AH179" s="1325">
        <f t="shared" si="616"/>
        <v>20</v>
      </c>
      <c r="AI179" s="927">
        <f t="shared" si="602"/>
        <v>1322800</v>
      </c>
      <c r="AJ179" s="927">
        <f t="shared" si="603"/>
        <v>396840</v>
      </c>
      <c r="AK179" s="927">
        <f t="shared" si="604"/>
        <v>1719640</v>
      </c>
      <c r="AL179" s="926">
        <v>8000</v>
      </c>
      <c r="AM179" s="928">
        <f t="shared" si="605"/>
        <v>1727640</v>
      </c>
      <c r="AN179" s="929">
        <f t="shared" si="606"/>
        <v>22683913.200000003</v>
      </c>
      <c r="AO179" s="1003">
        <v>1</v>
      </c>
      <c r="AP179" s="930">
        <f t="shared" si="607"/>
        <v>26</v>
      </c>
      <c r="AQ179" s="542">
        <f t="shared" si="608"/>
        <v>52</v>
      </c>
      <c r="AR179" s="926">
        <f t="shared" si="609"/>
        <v>66140</v>
      </c>
      <c r="AS179" s="1325">
        <v>10</v>
      </c>
      <c r="AT179" s="1325">
        <v>1</v>
      </c>
      <c r="AU179" s="1325">
        <f t="shared" si="617"/>
        <v>20</v>
      </c>
      <c r="AV179" s="927">
        <f t="shared" si="610"/>
        <v>1322800</v>
      </c>
      <c r="AW179" s="927">
        <f t="shared" si="611"/>
        <v>396840</v>
      </c>
      <c r="AX179" s="927">
        <f t="shared" si="612"/>
        <v>1719640</v>
      </c>
      <c r="AY179" s="926">
        <v>8000</v>
      </c>
      <c r="AZ179" s="928">
        <f t="shared" si="613"/>
        <v>1727640</v>
      </c>
      <c r="BA179" s="929">
        <f t="shared" si="614"/>
        <v>22683913.200000003</v>
      </c>
    </row>
    <row r="180" spans="1:53" s="539" customFormat="1" ht="23.25" customHeight="1" thickBot="1" x14ac:dyDescent="0.35">
      <c r="A180" s="530">
        <v>5</v>
      </c>
      <c r="B180" s="816" t="s">
        <v>1748</v>
      </c>
      <c r="C180" s="531" t="s">
        <v>775</v>
      </c>
      <c r="D180" s="1196">
        <v>1</v>
      </c>
      <c r="E180" s="1193">
        <v>14</v>
      </c>
      <c r="F180" s="542">
        <f t="shared" si="586"/>
        <v>28</v>
      </c>
      <c r="G180" s="926">
        <v>66140</v>
      </c>
      <c r="H180" s="926">
        <v>10</v>
      </c>
      <c r="I180" s="927">
        <f t="shared" si="587"/>
        <v>661400</v>
      </c>
      <c r="J180" s="927">
        <v>185192.00000000003</v>
      </c>
      <c r="K180" s="927">
        <f t="shared" si="588"/>
        <v>846592</v>
      </c>
      <c r="L180" s="926"/>
      <c r="M180" s="928">
        <f t="shared" si="589"/>
        <v>846592</v>
      </c>
      <c r="N180" s="1002">
        <f t="shared" si="590"/>
        <v>11115752.960000001</v>
      </c>
      <c r="O180" s="928">
        <v>1</v>
      </c>
      <c r="P180" s="930">
        <f t="shared" si="591"/>
        <v>15</v>
      </c>
      <c r="Q180" s="542">
        <f t="shared" si="592"/>
        <v>30</v>
      </c>
      <c r="R180" s="926">
        <f t="shared" si="593"/>
        <v>66140</v>
      </c>
      <c r="S180" s="1325">
        <v>10</v>
      </c>
      <c r="T180" s="1328">
        <v>0.5</v>
      </c>
      <c r="U180" s="1328">
        <f t="shared" si="618"/>
        <v>15</v>
      </c>
      <c r="V180" s="927">
        <f t="shared" si="594"/>
        <v>992100</v>
      </c>
      <c r="W180" s="927">
        <f t="shared" si="595"/>
        <v>297630</v>
      </c>
      <c r="X180" s="927">
        <f t="shared" si="596"/>
        <v>1289730</v>
      </c>
      <c r="Y180" s="926"/>
      <c r="Z180" s="928">
        <f t="shared" si="597"/>
        <v>1289730</v>
      </c>
      <c r="AA180" s="929">
        <f t="shared" si="598"/>
        <v>16934154.900000002</v>
      </c>
      <c r="AB180" s="1003">
        <v>1</v>
      </c>
      <c r="AC180" s="930">
        <f t="shared" si="599"/>
        <v>16</v>
      </c>
      <c r="AD180" s="542">
        <f t="shared" si="600"/>
        <v>32</v>
      </c>
      <c r="AE180" s="926">
        <f t="shared" si="601"/>
        <v>66140</v>
      </c>
      <c r="AF180" s="1325">
        <v>10</v>
      </c>
      <c r="AG180" s="1325">
        <v>1</v>
      </c>
      <c r="AH180" s="1325">
        <f t="shared" si="616"/>
        <v>20</v>
      </c>
      <c r="AI180" s="927">
        <f t="shared" si="602"/>
        <v>1322800</v>
      </c>
      <c r="AJ180" s="927">
        <f t="shared" si="603"/>
        <v>396840</v>
      </c>
      <c r="AK180" s="927">
        <f t="shared" si="604"/>
        <v>1719640</v>
      </c>
      <c r="AL180" s="926"/>
      <c r="AM180" s="928">
        <f t="shared" si="605"/>
        <v>1719640</v>
      </c>
      <c r="AN180" s="929">
        <f t="shared" si="606"/>
        <v>22578873.200000003</v>
      </c>
      <c r="AO180" s="1003">
        <v>1</v>
      </c>
      <c r="AP180" s="930">
        <f t="shared" si="607"/>
        <v>17</v>
      </c>
      <c r="AQ180" s="542">
        <f t="shared" si="608"/>
        <v>34</v>
      </c>
      <c r="AR180" s="926">
        <f t="shared" si="609"/>
        <v>66140</v>
      </c>
      <c r="AS180" s="1325">
        <v>10</v>
      </c>
      <c r="AT180" s="1325">
        <v>1</v>
      </c>
      <c r="AU180" s="1325">
        <f t="shared" si="617"/>
        <v>20</v>
      </c>
      <c r="AV180" s="927">
        <f t="shared" si="610"/>
        <v>1322800</v>
      </c>
      <c r="AW180" s="927">
        <f t="shared" si="611"/>
        <v>396840</v>
      </c>
      <c r="AX180" s="927">
        <f t="shared" si="612"/>
        <v>1719640</v>
      </c>
      <c r="AY180" s="926"/>
      <c r="AZ180" s="928">
        <f t="shared" si="613"/>
        <v>1719640</v>
      </c>
      <c r="BA180" s="929">
        <f t="shared" si="614"/>
        <v>22578873.200000003</v>
      </c>
    </row>
    <row r="181" spans="1:53" s="539" customFormat="1" ht="23.25" customHeight="1" thickBot="1" x14ac:dyDescent="0.35">
      <c r="A181" s="530">
        <v>6</v>
      </c>
      <c r="B181" s="816" t="s">
        <v>1750</v>
      </c>
      <c r="C181" s="531" t="s">
        <v>775</v>
      </c>
      <c r="D181" s="1196">
        <v>1</v>
      </c>
      <c r="E181" s="1195">
        <v>23</v>
      </c>
      <c r="F181" s="552">
        <f t="shared" si="586"/>
        <v>46</v>
      </c>
      <c r="G181" s="932">
        <v>66140</v>
      </c>
      <c r="H181" s="932">
        <v>10</v>
      </c>
      <c r="I181" s="933">
        <f t="shared" si="587"/>
        <v>661400</v>
      </c>
      <c r="J181" s="933">
        <v>410722.5</v>
      </c>
      <c r="K181" s="933">
        <f t="shared" si="588"/>
        <v>1072122.5</v>
      </c>
      <c r="L181" s="932"/>
      <c r="M181" s="934">
        <f t="shared" si="589"/>
        <v>1072122.5</v>
      </c>
      <c r="N181" s="1121">
        <f t="shared" si="590"/>
        <v>14076968.425000001</v>
      </c>
      <c r="O181" s="928">
        <v>1</v>
      </c>
      <c r="P181" s="941">
        <f t="shared" si="591"/>
        <v>24</v>
      </c>
      <c r="Q181" s="552">
        <f t="shared" si="592"/>
        <v>48</v>
      </c>
      <c r="R181" s="932">
        <f t="shared" si="593"/>
        <v>66140</v>
      </c>
      <c r="S181" s="1326">
        <v>10</v>
      </c>
      <c r="T181" s="1328">
        <v>0.5</v>
      </c>
      <c r="U181" s="1328">
        <f t="shared" si="618"/>
        <v>15</v>
      </c>
      <c r="V181" s="933">
        <f t="shared" si="594"/>
        <v>992100</v>
      </c>
      <c r="W181" s="933">
        <f t="shared" si="595"/>
        <v>410722.5</v>
      </c>
      <c r="X181" s="933">
        <f t="shared" si="596"/>
        <v>1402822.5</v>
      </c>
      <c r="Y181" s="932"/>
      <c r="Z181" s="934">
        <f t="shared" si="597"/>
        <v>1402822.5</v>
      </c>
      <c r="AA181" s="935">
        <f t="shared" si="598"/>
        <v>18419059.425000001</v>
      </c>
      <c r="AB181" s="1003">
        <v>1</v>
      </c>
      <c r="AC181" s="941">
        <f t="shared" si="599"/>
        <v>25</v>
      </c>
      <c r="AD181" s="552">
        <f t="shared" si="600"/>
        <v>50</v>
      </c>
      <c r="AE181" s="932">
        <f t="shared" si="601"/>
        <v>66140</v>
      </c>
      <c r="AF181" s="1326">
        <v>10</v>
      </c>
      <c r="AG181" s="1325">
        <v>1</v>
      </c>
      <c r="AH181" s="1325">
        <f t="shared" si="616"/>
        <v>20</v>
      </c>
      <c r="AI181" s="933">
        <f t="shared" si="602"/>
        <v>1322800</v>
      </c>
      <c r="AJ181" s="933">
        <f t="shared" si="603"/>
        <v>410722.5</v>
      </c>
      <c r="AK181" s="933">
        <f t="shared" si="604"/>
        <v>1733522.5</v>
      </c>
      <c r="AL181" s="932"/>
      <c r="AM181" s="934">
        <f t="shared" si="605"/>
        <v>1733522.5</v>
      </c>
      <c r="AN181" s="935">
        <f t="shared" si="606"/>
        <v>22761150.425000001</v>
      </c>
      <c r="AO181" s="1003">
        <v>1</v>
      </c>
      <c r="AP181" s="941">
        <f t="shared" si="607"/>
        <v>26</v>
      </c>
      <c r="AQ181" s="552">
        <f t="shared" si="608"/>
        <v>52</v>
      </c>
      <c r="AR181" s="932">
        <f t="shared" si="609"/>
        <v>66140</v>
      </c>
      <c r="AS181" s="1326">
        <v>10</v>
      </c>
      <c r="AT181" s="1325">
        <v>1</v>
      </c>
      <c r="AU181" s="1325">
        <f t="shared" si="617"/>
        <v>20</v>
      </c>
      <c r="AV181" s="933">
        <f t="shared" si="610"/>
        <v>1322800</v>
      </c>
      <c r="AW181" s="933">
        <f t="shared" si="611"/>
        <v>410722.5</v>
      </c>
      <c r="AX181" s="933">
        <f t="shared" si="612"/>
        <v>1733522.5</v>
      </c>
      <c r="AY181" s="932"/>
      <c r="AZ181" s="934">
        <f t="shared" si="613"/>
        <v>1733522.5</v>
      </c>
      <c r="BA181" s="935">
        <f t="shared" si="614"/>
        <v>22761150.425000001</v>
      </c>
    </row>
    <row r="182" spans="1:53" s="549" customFormat="1" ht="18" customHeight="1" thickBot="1" x14ac:dyDescent="0.35">
      <c r="A182" s="1515" t="s">
        <v>64</v>
      </c>
      <c r="B182" s="1516"/>
      <c r="C182" s="1517"/>
      <c r="D182" s="894">
        <f t="shared" ref="D182:BA182" si="619">SUM(D176:D181)</f>
        <v>6</v>
      </c>
      <c r="E182" s="999">
        <f t="shared" si="619"/>
        <v>88</v>
      </c>
      <c r="F182" s="1000">
        <f t="shared" si="619"/>
        <v>176</v>
      </c>
      <c r="G182" s="1000">
        <f t="shared" si="619"/>
        <v>396840</v>
      </c>
      <c r="H182" s="1000">
        <f t="shared" si="619"/>
        <v>61</v>
      </c>
      <c r="I182" s="1000">
        <f t="shared" si="619"/>
        <v>4034540</v>
      </c>
      <c r="J182" s="1000">
        <f t="shared" si="619"/>
        <v>1477768.9000000001</v>
      </c>
      <c r="K182" s="1000">
        <f t="shared" si="619"/>
        <v>5512308.9000000004</v>
      </c>
      <c r="L182" s="1000">
        <f t="shared" si="619"/>
        <v>8000</v>
      </c>
      <c r="M182" s="1000">
        <f t="shared" si="619"/>
        <v>5520308.9000000004</v>
      </c>
      <c r="N182" s="1001">
        <f t="shared" si="619"/>
        <v>72481655.857000008</v>
      </c>
      <c r="O182" s="703">
        <f t="shared" si="619"/>
        <v>6</v>
      </c>
      <c r="P182" s="1204">
        <f t="shared" si="619"/>
        <v>94</v>
      </c>
      <c r="Q182" s="1000">
        <f t="shared" si="619"/>
        <v>188</v>
      </c>
      <c r="R182" s="1000">
        <f t="shared" si="619"/>
        <v>396840</v>
      </c>
      <c r="S182" s="1000"/>
      <c r="T182" s="1000"/>
      <c r="U182" s="1000">
        <f t="shared" si="619"/>
        <v>91.5</v>
      </c>
      <c r="V182" s="1000">
        <f t="shared" si="619"/>
        <v>6051810</v>
      </c>
      <c r="W182" s="1000">
        <f t="shared" si="619"/>
        <v>1690078.3</v>
      </c>
      <c r="X182" s="1000">
        <f t="shared" si="619"/>
        <v>7741888.2999999998</v>
      </c>
      <c r="Y182" s="1000">
        <f t="shared" si="619"/>
        <v>8000</v>
      </c>
      <c r="Z182" s="1000">
        <f t="shared" si="619"/>
        <v>7749888.2999999998</v>
      </c>
      <c r="AA182" s="1001">
        <f t="shared" si="619"/>
        <v>101756033.37900001</v>
      </c>
      <c r="AB182" s="1001">
        <f t="shared" si="619"/>
        <v>6</v>
      </c>
      <c r="AC182" s="1204">
        <f t="shared" si="619"/>
        <v>100</v>
      </c>
      <c r="AD182" s="1000">
        <f t="shared" si="619"/>
        <v>200</v>
      </c>
      <c r="AE182" s="1000">
        <f t="shared" si="619"/>
        <v>396840</v>
      </c>
      <c r="AF182" s="1000"/>
      <c r="AG182" s="1000"/>
      <c r="AH182" s="1000">
        <f t="shared" si="619"/>
        <v>122</v>
      </c>
      <c r="AI182" s="1000">
        <f t="shared" si="619"/>
        <v>8069080</v>
      </c>
      <c r="AJ182" s="1000">
        <f t="shared" si="619"/>
        <v>1954974.5</v>
      </c>
      <c r="AK182" s="1000">
        <f t="shared" si="619"/>
        <v>10024054.5</v>
      </c>
      <c r="AL182" s="1000">
        <f t="shared" si="619"/>
        <v>8000</v>
      </c>
      <c r="AM182" s="1000">
        <f t="shared" si="619"/>
        <v>10032054.5</v>
      </c>
      <c r="AN182" s="1001">
        <f t="shared" si="619"/>
        <v>131720875.58500001</v>
      </c>
      <c r="AO182" s="1001">
        <f t="shared" si="619"/>
        <v>6</v>
      </c>
      <c r="AP182" s="1204">
        <f t="shared" si="619"/>
        <v>106</v>
      </c>
      <c r="AQ182" s="1000">
        <f t="shared" si="619"/>
        <v>212</v>
      </c>
      <c r="AR182" s="1000">
        <f t="shared" si="619"/>
        <v>396840</v>
      </c>
      <c r="AS182" s="1000"/>
      <c r="AT182" s="1000"/>
      <c r="AU182" s="1000">
        <f t="shared" si="619"/>
        <v>122</v>
      </c>
      <c r="AV182" s="1000">
        <f t="shared" si="619"/>
        <v>8069080</v>
      </c>
      <c r="AW182" s="1000">
        <f t="shared" si="619"/>
        <v>2010532.1</v>
      </c>
      <c r="AX182" s="1000">
        <f t="shared" si="619"/>
        <v>10079612.1</v>
      </c>
      <c r="AY182" s="1000">
        <f t="shared" si="619"/>
        <v>8000</v>
      </c>
      <c r="AZ182" s="1000">
        <f t="shared" si="619"/>
        <v>10087612.1</v>
      </c>
      <c r="BA182" s="1001">
        <f t="shared" si="619"/>
        <v>132450346.87300001</v>
      </c>
    </row>
    <row r="183" spans="1:53" s="516" customFormat="1" ht="17.25" customHeight="1" x14ac:dyDescent="0.3">
      <c r="A183" s="550"/>
      <c r="B183" s="551"/>
      <c r="C183" s="551"/>
      <c r="D183" s="551"/>
      <c r="E183" s="551"/>
      <c r="F183" s="551"/>
      <c r="G183" s="551"/>
      <c r="H183" s="551"/>
      <c r="I183" s="551"/>
      <c r="J183" s="551"/>
      <c r="K183" s="551"/>
      <c r="L183" s="551"/>
      <c r="M183" s="551"/>
      <c r="N183" s="551"/>
      <c r="O183" s="551"/>
      <c r="P183" s="551"/>
      <c r="Q183" s="551"/>
      <c r="R183" s="551"/>
      <c r="S183" s="551"/>
      <c r="T183" s="551"/>
      <c r="U183" s="551"/>
      <c r="V183" s="551"/>
      <c r="W183" s="551"/>
      <c r="X183" s="551"/>
      <c r="Y183" s="551"/>
      <c r="Z183" s="551"/>
      <c r="AA183" s="551"/>
      <c r="AB183" s="551"/>
    </row>
    <row r="184" spans="1:53" s="516" customFormat="1" ht="18" customHeight="1" thickBot="1" x14ac:dyDescent="0.35">
      <c r="A184" s="550"/>
      <c r="B184" s="551"/>
      <c r="C184" s="551"/>
      <c r="D184" s="551"/>
      <c r="E184" s="551"/>
      <c r="F184" s="551"/>
      <c r="G184" s="551"/>
      <c r="H184" s="551"/>
      <c r="I184" s="551"/>
      <c r="J184" s="551"/>
      <c r="K184" s="551"/>
      <c r="L184" s="551"/>
      <c r="M184" s="551"/>
      <c r="N184" s="551"/>
      <c r="O184" s="551"/>
      <c r="P184" s="551"/>
      <c r="Q184" s="551"/>
      <c r="R184" s="551"/>
      <c r="S184" s="551"/>
      <c r="T184" s="551"/>
      <c r="U184" s="551"/>
      <c r="V184" s="551"/>
      <c r="W184" s="551"/>
      <c r="X184" s="551"/>
      <c r="Y184" s="551"/>
      <c r="Z184" s="551"/>
      <c r="AA184" s="551"/>
      <c r="AB184" s="551"/>
    </row>
    <row r="185" spans="1:53" s="515" customFormat="1" ht="30.75" customHeight="1" thickBot="1" x14ac:dyDescent="0.35">
      <c r="A185" s="1518" t="s">
        <v>842</v>
      </c>
      <c r="B185" s="1519"/>
      <c r="C185" s="1520"/>
      <c r="D185" s="1203"/>
      <c r="E185" s="1521" t="s">
        <v>2494</v>
      </c>
      <c r="F185" s="1522"/>
      <c r="G185" s="1522"/>
      <c r="H185" s="1522"/>
      <c r="I185" s="1522"/>
      <c r="J185" s="1522"/>
      <c r="K185" s="1522"/>
      <c r="L185" s="1522"/>
      <c r="M185" s="1522"/>
      <c r="N185" s="1523"/>
      <c r="O185" s="1199"/>
      <c r="P185" s="1521" t="s">
        <v>2494</v>
      </c>
      <c r="Q185" s="1522"/>
      <c r="R185" s="1522"/>
      <c r="S185" s="1522"/>
      <c r="T185" s="1522"/>
      <c r="U185" s="1522"/>
      <c r="V185" s="1522"/>
      <c r="W185" s="1522"/>
      <c r="X185" s="1522"/>
      <c r="Y185" s="1522"/>
      <c r="Z185" s="1522"/>
      <c r="AA185" s="1523"/>
      <c r="AB185" s="1199"/>
      <c r="AC185" s="1521" t="s">
        <v>2494</v>
      </c>
      <c r="AD185" s="1522"/>
      <c r="AE185" s="1522"/>
      <c r="AF185" s="1522"/>
      <c r="AG185" s="1522"/>
      <c r="AH185" s="1522"/>
      <c r="AI185" s="1522"/>
      <c r="AJ185" s="1522"/>
      <c r="AK185" s="1522"/>
      <c r="AL185" s="1522"/>
      <c r="AM185" s="1522"/>
      <c r="AN185" s="1523"/>
      <c r="AO185" s="1199"/>
      <c r="AP185" s="1521" t="s">
        <v>2494</v>
      </c>
      <c r="AQ185" s="1522"/>
      <c r="AR185" s="1522"/>
      <c r="AS185" s="1522"/>
      <c r="AT185" s="1522"/>
      <c r="AU185" s="1522"/>
      <c r="AV185" s="1522"/>
      <c r="AW185" s="1522"/>
      <c r="AX185" s="1522"/>
      <c r="AY185" s="1522"/>
      <c r="AZ185" s="1522"/>
      <c r="BA185" s="1523"/>
    </row>
    <row r="186" spans="1:53" s="516" customFormat="1" ht="25.5" customHeight="1" thickBot="1" x14ac:dyDescent="0.35">
      <c r="A186" s="1524" t="s">
        <v>22</v>
      </c>
      <c r="B186" s="1525"/>
      <c r="C186" s="1526"/>
      <c r="D186" s="1527" t="s">
        <v>1842</v>
      </c>
      <c r="E186" s="1528"/>
      <c r="F186" s="1528"/>
      <c r="G186" s="1528"/>
      <c r="H186" s="1528"/>
      <c r="I186" s="1528"/>
      <c r="J186" s="1528"/>
      <c r="K186" s="1528"/>
      <c r="L186" s="1528"/>
      <c r="M186" s="1528"/>
      <c r="N186" s="1529"/>
      <c r="O186" s="1201"/>
      <c r="P186" s="1527" t="s">
        <v>2127</v>
      </c>
      <c r="Q186" s="1528"/>
      <c r="R186" s="1528"/>
      <c r="S186" s="1528"/>
      <c r="T186" s="1528"/>
      <c r="U186" s="1528"/>
      <c r="V186" s="1528"/>
      <c r="W186" s="1528"/>
      <c r="X186" s="1528"/>
      <c r="Y186" s="1528"/>
      <c r="Z186" s="1528"/>
      <c r="AA186" s="1529"/>
      <c r="AB186" s="1201"/>
      <c r="AC186" s="1527" t="s">
        <v>2128</v>
      </c>
      <c r="AD186" s="1528"/>
      <c r="AE186" s="1528"/>
      <c r="AF186" s="1528"/>
      <c r="AG186" s="1528"/>
      <c r="AH186" s="1528"/>
      <c r="AI186" s="1528"/>
      <c r="AJ186" s="1528"/>
      <c r="AK186" s="1528"/>
      <c r="AL186" s="1528"/>
      <c r="AM186" s="1528"/>
      <c r="AN186" s="1529"/>
      <c r="AO186" s="1201"/>
      <c r="AP186" s="1527" t="s">
        <v>2480</v>
      </c>
      <c r="AQ186" s="1528"/>
      <c r="AR186" s="1528"/>
      <c r="AS186" s="1528"/>
      <c r="AT186" s="1528"/>
      <c r="AU186" s="1528"/>
      <c r="AV186" s="1528"/>
      <c r="AW186" s="1528"/>
      <c r="AX186" s="1528"/>
      <c r="AY186" s="1528"/>
      <c r="AZ186" s="1528"/>
      <c r="BA186" s="1529"/>
    </row>
    <row r="187" spans="1:53" ht="72.75" customHeight="1" thickBot="1" x14ac:dyDescent="0.35">
      <c r="A187" s="517" t="s">
        <v>10</v>
      </c>
      <c r="B187" s="518" t="s">
        <v>54</v>
      </c>
      <c r="C187" s="518" t="s">
        <v>55</v>
      </c>
      <c r="D187" s="519" t="s">
        <v>1</v>
      </c>
      <c r="E187" s="520" t="s">
        <v>622</v>
      </c>
      <c r="F187" s="520" t="s">
        <v>57</v>
      </c>
      <c r="G187" s="521" t="s">
        <v>62</v>
      </c>
      <c r="H187" s="522" t="s">
        <v>63</v>
      </c>
      <c r="I187" s="521" t="s">
        <v>623</v>
      </c>
      <c r="J187" s="523" t="s">
        <v>624</v>
      </c>
      <c r="K187" s="523" t="s">
        <v>908</v>
      </c>
      <c r="L187" s="524" t="s">
        <v>945</v>
      </c>
      <c r="M187" s="524" t="s">
        <v>2113</v>
      </c>
      <c r="N187" s="312" t="s">
        <v>2114</v>
      </c>
      <c r="O187" s="873"/>
      <c r="P187" s="525" t="str">
        <f>+E187</f>
        <v>Դատավորի ստաժ</v>
      </c>
      <c r="Q187" s="526" t="str">
        <f>+F187</f>
        <v>Ստաժի %-ը</v>
      </c>
      <c r="R187" s="523" t="s">
        <v>62</v>
      </c>
      <c r="S187" s="1329" t="s">
        <v>63</v>
      </c>
      <c r="T187" s="1330" t="s">
        <v>2876</v>
      </c>
      <c r="U187" s="1329" t="s">
        <v>2877</v>
      </c>
      <c r="V187" s="523" t="s">
        <v>623</v>
      </c>
      <c r="W187" s="523" t="s">
        <v>624</v>
      </c>
      <c r="X187" s="523" t="s">
        <v>942</v>
      </c>
      <c r="Y187" s="528" t="s">
        <v>946</v>
      </c>
      <c r="Z187" s="528" t="s">
        <v>2129</v>
      </c>
      <c r="AA187" s="529" t="s">
        <v>2130</v>
      </c>
      <c r="AB187" s="873"/>
      <c r="AC187" s="525" t="str">
        <f>+P187</f>
        <v>Դատավորի ստաժ</v>
      </c>
      <c r="AD187" s="526" t="str">
        <f>+Q187</f>
        <v>Ստաժի %-ը</v>
      </c>
      <c r="AE187" s="523" t="s">
        <v>62</v>
      </c>
      <c r="AF187" s="1329" t="s">
        <v>63</v>
      </c>
      <c r="AG187" s="1330" t="s">
        <v>2878</v>
      </c>
      <c r="AH187" s="1329" t="s">
        <v>2879</v>
      </c>
      <c r="AI187" s="523" t="s">
        <v>623</v>
      </c>
      <c r="AJ187" s="523" t="s">
        <v>624</v>
      </c>
      <c r="AK187" s="523" t="s">
        <v>942</v>
      </c>
      <c r="AL187" s="528" t="s">
        <v>946</v>
      </c>
      <c r="AM187" s="528" t="s">
        <v>2131</v>
      </c>
      <c r="AN187" s="529" t="s">
        <v>2132</v>
      </c>
      <c r="AO187" s="873"/>
      <c r="AP187" s="520" t="str">
        <f>+AC187</f>
        <v>Դատավորի ստաժ</v>
      </c>
      <c r="AQ187" s="695" t="str">
        <f>+AD187</f>
        <v>Ստաժի %-ը</v>
      </c>
      <c r="AR187" s="521" t="s">
        <v>62</v>
      </c>
      <c r="AS187" s="1329" t="s">
        <v>63</v>
      </c>
      <c r="AT187" s="1330" t="s">
        <v>2878</v>
      </c>
      <c r="AU187" s="1329" t="s">
        <v>2879</v>
      </c>
      <c r="AV187" s="521" t="s">
        <v>623</v>
      </c>
      <c r="AW187" s="521" t="s">
        <v>624</v>
      </c>
      <c r="AX187" s="521" t="s">
        <v>942</v>
      </c>
      <c r="AY187" s="524" t="s">
        <v>946</v>
      </c>
      <c r="AZ187" s="524" t="s">
        <v>2482</v>
      </c>
      <c r="BA187" s="312" t="s">
        <v>2481</v>
      </c>
    </row>
    <row r="188" spans="1:53" s="539" customFormat="1" ht="23.25" customHeight="1" thickBot="1" x14ac:dyDescent="0.35">
      <c r="A188" s="540">
        <v>1</v>
      </c>
      <c r="B188" s="816" t="s">
        <v>951</v>
      </c>
      <c r="C188" s="531" t="s">
        <v>775</v>
      </c>
      <c r="D188" s="227">
        <v>1</v>
      </c>
      <c r="E188" s="1128">
        <v>3</v>
      </c>
      <c r="F188" s="542">
        <f t="shared" ref="F188" si="620">+E188*2</f>
        <v>6</v>
      </c>
      <c r="G188" s="926">
        <v>66140</v>
      </c>
      <c r="H188" s="926">
        <v>11</v>
      </c>
      <c r="I188" s="927">
        <f t="shared" ref="I188" si="621">+H188*G188</f>
        <v>727540</v>
      </c>
      <c r="J188" s="927">
        <f>+I188*0.06</f>
        <v>43652.4</v>
      </c>
      <c r="K188" s="927">
        <f t="shared" ref="K188" si="622">+I188+J188</f>
        <v>771192.4</v>
      </c>
      <c r="L188" s="926"/>
      <c r="M188" s="928">
        <f t="shared" ref="M188" si="623">+K188+L188</f>
        <v>771192.4</v>
      </c>
      <c r="N188" s="1002">
        <f t="shared" ref="N188" si="624">+M188*13.13</f>
        <v>10125756.212000001</v>
      </c>
      <c r="O188" s="928">
        <v>1</v>
      </c>
      <c r="P188" s="930">
        <f t="shared" ref="P188" si="625">+E188+1</f>
        <v>4</v>
      </c>
      <c r="Q188" s="542">
        <f t="shared" ref="Q188" si="626">+P188*2</f>
        <v>8</v>
      </c>
      <c r="R188" s="926">
        <f t="shared" ref="R188" si="627">+G188</f>
        <v>66140</v>
      </c>
      <c r="S188" s="1325">
        <v>11</v>
      </c>
      <c r="T188" s="1328">
        <v>0.5</v>
      </c>
      <c r="U188" s="1328">
        <f>+S188+S188*T188</f>
        <v>16.5</v>
      </c>
      <c r="V188" s="927">
        <f t="shared" ref="V188" si="628">+U188*R188</f>
        <v>1091310</v>
      </c>
      <c r="W188" s="927">
        <f t="shared" ref="W188" si="629">IF((Q188&lt;=30)*AND(V188*Q188%&gt;J188),V188*Q188%,IF((Q188&gt;30)*AND(V188*30%&gt;J188),V188*30%,J188))</f>
        <v>87304.8</v>
      </c>
      <c r="X188" s="927">
        <f t="shared" ref="X188" si="630">+V188+W188</f>
        <v>1178614.8</v>
      </c>
      <c r="Y188" s="926"/>
      <c r="Z188" s="928">
        <f t="shared" ref="Z188" si="631">+X188+Y188</f>
        <v>1178614.8</v>
      </c>
      <c r="AA188" s="1002">
        <f t="shared" ref="AA188" si="632">+Z188*13.13</f>
        <v>15475212.324000001</v>
      </c>
      <c r="AB188" s="1003">
        <v>1</v>
      </c>
      <c r="AC188" s="925">
        <f t="shared" ref="AC188" si="633">+P188+1</f>
        <v>5</v>
      </c>
      <c r="AD188" s="542">
        <f t="shared" ref="AD188" si="634">+AC188*2</f>
        <v>10</v>
      </c>
      <c r="AE188" s="926">
        <f t="shared" ref="AE188" si="635">+R188</f>
        <v>66140</v>
      </c>
      <c r="AF188" s="1325">
        <v>11</v>
      </c>
      <c r="AG188" s="1325">
        <v>1</v>
      </c>
      <c r="AH188" s="1325">
        <f>+AF188+AF188*AG188</f>
        <v>22</v>
      </c>
      <c r="AI188" s="927">
        <f t="shared" ref="AI188" si="636">+AH188*AE188</f>
        <v>1455080</v>
      </c>
      <c r="AJ188" s="927">
        <f t="shared" ref="AJ188" si="637">IF((AD188&lt;=30)*AND(AI188*AD188%&gt;W188),AI188*AD188%,IF((AD188&gt;30)*AND(AI188*30%&gt;W188),AI188*30%,W188))</f>
        <v>145508</v>
      </c>
      <c r="AK188" s="927">
        <f t="shared" ref="AK188" si="638">+AI188+AJ188</f>
        <v>1600588</v>
      </c>
      <c r="AL188" s="926"/>
      <c r="AM188" s="928">
        <f t="shared" ref="AM188" si="639">+AK188+AL188</f>
        <v>1600588</v>
      </c>
      <c r="AN188" s="1002">
        <f t="shared" ref="AN188" si="640">+AM188*13.13</f>
        <v>21015720.440000001</v>
      </c>
      <c r="AO188" s="1003">
        <v>1</v>
      </c>
      <c r="AP188" s="925">
        <f t="shared" ref="AP188" si="641">+AC188+1</f>
        <v>6</v>
      </c>
      <c r="AQ188" s="542">
        <f t="shared" ref="AQ188" si="642">+AP188*2</f>
        <v>12</v>
      </c>
      <c r="AR188" s="926">
        <f t="shared" ref="AR188" si="643">+AE188</f>
        <v>66140</v>
      </c>
      <c r="AS188" s="1325">
        <v>11</v>
      </c>
      <c r="AT188" s="1325">
        <v>1</v>
      </c>
      <c r="AU188" s="1325">
        <f>+AS188+AS188*AT188</f>
        <v>22</v>
      </c>
      <c r="AV188" s="927">
        <f t="shared" ref="AV188" si="644">+AU188*AR188</f>
        <v>1455080</v>
      </c>
      <c r="AW188" s="927">
        <f t="shared" ref="AW188" si="645">IF((AQ188&lt;=30)*AND(AV188*AQ188%&gt;AJ188),AV188*AQ188%,IF((AQ188&gt;30)*AND(AV188*30%&gt;AJ188),AV188*30%,AJ188))</f>
        <v>174609.6</v>
      </c>
      <c r="AX188" s="927">
        <f t="shared" ref="AX188" si="646">+AV188+AW188</f>
        <v>1629689.6</v>
      </c>
      <c r="AY188" s="926"/>
      <c r="AZ188" s="928">
        <f t="shared" ref="AZ188" si="647">+AX188+AY188</f>
        <v>1629689.6</v>
      </c>
      <c r="BA188" s="929">
        <f t="shared" ref="BA188" si="648">+AZ188*13.13</f>
        <v>21397824.448000003</v>
      </c>
    </row>
    <row r="189" spans="1:53" s="539" customFormat="1" ht="23.25" customHeight="1" thickBot="1" x14ac:dyDescent="0.35">
      <c r="A189" s="540">
        <v>2</v>
      </c>
      <c r="B189" s="506" t="s">
        <v>685</v>
      </c>
      <c r="C189" s="531" t="s">
        <v>775</v>
      </c>
      <c r="D189" s="227">
        <v>1</v>
      </c>
      <c r="E189" s="1128">
        <v>23</v>
      </c>
      <c r="F189" s="542">
        <f t="shared" ref="F189:F197" si="649">+E189*2</f>
        <v>46</v>
      </c>
      <c r="G189" s="926">
        <v>66140</v>
      </c>
      <c r="H189" s="926">
        <v>10</v>
      </c>
      <c r="I189" s="927">
        <f t="shared" ref="I189:I197" si="650">+H189*G189</f>
        <v>661400</v>
      </c>
      <c r="J189" s="927">
        <v>358803.75</v>
      </c>
      <c r="K189" s="927">
        <f t="shared" ref="K189:K197" si="651">+I189+J189</f>
        <v>1020203.75</v>
      </c>
      <c r="L189" s="926"/>
      <c r="M189" s="928">
        <f t="shared" ref="M189:M197" si="652">+K189+L189</f>
        <v>1020203.75</v>
      </c>
      <c r="N189" s="1002">
        <f t="shared" ref="N189:N197" si="653">+M189*13.13</f>
        <v>13395275.237500001</v>
      </c>
      <c r="O189" s="928">
        <v>1</v>
      </c>
      <c r="P189" s="930">
        <f t="shared" ref="P189:P197" si="654">+E189+1</f>
        <v>24</v>
      </c>
      <c r="Q189" s="542">
        <f t="shared" ref="Q189:Q197" si="655">+P189*2</f>
        <v>48</v>
      </c>
      <c r="R189" s="926">
        <f t="shared" ref="R189:R197" si="656">+G189</f>
        <v>66140</v>
      </c>
      <c r="S189" s="1325">
        <v>10</v>
      </c>
      <c r="T189" s="1328">
        <v>0.5</v>
      </c>
      <c r="U189" s="1328">
        <f t="shared" ref="U189:U190" si="657">+S189+S189*T189</f>
        <v>15</v>
      </c>
      <c r="V189" s="927">
        <f t="shared" ref="V189:V197" si="658">+U189*R189</f>
        <v>992100</v>
      </c>
      <c r="W189" s="927">
        <f t="shared" ref="W189:W197" si="659">IF((Q189&lt;=30)*AND(V189*Q189%&gt;J189),V189*Q189%,IF((Q189&gt;30)*AND(V189*30%&gt;J189),V189*30%,J189))</f>
        <v>358803.75</v>
      </c>
      <c r="X189" s="927">
        <f t="shared" ref="X189:X197" si="660">+V189+W189</f>
        <v>1350903.75</v>
      </c>
      <c r="Y189" s="926"/>
      <c r="Z189" s="928">
        <f t="shared" ref="Z189:Z197" si="661">+X189+Y189</f>
        <v>1350903.75</v>
      </c>
      <c r="AA189" s="1002">
        <f t="shared" ref="AA189:AA197" si="662">+Z189*13.13</f>
        <v>17737366.237500001</v>
      </c>
      <c r="AB189" s="1003">
        <v>1</v>
      </c>
      <c r="AC189" s="925">
        <f t="shared" ref="AC189:AC197" si="663">+P189+1</f>
        <v>25</v>
      </c>
      <c r="AD189" s="542">
        <f t="shared" ref="AD189:AD197" si="664">+AC189*2</f>
        <v>50</v>
      </c>
      <c r="AE189" s="926">
        <f t="shared" ref="AE189:AE197" si="665">+R189</f>
        <v>66140</v>
      </c>
      <c r="AF189" s="1325">
        <v>10</v>
      </c>
      <c r="AG189" s="1325">
        <v>1</v>
      </c>
      <c r="AH189" s="1325">
        <f>+AF189+AF189*AG189</f>
        <v>20</v>
      </c>
      <c r="AI189" s="927">
        <f t="shared" ref="AI189:AI197" si="666">+AH189*AE189</f>
        <v>1322800</v>
      </c>
      <c r="AJ189" s="927">
        <f t="shared" ref="AJ189:AJ197" si="667">IF((AD189&lt;=30)*AND(AI189*AD189%&gt;W189),AI189*AD189%,IF((AD189&gt;30)*AND(AI189*30%&gt;W189),AI189*30%,W189))</f>
        <v>396840</v>
      </c>
      <c r="AK189" s="927">
        <f t="shared" ref="AK189:AK197" si="668">+AI189+AJ189</f>
        <v>1719640</v>
      </c>
      <c r="AL189" s="926"/>
      <c r="AM189" s="928">
        <f t="shared" ref="AM189:AM197" si="669">+AK189+AL189</f>
        <v>1719640</v>
      </c>
      <c r="AN189" s="1002">
        <f t="shared" ref="AN189:AN197" si="670">+AM189*13.13</f>
        <v>22578873.200000003</v>
      </c>
      <c r="AO189" s="1003">
        <v>1</v>
      </c>
      <c r="AP189" s="925">
        <f t="shared" ref="AP189:AP197" si="671">+AC189+1</f>
        <v>26</v>
      </c>
      <c r="AQ189" s="542">
        <f t="shared" ref="AQ189:AQ197" si="672">+AP189*2</f>
        <v>52</v>
      </c>
      <c r="AR189" s="926">
        <f t="shared" ref="AR189:AR197" si="673">+AE189</f>
        <v>66140</v>
      </c>
      <c r="AS189" s="1325">
        <v>10</v>
      </c>
      <c r="AT189" s="1325">
        <v>1</v>
      </c>
      <c r="AU189" s="1325">
        <f>+AS189+AS189*AT189</f>
        <v>20</v>
      </c>
      <c r="AV189" s="927">
        <f t="shared" ref="AV189:AV197" si="674">+AU189*AR189</f>
        <v>1322800</v>
      </c>
      <c r="AW189" s="927">
        <f t="shared" ref="AW189:AW197" si="675">IF((AQ189&lt;=30)*AND(AV189*AQ189%&gt;AJ189),AV189*AQ189%,IF((AQ189&gt;30)*AND(AV189*30%&gt;AJ189),AV189*30%,AJ189))</f>
        <v>396840</v>
      </c>
      <c r="AX189" s="927">
        <f t="shared" ref="AX189:AX197" si="676">+AV189+AW189</f>
        <v>1719640</v>
      </c>
      <c r="AY189" s="926"/>
      <c r="AZ189" s="928">
        <f t="shared" ref="AZ189:AZ197" si="677">+AX189+AY189</f>
        <v>1719640</v>
      </c>
      <c r="BA189" s="929">
        <f t="shared" ref="BA189:BA197" si="678">+AZ189*13.13</f>
        <v>22578873.200000003</v>
      </c>
    </row>
    <row r="190" spans="1:53" s="539" customFormat="1" ht="23.25" customHeight="1" thickBot="1" x14ac:dyDescent="0.35">
      <c r="A190" s="540">
        <v>3</v>
      </c>
      <c r="B190" s="817" t="s">
        <v>686</v>
      </c>
      <c r="C190" s="531" t="s">
        <v>775</v>
      </c>
      <c r="D190" s="227">
        <v>1</v>
      </c>
      <c r="E190" s="1128">
        <v>18</v>
      </c>
      <c r="F190" s="542">
        <f t="shared" si="649"/>
        <v>36</v>
      </c>
      <c r="G190" s="926">
        <v>66140</v>
      </c>
      <c r="H190" s="926">
        <v>10</v>
      </c>
      <c r="I190" s="927">
        <f t="shared" si="650"/>
        <v>661400</v>
      </c>
      <c r="J190" s="927">
        <v>215282</v>
      </c>
      <c r="K190" s="927">
        <f t="shared" si="651"/>
        <v>876682</v>
      </c>
      <c r="L190" s="926"/>
      <c r="M190" s="928">
        <f t="shared" si="652"/>
        <v>876682</v>
      </c>
      <c r="N190" s="1002">
        <f t="shared" si="653"/>
        <v>11510834.66</v>
      </c>
      <c r="O190" s="928">
        <v>1</v>
      </c>
      <c r="P190" s="930">
        <f t="shared" si="654"/>
        <v>19</v>
      </c>
      <c r="Q190" s="542">
        <f t="shared" si="655"/>
        <v>38</v>
      </c>
      <c r="R190" s="926">
        <f t="shared" si="656"/>
        <v>66140</v>
      </c>
      <c r="S190" s="1325">
        <v>10</v>
      </c>
      <c r="T190" s="1328">
        <v>0.5</v>
      </c>
      <c r="U190" s="1328">
        <f t="shared" si="657"/>
        <v>15</v>
      </c>
      <c r="V190" s="927">
        <f t="shared" si="658"/>
        <v>992100</v>
      </c>
      <c r="W190" s="927">
        <f t="shared" si="659"/>
        <v>297630</v>
      </c>
      <c r="X190" s="927">
        <f t="shared" si="660"/>
        <v>1289730</v>
      </c>
      <c r="Y190" s="926"/>
      <c r="Z190" s="928">
        <f t="shared" si="661"/>
        <v>1289730</v>
      </c>
      <c r="AA190" s="1002">
        <f t="shared" si="662"/>
        <v>16934154.900000002</v>
      </c>
      <c r="AB190" s="1003">
        <v>1</v>
      </c>
      <c r="AC190" s="925">
        <f t="shared" si="663"/>
        <v>20</v>
      </c>
      <c r="AD190" s="542">
        <f t="shared" si="664"/>
        <v>40</v>
      </c>
      <c r="AE190" s="926">
        <f t="shared" si="665"/>
        <v>66140</v>
      </c>
      <c r="AF190" s="1325">
        <v>10</v>
      </c>
      <c r="AG190" s="1325">
        <v>1</v>
      </c>
      <c r="AH190" s="1325">
        <f t="shared" ref="AH190:AH198" si="679">+AF190+AF190*AG190</f>
        <v>20</v>
      </c>
      <c r="AI190" s="927">
        <f t="shared" si="666"/>
        <v>1322800</v>
      </c>
      <c r="AJ190" s="927">
        <f t="shared" si="667"/>
        <v>396840</v>
      </c>
      <c r="AK190" s="927">
        <f t="shared" si="668"/>
        <v>1719640</v>
      </c>
      <c r="AL190" s="926"/>
      <c r="AM190" s="928">
        <f t="shared" si="669"/>
        <v>1719640</v>
      </c>
      <c r="AN190" s="1002">
        <f t="shared" si="670"/>
        <v>22578873.200000003</v>
      </c>
      <c r="AO190" s="1003">
        <v>1</v>
      </c>
      <c r="AP190" s="925">
        <f t="shared" si="671"/>
        <v>21</v>
      </c>
      <c r="AQ190" s="542">
        <f t="shared" si="672"/>
        <v>42</v>
      </c>
      <c r="AR190" s="926">
        <f t="shared" si="673"/>
        <v>66140</v>
      </c>
      <c r="AS190" s="1325">
        <v>10</v>
      </c>
      <c r="AT190" s="1325">
        <v>1</v>
      </c>
      <c r="AU190" s="1325">
        <f t="shared" ref="AU190:AU198" si="680">+AS190+AS190*AT190</f>
        <v>20</v>
      </c>
      <c r="AV190" s="927">
        <f t="shared" si="674"/>
        <v>1322800</v>
      </c>
      <c r="AW190" s="927">
        <f t="shared" si="675"/>
        <v>396840</v>
      </c>
      <c r="AX190" s="927">
        <f t="shared" si="676"/>
        <v>1719640</v>
      </c>
      <c r="AY190" s="926"/>
      <c r="AZ190" s="928">
        <f t="shared" si="677"/>
        <v>1719640</v>
      </c>
      <c r="BA190" s="929">
        <f t="shared" si="678"/>
        <v>22578873.200000003</v>
      </c>
    </row>
    <row r="191" spans="1:53" s="539" customFormat="1" ht="23.25" customHeight="1" thickBot="1" x14ac:dyDescent="0.35">
      <c r="A191" s="540">
        <v>4</v>
      </c>
      <c r="B191" s="817" t="s">
        <v>687</v>
      </c>
      <c r="C191" s="531" t="s">
        <v>775</v>
      </c>
      <c r="D191" s="227">
        <v>1</v>
      </c>
      <c r="E191" s="1128">
        <v>20</v>
      </c>
      <c r="F191" s="542">
        <f t="shared" si="649"/>
        <v>40</v>
      </c>
      <c r="G191" s="926">
        <v>66140</v>
      </c>
      <c r="H191" s="926">
        <v>10</v>
      </c>
      <c r="I191" s="927">
        <f t="shared" si="650"/>
        <v>661400</v>
      </c>
      <c r="J191" s="927">
        <v>287043</v>
      </c>
      <c r="K191" s="927">
        <f t="shared" si="651"/>
        <v>948443</v>
      </c>
      <c r="L191" s="926"/>
      <c r="M191" s="928">
        <f t="shared" si="652"/>
        <v>948443</v>
      </c>
      <c r="N191" s="1002">
        <f t="shared" si="653"/>
        <v>12453056.59</v>
      </c>
      <c r="O191" s="928">
        <v>1</v>
      </c>
      <c r="P191" s="930">
        <f t="shared" si="654"/>
        <v>21</v>
      </c>
      <c r="Q191" s="542">
        <f t="shared" si="655"/>
        <v>42</v>
      </c>
      <c r="R191" s="926">
        <f t="shared" si="656"/>
        <v>66140</v>
      </c>
      <c r="S191" s="1325">
        <v>10</v>
      </c>
      <c r="T191" s="1328">
        <v>0.5</v>
      </c>
      <c r="U191" s="1328">
        <f t="shared" ref="U191:U198" si="681">+S191+S191*T191</f>
        <v>15</v>
      </c>
      <c r="V191" s="927">
        <f t="shared" si="658"/>
        <v>992100</v>
      </c>
      <c r="W191" s="927">
        <f t="shared" si="659"/>
        <v>297630</v>
      </c>
      <c r="X191" s="927">
        <f t="shared" si="660"/>
        <v>1289730</v>
      </c>
      <c r="Y191" s="926"/>
      <c r="Z191" s="928">
        <f t="shared" si="661"/>
        <v>1289730</v>
      </c>
      <c r="AA191" s="1002">
        <f t="shared" si="662"/>
        <v>16934154.900000002</v>
      </c>
      <c r="AB191" s="1003">
        <v>1</v>
      </c>
      <c r="AC191" s="925">
        <f t="shared" si="663"/>
        <v>22</v>
      </c>
      <c r="AD191" s="542">
        <f t="shared" si="664"/>
        <v>44</v>
      </c>
      <c r="AE191" s="926">
        <f t="shared" si="665"/>
        <v>66140</v>
      </c>
      <c r="AF191" s="1325">
        <v>10</v>
      </c>
      <c r="AG191" s="1325">
        <v>1</v>
      </c>
      <c r="AH191" s="1325">
        <f t="shared" si="679"/>
        <v>20</v>
      </c>
      <c r="AI191" s="927">
        <f t="shared" si="666"/>
        <v>1322800</v>
      </c>
      <c r="AJ191" s="927">
        <f t="shared" si="667"/>
        <v>396840</v>
      </c>
      <c r="AK191" s="927">
        <f t="shared" si="668"/>
        <v>1719640</v>
      </c>
      <c r="AL191" s="926"/>
      <c r="AM191" s="928">
        <f t="shared" si="669"/>
        <v>1719640</v>
      </c>
      <c r="AN191" s="1002">
        <f t="shared" si="670"/>
        <v>22578873.200000003</v>
      </c>
      <c r="AO191" s="1003">
        <v>1</v>
      </c>
      <c r="AP191" s="925">
        <f t="shared" si="671"/>
        <v>23</v>
      </c>
      <c r="AQ191" s="542">
        <f t="shared" si="672"/>
        <v>46</v>
      </c>
      <c r="AR191" s="926">
        <f t="shared" si="673"/>
        <v>66140</v>
      </c>
      <c r="AS191" s="1325">
        <v>10</v>
      </c>
      <c r="AT191" s="1325">
        <v>1</v>
      </c>
      <c r="AU191" s="1325">
        <f t="shared" si="680"/>
        <v>20</v>
      </c>
      <c r="AV191" s="927">
        <f t="shared" si="674"/>
        <v>1322800</v>
      </c>
      <c r="AW191" s="927">
        <f t="shared" si="675"/>
        <v>396840</v>
      </c>
      <c r="AX191" s="927">
        <f t="shared" si="676"/>
        <v>1719640</v>
      </c>
      <c r="AY191" s="926"/>
      <c r="AZ191" s="928">
        <f t="shared" si="677"/>
        <v>1719640</v>
      </c>
      <c r="BA191" s="929">
        <f t="shared" si="678"/>
        <v>22578873.200000003</v>
      </c>
    </row>
    <row r="192" spans="1:53" s="539" customFormat="1" ht="23.25" customHeight="1" thickBot="1" x14ac:dyDescent="0.35">
      <c r="A192" s="540">
        <v>5</v>
      </c>
      <c r="B192" s="506" t="s">
        <v>688</v>
      </c>
      <c r="C192" s="531" t="s">
        <v>775</v>
      </c>
      <c r="D192" s="227">
        <v>1</v>
      </c>
      <c r="E192" s="1128">
        <v>20</v>
      </c>
      <c r="F192" s="542">
        <f t="shared" si="649"/>
        <v>40</v>
      </c>
      <c r="G192" s="926">
        <v>66140</v>
      </c>
      <c r="H192" s="926">
        <v>10</v>
      </c>
      <c r="I192" s="927">
        <f t="shared" si="650"/>
        <v>661400</v>
      </c>
      <c r="J192" s="927">
        <v>287043</v>
      </c>
      <c r="K192" s="927">
        <f t="shared" si="651"/>
        <v>948443</v>
      </c>
      <c r="L192" s="926"/>
      <c r="M192" s="928">
        <f t="shared" si="652"/>
        <v>948443</v>
      </c>
      <c r="N192" s="1002">
        <f t="shared" si="653"/>
        <v>12453056.59</v>
      </c>
      <c r="O192" s="928">
        <v>1</v>
      </c>
      <c r="P192" s="930">
        <f t="shared" si="654"/>
        <v>21</v>
      </c>
      <c r="Q192" s="542">
        <f t="shared" si="655"/>
        <v>42</v>
      </c>
      <c r="R192" s="926">
        <f t="shared" si="656"/>
        <v>66140</v>
      </c>
      <c r="S192" s="1325">
        <v>10</v>
      </c>
      <c r="T192" s="1328">
        <v>0.5</v>
      </c>
      <c r="U192" s="1328">
        <f t="shared" si="681"/>
        <v>15</v>
      </c>
      <c r="V192" s="927">
        <f t="shared" si="658"/>
        <v>992100</v>
      </c>
      <c r="W192" s="927">
        <f t="shared" si="659"/>
        <v>297630</v>
      </c>
      <c r="X192" s="927">
        <f t="shared" si="660"/>
        <v>1289730</v>
      </c>
      <c r="Y192" s="926"/>
      <c r="Z192" s="928">
        <f t="shared" si="661"/>
        <v>1289730</v>
      </c>
      <c r="AA192" s="1002">
        <f t="shared" si="662"/>
        <v>16934154.900000002</v>
      </c>
      <c r="AB192" s="1003">
        <v>1</v>
      </c>
      <c r="AC192" s="925">
        <f t="shared" si="663"/>
        <v>22</v>
      </c>
      <c r="AD192" s="542">
        <f t="shared" si="664"/>
        <v>44</v>
      </c>
      <c r="AE192" s="926">
        <f t="shared" si="665"/>
        <v>66140</v>
      </c>
      <c r="AF192" s="1325">
        <v>10</v>
      </c>
      <c r="AG192" s="1325">
        <v>1</v>
      </c>
      <c r="AH192" s="1325">
        <f t="shared" si="679"/>
        <v>20</v>
      </c>
      <c r="AI192" s="927">
        <f t="shared" si="666"/>
        <v>1322800</v>
      </c>
      <c r="AJ192" s="927">
        <f t="shared" si="667"/>
        <v>396840</v>
      </c>
      <c r="AK192" s="927">
        <f t="shared" si="668"/>
        <v>1719640</v>
      </c>
      <c r="AL192" s="926"/>
      <c r="AM192" s="928">
        <f t="shared" si="669"/>
        <v>1719640</v>
      </c>
      <c r="AN192" s="1002">
        <f t="shared" si="670"/>
        <v>22578873.200000003</v>
      </c>
      <c r="AO192" s="1003">
        <v>1</v>
      </c>
      <c r="AP192" s="925">
        <f t="shared" si="671"/>
        <v>23</v>
      </c>
      <c r="AQ192" s="542">
        <f t="shared" si="672"/>
        <v>46</v>
      </c>
      <c r="AR192" s="926">
        <f t="shared" si="673"/>
        <v>66140</v>
      </c>
      <c r="AS192" s="1325">
        <v>10</v>
      </c>
      <c r="AT192" s="1325">
        <v>1</v>
      </c>
      <c r="AU192" s="1325">
        <f t="shared" si="680"/>
        <v>20</v>
      </c>
      <c r="AV192" s="927">
        <f t="shared" si="674"/>
        <v>1322800</v>
      </c>
      <c r="AW192" s="927">
        <f t="shared" si="675"/>
        <v>396840</v>
      </c>
      <c r="AX192" s="927">
        <f t="shared" si="676"/>
        <v>1719640</v>
      </c>
      <c r="AY192" s="926"/>
      <c r="AZ192" s="928">
        <f t="shared" si="677"/>
        <v>1719640</v>
      </c>
      <c r="BA192" s="929">
        <f t="shared" si="678"/>
        <v>22578873.200000003</v>
      </c>
    </row>
    <row r="193" spans="1:53" s="539" customFormat="1" ht="23.25" customHeight="1" thickBot="1" x14ac:dyDescent="0.35">
      <c r="A193" s="540">
        <v>6</v>
      </c>
      <c r="B193" s="506" t="s">
        <v>117</v>
      </c>
      <c r="C193" s="531" t="s">
        <v>775</v>
      </c>
      <c r="D193" s="227">
        <v>1</v>
      </c>
      <c r="E193" s="1128">
        <v>5</v>
      </c>
      <c r="F193" s="542">
        <f t="shared" si="649"/>
        <v>10</v>
      </c>
      <c r="G193" s="926">
        <v>66140</v>
      </c>
      <c r="H193" s="926">
        <v>10</v>
      </c>
      <c r="I193" s="927">
        <f t="shared" si="650"/>
        <v>661400</v>
      </c>
      <c r="J193" s="927">
        <v>66140</v>
      </c>
      <c r="K193" s="927">
        <f t="shared" si="651"/>
        <v>727540</v>
      </c>
      <c r="L193" s="926"/>
      <c r="M193" s="928">
        <f t="shared" si="652"/>
        <v>727540</v>
      </c>
      <c r="N193" s="1002">
        <f t="shared" si="653"/>
        <v>9552600.2000000011</v>
      </c>
      <c r="O193" s="928">
        <v>1</v>
      </c>
      <c r="P193" s="930">
        <f t="shared" si="654"/>
        <v>6</v>
      </c>
      <c r="Q193" s="542">
        <f t="shared" si="655"/>
        <v>12</v>
      </c>
      <c r="R193" s="926">
        <f t="shared" si="656"/>
        <v>66140</v>
      </c>
      <c r="S193" s="1325">
        <v>10</v>
      </c>
      <c r="T193" s="1328">
        <v>0.5</v>
      </c>
      <c r="U193" s="1328">
        <f t="shared" si="681"/>
        <v>15</v>
      </c>
      <c r="V193" s="927">
        <f t="shared" si="658"/>
        <v>992100</v>
      </c>
      <c r="W193" s="927">
        <f t="shared" si="659"/>
        <v>119052</v>
      </c>
      <c r="X193" s="927">
        <f t="shared" si="660"/>
        <v>1111152</v>
      </c>
      <c r="Y193" s="926"/>
      <c r="Z193" s="928">
        <f t="shared" si="661"/>
        <v>1111152</v>
      </c>
      <c r="AA193" s="1002">
        <f t="shared" si="662"/>
        <v>14589425.760000002</v>
      </c>
      <c r="AB193" s="1003">
        <v>1</v>
      </c>
      <c r="AC193" s="925">
        <f t="shared" si="663"/>
        <v>7</v>
      </c>
      <c r="AD193" s="542">
        <f t="shared" si="664"/>
        <v>14</v>
      </c>
      <c r="AE193" s="926">
        <f t="shared" si="665"/>
        <v>66140</v>
      </c>
      <c r="AF193" s="1325">
        <v>10</v>
      </c>
      <c r="AG193" s="1325">
        <v>1</v>
      </c>
      <c r="AH193" s="1325">
        <f t="shared" si="679"/>
        <v>20</v>
      </c>
      <c r="AI193" s="927">
        <f t="shared" si="666"/>
        <v>1322800</v>
      </c>
      <c r="AJ193" s="927">
        <f t="shared" si="667"/>
        <v>185192.00000000003</v>
      </c>
      <c r="AK193" s="927">
        <f t="shared" si="668"/>
        <v>1507992</v>
      </c>
      <c r="AL193" s="926"/>
      <c r="AM193" s="928">
        <f t="shared" si="669"/>
        <v>1507992</v>
      </c>
      <c r="AN193" s="1002">
        <f t="shared" si="670"/>
        <v>19799934.960000001</v>
      </c>
      <c r="AO193" s="1003">
        <v>1</v>
      </c>
      <c r="AP193" s="925">
        <f t="shared" si="671"/>
        <v>8</v>
      </c>
      <c r="AQ193" s="542">
        <f t="shared" si="672"/>
        <v>16</v>
      </c>
      <c r="AR193" s="926">
        <f t="shared" si="673"/>
        <v>66140</v>
      </c>
      <c r="AS193" s="1325">
        <v>10</v>
      </c>
      <c r="AT193" s="1325">
        <v>1</v>
      </c>
      <c r="AU193" s="1325">
        <f t="shared" si="680"/>
        <v>20</v>
      </c>
      <c r="AV193" s="927">
        <f t="shared" si="674"/>
        <v>1322800</v>
      </c>
      <c r="AW193" s="927">
        <f t="shared" si="675"/>
        <v>211648</v>
      </c>
      <c r="AX193" s="927">
        <f t="shared" si="676"/>
        <v>1534448</v>
      </c>
      <c r="AY193" s="926"/>
      <c r="AZ193" s="928">
        <f t="shared" si="677"/>
        <v>1534448</v>
      </c>
      <c r="BA193" s="929">
        <f t="shared" si="678"/>
        <v>20147302.240000002</v>
      </c>
    </row>
    <row r="194" spans="1:53" s="539" customFormat="1" ht="23.25" customHeight="1" thickBot="1" x14ac:dyDescent="0.35">
      <c r="A194" s="540">
        <v>7</v>
      </c>
      <c r="B194" s="506" t="s">
        <v>690</v>
      </c>
      <c r="C194" s="531" t="s">
        <v>775</v>
      </c>
      <c r="D194" s="227">
        <v>1</v>
      </c>
      <c r="E194" s="1128">
        <v>17</v>
      </c>
      <c r="F194" s="542">
        <f t="shared" si="649"/>
        <v>34</v>
      </c>
      <c r="G194" s="926">
        <v>66140</v>
      </c>
      <c r="H194" s="926">
        <v>10</v>
      </c>
      <c r="I194" s="927">
        <f t="shared" si="650"/>
        <v>661400</v>
      </c>
      <c r="J194" s="927">
        <v>215282</v>
      </c>
      <c r="K194" s="927">
        <f t="shared" si="651"/>
        <v>876682</v>
      </c>
      <c r="L194" s="926"/>
      <c r="M194" s="928">
        <f t="shared" si="652"/>
        <v>876682</v>
      </c>
      <c r="N194" s="1002">
        <f t="shared" si="653"/>
        <v>11510834.66</v>
      </c>
      <c r="O194" s="928">
        <v>1</v>
      </c>
      <c r="P194" s="930">
        <f t="shared" si="654"/>
        <v>18</v>
      </c>
      <c r="Q194" s="542">
        <f t="shared" si="655"/>
        <v>36</v>
      </c>
      <c r="R194" s="926">
        <f t="shared" si="656"/>
        <v>66140</v>
      </c>
      <c r="S194" s="1325">
        <v>10</v>
      </c>
      <c r="T194" s="1328">
        <v>0.5</v>
      </c>
      <c r="U194" s="1328">
        <f t="shared" si="681"/>
        <v>15</v>
      </c>
      <c r="V194" s="927">
        <f t="shared" si="658"/>
        <v>992100</v>
      </c>
      <c r="W194" s="927">
        <f t="shared" si="659"/>
        <v>297630</v>
      </c>
      <c r="X194" s="927">
        <f t="shared" si="660"/>
        <v>1289730</v>
      </c>
      <c r="Y194" s="926"/>
      <c r="Z194" s="928">
        <f t="shared" si="661"/>
        <v>1289730</v>
      </c>
      <c r="AA194" s="1002">
        <f t="shared" si="662"/>
        <v>16934154.900000002</v>
      </c>
      <c r="AB194" s="1003">
        <v>1</v>
      </c>
      <c r="AC194" s="925">
        <f t="shared" si="663"/>
        <v>19</v>
      </c>
      <c r="AD194" s="542">
        <f t="shared" si="664"/>
        <v>38</v>
      </c>
      <c r="AE194" s="926">
        <f t="shared" si="665"/>
        <v>66140</v>
      </c>
      <c r="AF194" s="1325">
        <v>10</v>
      </c>
      <c r="AG194" s="1325">
        <v>1</v>
      </c>
      <c r="AH194" s="1325">
        <f t="shared" si="679"/>
        <v>20</v>
      </c>
      <c r="AI194" s="927">
        <f t="shared" si="666"/>
        <v>1322800</v>
      </c>
      <c r="AJ194" s="927">
        <f t="shared" si="667"/>
        <v>396840</v>
      </c>
      <c r="AK194" s="927">
        <f t="shared" si="668"/>
        <v>1719640</v>
      </c>
      <c r="AL194" s="926"/>
      <c r="AM194" s="928">
        <f t="shared" si="669"/>
        <v>1719640</v>
      </c>
      <c r="AN194" s="1002">
        <f t="shared" si="670"/>
        <v>22578873.200000003</v>
      </c>
      <c r="AO194" s="1003">
        <v>1</v>
      </c>
      <c r="AP194" s="925">
        <f t="shared" si="671"/>
        <v>20</v>
      </c>
      <c r="AQ194" s="542">
        <f t="shared" si="672"/>
        <v>40</v>
      </c>
      <c r="AR194" s="926">
        <f t="shared" si="673"/>
        <v>66140</v>
      </c>
      <c r="AS194" s="1325">
        <v>10</v>
      </c>
      <c r="AT194" s="1325">
        <v>1</v>
      </c>
      <c r="AU194" s="1325">
        <f t="shared" si="680"/>
        <v>20</v>
      </c>
      <c r="AV194" s="927">
        <f t="shared" si="674"/>
        <v>1322800</v>
      </c>
      <c r="AW194" s="927">
        <f t="shared" si="675"/>
        <v>396840</v>
      </c>
      <c r="AX194" s="927">
        <f t="shared" si="676"/>
        <v>1719640</v>
      </c>
      <c r="AY194" s="926"/>
      <c r="AZ194" s="928">
        <f t="shared" si="677"/>
        <v>1719640</v>
      </c>
      <c r="BA194" s="929">
        <f t="shared" si="678"/>
        <v>22578873.200000003</v>
      </c>
    </row>
    <row r="195" spans="1:53" s="539" customFormat="1" ht="23.25" customHeight="1" thickBot="1" x14ac:dyDescent="0.35">
      <c r="A195" s="540">
        <v>8</v>
      </c>
      <c r="B195" s="816" t="s">
        <v>861</v>
      </c>
      <c r="C195" s="531" t="s">
        <v>775</v>
      </c>
      <c r="D195" s="227">
        <v>1</v>
      </c>
      <c r="E195" s="1128">
        <v>5</v>
      </c>
      <c r="F195" s="542">
        <f t="shared" si="649"/>
        <v>10</v>
      </c>
      <c r="G195" s="926">
        <v>66140</v>
      </c>
      <c r="H195" s="926">
        <v>10</v>
      </c>
      <c r="I195" s="927">
        <f t="shared" si="650"/>
        <v>661400</v>
      </c>
      <c r="J195" s="927">
        <v>66140</v>
      </c>
      <c r="K195" s="927">
        <f t="shared" si="651"/>
        <v>727540</v>
      </c>
      <c r="L195" s="926"/>
      <c r="M195" s="928">
        <f t="shared" si="652"/>
        <v>727540</v>
      </c>
      <c r="N195" s="1002">
        <f t="shared" si="653"/>
        <v>9552600.2000000011</v>
      </c>
      <c r="O195" s="928">
        <v>1</v>
      </c>
      <c r="P195" s="930">
        <f t="shared" si="654"/>
        <v>6</v>
      </c>
      <c r="Q195" s="542">
        <f t="shared" si="655"/>
        <v>12</v>
      </c>
      <c r="R195" s="926">
        <f t="shared" si="656"/>
        <v>66140</v>
      </c>
      <c r="S195" s="1325">
        <v>10</v>
      </c>
      <c r="T195" s="1328">
        <v>0.5</v>
      </c>
      <c r="U195" s="1328">
        <f t="shared" si="681"/>
        <v>15</v>
      </c>
      <c r="V195" s="927">
        <f t="shared" si="658"/>
        <v>992100</v>
      </c>
      <c r="W195" s="927">
        <f t="shared" si="659"/>
        <v>119052</v>
      </c>
      <c r="X195" s="927">
        <f t="shared" si="660"/>
        <v>1111152</v>
      </c>
      <c r="Y195" s="926"/>
      <c r="Z195" s="928">
        <f t="shared" si="661"/>
        <v>1111152</v>
      </c>
      <c r="AA195" s="1002">
        <f t="shared" si="662"/>
        <v>14589425.760000002</v>
      </c>
      <c r="AB195" s="1003">
        <v>1</v>
      </c>
      <c r="AC195" s="925">
        <f t="shared" si="663"/>
        <v>7</v>
      </c>
      <c r="AD195" s="542">
        <f t="shared" si="664"/>
        <v>14</v>
      </c>
      <c r="AE195" s="926">
        <f t="shared" si="665"/>
        <v>66140</v>
      </c>
      <c r="AF195" s="1325">
        <v>10</v>
      </c>
      <c r="AG195" s="1325">
        <v>1</v>
      </c>
      <c r="AH195" s="1325">
        <f t="shared" si="679"/>
        <v>20</v>
      </c>
      <c r="AI195" s="927">
        <f t="shared" si="666"/>
        <v>1322800</v>
      </c>
      <c r="AJ195" s="927">
        <f t="shared" si="667"/>
        <v>185192.00000000003</v>
      </c>
      <c r="AK195" s="927">
        <f t="shared" si="668"/>
        <v>1507992</v>
      </c>
      <c r="AL195" s="926"/>
      <c r="AM195" s="928">
        <f t="shared" si="669"/>
        <v>1507992</v>
      </c>
      <c r="AN195" s="1002">
        <f t="shared" si="670"/>
        <v>19799934.960000001</v>
      </c>
      <c r="AO195" s="1003">
        <v>1</v>
      </c>
      <c r="AP195" s="925">
        <f t="shared" si="671"/>
        <v>8</v>
      </c>
      <c r="AQ195" s="542">
        <f t="shared" si="672"/>
        <v>16</v>
      </c>
      <c r="AR195" s="926">
        <f t="shared" si="673"/>
        <v>66140</v>
      </c>
      <c r="AS195" s="1325">
        <v>10</v>
      </c>
      <c r="AT195" s="1325">
        <v>1</v>
      </c>
      <c r="AU195" s="1325">
        <f t="shared" si="680"/>
        <v>20</v>
      </c>
      <c r="AV195" s="927">
        <f t="shared" si="674"/>
        <v>1322800</v>
      </c>
      <c r="AW195" s="927">
        <f t="shared" si="675"/>
        <v>211648</v>
      </c>
      <c r="AX195" s="927">
        <f t="shared" si="676"/>
        <v>1534448</v>
      </c>
      <c r="AY195" s="926"/>
      <c r="AZ195" s="928">
        <f t="shared" si="677"/>
        <v>1534448</v>
      </c>
      <c r="BA195" s="929">
        <f t="shared" si="678"/>
        <v>20147302.240000002</v>
      </c>
    </row>
    <row r="196" spans="1:53" s="539" customFormat="1" ht="23.25" customHeight="1" thickBot="1" x14ac:dyDescent="0.35">
      <c r="A196" s="540">
        <v>9</v>
      </c>
      <c r="B196" s="818" t="s">
        <v>91</v>
      </c>
      <c r="C196" s="531" t="s">
        <v>775</v>
      </c>
      <c r="D196" s="227">
        <v>1</v>
      </c>
      <c r="E196" s="1128">
        <v>0</v>
      </c>
      <c r="F196" s="542">
        <f t="shared" si="649"/>
        <v>0</v>
      </c>
      <c r="G196" s="926">
        <v>66140</v>
      </c>
      <c r="H196" s="926">
        <v>10</v>
      </c>
      <c r="I196" s="927">
        <f t="shared" si="650"/>
        <v>661400</v>
      </c>
      <c r="J196" s="927">
        <v>0</v>
      </c>
      <c r="K196" s="927">
        <f t="shared" si="651"/>
        <v>661400</v>
      </c>
      <c r="L196" s="926"/>
      <c r="M196" s="928">
        <f t="shared" si="652"/>
        <v>661400</v>
      </c>
      <c r="N196" s="1002">
        <f t="shared" si="653"/>
        <v>8684182</v>
      </c>
      <c r="O196" s="928">
        <v>1</v>
      </c>
      <c r="P196" s="930">
        <f t="shared" si="654"/>
        <v>1</v>
      </c>
      <c r="Q196" s="542">
        <f t="shared" si="655"/>
        <v>2</v>
      </c>
      <c r="R196" s="926">
        <f t="shared" si="656"/>
        <v>66140</v>
      </c>
      <c r="S196" s="1325">
        <v>10</v>
      </c>
      <c r="T196" s="1328">
        <v>0.5</v>
      </c>
      <c r="U196" s="1328">
        <f t="shared" si="681"/>
        <v>15</v>
      </c>
      <c r="V196" s="927">
        <f t="shared" si="658"/>
        <v>992100</v>
      </c>
      <c r="W196" s="927">
        <f t="shared" si="659"/>
        <v>19842</v>
      </c>
      <c r="X196" s="927">
        <f t="shared" si="660"/>
        <v>1011942</v>
      </c>
      <c r="Y196" s="926"/>
      <c r="Z196" s="928">
        <f t="shared" si="661"/>
        <v>1011942</v>
      </c>
      <c r="AA196" s="1002">
        <f t="shared" si="662"/>
        <v>13286798.460000001</v>
      </c>
      <c r="AB196" s="1003">
        <v>1</v>
      </c>
      <c r="AC196" s="925">
        <f t="shared" si="663"/>
        <v>2</v>
      </c>
      <c r="AD196" s="542">
        <f t="shared" si="664"/>
        <v>4</v>
      </c>
      <c r="AE196" s="926">
        <f t="shared" si="665"/>
        <v>66140</v>
      </c>
      <c r="AF196" s="1325">
        <v>10</v>
      </c>
      <c r="AG196" s="1325">
        <v>1</v>
      </c>
      <c r="AH196" s="1325">
        <f t="shared" si="679"/>
        <v>20</v>
      </c>
      <c r="AI196" s="927">
        <f t="shared" si="666"/>
        <v>1322800</v>
      </c>
      <c r="AJ196" s="927">
        <f t="shared" si="667"/>
        <v>52912</v>
      </c>
      <c r="AK196" s="927">
        <f t="shared" si="668"/>
        <v>1375712</v>
      </c>
      <c r="AL196" s="926"/>
      <c r="AM196" s="928">
        <f t="shared" si="669"/>
        <v>1375712</v>
      </c>
      <c r="AN196" s="1002">
        <f t="shared" si="670"/>
        <v>18063098.560000002</v>
      </c>
      <c r="AO196" s="1003">
        <v>1</v>
      </c>
      <c r="AP196" s="925">
        <f t="shared" si="671"/>
        <v>3</v>
      </c>
      <c r="AQ196" s="542">
        <f t="shared" si="672"/>
        <v>6</v>
      </c>
      <c r="AR196" s="926">
        <f t="shared" si="673"/>
        <v>66140</v>
      </c>
      <c r="AS196" s="1325">
        <v>10</v>
      </c>
      <c r="AT196" s="1325">
        <v>1</v>
      </c>
      <c r="AU196" s="1325">
        <f t="shared" si="680"/>
        <v>20</v>
      </c>
      <c r="AV196" s="927">
        <f t="shared" si="674"/>
        <v>1322800</v>
      </c>
      <c r="AW196" s="927">
        <f t="shared" si="675"/>
        <v>79368</v>
      </c>
      <c r="AX196" s="927">
        <f t="shared" si="676"/>
        <v>1402168</v>
      </c>
      <c r="AY196" s="926"/>
      <c r="AZ196" s="928">
        <f t="shared" si="677"/>
        <v>1402168</v>
      </c>
      <c r="BA196" s="929">
        <f t="shared" si="678"/>
        <v>18410465.84</v>
      </c>
    </row>
    <row r="197" spans="1:53" s="539" customFormat="1" ht="23.25" customHeight="1" thickBot="1" x14ac:dyDescent="0.35">
      <c r="A197" s="540">
        <v>10</v>
      </c>
      <c r="B197" s="818" t="s">
        <v>91</v>
      </c>
      <c r="C197" s="531" t="s">
        <v>775</v>
      </c>
      <c r="D197" s="227">
        <v>1</v>
      </c>
      <c r="E197" s="1128">
        <v>0</v>
      </c>
      <c r="F197" s="542">
        <f t="shared" si="649"/>
        <v>0</v>
      </c>
      <c r="G197" s="926">
        <v>66140</v>
      </c>
      <c r="H197" s="926">
        <v>10</v>
      </c>
      <c r="I197" s="927">
        <f t="shared" si="650"/>
        <v>661400</v>
      </c>
      <c r="J197" s="927">
        <v>0</v>
      </c>
      <c r="K197" s="927">
        <f t="shared" si="651"/>
        <v>661400</v>
      </c>
      <c r="L197" s="926"/>
      <c r="M197" s="928">
        <f t="shared" si="652"/>
        <v>661400</v>
      </c>
      <c r="N197" s="1002">
        <f t="shared" si="653"/>
        <v>8684182</v>
      </c>
      <c r="O197" s="928">
        <v>1</v>
      </c>
      <c r="P197" s="930">
        <f t="shared" si="654"/>
        <v>1</v>
      </c>
      <c r="Q197" s="542">
        <f t="shared" si="655"/>
        <v>2</v>
      </c>
      <c r="R197" s="926">
        <f t="shared" si="656"/>
        <v>66140</v>
      </c>
      <c r="S197" s="1325">
        <v>10</v>
      </c>
      <c r="T197" s="1328">
        <v>0.5</v>
      </c>
      <c r="U197" s="1328">
        <f t="shared" si="681"/>
        <v>15</v>
      </c>
      <c r="V197" s="927">
        <f t="shared" si="658"/>
        <v>992100</v>
      </c>
      <c r="W197" s="927">
        <f t="shared" si="659"/>
        <v>19842</v>
      </c>
      <c r="X197" s="927">
        <f t="shared" si="660"/>
        <v>1011942</v>
      </c>
      <c r="Y197" s="926"/>
      <c r="Z197" s="928">
        <f t="shared" si="661"/>
        <v>1011942</v>
      </c>
      <c r="AA197" s="1002">
        <f t="shared" si="662"/>
        <v>13286798.460000001</v>
      </c>
      <c r="AB197" s="1003">
        <v>1</v>
      </c>
      <c r="AC197" s="925">
        <f t="shared" si="663"/>
        <v>2</v>
      </c>
      <c r="AD197" s="542">
        <f t="shared" si="664"/>
        <v>4</v>
      </c>
      <c r="AE197" s="926">
        <f t="shared" si="665"/>
        <v>66140</v>
      </c>
      <c r="AF197" s="1325">
        <v>10</v>
      </c>
      <c r="AG197" s="1325">
        <v>1</v>
      </c>
      <c r="AH197" s="1325">
        <f t="shared" si="679"/>
        <v>20</v>
      </c>
      <c r="AI197" s="927">
        <f t="shared" si="666"/>
        <v>1322800</v>
      </c>
      <c r="AJ197" s="927">
        <f t="shared" si="667"/>
        <v>52912</v>
      </c>
      <c r="AK197" s="927">
        <f t="shared" si="668"/>
        <v>1375712</v>
      </c>
      <c r="AL197" s="926"/>
      <c r="AM197" s="928">
        <f t="shared" si="669"/>
        <v>1375712</v>
      </c>
      <c r="AN197" s="1002">
        <f t="shared" si="670"/>
        <v>18063098.560000002</v>
      </c>
      <c r="AO197" s="1003">
        <v>1</v>
      </c>
      <c r="AP197" s="925">
        <f t="shared" si="671"/>
        <v>3</v>
      </c>
      <c r="AQ197" s="542">
        <f t="shared" si="672"/>
        <v>6</v>
      </c>
      <c r="AR197" s="926">
        <f t="shared" si="673"/>
        <v>66140</v>
      </c>
      <c r="AS197" s="1325">
        <v>10</v>
      </c>
      <c r="AT197" s="1325">
        <v>1</v>
      </c>
      <c r="AU197" s="1325">
        <f t="shared" si="680"/>
        <v>20</v>
      </c>
      <c r="AV197" s="927">
        <f t="shared" si="674"/>
        <v>1322800</v>
      </c>
      <c r="AW197" s="927">
        <f t="shared" si="675"/>
        <v>79368</v>
      </c>
      <c r="AX197" s="927">
        <f t="shared" si="676"/>
        <v>1402168</v>
      </c>
      <c r="AY197" s="926"/>
      <c r="AZ197" s="928">
        <f t="shared" si="677"/>
        <v>1402168</v>
      </c>
      <c r="BA197" s="929">
        <f t="shared" si="678"/>
        <v>18410465.84</v>
      </c>
    </row>
    <row r="198" spans="1:53" s="539" customFormat="1" ht="23.25" customHeight="1" thickBot="1" x14ac:dyDescent="0.35">
      <c r="A198" s="540">
        <v>11</v>
      </c>
      <c r="B198" s="818" t="s">
        <v>91</v>
      </c>
      <c r="C198" s="531" t="s">
        <v>775</v>
      </c>
      <c r="D198" s="227">
        <v>1</v>
      </c>
      <c r="E198" s="1128">
        <v>0</v>
      </c>
      <c r="F198" s="542">
        <f t="shared" ref="F198:F199" si="682">+E198*2</f>
        <v>0</v>
      </c>
      <c r="G198" s="926">
        <v>66140</v>
      </c>
      <c r="H198" s="926">
        <v>10</v>
      </c>
      <c r="I198" s="927">
        <f t="shared" ref="I198:I199" si="683">+H198*G198</f>
        <v>661400</v>
      </c>
      <c r="J198" s="927">
        <v>0</v>
      </c>
      <c r="K198" s="927">
        <f t="shared" ref="K198:K199" si="684">+I198+J198</f>
        <v>661400</v>
      </c>
      <c r="L198" s="926"/>
      <c r="M198" s="928">
        <f t="shared" ref="M198:M199" si="685">+K198+L198</f>
        <v>661400</v>
      </c>
      <c r="N198" s="1002">
        <f t="shared" ref="N198:N199" si="686">+M198*13.13</f>
        <v>8684182</v>
      </c>
      <c r="O198" s="928">
        <v>1</v>
      </c>
      <c r="P198" s="930">
        <f t="shared" ref="P198:P199" si="687">+E198+1</f>
        <v>1</v>
      </c>
      <c r="Q198" s="542">
        <f t="shared" ref="Q198:Q199" si="688">+P198*2</f>
        <v>2</v>
      </c>
      <c r="R198" s="926">
        <f t="shared" ref="R198:R199" si="689">+G198</f>
        <v>66140</v>
      </c>
      <c r="S198" s="1325">
        <v>10</v>
      </c>
      <c r="T198" s="1328">
        <v>0.5</v>
      </c>
      <c r="U198" s="1328">
        <f t="shared" si="681"/>
        <v>15</v>
      </c>
      <c r="V198" s="927">
        <f t="shared" ref="V198:V199" si="690">+U198*R198</f>
        <v>992100</v>
      </c>
      <c r="W198" s="927">
        <f t="shared" ref="W198:W199" si="691">IF((Q198&lt;=30)*AND(V198*Q198%&gt;J198),V198*Q198%,IF((Q198&gt;30)*AND(V198*30%&gt;J198),V198*30%,J198))</f>
        <v>19842</v>
      </c>
      <c r="X198" s="927">
        <f t="shared" ref="X198:X199" si="692">+V198+W198</f>
        <v>1011942</v>
      </c>
      <c r="Y198" s="926"/>
      <c r="Z198" s="928">
        <f t="shared" ref="Z198:Z199" si="693">+X198+Y198</f>
        <v>1011942</v>
      </c>
      <c r="AA198" s="1002">
        <f t="shared" ref="AA198:AA199" si="694">+Z198*13.13</f>
        <v>13286798.460000001</v>
      </c>
      <c r="AB198" s="1003">
        <v>1</v>
      </c>
      <c r="AC198" s="925">
        <f t="shared" ref="AC198:AC199" si="695">+P198+1</f>
        <v>2</v>
      </c>
      <c r="AD198" s="542">
        <f t="shared" ref="AD198:AD200" si="696">+AC198*2</f>
        <v>4</v>
      </c>
      <c r="AE198" s="926">
        <f t="shared" ref="AE198" si="697">+R198</f>
        <v>66140</v>
      </c>
      <c r="AF198" s="1325">
        <v>10</v>
      </c>
      <c r="AG198" s="1325">
        <v>1</v>
      </c>
      <c r="AH198" s="1325">
        <f t="shared" si="679"/>
        <v>20</v>
      </c>
      <c r="AI198" s="927">
        <f t="shared" ref="AI198:AI200" si="698">+AH198*AE198</f>
        <v>1322800</v>
      </c>
      <c r="AJ198" s="927">
        <f t="shared" ref="AJ198:AJ200" si="699">IF((AD198&lt;=30)*AND(AI198*AD198%&gt;W198),AI198*AD198%,IF((AD198&gt;30)*AND(AI198*30%&gt;W198),AI198*30%,W198))</f>
        <v>52912</v>
      </c>
      <c r="AK198" s="927">
        <f t="shared" ref="AK198:AK200" si="700">+AI198+AJ198</f>
        <v>1375712</v>
      </c>
      <c r="AL198" s="926"/>
      <c r="AM198" s="928">
        <f t="shared" ref="AM198:AM200" si="701">+AK198+AL198</f>
        <v>1375712</v>
      </c>
      <c r="AN198" s="1002">
        <f t="shared" ref="AN198:AN200" si="702">+AM198*13.13</f>
        <v>18063098.560000002</v>
      </c>
      <c r="AO198" s="1003">
        <v>1</v>
      </c>
      <c r="AP198" s="925">
        <f t="shared" ref="AP198:AP200" si="703">+AC198+1</f>
        <v>3</v>
      </c>
      <c r="AQ198" s="542">
        <f t="shared" ref="AQ198:AQ200" si="704">+AP198*2</f>
        <v>6</v>
      </c>
      <c r="AR198" s="926">
        <f t="shared" ref="AR198" si="705">+AE198</f>
        <v>66140</v>
      </c>
      <c r="AS198" s="1325">
        <v>10</v>
      </c>
      <c r="AT198" s="1325">
        <v>1</v>
      </c>
      <c r="AU198" s="1325">
        <f t="shared" si="680"/>
        <v>20</v>
      </c>
      <c r="AV198" s="927">
        <f t="shared" ref="AV198:AV200" si="706">+AU198*AR198</f>
        <v>1322800</v>
      </c>
      <c r="AW198" s="927">
        <f t="shared" ref="AW198:AW200" si="707">IF((AQ198&lt;=30)*AND(AV198*AQ198%&gt;AJ198),AV198*AQ198%,IF((AQ198&gt;30)*AND(AV198*30%&gt;AJ198),AV198*30%,AJ198))</f>
        <v>79368</v>
      </c>
      <c r="AX198" s="927">
        <f t="shared" ref="AX198:AX200" si="708">+AV198+AW198</f>
        <v>1402168</v>
      </c>
      <c r="AY198" s="926"/>
      <c r="AZ198" s="928">
        <f t="shared" ref="AZ198:AZ200" si="709">+AX198+AY198</f>
        <v>1402168</v>
      </c>
      <c r="BA198" s="929">
        <f t="shared" ref="BA198:BA200" si="710">+AZ198*13.13</f>
        <v>18410465.84</v>
      </c>
    </row>
    <row r="199" spans="1:53" s="539" customFormat="1" ht="23.25" customHeight="1" thickBot="1" x14ac:dyDescent="0.35">
      <c r="A199" s="540">
        <v>12</v>
      </c>
      <c r="B199" s="816" t="s">
        <v>862</v>
      </c>
      <c r="C199" s="531" t="s">
        <v>775</v>
      </c>
      <c r="D199" s="227">
        <v>1</v>
      </c>
      <c r="E199" s="1131">
        <v>5</v>
      </c>
      <c r="F199" s="552">
        <f t="shared" si="682"/>
        <v>10</v>
      </c>
      <c r="G199" s="932">
        <v>66140</v>
      </c>
      <c r="H199" s="932">
        <v>10</v>
      </c>
      <c r="I199" s="933">
        <f t="shared" si="683"/>
        <v>661400</v>
      </c>
      <c r="J199" s="933">
        <v>66140</v>
      </c>
      <c r="K199" s="933">
        <f t="shared" si="684"/>
        <v>727540</v>
      </c>
      <c r="L199" s="932"/>
      <c r="M199" s="934">
        <f t="shared" si="685"/>
        <v>727540</v>
      </c>
      <c r="N199" s="1121">
        <f t="shared" si="686"/>
        <v>9552600.2000000011</v>
      </c>
      <c r="O199" s="928">
        <v>1</v>
      </c>
      <c r="P199" s="941">
        <f t="shared" si="687"/>
        <v>6</v>
      </c>
      <c r="Q199" s="552">
        <f t="shared" si="688"/>
        <v>12</v>
      </c>
      <c r="R199" s="932">
        <f t="shared" si="689"/>
        <v>66140</v>
      </c>
      <c r="S199" s="1326">
        <v>10</v>
      </c>
      <c r="T199" s="1328">
        <v>0.5</v>
      </c>
      <c r="U199" s="1328">
        <f t="shared" ref="U199" si="711">+S199+S199*T199</f>
        <v>15</v>
      </c>
      <c r="V199" s="933">
        <f t="shared" si="690"/>
        <v>992100</v>
      </c>
      <c r="W199" s="933">
        <f t="shared" si="691"/>
        <v>119052</v>
      </c>
      <c r="X199" s="933">
        <f t="shared" si="692"/>
        <v>1111152</v>
      </c>
      <c r="Y199" s="932"/>
      <c r="Z199" s="934">
        <f t="shared" si="693"/>
        <v>1111152</v>
      </c>
      <c r="AA199" s="1121">
        <f t="shared" si="694"/>
        <v>14589425.760000002</v>
      </c>
      <c r="AB199" s="1133">
        <v>1</v>
      </c>
      <c r="AC199" s="931">
        <f t="shared" si="695"/>
        <v>7</v>
      </c>
      <c r="AD199" s="552">
        <f t="shared" si="696"/>
        <v>14</v>
      </c>
      <c r="AE199" s="932">
        <f>+R199</f>
        <v>66140</v>
      </c>
      <c r="AF199" s="1326">
        <v>10</v>
      </c>
      <c r="AG199" s="1325">
        <v>1</v>
      </c>
      <c r="AH199" s="1325">
        <f t="shared" ref="AH199:AH200" si="712">+AF199+AF199*AG199</f>
        <v>20</v>
      </c>
      <c r="AI199" s="933">
        <f t="shared" si="698"/>
        <v>1322800</v>
      </c>
      <c r="AJ199" s="933">
        <f t="shared" si="699"/>
        <v>185192.00000000003</v>
      </c>
      <c r="AK199" s="933">
        <f t="shared" si="700"/>
        <v>1507992</v>
      </c>
      <c r="AL199" s="932"/>
      <c r="AM199" s="934">
        <f t="shared" si="701"/>
        <v>1507992</v>
      </c>
      <c r="AN199" s="1121">
        <f t="shared" si="702"/>
        <v>19799934.960000001</v>
      </c>
      <c r="AO199" s="1133">
        <v>1</v>
      </c>
      <c r="AP199" s="931">
        <f t="shared" si="703"/>
        <v>8</v>
      </c>
      <c r="AQ199" s="552">
        <f t="shared" si="704"/>
        <v>16</v>
      </c>
      <c r="AR199" s="932">
        <f>+AE199</f>
        <v>66140</v>
      </c>
      <c r="AS199" s="1326">
        <v>10</v>
      </c>
      <c r="AT199" s="1325">
        <v>1</v>
      </c>
      <c r="AU199" s="1325">
        <f t="shared" ref="AU199:AU200" si="713">+AS199+AS199*AT199</f>
        <v>20</v>
      </c>
      <c r="AV199" s="933">
        <f t="shared" si="706"/>
        <v>1322800</v>
      </c>
      <c r="AW199" s="933">
        <f t="shared" si="707"/>
        <v>211648</v>
      </c>
      <c r="AX199" s="933">
        <f t="shared" si="708"/>
        <v>1534448</v>
      </c>
      <c r="AY199" s="932"/>
      <c r="AZ199" s="934">
        <f t="shared" si="709"/>
        <v>1534448</v>
      </c>
      <c r="BA199" s="935">
        <f t="shared" si="710"/>
        <v>20147302.240000002</v>
      </c>
    </row>
    <row r="200" spans="1:53" s="1163" customFormat="1" ht="23.25" customHeight="1" thickBot="1" x14ac:dyDescent="0.35">
      <c r="A200" s="1353">
        <v>62</v>
      </c>
      <c r="B200" s="1372" t="s">
        <v>91</v>
      </c>
      <c r="C200" s="1332" t="s">
        <v>775</v>
      </c>
      <c r="D200" s="1355"/>
      <c r="E200" s="1373"/>
      <c r="F200" s="1152"/>
      <c r="G200" s="1325"/>
      <c r="H200" s="1325"/>
      <c r="I200" s="1335"/>
      <c r="J200" s="1335"/>
      <c r="K200" s="1335"/>
      <c r="L200" s="1325"/>
      <c r="M200" s="1337"/>
      <c r="N200" s="1338"/>
      <c r="O200" s="1337"/>
      <c r="P200" s="1342"/>
      <c r="Q200" s="1152"/>
      <c r="R200" s="1325"/>
      <c r="S200" s="1325"/>
      <c r="T200" s="1328"/>
      <c r="U200" s="1328"/>
      <c r="V200" s="1335"/>
      <c r="W200" s="1335"/>
      <c r="X200" s="1335"/>
      <c r="Y200" s="1325"/>
      <c r="Z200" s="1337"/>
      <c r="AA200" s="1338"/>
      <c r="AB200" s="1337">
        <v>1</v>
      </c>
      <c r="AC200" s="1342">
        <v>0</v>
      </c>
      <c r="AD200" s="1152">
        <f t="shared" si="696"/>
        <v>0</v>
      </c>
      <c r="AE200" s="1325">
        <v>66140</v>
      </c>
      <c r="AF200" s="1325">
        <v>10</v>
      </c>
      <c r="AG200" s="1325">
        <v>1</v>
      </c>
      <c r="AH200" s="1325">
        <f t="shared" si="712"/>
        <v>20</v>
      </c>
      <c r="AI200" s="1335">
        <f t="shared" si="698"/>
        <v>1322800</v>
      </c>
      <c r="AJ200" s="1335">
        <f t="shared" si="699"/>
        <v>0</v>
      </c>
      <c r="AK200" s="1335">
        <f t="shared" si="700"/>
        <v>1322800</v>
      </c>
      <c r="AL200" s="1325"/>
      <c r="AM200" s="1337">
        <f t="shared" si="701"/>
        <v>1322800</v>
      </c>
      <c r="AN200" s="1338">
        <f t="shared" si="702"/>
        <v>17368364</v>
      </c>
      <c r="AO200" s="1337">
        <v>1</v>
      </c>
      <c r="AP200" s="1342">
        <f t="shared" si="703"/>
        <v>1</v>
      </c>
      <c r="AQ200" s="1152">
        <f t="shared" si="704"/>
        <v>2</v>
      </c>
      <c r="AR200" s="1325">
        <f t="shared" ref="AR200" si="714">+AE200</f>
        <v>66140</v>
      </c>
      <c r="AS200" s="1325">
        <v>10</v>
      </c>
      <c r="AT200" s="1325">
        <v>1</v>
      </c>
      <c r="AU200" s="1325">
        <f t="shared" si="713"/>
        <v>20</v>
      </c>
      <c r="AV200" s="1335">
        <f t="shared" si="706"/>
        <v>1322800</v>
      </c>
      <c r="AW200" s="1335">
        <f t="shared" si="707"/>
        <v>26456</v>
      </c>
      <c r="AX200" s="1335">
        <f t="shared" si="708"/>
        <v>1349256</v>
      </c>
      <c r="AY200" s="1325"/>
      <c r="AZ200" s="1337">
        <f t="shared" si="709"/>
        <v>1349256</v>
      </c>
      <c r="BA200" s="1340">
        <f t="shared" si="710"/>
        <v>17715731.280000001</v>
      </c>
    </row>
    <row r="201" spans="1:53" s="549" customFormat="1" ht="18" customHeight="1" thickBot="1" x14ac:dyDescent="0.35">
      <c r="A201" s="1515" t="s">
        <v>64</v>
      </c>
      <c r="B201" s="1516"/>
      <c r="C201" s="1517"/>
      <c r="D201" s="894">
        <f t="shared" ref="D201:BA201" si="715">SUM(D188:D200)</f>
        <v>12</v>
      </c>
      <c r="E201" s="999">
        <f t="shared" si="715"/>
        <v>116</v>
      </c>
      <c r="F201" s="1000">
        <f t="shared" si="715"/>
        <v>232</v>
      </c>
      <c r="G201" s="1000">
        <f t="shared" si="715"/>
        <v>793680</v>
      </c>
      <c r="H201" s="1000">
        <f t="shared" si="715"/>
        <v>121</v>
      </c>
      <c r="I201" s="1000">
        <f t="shared" si="715"/>
        <v>8002940</v>
      </c>
      <c r="J201" s="1000">
        <f t="shared" si="715"/>
        <v>1605526.15</v>
      </c>
      <c r="K201" s="1000">
        <f t="shared" si="715"/>
        <v>9608466.1500000004</v>
      </c>
      <c r="L201" s="1000">
        <f t="shared" si="715"/>
        <v>0</v>
      </c>
      <c r="M201" s="1000">
        <f t="shared" si="715"/>
        <v>9608466.1500000004</v>
      </c>
      <c r="N201" s="708">
        <f t="shared" si="715"/>
        <v>126159160.54950002</v>
      </c>
      <c r="O201" s="1207">
        <f t="shared" si="715"/>
        <v>12</v>
      </c>
      <c r="P201" s="999">
        <f t="shared" si="715"/>
        <v>128</v>
      </c>
      <c r="Q201" s="1000">
        <f t="shared" si="715"/>
        <v>256</v>
      </c>
      <c r="R201" s="1000">
        <f t="shared" si="715"/>
        <v>793680</v>
      </c>
      <c r="S201" s="1000"/>
      <c r="T201" s="1000"/>
      <c r="U201" s="1000">
        <f t="shared" si="715"/>
        <v>181.5</v>
      </c>
      <c r="V201" s="1000">
        <f t="shared" si="715"/>
        <v>12004410</v>
      </c>
      <c r="W201" s="1000">
        <f t="shared" si="715"/>
        <v>2053310.55</v>
      </c>
      <c r="X201" s="1000">
        <f t="shared" si="715"/>
        <v>14057720.550000001</v>
      </c>
      <c r="Y201" s="1000">
        <f t="shared" si="715"/>
        <v>0</v>
      </c>
      <c r="Z201" s="1000">
        <f t="shared" si="715"/>
        <v>14057720.550000001</v>
      </c>
      <c r="AA201" s="708">
        <f t="shared" si="715"/>
        <v>184577870.82150003</v>
      </c>
      <c r="AB201" s="708">
        <f t="shared" si="715"/>
        <v>13</v>
      </c>
      <c r="AC201" s="999">
        <f t="shared" si="715"/>
        <v>140</v>
      </c>
      <c r="AD201" s="1000">
        <f t="shared" si="715"/>
        <v>280</v>
      </c>
      <c r="AE201" s="1000">
        <f t="shared" si="715"/>
        <v>859820</v>
      </c>
      <c r="AF201" s="1000"/>
      <c r="AG201" s="1000"/>
      <c r="AH201" s="1000">
        <f t="shared" si="715"/>
        <v>262</v>
      </c>
      <c r="AI201" s="1000">
        <f t="shared" si="715"/>
        <v>17328680</v>
      </c>
      <c r="AJ201" s="1000">
        <f t="shared" si="715"/>
        <v>2844020</v>
      </c>
      <c r="AK201" s="1000">
        <f t="shared" si="715"/>
        <v>20172700</v>
      </c>
      <c r="AL201" s="1000">
        <f t="shared" si="715"/>
        <v>0</v>
      </c>
      <c r="AM201" s="1000">
        <f t="shared" si="715"/>
        <v>20172700</v>
      </c>
      <c r="AN201" s="708">
        <f t="shared" si="715"/>
        <v>264867551.00000006</v>
      </c>
      <c r="AO201" s="708">
        <f t="shared" si="715"/>
        <v>13</v>
      </c>
      <c r="AP201" s="999">
        <f t="shared" si="715"/>
        <v>153</v>
      </c>
      <c r="AQ201" s="1000">
        <f t="shared" si="715"/>
        <v>306</v>
      </c>
      <c r="AR201" s="1000">
        <f t="shared" si="715"/>
        <v>859820</v>
      </c>
      <c r="AS201" s="1000"/>
      <c r="AT201" s="1000"/>
      <c r="AU201" s="1000">
        <f t="shared" si="715"/>
        <v>262</v>
      </c>
      <c r="AV201" s="1000">
        <f t="shared" si="715"/>
        <v>17328680</v>
      </c>
      <c r="AW201" s="1000">
        <f t="shared" si="715"/>
        <v>3058313.6</v>
      </c>
      <c r="AX201" s="1000">
        <f t="shared" si="715"/>
        <v>20386993.600000001</v>
      </c>
      <c r="AY201" s="1000">
        <f t="shared" si="715"/>
        <v>0</v>
      </c>
      <c r="AZ201" s="1000">
        <f t="shared" si="715"/>
        <v>20386993.600000001</v>
      </c>
      <c r="BA201" s="1001">
        <f t="shared" si="715"/>
        <v>267681225.96800005</v>
      </c>
    </row>
    <row r="202" spans="1:53" s="516" customFormat="1" ht="17.25" customHeight="1" x14ac:dyDescent="0.3">
      <c r="A202" s="550"/>
      <c r="B202" s="551"/>
      <c r="C202" s="551"/>
      <c r="D202" s="551"/>
      <c r="E202" s="551"/>
      <c r="F202" s="551"/>
      <c r="G202" s="551"/>
      <c r="H202" s="551"/>
      <c r="I202" s="551"/>
      <c r="J202" s="551"/>
      <c r="K202" s="551"/>
      <c r="L202" s="551"/>
      <c r="M202" s="551"/>
      <c r="N202" s="551"/>
      <c r="O202" s="551"/>
      <c r="P202" s="551"/>
      <c r="Q202" s="551"/>
      <c r="R202" s="551"/>
      <c r="S202" s="551"/>
      <c r="T202" s="551"/>
      <c r="U202" s="551"/>
      <c r="V202" s="551"/>
      <c r="W202" s="551"/>
      <c r="X202" s="551"/>
      <c r="Y202" s="551"/>
      <c r="Z202" s="551"/>
      <c r="AA202" s="551"/>
      <c r="AB202" s="551"/>
    </row>
    <row r="203" spans="1:53" s="516" customFormat="1" ht="18" customHeight="1" thickBot="1" x14ac:dyDescent="0.35">
      <c r="A203" s="550"/>
      <c r="B203" s="551"/>
      <c r="C203" s="551"/>
      <c r="D203" s="551"/>
      <c r="E203" s="551"/>
      <c r="F203" s="551"/>
      <c r="G203" s="551"/>
      <c r="H203" s="551"/>
      <c r="I203" s="551"/>
      <c r="J203" s="551"/>
      <c r="K203" s="551"/>
      <c r="L203" s="551"/>
      <c r="M203" s="551"/>
      <c r="N203" s="551"/>
      <c r="O203" s="551"/>
      <c r="P203" s="551"/>
      <c r="Q203" s="551"/>
      <c r="R203" s="551"/>
      <c r="S203" s="551"/>
      <c r="T203" s="551"/>
      <c r="U203" s="551"/>
      <c r="V203" s="551"/>
      <c r="W203" s="551"/>
      <c r="X203" s="551"/>
      <c r="Y203" s="551"/>
      <c r="Z203" s="551"/>
      <c r="AA203" s="551"/>
      <c r="AB203" s="551"/>
    </row>
    <row r="204" spans="1:53" s="515" customFormat="1" ht="30.75" customHeight="1" thickBot="1" x14ac:dyDescent="0.35">
      <c r="A204" s="1518" t="s">
        <v>842</v>
      </c>
      <c r="B204" s="1519"/>
      <c r="C204" s="1520"/>
      <c r="D204" s="1203"/>
      <c r="E204" s="1521" t="s">
        <v>2495</v>
      </c>
      <c r="F204" s="1522"/>
      <c r="G204" s="1522"/>
      <c r="H204" s="1522"/>
      <c r="I204" s="1522"/>
      <c r="J204" s="1522"/>
      <c r="K204" s="1522"/>
      <c r="L204" s="1522"/>
      <c r="M204" s="1522"/>
      <c r="N204" s="1522"/>
      <c r="O204" s="1199"/>
      <c r="P204" s="1521" t="s">
        <v>2495</v>
      </c>
      <c r="Q204" s="1522"/>
      <c r="R204" s="1522"/>
      <c r="S204" s="1522"/>
      <c r="T204" s="1522"/>
      <c r="U204" s="1522"/>
      <c r="V204" s="1522"/>
      <c r="W204" s="1522"/>
      <c r="X204" s="1522"/>
      <c r="Y204" s="1522"/>
      <c r="Z204" s="1522"/>
      <c r="AA204" s="1522"/>
      <c r="AB204" s="1199"/>
      <c r="AC204" s="1521" t="s">
        <v>2495</v>
      </c>
      <c r="AD204" s="1522"/>
      <c r="AE204" s="1522"/>
      <c r="AF204" s="1522"/>
      <c r="AG204" s="1522"/>
      <c r="AH204" s="1522"/>
      <c r="AI204" s="1522"/>
      <c r="AJ204" s="1522"/>
      <c r="AK204" s="1522"/>
      <c r="AL204" s="1522"/>
      <c r="AM204" s="1522"/>
      <c r="AN204" s="1522"/>
      <c r="AO204" s="1199"/>
      <c r="AP204" s="1521" t="s">
        <v>2495</v>
      </c>
      <c r="AQ204" s="1522"/>
      <c r="AR204" s="1522"/>
      <c r="AS204" s="1522"/>
      <c r="AT204" s="1522"/>
      <c r="AU204" s="1522"/>
      <c r="AV204" s="1522"/>
      <c r="AW204" s="1522"/>
      <c r="AX204" s="1522"/>
      <c r="AY204" s="1522"/>
      <c r="AZ204" s="1522"/>
      <c r="BA204" s="1522"/>
    </row>
    <row r="205" spans="1:53" s="516" customFormat="1" ht="25.5" customHeight="1" thickBot="1" x14ac:dyDescent="0.35">
      <c r="A205" s="1524" t="s">
        <v>22</v>
      </c>
      <c r="B205" s="1525"/>
      <c r="C205" s="1526"/>
      <c r="D205" s="1527" t="s">
        <v>1842</v>
      </c>
      <c r="E205" s="1528"/>
      <c r="F205" s="1528"/>
      <c r="G205" s="1528"/>
      <c r="H205" s="1528"/>
      <c r="I205" s="1528"/>
      <c r="J205" s="1528"/>
      <c r="K205" s="1528"/>
      <c r="L205" s="1528"/>
      <c r="M205" s="1528"/>
      <c r="N205" s="1529"/>
      <c r="O205" s="1201"/>
      <c r="P205" s="1527" t="s">
        <v>2127</v>
      </c>
      <c r="Q205" s="1528"/>
      <c r="R205" s="1528"/>
      <c r="S205" s="1528"/>
      <c r="T205" s="1528"/>
      <c r="U205" s="1528"/>
      <c r="V205" s="1528"/>
      <c r="W205" s="1528"/>
      <c r="X205" s="1528"/>
      <c r="Y205" s="1528"/>
      <c r="Z205" s="1528"/>
      <c r="AA205" s="1529"/>
      <c r="AB205" s="1201"/>
      <c r="AC205" s="1527" t="s">
        <v>2128</v>
      </c>
      <c r="AD205" s="1528"/>
      <c r="AE205" s="1528"/>
      <c r="AF205" s="1528"/>
      <c r="AG205" s="1528"/>
      <c r="AH205" s="1528"/>
      <c r="AI205" s="1528"/>
      <c r="AJ205" s="1528"/>
      <c r="AK205" s="1528"/>
      <c r="AL205" s="1528"/>
      <c r="AM205" s="1528"/>
      <c r="AN205" s="1529"/>
      <c r="AO205" s="1201"/>
      <c r="AP205" s="1527" t="s">
        <v>2480</v>
      </c>
      <c r="AQ205" s="1528"/>
      <c r="AR205" s="1528"/>
      <c r="AS205" s="1528"/>
      <c r="AT205" s="1528"/>
      <c r="AU205" s="1528"/>
      <c r="AV205" s="1528"/>
      <c r="AW205" s="1528"/>
      <c r="AX205" s="1528"/>
      <c r="AY205" s="1528"/>
      <c r="AZ205" s="1528"/>
      <c r="BA205" s="1529"/>
    </row>
    <row r="206" spans="1:53" ht="72.75" customHeight="1" thickBot="1" x14ac:dyDescent="0.35">
      <c r="A206" s="517" t="s">
        <v>10</v>
      </c>
      <c r="B206" s="518" t="s">
        <v>54</v>
      </c>
      <c r="C206" s="518" t="s">
        <v>55</v>
      </c>
      <c r="D206" s="519" t="s">
        <v>1</v>
      </c>
      <c r="E206" s="520" t="s">
        <v>622</v>
      </c>
      <c r="F206" s="520" t="s">
        <v>57</v>
      </c>
      <c r="G206" s="521" t="s">
        <v>62</v>
      </c>
      <c r="H206" s="522" t="s">
        <v>63</v>
      </c>
      <c r="I206" s="521" t="s">
        <v>623</v>
      </c>
      <c r="J206" s="523" t="s">
        <v>624</v>
      </c>
      <c r="K206" s="523" t="s">
        <v>908</v>
      </c>
      <c r="L206" s="524" t="s">
        <v>945</v>
      </c>
      <c r="M206" s="524" t="s">
        <v>2113</v>
      </c>
      <c r="N206" s="312" t="s">
        <v>2114</v>
      </c>
      <c r="O206" s="873"/>
      <c r="P206" s="525" t="str">
        <f>+E206</f>
        <v>Դատավորի ստաժ</v>
      </c>
      <c r="Q206" s="526" t="str">
        <f>+F206</f>
        <v>Ստաժի %-ը</v>
      </c>
      <c r="R206" s="523" t="s">
        <v>62</v>
      </c>
      <c r="S206" s="1329" t="s">
        <v>63</v>
      </c>
      <c r="T206" s="1330" t="s">
        <v>2876</v>
      </c>
      <c r="U206" s="1329" t="s">
        <v>2877</v>
      </c>
      <c r="V206" s="523" t="s">
        <v>623</v>
      </c>
      <c r="W206" s="523" t="s">
        <v>624</v>
      </c>
      <c r="X206" s="523" t="s">
        <v>942</v>
      </c>
      <c r="Y206" s="528" t="s">
        <v>946</v>
      </c>
      <c r="Z206" s="528" t="s">
        <v>2129</v>
      </c>
      <c r="AA206" s="529" t="s">
        <v>2130</v>
      </c>
      <c r="AB206" s="873"/>
      <c r="AC206" s="525" t="str">
        <f>+P206</f>
        <v>Դատավորի ստաժ</v>
      </c>
      <c r="AD206" s="526" t="str">
        <f>+Q206</f>
        <v>Ստաժի %-ը</v>
      </c>
      <c r="AE206" s="523" t="s">
        <v>62</v>
      </c>
      <c r="AF206" s="1329" t="s">
        <v>63</v>
      </c>
      <c r="AG206" s="1330" t="s">
        <v>2878</v>
      </c>
      <c r="AH206" s="1329" t="s">
        <v>2879</v>
      </c>
      <c r="AI206" s="523" t="s">
        <v>623</v>
      </c>
      <c r="AJ206" s="523" t="s">
        <v>624</v>
      </c>
      <c r="AK206" s="523" t="s">
        <v>942</v>
      </c>
      <c r="AL206" s="528" t="s">
        <v>946</v>
      </c>
      <c r="AM206" s="528" t="s">
        <v>2131</v>
      </c>
      <c r="AN206" s="529" t="s">
        <v>2132</v>
      </c>
      <c r="AO206" s="873"/>
      <c r="AP206" s="520" t="str">
        <f>+AC206</f>
        <v>Դատավորի ստաժ</v>
      </c>
      <c r="AQ206" s="695" t="str">
        <f>+AD206</f>
        <v>Ստաժի %-ը</v>
      </c>
      <c r="AR206" s="521" t="s">
        <v>62</v>
      </c>
      <c r="AS206" s="1329" t="s">
        <v>63</v>
      </c>
      <c r="AT206" s="1330" t="s">
        <v>2878</v>
      </c>
      <c r="AU206" s="1329" t="s">
        <v>2879</v>
      </c>
      <c r="AV206" s="521" t="s">
        <v>623</v>
      </c>
      <c r="AW206" s="521" t="s">
        <v>624</v>
      </c>
      <c r="AX206" s="521" t="s">
        <v>942</v>
      </c>
      <c r="AY206" s="524" t="s">
        <v>946</v>
      </c>
      <c r="AZ206" s="524" t="s">
        <v>2482</v>
      </c>
      <c r="BA206" s="312" t="s">
        <v>2481</v>
      </c>
    </row>
    <row r="207" spans="1:53" s="539" customFormat="1" ht="25.5" customHeight="1" thickBot="1" x14ac:dyDescent="0.35">
      <c r="A207" s="530">
        <v>1</v>
      </c>
      <c r="B207" s="818" t="s">
        <v>694</v>
      </c>
      <c r="C207" s="531" t="s">
        <v>635</v>
      </c>
      <c r="D207" s="227">
        <v>1</v>
      </c>
      <c r="E207" s="1132">
        <v>23</v>
      </c>
      <c r="F207" s="533">
        <f t="shared" ref="F207:F214" si="716">+E207*2</f>
        <v>46</v>
      </c>
      <c r="G207" s="1082">
        <v>66140</v>
      </c>
      <c r="H207" s="1082">
        <v>11</v>
      </c>
      <c r="I207" s="1089">
        <f>+H207*G207</f>
        <v>727540</v>
      </c>
      <c r="J207" s="1089">
        <v>478405</v>
      </c>
      <c r="K207" s="1089">
        <f t="shared" ref="K207:K214" si="717">+I207+J207</f>
        <v>1205945</v>
      </c>
      <c r="L207" s="1082"/>
      <c r="M207" s="1085">
        <f>+K207+L207</f>
        <v>1205945</v>
      </c>
      <c r="N207" s="1119">
        <f>+M207*13.13</f>
        <v>15834057.850000001</v>
      </c>
      <c r="O207" s="928">
        <v>1</v>
      </c>
      <c r="P207" s="1106">
        <f t="shared" ref="P207:P214" si="718">+E207+1</f>
        <v>24</v>
      </c>
      <c r="Q207" s="533">
        <f>+P207*2</f>
        <v>48</v>
      </c>
      <c r="R207" s="1082">
        <f>+G207</f>
        <v>66140</v>
      </c>
      <c r="S207" s="1327">
        <v>11</v>
      </c>
      <c r="T207" s="1328">
        <v>0.5</v>
      </c>
      <c r="U207" s="1328">
        <f>+S207+S207*T207</f>
        <v>16.5</v>
      </c>
      <c r="V207" s="1089">
        <f>+U207*R207</f>
        <v>1091310</v>
      </c>
      <c r="W207" s="1089">
        <f t="shared" ref="W207:W214" si="719">IF((Q207&lt;=30)*AND(V207*Q207%&gt;J207),V207*Q207%,IF((Q207&gt;30)*AND(V207*30%&gt;J207),V207*30%,J207))</f>
        <v>478405</v>
      </c>
      <c r="X207" s="1089">
        <f>+V207+W207</f>
        <v>1569715</v>
      </c>
      <c r="Y207" s="1082"/>
      <c r="Z207" s="1085">
        <f>+X207+Y207</f>
        <v>1569715</v>
      </c>
      <c r="AA207" s="1119">
        <f>+Z207*13.13</f>
        <v>20610357.950000003</v>
      </c>
      <c r="AB207" s="1003">
        <v>1</v>
      </c>
      <c r="AC207" s="1088">
        <f t="shared" ref="AC207:AC214" si="720">+P207+1</f>
        <v>25</v>
      </c>
      <c r="AD207" s="533">
        <f>+AC207*2</f>
        <v>50</v>
      </c>
      <c r="AE207" s="1082">
        <f t="shared" ref="AE207:AE214" si="721">+R207</f>
        <v>66140</v>
      </c>
      <c r="AF207" s="1327">
        <v>11</v>
      </c>
      <c r="AG207" s="1325">
        <v>1</v>
      </c>
      <c r="AH207" s="1325">
        <f>+AF207+AF207*AG207</f>
        <v>22</v>
      </c>
      <c r="AI207" s="1089">
        <f>+AH207*AE207</f>
        <v>1455080</v>
      </c>
      <c r="AJ207" s="1089">
        <f t="shared" ref="AJ207:AJ214" si="722">IF((AD207&lt;=30)*AND(AI207*AD207%&gt;W207),AI207*AD207%,IF((AD207&gt;30)*AND(AI207*30%&gt;W207),AI207*30%,W207))</f>
        <v>478405</v>
      </c>
      <c r="AK207" s="1089">
        <f>+AI207+AJ207</f>
        <v>1933485</v>
      </c>
      <c r="AL207" s="1082"/>
      <c r="AM207" s="1085">
        <f>+AK207+AL207</f>
        <v>1933485</v>
      </c>
      <c r="AN207" s="1119">
        <f>+AM207*13.13</f>
        <v>25386658.050000001</v>
      </c>
      <c r="AO207" s="1003">
        <v>1</v>
      </c>
      <c r="AP207" s="1088">
        <f t="shared" ref="AP207:AP214" si="723">+AC207+1</f>
        <v>26</v>
      </c>
      <c r="AQ207" s="533">
        <f>+AP207*2</f>
        <v>52</v>
      </c>
      <c r="AR207" s="1082">
        <f t="shared" ref="AR207:AR214" si="724">+AE207</f>
        <v>66140</v>
      </c>
      <c r="AS207" s="1327">
        <v>11</v>
      </c>
      <c r="AT207" s="1325">
        <v>1</v>
      </c>
      <c r="AU207" s="1325">
        <f>+AS207+AS207*AT207</f>
        <v>22</v>
      </c>
      <c r="AV207" s="1089">
        <f>+AU207*AR207</f>
        <v>1455080</v>
      </c>
      <c r="AW207" s="1089">
        <f t="shared" ref="AW207:AW214" si="725">IF((AQ207&lt;=30)*AND(AV207*AQ207%&gt;AJ207),AV207*AQ207%,IF((AQ207&gt;30)*AND(AV207*30%&gt;AJ207),AV207*30%,AJ207))</f>
        <v>478405</v>
      </c>
      <c r="AX207" s="1089">
        <f>+AV207+AW207</f>
        <v>1933485</v>
      </c>
      <c r="AY207" s="1082"/>
      <c r="AZ207" s="1085">
        <f>+AX207+AY207</f>
        <v>1933485</v>
      </c>
      <c r="BA207" s="1104">
        <f>+AZ207*13.13</f>
        <v>25386658.050000001</v>
      </c>
    </row>
    <row r="208" spans="1:53" s="539" customFormat="1" ht="23.25" customHeight="1" thickBot="1" x14ac:dyDescent="0.35">
      <c r="A208" s="540">
        <v>2</v>
      </c>
      <c r="B208" s="506" t="s">
        <v>695</v>
      </c>
      <c r="C208" s="531" t="s">
        <v>775</v>
      </c>
      <c r="D208" s="227">
        <v>1</v>
      </c>
      <c r="E208" s="1128">
        <v>23</v>
      </c>
      <c r="F208" s="542">
        <f t="shared" si="716"/>
        <v>46</v>
      </c>
      <c r="G208" s="926">
        <v>66140</v>
      </c>
      <c r="H208" s="926">
        <v>10</v>
      </c>
      <c r="I208" s="927">
        <f t="shared" ref="I208:I214" si="726">+H208*G208</f>
        <v>661400</v>
      </c>
      <c r="J208" s="927">
        <v>358804</v>
      </c>
      <c r="K208" s="927">
        <f t="shared" si="717"/>
        <v>1020204</v>
      </c>
      <c r="L208" s="926"/>
      <c r="M208" s="928">
        <f t="shared" ref="M208:M214" si="727">+K208+L208</f>
        <v>1020204</v>
      </c>
      <c r="N208" s="1002">
        <f t="shared" ref="N208:N214" si="728">+M208*13.13</f>
        <v>13395278.520000001</v>
      </c>
      <c r="O208" s="928">
        <v>1</v>
      </c>
      <c r="P208" s="930">
        <f t="shared" si="718"/>
        <v>24</v>
      </c>
      <c r="Q208" s="542">
        <f t="shared" ref="Q208:Q214" si="729">+P208*2</f>
        <v>48</v>
      </c>
      <c r="R208" s="926">
        <f t="shared" ref="R208:R214" si="730">+G208</f>
        <v>66140</v>
      </c>
      <c r="S208" s="1325">
        <v>10</v>
      </c>
      <c r="T208" s="1328">
        <v>0.5</v>
      </c>
      <c r="U208" s="1328">
        <f t="shared" ref="U208:U209" si="731">+S208+S208*T208</f>
        <v>15</v>
      </c>
      <c r="V208" s="927">
        <f t="shared" ref="V208:V214" si="732">+U208*R208</f>
        <v>992100</v>
      </c>
      <c r="W208" s="927">
        <f t="shared" si="719"/>
        <v>358804</v>
      </c>
      <c r="X208" s="927">
        <f t="shared" ref="X208:X214" si="733">+V208+W208</f>
        <v>1350904</v>
      </c>
      <c r="Y208" s="926"/>
      <c r="Z208" s="928">
        <f t="shared" ref="Z208:Z214" si="734">+X208+Y208</f>
        <v>1350904</v>
      </c>
      <c r="AA208" s="1002">
        <f t="shared" ref="AA208:AA214" si="735">+Z208*13.13</f>
        <v>17737369.52</v>
      </c>
      <c r="AB208" s="1003">
        <v>1</v>
      </c>
      <c r="AC208" s="925">
        <f t="shared" si="720"/>
        <v>25</v>
      </c>
      <c r="AD208" s="542">
        <f t="shared" ref="AD208:AD214" si="736">+AC208*2</f>
        <v>50</v>
      </c>
      <c r="AE208" s="926">
        <f t="shared" si="721"/>
        <v>66140</v>
      </c>
      <c r="AF208" s="1325">
        <v>10</v>
      </c>
      <c r="AG208" s="1325">
        <v>1</v>
      </c>
      <c r="AH208" s="1325">
        <f>+AF208+AF208*AG208</f>
        <v>20</v>
      </c>
      <c r="AI208" s="927">
        <f t="shared" ref="AI208:AI214" si="737">+AH208*AE208</f>
        <v>1322800</v>
      </c>
      <c r="AJ208" s="927">
        <f t="shared" si="722"/>
        <v>396840</v>
      </c>
      <c r="AK208" s="927">
        <f t="shared" ref="AK208:AK214" si="738">+AI208+AJ208</f>
        <v>1719640</v>
      </c>
      <c r="AL208" s="926"/>
      <c r="AM208" s="928">
        <f t="shared" ref="AM208:AM214" si="739">+AK208+AL208</f>
        <v>1719640</v>
      </c>
      <c r="AN208" s="1002">
        <f t="shared" ref="AN208:AN214" si="740">+AM208*13.13</f>
        <v>22578873.200000003</v>
      </c>
      <c r="AO208" s="1003">
        <v>1</v>
      </c>
      <c r="AP208" s="925">
        <f t="shared" si="723"/>
        <v>26</v>
      </c>
      <c r="AQ208" s="542">
        <f t="shared" ref="AQ208:AQ214" si="741">+AP208*2</f>
        <v>52</v>
      </c>
      <c r="AR208" s="926">
        <f t="shared" si="724"/>
        <v>66140</v>
      </c>
      <c r="AS208" s="1325">
        <v>10</v>
      </c>
      <c r="AT208" s="1325">
        <v>1</v>
      </c>
      <c r="AU208" s="1325">
        <f>+AS208+AS208*AT208</f>
        <v>20</v>
      </c>
      <c r="AV208" s="927">
        <f t="shared" ref="AV208:AV214" si="742">+AU208*AR208</f>
        <v>1322800</v>
      </c>
      <c r="AW208" s="927">
        <f t="shared" si="725"/>
        <v>396840</v>
      </c>
      <c r="AX208" s="927">
        <f t="shared" ref="AX208:AX214" si="743">+AV208+AW208</f>
        <v>1719640</v>
      </c>
      <c r="AY208" s="926"/>
      <c r="AZ208" s="928">
        <f t="shared" ref="AZ208:AZ214" si="744">+AX208+AY208</f>
        <v>1719640</v>
      </c>
      <c r="BA208" s="929">
        <f t="shared" ref="BA208:BA214" si="745">+AZ208*13.13</f>
        <v>22578873.200000003</v>
      </c>
    </row>
    <row r="209" spans="1:53" s="539" customFormat="1" ht="23.25" customHeight="1" thickBot="1" x14ac:dyDescent="0.35">
      <c r="A209" s="530">
        <v>3</v>
      </c>
      <c r="B209" s="817" t="s">
        <v>697</v>
      </c>
      <c r="C209" s="531" t="s">
        <v>775</v>
      </c>
      <c r="D209" s="227">
        <v>1</v>
      </c>
      <c r="E209" s="1130">
        <v>18</v>
      </c>
      <c r="F209" s="542">
        <f t="shared" si="716"/>
        <v>36</v>
      </c>
      <c r="G209" s="926">
        <v>66140</v>
      </c>
      <c r="H209" s="926">
        <v>10</v>
      </c>
      <c r="I209" s="927">
        <f t="shared" si="726"/>
        <v>661400</v>
      </c>
      <c r="J209" s="927">
        <v>215282</v>
      </c>
      <c r="K209" s="927">
        <f t="shared" si="717"/>
        <v>876682</v>
      </c>
      <c r="L209" s="926"/>
      <c r="M209" s="928">
        <f t="shared" si="727"/>
        <v>876682</v>
      </c>
      <c r="N209" s="1002">
        <f t="shared" si="728"/>
        <v>11510834.66</v>
      </c>
      <c r="O209" s="928">
        <v>1</v>
      </c>
      <c r="P209" s="930">
        <f t="shared" si="718"/>
        <v>19</v>
      </c>
      <c r="Q209" s="542">
        <f t="shared" si="729"/>
        <v>38</v>
      </c>
      <c r="R209" s="926">
        <f t="shared" si="730"/>
        <v>66140</v>
      </c>
      <c r="S209" s="1325">
        <v>10</v>
      </c>
      <c r="T209" s="1328">
        <v>0.5</v>
      </c>
      <c r="U209" s="1328">
        <f t="shared" si="731"/>
        <v>15</v>
      </c>
      <c r="V209" s="927">
        <f t="shared" si="732"/>
        <v>992100</v>
      </c>
      <c r="W209" s="927">
        <f t="shared" si="719"/>
        <v>297630</v>
      </c>
      <c r="X209" s="927">
        <f t="shared" si="733"/>
        <v>1289730</v>
      </c>
      <c r="Y209" s="926"/>
      <c r="Z209" s="928">
        <f t="shared" si="734"/>
        <v>1289730</v>
      </c>
      <c r="AA209" s="1002">
        <f t="shared" si="735"/>
        <v>16934154.900000002</v>
      </c>
      <c r="AB209" s="1003">
        <v>1</v>
      </c>
      <c r="AC209" s="925">
        <f t="shared" si="720"/>
        <v>20</v>
      </c>
      <c r="AD209" s="542">
        <f t="shared" si="736"/>
        <v>40</v>
      </c>
      <c r="AE209" s="926">
        <f t="shared" si="721"/>
        <v>66140</v>
      </c>
      <c r="AF209" s="1325">
        <v>10</v>
      </c>
      <c r="AG209" s="1325">
        <v>1</v>
      </c>
      <c r="AH209" s="1325">
        <f t="shared" ref="AH209:AH214" si="746">+AF209+AF209*AG209</f>
        <v>20</v>
      </c>
      <c r="AI209" s="927">
        <f t="shared" si="737"/>
        <v>1322800</v>
      </c>
      <c r="AJ209" s="927">
        <f t="shared" si="722"/>
        <v>396840</v>
      </c>
      <c r="AK209" s="927">
        <f t="shared" si="738"/>
        <v>1719640</v>
      </c>
      <c r="AL209" s="926"/>
      <c r="AM209" s="928">
        <f t="shared" si="739"/>
        <v>1719640</v>
      </c>
      <c r="AN209" s="1002">
        <f t="shared" si="740"/>
        <v>22578873.200000003</v>
      </c>
      <c r="AO209" s="1003">
        <v>1</v>
      </c>
      <c r="AP209" s="925">
        <f t="shared" si="723"/>
        <v>21</v>
      </c>
      <c r="AQ209" s="542">
        <f t="shared" si="741"/>
        <v>42</v>
      </c>
      <c r="AR209" s="926">
        <f t="shared" si="724"/>
        <v>66140</v>
      </c>
      <c r="AS209" s="1325">
        <v>10</v>
      </c>
      <c r="AT209" s="1325">
        <v>1</v>
      </c>
      <c r="AU209" s="1325">
        <f t="shared" ref="AU209:AU214" si="747">+AS209+AS209*AT209</f>
        <v>20</v>
      </c>
      <c r="AV209" s="927">
        <f t="shared" si="742"/>
        <v>1322800</v>
      </c>
      <c r="AW209" s="927">
        <f t="shared" si="725"/>
        <v>396840</v>
      </c>
      <c r="AX209" s="927">
        <f t="shared" si="743"/>
        <v>1719640</v>
      </c>
      <c r="AY209" s="926"/>
      <c r="AZ209" s="928">
        <f t="shared" si="744"/>
        <v>1719640</v>
      </c>
      <c r="BA209" s="929">
        <f t="shared" si="745"/>
        <v>22578873.200000003</v>
      </c>
    </row>
    <row r="210" spans="1:53" s="539" customFormat="1" ht="23.25" customHeight="1" thickBot="1" x14ac:dyDescent="0.35">
      <c r="A210" s="540">
        <v>4</v>
      </c>
      <c r="B210" s="817" t="s">
        <v>698</v>
      </c>
      <c r="C210" s="531" t="s">
        <v>775</v>
      </c>
      <c r="D210" s="227">
        <v>1</v>
      </c>
      <c r="E210" s="1130">
        <v>17</v>
      </c>
      <c r="F210" s="542">
        <f t="shared" si="716"/>
        <v>34</v>
      </c>
      <c r="G210" s="926">
        <v>66140</v>
      </c>
      <c r="H210" s="926">
        <v>10</v>
      </c>
      <c r="I210" s="927">
        <f t="shared" si="726"/>
        <v>661400</v>
      </c>
      <c r="J210" s="927">
        <v>198420</v>
      </c>
      <c r="K210" s="927">
        <f t="shared" si="717"/>
        <v>859820</v>
      </c>
      <c r="L210" s="926"/>
      <c r="M210" s="928">
        <f t="shared" si="727"/>
        <v>859820</v>
      </c>
      <c r="N210" s="1002">
        <f t="shared" si="728"/>
        <v>11289436.600000001</v>
      </c>
      <c r="O210" s="928">
        <v>1</v>
      </c>
      <c r="P210" s="930">
        <f t="shared" si="718"/>
        <v>18</v>
      </c>
      <c r="Q210" s="542">
        <f t="shared" si="729"/>
        <v>36</v>
      </c>
      <c r="R210" s="926">
        <f t="shared" si="730"/>
        <v>66140</v>
      </c>
      <c r="S210" s="1325">
        <v>10</v>
      </c>
      <c r="T210" s="1328">
        <v>0.5</v>
      </c>
      <c r="U210" s="1328">
        <f t="shared" ref="U210:U214" si="748">+S210+S210*T210</f>
        <v>15</v>
      </c>
      <c r="V210" s="927">
        <f t="shared" si="732"/>
        <v>992100</v>
      </c>
      <c r="W210" s="927">
        <f t="shared" si="719"/>
        <v>297630</v>
      </c>
      <c r="X210" s="927">
        <f t="shared" si="733"/>
        <v>1289730</v>
      </c>
      <c r="Y210" s="926"/>
      <c r="Z210" s="928">
        <f t="shared" si="734"/>
        <v>1289730</v>
      </c>
      <c r="AA210" s="1002">
        <f t="shared" si="735"/>
        <v>16934154.900000002</v>
      </c>
      <c r="AB210" s="1003">
        <v>1</v>
      </c>
      <c r="AC210" s="925">
        <f t="shared" si="720"/>
        <v>19</v>
      </c>
      <c r="AD210" s="542">
        <f t="shared" si="736"/>
        <v>38</v>
      </c>
      <c r="AE210" s="926">
        <f t="shared" si="721"/>
        <v>66140</v>
      </c>
      <c r="AF210" s="1325">
        <v>10</v>
      </c>
      <c r="AG210" s="1325">
        <v>1</v>
      </c>
      <c r="AH210" s="1325">
        <f t="shared" si="746"/>
        <v>20</v>
      </c>
      <c r="AI210" s="927">
        <f t="shared" si="737"/>
        <v>1322800</v>
      </c>
      <c r="AJ210" s="927">
        <f t="shared" si="722"/>
        <v>396840</v>
      </c>
      <c r="AK210" s="927">
        <f t="shared" si="738"/>
        <v>1719640</v>
      </c>
      <c r="AL210" s="926"/>
      <c r="AM210" s="928">
        <f t="shared" si="739"/>
        <v>1719640</v>
      </c>
      <c r="AN210" s="1002">
        <f t="shared" si="740"/>
        <v>22578873.200000003</v>
      </c>
      <c r="AO210" s="1003">
        <v>1</v>
      </c>
      <c r="AP210" s="925">
        <f t="shared" si="723"/>
        <v>20</v>
      </c>
      <c r="AQ210" s="542">
        <f t="shared" si="741"/>
        <v>40</v>
      </c>
      <c r="AR210" s="926">
        <f t="shared" si="724"/>
        <v>66140</v>
      </c>
      <c r="AS210" s="1325">
        <v>10</v>
      </c>
      <c r="AT210" s="1325">
        <v>1</v>
      </c>
      <c r="AU210" s="1325">
        <f t="shared" si="747"/>
        <v>20</v>
      </c>
      <c r="AV210" s="927">
        <f t="shared" si="742"/>
        <v>1322800</v>
      </c>
      <c r="AW210" s="927">
        <f t="shared" si="725"/>
        <v>396840</v>
      </c>
      <c r="AX210" s="927">
        <f t="shared" si="743"/>
        <v>1719640</v>
      </c>
      <c r="AY210" s="926"/>
      <c r="AZ210" s="928">
        <f t="shared" si="744"/>
        <v>1719640</v>
      </c>
      <c r="BA210" s="929">
        <f t="shared" si="745"/>
        <v>22578873.200000003</v>
      </c>
    </row>
    <row r="211" spans="1:53" s="539" customFormat="1" ht="23.25" customHeight="1" thickBot="1" x14ac:dyDescent="0.35">
      <c r="A211" s="530">
        <v>5</v>
      </c>
      <c r="B211" s="506" t="s">
        <v>699</v>
      </c>
      <c r="C211" s="531" t="s">
        <v>775</v>
      </c>
      <c r="D211" s="227">
        <v>1</v>
      </c>
      <c r="E211" s="1128">
        <v>14</v>
      </c>
      <c r="F211" s="542">
        <f t="shared" si="716"/>
        <v>28</v>
      </c>
      <c r="G211" s="926">
        <v>66140</v>
      </c>
      <c r="H211" s="926">
        <v>10</v>
      </c>
      <c r="I211" s="927">
        <f t="shared" si="726"/>
        <v>661400</v>
      </c>
      <c r="J211" s="927">
        <v>185192.00000000003</v>
      </c>
      <c r="K211" s="927">
        <f t="shared" si="717"/>
        <v>846592</v>
      </c>
      <c r="L211" s="926"/>
      <c r="M211" s="928">
        <f t="shared" si="727"/>
        <v>846592</v>
      </c>
      <c r="N211" s="1002">
        <f t="shared" si="728"/>
        <v>11115752.960000001</v>
      </c>
      <c r="O211" s="928">
        <v>1</v>
      </c>
      <c r="P211" s="930">
        <f t="shared" si="718"/>
        <v>15</v>
      </c>
      <c r="Q211" s="542">
        <f t="shared" si="729"/>
        <v>30</v>
      </c>
      <c r="R211" s="926">
        <f t="shared" si="730"/>
        <v>66140</v>
      </c>
      <c r="S211" s="1325">
        <v>10</v>
      </c>
      <c r="T211" s="1328">
        <v>0.5</v>
      </c>
      <c r="U211" s="1328">
        <f t="shared" si="748"/>
        <v>15</v>
      </c>
      <c r="V211" s="927">
        <f t="shared" si="732"/>
        <v>992100</v>
      </c>
      <c r="W211" s="927">
        <f t="shared" si="719"/>
        <v>297630</v>
      </c>
      <c r="X211" s="927">
        <f t="shared" si="733"/>
        <v>1289730</v>
      </c>
      <c r="Y211" s="926"/>
      <c r="Z211" s="928">
        <f t="shared" si="734"/>
        <v>1289730</v>
      </c>
      <c r="AA211" s="1002">
        <f t="shared" si="735"/>
        <v>16934154.900000002</v>
      </c>
      <c r="AB211" s="1003">
        <v>1</v>
      </c>
      <c r="AC211" s="925">
        <f t="shared" si="720"/>
        <v>16</v>
      </c>
      <c r="AD211" s="542">
        <f t="shared" si="736"/>
        <v>32</v>
      </c>
      <c r="AE211" s="926">
        <f t="shared" si="721"/>
        <v>66140</v>
      </c>
      <c r="AF211" s="1325">
        <v>10</v>
      </c>
      <c r="AG211" s="1325">
        <v>1</v>
      </c>
      <c r="AH211" s="1325">
        <f t="shared" si="746"/>
        <v>20</v>
      </c>
      <c r="AI211" s="927">
        <f t="shared" si="737"/>
        <v>1322800</v>
      </c>
      <c r="AJ211" s="927">
        <f t="shared" si="722"/>
        <v>396840</v>
      </c>
      <c r="AK211" s="927">
        <f t="shared" si="738"/>
        <v>1719640</v>
      </c>
      <c r="AL211" s="926"/>
      <c r="AM211" s="928">
        <f t="shared" si="739"/>
        <v>1719640</v>
      </c>
      <c r="AN211" s="1002">
        <f t="shared" si="740"/>
        <v>22578873.200000003</v>
      </c>
      <c r="AO211" s="1003">
        <v>1</v>
      </c>
      <c r="AP211" s="925">
        <f t="shared" si="723"/>
        <v>17</v>
      </c>
      <c r="AQ211" s="542">
        <f t="shared" si="741"/>
        <v>34</v>
      </c>
      <c r="AR211" s="926">
        <f t="shared" si="724"/>
        <v>66140</v>
      </c>
      <c r="AS211" s="1325">
        <v>10</v>
      </c>
      <c r="AT211" s="1325">
        <v>1</v>
      </c>
      <c r="AU211" s="1325">
        <f t="shared" si="747"/>
        <v>20</v>
      </c>
      <c r="AV211" s="927">
        <f t="shared" si="742"/>
        <v>1322800</v>
      </c>
      <c r="AW211" s="927">
        <f t="shared" si="725"/>
        <v>396840</v>
      </c>
      <c r="AX211" s="927">
        <f t="shared" si="743"/>
        <v>1719640</v>
      </c>
      <c r="AY211" s="926"/>
      <c r="AZ211" s="928">
        <f t="shared" si="744"/>
        <v>1719640</v>
      </c>
      <c r="BA211" s="929">
        <f t="shared" si="745"/>
        <v>22578873.200000003</v>
      </c>
    </row>
    <row r="212" spans="1:53" s="539" customFormat="1" ht="23.25" customHeight="1" thickBot="1" x14ac:dyDescent="0.35">
      <c r="A212" s="540">
        <v>6</v>
      </c>
      <c r="B212" s="817" t="s">
        <v>700</v>
      </c>
      <c r="C212" s="531" t="s">
        <v>775</v>
      </c>
      <c r="D212" s="227">
        <v>1</v>
      </c>
      <c r="E212" s="1128">
        <v>13</v>
      </c>
      <c r="F212" s="542">
        <f t="shared" si="716"/>
        <v>26</v>
      </c>
      <c r="G212" s="926">
        <v>66140</v>
      </c>
      <c r="H212" s="926">
        <v>10</v>
      </c>
      <c r="I212" s="927">
        <f t="shared" si="726"/>
        <v>661400</v>
      </c>
      <c r="J212" s="927">
        <v>171964</v>
      </c>
      <c r="K212" s="927">
        <f t="shared" si="717"/>
        <v>833364</v>
      </c>
      <c r="L212" s="926"/>
      <c r="M212" s="928">
        <f t="shared" si="727"/>
        <v>833364</v>
      </c>
      <c r="N212" s="1002">
        <f t="shared" si="728"/>
        <v>10942069.32</v>
      </c>
      <c r="O212" s="928">
        <v>1</v>
      </c>
      <c r="P212" s="930">
        <f t="shared" si="718"/>
        <v>14</v>
      </c>
      <c r="Q212" s="542">
        <f t="shared" si="729"/>
        <v>28</v>
      </c>
      <c r="R212" s="926">
        <f t="shared" si="730"/>
        <v>66140</v>
      </c>
      <c r="S212" s="1325">
        <v>10</v>
      </c>
      <c r="T212" s="1328">
        <v>0.5</v>
      </c>
      <c r="U212" s="1328">
        <f t="shared" si="748"/>
        <v>15</v>
      </c>
      <c r="V212" s="927">
        <f t="shared" si="732"/>
        <v>992100</v>
      </c>
      <c r="W212" s="927">
        <f t="shared" si="719"/>
        <v>277788</v>
      </c>
      <c r="X212" s="927">
        <f t="shared" si="733"/>
        <v>1269888</v>
      </c>
      <c r="Y212" s="926"/>
      <c r="Z212" s="928">
        <f t="shared" si="734"/>
        <v>1269888</v>
      </c>
      <c r="AA212" s="1002">
        <f t="shared" si="735"/>
        <v>16673629.440000001</v>
      </c>
      <c r="AB212" s="1003">
        <v>1</v>
      </c>
      <c r="AC212" s="925">
        <f t="shared" si="720"/>
        <v>15</v>
      </c>
      <c r="AD212" s="542">
        <f t="shared" si="736"/>
        <v>30</v>
      </c>
      <c r="AE212" s="926">
        <f t="shared" si="721"/>
        <v>66140</v>
      </c>
      <c r="AF212" s="1325">
        <v>10</v>
      </c>
      <c r="AG212" s="1325">
        <v>1</v>
      </c>
      <c r="AH212" s="1325">
        <f t="shared" si="746"/>
        <v>20</v>
      </c>
      <c r="AI212" s="927">
        <f t="shared" si="737"/>
        <v>1322800</v>
      </c>
      <c r="AJ212" s="927">
        <f t="shared" si="722"/>
        <v>396840</v>
      </c>
      <c r="AK212" s="927">
        <f t="shared" si="738"/>
        <v>1719640</v>
      </c>
      <c r="AL212" s="926"/>
      <c r="AM212" s="928">
        <f t="shared" si="739"/>
        <v>1719640</v>
      </c>
      <c r="AN212" s="1002">
        <f t="shared" si="740"/>
        <v>22578873.200000003</v>
      </c>
      <c r="AO212" s="1003">
        <v>1</v>
      </c>
      <c r="AP212" s="925">
        <f t="shared" si="723"/>
        <v>16</v>
      </c>
      <c r="AQ212" s="542">
        <f t="shared" si="741"/>
        <v>32</v>
      </c>
      <c r="AR212" s="926">
        <f t="shared" si="724"/>
        <v>66140</v>
      </c>
      <c r="AS212" s="1325">
        <v>10</v>
      </c>
      <c r="AT212" s="1325">
        <v>1</v>
      </c>
      <c r="AU212" s="1325">
        <f t="shared" si="747"/>
        <v>20</v>
      </c>
      <c r="AV212" s="927">
        <f t="shared" si="742"/>
        <v>1322800</v>
      </c>
      <c r="AW212" s="927">
        <f t="shared" si="725"/>
        <v>396840</v>
      </c>
      <c r="AX212" s="927">
        <f t="shared" si="743"/>
        <v>1719640</v>
      </c>
      <c r="AY212" s="926"/>
      <c r="AZ212" s="928">
        <f t="shared" si="744"/>
        <v>1719640</v>
      </c>
      <c r="BA212" s="929">
        <f t="shared" si="745"/>
        <v>22578873.200000003</v>
      </c>
    </row>
    <row r="213" spans="1:53" s="539" customFormat="1" ht="23.25" customHeight="1" thickBot="1" x14ac:dyDescent="0.35">
      <c r="A213" s="530">
        <v>7</v>
      </c>
      <c r="B213" s="506" t="s">
        <v>701</v>
      </c>
      <c r="C213" s="531" t="s">
        <v>775</v>
      </c>
      <c r="D213" s="227">
        <v>1</v>
      </c>
      <c r="E213" s="1128">
        <v>11</v>
      </c>
      <c r="F213" s="542">
        <f t="shared" si="716"/>
        <v>22</v>
      </c>
      <c r="G213" s="926">
        <v>66140</v>
      </c>
      <c r="H213" s="926">
        <v>10</v>
      </c>
      <c r="I213" s="927">
        <f t="shared" si="726"/>
        <v>661400</v>
      </c>
      <c r="J213" s="927">
        <f>+I213*0.22</f>
        <v>145508</v>
      </c>
      <c r="K213" s="927">
        <f t="shared" si="717"/>
        <v>806908</v>
      </c>
      <c r="L213" s="926"/>
      <c r="M213" s="928">
        <f t="shared" si="727"/>
        <v>806908</v>
      </c>
      <c r="N213" s="1002">
        <f t="shared" si="728"/>
        <v>10594702.040000001</v>
      </c>
      <c r="O213" s="928">
        <v>1</v>
      </c>
      <c r="P213" s="930">
        <f t="shared" si="718"/>
        <v>12</v>
      </c>
      <c r="Q213" s="542">
        <f t="shared" si="729"/>
        <v>24</v>
      </c>
      <c r="R213" s="926">
        <f t="shared" si="730"/>
        <v>66140</v>
      </c>
      <c r="S213" s="1325">
        <v>10</v>
      </c>
      <c r="T213" s="1328">
        <v>0.5</v>
      </c>
      <c r="U213" s="1328">
        <f t="shared" si="748"/>
        <v>15</v>
      </c>
      <c r="V213" s="927">
        <f t="shared" si="732"/>
        <v>992100</v>
      </c>
      <c r="W213" s="927">
        <f t="shared" si="719"/>
        <v>238104</v>
      </c>
      <c r="X213" s="927">
        <f t="shared" si="733"/>
        <v>1230204</v>
      </c>
      <c r="Y213" s="926"/>
      <c r="Z213" s="928">
        <f t="shared" si="734"/>
        <v>1230204</v>
      </c>
      <c r="AA213" s="1002">
        <f t="shared" si="735"/>
        <v>16152578.520000001</v>
      </c>
      <c r="AB213" s="1003">
        <v>1</v>
      </c>
      <c r="AC213" s="925">
        <f t="shared" si="720"/>
        <v>13</v>
      </c>
      <c r="AD213" s="542">
        <f t="shared" si="736"/>
        <v>26</v>
      </c>
      <c r="AE213" s="926">
        <f t="shared" si="721"/>
        <v>66140</v>
      </c>
      <c r="AF213" s="1325">
        <v>10</v>
      </c>
      <c r="AG213" s="1325">
        <v>1</v>
      </c>
      <c r="AH213" s="1325">
        <f t="shared" si="746"/>
        <v>20</v>
      </c>
      <c r="AI213" s="927">
        <f t="shared" si="737"/>
        <v>1322800</v>
      </c>
      <c r="AJ213" s="927">
        <f t="shared" si="722"/>
        <v>343928</v>
      </c>
      <c r="AK213" s="927">
        <f t="shared" si="738"/>
        <v>1666728</v>
      </c>
      <c r="AL213" s="926"/>
      <c r="AM213" s="928">
        <f t="shared" si="739"/>
        <v>1666728</v>
      </c>
      <c r="AN213" s="1002">
        <f t="shared" si="740"/>
        <v>21884138.640000001</v>
      </c>
      <c r="AO213" s="1003">
        <v>1</v>
      </c>
      <c r="AP213" s="925">
        <f t="shared" si="723"/>
        <v>14</v>
      </c>
      <c r="AQ213" s="542">
        <f t="shared" si="741"/>
        <v>28</v>
      </c>
      <c r="AR213" s="926">
        <f t="shared" si="724"/>
        <v>66140</v>
      </c>
      <c r="AS213" s="1325">
        <v>10</v>
      </c>
      <c r="AT213" s="1325">
        <v>1</v>
      </c>
      <c r="AU213" s="1325">
        <f t="shared" si="747"/>
        <v>20</v>
      </c>
      <c r="AV213" s="927">
        <f t="shared" si="742"/>
        <v>1322800</v>
      </c>
      <c r="AW213" s="927">
        <f t="shared" si="725"/>
        <v>370384.00000000006</v>
      </c>
      <c r="AX213" s="927">
        <f t="shared" si="743"/>
        <v>1693184</v>
      </c>
      <c r="AY213" s="926"/>
      <c r="AZ213" s="928">
        <f t="shared" si="744"/>
        <v>1693184</v>
      </c>
      <c r="BA213" s="929">
        <f t="shared" si="745"/>
        <v>22231505.920000002</v>
      </c>
    </row>
    <row r="214" spans="1:53" s="539" customFormat="1" ht="23.25" customHeight="1" thickBot="1" x14ac:dyDescent="0.35">
      <c r="A214" s="540">
        <v>8</v>
      </c>
      <c r="B214" s="506" t="s">
        <v>2244</v>
      </c>
      <c r="C214" s="531" t="s">
        <v>775</v>
      </c>
      <c r="D214" s="227">
        <v>1</v>
      </c>
      <c r="E214" s="1128">
        <v>0</v>
      </c>
      <c r="F214" s="542">
        <f t="shared" si="716"/>
        <v>0</v>
      </c>
      <c r="G214" s="926">
        <v>66140</v>
      </c>
      <c r="H214" s="926">
        <v>10</v>
      </c>
      <c r="I214" s="927">
        <f t="shared" si="726"/>
        <v>661400</v>
      </c>
      <c r="J214" s="927">
        <v>0</v>
      </c>
      <c r="K214" s="927">
        <f t="shared" si="717"/>
        <v>661400</v>
      </c>
      <c r="L214" s="926"/>
      <c r="M214" s="928">
        <f t="shared" si="727"/>
        <v>661400</v>
      </c>
      <c r="N214" s="1002">
        <f t="shared" si="728"/>
        <v>8684182</v>
      </c>
      <c r="O214" s="928">
        <v>1</v>
      </c>
      <c r="P214" s="930">
        <f t="shared" si="718"/>
        <v>1</v>
      </c>
      <c r="Q214" s="542">
        <f t="shared" si="729"/>
        <v>2</v>
      </c>
      <c r="R214" s="926">
        <f t="shared" si="730"/>
        <v>66140</v>
      </c>
      <c r="S214" s="1325">
        <v>10</v>
      </c>
      <c r="T214" s="1328">
        <v>0.5</v>
      </c>
      <c r="U214" s="1328">
        <f t="shared" si="748"/>
        <v>15</v>
      </c>
      <c r="V214" s="927">
        <f t="shared" si="732"/>
        <v>992100</v>
      </c>
      <c r="W214" s="927">
        <f t="shared" si="719"/>
        <v>19842</v>
      </c>
      <c r="X214" s="927">
        <f t="shared" si="733"/>
        <v>1011942</v>
      </c>
      <c r="Y214" s="926"/>
      <c r="Z214" s="928">
        <f t="shared" si="734"/>
        <v>1011942</v>
      </c>
      <c r="AA214" s="1002">
        <f t="shared" si="735"/>
        <v>13286798.460000001</v>
      </c>
      <c r="AB214" s="1003">
        <v>1</v>
      </c>
      <c r="AC214" s="925">
        <f t="shared" si="720"/>
        <v>2</v>
      </c>
      <c r="AD214" s="542">
        <f t="shared" si="736"/>
        <v>4</v>
      </c>
      <c r="AE214" s="926">
        <f t="shared" si="721"/>
        <v>66140</v>
      </c>
      <c r="AF214" s="1325">
        <v>10</v>
      </c>
      <c r="AG214" s="1325">
        <v>1</v>
      </c>
      <c r="AH214" s="1325">
        <f t="shared" si="746"/>
        <v>20</v>
      </c>
      <c r="AI214" s="927">
        <f t="shared" si="737"/>
        <v>1322800</v>
      </c>
      <c r="AJ214" s="927">
        <f t="shared" si="722"/>
        <v>52912</v>
      </c>
      <c r="AK214" s="927">
        <f t="shared" si="738"/>
        <v>1375712</v>
      </c>
      <c r="AL214" s="926"/>
      <c r="AM214" s="928">
        <f t="shared" si="739"/>
        <v>1375712</v>
      </c>
      <c r="AN214" s="1002">
        <f t="shared" si="740"/>
        <v>18063098.560000002</v>
      </c>
      <c r="AO214" s="1003">
        <v>1</v>
      </c>
      <c r="AP214" s="925">
        <f t="shared" si="723"/>
        <v>3</v>
      </c>
      <c r="AQ214" s="542">
        <f t="shared" si="741"/>
        <v>6</v>
      </c>
      <c r="AR214" s="926">
        <f t="shared" si="724"/>
        <v>66140</v>
      </c>
      <c r="AS214" s="1325">
        <v>10</v>
      </c>
      <c r="AT214" s="1325">
        <v>1</v>
      </c>
      <c r="AU214" s="1325">
        <f t="shared" si="747"/>
        <v>20</v>
      </c>
      <c r="AV214" s="927">
        <f t="shared" si="742"/>
        <v>1322800</v>
      </c>
      <c r="AW214" s="927">
        <f t="shared" si="725"/>
        <v>79368</v>
      </c>
      <c r="AX214" s="927">
        <f t="shared" si="743"/>
        <v>1402168</v>
      </c>
      <c r="AY214" s="926"/>
      <c r="AZ214" s="928">
        <f t="shared" si="744"/>
        <v>1402168</v>
      </c>
      <c r="BA214" s="929">
        <f t="shared" si="745"/>
        <v>18410465.84</v>
      </c>
    </row>
    <row r="215" spans="1:53" s="539" customFormat="1" ht="23.25" customHeight="1" thickBot="1" x14ac:dyDescent="0.35">
      <c r="A215" s="530">
        <v>9</v>
      </c>
      <c r="B215" s="506" t="s">
        <v>943</v>
      </c>
      <c r="C215" s="531" t="s">
        <v>775</v>
      </c>
      <c r="D215" s="227">
        <v>1</v>
      </c>
      <c r="E215" s="1131">
        <v>7</v>
      </c>
      <c r="F215" s="552">
        <f t="shared" ref="F215" si="749">+E215*2</f>
        <v>14</v>
      </c>
      <c r="G215" s="932">
        <v>66140</v>
      </c>
      <c r="H215" s="932">
        <v>10</v>
      </c>
      <c r="I215" s="933">
        <f t="shared" ref="I215" si="750">+H215*G215</f>
        <v>661400</v>
      </c>
      <c r="J215" s="933">
        <v>92596.000000000015</v>
      </c>
      <c r="K215" s="933">
        <f t="shared" ref="K215" si="751">+I215+J215</f>
        <v>753996</v>
      </c>
      <c r="L215" s="932"/>
      <c r="M215" s="934">
        <f t="shared" ref="M215" si="752">+K215+L215</f>
        <v>753996</v>
      </c>
      <c r="N215" s="1121">
        <f>+M215*13.13</f>
        <v>9899967.4800000004</v>
      </c>
      <c r="O215" s="928">
        <v>1</v>
      </c>
      <c r="P215" s="941">
        <f t="shared" ref="P215" si="753">+E215+1</f>
        <v>8</v>
      </c>
      <c r="Q215" s="552">
        <f>+P215*2</f>
        <v>16</v>
      </c>
      <c r="R215" s="932">
        <f t="shared" ref="R215" si="754">+G215</f>
        <v>66140</v>
      </c>
      <c r="S215" s="1326">
        <v>10</v>
      </c>
      <c r="T215" s="1328">
        <v>0.5</v>
      </c>
      <c r="U215" s="1328">
        <f t="shared" ref="U215" si="755">+S215+S215*T215</f>
        <v>15</v>
      </c>
      <c r="V215" s="933">
        <f t="shared" ref="V215" si="756">+U215*R215</f>
        <v>992100</v>
      </c>
      <c r="W215" s="933">
        <f t="shared" ref="W215" si="757">IF((Q215&lt;=30)*AND(V215*Q215%&gt;J215),V215*Q215%,IF((Q215&gt;30)*AND(V215*30%&gt;J215),V215*30%,J215))</f>
        <v>158736</v>
      </c>
      <c r="X215" s="933">
        <f t="shared" ref="X215" si="758">+V215+W215</f>
        <v>1150836</v>
      </c>
      <c r="Y215" s="932"/>
      <c r="Z215" s="934">
        <f t="shared" ref="Z215" si="759">+X215+Y215</f>
        <v>1150836</v>
      </c>
      <c r="AA215" s="1121">
        <f t="shared" ref="AA215" si="760">+Z215*13.13</f>
        <v>15110476.680000002</v>
      </c>
      <c r="AB215" s="1133">
        <v>1</v>
      </c>
      <c r="AC215" s="931">
        <f t="shared" ref="AC215" si="761">+P215+1</f>
        <v>9</v>
      </c>
      <c r="AD215" s="552">
        <f>+AC215*2</f>
        <v>18</v>
      </c>
      <c r="AE215" s="932">
        <f t="shared" ref="AE215" si="762">+R215</f>
        <v>66140</v>
      </c>
      <c r="AF215" s="1326">
        <v>10</v>
      </c>
      <c r="AG215" s="1325">
        <v>1</v>
      </c>
      <c r="AH215" s="1325">
        <f t="shared" ref="AH215:AH216" si="763">+AF215+AF215*AG215</f>
        <v>20</v>
      </c>
      <c r="AI215" s="933">
        <f t="shared" ref="AI215:AI216" si="764">+AH215*AE215</f>
        <v>1322800</v>
      </c>
      <c r="AJ215" s="933">
        <f t="shared" ref="AJ215:AJ216" si="765">IF((AD215&lt;=30)*AND(AI215*AD215%&gt;W215),AI215*AD215%,IF((AD215&gt;30)*AND(AI215*30%&gt;W215),AI215*30%,W215))</f>
        <v>238104</v>
      </c>
      <c r="AK215" s="933">
        <f t="shared" ref="AK215:AK216" si="766">+AI215+AJ215</f>
        <v>1560904</v>
      </c>
      <c r="AL215" s="932"/>
      <c r="AM215" s="934">
        <f t="shared" ref="AM215:AM216" si="767">+AK215+AL215</f>
        <v>1560904</v>
      </c>
      <c r="AN215" s="1121">
        <f t="shared" ref="AN215:AN216" si="768">+AM215*13.13</f>
        <v>20494669.52</v>
      </c>
      <c r="AO215" s="1133">
        <v>1</v>
      </c>
      <c r="AP215" s="1101">
        <f t="shared" ref="AP215:AP216" si="769">+AC215+1</f>
        <v>10</v>
      </c>
      <c r="AQ215" s="697">
        <f>+AP215*2</f>
        <v>20</v>
      </c>
      <c r="AR215" s="937">
        <f t="shared" ref="AR215:AR216" si="770">+AE215</f>
        <v>66140</v>
      </c>
      <c r="AS215" s="1326">
        <v>10</v>
      </c>
      <c r="AT215" s="1325">
        <v>1</v>
      </c>
      <c r="AU215" s="1325">
        <f t="shared" ref="AU215:AU216" si="771">+AS215+AS215*AT215</f>
        <v>20</v>
      </c>
      <c r="AV215" s="938">
        <f t="shared" ref="AV215:AV216" si="772">+AU215*AR215</f>
        <v>1322800</v>
      </c>
      <c r="AW215" s="938">
        <f t="shared" ref="AW215:AW216" si="773">IF((AQ215&lt;=30)*AND(AV215*AQ215%&gt;AJ215),AV215*AQ215%,IF((AQ215&gt;30)*AND(AV215*30%&gt;AJ215),AV215*30%,AJ215))</f>
        <v>264560</v>
      </c>
      <c r="AX215" s="938">
        <f t="shared" ref="AX215:AX216" si="774">+AV215+AW215</f>
        <v>1587360</v>
      </c>
      <c r="AY215" s="937"/>
      <c r="AZ215" s="939">
        <f t="shared" ref="AZ215:AZ216" si="775">+AX215+AY215</f>
        <v>1587360</v>
      </c>
      <c r="BA215" s="940">
        <f t="shared" ref="BA215:BA216" si="776">+AZ215*13.13</f>
        <v>20842036.800000001</v>
      </c>
    </row>
    <row r="216" spans="1:53" s="1163" customFormat="1" ht="23.25" customHeight="1" thickBot="1" x14ac:dyDescent="0.35">
      <c r="A216" s="1353">
        <v>62</v>
      </c>
      <c r="B216" s="1372" t="s">
        <v>91</v>
      </c>
      <c r="C216" s="1332" t="s">
        <v>775</v>
      </c>
      <c r="D216" s="1355"/>
      <c r="E216" s="1373"/>
      <c r="F216" s="1152"/>
      <c r="G216" s="1325"/>
      <c r="H216" s="1325"/>
      <c r="I216" s="1335"/>
      <c r="J216" s="1335"/>
      <c r="K216" s="1335"/>
      <c r="L216" s="1325"/>
      <c r="M216" s="1337"/>
      <c r="N216" s="1338"/>
      <c r="O216" s="1337"/>
      <c r="P216" s="1342"/>
      <c r="Q216" s="1152"/>
      <c r="R216" s="1325"/>
      <c r="S216" s="1325"/>
      <c r="T216" s="1328"/>
      <c r="U216" s="1328"/>
      <c r="V216" s="1335"/>
      <c r="W216" s="1335"/>
      <c r="X216" s="1335"/>
      <c r="Y216" s="1325"/>
      <c r="Z216" s="1337"/>
      <c r="AA216" s="1338"/>
      <c r="AB216" s="1337">
        <v>1</v>
      </c>
      <c r="AC216" s="1342">
        <v>0</v>
      </c>
      <c r="AD216" s="1152">
        <f t="shared" ref="AD216" si="777">+AC216*2</f>
        <v>0</v>
      </c>
      <c r="AE216" s="1325">
        <v>66140</v>
      </c>
      <c r="AF216" s="1325">
        <v>10</v>
      </c>
      <c r="AG216" s="1325">
        <v>1</v>
      </c>
      <c r="AH216" s="1325">
        <f t="shared" si="763"/>
        <v>20</v>
      </c>
      <c r="AI216" s="1335">
        <f t="shared" si="764"/>
        <v>1322800</v>
      </c>
      <c r="AJ216" s="1335">
        <f t="shared" si="765"/>
        <v>0</v>
      </c>
      <c r="AK216" s="1335">
        <f t="shared" si="766"/>
        <v>1322800</v>
      </c>
      <c r="AL216" s="1325"/>
      <c r="AM216" s="1337">
        <f t="shared" si="767"/>
        <v>1322800</v>
      </c>
      <c r="AN216" s="1338">
        <f t="shared" si="768"/>
        <v>17368364</v>
      </c>
      <c r="AO216" s="1337">
        <v>1</v>
      </c>
      <c r="AP216" s="1342">
        <f t="shared" si="769"/>
        <v>1</v>
      </c>
      <c r="AQ216" s="1152">
        <f t="shared" ref="AQ216" si="778">+AP216*2</f>
        <v>2</v>
      </c>
      <c r="AR216" s="1325">
        <f t="shared" si="770"/>
        <v>66140</v>
      </c>
      <c r="AS216" s="1325">
        <v>10</v>
      </c>
      <c r="AT216" s="1325">
        <v>1</v>
      </c>
      <c r="AU216" s="1325">
        <f t="shared" si="771"/>
        <v>20</v>
      </c>
      <c r="AV216" s="1335">
        <f t="shared" si="772"/>
        <v>1322800</v>
      </c>
      <c r="AW216" s="1335">
        <f t="shared" si="773"/>
        <v>26456</v>
      </c>
      <c r="AX216" s="1335">
        <f t="shared" si="774"/>
        <v>1349256</v>
      </c>
      <c r="AY216" s="1325"/>
      <c r="AZ216" s="1337">
        <f t="shared" si="775"/>
        <v>1349256</v>
      </c>
      <c r="BA216" s="1340">
        <f t="shared" si="776"/>
        <v>17715731.280000001</v>
      </c>
    </row>
    <row r="217" spans="1:53" s="549" customFormat="1" ht="18" customHeight="1" thickBot="1" x14ac:dyDescent="0.35">
      <c r="A217" s="1515" t="s">
        <v>64</v>
      </c>
      <c r="B217" s="1516"/>
      <c r="C217" s="1517"/>
      <c r="D217" s="894">
        <f>SUM(D207:D216)</f>
        <v>9</v>
      </c>
      <c r="E217" s="999">
        <f t="shared" ref="E217:BA217" si="779">SUM(E207:E216)</f>
        <v>126</v>
      </c>
      <c r="F217" s="1000">
        <f t="shared" si="779"/>
        <v>252</v>
      </c>
      <c r="G217" s="1000">
        <f t="shared" si="779"/>
        <v>595260</v>
      </c>
      <c r="H217" s="1000">
        <f t="shared" si="779"/>
        <v>91</v>
      </c>
      <c r="I217" s="1000">
        <f t="shared" si="779"/>
        <v>6018740</v>
      </c>
      <c r="J217" s="1000">
        <f t="shared" si="779"/>
        <v>1846171</v>
      </c>
      <c r="K217" s="1000">
        <f t="shared" si="779"/>
        <v>7864911</v>
      </c>
      <c r="L217" s="1000">
        <f t="shared" si="779"/>
        <v>0</v>
      </c>
      <c r="M217" s="1000">
        <f t="shared" si="779"/>
        <v>7864911</v>
      </c>
      <c r="N217" s="708">
        <f t="shared" si="779"/>
        <v>103266281.43000001</v>
      </c>
      <c r="O217" s="1207">
        <f t="shared" si="779"/>
        <v>9</v>
      </c>
      <c r="P217" s="999">
        <f t="shared" si="779"/>
        <v>135</v>
      </c>
      <c r="Q217" s="1000">
        <f t="shared" si="779"/>
        <v>270</v>
      </c>
      <c r="R217" s="1000">
        <f t="shared" si="779"/>
        <v>595260</v>
      </c>
      <c r="S217" s="1000"/>
      <c r="T217" s="1000"/>
      <c r="U217" s="1000">
        <f t="shared" si="779"/>
        <v>136.5</v>
      </c>
      <c r="V217" s="1000">
        <f t="shared" si="779"/>
        <v>9028110</v>
      </c>
      <c r="W217" s="1000">
        <f t="shared" si="779"/>
        <v>2424569</v>
      </c>
      <c r="X217" s="1000">
        <f t="shared" si="779"/>
        <v>11452679</v>
      </c>
      <c r="Y217" s="1000">
        <f t="shared" si="779"/>
        <v>0</v>
      </c>
      <c r="Z217" s="1000">
        <f t="shared" si="779"/>
        <v>11452679</v>
      </c>
      <c r="AA217" s="708">
        <f t="shared" si="779"/>
        <v>150373675.27000001</v>
      </c>
      <c r="AB217" s="708">
        <f t="shared" si="779"/>
        <v>10</v>
      </c>
      <c r="AC217" s="999">
        <f t="shared" si="779"/>
        <v>144</v>
      </c>
      <c r="AD217" s="1000">
        <f t="shared" si="779"/>
        <v>288</v>
      </c>
      <c r="AE217" s="1000">
        <f t="shared" si="779"/>
        <v>661400</v>
      </c>
      <c r="AF217" s="1000"/>
      <c r="AG217" s="1000"/>
      <c r="AH217" s="1000">
        <f t="shared" si="779"/>
        <v>202</v>
      </c>
      <c r="AI217" s="1000">
        <f t="shared" si="779"/>
        <v>13360280</v>
      </c>
      <c r="AJ217" s="1000">
        <f t="shared" si="779"/>
        <v>3097549</v>
      </c>
      <c r="AK217" s="1000">
        <f t="shared" si="779"/>
        <v>16457829</v>
      </c>
      <c r="AL217" s="1000">
        <f t="shared" si="779"/>
        <v>0</v>
      </c>
      <c r="AM217" s="1000">
        <f t="shared" si="779"/>
        <v>16457829</v>
      </c>
      <c r="AN217" s="708">
        <f t="shared" si="779"/>
        <v>216091294.77000001</v>
      </c>
      <c r="AO217" s="708">
        <f t="shared" si="779"/>
        <v>10</v>
      </c>
      <c r="AP217" s="999">
        <f t="shared" si="779"/>
        <v>154</v>
      </c>
      <c r="AQ217" s="1000">
        <f t="shared" si="779"/>
        <v>308</v>
      </c>
      <c r="AR217" s="1000">
        <f t="shared" si="779"/>
        <v>661400</v>
      </c>
      <c r="AS217" s="1000"/>
      <c r="AT217" s="1000"/>
      <c r="AU217" s="1000">
        <f t="shared" si="779"/>
        <v>202</v>
      </c>
      <c r="AV217" s="1000">
        <f t="shared" si="779"/>
        <v>13360280</v>
      </c>
      <c r="AW217" s="1000">
        <f t="shared" si="779"/>
        <v>3203373</v>
      </c>
      <c r="AX217" s="1000">
        <f t="shared" si="779"/>
        <v>16563653</v>
      </c>
      <c r="AY217" s="1000">
        <f t="shared" si="779"/>
        <v>0</v>
      </c>
      <c r="AZ217" s="1000">
        <f t="shared" si="779"/>
        <v>16563653</v>
      </c>
      <c r="BA217" s="1001">
        <f t="shared" si="779"/>
        <v>217480763.89000005</v>
      </c>
    </row>
    <row r="218" spans="1:53" s="516" customFormat="1" ht="17.25" customHeight="1" x14ac:dyDescent="0.3">
      <c r="A218" s="550"/>
      <c r="B218" s="551"/>
      <c r="C218" s="551"/>
      <c r="D218" s="551"/>
      <c r="E218" s="551"/>
      <c r="F218" s="551"/>
      <c r="G218" s="551"/>
      <c r="H218" s="551"/>
      <c r="I218" s="551"/>
      <c r="J218" s="551"/>
      <c r="K218" s="551"/>
      <c r="L218" s="551"/>
      <c r="M218" s="551"/>
      <c r="N218" s="551"/>
      <c r="O218" s="551"/>
      <c r="P218" s="551"/>
      <c r="Q218" s="551"/>
      <c r="R218" s="551"/>
      <c r="S218" s="551"/>
      <c r="T218" s="551"/>
      <c r="U218" s="551"/>
      <c r="V218" s="551"/>
      <c r="W218" s="551"/>
      <c r="X218" s="551"/>
      <c r="Y218" s="551"/>
      <c r="Z218" s="551"/>
      <c r="AA218" s="551"/>
      <c r="AB218" s="551"/>
    </row>
    <row r="219" spans="1:53" s="516" customFormat="1" ht="18" customHeight="1" thickBot="1" x14ac:dyDescent="0.35">
      <c r="A219" s="550"/>
      <c r="B219" s="551"/>
      <c r="C219" s="551"/>
      <c r="D219" s="551"/>
      <c r="E219" s="551"/>
      <c r="F219" s="551"/>
      <c r="G219" s="551"/>
      <c r="H219" s="551"/>
      <c r="I219" s="551"/>
      <c r="J219" s="551"/>
      <c r="K219" s="551"/>
      <c r="L219" s="551"/>
      <c r="M219" s="551"/>
      <c r="N219" s="551"/>
      <c r="O219" s="551"/>
      <c r="P219" s="551"/>
      <c r="Q219" s="551"/>
      <c r="R219" s="551"/>
      <c r="S219" s="551"/>
      <c r="T219" s="551"/>
      <c r="U219" s="551"/>
      <c r="V219" s="551"/>
      <c r="W219" s="551"/>
      <c r="X219" s="551"/>
      <c r="Y219" s="551"/>
      <c r="Z219" s="551"/>
      <c r="AA219" s="551"/>
      <c r="AB219" s="551"/>
    </row>
    <row r="220" spans="1:53" s="515" customFormat="1" ht="30.75" customHeight="1" thickBot="1" x14ac:dyDescent="0.35">
      <c r="A220" s="1518" t="s">
        <v>842</v>
      </c>
      <c r="B220" s="1519"/>
      <c r="C220" s="1520"/>
      <c r="D220" s="1203"/>
      <c r="E220" s="1521" t="s">
        <v>2496</v>
      </c>
      <c r="F220" s="1522"/>
      <c r="G220" s="1522"/>
      <c r="H220" s="1522"/>
      <c r="I220" s="1522"/>
      <c r="J220" s="1522"/>
      <c r="K220" s="1522"/>
      <c r="L220" s="1522"/>
      <c r="M220" s="1522"/>
      <c r="N220" s="1522"/>
      <c r="O220" s="1199"/>
      <c r="P220" s="1521" t="s">
        <v>2496</v>
      </c>
      <c r="Q220" s="1522"/>
      <c r="R220" s="1522"/>
      <c r="S220" s="1522"/>
      <c r="T220" s="1522"/>
      <c r="U220" s="1522"/>
      <c r="V220" s="1522"/>
      <c r="W220" s="1522"/>
      <c r="X220" s="1522"/>
      <c r="Y220" s="1522"/>
      <c r="Z220" s="1522"/>
      <c r="AA220" s="1522"/>
      <c r="AB220" s="1199"/>
      <c r="AC220" s="1521" t="s">
        <v>2496</v>
      </c>
      <c r="AD220" s="1522"/>
      <c r="AE220" s="1522"/>
      <c r="AF220" s="1522"/>
      <c r="AG220" s="1522"/>
      <c r="AH220" s="1522"/>
      <c r="AI220" s="1522"/>
      <c r="AJ220" s="1522"/>
      <c r="AK220" s="1522"/>
      <c r="AL220" s="1522"/>
      <c r="AM220" s="1522"/>
      <c r="AN220" s="1522"/>
      <c r="AO220" s="1199"/>
      <c r="AP220" s="1521" t="s">
        <v>2496</v>
      </c>
      <c r="AQ220" s="1522"/>
      <c r="AR220" s="1522"/>
      <c r="AS220" s="1522"/>
      <c r="AT220" s="1522"/>
      <c r="AU220" s="1522"/>
      <c r="AV220" s="1522"/>
      <c r="AW220" s="1522"/>
      <c r="AX220" s="1522"/>
      <c r="AY220" s="1522"/>
      <c r="AZ220" s="1522"/>
      <c r="BA220" s="1522"/>
    </row>
    <row r="221" spans="1:53" s="516" customFormat="1" ht="25.5" customHeight="1" thickBot="1" x14ac:dyDescent="0.35">
      <c r="A221" s="1524" t="s">
        <v>22</v>
      </c>
      <c r="B221" s="1525"/>
      <c r="C221" s="1526"/>
      <c r="D221" s="1527" t="s">
        <v>1842</v>
      </c>
      <c r="E221" s="1528"/>
      <c r="F221" s="1528"/>
      <c r="G221" s="1528"/>
      <c r="H221" s="1528"/>
      <c r="I221" s="1528"/>
      <c r="J221" s="1528"/>
      <c r="K221" s="1528"/>
      <c r="L221" s="1528"/>
      <c r="M221" s="1528"/>
      <c r="N221" s="1529"/>
      <c r="O221" s="1201"/>
      <c r="P221" s="1527" t="s">
        <v>2127</v>
      </c>
      <c r="Q221" s="1528"/>
      <c r="R221" s="1528"/>
      <c r="S221" s="1528"/>
      <c r="T221" s="1528"/>
      <c r="U221" s="1528"/>
      <c r="V221" s="1528"/>
      <c r="W221" s="1528"/>
      <c r="X221" s="1528"/>
      <c r="Y221" s="1528"/>
      <c r="Z221" s="1528"/>
      <c r="AA221" s="1529"/>
      <c r="AB221" s="1201"/>
      <c r="AC221" s="1527" t="s">
        <v>2128</v>
      </c>
      <c r="AD221" s="1528"/>
      <c r="AE221" s="1528"/>
      <c r="AF221" s="1528"/>
      <c r="AG221" s="1528"/>
      <c r="AH221" s="1528"/>
      <c r="AI221" s="1528"/>
      <c r="AJ221" s="1528"/>
      <c r="AK221" s="1528"/>
      <c r="AL221" s="1528"/>
      <c r="AM221" s="1528"/>
      <c r="AN221" s="1529"/>
      <c r="AO221" s="1201"/>
      <c r="AP221" s="1527" t="s">
        <v>2480</v>
      </c>
      <c r="AQ221" s="1528"/>
      <c r="AR221" s="1528"/>
      <c r="AS221" s="1528"/>
      <c r="AT221" s="1528"/>
      <c r="AU221" s="1528"/>
      <c r="AV221" s="1528"/>
      <c r="AW221" s="1528"/>
      <c r="AX221" s="1528"/>
      <c r="AY221" s="1528"/>
      <c r="AZ221" s="1528"/>
      <c r="BA221" s="1529"/>
    </row>
    <row r="222" spans="1:53" ht="72.75" customHeight="1" thickBot="1" x14ac:dyDescent="0.35">
      <c r="A222" s="517" t="s">
        <v>10</v>
      </c>
      <c r="B222" s="518" t="s">
        <v>54</v>
      </c>
      <c r="C222" s="518" t="s">
        <v>55</v>
      </c>
      <c r="D222" s="519" t="s">
        <v>1</v>
      </c>
      <c r="E222" s="520" t="s">
        <v>622</v>
      </c>
      <c r="F222" s="520" t="s">
        <v>57</v>
      </c>
      <c r="G222" s="521" t="s">
        <v>62</v>
      </c>
      <c r="H222" s="522" t="s">
        <v>63</v>
      </c>
      <c r="I222" s="521" t="s">
        <v>623</v>
      </c>
      <c r="J222" s="523" t="s">
        <v>624</v>
      </c>
      <c r="K222" s="523" t="s">
        <v>908</v>
      </c>
      <c r="L222" s="524" t="s">
        <v>945</v>
      </c>
      <c r="M222" s="524" t="s">
        <v>2113</v>
      </c>
      <c r="N222" s="312" t="s">
        <v>2114</v>
      </c>
      <c r="O222" s="873"/>
      <c r="P222" s="525" t="str">
        <f>+E222</f>
        <v>Դատավորի ստաժ</v>
      </c>
      <c r="Q222" s="526" t="str">
        <f>+F222</f>
        <v>Ստաժի %-ը</v>
      </c>
      <c r="R222" s="523" t="s">
        <v>62</v>
      </c>
      <c r="S222" s="1329" t="s">
        <v>63</v>
      </c>
      <c r="T222" s="1330" t="s">
        <v>2876</v>
      </c>
      <c r="U222" s="1329" t="s">
        <v>2877</v>
      </c>
      <c r="V222" s="523" t="s">
        <v>623</v>
      </c>
      <c r="W222" s="523" t="s">
        <v>624</v>
      </c>
      <c r="X222" s="523" t="s">
        <v>942</v>
      </c>
      <c r="Y222" s="528" t="s">
        <v>946</v>
      </c>
      <c r="Z222" s="528" t="s">
        <v>2129</v>
      </c>
      <c r="AA222" s="529" t="s">
        <v>2130</v>
      </c>
      <c r="AB222" s="873"/>
      <c r="AC222" s="525" t="str">
        <f>+P222</f>
        <v>Դատավորի ստաժ</v>
      </c>
      <c r="AD222" s="526" t="str">
        <f>+Q222</f>
        <v>Ստաժի %-ը</v>
      </c>
      <c r="AE222" s="523" t="s">
        <v>62</v>
      </c>
      <c r="AF222" s="1329" t="s">
        <v>63</v>
      </c>
      <c r="AG222" s="1330" t="s">
        <v>2878</v>
      </c>
      <c r="AH222" s="1329" t="s">
        <v>2879</v>
      </c>
      <c r="AI222" s="523" t="s">
        <v>623</v>
      </c>
      <c r="AJ222" s="523" t="s">
        <v>624</v>
      </c>
      <c r="AK222" s="523" t="s">
        <v>942</v>
      </c>
      <c r="AL222" s="528" t="s">
        <v>946</v>
      </c>
      <c r="AM222" s="528" t="s">
        <v>2131</v>
      </c>
      <c r="AN222" s="529" t="s">
        <v>2132</v>
      </c>
      <c r="AO222" s="873"/>
      <c r="AP222" s="520" t="str">
        <f>+AC222</f>
        <v>Դատավորի ստաժ</v>
      </c>
      <c r="AQ222" s="695" t="str">
        <f>+AD222</f>
        <v>Ստաժի %-ը</v>
      </c>
      <c r="AR222" s="521" t="s">
        <v>62</v>
      </c>
      <c r="AS222" s="1329" t="s">
        <v>63</v>
      </c>
      <c r="AT222" s="1330" t="s">
        <v>2878</v>
      </c>
      <c r="AU222" s="1329" t="s">
        <v>2879</v>
      </c>
      <c r="AV222" s="521" t="s">
        <v>623</v>
      </c>
      <c r="AW222" s="521" t="s">
        <v>624</v>
      </c>
      <c r="AX222" s="521" t="s">
        <v>942</v>
      </c>
      <c r="AY222" s="524" t="s">
        <v>946</v>
      </c>
      <c r="AZ222" s="524" t="s">
        <v>2482</v>
      </c>
      <c r="BA222" s="312" t="s">
        <v>2481</v>
      </c>
    </row>
    <row r="223" spans="1:53" s="539" customFormat="1" ht="25.5" customHeight="1" thickBot="1" x14ac:dyDescent="0.35">
      <c r="A223" s="530">
        <v>1</v>
      </c>
      <c r="B223" s="816" t="s">
        <v>795</v>
      </c>
      <c r="C223" s="531" t="s">
        <v>635</v>
      </c>
      <c r="D223" s="556">
        <v>1</v>
      </c>
      <c r="E223" s="1088">
        <v>16</v>
      </c>
      <c r="F223" s="533">
        <f>+E223*2</f>
        <v>32</v>
      </c>
      <c r="G223" s="1082">
        <v>66140</v>
      </c>
      <c r="H223" s="1082">
        <v>11</v>
      </c>
      <c r="I223" s="1089">
        <f>+H223*G223</f>
        <v>727540</v>
      </c>
      <c r="J223" s="1089">
        <v>287043</v>
      </c>
      <c r="K223" s="1089">
        <f t="shared" ref="K223:K231" si="780">+I223+J223</f>
        <v>1014583</v>
      </c>
      <c r="L223" s="1082">
        <v>8000</v>
      </c>
      <c r="M223" s="1085">
        <f>+K223+L223</f>
        <v>1022583</v>
      </c>
      <c r="N223" s="1119">
        <f>+M223*13.13</f>
        <v>13426514.790000001</v>
      </c>
      <c r="O223" s="532">
        <v>1</v>
      </c>
      <c r="P223" s="1106">
        <f>+E223+1</f>
        <v>17</v>
      </c>
      <c r="Q223" s="533">
        <f>+P223*2</f>
        <v>34</v>
      </c>
      <c r="R223" s="1082">
        <f>+G223</f>
        <v>66140</v>
      </c>
      <c r="S223" s="1327">
        <v>11</v>
      </c>
      <c r="T223" s="1328">
        <v>0.5</v>
      </c>
      <c r="U223" s="1328">
        <f>+S223+S223*T223</f>
        <v>16.5</v>
      </c>
      <c r="V223" s="1089">
        <f>+U223*R223</f>
        <v>1091310</v>
      </c>
      <c r="W223" s="1089">
        <f t="shared" ref="W223:W231" si="781">IF((Q223&lt;=30)*AND(V223*Q223%&gt;J223),V223*Q223%,IF((Q223&gt;30)*AND(V223*30%&gt;J223),V223*30%,J223))</f>
        <v>327393</v>
      </c>
      <c r="X223" s="1089">
        <f>+V223+W223</f>
        <v>1418703</v>
      </c>
      <c r="Y223" s="1082">
        <v>8000</v>
      </c>
      <c r="Z223" s="1085">
        <f>+X223+Y223</f>
        <v>1426703</v>
      </c>
      <c r="AA223" s="1119">
        <f>+Z223*13.13</f>
        <v>18732610.390000001</v>
      </c>
      <c r="AB223" s="556">
        <v>1</v>
      </c>
      <c r="AC223" s="1088">
        <f>+P223+1</f>
        <v>18</v>
      </c>
      <c r="AD223" s="533">
        <f>+AC223*2</f>
        <v>36</v>
      </c>
      <c r="AE223" s="1082">
        <f t="shared" ref="AE223:AE228" si="782">+R223</f>
        <v>66140</v>
      </c>
      <c r="AF223" s="1327">
        <v>11</v>
      </c>
      <c r="AG223" s="1325">
        <v>1</v>
      </c>
      <c r="AH223" s="1325">
        <f>+AF223+AF223*AG223</f>
        <v>22</v>
      </c>
      <c r="AI223" s="1089">
        <f>+AH223*AE223</f>
        <v>1455080</v>
      </c>
      <c r="AJ223" s="1089">
        <f t="shared" ref="AJ223:AJ231" si="783">IF((AD223&lt;=30)*AND(AI223*AD223%&gt;W223),AI223*AD223%,IF((AD223&gt;30)*AND(AI223*30%&gt;W223),AI223*30%,W223))</f>
        <v>436524</v>
      </c>
      <c r="AK223" s="1089">
        <f>+AI223+AJ223</f>
        <v>1891604</v>
      </c>
      <c r="AL223" s="1082">
        <v>8000</v>
      </c>
      <c r="AM223" s="1085">
        <f>+AK223+AL223</f>
        <v>1899604</v>
      </c>
      <c r="AN223" s="1119">
        <f>+AM223*13.13</f>
        <v>24941800.520000003</v>
      </c>
      <c r="AO223" s="556">
        <v>1</v>
      </c>
      <c r="AP223" s="1088">
        <f>+AC223+1</f>
        <v>19</v>
      </c>
      <c r="AQ223" s="533">
        <f>+AP223*2</f>
        <v>38</v>
      </c>
      <c r="AR223" s="1082">
        <f t="shared" ref="AR223:AR228" si="784">+AE223</f>
        <v>66140</v>
      </c>
      <c r="AS223" s="1327">
        <v>11</v>
      </c>
      <c r="AT223" s="1325">
        <v>1</v>
      </c>
      <c r="AU223" s="1325">
        <f>+AS223+AS223*AT223</f>
        <v>22</v>
      </c>
      <c r="AV223" s="1089">
        <f>+AU223*AR223</f>
        <v>1455080</v>
      </c>
      <c r="AW223" s="1089">
        <f t="shared" ref="AW223:AW231" si="785">IF((AQ223&lt;=30)*AND(AV223*AQ223%&gt;AJ223),AV223*AQ223%,IF((AQ223&gt;30)*AND(AV223*30%&gt;AJ223),AV223*30%,AJ223))</f>
        <v>436524</v>
      </c>
      <c r="AX223" s="1089">
        <f>+AV223+AW223</f>
        <v>1891604</v>
      </c>
      <c r="AY223" s="1082">
        <v>8000</v>
      </c>
      <c r="AZ223" s="1085">
        <f>+AX223+AY223</f>
        <v>1899604</v>
      </c>
      <c r="BA223" s="1104">
        <f>+AZ223*13.13</f>
        <v>24941800.520000003</v>
      </c>
    </row>
    <row r="224" spans="1:53" s="539" customFormat="1" ht="23.25" customHeight="1" thickBot="1" x14ac:dyDescent="0.35">
      <c r="A224" s="540">
        <v>2</v>
      </c>
      <c r="B224" s="816" t="s">
        <v>800</v>
      </c>
      <c r="C224" s="531" t="s">
        <v>775</v>
      </c>
      <c r="D224" s="556">
        <v>1</v>
      </c>
      <c r="E224" s="931">
        <v>7</v>
      </c>
      <c r="F224" s="552">
        <f t="shared" ref="F224" si="786">+E224*2</f>
        <v>14</v>
      </c>
      <c r="G224" s="932">
        <v>66140</v>
      </c>
      <c r="H224" s="932">
        <v>11</v>
      </c>
      <c r="I224" s="933">
        <f t="shared" ref="I224" si="787">+H224*G224</f>
        <v>727540</v>
      </c>
      <c r="J224" s="933">
        <v>101855.6</v>
      </c>
      <c r="K224" s="933">
        <f>+I224+J224</f>
        <v>829395.6</v>
      </c>
      <c r="L224" s="932">
        <v>8000</v>
      </c>
      <c r="M224" s="934">
        <f t="shared" ref="M224" si="788">+K224+L224</f>
        <v>837395.6</v>
      </c>
      <c r="N224" s="1121">
        <f t="shared" ref="N224" si="789">+M224*13.13</f>
        <v>10995004.228</v>
      </c>
      <c r="O224" s="532">
        <v>1</v>
      </c>
      <c r="P224" s="941">
        <f t="shared" ref="P224" si="790">+E224+1</f>
        <v>8</v>
      </c>
      <c r="Q224" s="552">
        <f t="shared" ref="Q224" si="791">+P224*2</f>
        <v>16</v>
      </c>
      <c r="R224" s="932">
        <f t="shared" ref="R224" si="792">+G224</f>
        <v>66140</v>
      </c>
      <c r="S224" s="1326">
        <v>11</v>
      </c>
      <c r="T224" s="1328">
        <v>0.5</v>
      </c>
      <c r="U224" s="1328">
        <f t="shared" ref="U224:U225" si="793">+S224+S224*T224</f>
        <v>16.5</v>
      </c>
      <c r="V224" s="933">
        <f t="shared" ref="V224" si="794">+U224*R224</f>
        <v>1091310</v>
      </c>
      <c r="W224" s="933">
        <f>IF((Q224&lt;=30)*AND(V224*Q224%&gt;J224),V224*Q224%,IF((Q224&gt;30)*AND(V224*30%&gt;J224),V224*30%,J224))</f>
        <v>174609.6</v>
      </c>
      <c r="X224" s="933">
        <f t="shared" ref="X224" si="795">+V224+W224</f>
        <v>1265919.6000000001</v>
      </c>
      <c r="Y224" s="932">
        <v>8000</v>
      </c>
      <c r="Z224" s="934">
        <f t="shared" ref="Z224" si="796">+X224+Y224</f>
        <v>1273919.6000000001</v>
      </c>
      <c r="AA224" s="1121">
        <f t="shared" ref="AA224" si="797">+Z224*13.13</f>
        <v>16726564.348000003</v>
      </c>
      <c r="AB224" s="556">
        <v>1</v>
      </c>
      <c r="AC224" s="931">
        <f t="shared" ref="AC224" si="798">+P224+1</f>
        <v>9</v>
      </c>
      <c r="AD224" s="552">
        <f t="shared" ref="AD224" si="799">+AC224*2</f>
        <v>18</v>
      </c>
      <c r="AE224" s="932">
        <f t="shared" si="782"/>
        <v>66140</v>
      </c>
      <c r="AF224" s="1326">
        <v>11</v>
      </c>
      <c r="AG224" s="1325">
        <v>1</v>
      </c>
      <c r="AH224" s="1325">
        <f>+AF224+AF224*AG224</f>
        <v>22</v>
      </c>
      <c r="AI224" s="933">
        <f t="shared" ref="AI224" si="800">+AH224*AE224</f>
        <v>1455080</v>
      </c>
      <c r="AJ224" s="933">
        <f>IF((AD224&lt;=30)*AND(AI224*AD224%&gt;W224),AI224*AD224%,IF((AD224&gt;30)*AND(AI224*30%&gt;W224),AI224*30%,W224))</f>
        <v>261914.4</v>
      </c>
      <c r="AK224" s="933">
        <f t="shared" ref="AK224" si="801">+AI224+AJ224</f>
        <v>1716994.4</v>
      </c>
      <c r="AL224" s="932">
        <v>8000</v>
      </c>
      <c r="AM224" s="934">
        <f t="shared" ref="AM224" si="802">+AK224+AL224</f>
        <v>1724994.4</v>
      </c>
      <c r="AN224" s="1121">
        <f t="shared" ref="AN224" si="803">+AM224*13.13</f>
        <v>22649176.471999999</v>
      </c>
      <c r="AO224" s="556">
        <v>1</v>
      </c>
      <c r="AP224" s="931">
        <f t="shared" ref="AP224" si="804">+AC224+1</f>
        <v>10</v>
      </c>
      <c r="AQ224" s="552">
        <f t="shared" ref="AQ224" si="805">+AP224*2</f>
        <v>20</v>
      </c>
      <c r="AR224" s="932">
        <f t="shared" si="784"/>
        <v>66140</v>
      </c>
      <c r="AS224" s="1326">
        <v>11</v>
      </c>
      <c r="AT224" s="1325">
        <v>1</v>
      </c>
      <c r="AU224" s="1325">
        <f>+AS224+AS224*AT224</f>
        <v>22</v>
      </c>
      <c r="AV224" s="933">
        <f t="shared" ref="AV224" si="806">+AU224*AR224</f>
        <v>1455080</v>
      </c>
      <c r="AW224" s="933">
        <f>IF((AQ224&lt;=30)*AND(AV224*AQ224%&gt;AJ224),AV224*AQ224%,IF((AQ224&gt;30)*AND(AV224*30%&gt;AJ224),AV224*30%,AJ224))</f>
        <v>291016</v>
      </c>
      <c r="AX224" s="933">
        <f t="shared" ref="AX224" si="807">+AV224+AW224</f>
        <v>1746096</v>
      </c>
      <c r="AY224" s="932">
        <v>8000</v>
      </c>
      <c r="AZ224" s="934">
        <f t="shared" ref="AZ224" si="808">+AX224+AY224</f>
        <v>1754096</v>
      </c>
      <c r="BA224" s="935">
        <f t="shared" ref="BA224" si="809">+AZ224*13.13</f>
        <v>23031280.48</v>
      </c>
    </row>
    <row r="225" spans="1:53" s="539" customFormat="1" ht="23.25" customHeight="1" thickBot="1" x14ac:dyDescent="0.35">
      <c r="A225" s="530">
        <v>3</v>
      </c>
      <c r="B225" s="816" t="s">
        <v>796</v>
      </c>
      <c r="C225" s="531" t="s">
        <v>775</v>
      </c>
      <c r="D225" s="556">
        <v>1</v>
      </c>
      <c r="E225" s="925">
        <v>14</v>
      </c>
      <c r="F225" s="542">
        <f t="shared" ref="F225:F231" si="810">+E225*2</f>
        <v>28</v>
      </c>
      <c r="G225" s="926">
        <v>66140</v>
      </c>
      <c r="H225" s="926">
        <v>10</v>
      </c>
      <c r="I225" s="927">
        <f t="shared" ref="I225:I231" si="811">+H225*G225</f>
        <v>661400</v>
      </c>
      <c r="J225" s="927">
        <v>185192.00000000003</v>
      </c>
      <c r="K225" s="927">
        <f t="shared" si="780"/>
        <v>846592</v>
      </c>
      <c r="L225" s="926">
        <v>8000</v>
      </c>
      <c r="M225" s="928">
        <f t="shared" ref="M225:M231" si="812">+K225+L225</f>
        <v>854592</v>
      </c>
      <c r="N225" s="1002">
        <f t="shared" ref="N225:N231" si="813">+M225*13.13</f>
        <v>11220792.960000001</v>
      </c>
      <c r="O225" s="532">
        <v>1</v>
      </c>
      <c r="P225" s="930">
        <f t="shared" ref="P225:P231" si="814">+E225+1</f>
        <v>15</v>
      </c>
      <c r="Q225" s="542">
        <f t="shared" ref="Q225:Q231" si="815">+P225*2</f>
        <v>30</v>
      </c>
      <c r="R225" s="926">
        <f t="shared" ref="R225:R231" si="816">+G225</f>
        <v>66140</v>
      </c>
      <c r="S225" s="1325">
        <v>10</v>
      </c>
      <c r="T225" s="1328">
        <v>0.5</v>
      </c>
      <c r="U225" s="1328">
        <f t="shared" si="793"/>
        <v>15</v>
      </c>
      <c r="V225" s="927">
        <f t="shared" ref="V225:V231" si="817">+U225*R225</f>
        <v>992100</v>
      </c>
      <c r="W225" s="927">
        <f t="shared" si="781"/>
        <v>297630</v>
      </c>
      <c r="X225" s="927">
        <f t="shared" ref="X225:X231" si="818">+V225+W225</f>
        <v>1289730</v>
      </c>
      <c r="Y225" s="926">
        <v>8000</v>
      </c>
      <c r="Z225" s="928">
        <f t="shared" ref="Z225:Z231" si="819">+X225+Y225</f>
        <v>1297730</v>
      </c>
      <c r="AA225" s="1002">
        <f t="shared" ref="AA225:AA231" si="820">+Z225*13.13</f>
        <v>17039194.900000002</v>
      </c>
      <c r="AB225" s="556">
        <v>1</v>
      </c>
      <c r="AC225" s="925">
        <f t="shared" ref="AC225:AC231" si="821">+P225+1</f>
        <v>16</v>
      </c>
      <c r="AD225" s="542">
        <f t="shared" ref="AD225:AD231" si="822">+AC225*2</f>
        <v>32</v>
      </c>
      <c r="AE225" s="926">
        <f t="shared" si="782"/>
        <v>66140</v>
      </c>
      <c r="AF225" s="1325">
        <v>10</v>
      </c>
      <c r="AG225" s="1325">
        <v>1</v>
      </c>
      <c r="AH225" s="1325">
        <f t="shared" ref="AH225:AH231" si="823">+AF225+AF225*AG225</f>
        <v>20</v>
      </c>
      <c r="AI225" s="927">
        <f t="shared" ref="AI225:AI231" si="824">+AH225*AE225</f>
        <v>1322800</v>
      </c>
      <c r="AJ225" s="927">
        <f t="shared" si="783"/>
        <v>396840</v>
      </c>
      <c r="AK225" s="927">
        <f t="shared" ref="AK225:AK231" si="825">+AI225+AJ225</f>
        <v>1719640</v>
      </c>
      <c r="AL225" s="926">
        <v>8000</v>
      </c>
      <c r="AM225" s="928">
        <f t="shared" ref="AM225:AM231" si="826">+AK225+AL225</f>
        <v>1727640</v>
      </c>
      <c r="AN225" s="1002">
        <f t="shared" ref="AN225:AN231" si="827">+AM225*13.13</f>
        <v>22683913.200000003</v>
      </c>
      <c r="AO225" s="556">
        <v>1</v>
      </c>
      <c r="AP225" s="925">
        <f t="shared" ref="AP225:AP231" si="828">+AC225+1</f>
        <v>17</v>
      </c>
      <c r="AQ225" s="542">
        <f t="shared" ref="AQ225:AQ231" si="829">+AP225*2</f>
        <v>34</v>
      </c>
      <c r="AR225" s="926">
        <f t="shared" si="784"/>
        <v>66140</v>
      </c>
      <c r="AS225" s="1325">
        <v>10</v>
      </c>
      <c r="AT225" s="1325">
        <v>1</v>
      </c>
      <c r="AU225" s="1325">
        <f t="shared" ref="AU225:AU231" si="830">+AS225+AS225*AT225</f>
        <v>20</v>
      </c>
      <c r="AV225" s="927">
        <f t="shared" ref="AV225:AV231" si="831">+AU225*AR225</f>
        <v>1322800</v>
      </c>
      <c r="AW225" s="927">
        <f t="shared" si="785"/>
        <v>396840</v>
      </c>
      <c r="AX225" s="927">
        <f t="shared" ref="AX225:AX231" si="832">+AV225+AW225</f>
        <v>1719640</v>
      </c>
      <c r="AY225" s="926">
        <v>8000</v>
      </c>
      <c r="AZ225" s="928">
        <f t="shared" ref="AZ225:AZ231" si="833">+AX225+AY225</f>
        <v>1727640</v>
      </c>
      <c r="BA225" s="929">
        <f t="shared" ref="BA225:BA231" si="834">+AZ225*13.13</f>
        <v>22683913.200000003</v>
      </c>
    </row>
    <row r="226" spans="1:53" s="539" customFormat="1" ht="23.25" customHeight="1" thickBot="1" x14ac:dyDescent="0.35">
      <c r="A226" s="540">
        <v>4</v>
      </c>
      <c r="B226" s="816" t="s">
        <v>2418</v>
      </c>
      <c r="C226" s="531" t="s">
        <v>775</v>
      </c>
      <c r="D226" s="556">
        <v>1</v>
      </c>
      <c r="E226" s="925">
        <v>1</v>
      </c>
      <c r="F226" s="542">
        <f t="shared" si="810"/>
        <v>2</v>
      </c>
      <c r="G226" s="926">
        <v>66140</v>
      </c>
      <c r="H226" s="926">
        <v>10</v>
      </c>
      <c r="I226" s="927">
        <f t="shared" si="811"/>
        <v>661400</v>
      </c>
      <c r="J226" s="927">
        <v>13228</v>
      </c>
      <c r="K226" s="927">
        <f t="shared" si="780"/>
        <v>674628</v>
      </c>
      <c r="L226" s="926">
        <v>8000</v>
      </c>
      <c r="M226" s="928">
        <f t="shared" si="812"/>
        <v>682628</v>
      </c>
      <c r="N226" s="1002">
        <f t="shared" si="813"/>
        <v>8962905.6400000006</v>
      </c>
      <c r="O226" s="532">
        <v>1</v>
      </c>
      <c r="P226" s="930">
        <f t="shared" si="814"/>
        <v>2</v>
      </c>
      <c r="Q226" s="542">
        <f t="shared" si="815"/>
        <v>4</v>
      </c>
      <c r="R226" s="926">
        <f t="shared" si="816"/>
        <v>66140</v>
      </c>
      <c r="S226" s="1325">
        <v>10</v>
      </c>
      <c r="T226" s="1328">
        <v>0.5</v>
      </c>
      <c r="U226" s="1328">
        <f t="shared" ref="U226:U231" si="835">+S226+S226*T226</f>
        <v>15</v>
      </c>
      <c r="V226" s="927">
        <f t="shared" si="817"/>
        <v>992100</v>
      </c>
      <c r="W226" s="927">
        <f t="shared" si="781"/>
        <v>39684</v>
      </c>
      <c r="X226" s="927">
        <f t="shared" si="818"/>
        <v>1031784</v>
      </c>
      <c r="Y226" s="926">
        <v>8000</v>
      </c>
      <c r="Z226" s="928">
        <f t="shared" si="819"/>
        <v>1039784</v>
      </c>
      <c r="AA226" s="1002">
        <f t="shared" si="820"/>
        <v>13652363.92</v>
      </c>
      <c r="AB226" s="556">
        <v>1</v>
      </c>
      <c r="AC226" s="925">
        <f t="shared" si="821"/>
        <v>3</v>
      </c>
      <c r="AD226" s="542">
        <f t="shared" si="822"/>
        <v>6</v>
      </c>
      <c r="AE226" s="926">
        <f t="shared" si="782"/>
        <v>66140</v>
      </c>
      <c r="AF226" s="1325">
        <v>10</v>
      </c>
      <c r="AG226" s="1325">
        <v>1</v>
      </c>
      <c r="AH226" s="1325">
        <f t="shared" si="823"/>
        <v>20</v>
      </c>
      <c r="AI226" s="927">
        <f t="shared" si="824"/>
        <v>1322800</v>
      </c>
      <c r="AJ226" s="927">
        <f t="shared" si="783"/>
        <v>79368</v>
      </c>
      <c r="AK226" s="927">
        <f t="shared" si="825"/>
        <v>1402168</v>
      </c>
      <c r="AL226" s="926">
        <v>8000</v>
      </c>
      <c r="AM226" s="928">
        <f t="shared" si="826"/>
        <v>1410168</v>
      </c>
      <c r="AN226" s="1002">
        <f t="shared" si="827"/>
        <v>18515505.84</v>
      </c>
      <c r="AO226" s="556">
        <v>1</v>
      </c>
      <c r="AP226" s="925">
        <f t="shared" si="828"/>
        <v>4</v>
      </c>
      <c r="AQ226" s="542">
        <f t="shared" si="829"/>
        <v>8</v>
      </c>
      <c r="AR226" s="926">
        <f t="shared" si="784"/>
        <v>66140</v>
      </c>
      <c r="AS226" s="1325">
        <v>10</v>
      </c>
      <c r="AT226" s="1325">
        <v>1</v>
      </c>
      <c r="AU226" s="1325">
        <f t="shared" si="830"/>
        <v>20</v>
      </c>
      <c r="AV226" s="927">
        <f t="shared" si="831"/>
        <v>1322800</v>
      </c>
      <c r="AW226" s="927">
        <f t="shared" si="785"/>
        <v>105824</v>
      </c>
      <c r="AX226" s="927">
        <f t="shared" si="832"/>
        <v>1428624</v>
      </c>
      <c r="AY226" s="926">
        <v>8000</v>
      </c>
      <c r="AZ226" s="928">
        <f t="shared" si="833"/>
        <v>1436624</v>
      </c>
      <c r="BA226" s="929">
        <f t="shared" si="834"/>
        <v>18862873.120000001</v>
      </c>
    </row>
    <row r="227" spans="1:53" s="539" customFormat="1" ht="23.25" customHeight="1" thickBot="1" x14ac:dyDescent="0.35">
      <c r="A227" s="530">
        <v>5</v>
      </c>
      <c r="B227" s="1209" t="s">
        <v>771</v>
      </c>
      <c r="C227" s="531" t="s">
        <v>2361</v>
      </c>
      <c r="D227" s="556">
        <v>1</v>
      </c>
      <c r="E227" s="925">
        <v>20</v>
      </c>
      <c r="F227" s="542">
        <f t="shared" si="810"/>
        <v>40</v>
      </c>
      <c r="G227" s="926">
        <v>66140</v>
      </c>
      <c r="H227" s="926">
        <v>12</v>
      </c>
      <c r="I227" s="927">
        <f t="shared" si="811"/>
        <v>793680</v>
      </c>
      <c r="J227" s="927">
        <v>370113</v>
      </c>
      <c r="K227" s="927">
        <f t="shared" si="780"/>
        <v>1163793</v>
      </c>
      <c r="L227" s="926">
        <v>8000</v>
      </c>
      <c r="M227" s="928">
        <f t="shared" si="812"/>
        <v>1171793</v>
      </c>
      <c r="N227" s="1002">
        <f t="shared" si="813"/>
        <v>15385642.090000002</v>
      </c>
      <c r="O227" s="532">
        <v>1</v>
      </c>
      <c r="P227" s="930">
        <f t="shared" si="814"/>
        <v>21</v>
      </c>
      <c r="Q227" s="542">
        <f t="shared" si="815"/>
        <v>42</v>
      </c>
      <c r="R227" s="926">
        <f t="shared" si="816"/>
        <v>66140</v>
      </c>
      <c r="S227" s="1325">
        <v>12</v>
      </c>
      <c r="T227" s="1328">
        <v>0.5</v>
      </c>
      <c r="U227" s="1328">
        <f t="shared" si="835"/>
        <v>18</v>
      </c>
      <c r="V227" s="927">
        <f t="shared" si="817"/>
        <v>1190520</v>
      </c>
      <c r="W227" s="927">
        <f t="shared" si="781"/>
        <v>370113</v>
      </c>
      <c r="X227" s="927">
        <f t="shared" si="818"/>
        <v>1560633</v>
      </c>
      <c r="Y227" s="926">
        <v>8000</v>
      </c>
      <c r="Z227" s="928">
        <f t="shared" si="819"/>
        <v>1568633</v>
      </c>
      <c r="AA227" s="929">
        <f t="shared" si="820"/>
        <v>20596151.290000003</v>
      </c>
      <c r="AB227" s="556">
        <v>1</v>
      </c>
      <c r="AC227" s="930">
        <f t="shared" si="821"/>
        <v>22</v>
      </c>
      <c r="AD227" s="542">
        <f t="shared" si="822"/>
        <v>44</v>
      </c>
      <c r="AE227" s="926">
        <f t="shared" si="782"/>
        <v>66140</v>
      </c>
      <c r="AF227" s="1325">
        <v>12</v>
      </c>
      <c r="AG227" s="1325">
        <v>1</v>
      </c>
      <c r="AH227" s="1325">
        <f t="shared" si="823"/>
        <v>24</v>
      </c>
      <c r="AI227" s="927">
        <f t="shared" si="824"/>
        <v>1587360</v>
      </c>
      <c r="AJ227" s="927">
        <f t="shared" si="783"/>
        <v>476208</v>
      </c>
      <c r="AK227" s="927">
        <f t="shared" si="825"/>
        <v>2063568</v>
      </c>
      <c r="AL227" s="926">
        <v>8000</v>
      </c>
      <c r="AM227" s="928">
        <f t="shared" si="826"/>
        <v>2071568</v>
      </c>
      <c r="AN227" s="929">
        <f t="shared" si="827"/>
        <v>27199687.84</v>
      </c>
      <c r="AO227" s="556">
        <v>1</v>
      </c>
      <c r="AP227" s="930">
        <f t="shared" si="828"/>
        <v>23</v>
      </c>
      <c r="AQ227" s="542">
        <f t="shared" si="829"/>
        <v>46</v>
      </c>
      <c r="AR227" s="926">
        <f t="shared" si="784"/>
        <v>66140</v>
      </c>
      <c r="AS227" s="1325">
        <v>12</v>
      </c>
      <c r="AT227" s="1325">
        <v>1</v>
      </c>
      <c r="AU227" s="1325">
        <f t="shared" si="830"/>
        <v>24</v>
      </c>
      <c r="AV227" s="927">
        <f t="shared" si="831"/>
        <v>1587360</v>
      </c>
      <c r="AW227" s="927">
        <f t="shared" si="785"/>
        <v>476208</v>
      </c>
      <c r="AX227" s="927">
        <f t="shared" si="832"/>
        <v>2063568</v>
      </c>
      <c r="AY227" s="926">
        <v>8000</v>
      </c>
      <c r="AZ227" s="928">
        <f t="shared" si="833"/>
        <v>2071568</v>
      </c>
      <c r="BA227" s="929">
        <f t="shared" si="834"/>
        <v>27199687.84</v>
      </c>
    </row>
    <row r="228" spans="1:53" s="539" customFormat="1" ht="23.25" customHeight="1" thickBot="1" x14ac:dyDescent="0.35">
      <c r="A228" s="540">
        <v>6</v>
      </c>
      <c r="B228" s="812" t="s">
        <v>955</v>
      </c>
      <c r="C228" s="531" t="s">
        <v>775</v>
      </c>
      <c r="D228" s="556">
        <v>1</v>
      </c>
      <c r="E228" s="925">
        <v>3</v>
      </c>
      <c r="F228" s="542">
        <f>+E228*2</f>
        <v>6</v>
      </c>
      <c r="G228" s="926">
        <v>66140</v>
      </c>
      <c r="H228" s="926">
        <v>10</v>
      </c>
      <c r="I228" s="927">
        <f>+H228*G228</f>
        <v>661400</v>
      </c>
      <c r="J228" s="927">
        <v>39684</v>
      </c>
      <c r="K228" s="927">
        <f>+I228+J228</f>
        <v>701084</v>
      </c>
      <c r="L228" s="926"/>
      <c r="M228" s="928">
        <f>+K228+L228</f>
        <v>701084</v>
      </c>
      <c r="N228" s="1002">
        <f>+M228*13.13</f>
        <v>9205232.9199999999</v>
      </c>
      <c r="O228" s="532">
        <v>1</v>
      </c>
      <c r="P228" s="930">
        <f>+E228+1</f>
        <v>4</v>
      </c>
      <c r="Q228" s="542">
        <f>+P228*2</f>
        <v>8</v>
      </c>
      <c r="R228" s="926">
        <f>+G228</f>
        <v>66140</v>
      </c>
      <c r="S228" s="1325">
        <v>10</v>
      </c>
      <c r="T228" s="1328">
        <v>0.5</v>
      </c>
      <c r="U228" s="1328">
        <f t="shared" si="835"/>
        <v>15</v>
      </c>
      <c r="V228" s="927">
        <f>+U228*R228</f>
        <v>992100</v>
      </c>
      <c r="W228" s="927">
        <f>IF((Q228&lt;=30)*AND(V228*Q228%&gt;J228),V228*Q228%,IF((Q228&gt;30)*AND(V228*30%&gt;J228),V228*30%,J228))</f>
        <v>79368</v>
      </c>
      <c r="X228" s="927">
        <f>+V228+W228</f>
        <v>1071468</v>
      </c>
      <c r="Y228" s="926"/>
      <c r="Z228" s="928">
        <f>+X228+Y228</f>
        <v>1071468</v>
      </c>
      <c r="AA228" s="1002">
        <f>+Z228*13.13</f>
        <v>14068374.840000002</v>
      </c>
      <c r="AB228" s="1003">
        <v>1</v>
      </c>
      <c r="AC228" s="925">
        <f>+P228+1</f>
        <v>5</v>
      </c>
      <c r="AD228" s="542">
        <f>+AC228*2</f>
        <v>10</v>
      </c>
      <c r="AE228" s="926">
        <f t="shared" si="782"/>
        <v>66140</v>
      </c>
      <c r="AF228" s="1325">
        <v>10</v>
      </c>
      <c r="AG228" s="1325">
        <v>1</v>
      </c>
      <c r="AH228" s="1325">
        <f t="shared" si="823"/>
        <v>20</v>
      </c>
      <c r="AI228" s="927">
        <f>+AH228*AE228</f>
        <v>1322800</v>
      </c>
      <c r="AJ228" s="927">
        <f>IF((AD228&lt;=30)*AND(AI228*AD228%&gt;W228),AI228*AD228%,IF((AD228&gt;30)*AND(AI228*30%&gt;W228),AI228*30%,W228))</f>
        <v>132280</v>
      </c>
      <c r="AK228" s="927">
        <f>+AI228+AJ228</f>
        <v>1455080</v>
      </c>
      <c r="AL228" s="926"/>
      <c r="AM228" s="928">
        <f>+AK228+AL228</f>
        <v>1455080</v>
      </c>
      <c r="AN228" s="1002">
        <f>+AM228*13.13</f>
        <v>19105200.400000002</v>
      </c>
      <c r="AO228" s="1003">
        <v>1</v>
      </c>
      <c r="AP228" s="925">
        <f>+AC228+1</f>
        <v>6</v>
      </c>
      <c r="AQ228" s="542">
        <f>+AP228*2</f>
        <v>12</v>
      </c>
      <c r="AR228" s="926">
        <f t="shared" si="784"/>
        <v>66140</v>
      </c>
      <c r="AS228" s="1325">
        <v>10</v>
      </c>
      <c r="AT228" s="1325">
        <v>1</v>
      </c>
      <c r="AU228" s="1325">
        <f t="shared" si="830"/>
        <v>20</v>
      </c>
      <c r="AV228" s="927">
        <f>+AU228*AR228</f>
        <v>1322800</v>
      </c>
      <c r="AW228" s="927">
        <f>IF((AQ228&lt;=30)*AND(AV228*AQ228%&gt;AJ228),AV228*AQ228%,IF((AQ228&gt;30)*AND(AV228*30%&gt;AJ228),AV228*30%,AJ228))</f>
        <v>158736</v>
      </c>
      <c r="AX228" s="927">
        <f>+AV228+AW228</f>
        <v>1481536</v>
      </c>
      <c r="AY228" s="926"/>
      <c r="AZ228" s="928">
        <f>+AX228+AY228</f>
        <v>1481536</v>
      </c>
      <c r="BA228" s="929">
        <f>+AZ228*13.13</f>
        <v>19452567.68</v>
      </c>
    </row>
    <row r="229" spans="1:53" s="539" customFormat="1" ht="23.25" customHeight="1" thickBot="1" x14ac:dyDescent="0.35">
      <c r="A229" s="530">
        <v>7</v>
      </c>
      <c r="B229" s="818" t="s">
        <v>125</v>
      </c>
      <c r="C229" s="531" t="s">
        <v>775</v>
      </c>
      <c r="D229" s="227">
        <v>1</v>
      </c>
      <c r="E229" s="1128">
        <v>0</v>
      </c>
      <c r="F229" s="542">
        <f t="shared" ref="F229" si="836">+E229*2</f>
        <v>0</v>
      </c>
      <c r="G229" s="926">
        <v>66140</v>
      </c>
      <c r="H229" s="926">
        <v>10</v>
      </c>
      <c r="I229" s="927">
        <f t="shared" ref="I229" si="837">+H229*G229</f>
        <v>661400</v>
      </c>
      <c r="J229" s="927">
        <v>0</v>
      </c>
      <c r="K229" s="927">
        <f t="shared" ref="K229" si="838">+I229+J229</f>
        <v>661400</v>
      </c>
      <c r="L229" s="926"/>
      <c r="M229" s="928">
        <f t="shared" ref="M229" si="839">+K229+L229</f>
        <v>661400</v>
      </c>
      <c r="N229" s="1002">
        <f t="shared" ref="N229" si="840">+M229*13.13</f>
        <v>8684182</v>
      </c>
      <c r="O229" s="532">
        <v>1</v>
      </c>
      <c r="P229" s="930">
        <f t="shared" ref="P229" si="841">+E229+1</f>
        <v>1</v>
      </c>
      <c r="Q229" s="542">
        <f t="shared" ref="Q229" si="842">+P229*2</f>
        <v>2</v>
      </c>
      <c r="R229" s="926">
        <f t="shared" ref="R229" si="843">+G229</f>
        <v>66140</v>
      </c>
      <c r="S229" s="1325">
        <v>10</v>
      </c>
      <c r="T229" s="1328">
        <v>0.5</v>
      </c>
      <c r="U229" s="1328">
        <f t="shared" si="835"/>
        <v>15</v>
      </c>
      <c r="V229" s="927">
        <f t="shared" ref="V229" si="844">+U229*R229</f>
        <v>992100</v>
      </c>
      <c r="W229" s="927">
        <f t="shared" ref="W229" si="845">IF((Q229&lt;=30)*AND(V229*Q229%&gt;J229),V229*Q229%,IF((Q229&gt;30)*AND(V229*30%&gt;J229),V229*30%,J229))</f>
        <v>19842</v>
      </c>
      <c r="X229" s="927">
        <f t="shared" ref="X229" si="846">+V229+W229</f>
        <v>1011942</v>
      </c>
      <c r="Y229" s="926"/>
      <c r="Z229" s="928">
        <f t="shared" ref="Z229" si="847">+X229+Y229</f>
        <v>1011942</v>
      </c>
      <c r="AA229" s="1002">
        <f t="shared" ref="AA229" si="848">+Z229*13.13</f>
        <v>13286798.460000001</v>
      </c>
      <c r="AB229" s="1003">
        <v>1</v>
      </c>
      <c r="AC229" s="925">
        <f t="shared" ref="AC229" si="849">+P229+1</f>
        <v>2</v>
      </c>
      <c r="AD229" s="542">
        <f t="shared" ref="AD229" si="850">+AC229*2</f>
        <v>4</v>
      </c>
      <c r="AE229" s="926">
        <f t="shared" ref="AE229" si="851">+R229</f>
        <v>66140</v>
      </c>
      <c r="AF229" s="1325">
        <v>10</v>
      </c>
      <c r="AG229" s="1325">
        <v>1</v>
      </c>
      <c r="AH229" s="1325">
        <f t="shared" si="823"/>
        <v>20</v>
      </c>
      <c r="AI229" s="927">
        <f t="shared" ref="AI229" si="852">+AH229*AE229</f>
        <v>1322800</v>
      </c>
      <c r="AJ229" s="927">
        <f t="shared" ref="AJ229" si="853">IF((AD229&lt;=30)*AND(AI229*AD229%&gt;W229),AI229*AD229%,IF((AD229&gt;30)*AND(AI229*30%&gt;W229),AI229*30%,W229))</f>
        <v>52912</v>
      </c>
      <c r="AK229" s="927">
        <f t="shared" ref="AK229" si="854">+AI229+AJ229</f>
        <v>1375712</v>
      </c>
      <c r="AL229" s="926"/>
      <c r="AM229" s="928">
        <f t="shared" ref="AM229" si="855">+AK229+AL229</f>
        <v>1375712</v>
      </c>
      <c r="AN229" s="1002">
        <f t="shared" ref="AN229" si="856">+AM229*13.13</f>
        <v>18063098.560000002</v>
      </c>
      <c r="AO229" s="1003">
        <v>1</v>
      </c>
      <c r="AP229" s="925">
        <f t="shared" ref="AP229" si="857">+AC229+1</f>
        <v>3</v>
      </c>
      <c r="AQ229" s="542">
        <f t="shared" ref="AQ229" si="858">+AP229*2</f>
        <v>6</v>
      </c>
      <c r="AR229" s="926">
        <f t="shared" ref="AR229" si="859">+AE229</f>
        <v>66140</v>
      </c>
      <c r="AS229" s="1325">
        <v>10</v>
      </c>
      <c r="AT229" s="1325">
        <v>1</v>
      </c>
      <c r="AU229" s="1325">
        <f t="shared" si="830"/>
        <v>20</v>
      </c>
      <c r="AV229" s="927">
        <f t="shared" ref="AV229" si="860">+AU229*AR229</f>
        <v>1322800</v>
      </c>
      <c r="AW229" s="927">
        <f t="shared" ref="AW229" si="861">IF((AQ229&lt;=30)*AND(AV229*AQ229%&gt;AJ229),AV229*AQ229%,IF((AQ229&gt;30)*AND(AV229*30%&gt;AJ229),AV229*30%,AJ229))</f>
        <v>79368</v>
      </c>
      <c r="AX229" s="927">
        <f t="shared" ref="AX229" si="862">+AV229+AW229</f>
        <v>1402168</v>
      </c>
      <c r="AY229" s="926"/>
      <c r="AZ229" s="928">
        <f t="shared" ref="AZ229" si="863">+AX229+AY229</f>
        <v>1402168</v>
      </c>
      <c r="BA229" s="929">
        <f t="shared" ref="BA229" si="864">+AZ229*13.13</f>
        <v>18410465.84</v>
      </c>
    </row>
    <row r="230" spans="1:53" s="539" customFormat="1" ht="23.25" customHeight="1" thickBot="1" x14ac:dyDescent="0.35">
      <c r="A230" s="540">
        <v>8</v>
      </c>
      <c r="B230" s="818" t="s">
        <v>2491</v>
      </c>
      <c r="C230" s="531" t="s">
        <v>775</v>
      </c>
      <c r="D230" s="227">
        <v>1</v>
      </c>
      <c r="E230" s="1128">
        <v>0</v>
      </c>
      <c r="F230" s="542">
        <f t="shared" ref="F230" si="865">+E230*2</f>
        <v>0</v>
      </c>
      <c r="G230" s="926">
        <v>66140</v>
      </c>
      <c r="H230" s="926">
        <v>10</v>
      </c>
      <c r="I230" s="927">
        <f t="shared" ref="I230" si="866">+H230*G230</f>
        <v>661400</v>
      </c>
      <c r="J230" s="927">
        <v>0</v>
      </c>
      <c r="K230" s="927">
        <f t="shared" ref="K230" si="867">+I230+J230</f>
        <v>661400</v>
      </c>
      <c r="L230" s="926"/>
      <c r="M230" s="928">
        <f t="shared" ref="M230" si="868">+K230+L230</f>
        <v>661400</v>
      </c>
      <c r="N230" s="1002">
        <f t="shared" ref="N230" si="869">+M230*13.13</f>
        <v>8684182</v>
      </c>
      <c r="O230" s="532">
        <v>1</v>
      </c>
      <c r="P230" s="930">
        <f t="shared" ref="P230" si="870">+E230+1</f>
        <v>1</v>
      </c>
      <c r="Q230" s="542">
        <f t="shared" ref="Q230" si="871">+P230*2</f>
        <v>2</v>
      </c>
      <c r="R230" s="926">
        <f t="shared" ref="R230" si="872">+G230</f>
        <v>66140</v>
      </c>
      <c r="S230" s="1325">
        <v>10</v>
      </c>
      <c r="T230" s="1328">
        <v>0.5</v>
      </c>
      <c r="U230" s="1328">
        <f t="shared" si="835"/>
        <v>15</v>
      </c>
      <c r="V230" s="927">
        <f t="shared" ref="V230" si="873">+U230*R230</f>
        <v>992100</v>
      </c>
      <c r="W230" s="927">
        <f t="shared" ref="W230" si="874">IF((Q230&lt;=30)*AND(V230*Q230%&gt;J230),V230*Q230%,IF((Q230&gt;30)*AND(V230*30%&gt;J230),V230*30%,J230))</f>
        <v>19842</v>
      </c>
      <c r="X230" s="927">
        <f t="shared" ref="X230" si="875">+V230+W230</f>
        <v>1011942</v>
      </c>
      <c r="Y230" s="926"/>
      <c r="Z230" s="928">
        <f t="shared" ref="Z230" si="876">+X230+Y230</f>
        <v>1011942</v>
      </c>
      <c r="AA230" s="1002">
        <f t="shared" ref="AA230" si="877">+Z230*13.13</f>
        <v>13286798.460000001</v>
      </c>
      <c r="AB230" s="1003">
        <v>1</v>
      </c>
      <c r="AC230" s="925">
        <f t="shared" ref="AC230" si="878">+P230+1</f>
        <v>2</v>
      </c>
      <c r="AD230" s="542">
        <f t="shared" ref="AD230" si="879">+AC230*2</f>
        <v>4</v>
      </c>
      <c r="AE230" s="926">
        <f t="shared" ref="AE230" si="880">+R230</f>
        <v>66140</v>
      </c>
      <c r="AF230" s="1325">
        <v>10</v>
      </c>
      <c r="AG230" s="1325">
        <v>1</v>
      </c>
      <c r="AH230" s="1325">
        <f t="shared" si="823"/>
        <v>20</v>
      </c>
      <c r="AI230" s="927">
        <f t="shared" ref="AI230" si="881">+AH230*AE230</f>
        <v>1322800</v>
      </c>
      <c r="AJ230" s="927">
        <f t="shared" ref="AJ230" si="882">IF((AD230&lt;=30)*AND(AI230*AD230%&gt;W230),AI230*AD230%,IF((AD230&gt;30)*AND(AI230*30%&gt;W230),AI230*30%,W230))</f>
        <v>52912</v>
      </c>
      <c r="AK230" s="927">
        <f t="shared" ref="AK230" si="883">+AI230+AJ230</f>
        <v>1375712</v>
      </c>
      <c r="AL230" s="926"/>
      <c r="AM230" s="928">
        <f t="shared" ref="AM230" si="884">+AK230+AL230</f>
        <v>1375712</v>
      </c>
      <c r="AN230" s="1002">
        <f t="shared" ref="AN230" si="885">+AM230*13.13</f>
        <v>18063098.560000002</v>
      </c>
      <c r="AO230" s="1003">
        <v>1</v>
      </c>
      <c r="AP230" s="925">
        <f t="shared" ref="AP230" si="886">+AC230+1</f>
        <v>3</v>
      </c>
      <c r="AQ230" s="542">
        <f t="shared" ref="AQ230" si="887">+AP230*2</f>
        <v>6</v>
      </c>
      <c r="AR230" s="926">
        <f t="shared" ref="AR230" si="888">+AE230</f>
        <v>66140</v>
      </c>
      <c r="AS230" s="1325">
        <v>10</v>
      </c>
      <c r="AT230" s="1325">
        <v>1</v>
      </c>
      <c r="AU230" s="1325">
        <f t="shared" si="830"/>
        <v>20</v>
      </c>
      <c r="AV230" s="927">
        <f t="shared" ref="AV230" si="889">+AU230*AR230</f>
        <v>1322800</v>
      </c>
      <c r="AW230" s="927">
        <f t="shared" ref="AW230" si="890">IF((AQ230&lt;=30)*AND(AV230*AQ230%&gt;AJ230),AV230*AQ230%,IF((AQ230&gt;30)*AND(AV230*30%&gt;AJ230),AV230*30%,AJ230))</f>
        <v>79368</v>
      </c>
      <c r="AX230" s="927">
        <f t="shared" ref="AX230" si="891">+AV230+AW230</f>
        <v>1402168</v>
      </c>
      <c r="AY230" s="926"/>
      <c r="AZ230" s="928">
        <f t="shared" ref="AZ230" si="892">+AX230+AY230</f>
        <v>1402168</v>
      </c>
      <c r="BA230" s="929">
        <f t="shared" ref="BA230" si="893">+AZ230*13.13</f>
        <v>18410465.84</v>
      </c>
    </row>
    <row r="231" spans="1:53" s="539" customFormat="1" ht="23.25" customHeight="1" thickBot="1" x14ac:dyDescent="0.35">
      <c r="A231" s="530">
        <v>9</v>
      </c>
      <c r="B231" s="816" t="s">
        <v>798</v>
      </c>
      <c r="C231" s="531" t="s">
        <v>775</v>
      </c>
      <c r="D231" s="556">
        <v>1</v>
      </c>
      <c r="E231" s="925">
        <v>10</v>
      </c>
      <c r="F231" s="542">
        <f t="shared" si="810"/>
        <v>20</v>
      </c>
      <c r="G231" s="926">
        <v>66140</v>
      </c>
      <c r="H231" s="926">
        <v>10</v>
      </c>
      <c r="I231" s="927">
        <f t="shared" si="811"/>
        <v>661400</v>
      </c>
      <c r="J231" s="927">
        <v>132280</v>
      </c>
      <c r="K231" s="927">
        <f t="shared" si="780"/>
        <v>793680</v>
      </c>
      <c r="L231" s="926">
        <v>8000</v>
      </c>
      <c r="M231" s="928">
        <f t="shared" si="812"/>
        <v>801680</v>
      </c>
      <c r="N231" s="1002">
        <f t="shared" si="813"/>
        <v>10526058.4</v>
      </c>
      <c r="O231" s="532">
        <v>1</v>
      </c>
      <c r="P231" s="930">
        <f t="shared" si="814"/>
        <v>11</v>
      </c>
      <c r="Q231" s="542">
        <f t="shared" si="815"/>
        <v>22</v>
      </c>
      <c r="R231" s="926">
        <f t="shared" si="816"/>
        <v>66140</v>
      </c>
      <c r="S231" s="1325">
        <v>10</v>
      </c>
      <c r="T231" s="1328">
        <v>0.5</v>
      </c>
      <c r="U231" s="1328">
        <f t="shared" si="835"/>
        <v>15</v>
      </c>
      <c r="V231" s="927">
        <f t="shared" si="817"/>
        <v>992100</v>
      </c>
      <c r="W231" s="927">
        <f t="shared" si="781"/>
        <v>218262</v>
      </c>
      <c r="X231" s="927">
        <f t="shared" si="818"/>
        <v>1210362</v>
      </c>
      <c r="Y231" s="926">
        <v>8000</v>
      </c>
      <c r="Z231" s="928">
        <f t="shared" si="819"/>
        <v>1218362</v>
      </c>
      <c r="AA231" s="1002">
        <f t="shared" si="820"/>
        <v>15997093.060000001</v>
      </c>
      <c r="AB231" s="556">
        <v>1</v>
      </c>
      <c r="AC231" s="925">
        <f t="shared" si="821"/>
        <v>12</v>
      </c>
      <c r="AD231" s="542">
        <f t="shared" si="822"/>
        <v>24</v>
      </c>
      <c r="AE231" s="926">
        <f>+R231</f>
        <v>66140</v>
      </c>
      <c r="AF231" s="1325">
        <v>10</v>
      </c>
      <c r="AG231" s="1325">
        <v>1</v>
      </c>
      <c r="AH231" s="1325">
        <f t="shared" si="823"/>
        <v>20</v>
      </c>
      <c r="AI231" s="927">
        <f t="shared" si="824"/>
        <v>1322800</v>
      </c>
      <c r="AJ231" s="927">
        <f t="shared" si="783"/>
        <v>317472</v>
      </c>
      <c r="AK231" s="927">
        <f t="shared" si="825"/>
        <v>1640272</v>
      </c>
      <c r="AL231" s="926">
        <v>8000</v>
      </c>
      <c r="AM231" s="928">
        <f t="shared" si="826"/>
        <v>1648272</v>
      </c>
      <c r="AN231" s="1002">
        <f t="shared" si="827"/>
        <v>21641811.360000003</v>
      </c>
      <c r="AO231" s="556">
        <v>1</v>
      </c>
      <c r="AP231" s="925">
        <f t="shared" si="828"/>
        <v>13</v>
      </c>
      <c r="AQ231" s="542">
        <f t="shared" si="829"/>
        <v>26</v>
      </c>
      <c r="AR231" s="926">
        <f>+AE231</f>
        <v>66140</v>
      </c>
      <c r="AS231" s="1325">
        <v>10</v>
      </c>
      <c r="AT231" s="1325">
        <v>1</v>
      </c>
      <c r="AU231" s="1325">
        <f t="shared" si="830"/>
        <v>20</v>
      </c>
      <c r="AV231" s="927">
        <f t="shared" si="831"/>
        <v>1322800</v>
      </c>
      <c r="AW231" s="927">
        <f t="shared" si="785"/>
        <v>343928</v>
      </c>
      <c r="AX231" s="927">
        <f t="shared" si="832"/>
        <v>1666728</v>
      </c>
      <c r="AY231" s="926">
        <v>8000</v>
      </c>
      <c r="AZ231" s="928">
        <f t="shared" si="833"/>
        <v>1674728</v>
      </c>
      <c r="BA231" s="929">
        <f t="shared" si="834"/>
        <v>21989178.640000001</v>
      </c>
    </row>
    <row r="232" spans="1:53" s="549" customFormat="1" ht="18" customHeight="1" thickBot="1" x14ac:dyDescent="0.35">
      <c r="A232" s="1515" t="s">
        <v>64</v>
      </c>
      <c r="B232" s="1516"/>
      <c r="C232" s="1517"/>
      <c r="D232" s="894">
        <f t="shared" ref="D232:BA232" si="894">SUM(D223:D231)</f>
        <v>9</v>
      </c>
      <c r="E232" s="999">
        <f t="shared" si="894"/>
        <v>71</v>
      </c>
      <c r="F232" s="1000">
        <f t="shared" si="894"/>
        <v>142</v>
      </c>
      <c r="G232" s="1000">
        <f t="shared" si="894"/>
        <v>595260</v>
      </c>
      <c r="H232" s="1000">
        <f t="shared" si="894"/>
        <v>94</v>
      </c>
      <c r="I232" s="1000">
        <f t="shared" si="894"/>
        <v>6217160</v>
      </c>
      <c r="J232" s="1000">
        <f t="shared" si="894"/>
        <v>1129395.6000000001</v>
      </c>
      <c r="K232" s="1000">
        <f t="shared" si="894"/>
        <v>7346555.5999999996</v>
      </c>
      <c r="L232" s="1000">
        <f t="shared" si="894"/>
        <v>48000</v>
      </c>
      <c r="M232" s="1000">
        <f t="shared" si="894"/>
        <v>7394555.5999999996</v>
      </c>
      <c r="N232" s="708">
        <f t="shared" si="894"/>
        <v>97090515.028000012</v>
      </c>
      <c r="O232" s="1207">
        <f t="shared" si="894"/>
        <v>9</v>
      </c>
      <c r="P232" s="999">
        <f t="shared" si="894"/>
        <v>80</v>
      </c>
      <c r="Q232" s="1000">
        <f t="shared" si="894"/>
        <v>160</v>
      </c>
      <c r="R232" s="1000">
        <f t="shared" si="894"/>
        <v>595260</v>
      </c>
      <c r="S232" s="1000"/>
      <c r="T232" s="1000"/>
      <c r="U232" s="1000">
        <f t="shared" si="894"/>
        <v>141</v>
      </c>
      <c r="V232" s="1000">
        <f t="shared" si="894"/>
        <v>9325740</v>
      </c>
      <c r="W232" s="1000">
        <f t="shared" si="894"/>
        <v>1546743.6</v>
      </c>
      <c r="X232" s="1000">
        <f t="shared" si="894"/>
        <v>10872483.6</v>
      </c>
      <c r="Y232" s="1000">
        <f t="shared" si="894"/>
        <v>48000</v>
      </c>
      <c r="Z232" s="1000">
        <f t="shared" si="894"/>
        <v>10920483.6</v>
      </c>
      <c r="AA232" s="708">
        <f t="shared" si="894"/>
        <v>143385949.66800004</v>
      </c>
      <c r="AB232" s="708">
        <f t="shared" si="894"/>
        <v>9</v>
      </c>
      <c r="AC232" s="999">
        <f t="shared" si="894"/>
        <v>89</v>
      </c>
      <c r="AD232" s="1000">
        <f t="shared" si="894"/>
        <v>178</v>
      </c>
      <c r="AE232" s="1000">
        <f t="shared" si="894"/>
        <v>595260</v>
      </c>
      <c r="AF232" s="1000"/>
      <c r="AG232" s="1000"/>
      <c r="AH232" s="1000">
        <f t="shared" si="894"/>
        <v>188</v>
      </c>
      <c r="AI232" s="1000">
        <f t="shared" si="894"/>
        <v>12434320</v>
      </c>
      <c r="AJ232" s="1000">
        <f t="shared" si="894"/>
        <v>2206430.4</v>
      </c>
      <c r="AK232" s="1000">
        <f t="shared" si="894"/>
        <v>14640750.4</v>
      </c>
      <c r="AL232" s="1000">
        <f t="shared" si="894"/>
        <v>48000</v>
      </c>
      <c r="AM232" s="1000">
        <f t="shared" si="894"/>
        <v>14688750.4</v>
      </c>
      <c r="AN232" s="708">
        <f t="shared" si="894"/>
        <v>192863292.75200003</v>
      </c>
      <c r="AO232" s="708">
        <f t="shared" si="894"/>
        <v>9</v>
      </c>
      <c r="AP232" s="999">
        <f t="shared" si="894"/>
        <v>98</v>
      </c>
      <c r="AQ232" s="1000">
        <f t="shared" si="894"/>
        <v>196</v>
      </c>
      <c r="AR232" s="1000">
        <f t="shared" si="894"/>
        <v>595260</v>
      </c>
      <c r="AS232" s="1000"/>
      <c r="AT232" s="1000"/>
      <c r="AU232" s="1000">
        <f t="shared" si="894"/>
        <v>188</v>
      </c>
      <c r="AV232" s="1000">
        <f t="shared" si="894"/>
        <v>12434320</v>
      </c>
      <c r="AW232" s="1000">
        <f t="shared" si="894"/>
        <v>2367812</v>
      </c>
      <c r="AX232" s="1000">
        <f t="shared" si="894"/>
        <v>14802132</v>
      </c>
      <c r="AY232" s="1000">
        <f t="shared" si="894"/>
        <v>48000</v>
      </c>
      <c r="AZ232" s="1000">
        <f t="shared" si="894"/>
        <v>14850132</v>
      </c>
      <c r="BA232" s="1001">
        <f t="shared" si="894"/>
        <v>194982233.16000003</v>
      </c>
    </row>
    <row r="233" spans="1:53" s="516" customFormat="1" ht="17.25" customHeight="1" x14ac:dyDescent="0.3">
      <c r="A233" s="550"/>
      <c r="B233" s="551"/>
      <c r="C233" s="551"/>
      <c r="D233" s="551"/>
      <c r="E233" s="551"/>
      <c r="F233" s="551"/>
      <c r="G233" s="551"/>
      <c r="H233" s="551"/>
      <c r="I233" s="551"/>
      <c r="J233" s="551"/>
      <c r="K233" s="551"/>
      <c r="L233" s="551"/>
      <c r="M233" s="551"/>
      <c r="N233" s="551"/>
      <c r="O233" s="551"/>
      <c r="P233" s="551"/>
      <c r="Q233" s="551"/>
      <c r="R233" s="551"/>
      <c r="S233" s="551"/>
      <c r="T233" s="551"/>
      <c r="U233" s="551"/>
      <c r="V233" s="551"/>
      <c r="W233" s="551"/>
      <c r="X233" s="551"/>
      <c r="Y233" s="551"/>
      <c r="Z233" s="551"/>
      <c r="AA233" s="551"/>
      <c r="AB233" s="551"/>
    </row>
    <row r="234" spans="1:53" s="516" customFormat="1" ht="18" customHeight="1" thickBot="1" x14ac:dyDescent="0.35">
      <c r="A234" s="550"/>
      <c r="B234" s="551"/>
      <c r="C234" s="551"/>
      <c r="D234" s="551"/>
      <c r="E234" s="551"/>
      <c r="F234" s="551"/>
      <c r="G234" s="551"/>
      <c r="H234" s="551"/>
      <c r="I234" s="551"/>
      <c r="J234" s="551"/>
      <c r="K234" s="551"/>
      <c r="L234" s="551"/>
      <c r="M234" s="551"/>
      <c r="N234" s="551"/>
      <c r="O234" s="551"/>
      <c r="P234" s="551"/>
      <c r="Q234" s="551"/>
      <c r="R234" s="551"/>
      <c r="S234" s="551"/>
      <c r="T234" s="551"/>
      <c r="U234" s="551"/>
      <c r="V234" s="551"/>
      <c r="W234" s="551"/>
      <c r="X234" s="551"/>
      <c r="Y234" s="551"/>
      <c r="Z234" s="551"/>
      <c r="AA234" s="551"/>
      <c r="AB234" s="551"/>
    </row>
    <row r="235" spans="1:53" s="515" customFormat="1" ht="30.75" customHeight="1" thickBot="1" x14ac:dyDescent="0.35">
      <c r="A235" s="1518" t="s">
        <v>842</v>
      </c>
      <c r="B235" s="1519"/>
      <c r="C235" s="1520"/>
      <c r="D235" s="1203"/>
      <c r="E235" s="1521" t="s">
        <v>2497</v>
      </c>
      <c r="F235" s="1522"/>
      <c r="G235" s="1522"/>
      <c r="H235" s="1522"/>
      <c r="I235" s="1522"/>
      <c r="J235" s="1522"/>
      <c r="K235" s="1522"/>
      <c r="L235" s="1522"/>
      <c r="M235" s="1522"/>
      <c r="N235" s="1523"/>
      <c r="O235" s="1199"/>
      <c r="P235" s="1521" t="s">
        <v>2497</v>
      </c>
      <c r="Q235" s="1522"/>
      <c r="R235" s="1522"/>
      <c r="S235" s="1522"/>
      <c r="T235" s="1522"/>
      <c r="U235" s="1522"/>
      <c r="V235" s="1522"/>
      <c r="W235" s="1522"/>
      <c r="X235" s="1522"/>
      <c r="Y235" s="1522"/>
      <c r="Z235" s="1522"/>
      <c r="AA235" s="1523"/>
      <c r="AB235" s="1199"/>
      <c r="AC235" s="1521" t="s">
        <v>2497</v>
      </c>
      <c r="AD235" s="1522"/>
      <c r="AE235" s="1522"/>
      <c r="AF235" s="1522"/>
      <c r="AG235" s="1522"/>
      <c r="AH235" s="1522"/>
      <c r="AI235" s="1522"/>
      <c r="AJ235" s="1522"/>
      <c r="AK235" s="1522"/>
      <c r="AL235" s="1522"/>
      <c r="AM235" s="1522"/>
      <c r="AN235" s="1523"/>
      <c r="AO235" s="1199"/>
      <c r="AP235" s="1521" t="s">
        <v>2497</v>
      </c>
      <c r="AQ235" s="1522"/>
      <c r="AR235" s="1522"/>
      <c r="AS235" s="1522"/>
      <c r="AT235" s="1522"/>
      <c r="AU235" s="1522"/>
      <c r="AV235" s="1522"/>
      <c r="AW235" s="1522"/>
      <c r="AX235" s="1522"/>
      <c r="AY235" s="1522"/>
      <c r="AZ235" s="1522"/>
      <c r="BA235" s="1523"/>
    </row>
    <row r="236" spans="1:53" s="516" customFormat="1" ht="25.5" customHeight="1" thickBot="1" x14ac:dyDescent="0.35">
      <c r="A236" s="1524" t="s">
        <v>22</v>
      </c>
      <c r="B236" s="1525"/>
      <c r="C236" s="1526"/>
      <c r="D236" s="1527" t="s">
        <v>1842</v>
      </c>
      <c r="E236" s="1528"/>
      <c r="F236" s="1528"/>
      <c r="G236" s="1528"/>
      <c r="H236" s="1528"/>
      <c r="I236" s="1528"/>
      <c r="J236" s="1528"/>
      <c r="K236" s="1528"/>
      <c r="L236" s="1528"/>
      <c r="M236" s="1528"/>
      <c r="N236" s="1529"/>
      <c r="O236" s="1201"/>
      <c r="P236" s="1527" t="s">
        <v>2127</v>
      </c>
      <c r="Q236" s="1528"/>
      <c r="R236" s="1528"/>
      <c r="S236" s="1528"/>
      <c r="T236" s="1528"/>
      <c r="U236" s="1528"/>
      <c r="V236" s="1528"/>
      <c r="W236" s="1528"/>
      <c r="X236" s="1528"/>
      <c r="Y236" s="1528"/>
      <c r="Z236" s="1528"/>
      <c r="AA236" s="1529"/>
      <c r="AB236" s="1201"/>
      <c r="AC236" s="1527" t="s">
        <v>2128</v>
      </c>
      <c r="AD236" s="1528"/>
      <c r="AE236" s="1528"/>
      <c r="AF236" s="1528"/>
      <c r="AG236" s="1528"/>
      <c r="AH236" s="1528"/>
      <c r="AI236" s="1528"/>
      <c r="AJ236" s="1528"/>
      <c r="AK236" s="1528"/>
      <c r="AL236" s="1528"/>
      <c r="AM236" s="1528"/>
      <c r="AN236" s="1529"/>
      <c r="AO236" s="1201"/>
      <c r="AP236" s="1527" t="s">
        <v>2480</v>
      </c>
      <c r="AQ236" s="1528"/>
      <c r="AR236" s="1528"/>
      <c r="AS236" s="1528"/>
      <c r="AT236" s="1528"/>
      <c r="AU236" s="1528"/>
      <c r="AV236" s="1528"/>
      <c r="AW236" s="1528"/>
      <c r="AX236" s="1528"/>
      <c r="AY236" s="1528"/>
      <c r="AZ236" s="1528"/>
      <c r="BA236" s="1529"/>
    </row>
    <row r="237" spans="1:53" ht="72.75" customHeight="1" thickBot="1" x14ac:dyDescent="0.35">
      <c r="A237" s="517" t="s">
        <v>10</v>
      </c>
      <c r="B237" s="518" t="s">
        <v>54</v>
      </c>
      <c r="C237" s="518" t="s">
        <v>55</v>
      </c>
      <c r="D237" s="519" t="s">
        <v>1</v>
      </c>
      <c r="E237" s="520" t="s">
        <v>622</v>
      </c>
      <c r="F237" s="520" t="s">
        <v>57</v>
      </c>
      <c r="G237" s="521" t="s">
        <v>62</v>
      </c>
      <c r="H237" s="522" t="s">
        <v>63</v>
      </c>
      <c r="I237" s="521" t="s">
        <v>623</v>
      </c>
      <c r="J237" s="523" t="s">
        <v>624</v>
      </c>
      <c r="K237" s="523" t="s">
        <v>908</v>
      </c>
      <c r="L237" s="524" t="s">
        <v>945</v>
      </c>
      <c r="M237" s="524" t="s">
        <v>2113</v>
      </c>
      <c r="N237" s="312" t="s">
        <v>2114</v>
      </c>
      <c r="O237" s="873"/>
      <c r="P237" s="525" t="str">
        <f>+E237</f>
        <v>Դատավորի ստաժ</v>
      </c>
      <c r="Q237" s="526" t="str">
        <f>+F237</f>
        <v>Ստաժի %-ը</v>
      </c>
      <c r="R237" s="523" t="s">
        <v>62</v>
      </c>
      <c r="S237" s="1329" t="s">
        <v>63</v>
      </c>
      <c r="T237" s="1330" t="s">
        <v>2876</v>
      </c>
      <c r="U237" s="1329" t="s">
        <v>2877</v>
      </c>
      <c r="V237" s="523" t="s">
        <v>623</v>
      </c>
      <c r="W237" s="523" t="s">
        <v>624</v>
      </c>
      <c r="X237" s="523" t="s">
        <v>942</v>
      </c>
      <c r="Y237" s="528" t="s">
        <v>946</v>
      </c>
      <c r="Z237" s="528" t="s">
        <v>2129</v>
      </c>
      <c r="AA237" s="529" t="s">
        <v>2130</v>
      </c>
      <c r="AB237" s="873"/>
      <c r="AC237" s="525" t="str">
        <f>+P237</f>
        <v>Դատավորի ստաժ</v>
      </c>
      <c r="AD237" s="526" t="str">
        <f>+Q237</f>
        <v>Ստաժի %-ը</v>
      </c>
      <c r="AE237" s="523" t="s">
        <v>62</v>
      </c>
      <c r="AF237" s="1329" t="s">
        <v>63</v>
      </c>
      <c r="AG237" s="1330" t="s">
        <v>2878</v>
      </c>
      <c r="AH237" s="1329" t="s">
        <v>2879</v>
      </c>
      <c r="AI237" s="523" t="s">
        <v>623</v>
      </c>
      <c r="AJ237" s="523" t="s">
        <v>624</v>
      </c>
      <c r="AK237" s="523" t="s">
        <v>942</v>
      </c>
      <c r="AL237" s="528" t="s">
        <v>946</v>
      </c>
      <c r="AM237" s="528" t="s">
        <v>2131</v>
      </c>
      <c r="AN237" s="529" t="s">
        <v>2132</v>
      </c>
      <c r="AO237" s="873"/>
      <c r="AP237" s="520" t="str">
        <f>+AC237</f>
        <v>Դատավորի ստաժ</v>
      </c>
      <c r="AQ237" s="695" t="str">
        <f>+AD237</f>
        <v>Ստաժի %-ը</v>
      </c>
      <c r="AR237" s="521" t="s">
        <v>62</v>
      </c>
      <c r="AS237" s="1329" t="s">
        <v>63</v>
      </c>
      <c r="AT237" s="1330" t="s">
        <v>2878</v>
      </c>
      <c r="AU237" s="1329" t="s">
        <v>2879</v>
      </c>
      <c r="AV237" s="521" t="s">
        <v>623</v>
      </c>
      <c r="AW237" s="521" t="s">
        <v>624</v>
      </c>
      <c r="AX237" s="521" t="s">
        <v>942</v>
      </c>
      <c r="AY237" s="524" t="s">
        <v>946</v>
      </c>
      <c r="AZ237" s="524" t="s">
        <v>2482</v>
      </c>
      <c r="BA237" s="312" t="s">
        <v>2481</v>
      </c>
    </row>
    <row r="238" spans="1:53" s="539" customFormat="1" ht="23.25" customHeight="1" thickBot="1" x14ac:dyDescent="0.35">
      <c r="A238" s="540">
        <v>1</v>
      </c>
      <c r="B238" s="817" t="s">
        <v>648</v>
      </c>
      <c r="C238" s="531" t="s">
        <v>635</v>
      </c>
      <c r="D238" s="556">
        <v>1</v>
      </c>
      <c r="E238" s="1088">
        <v>25</v>
      </c>
      <c r="F238" s="533">
        <f>+E238*2</f>
        <v>50</v>
      </c>
      <c r="G238" s="1082">
        <v>66140</v>
      </c>
      <c r="H238" s="1082">
        <v>11</v>
      </c>
      <c r="I238" s="1089">
        <f>+H238*G238</f>
        <v>727540</v>
      </c>
      <c r="J238" s="1089">
        <v>406644.25</v>
      </c>
      <c r="K238" s="1089">
        <f t="shared" ref="K238:K249" si="895">+I238+J238</f>
        <v>1134184.25</v>
      </c>
      <c r="L238" s="1082"/>
      <c r="M238" s="1085">
        <f>+K238+L238</f>
        <v>1134184.25</v>
      </c>
      <c r="N238" s="1119">
        <f>+M238*13.13</f>
        <v>14891839.202500001</v>
      </c>
      <c r="O238" s="928">
        <v>1</v>
      </c>
      <c r="P238" s="1106">
        <f t="shared" ref="P238:P246" si="896">+E238+1</f>
        <v>26</v>
      </c>
      <c r="Q238" s="533">
        <f>+P238*2</f>
        <v>52</v>
      </c>
      <c r="R238" s="1082">
        <f t="shared" ref="R238:R245" si="897">+G238</f>
        <v>66140</v>
      </c>
      <c r="S238" s="1327">
        <v>11</v>
      </c>
      <c r="T238" s="1328">
        <v>0.5</v>
      </c>
      <c r="U238" s="1328">
        <f>+S238+S238*T238</f>
        <v>16.5</v>
      </c>
      <c r="V238" s="1089">
        <f>+U238*R238</f>
        <v>1091310</v>
      </c>
      <c r="W238" s="1089">
        <f t="shared" ref="W238:W244" si="898">IF((Q238&lt;=30)*AND(V238*Q238%&gt;J238),V238*Q238%,IF((Q238&gt;30)*AND(V238*30%&gt;J238),V238*30%,J238))</f>
        <v>406644.25</v>
      </c>
      <c r="X238" s="1089">
        <f>+V238+W238</f>
        <v>1497954.25</v>
      </c>
      <c r="Y238" s="1082"/>
      <c r="Z238" s="1085">
        <f>+X238+Y238</f>
        <v>1497954.25</v>
      </c>
      <c r="AA238" s="1119">
        <f>+Z238*13.13</f>
        <v>19668139.302500002</v>
      </c>
      <c r="AB238" s="1003">
        <v>1</v>
      </c>
      <c r="AC238" s="1088">
        <f t="shared" ref="AC238:AC246" si="899">+P238+1</f>
        <v>27</v>
      </c>
      <c r="AD238" s="533">
        <f>+AC238*2</f>
        <v>54</v>
      </c>
      <c r="AE238" s="1082">
        <f t="shared" ref="AE238:AE244" si="900">+R238</f>
        <v>66140</v>
      </c>
      <c r="AF238" s="1327">
        <v>11</v>
      </c>
      <c r="AG238" s="1325">
        <v>1</v>
      </c>
      <c r="AH238" s="1325">
        <f>+AF238+AF238*AG238</f>
        <v>22</v>
      </c>
      <c r="AI238" s="1089">
        <f>+AH238*AE238</f>
        <v>1455080</v>
      </c>
      <c r="AJ238" s="1089">
        <f t="shared" ref="AJ238:AJ249" si="901">IF((AD238&lt;=30)*AND(AI238*AD238%&gt;W238),AI238*AD238%,IF((AD238&gt;30)*AND(AI238*30%&gt;W238),AI238*30%,W238))</f>
        <v>436524</v>
      </c>
      <c r="AK238" s="1089">
        <f>+AI238+AJ238</f>
        <v>1891604</v>
      </c>
      <c r="AL238" s="1082"/>
      <c r="AM238" s="1085">
        <f>+AK238+AL238</f>
        <v>1891604</v>
      </c>
      <c r="AN238" s="1119">
        <f>+AM238*13.13</f>
        <v>24836760.520000003</v>
      </c>
      <c r="AO238" s="1003">
        <v>1</v>
      </c>
      <c r="AP238" s="1088">
        <f t="shared" ref="AP238:AP246" si="902">+AC238+1</f>
        <v>28</v>
      </c>
      <c r="AQ238" s="533">
        <f>+AP238*2</f>
        <v>56</v>
      </c>
      <c r="AR238" s="1082">
        <f t="shared" ref="AR238:AR244" si="903">+AE238</f>
        <v>66140</v>
      </c>
      <c r="AS238" s="1327">
        <v>11</v>
      </c>
      <c r="AT238" s="1325">
        <v>1</v>
      </c>
      <c r="AU238" s="1325">
        <f>+AS238+AS238*AT238</f>
        <v>22</v>
      </c>
      <c r="AV238" s="1089">
        <f>+AU238*AR238</f>
        <v>1455080</v>
      </c>
      <c r="AW238" s="1089">
        <f t="shared" ref="AW238:AW249" si="904">IF((AQ238&lt;=30)*AND(AV238*AQ238%&gt;AJ238),AV238*AQ238%,IF((AQ238&gt;30)*AND(AV238*30%&gt;AJ238),AV238*30%,AJ238))</f>
        <v>436524</v>
      </c>
      <c r="AX238" s="1089">
        <f>+AV238+AW238</f>
        <v>1891604</v>
      </c>
      <c r="AY238" s="1082"/>
      <c r="AZ238" s="1085">
        <f>+AX238+AY238</f>
        <v>1891604</v>
      </c>
      <c r="BA238" s="1104">
        <f>+AZ238*13.13</f>
        <v>24836760.520000003</v>
      </c>
    </row>
    <row r="239" spans="1:53" s="539" customFormat="1" ht="23.25" customHeight="1" thickBot="1" x14ac:dyDescent="0.35">
      <c r="A239" s="540">
        <v>2</v>
      </c>
      <c r="B239" s="816" t="s">
        <v>2120</v>
      </c>
      <c r="C239" s="531" t="s">
        <v>775</v>
      </c>
      <c r="D239" s="710">
        <v>1</v>
      </c>
      <c r="E239" s="925">
        <v>2</v>
      </c>
      <c r="F239" s="542">
        <f t="shared" ref="F239:F248" si="905">+E239*2</f>
        <v>4</v>
      </c>
      <c r="G239" s="926">
        <v>66140</v>
      </c>
      <c r="H239" s="926">
        <v>10</v>
      </c>
      <c r="I239" s="927">
        <f t="shared" ref="I239:I249" si="906">+H239*G239</f>
        <v>661400</v>
      </c>
      <c r="J239" s="927">
        <v>26456</v>
      </c>
      <c r="K239" s="927">
        <f t="shared" si="895"/>
        <v>687856</v>
      </c>
      <c r="L239" s="926"/>
      <c r="M239" s="928">
        <f t="shared" ref="M239:M248" si="907">+K239+L239</f>
        <v>687856</v>
      </c>
      <c r="N239" s="1002">
        <f t="shared" ref="N239:N249" si="908">+M239*13.13</f>
        <v>9031549.2800000012</v>
      </c>
      <c r="O239" s="928">
        <v>1</v>
      </c>
      <c r="P239" s="930">
        <f t="shared" si="896"/>
        <v>3</v>
      </c>
      <c r="Q239" s="542">
        <f t="shared" ref="Q239:Q248" si="909">+P239*2</f>
        <v>6</v>
      </c>
      <c r="R239" s="926">
        <f t="shared" si="897"/>
        <v>66140</v>
      </c>
      <c r="S239" s="1325">
        <v>10</v>
      </c>
      <c r="T239" s="1328">
        <v>0.5</v>
      </c>
      <c r="U239" s="1328">
        <f t="shared" ref="U239:U240" si="910">+S239+S239*T239</f>
        <v>15</v>
      </c>
      <c r="V239" s="927">
        <f t="shared" ref="V239:V248" si="911">+U239*R239</f>
        <v>992100</v>
      </c>
      <c r="W239" s="927">
        <f t="shared" si="898"/>
        <v>59526</v>
      </c>
      <c r="X239" s="927">
        <f t="shared" ref="X239:X249" si="912">+V239+W239</f>
        <v>1051626</v>
      </c>
      <c r="Y239" s="926"/>
      <c r="Z239" s="928">
        <f t="shared" ref="Z239:Z249" si="913">+X239+Y239</f>
        <v>1051626</v>
      </c>
      <c r="AA239" s="1002">
        <f t="shared" ref="AA239:AA249" si="914">+Z239*13.13</f>
        <v>13807849.380000001</v>
      </c>
      <c r="AB239" s="1003">
        <v>1</v>
      </c>
      <c r="AC239" s="925">
        <f t="shared" si="899"/>
        <v>4</v>
      </c>
      <c r="AD239" s="542">
        <f t="shared" ref="AD239:AD248" si="915">+AC239*2</f>
        <v>8</v>
      </c>
      <c r="AE239" s="926">
        <f t="shared" si="900"/>
        <v>66140</v>
      </c>
      <c r="AF239" s="1325">
        <v>10</v>
      </c>
      <c r="AG239" s="1325">
        <v>1</v>
      </c>
      <c r="AH239" s="1325">
        <f>+AF239+AF239*AG239</f>
        <v>20</v>
      </c>
      <c r="AI239" s="927">
        <f t="shared" ref="AI239:AI248" si="916">+AH239*AE239</f>
        <v>1322800</v>
      </c>
      <c r="AJ239" s="927">
        <f t="shared" si="901"/>
        <v>105824</v>
      </c>
      <c r="AK239" s="927">
        <f t="shared" ref="AK239:AK249" si="917">+AI239+AJ239</f>
        <v>1428624</v>
      </c>
      <c r="AL239" s="926"/>
      <c r="AM239" s="928">
        <f t="shared" ref="AM239:AM249" si="918">+AK239+AL239</f>
        <v>1428624</v>
      </c>
      <c r="AN239" s="1002">
        <f t="shared" ref="AN239:AN249" si="919">+AM239*13.13</f>
        <v>18757833.120000001</v>
      </c>
      <c r="AO239" s="1003">
        <v>1</v>
      </c>
      <c r="AP239" s="925">
        <f t="shared" si="902"/>
        <v>5</v>
      </c>
      <c r="AQ239" s="542">
        <f t="shared" ref="AQ239:AQ248" si="920">+AP239*2</f>
        <v>10</v>
      </c>
      <c r="AR239" s="926">
        <f t="shared" si="903"/>
        <v>66140</v>
      </c>
      <c r="AS239" s="1325">
        <v>10</v>
      </c>
      <c r="AT239" s="1325">
        <v>1</v>
      </c>
      <c r="AU239" s="1325">
        <f>+AS239+AS239*AT239</f>
        <v>20</v>
      </c>
      <c r="AV239" s="927">
        <f t="shared" ref="AV239:AV248" si="921">+AU239*AR239</f>
        <v>1322800</v>
      </c>
      <c r="AW239" s="927">
        <f t="shared" si="904"/>
        <v>132280</v>
      </c>
      <c r="AX239" s="927">
        <f t="shared" ref="AX239:AX249" si="922">+AV239+AW239</f>
        <v>1455080</v>
      </c>
      <c r="AY239" s="926"/>
      <c r="AZ239" s="928">
        <f t="shared" ref="AZ239:AZ249" si="923">+AX239+AY239</f>
        <v>1455080</v>
      </c>
      <c r="BA239" s="929">
        <f t="shared" ref="BA239:BA249" si="924">+AZ239*13.13</f>
        <v>19105200.400000002</v>
      </c>
    </row>
    <row r="240" spans="1:53" s="539" customFormat="1" ht="23.25" customHeight="1" thickBot="1" x14ac:dyDescent="0.35">
      <c r="A240" s="540">
        <v>3</v>
      </c>
      <c r="B240" s="816" t="s">
        <v>2121</v>
      </c>
      <c r="C240" s="531" t="s">
        <v>775</v>
      </c>
      <c r="D240" s="710">
        <v>1</v>
      </c>
      <c r="E240" s="925">
        <v>2</v>
      </c>
      <c r="F240" s="542">
        <f t="shared" si="905"/>
        <v>4</v>
      </c>
      <c r="G240" s="926">
        <v>66140</v>
      </c>
      <c r="H240" s="926">
        <v>10</v>
      </c>
      <c r="I240" s="927">
        <f t="shared" si="906"/>
        <v>661400</v>
      </c>
      <c r="J240" s="927">
        <v>26456</v>
      </c>
      <c r="K240" s="927">
        <f t="shared" si="895"/>
        <v>687856</v>
      </c>
      <c r="L240" s="926"/>
      <c r="M240" s="928">
        <f t="shared" si="907"/>
        <v>687856</v>
      </c>
      <c r="N240" s="1002">
        <f t="shared" si="908"/>
        <v>9031549.2800000012</v>
      </c>
      <c r="O240" s="928">
        <v>1</v>
      </c>
      <c r="P240" s="930">
        <f t="shared" si="896"/>
        <v>3</v>
      </c>
      <c r="Q240" s="542">
        <f t="shared" si="909"/>
        <v>6</v>
      </c>
      <c r="R240" s="926">
        <f t="shared" si="897"/>
        <v>66140</v>
      </c>
      <c r="S240" s="1325">
        <v>10</v>
      </c>
      <c r="T240" s="1328">
        <v>0.5</v>
      </c>
      <c r="U240" s="1328">
        <f t="shared" si="910"/>
        <v>15</v>
      </c>
      <c r="V240" s="927">
        <f t="shared" si="911"/>
        <v>992100</v>
      </c>
      <c r="W240" s="927">
        <f t="shared" si="898"/>
        <v>59526</v>
      </c>
      <c r="X240" s="927">
        <f t="shared" si="912"/>
        <v>1051626</v>
      </c>
      <c r="Y240" s="926"/>
      <c r="Z240" s="928">
        <f t="shared" si="913"/>
        <v>1051626</v>
      </c>
      <c r="AA240" s="1002">
        <f t="shared" si="914"/>
        <v>13807849.380000001</v>
      </c>
      <c r="AB240" s="1003">
        <v>1</v>
      </c>
      <c r="AC240" s="925">
        <f t="shared" si="899"/>
        <v>4</v>
      </c>
      <c r="AD240" s="542">
        <f t="shared" si="915"/>
        <v>8</v>
      </c>
      <c r="AE240" s="926">
        <f t="shared" si="900"/>
        <v>66140</v>
      </c>
      <c r="AF240" s="1325">
        <v>10</v>
      </c>
      <c r="AG240" s="1325">
        <v>1</v>
      </c>
      <c r="AH240" s="1325">
        <f t="shared" ref="AH240:AH249" si="925">+AF240+AF240*AG240</f>
        <v>20</v>
      </c>
      <c r="AI240" s="927">
        <f t="shared" si="916"/>
        <v>1322800</v>
      </c>
      <c r="AJ240" s="927">
        <f t="shared" si="901"/>
        <v>105824</v>
      </c>
      <c r="AK240" s="927">
        <f t="shared" si="917"/>
        <v>1428624</v>
      </c>
      <c r="AL240" s="926"/>
      <c r="AM240" s="928">
        <f t="shared" si="918"/>
        <v>1428624</v>
      </c>
      <c r="AN240" s="1002">
        <f t="shared" si="919"/>
        <v>18757833.120000001</v>
      </c>
      <c r="AO240" s="1003">
        <v>1</v>
      </c>
      <c r="AP240" s="925">
        <f t="shared" si="902"/>
        <v>5</v>
      </c>
      <c r="AQ240" s="542">
        <f t="shared" si="920"/>
        <v>10</v>
      </c>
      <c r="AR240" s="926">
        <f t="shared" si="903"/>
        <v>66140</v>
      </c>
      <c r="AS240" s="1325">
        <v>10</v>
      </c>
      <c r="AT240" s="1325">
        <v>1</v>
      </c>
      <c r="AU240" s="1325">
        <f t="shared" ref="AU240:AU249" si="926">+AS240+AS240*AT240</f>
        <v>20</v>
      </c>
      <c r="AV240" s="927">
        <f t="shared" si="921"/>
        <v>1322800</v>
      </c>
      <c r="AW240" s="927">
        <f t="shared" si="904"/>
        <v>132280</v>
      </c>
      <c r="AX240" s="927">
        <f t="shared" si="922"/>
        <v>1455080</v>
      </c>
      <c r="AY240" s="926"/>
      <c r="AZ240" s="928">
        <f t="shared" si="923"/>
        <v>1455080</v>
      </c>
      <c r="BA240" s="929">
        <f t="shared" si="924"/>
        <v>19105200.400000002</v>
      </c>
    </row>
    <row r="241" spans="1:53" s="539" customFormat="1" ht="23.25" customHeight="1" thickBot="1" x14ac:dyDescent="0.35">
      <c r="A241" s="540">
        <v>4</v>
      </c>
      <c r="B241" s="817" t="s">
        <v>650</v>
      </c>
      <c r="C241" s="531" t="s">
        <v>775</v>
      </c>
      <c r="D241" s="710">
        <v>1</v>
      </c>
      <c r="E241" s="925">
        <v>13</v>
      </c>
      <c r="F241" s="542">
        <f t="shared" si="905"/>
        <v>26</v>
      </c>
      <c r="G241" s="926">
        <v>66140</v>
      </c>
      <c r="H241" s="926">
        <v>10</v>
      </c>
      <c r="I241" s="927">
        <f t="shared" si="906"/>
        <v>661400</v>
      </c>
      <c r="J241" s="927">
        <v>171964</v>
      </c>
      <c r="K241" s="927">
        <f t="shared" si="895"/>
        <v>833364</v>
      </c>
      <c r="L241" s="926"/>
      <c r="M241" s="928">
        <f t="shared" si="907"/>
        <v>833364</v>
      </c>
      <c r="N241" s="1002">
        <f t="shared" si="908"/>
        <v>10942069.32</v>
      </c>
      <c r="O241" s="928">
        <v>1</v>
      </c>
      <c r="P241" s="930">
        <f t="shared" si="896"/>
        <v>14</v>
      </c>
      <c r="Q241" s="542">
        <f t="shared" si="909"/>
        <v>28</v>
      </c>
      <c r="R241" s="926">
        <f t="shared" si="897"/>
        <v>66140</v>
      </c>
      <c r="S241" s="1325">
        <v>10</v>
      </c>
      <c r="T241" s="1328">
        <v>0.5</v>
      </c>
      <c r="U241" s="1328">
        <f t="shared" ref="U241:U249" si="927">+S241+S241*T241</f>
        <v>15</v>
      </c>
      <c r="V241" s="927">
        <f t="shared" si="911"/>
        <v>992100</v>
      </c>
      <c r="W241" s="927">
        <f t="shared" si="898"/>
        <v>277788</v>
      </c>
      <c r="X241" s="927">
        <f t="shared" si="912"/>
        <v>1269888</v>
      </c>
      <c r="Y241" s="926"/>
      <c r="Z241" s="928">
        <f t="shared" si="913"/>
        <v>1269888</v>
      </c>
      <c r="AA241" s="1002">
        <f t="shared" si="914"/>
        <v>16673629.440000001</v>
      </c>
      <c r="AB241" s="1003">
        <v>1</v>
      </c>
      <c r="AC241" s="925">
        <f t="shared" si="899"/>
        <v>15</v>
      </c>
      <c r="AD241" s="542">
        <f t="shared" si="915"/>
        <v>30</v>
      </c>
      <c r="AE241" s="926">
        <f t="shared" si="900"/>
        <v>66140</v>
      </c>
      <c r="AF241" s="1325">
        <v>10</v>
      </c>
      <c r="AG241" s="1325">
        <v>1</v>
      </c>
      <c r="AH241" s="1325">
        <f t="shared" si="925"/>
        <v>20</v>
      </c>
      <c r="AI241" s="927">
        <f t="shared" si="916"/>
        <v>1322800</v>
      </c>
      <c r="AJ241" s="927">
        <f t="shared" si="901"/>
        <v>396840</v>
      </c>
      <c r="AK241" s="927">
        <f t="shared" si="917"/>
        <v>1719640</v>
      </c>
      <c r="AL241" s="926"/>
      <c r="AM241" s="928">
        <f t="shared" si="918"/>
        <v>1719640</v>
      </c>
      <c r="AN241" s="1002">
        <f t="shared" si="919"/>
        <v>22578873.200000003</v>
      </c>
      <c r="AO241" s="1003">
        <v>1</v>
      </c>
      <c r="AP241" s="925">
        <f t="shared" si="902"/>
        <v>16</v>
      </c>
      <c r="AQ241" s="542">
        <f t="shared" si="920"/>
        <v>32</v>
      </c>
      <c r="AR241" s="926">
        <f t="shared" si="903"/>
        <v>66140</v>
      </c>
      <c r="AS241" s="1325">
        <v>10</v>
      </c>
      <c r="AT241" s="1325">
        <v>1</v>
      </c>
      <c r="AU241" s="1325">
        <f t="shared" si="926"/>
        <v>20</v>
      </c>
      <c r="AV241" s="927">
        <f t="shared" si="921"/>
        <v>1322800</v>
      </c>
      <c r="AW241" s="927">
        <f t="shared" si="904"/>
        <v>396840</v>
      </c>
      <c r="AX241" s="927">
        <f t="shared" si="922"/>
        <v>1719640</v>
      </c>
      <c r="AY241" s="926"/>
      <c r="AZ241" s="928">
        <f t="shared" si="923"/>
        <v>1719640</v>
      </c>
      <c r="BA241" s="929">
        <f t="shared" si="924"/>
        <v>22578873.200000003</v>
      </c>
    </row>
    <row r="242" spans="1:53" s="539" customFormat="1" ht="23.25" customHeight="1" thickBot="1" x14ac:dyDescent="0.35">
      <c r="A242" s="540">
        <v>5</v>
      </c>
      <c r="B242" s="506" t="s">
        <v>651</v>
      </c>
      <c r="C242" s="531" t="s">
        <v>775</v>
      </c>
      <c r="D242" s="710">
        <v>1</v>
      </c>
      <c r="E242" s="925">
        <v>20</v>
      </c>
      <c r="F242" s="542">
        <f t="shared" si="905"/>
        <v>40</v>
      </c>
      <c r="G242" s="926">
        <v>66140</v>
      </c>
      <c r="H242" s="926">
        <v>10</v>
      </c>
      <c r="I242" s="927">
        <f t="shared" si="906"/>
        <v>661400</v>
      </c>
      <c r="J242" s="927">
        <v>287043</v>
      </c>
      <c r="K242" s="927">
        <f t="shared" si="895"/>
        <v>948443</v>
      </c>
      <c r="L242" s="926"/>
      <c r="M242" s="928">
        <f t="shared" si="907"/>
        <v>948443</v>
      </c>
      <c r="N242" s="1002">
        <f t="shared" si="908"/>
        <v>12453056.59</v>
      </c>
      <c r="O242" s="928">
        <v>1</v>
      </c>
      <c r="P242" s="930">
        <f t="shared" si="896"/>
        <v>21</v>
      </c>
      <c r="Q242" s="542">
        <f t="shared" si="909"/>
        <v>42</v>
      </c>
      <c r="R242" s="926">
        <f t="shared" si="897"/>
        <v>66140</v>
      </c>
      <c r="S242" s="1325">
        <v>10</v>
      </c>
      <c r="T242" s="1328">
        <v>0.5</v>
      </c>
      <c r="U242" s="1328">
        <f t="shared" si="927"/>
        <v>15</v>
      </c>
      <c r="V242" s="927">
        <f t="shared" si="911"/>
        <v>992100</v>
      </c>
      <c r="W242" s="927">
        <f t="shared" si="898"/>
        <v>297630</v>
      </c>
      <c r="X242" s="927">
        <f t="shared" si="912"/>
        <v>1289730</v>
      </c>
      <c r="Y242" s="926"/>
      <c r="Z242" s="928">
        <f t="shared" si="913"/>
        <v>1289730</v>
      </c>
      <c r="AA242" s="1002">
        <f t="shared" si="914"/>
        <v>16934154.900000002</v>
      </c>
      <c r="AB242" s="1003">
        <v>1</v>
      </c>
      <c r="AC242" s="925">
        <f t="shared" si="899"/>
        <v>22</v>
      </c>
      <c r="AD242" s="542">
        <f t="shared" si="915"/>
        <v>44</v>
      </c>
      <c r="AE242" s="926">
        <f t="shared" si="900"/>
        <v>66140</v>
      </c>
      <c r="AF242" s="1325">
        <v>10</v>
      </c>
      <c r="AG242" s="1325">
        <v>1</v>
      </c>
      <c r="AH242" s="1325">
        <f t="shared" si="925"/>
        <v>20</v>
      </c>
      <c r="AI242" s="927">
        <f t="shared" si="916"/>
        <v>1322800</v>
      </c>
      <c r="AJ242" s="927">
        <f t="shared" si="901"/>
        <v>396840</v>
      </c>
      <c r="AK242" s="927">
        <f t="shared" si="917"/>
        <v>1719640</v>
      </c>
      <c r="AL242" s="926"/>
      <c r="AM242" s="928">
        <f t="shared" si="918"/>
        <v>1719640</v>
      </c>
      <c r="AN242" s="1002">
        <f t="shared" si="919"/>
        <v>22578873.200000003</v>
      </c>
      <c r="AO242" s="1003">
        <v>1</v>
      </c>
      <c r="AP242" s="925">
        <f t="shared" si="902"/>
        <v>23</v>
      </c>
      <c r="AQ242" s="542">
        <f t="shared" si="920"/>
        <v>46</v>
      </c>
      <c r="AR242" s="926">
        <f t="shared" si="903"/>
        <v>66140</v>
      </c>
      <c r="AS242" s="1325">
        <v>10</v>
      </c>
      <c r="AT242" s="1325">
        <v>1</v>
      </c>
      <c r="AU242" s="1325">
        <f t="shared" si="926"/>
        <v>20</v>
      </c>
      <c r="AV242" s="927">
        <f t="shared" si="921"/>
        <v>1322800</v>
      </c>
      <c r="AW242" s="927">
        <f t="shared" si="904"/>
        <v>396840</v>
      </c>
      <c r="AX242" s="927">
        <f t="shared" si="922"/>
        <v>1719640</v>
      </c>
      <c r="AY242" s="926"/>
      <c r="AZ242" s="928">
        <f t="shared" si="923"/>
        <v>1719640</v>
      </c>
      <c r="BA242" s="929">
        <f t="shared" si="924"/>
        <v>22578873.200000003</v>
      </c>
    </row>
    <row r="243" spans="1:53" s="539" customFormat="1" ht="23.25" customHeight="1" thickBot="1" x14ac:dyDescent="0.35">
      <c r="A243" s="540">
        <v>6</v>
      </c>
      <c r="B243" s="816" t="s">
        <v>652</v>
      </c>
      <c r="C243" s="531" t="s">
        <v>775</v>
      </c>
      <c r="D243" s="556">
        <v>1</v>
      </c>
      <c r="E243" s="925">
        <v>20</v>
      </c>
      <c r="F243" s="542">
        <f t="shared" si="905"/>
        <v>40</v>
      </c>
      <c r="G243" s="926">
        <v>66140</v>
      </c>
      <c r="H243" s="926">
        <v>10</v>
      </c>
      <c r="I243" s="927">
        <f t="shared" si="906"/>
        <v>661400</v>
      </c>
      <c r="J243" s="927">
        <v>287043</v>
      </c>
      <c r="K243" s="927">
        <f t="shared" si="895"/>
        <v>948443</v>
      </c>
      <c r="L243" s="926"/>
      <c r="M243" s="928">
        <f t="shared" si="907"/>
        <v>948443</v>
      </c>
      <c r="N243" s="1002">
        <f t="shared" si="908"/>
        <v>12453056.59</v>
      </c>
      <c r="O243" s="928">
        <v>1</v>
      </c>
      <c r="P243" s="930">
        <f t="shared" si="896"/>
        <v>21</v>
      </c>
      <c r="Q243" s="542">
        <f t="shared" si="909"/>
        <v>42</v>
      </c>
      <c r="R243" s="926">
        <f t="shared" si="897"/>
        <v>66140</v>
      </c>
      <c r="S243" s="1325">
        <v>10</v>
      </c>
      <c r="T243" s="1328">
        <v>0.5</v>
      </c>
      <c r="U243" s="1328">
        <f t="shared" si="927"/>
        <v>15</v>
      </c>
      <c r="V243" s="927">
        <f t="shared" si="911"/>
        <v>992100</v>
      </c>
      <c r="W243" s="927">
        <f t="shared" si="898"/>
        <v>297630</v>
      </c>
      <c r="X243" s="927">
        <f t="shared" si="912"/>
        <v>1289730</v>
      </c>
      <c r="Y243" s="926"/>
      <c r="Z243" s="928">
        <f t="shared" si="913"/>
        <v>1289730</v>
      </c>
      <c r="AA243" s="1002">
        <f t="shared" si="914"/>
        <v>16934154.900000002</v>
      </c>
      <c r="AB243" s="1003">
        <v>1</v>
      </c>
      <c r="AC243" s="925">
        <f t="shared" si="899"/>
        <v>22</v>
      </c>
      <c r="AD243" s="542">
        <f t="shared" si="915"/>
        <v>44</v>
      </c>
      <c r="AE243" s="926">
        <f t="shared" si="900"/>
        <v>66140</v>
      </c>
      <c r="AF243" s="1325">
        <v>10</v>
      </c>
      <c r="AG243" s="1325">
        <v>1</v>
      </c>
      <c r="AH243" s="1325">
        <f t="shared" si="925"/>
        <v>20</v>
      </c>
      <c r="AI243" s="927">
        <f t="shared" si="916"/>
        <v>1322800</v>
      </c>
      <c r="AJ243" s="927">
        <f t="shared" si="901"/>
        <v>396840</v>
      </c>
      <c r="AK243" s="927">
        <f t="shared" si="917"/>
        <v>1719640</v>
      </c>
      <c r="AL243" s="926"/>
      <c r="AM243" s="928">
        <f t="shared" si="918"/>
        <v>1719640</v>
      </c>
      <c r="AN243" s="1002">
        <f t="shared" si="919"/>
        <v>22578873.200000003</v>
      </c>
      <c r="AO243" s="1003">
        <v>1</v>
      </c>
      <c r="AP243" s="925">
        <f t="shared" si="902"/>
        <v>23</v>
      </c>
      <c r="AQ243" s="542">
        <f t="shared" si="920"/>
        <v>46</v>
      </c>
      <c r="AR243" s="926">
        <f t="shared" si="903"/>
        <v>66140</v>
      </c>
      <c r="AS243" s="1325">
        <v>10</v>
      </c>
      <c r="AT243" s="1325">
        <v>1</v>
      </c>
      <c r="AU243" s="1325">
        <f t="shared" si="926"/>
        <v>20</v>
      </c>
      <c r="AV243" s="927">
        <f t="shared" si="921"/>
        <v>1322800</v>
      </c>
      <c r="AW243" s="927">
        <f t="shared" si="904"/>
        <v>396840</v>
      </c>
      <c r="AX243" s="927">
        <f t="shared" si="922"/>
        <v>1719640</v>
      </c>
      <c r="AY243" s="926"/>
      <c r="AZ243" s="928">
        <f t="shared" si="923"/>
        <v>1719640</v>
      </c>
      <c r="BA243" s="929">
        <f t="shared" si="924"/>
        <v>22578873.200000003</v>
      </c>
    </row>
    <row r="244" spans="1:53" s="539" customFormat="1" ht="23.25" customHeight="1" thickBot="1" x14ac:dyDescent="0.35">
      <c r="A244" s="540">
        <v>7</v>
      </c>
      <c r="B244" s="816" t="s">
        <v>2419</v>
      </c>
      <c r="C244" s="531" t="s">
        <v>775</v>
      </c>
      <c r="D244" s="710">
        <v>1</v>
      </c>
      <c r="E244" s="925">
        <v>1</v>
      </c>
      <c r="F244" s="542">
        <f t="shared" si="905"/>
        <v>2</v>
      </c>
      <c r="G244" s="926">
        <v>66140</v>
      </c>
      <c r="H244" s="926">
        <v>10</v>
      </c>
      <c r="I244" s="927">
        <f t="shared" si="906"/>
        <v>661400</v>
      </c>
      <c r="J244" s="927">
        <v>13228</v>
      </c>
      <c r="K244" s="927">
        <f t="shared" si="895"/>
        <v>674628</v>
      </c>
      <c r="L244" s="926"/>
      <c r="M244" s="928">
        <f t="shared" si="907"/>
        <v>674628</v>
      </c>
      <c r="N244" s="1002">
        <f t="shared" si="908"/>
        <v>8857865.6400000006</v>
      </c>
      <c r="O244" s="928">
        <v>1</v>
      </c>
      <c r="P244" s="930">
        <f t="shared" si="896"/>
        <v>2</v>
      </c>
      <c r="Q244" s="542">
        <f t="shared" si="909"/>
        <v>4</v>
      </c>
      <c r="R244" s="926">
        <f t="shared" si="897"/>
        <v>66140</v>
      </c>
      <c r="S244" s="1325">
        <v>10</v>
      </c>
      <c r="T244" s="1328">
        <v>0.5</v>
      </c>
      <c r="U244" s="1328">
        <f t="shared" si="927"/>
        <v>15</v>
      </c>
      <c r="V244" s="927">
        <f t="shared" si="911"/>
        <v>992100</v>
      </c>
      <c r="W244" s="927">
        <f t="shared" si="898"/>
        <v>39684</v>
      </c>
      <c r="X244" s="927">
        <f t="shared" si="912"/>
        <v>1031784</v>
      </c>
      <c r="Y244" s="926"/>
      <c r="Z244" s="928">
        <f t="shared" si="913"/>
        <v>1031784</v>
      </c>
      <c r="AA244" s="1002">
        <f t="shared" si="914"/>
        <v>13547323.92</v>
      </c>
      <c r="AB244" s="1003">
        <v>1</v>
      </c>
      <c r="AC244" s="925">
        <f t="shared" si="899"/>
        <v>3</v>
      </c>
      <c r="AD244" s="542">
        <f t="shared" si="915"/>
        <v>6</v>
      </c>
      <c r="AE244" s="926">
        <f t="shared" si="900"/>
        <v>66140</v>
      </c>
      <c r="AF244" s="1325">
        <v>10</v>
      </c>
      <c r="AG244" s="1325">
        <v>1</v>
      </c>
      <c r="AH244" s="1325">
        <f t="shared" si="925"/>
        <v>20</v>
      </c>
      <c r="AI244" s="927">
        <f t="shared" si="916"/>
        <v>1322800</v>
      </c>
      <c r="AJ244" s="927">
        <f t="shared" si="901"/>
        <v>79368</v>
      </c>
      <c r="AK244" s="927">
        <f t="shared" si="917"/>
        <v>1402168</v>
      </c>
      <c r="AL244" s="926"/>
      <c r="AM244" s="928">
        <f t="shared" si="918"/>
        <v>1402168</v>
      </c>
      <c r="AN244" s="1002">
        <f t="shared" si="919"/>
        <v>18410465.84</v>
      </c>
      <c r="AO244" s="1003">
        <v>1</v>
      </c>
      <c r="AP244" s="925">
        <f t="shared" si="902"/>
        <v>4</v>
      </c>
      <c r="AQ244" s="542">
        <f t="shared" si="920"/>
        <v>8</v>
      </c>
      <c r="AR244" s="926">
        <f t="shared" si="903"/>
        <v>66140</v>
      </c>
      <c r="AS244" s="1325">
        <v>10</v>
      </c>
      <c r="AT244" s="1325">
        <v>1</v>
      </c>
      <c r="AU244" s="1325">
        <f t="shared" si="926"/>
        <v>20</v>
      </c>
      <c r="AV244" s="927">
        <f t="shared" si="921"/>
        <v>1322800</v>
      </c>
      <c r="AW244" s="927">
        <f t="shared" si="904"/>
        <v>105824</v>
      </c>
      <c r="AX244" s="927">
        <f t="shared" si="922"/>
        <v>1428624</v>
      </c>
      <c r="AY244" s="926"/>
      <c r="AZ244" s="928">
        <f t="shared" si="923"/>
        <v>1428624</v>
      </c>
      <c r="BA244" s="929">
        <f t="shared" si="924"/>
        <v>18757833.120000001</v>
      </c>
    </row>
    <row r="245" spans="1:53" s="539" customFormat="1" ht="23.25" customHeight="1" thickBot="1" x14ac:dyDescent="0.35">
      <c r="A245" s="540">
        <v>8</v>
      </c>
      <c r="B245" s="816" t="s">
        <v>91</v>
      </c>
      <c r="C245" s="531" t="s">
        <v>775</v>
      </c>
      <c r="D245" s="710">
        <v>1</v>
      </c>
      <c r="E245" s="925">
        <v>0</v>
      </c>
      <c r="F245" s="542">
        <f t="shared" ref="F245" si="928">+E245*2</f>
        <v>0</v>
      </c>
      <c r="G245" s="926">
        <v>66140</v>
      </c>
      <c r="H245" s="926">
        <v>10</v>
      </c>
      <c r="I245" s="927">
        <f t="shared" ref="I245" si="929">+H245*G245</f>
        <v>661400</v>
      </c>
      <c r="J245" s="927">
        <v>0</v>
      </c>
      <c r="K245" s="927">
        <f t="shared" ref="K245" si="930">+I245+J245</f>
        <v>661400</v>
      </c>
      <c r="L245" s="926"/>
      <c r="M245" s="928">
        <f t="shared" ref="M245" si="931">+K245+L245</f>
        <v>661400</v>
      </c>
      <c r="N245" s="1002">
        <f t="shared" ref="N245" si="932">+M245*13.13</f>
        <v>8684182</v>
      </c>
      <c r="O245" s="928">
        <v>1</v>
      </c>
      <c r="P245" s="930">
        <f>+E245+1</f>
        <v>1</v>
      </c>
      <c r="Q245" s="542">
        <f t="shared" ref="Q245" si="933">+P245*2</f>
        <v>2</v>
      </c>
      <c r="R245" s="926">
        <f t="shared" si="897"/>
        <v>66140</v>
      </c>
      <c r="S245" s="1325">
        <v>10</v>
      </c>
      <c r="T245" s="1328">
        <v>0.5</v>
      </c>
      <c r="U245" s="1328">
        <f t="shared" si="927"/>
        <v>15</v>
      </c>
      <c r="V245" s="927">
        <f t="shared" ref="V245" si="934">+U245*R245</f>
        <v>992100</v>
      </c>
      <c r="W245" s="927">
        <f>IF((Q245&lt;=30)*AND(V245*Q245%&gt;J245),V245*Q245%,IF((Q245&gt;30)*AND(V245*30%&gt;J245),V245*30%,J245))</f>
        <v>19842</v>
      </c>
      <c r="X245" s="927">
        <f t="shared" ref="X245" si="935">+V245+W245</f>
        <v>1011942</v>
      </c>
      <c r="Y245" s="926"/>
      <c r="Z245" s="928">
        <f t="shared" ref="Z245" si="936">+X245+Y245</f>
        <v>1011942</v>
      </c>
      <c r="AA245" s="1002">
        <f t="shared" ref="AA245" si="937">+Z245*13.13</f>
        <v>13286798.460000001</v>
      </c>
      <c r="AB245" s="1120">
        <v>1</v>
      </c>
      <c r="AC245" s="925">
        <f>+P245+1</f>
        <v>2</v>
      </c>
      <c r="AD245" s="542">
        <f t="shared" ref="AD245" si="938">+AC245*2</f>
        <v>4</v>
      </c>
      <c r="AE245" s="926">
        <f t="shared" ref="AE245" si="939">+R245</f>
        <v>66140</v>
      </c>
      <c r="AF245" s="1325">
        <v>10</v>
      </c>
      <c r="AG245" s="1325">
        <v>1</v>
      </c>
      <c r="AH245" s="1325">
        <f t="shared" si="925"/>
        <v>20</v>
      </c>
      <c r="AI245" s="927">
        <f t="shared" ref="AI245" si="940">+AH245*AE245</f>
        <v>1322800</v>
      </c>
      <c r="AJ245" s="927">
        <f t="shared" ref="AJ245" si="941">IF((AD245&lt;=30)*AND(AI245*AD245%&gt;W245),AI245*AD245%,IF((AD245&gt;30)*AND(AI245*30%&gt;W245),AI245*30%,W245))</f>
        <v>52912</v>
      </c>
      <c r="AK245" s="927">
        <f t="shared" ref="AK245" si="942">+AI245+AJ245</f>
        <v>1375712</v>
      </c>
      <c r="AL245" s="926"/>
      <c r="AM245" s="928">
        <f t="shared" ref="AM245" si="943">+AK245+AL245</f>
        <v>1375712</v>
      </c>
      <c r="AN245" s="1002">
        <f t="shared" ref="AN245" si="944">+AM245*13.13</f>
        <v>18063098.560000002</v>
      </c>
      <c r="AO245" s="1120">
        <v>1</v>
      </c>
      <c r="AP245" s="925">
        <f>+AC245+1</f>
        <v>3</v>
      </c>
      <c r="AQ245" s="542">
        <f t="shared" ref="AQ245" si="945">+AP245*2</f>
        <v>6</v>
      </c>
      <c r="AR245" s="926">
        <f t="shared" ref="AR245" si="946">+AE245</f>
        <v>66140</v>
      </c>
      <c r="AS245" s="1325">
        <v>10</v>
      </c>
      <c r="AT245" s="1325">
        <v>1</v>
      </c>
      <c r="AU245" s="1325">
        <f t="shared" si="926"/>
        <v>20</v>
      </c>
      <c r="AV245" s="927">
        <f t="shared" ref="AV245" si="947">+AU245*AR245</f>
        <v>1322800</v>
      </c>
      <c r="AW245" s="927">
        <f t="shared" ref="AW245" si="948">IF((AQ245&lt;=30)*AND(AV245*AQ245%&gt;AJ245),AV245*AQ245%,IF((AQ245&gt;30)*AND(AV245*30%&gt;AJ245),AV245*30%,AJ245))</f>
        <v>79368</v>
      </c>
      <c r="AX245" s="927">
        <f t="shared" ref="AX245" si="949">+AV245+AW245</f>
        <v>1402168</v>
      </c>
      <c r="AY245" s="926"/>
      <c r="AZ245" s="928">
        <f t="shared" ref="AZ245" si="950">+AX245+AY245</f>
        <v>1402168</v>
      </c>
      <c r="BA245" s="929">
        <f t="shared" ref="BA245" si="951">+AZ245*13.13</f>
        <v>18410465.84</v>
      </c>
    </row>
    <row r="246" spans="1:53" s="539" customFormat="1" ht="23.25" customHeight="1" thickBot="1" x14ac:dyDescent="0.35">
      <c r="A246" s="540">
        <v>9</v>
      </c>
      <c r="B246" s="816" t="s">
        <v>1752</v>
      </c>
      <c r="C246" s="531" t="s">
        <v>775</v>
      </c>
      <c r="D246" s="556">
        <v>1</v>
      </c>
      <c r="E246" s="925">
        <v>2</v>
      </c>
      <c r="F246" s="542">
        <f t="shared" si="905"/>
        <v>4</v>
      </c>
      <c r="G246" s="926">
        <v>66140</v>
      </c>
      <c r="H246" s="926">
        <v>10</v>
      </c>
      <c r="I246" s="927">
        <f t="shared" si="906"/>
        <v>661400</v>
      </c>
      <c r="J246" s="927">
        <v>26456</v>
      </c>
      <c r="K246" s="927">
        <f t="shared" si="895"/>
        <v>687856</v>
      </c>
      <c r="L246" s="926"/>
      <c r="M246" s="928">
        <f t="shared" si="907"/>
        <v>687856</v>
      </c>
      <c r="N246" s="1002">
        <f t="shared" si="908"/>
        <v>9031549.2800000012</v>
      </c>
      <c r="O246" s="928">
        <v>1</v>
      </c>
      <c r="P246" s="930">
        <f t="shared" si="896"/>
        <v>3</v>
      </c>
      <c r="Q246" s="542">
        <f t="shared" ref="Q246" si="952">+P246*2</f>
        <v>6</v>
      </c>
      <c r="R246" s="926">
        <f t="shared" ref="R246" si="953">+G246</f>
        <v>66140</v>
      </c>
      <c r="S246" s="1325">
        <v>10</v>
      </c>
      <c r="T246" s="1328">
        <v>0.5</v>
      </c>
      <c r="U246" s="1328">
        <f t="shared" si="927"/>
        <v>15</v>
      </c>
      <c r="V246" s="927">
        <f t="shared" ref="V246" si="954">+U246*R246</f>
        <v>992100</v>
      </c>
      <c r="W246" s="927">
        <f t="shared" ref="W246" si="955">IF((Q246&lt;=30)*AND(V246*Q246%&gt;J246),V246*Q246%,IF((Q246&gt;30)*AND(V246*30%&gt;J246),V246*30%,J246))</f>
        <v>59526</v>
      </c>
      <c r="X246" s="927">
        <f t="shared" ref="X246" si="956">+V246+W246</f>
        <v>1051626</v>
      </c>
      <c r="Y246" s="926"/>
      <c r="Z246" s="928">
        <f t="shared" ref="Z246" si="957">+X246+Y246</f>
        <v>1051626</v>
      </c>
      <c r="AA246" s="1002">
        <f t="shared" ref="AA246" si="958">+Z246*13.13</f>
        <v>13807849.380000001</v>
      </c>
      <c r="AB246" s="1003">
        <v>1</v>
      </c>
      <c r="AC246" s="925">
        <f t="shared" si="899"/>
        <v>4</v>
      </c>
      <c r="AD246" s="542">
        <f t="shared" ref="AD246" si="959">+AC246*2</f>
        <v>8</v>
      </c>
      <c r="AE246" s="926">
        <f t="shared" ref="AE246" si="960">+R246</f>
        <v>66140</v>
      </c>
      <c r="AF246" s="1325">
        <v>10</v>
      </c>
      <c r="AG246" s="1325">
        <v>1</v>
      </c>
      <c r="AH246" s="1325">
        <f t="shared" si="925"/>
        <v>20</v>
      </c>
      <c r="AI246" s="927">
        <f t="shared" ref="AI246" si="961">+AH246*AE246</f>
        <v>1322800</v>
      </c>
      <c r="AJ246" s="927">
        <f t="shared" ref="AJ246" si="962">IF((AD246&lt;=30)*AND(AI246*AD246%&gt;W246),AI246*AD246%,IF((AD246&gt;30)*AND(AI246*30%&gt;W246),AI246*30%,W246))</f>
        <v>105824</v>
      </c>
      <c r="AK246" s="927">
        <f t="shared" ref="AK246" si="963">+AI246+AJ246</f>
        <v>1428624</v>
      </c>
      <c r="AL246" s="926"/>
      <c r="AM246" s="928">
        <f t="shared" ref="AM246" si="964">+AK246+AL246</f>
        <v>1428624</v>
      </c>
      <c r="AN246" s="1002">
        <f t="shared" ref="AN246" si="965">+AM246*13.13</f>
        <v>18757833.120000001</v>
      </c>
      <c r="AO246" s="1003">
        <v>1</v>
      </c>
      <c r="AP246" s="925">
        <f t="shared" si="902"/>
        <v>5</v>
      </c>
      <c r="AQ246" s="542">
        <f t="shared" ref="AQ246" si="966">+AP246*2</f>
        <v>10</v>
      </c>
      <c r="AR246" s="926">
        <f t="shared" ref="AR246" si="967">+AE246</f>
        <v>66140</v>
      </c>
      <c r="AS246" s="1325">
        <v>10</v>
      </c>
      <c r="AT246" s="1325">
        <v>1</v>
      </c>
      <c r="AU246" s="1325">
        <f t="shared" si="926"/>
        <v>20</v>
      </c>
      <c r="AV246" s="927">
        <f t="shared" ref="AV246" si="968">+AU246*AR246</f>
        <v>1322800</v>
      </c>
      <c r="AW246" s="927">
        <f t="shared" ref="AW246" si="969">IF((AQ246&lt;=30)*AND(AV246*AQ246%&gt;AJ246),AV246*AQ246%,IF((AQ246&gt;30)*AND(AV246*30%&gt;AJ246),AV246*30%,AJ246))</f>
        <v>132280</v>
      </c>
      <c r="AX246" s="927">
        <f t="shared" ref="AX246" si="970">+AV246+AW246</f>
        <v>1455080</v>
      </c>
      <c r="AY246" s="926"/>
      <c r="AZ246" s="928">
        <f t="shared" ref="AZ246" si="971">+AX246+AY246</f>
        <v>1455080</v>
      </c>
      <c r="BA246" s="929">
        <f t="shared" ref="BA246" si="972">+AZ246*13.13</f>
        <v>19105200.400000002</v>
      </c>
    </row>
    <row r="247" spans="1:53" s="539" customFormat="1" ht="23.25" customHeight="1" thickBot="1" x14ac:dyDescent="0.35">
      <c r="A247" s="540">
        <v>10</v>
      </c>
      <c r="B247" s="816" t="s">
        <v>91</v>
      </c>
      <c r="C247" s="531" t="s">
        <v>775</v>
      </c>
      <c r="D247" s="710">
        <v>1</v>
      </c>
      <c r="E247" s="925">
        <v>0</v>
      </c>
      <c r="F247" s="542">
        <f t="shared" si="905"/>
        <v>0</v>
      </c>
      <c r="G247" s="926">
        <v>66140</v>
      </c>
      <c r="H247" s="926">
        <v>10</v>
      </c>
      <c r="I247" s="927">
        <f t="shared" si="906"/>
        <v>661400</v>
      </c>
      <c r="J247" s="927">
        <v>0</v>
      </c>
      <c r="K247" s="927">
        <f t="shared" si="895"/>
        <v>661400</v>
      </c>
      <c r="L247" s="926"/>
      <c r="M247" s="928">
        <f t="shared" si="907"/>
        <v>661400</v>
      </c>
      <c r="N247" s="1002">
        <f t="shared" si="908"/>
        <v>8684182</v>
      </c>
      <c r="O247" s="928">
        <v>1</v>
      </c>
      <c r="P247" s="930">
        <f>+E247+1</f>
        <v>1</v>
      </c>
      <c r="Q247" s="542">
        <f t="shared" si="909"/>
        <v>2</v>
      </c>
      <c r="R247" s="926">
        <f t="shared" ref="R247:R249" si="973">+G247</f>
        <v>66140</v>
      </c>
      <c r="S247" s="1325">
        <v>10</v>
      </c>
      <c r="T247" s="1328">
        <v>0.5</v>
      </c>
      <c r="U247" s="1328">
        <f t="shared" si="927"/>
        <v>15</v>
      </c>
      <c r="V247" s="927">
        <f t="shared" si="911"/>
        <v>992100</v>
      </c>
      <c r="W247" s="927">
        <f>IF((Q247&lt;=30)*AND(V247*Q247%&gt;J247),V247*Q247%,IF((Q247&gt;30)*AND(V247*30%&gt;J247),V247*30%,J247))</f>
        <v>19842</v>
      </c>
      <c r="X247" s="927">
        <f t="shared" si="912"/>
        <v>1011942</v>
      </c>
      <c r="Y247" s="926"/>
      <c r="Z247" s="928">
        <f t="shared" si="913"/>
        <v>1011942</v>
      </c>
      <c r="AA247" s="1002">
        <f t="shared" si="914"/>
        <v>13286798.460000001</v>
      </c>
      <c r="AB247" s="1120">
        <v>1</v>
      </c>
      <c r="AC247" s="925">
        <f>+P247+1</f>
        <v>2</v>
      </c>
      <c r="AD247" s="542">
        <f t="shared" si="915"/>
        <v>4</v>
      </c>
      <c r="AE247" s="926">
        <f>+R247</f>
        <v>66140</v>
      </c>
      <c r="AF247" s="1325">
        <v>10</v>
      </c>
      <c r="AG247" s="1325">
        <v>1</v>
      </c>
      <c r="AH247" s="1325">
        <f t="shared" si="925"/>
        <v>20</v>
      </c>
      <c r="AI247" s="927">
        <f t="shared" si="916"/>
        <v>1322800</v>
      </c>
      <c r="AJ247" s="927">
        <f t="shared" si="901"/>
        <v>52912</v>
      </c>
      <c r="AK247" s="927">
        <f t="shared" si="917"/>
        <v>1375712</v>
      </c>
      <c r="AL247" s="926"/>
      <c r="AM247" s="928">
        <f t="shared" si="918"/>
        <v>1375712</v>
      </c>
      <c r="AN247" s="1002">
        <f t="shared" si="919"/>
        <v>18063098.560000002</v>
      </c>
      <c r="AO247" s="1120">
        <v>1</v>
      </c>
      <c r="AP247" s="925">
        <f>+AC247+1</f>
        <v>3</v>
      </c>
      <c r="AQ247" s="542">
        <f t="shared" si="920"/>
        <v>6</v>
      </c>
      <c r="AR247" s="926">
        <f>+AE247</f>
        <v>66140</v>
      </c>
      <c r="AS247" s="1325">
        <v>10</v>
      </c>
      <c r="AT247" s="1325">
        <v>1</v>
      </c>
      <c r="AU247" s="1325">
        <f t="shared" si="926"/>
        <v>20</v>
      </c>
      <c r="AV247" s="927">
        <f t="shared" si="921"/>
        <v>1322800</v>
      </c>
      <c r="AW247" s="927">
        <f t="shared" si="904"/>
        <v>79368</v>
      </c>
      <c r="AX247" s="927">
        <f t="shared" si="922"/>
        <v>1402168</v>
      </c>
      <c r="AY247" s="926"/>
      <c r="AZ247" s="928">
        <f t="shared" si="923"/>
        <v>1402168</v>
      </c>
      <c r="BA247" s="929">
        <f t="shared" si="924"/>
        <v>18410465.84</v>
      </c>
    </row>
    <row r="248" spans="1:53" s="539" customFormat="1" ht="23.25" customHeight="1" thickBot="1" x14ac:dyDescent="0.35">
      <c r="A248" s="540">
        <v>11</v>
      </c>
      <c r="B248" s="816" t="s">
        <v>302</v>
      </c>
      <c r="C248" s="531" t="s">
        <v>775</v>
      </c>
      <c r="D248" s="710">
        <v>1</v>
      </c>
      <c r="E248" s="931">
        <v>5</v>
      </c>
      <c r="F248" s="552">
        <f t="shared" si="905"/>
        <v>10</v>
      </c>
      <c r="G248" s="932">
        <v>66140</v>
      </c>
      <c r="H248" s="932">
        <v>10</v>
      </c>
      <c r="I248" s="933">
        <f t="shared" si="906"/>
        <v>661400</v>
      </c>
      <c r="J248" s="933">
        <v>66140</v>
      </c>
      <c r="K248" s="933">
        <f t="shared" si="895"/>
        <v>727540</v>
      </c>
      <c r="L248" s="932"/>
      <c r="M248" s="934">
        <f t="shared" si="907"/>
        <v>727540</v>
      </c>
      <c r="N248" s="1121">
        <f t="shared" si="908"/>
        <v>9552600.2000000011</v>
      </c>
      <c r="O248" s="928">
        <v>1</v>
      </c>
      <c r="P248" s="930">
        <f>+E248+1</f>
        <v>6</v>
      </c>
      <c r="Q248" s="542">
        <f t="shared" si="909"/>
        <v>12</v>
      </c>
      <c r="R248" s="926">
        <f t="shared" si="973"/>
        <v>66140</v>
      </c>
      <c r="S248" s="1325">
        <v>10</v>
      </c>
      <c r="T248" s="1328">
        <v>0.5</v>
      </c>
      <c r="U248" s="1328">
        <f t="shared" si="927"/>
        <v>15</v>
      </c>
      <c r="V248" s="927">
        <f t="shared" si="911"/>
        <v>992100</v>
      </c>
      <c r="W248" s="927">
        <f>IF((Q248&lt;=30)*AND(V248*Q248%&gt;J248),V248*Q248%,IF((Q248&gt;30)*AND(V248*30%&gt;J248),V248*30%,J248))</f>
        <v>119052</v>
      </c>
      <c r="X248" s="927">
        <f t="shared" si="912"/>
        <v>1111152</v>
      </c>
      <c r="Y248" s="926"/>
      <c r="Z248" s="928">
        <f t="shared" si="913"/>
        <v>1111152</v>
      </c>
      <c r="AA248" s="1002">
        <f t="shared" si="914"/>
        <v>14589425.760000002</v>
      </c>
      <c r="AB248" s="1120">
        <v>1</v>
      </c>
      <c r="AC248" s="925">
        <f>+P248+1</f>
        <v>7</v>
      </c>
      <c r="AD248" s="542">
        <f t="shared" si="915"/>
        <v>14</v>
      </c>
      <c r="AE248" s="926">
        <f>+R248</f>
        <v>66140</v>
      </c>
      <c r="AF248" s="1325">
        <v>10</v>
      </c>
      <c r="AG248" s="1325">
        <v>1</v>
      </c>
      <c r="AH248" s="1325">
        <f t="shared" si="925"/>
        <v>20</v>
      </c>
      <c r="AI248" s="927">
        <f t="shared" si="916"/>
        <v>1322800</v>
      </c>
      <c r="AJ248" s="927">
        <f t="shared" si="901"/>
        <v>185192.00000000003</v>
      </c>
      <c r="AK248" s="927">
        <f t="shared" si="917"/>
        <v>1507992</v>
      </c>
      <c r="AL248" s="926"/>
      <c r="AM248" s="928">
        <f t="shared" si="918"/>
        <v>1507992</v>
      </c>
      <c r="AN248" s="1002">
        <f t="shared" si="919"/>
        <v>19799934.960000001</v>
      </c>
      <c r="AO248" s="1120">
        <v>1</v>
      </c>
      <c r="AP248" s="925">
        <f>+AC248+1</f>
        <v>8</v>
      </c>
      <c r="AQ248" s="542">
        <f t="shared" si="920"/>
        <v>16</v>
      </c>
      <c r="AR248" s="926">
        <f>+AE248</f>
        <v>66140</v>
      </c>
      <c r="AS248" s="1325">
        <v>10</v>
      </c>
      <c r="AT248" s="1325">
        <v>1</v>
      </c>
      <c r="AU248" s="1325">
        <f t="shared" si="926"/>
        <v>20</v>
      </c>
      <c r="AV248" s="927">
        <f t="shared" si="921"/>
        <v>1322800</v>
      </c>
      <c r="AW248" s="927">
        <f t="shared" si="904"/>
        <v>211648</v>
      </c>
      <c r="AX248" s="927">
        <f t="shared" si="922"/>
        <v>1534448</v>
      </c>
      <c r="AY248" s="926"/>
      <c r="AZ248" s="928">
        <f t="shared" si="923"/>
        <v>1534448</v>
      </c>
      <c r="BA248" s="929">
        <f t="shared" si="924"/>
        <v>20147302.240000002</v>
      </c>
    </row>
    <row r="249" spans="1:53" s="539" customFormat="1" ht="25.5" customHeight="1" thickBot="1" x14ac:dyDescent="0.35">
      <c r="A249" s="540">
        <v>12</v>
      </c>
      <c r="B249" s="818" t="s">
        <v>2486</v>
      </c>
      <c r="C249" s="531" t="s">
        <v>775</v>
      </c>
      <c r="D249" s="556">
        <v>1</v>
      </c>
      <c r="E249" s="1088">
        <v>0</v>
      </c>
      <c r="F249" s="533">
        <f>+E249*2</f>
        <v>0</v>
      </c>
      <c r="G249" s="1082">
        <v>66140</v>
      </c>
      <c r="H249" s="1082">
        <v>10</v>
      </c>
      <c r="I249" s="1089">
        <f t="shared" si="906"/>
        <v>661400</v>
      </c>
      <c r="J249" s="1089">
        <v>0</v>
      </c>
      <c r="K249" s="1089">
        <f t="shared" si="895"/>
        <v>661400</v>
      </c>
      <c r="L249" s="1082"/>
      <c r="M249" s="1085">
        <f>+K249+L249</f>
        <v>661400</v>
      </c>
      <c r="N249" s="1119">
        <f t="shared" si="908"/>
        <v>8684182</v>
      </c>
      <c r="O249" s="928">
        <v>1</v>
      </c>
      <c r="P249" s="941">
        <f>+E249+1</f>
        <v>1</v>
      </c>
      <c r="Q249" s="552">
        <f>+P249*2</f>
        <v>2</v>
      </c>
      <c r="R249" s="932">
        <f t="shared" si="973"/>
        <v>66140</v>
      </c>
      <c r="S249" s="1326">
        <v>10</v>
      </c>
      <c r="T249" s="1328">
        <v>0.5</v>
      </c>
      <c r="U249" s="1328">
        <f t="shared" si="927"/>
        <v>15</v>
      </c>
      <c r="V249" s="933">
        <f>+U249*R249</f>
        <v>992100</v>
      </c>
      <c r="W249" s="933">
        <f>IF((Q249&lt;=30)*AND(V249*Q249%&gt;J249),V249*Q249%,IF((Q249&gt;30)*AND(V249*30%&gt;J249),V249*30%,J249))</f>
        <v>19842</v>
      </c>
      <c r="X249" s="933">
        <f t="shared" si="912"/>
        <v>1011942</v>
      </c>
      <c r="Y249" s="932"/>
      <c r="Z249" s="934">
        <f t="shared" si="913"/>
        <v>1011942</v>
      </c>
      <c r="AA249" s="1121">
        <f t="shared" si="914"/>
        <v>13286798.460000001</v>
      </c>
      <c r="AB249" s="1120">
        <v>1</v>
      </c>
      <c r="AC249" s="931">
        <f>+P249+1</f>
        <v>2</v>
      </c>
      <c r="AD249" s="552">
        <f>+AC249*2</f>
        <v>4</v>
      </c>
      <c r="AE249" s="932">
        <f>+R249</f>
        <v>66140</v>
      </c>
      <c r="AF249" s="1326">
        <v>10</v>
      </c>
      <c r="AG249" s="1325">
        <v>1</v>
      </c>
      <c r="AH249" s="1325">
        <f t="shared" si="925"/>
        <v>20</v>
      </c>
      <c r="AI249" s="933">
        <f>+AH249*AE249</f>
        <v>1322800</v>
      </c>
      <c r="AJ249" s="933">
        <f t="shared" si="901"/>
        <v>52912</v>
      </c>
      <c r="AK249" s="933">
        <f t="shared" si="917"/>
        <v>1375712</v>
      </c>
      <c r="AL249" s="932"/>
      <c r="AM249" s="934">
        <f t="shared" si="918"/>
        <v>1375712</v>
      </c>
      <c r="AN249" s="1121">
        <f t="shared" si="919"/>
        <v>18063098.560000002</v>
      </c>
      <c r="AO249" s="1120">
        <v>1</v>
      </c>
      <c r="AP249" s="931">
        <f>+AC249+1</f>
        <v>3</v>
      </c>
      <c r="AQ249" s="552">
        <f>+AP249*2</f>
        <v>6</v>
      </c>
      <c r="AR249" s="932">
        <f>+AE249</f>
        <v>66140</v>
      </c>
      <c r="AS249" s="1326">
        <v>10</v>
      </c>
      <c r="AT249" s="1325">
        <v>1</v>
      </c>
      <c r="AU249" s="1325">
        <f t="shared" si="926"/>
        <v>20</v>
      </c>
      <c r="AV249" s="933">
        <f>+AU249*AR249</f>
        <v>1322800</v>
      </c>
      <c r="AW249" s="933">
        <f t="shared" si="904"/>
        <v>79368</v>
      </c>
      <c r="AX249" s="933">
        <f t="shared" si="922"/>
        <v>1402168</v>
      </c>
      <c r="AY249" s="932"/>
      <c r="AZ249" s="934">
        <f t="shared" si="923"/>
        <v>1402168</v>
      </c>
      <c r="BA249" s="935">
        <f t="shared" si="924"/>
        <v>18410465.84</v>
      </c>
    </row>
    <row r="250" spans="1:53" s="549" customFormat="1" ht="18" customHeight="1" thickBot="1" x14ac:dyDescent="0.35">
      <c r="A250" s="1515" t="s">
        <v>64</v>
      </c>
      <c r="B250" s="1516"/>
      <c r="C250" s="1517"/>
      <c r="D250" s="894">
        <f t="shared" ref="D250:BA250" si="974">SUM(D238:D249)</f>
        <v>12</v>
      </c>
      <c r="E250" s="711">
        <f t="shared" si="974"/>
        <v>90</v>
      </c>
      <c r="F250" s="712">
        <f t="shared" si="974"/>
        <v>180</v>
      </c>
      <c r="G250" s="712">
        <f t="shared" si="974"/>
        <v>793680</v>
      </c>
      <c r="H250" s="712">
        <f t="shared" si="974"/>
        <v>121</v>
      </c>
      <c r="I250" s="712">
        <f t="shared" si="974"/>
        <v>8002940</v>
      </c>
      <c r="J250" s="712">
        <f t="shared" si="974"/>
        <v>1311430.25</v>
      </c>
      <c r="K250" s="712">
        <f t="shared" si="974"/>
        <v>9314370.25</v>
      </c>
      <c r="L250" s="712">
        <f t="shared" si="974"/>
        <v>0</v>
      </c>
      <c r="M250" s="712">
        <f t="shared" si="974"/>
        <v>9314370.25</v>
      </c>
      <c r="N250" s="713">
        <f t="shared" si="974"/>
        <v>122297681.38250001</v>
      </c>
      <c r="O250" s="713">
        <f t="shared" si="974"/>
        <v>12</v>
      </c>
      <c r="P250" s="999">
        <f t="shared" si="974"/>
        <v>102</v>
      </c>
      <c r="Q250" s="1000">
        <f t="shared" si="974"/>
        <v>204</v>
      </c>
      <c r="R250" s="1000">
        <f t="shared" si="974"/>
        <v>793680</v>
      </c>
      <c r="S250" s="1000"/>
      <c r="T250" s="1000"/>
      <c r="U250" s="1000">
        <f t="shared" si="974"/>
        <v>181.5</v>
      </c>
      <c r="V250" s="1000">
        <f t="shared" si="974"/>
        <v>12004410</v>
      </c>
      <c r="W250" s="1000">
        <f t="shared" si="974"/>
        <v>1676532.25</v>
      </c>
      <c r="X250" s="1000">
        <f t="shared" si="974"/>
        <v>13680942.25</v>
      </c>
      <c r="Y250" s="1000">
        <f t="shared" si="974"/>
        <v>0</v>
      </c>
      <c r="Z250" s="1000">
        <f t="shared" si="974"/>
        <v>13680942.25</v>
      </c>
      <c r="AA250" s="708">
        <f t="shared" si="974"/>
        <v>179630771.74250004</v>
      </c>
      <c r="AB250" s="708">
        <f t="shared" si="974"/>
        <v>12</v>
      </c>
      <c r="AC250" s="999">
        <f t="shared" si="974"/>
        <v>114</v>
      </c>
      <c r="AD250" s="1000">
        <f t="shared" si="974"/>
        <v>228</v>
      </c>
      <c r="AE250" s="1000">
        <f t="shared" si="974"/>
        <v>793680</v>
      </c>
      <c r="AF250" s="1000"/>
      <c r="AG250" s="1000"/>
      <c r="AH250" s="1000">
        <f t="shared" si="974"/>
        <v>242</v>
      </c>
      <c r="AI250" s="1000">
        <f t="shared" si="974"/>
        <v>16005880</v>
      </c>
      <c r="AJ250" s="1000">
        <f t="shared" si="974"/>
        <v>2367812</v>
      </c>
      <c r="AK250" s="1000">
        <f t="shared" si="974"/>
        <v>18373692</v>
      </c>
      <c r="AL250" s="1000">
        <f t="shared" si="974"/>
        <v>0</v>
      </c>
      <c r="AM250" s="1000">
        <f t="shared" si="974"/>
        <v>18373692</v>
      </c>
      <c r="AN250" s="708">
        <f t="shared" si="974"/>
        <v>241246575.96000004</v>
      </c>
      <c r="AO250" s="708">
        <f t="shared" si="974"/>
        <v>12</v>
      </c>
      <c r="AP250" s="999">
        <f t="shared" si="974"/>
        <v>126</v>
      </c>
      <c r="AQ250" s="1000">
        <f t="shared" si="974"/>
        <v>252</v>
      </c>
      <c r="AR250" s="1000">
        <f t="shared" si="974"/>
        <v>793680</v>
      </c>
      <c r="AS250" s="1000"/>
      <c r="AT250" s="1000"/>
      <c r="AU250" s="1000">
        <f t="shared" si="974"/>
        <v>242</v>
      </c>
      <c r="AV250" s="1000">
        <f t="shared" si="974"/>
        <v>16005880</v>
      </c>
      <c r="AW250" s="1000">
        <f t="shared" si="974"/>
        <v>2579460</v>
      </c>
      <c r="AX250" s="1000">
        <f t="shared" si="974"/>
        <v>18585340</v>
      </c>
      <c r="AY250" s="1000">
        <f t="shared" si="974"/>
        <v>0</v>
      </c>
      <c r="AZ250" s="1000">
        <f t="shared" si="974"/>
        <v>18585340</v>
      </c>
      <c r="BA250" s="1001">
        <f t="shared" si="974"/>
        <v>244025514.20000005</v>
      </c>
    </row>
    <row r="251" spans="1:53" s="516" customFormat="1" ht="17.25" customHeight="1" x14ac:dyDescent="0.3">
      <c r="A251" s="550"/>
      <c r="B251" s="551"/>
      <c r="C251" s="551"/>
      <c r="D251" s="551"/>
      <c r="E251" s="551"/>
      <c r="F251" s="551"/>
      <c r="G251" s="551"/>
      <c r="H251" s="551"/>
      <c r="I251" s="551"/>
      <c r="J251" s="551"/>
      <c r="K251" s="551"/>
      <c r="L251" s="551"/>
      <c r="M251" s="551"/>
      <c r="N251" s="551"/>
      <c r="O251" s="551"/>
      <c r="P251" s="551"/>
      <c r="Q251" s="551"/>
      <c r="R251" s="551"/>
      <c r="S251" s="551"/>
      <c r="T251" s="551"/>
      <c r="U251" s="551"/>
      <c r="V251" s="551"/>
      <c r="W251" s="551"/>
      <c r="X251" s="551"/>
      <c r="Y251" s="551"/>
      <c r="Z251" s="551"/>
      <c r="AA251" s="551"/>
      <c r="AB251" s="551"/>
    </row>
    <row r="252" spans="1:53" s="516" customFormat="1" ht="18" customHeight="1" thickBot="1" x14ac:dyDescent="0.35">
      <c r="A252" s="550"/>
      <c r="B252" s="551"/>
      <c r="C252" s="551"/>
      <c r="D252" s="551"/>
      <c r="E252" s="551"/>
      <c r="F252" s="551"/>
      <c r="G252" s="551"/>
      <c r="H252" s="551"/>
      <c r="I252" s="551"/>
      <c r="J252" s="551"/>
      <c r="K252" s="551"/>
      <c r="L252" s="551"/>
      <c r="M252" s="551"/>
      <c r="N252" s="551"/>
      <c r="O252" s="551"/>
      <c r="P252" s="551"/>
      <c r="Q252" s="551"/>
      <c r="R252" s="551"/>
      <c r="S252" s="551"/>
      <c r="T252" s="551"/>
      <c r="U252" s="551"/>
      <c r="V252" s="551"/>
      <c r="W252" s="551"/>
      <c r="X252" s="551"/>
      <c r="Y252" s="551"/>
      <c r="Z252" s="551"/>
      <c r="AA252" s="551"/>
      <c r="AB252" s="551"/>
    </row>
    <row r="253" spans="1:53" s="515" customFormat="1" ht="30.75" customHeight="1" thickBot="1" x14ac:dyDescent="0.35">
      <c r="A253" s="1518" t="s">
        <v>842</v>
      </c>
      <c r="B253" s="1519"/>
      <c r="C253" s="1520"/>
      <c r="D253" s="1203"/>
      <c r="E253" s="1521" t="s">
        <v>2498</v>
      </c>
      <c r="F253" s="1522"/>
      <c r="G253" s="1522"/>
      <c r="H253" s="1522"/>
      <c r="I253" s="1522"/>
      <c r="J253" s="1522"/>
      <c r="K253" s="1522"/>
      <c r="L253" s="1522"/>
      <c r="M253" s="1522"/>
      <c r="N253" s="1523"/>
      <c r="O253" s="1199"/>
      <c r="P253" s="1521" t="s">
        <v>2498</v>
      </c>
      <c r="Q253" s="1522"/>
      <c r="R253" s="1522"/>
      <c r="S253" s="1522"/>
      <c r="T253" s="1522"/>
      <c r="U253" s="1522"/>
      <c r="V253" s="1522"/>
      <c r="W253" s="1522"/>
      <c r="X253" s="1522"/>
      <c r="Y253" s="1522"/>
      <c r="Z253" s="1522"/>
      <c r="AA253" s="1523"/>
      <c r="AB253" s="1199"/>
      <c r="AC253" s="1521" t="s">
        <v>2498</v>
      </c>
      <c r="AD253" s="1522"/>
      <c r="AE253" s="1522"/>
      <c r="AF253" s="1522"/>
      <c r="AG253" s="1522"/>
      <c r="AH253" s="1522"/>
      <c r="AI253" s="1522"/>
      <c r="AJ253" s="1522"/>
      <c r="AK253" s="1522"/>
      <c r="AL253" s="1522"/>
      <c r="AM253" s="1522"/>
      <c r="AN253" s="1523"/>
      <c r="AO253" s="1199"/>
      <c r="AP253" s="1521" t="s">
        <v>2498</v>
      </c>
      <c r="AQ253" s="1522"/>
      <c r="AR253" s="1522"/>
      <c r="AS253" s="1522"/>
      <c r="AT253" s="1522"/>
      <c r="AU253" s="1522"/>
      <c r="AV253" s="1522"/>
      <c r="AW253" s="1522"/>
      <c r="AX253" s="1522"/>
      <c r="AY253" s="1522"/>
      <c r="AZ253" s="1522"/>
      <c r="BA253" s="1523"/>
    </row>
    <row r="254" spans="1:53" s="516" customFormat="1" ht="25.5" customHeight="1" thickBot="1" x14ac:dyDescent="0.35">
      <c r="A254" s="1524" t="s">
        <v>22</v>
      </c>
      <c r="B254" s="1525"/>
      <c r="C254" s="1526"/>
      <c r="D254" s="1527" t="s">
        <v>1842</v>
      </c>
      <c r="E254" s="1528"/>
      <c r="F254" s="1528"/>
      <c r="G254" s="1528"/>
      <c r="H254" s="1528"/>
      <c r="I254" s="1528"/>
      <c r="J254" s="1528"/>
      <c r="K254" s="1528"/>
      <c r="L254" s="1528"/>
      <c r="M254" s="1528"/>
      <c r="N254" s="1529"/>
      <c r="O254" s="1201"/>
      <c r="P254" s="1527" t="s">
        <v>2127</v>
      </c>
      <c r="Q254" s="1528"/>
      <c r="R254" s="1528"/>
      <c r="S254" s="1528"/>
      <c r="T254" s="1528"/>
      <c r="U254" s="1528"/>
      <c r="V254" s="1528"/>
      <c r="W254" s="1528"/>
      <c r="X254" s="1528"/>
      <c r="Y254" s="1528"/>
      <c r="Z254" s="1528"/>
      <c r="AA254" s="1529"/>
      <c r="AB254" s="1201"/>
      <c r="AC254" s="1527" t="s">
        <v>2128</v>
      </c>
      <c r="AD254" s="1528"/>
      <c r="AE254" s="1528"/>
      <c r="AF254" s="1528"/>
      <c r="AG254" s="1528"/>
      <c r="AH254" s="1528"/>
      <c r="AI254" s="1528"/>
      <c r="AJ254" s="1528"/>
      <c r="AK254" s="1528"/>
      <c r="AL254" s="1528"/>
      <c r="AM254" s="1528"/>
      <c r="AN254" s="1529"/>
      <c r="AO254" s="1201"/>
      <c r="AP254" s="1527" t="s">
        <v>2480</v>
      </c>
      <c r="AQ254" s="1528"/>
      <c r="AR254" s="1528"/>
      <c r="AS254" s="1528"/>
      <c r="AT254" s="1528"/>
      <c r="AU254" s="1528"/>
      <c r="AV254" s="1528"/>
      <c r="AW254" s="1528"/>
      <c r="AX254" s="1528"/>
      <c r="AY254" s="1528"/>
      <c r="AZ254" s="1528"/>
      <c r="BA254" s="1529"/>
    </row>
    <row r="255" spans="1:53" ht="72.75" customHeight="1" thickBot="1" x14ac:dyDescent="0.35">
      <c r="A255" s="517" t="s">
        <v>10</v>
      </c>
      <c r="B255" s="518" t="s">
        <v>54</v>
      </c>
      <c r="C255" s="518" t="s">
        <v>55</v>
      </c>
      <c r="D255" s="519" t="s">
        <v>1</v>
      </c>
      <c r="E255" s="520" t="s">
        <v>622</v>
      </c>
      <c r="F255" s="520" t="s">
        <v>57</v>
      </c>
      <c r="G255" s="521" t="s">
        <v>62</v>
      </c>
      <c r="H255" s="522" t="s">
        <v>63</v>
      </c>
      <c r="I255" s="521" t="s">
        <v>623</v>
      </c>
      <c r="J255" s="523" t="s">
        <v>624</v>
      </c>
      <c r="K255" s="523" t="s">
        <v>908</v>
      </c>
      <c r="L255" s="524" t="s">
        <v>945</v>
      </c>
      <c r="M255" s="524" t="s">
        <v>2113</v>
      </c>
      <c r="N255" s="312" t="s">
        <v>2114</v>
      </c>
      <c r="O255" s="873"/>
      <c r="P255" s="525" t="str">
        <f>+E255</f>
        <v>Դատավորի ստաժ</v>
      </c>
      <c r="Q255" s="526" t="str">
        <f>+F255</f>
        <v>Ստաժի %-ը</v>
      </c>
      <c r="R255" s="523" t="s">
        <v>62</v>
      </c>
      <c r="S255" s="1329" t="s">
        <v>63</v>
      </c>
      <c r="T255" s="1330" t="s">
        <v>2876</v>
      </c>
      <c r="U255" s="1329" t="s">
        <v>2877</v>
      </c>
      <c r="V255" s="523" t="s">
        <v>623</v>
      </c>
      <c r="W255" s="523" t="s">
        <v>624</v>
      </c>
      <c r="X255" s="523" t="s">
        <v>942</v>
      </c>
      <c r="Y255" s="528" t="s">
        <v>946</v>
      </c>
      <c r="Z255" s="528" t="s">
        <v>2129</v>
      </c>
      <c r="AA255" s="529" t="s">
        <v>2130</v>
      </c>
      <c r="AB255" s="873"/>
      <c r="AC255" s="525" t="str">
        <f>+P255</f>
        <v>Դատավորի ստաժ</v>
      </c>
      <c r="AD255" s="526" t="str">
        <f>+Q255</f>
        <v>Ստաժի %-ը</v>
      </c>
      <c r="AE255" s="523" t="s">
        <v>62</v>
      </c>
      <c r="AF255" s="1329" t="s">
        <v>63</v>
      </c>
      <c r="AG255" s="1330" t="s">
        <v>2878</v>
      </c>
      <c r="AH255" s="1329" t="s">
        <v>2879</v>
      </c>
      <c r="AI255" s="523" t="s">
        <v>623</v>
      </c>
      <c r="AJ255" s="523" t="s">
        <v>624</v>
      </c>
      <c r="AK255" s="523" t="s">
        <v>942</v>
      </c>
      <c r="AL255" s="528" t="s">
        <v>946</v>
      </c>
      <c r="AM255" s="528" t="s">
        <v>2131</v>
      </c>
      <c r="AN255" s="529" t="s">
        <v>2132</v>
      </c>
      <c r="AO255" s="873"/>
      <c r="AP255" s="520" t="str">
        <f>+AC255</f>
        <v>Դատավորի ստաժ</v>
      </c>
      <c r="AQ255" s="695" t="str">
        <f>+AD255</f>
        <v>Ստաժի %-ը</v>
      </c>
      <c r="AR255" s="521" t="s">
        <v>62</v>
      </c>
      <c r="AS255" s="1329" t="s">
        <v>63</v>
      </c>
      <c r="AT255" s="1330" t="s">
        <v>2878</v>
      </c>
      <c r="AU255" s="1329" t="s">
        <v>2879</v>
      </c>
      <c r="AV255" s="521" t="s">
        <v>623</v>
      </c>
      <c r="AW255" s="521" t="s">
        <v>624</v>
      </c>
      <c r="AX255" s="521" t="s">
        <v>942</v>
      </c>
      <c r="AY255" s="524" t="s">
        <v>946</v>
      </c>
      <c r="AZ255" s="524" t="s">
        <v>2482</v>
      </c>
      <c r="BA255" s="312" t="s">
        <v>2481</v>
      </c>
    </row>
    <row r="256" spans="1:53" s="539" customFormat="1" ht="23.25" customHeight="1" thickBot="1" x14ac:dyDescent="0.35">
      <c r="A256" s="540">
        <v>1</v>
      </c>
      <c r="B256" s="816" t="s">
        <v>953</v>
      </c>
      <c r="C256" s="531" t="s">
        <v>635</v>
      </c>
      <c r="D256" s="556">
        <v>1</v>
      </c>
      <c r="E256" s="925">
        <v>4</v>
      </c>
      <c r="F256" s="542">
        <f t="shared" ref="F256" si="975">+E256*2</f>
        <v>8</v>
      </c>
      <c r="G256" s="926">
        <v>66140</v>
      </c>
      <c r="H256" s="926">
        <v>11</v>
      </c>
      <c r="I256" s="927">
        <f t="shared" ref="I256" si="976">+H256*G256</f>
        <v>727540</v>
      </c>
      <c r="J256" s="927">
        <v>58203.200000000004</v>
      </c>
      <c r="K256" s="927">
        <f t="shared" ref="K256:K263" si="977">+I256+J256</f>
        <v>785743.2</v>
      </c>
      <c r="L256" s="926"/>
      <c r="M256" s="928">
        <f t="shared" ref="M256" si="978">+K256+L256</f>
        <v>785743.2</v>
      </c>
      <c r="N256" s="1002">
        <f t="shared" ref="N256" si="979">+M256*13.13</f>
        <v>10316808.216</v>
      </c>
      <c r="O256" s="928">
        <v>1</v>
      </c>
      <c r="P256" s="930">
        <f t="shared" ref="P256" si="980">+E256+1</f>
        <v>5</v>
      </c>
      <c r="Q256" s="542">
        <f t="shared" ref="Q256" si="981">+P256*2</f>
        <v>10</v>
      </c>
      <c r="R256" s="926">
        <f t="shared" ref="R256" si="982">+G256</f>
        <v>66140</v>
      </c>
      <c r="S256" s="1325">
        <v>11</v>
      </c>
      <c r="T256" s="1328">
        <v>0.5</v>
      </c>
      <c r="U256" s="1328">
        <f>+S256+S256*T256</f>
        <v>16.5</v>
      </c>
      <c r="V256" s="927">
        <f t="shared" ref="V256" si="983">+U256*R256</f>
        <v>1091310</v>
      </c>
      <c r="W256" s="927">
        <f t="shared" ref="W256:W263" si="984">IF((Q256&lt;=30)*AND(V256*Q256%&gt;J256),V256*Q256%,IF((Q256&gt;30)*AND(V256*30%&gt;J256),V256*30%,J256))</f>
        <v>109131</v>
      </c>
      <c r="X256" s="927">
        <f t="shared" ref="X256" si="985">+V256+W256</f>
        <v>1200441</v>
      </c>
      <c r="Y256" s="926"/>
      <c r="Z256" s="928">
        <f t="shared" ref="Z256" si="986">+X256+Y256</f>
        <v>1200441</v>
      </c>
      <c r="AA256" s="1002">
        <f t="shared" ref="AA256" si="987">+Z256*13.13</f>
        <v>15761790.33</v>
      </c>
      <c r="AB256" s="1003">
        <v>1</v>
      </c>
      <c r="AC256" s="925">
        <f t="shared" ref="AC256" si="988">+P256+1</f>
        <v>6</v>
      </c>
      <c r="AD256" s="542">
        <f t="shared" ref="AD256" si="989">+AC256*2</f>
        <v>12</v>
      </c>
      <c r="AE256" s="926">
        <f t="shared" ref="AE256:AE264" si="990">+R256</f>
        <v>66140</v>
      </c>
      <c r="AF256" s="1325">
        <v>11</v>
      </c>
      <c r="AG256" s="1325">
        <v>1</v>
      </c>
      <c r="AH256" s="1325">
        <f>+AF256+AF256*AG256</f>
        <v>22</v>
      </c>
      <c r="AI256" s="927">
        <f t="shared" ref="AI256" si="991">+AH256*AE256</f>
        <v>1455080</v>
      </c>
      <c r="AJ256" s="927">
        <f t="shared" ref="AJ256:AJ263" si="992">IF((AD256&lt;=30)*AND(AI256*AD256%&gt;W256),AI256*AD256%,IF((AD256&gt;30)*AND(AI256*30%&gt;W256),AI256*30%,W256))</f>
        <v>174609.6</v>
      </c>
      <c r="AK256" s="927">
        <f t="shared" ref="AK256" si="993">+AI256+AJ256</f>
        <v>1629689.6</v>
      </c>
      <c r="AL256" s="926"/>
      <c r="AM256" s="928">
        <f t="shared" ref="AM256" si="994">+AK256+AL256</f>
        <v>1629689.6</v>
      </c>
      <c r="AN256" s="1002">
        <f t="shared" ref="AN256" si="995">+AM256*13.13</f>
        <v>21397824.448000003</v>
      </c>
      <c r="AO256" s="1003">
        <v>1</v>
      </c>
      <c r="AP256" s="925">
        <f t="shared" ref="AP256" si="996">+AC256+1</f>
        <v>7</v>
      </c>
      <c r="AQ256" s="542">
        <f t="shared" ref="AQ256" si="997">+AP256*2</f>
        <v>14</v>
      </c>
      <c r="AR256" s="926">
        <f t="shared" ref="AR256:AR264" si="998">+AE256</f>
        <v>66140</v>
      </c>
      <c r="AS256" s="1325">
        <v>11</v>
      </c>
      <c r="AT256" s="1325">
        <v>1</v>
      </c>
      <c r="AU256" s="1325">
        <f>+AS256+AS256*AT256</f>
        <v>22</v>
      </c>
      <c r="AV256" s="927">
        <f t="shared" ref="AV256" si="999">+AU256*AR256</f>
        <v>1455080</v>
      </c>
      <c r="AW256" s="927">
        <f t="shared" ref="AW256:AW263" si="1000">IF((AQ256&lt;=30)*AND(AV256*AQ256%&gt;AJ256),AV256*AQ256%,IF((AQ256&gt;30)*AND(AV256*30%&gt;AJ256),AV256*30%,AJ256))</f>
        <v>203711.2</v>
      </c>
      <c r="AX256" s="927">
        <f t="shared" ref="AX256" si="1001">+AV256+AW256</f>
        <v>1658791.2</v>
      </c>
      <c r="AY256" s="926"/>
      <c r="AZ256" s="928">
        <f t="shared" ref="AZ256" si="1002">+AX256+AY256</f>
        <v>1658791.2</v>
      </c>
      <c r="BA256" s="929">
        <f t="shared" ref="BA256" si="1003">+AZ256*13.13</f>
        <v>21779928.456</v>
      </c>
    </row>
    <row r="257" spans="1:53" s="539" customFormat="1" ht="25.5" customHeight="1" thickBot="1" x14ac:dyDescent="0.35">
      <c r="A257" s="530">
        <v>2</v>
      </c>
      <c r="B257" s="818" t="s">
        <v>702</v>
      </c>
      <c r="C257" s="531" t="s">
        <v>775</v>
      </c>
      <c r="D257" s="556">
        <v>1</v>
      </c>
      <c r="E257" s="1088">
        <v>19</v>
      </c>
      <c r="F257" s="533">
        <f>+E257*2</f>
        <v>38</v>
      </c>
      <c r="G257" s="1082">
        <v>66140</v>
      </c>
      <c r="H257" s="1082">
        <v>10</v>
      </c>
      <c r="I257" s="1089">
        <f>+H257*G257</f>
        <v>661400</v>
      </c>
      <c r="J257" s="1089">
        <v>382723.75</v>
      </c>
      <c r="K257" s="1089">
        <f t="shared" si="977"/>
        <v>1044123.75</v>
      </c>
      <c r="L257" s="1082"/>
      <c r="M257" s="1085">
        <f>+K257+L257</f>
        <v>1044123.75</v>
      </c>
      <c r="N257" s="1119">
        <f>+M257*13.13</f>
        <v>13709344.8375</v>
      </c>
      <c r="O257" s="928">
        <v>1</v>
      </c>
      <c r="P257" s="1106">
        <f>+E257+1</f>
        <v>20</v>
      </c>
      <c r="Q257" s="533">
        <f>+P257*2</f>
        <v>40</v>
      </c>
      <c r="R257" s="1082">
        <f>+G257</f>
        <v>66140</v>
      </c>
      <c r="S257" s="1327">
        <v>10</v>
      </c>
      <c r="T257" s="1328">
        <v>0.5</v>
      </c>
      <c r="U257" s="1328">
        <f t="shared" ref="U257:U258" si="1004">+S257+S257*T257</f>
        <v>15</v>
      </c>
      <c r="V257" s="1089">
        <f>+U257*R257</f>
        <v>992100</v>
      </c>
      <c r="W257" s="1089">
        <f t="shared" si="984"/>
        <v>382723.75</v>
      </c>
      <c r="X257" s="1089">
        <f>+V257+W257</f>
        <v>1374823.75</v>
      </c>
      <c r="Y257" s="1082"/>
      <c r="Z257" s="1085">
        <f>+X257+Y257</f>
        <v>1374823.75</v>
      </c>
      <c r="AA257" s="1119">
        <f>+Z257*13.13</f>
        <v>18051435.837500002</v>
      </c>
      <c r="AB257" s="1003">
        <v>1</v>
      </c>
      <c r="AC257" s="1088">
        <f>+P257+1</f>
        <v>21</v>
      </c>
      <c r="AD257" s="533">
        <f>+AC257*2</f>
        <v>42</v>
      </c>
      <c r="AE257" s="1082">
        <f t="shared" si="990"/>
        <v>66140</v>
      </c>
      <c r="AF257" s="1327">
        <v>10</v>
      </c>
      <c r="AG257" s="1325">
        <v>1</v>
      </c>
      <c r="AH257" s="1325">
        <f>+AF257+AF257*AG257</f>
        <v>20</v>
      </c>
      <c r="AI257" s="1089">
        <f>+AH257*AE257</f>
        <v>1322800</v>
      </c>
      <c r="AJ257" s="1089">
        <f t="shared" si="992"/>
        <v>396840</v>
      </c>
      <c r="AK257" s="1089">
        <f>+AI257+AJ257</f>
        <v>1719640</v>
      </c>
      <c r="AL257" s="1082"/>
      <c r="AM257" s="1085">
        <f>+AK257+AL257</f>
        <v>1719640</v>
      </c>
      <c r="AN257" s="1119">
        <f>+AM257*13.13</f>
        <v>22578873.200000003</v>
      </c>
      <c r="AO257" s="1003">
        <v>1</v>
      </c>
      <c r="AP257" s="1088">
        <f>+AC257+1</f>
        <v>22</v>
      </c>
      <c r="AQ257" s="533">
        <f>+AP257*2</f>
        <v>44</v>
      </c>
      <c r="AR257" s="1082">
        <f t="shared" si="998"/>
        <v>66140</v>
      </c>
      <c r="AS257" s="1327">
        <v>10</v>
      </c>
      <c r="AT257" s="1325">
        <v>1</v>
      </c>
      <c r="AU257" s="1325">
        <f>+AS257+AS257*AT257</f>
        <v>20</v>
      </c>
      <c r="AV257" s="1089">
        <f>+AU257*AR257</f>
        <v>1322800</v>
      </c>
      <c r="AW257" s="1089">
        <f t="shared" si="1000"/>
        <v>396840</v>
      </c>
      <c r="AX257" s="1089">
        <f>+AV257+AW257</f>
        <v>1719640</v>
      </c>
      <c r="AY257" s="1082"/>
      <c r="AZ257" s="1085">
        <f>+AX257+AY257</f>
        <v>1719640</v>
      </c>
      <c r="BA257" s="1104">
        <f>+AZ257*13.13</f>
        <v>22578873.200000003</v>
      </c>
    </row>
    <row r="258" spans="1:53" s="539" customFormat="1" ht="23.25" customHeight="1" thickBot="1" x14ac:dyDescent="0.35">
      <c r="A258" s="540">
        <v>3</v>
      </c>
      <c r="B258" s="506" t="s">
        <v>952</v>
      </c>
      <c r="C258" s="531" t="s">
        <v>775</v>
      </c>
      <c r="D258" s="556">
        <v>1</v>
      </c>
      <c r="E258" s="1114">
        <v>21</v>
      </c>
      <c r="F258" s="542">
        <f t="shared" ref="F258:F263" si="1005">+E258*2</f>
        <v>42</v>
      </c>
      <c r="G258" s="926">
        <v>66140</v>
      </c>
      <c r="H258" s="926">
        <v>10</v>
      </c>
      <c r="I258" s="927">
        <f t="shared" ref="I258:I263" si="1006">+H258*G258</f>
        <v>661400</v>
      </c>
      <c r="J258" s="927">
        <v>310963</v>
      </c>
      <c r="K258" s="927">
        <f t="shared" si="977"/>
        <v>972363</v>
      </c>
      <c r="L258" s="926"/>
      <c r="M258" s="928">
        <f t="shared" ref="M258:M263" si="1007">+K258+L258</f>
        <v>972363</v>
      </c>
      <c r="N258" s="1002">
        <f t="shared" ref="N258:N263" si="1008">+M258*13.13</f>
        <v>12767126.190000001</v>
      </c>
      <c r="O258" s="928">
        <v>1</v>
      </c>
      <c r="P258" s="930">
        <f t="shared" ref="P258:P263" si="1009">+E258+1</f>
        <v>22</v>
      </c>
      <c r="Q258" s="542">
        <f t="shared" ref="Q258:Q263" si="1010">+P258*2</f>
        <v>44</v>
      </c>
      <c r="R258" s="926">
        <f t="shared" ref="R258:R263" si="1011">+G258</f>
        <v>66140</v>
      </c>
      <c r="S258" s="1325">
        <v>10</v>
      </c>
      <c r="T258" s="1328">
        <v>0.5</v>
      </c>
      <c r="U258" s="1328">
        <f t="shared" si="1004"/>
        <v>15</v>
      </c>
      <c r="V258" s="927">
        <f t="shared" ref="V258:V263" si="1012">+U258*R258</f>
        <v>992100</v>
      </c>
      <c r="W258" s="927">
        <f t="shared" si="984"/>
        <v>310963</v>
      </c>
      <c r="X258" s="927">
        <f t="shared" ref="X258:X263" si="1013">+V258+W258</f>
        <v>1303063</v>
      </c>
      <c r="Y258" s="926"/>
      <c r="Z258" s="928">
        <f t="shared" ref="Z258:Z263" si="1014">+X258+Y258</f>
        <v>1303063</v>
      </c>
      <c r="AA258" s="1002">
        <f t="shared" ref="AA258:AA263" si="1015">+Z258*13.13</f>
        <v>17109217.190000001</v>
      </c>
      <c r="AB258" s="1003">
        <v>1</v>
      </c>
      <c r="AC258" s="925">
        <f t="shared" ref="AC258:AC263" si="1016">+P258+1</f>
        <v>23</v>
      </c>
      <c r="AD258" s="542">
        <f t="shared" ref="AD258:AD263" si="1017">+AC258*2</f>
        <v>46</v>
      </c>
      <c r="AE258" s="926">
        <f t="shared" si="990"/>
        <v>66140</v>
      </c>
      <c r="AF258" s="1325">
        <v>10</v>
      </c>
      <c r="AG258" s="1325">
        <v>1</v>
      </c>
      <c r="AH258" s="1325">
        <f t="shared" ref="AH258:AH264" si="1018">+AF258+AF258*AG258</f>
        <v>20</v>
      </c>
      <c r="AI258" s="927">
        <f t="shared" ref="AI258:AI263" si="1019">+AH258*AE258</f>
        <v>1322800</v>
      </c>
      <c r="AJ258" s="927">
        <f t="shared" si="992"/>
        <v>396840</v>
      </c>
      <c r="AK258" s="927">
        <f t="shared" ref="AK258:AK263" si="1020">+AI258+AJ258</f>
        <v>1719640</v>
      </c>
      <c r="AL258" s="926"/>
      <c r="AM258" s="928">
        <f t="shared" ref="AM258:AM263" si="1021">+AK258+AL258</f>
        <v>1719640</v>
      </c>
      <c r="AN258" s="1002">
        <f t="shared" ref="AN258:AN263" si="1022">+AM258*13.13</f>
        <v>22578873.200000003</v>
      </c>
      <c r="AO258" s="1003">
        <v>1</v>
      </c>
      <c r="AP258" s="925">
        <f t="shared" ref="AP258:AP263" si="1023">+AC258+1</f>
        <v>24</v>
      </c>
      <c r="AQ258" s="542">
        <f t="shared" ref="AQ258:AQ263" si="1024">+AP258*2</f>
        <v>48</v>
      </c>
      <c r="AR258" s="926">
        <f t="shared" si="998"/>
        <v>66140</v>
      </c>
      <c r="AS258" s="1325">
        <v>10</v>
      </c>
      <c r="AT258" s="1325">
        <v>1</v>
      </c>
      <c r="AU258" s="1325">
        <f t="shared" ref="AU258:AU264" si="1025">+AS258+AS258*AT258</f>
        <v>20</v>
      </c>
      <c r="AV258" s="927">
        <f t="shared" ref="AV258:AV263" si="1026">+AU258*AR258</f>
        <v>1322800</v>
      </c>
      <c r="AW258" s="927">
        <f t="shared" si="1000"/>
        <v>396840</v>
      </c>
      <c r="AX258" s="927">
        <f t="shared" ref="AX258:AX263" si="1027">+AV258+AW258</f>
        <v>1719640</v>
      </c>
      <c r="AY258" s="926"/>
      <c r="AZ258" s="928">
        <f t="shared" ref="AZ258:AZ263" si="1028">+AX258+AY258</f>
        <v>1719640</v>
      </c>
      <c r="BA258" s="929">
        <f t="shared" ref="BA258:BA263" si="1029">+AZ258*13.13</f>
        <v>22578873.200000003</v>
      </c>
    </row>
    <row r="259" spans="1:53" s="539" customFormat="1" ht="23.25" customHeight="1" thickBot="1" x14ac:dyDescent="0.35">
      <c r="A259" s="530">
        <v>4</v>
      </c>
      <c r="B259" s="506" t="s">
        <v>2420</v>
      </c>
      <c r="C259" s="531" t="s">
        <v>775</v>
      </c>
      <c r="D259" s="556">
        <v>1</v>
      </c>
      <c r="E259" s="925">
        <v>7</v>
      </c>
      <c r="F259" s="542">
        <f>+E259*2</f>
        <v>14</v>
      </c>
      <c r="G259" s="926">
        <v>66140</v>
      </c>
      <c r="H259" s="926">
        <v>10</v>
      </c>
      <c r="I259" s="927">
        <f>+H259*G259</f>
        <v>661400</v>
      </c>
      <c r="J259" s="927">
        <v>92596.000000000015</v>
      </c>
      <c r="K259" s="927">
        <f>+I259+J259</f>
        <v>753996</v>
      </c>
      <c r="L259" s="926"/>
      <c r="M259" s="928">
        <f>+K259+L259</f>
        <v>753996</v>
      </c>
      <c r="N259" s="1002">
        <f>+M259*13.13</f>
        <v>9899967.4800000004</v>
      </c>
      <c r="O259" s="928">
        <v>1</v>
      </c>
      <c r="P259" s="930">
        <f>+E259+1</f>
        <v>8</v>
      </c>
      <c r="Q259" s="542">
        <f>+P259*2</f>
        <v>16</v>
      </c>
      <c r="R259" s="926">
        <f>+G259</f>
        <v>66140</v>
      </c>
      <c r="S259" s="1325">
        <v>10</v>
      </c>
      <c r="T259" s="1328">
        <v>0.5</v>
      </c>
      <c r="U259" s="1328">
        <f t="shared" ref="U259:U264" si="1030">+S259+S259*T259</f>
        <v>15</v>
      </c>
      <c r="V259" s="927">
        <f>+U259*R259</f>
        <v>992100</v>
      </c>
      <c r="W259" s="927">
        <f>IF((Q259&lt;=30)*AND(V259*Q259%&gt;J259),V259*Q259%,IF((Q259&gt;30)*AND(V259*30%&gt;J259),V259*30%,J259))</f>
        <v>158736</v>
      </c>
      <c r="X259" s="927">
        <f>+V259+W259</f>
        <v>1150836</v>
      </c>
      <c r="Y259" s="926"/>
      <c r="Z259" s="928">
        <f>+X259+Y259</f>
        <v>1150836</v>
      </c>
      <c r="AA259" s="1002">
        <f>+Z259*13.13</f>
        <v>15110476.680000002</v>
      </c>
      <c r="AB259" s="1120">
        <v>1</v>
      </c>
      <c r="AC259" s="925">
        <f>+P259+1</f>
        <v>9</v>
      </c>
      <c r="AD259" s="542">
        <f>+AC259*2</f>
        <v>18</v>
      </c>
      <c r="AE259" s="926">
        <f t="shared" si="990"/>
        <v>66140</v>
      </c>
      <c r="AF259" s="1325">
        <v>10</v>
      </c>
      <c r="AG259" s="1325">
        <v>1</v>
      </c>
      <c r="AH259" s="1325">
        <f t="shared" si="1018"/>
        <v>20</v>
      </c>
      <c r="AI259" s="927">
        <f>+AH259*AE259</f>
        <v>1322800</v>
      </c>
      <c r="AJ259" s="927">
        <f>IF((AD259&lt;=30)*AND(AI259*AD259%&gt;W259),AI259*AD259%,IF((AD259&gt;30)*AND(AI259*30%&gt;W259),AI259*30%,W259))</f>
        <v>238104</v>
      </c>
      <c r="AK259" s="927">
        <f>+AI259+AJ259</f>
        <v>1560904</v>
      </c>
      <c r="AL259" s="926"/>
      <c r="AM259" s="928">
        <f>+AK259+AL259</f>
        <v>1560904</v>
      </c>
      <c r="AN259" s="1002">
        <f>+AM259*13.13</f>
        <v>20494669.52</v>
      </c>
      <c r="AO259" s="1120">
        <v>1</v>
      </c>
      <c r="AP259" s="925">
        <f>+AC259+1</f>
        <v>10</v>
      </c>
      <c r="AQ259" s="542">
        <f>+AP259*2</f>
        <v>20</v>
      </c>
      <c r="AR259" s="926">
        <f t="shared" si="998"/>
        <v>66140</v>
      </c>
      <c r="AS259" s="1325">
        <v>10</v>
      </c>
      <c r="AT259" s="1325">
        <v>1</v>
      </c>
      <c r="AU259" s="1325">
        <f t="shared" si="1025"/>
        <v>20</v>
      </c>
      <c r="AV259" s="927">
        <f>+AU259*AR259</f>
        <v>1322800</v>
      </c>
      <c r="AW259" s="927">
        <f>IF((AQ259&lt;=30)*AND(AV259*AQ259%&gt;AJ259),AV259*AQ259%,IF((AQ259&gt;30)*AND(AV259*30%&gt;AJ259),AV259*30%,AJ259))</f>
        <v>264560</v>
      </c>
      <c r="AX259" s="927">
        <f>+AV259+AW259</f>
        <v>1587360</v>
      </c>
      <c r="AY259" s="926"/>
      <c r="AZ259" s="928">
        <f>+AX259+AY259</f>
        <v>1587360</v>
      </c>
      <c r="BA259" s="929">
        <f>+AZ259*13.13</f>
        <v>20842036.800000001</v>
      </c>
    </row>
    <row r="260" spans="1:53" s="539" customFormat="1" ht="23.25" customHeight="1" thickBot="1" x14ac:dyDescent="0.35">
      <c r="A260" s="540">
        <v>5</v>
      </c>
      <c r="B260" s="817" t="s">
        <v>704</v>
      </c>
      <c r="C260" s="531" t="s">
        <v>775</v>
      </c>
      <c r="D260" s="556">
        <v>1</v>
      </c>
      <c r="E260" s="925">
        <v>20</v>
      </c>
      <c r="F260" s="542">
        <f t="shared" si="1005"/>
        <v>40</v>
      </c>
      <c r="G260" s="926">
        <v>66140</v>
      </c>
      <c r="H260" s="926">
        <v>10</v>
      </c>
      <c r="I260" s="927">
        <f t="shared" si="1006"/>
        <v>661400</v>
      </c>
      <c r="J260" s="927">
        <v>287043</v>
      </c>
      <c r="K260" s="927">
        <f t="shared" si="977"/>
        <v>948443</v>
      </c>
      <c r="L260" s="926"/>
      <c r="M260" s="928">
        <f t="shared" si="1007"/>
        <v>948443</v>
      </c>
      <c r="N260" s="1002">
        <f t="shared" si="1008"/>
        <v>12453056.59</v>
      </c>
      <c r="O260" s="928">
        <v>1</v>
      </c>
      <c r="P260" s="930">
        <f t="shared" si="1009"/>
        <v>21</v>
      </c>
      <c r="Q260" s="542">
        <f t="shared" si="1010"/>
        <v>42</v>
      </c>
      <c r="R260" s="926">
        <f t="shared" si="1011"/>
        <v>66140</v>
      </c>
      <c r="S260" s="1325">
        <v>10</v>
      </c>
      <c r="T260" s="1328">
        <v>0.5</v>
      </c>
      <c r="U260" s="1328">
        <f t="shared" si="1030"/>
        <v>15</v>
      </c>
      <c r="V260" s="927">
        <f t="shared" si="1012"/>
        <v>992100</v>
      </c>
      <c r="W260" s="927">
        <f t="shared" si="984"/>
        <v>297630</v>
      </c>
      <c r="X260" s="927">
        <f t="shared" si="1013"/>
        <v>1289730</v>
      </c>
      <c r="Y260" s="926"/>
      <c r="Z260" s="928">
        <f t="shared" si="1014"/>
        <v>1289730</v>
      </c>
      <c r="AA260" s="1002">
        <f t="shared" si="1015"/>
        <v>16934154.900000002</v>
      </c>
      <c r="AB260" s="1003">
        <v>1</v>
      </c>
      <c r="AC260" s="925">
        <f t="shared" si="1016"/>
        <v>22</v>
      </c>
      <c r="AD260" s="542">
        <f t="shared" si="1017"/>
        <v>44</v>
      </c>
      <c r="AE260" s="926">
        <f t="shared" si="990"/>
        <v>66140</v>
      </c>
      <c r="AF260" s="1325">
        <v>10</v>
      </c>
      <c r="AG260" s="1325">
        <v>1</v>
      </c>
      <c r="AH260" s="1325">
        <f t="shared" si="1018"/>
        <v>20</v>
      </c>
      <c r="AI260" s="927">
        <f t="shared" si="1019"/>
        <v>1322800</v>
      </c>
      <c r="AJ260" s="927">
        <f t="shared" si="992"/>
        <v>396840</v>
      </c>
      <c r="AK260" s="927">
        <f t="shared" si="1020"/>
        <v>1719640</v>
      </c>
      <c r="AL260" s="926"/>
      <c r="AM260" s="928">
        <f t="shared" si="1021"/>
        <v>1719640</v>
      </c>
      <c r="AN260" s="1002">
        <f t="shared" si="1022"/>
        <v>22578873.200000003</v>
      </c>
      <c r="AO260" s="1003">
        <v>1</v>
      </c>
      <c r="AP260" s="925">
        <f t="shared" si="1023"/>
        <v>23</v>
      </c>
      <c r="AQ260" s="542">
        <f t="shared" si="1024"/>
        <v>46</v>
      </c>
      <c r="AR260" s="926">
        <f t="shared" si="998"/>
        <v>66140</v>
      </c>
      <c r="AS260" s="1325">
        <v>10</v>
      </c>
      <c r="AT260" s="1325">
        <v>1</v>
      </c>
      <c r="AU260" s="1325">
        <f t="shared" si="1025"/>
        <v>20</v>
      </c>
      <c r="AV260" s="927">
        <f t="shared" si="1026"/>
        <v>1322800</v>
      </c>
      <c r="AW260" s="927">
        <f t="shared" si="1000"/>
        <v>396840</v>
      </c>
      <c r="AX260" s="927">
        <f t="shared" si="1027"/>
        <v>1719640</v>
      </c>
      <c r="AY260" s="926"/>
      <c r="AZ260" s="928">
        <f t="shared" si="1028"/>
        <v>1719640</v>
      </c>
      <c r="BA260" s="929">
        <f t="shared" si="1029"/>
        <v>22578873.200000003</v>
      </c>
    </row>
    <row r="261" spans="1:53" s="539" customFormat="1" ht="23.25" customHeight="1" thickBot="1" x14ac:dyDescent="0.35">
      <c r="A261" s="530">
        <v>6</v>
      </c>
      <c r="B261" s="506" t="s">
        <v>705</v>
      </c>
      <c r="C261" s="531" t="s">
        <v>775</v>
      </c>
      <c r="D261" s="556">
        <v>1</v>
      </c>
      <c r="E261" s="925">
        <v>20</v>
      </c>
      <c r="F261" s="542">
        <f t="shared" si="1005"/>
        <v>40</v>
      </c>
      <c r="G261" s="926">
        <v>66140</v>
      </c>
      <c r="H261" s="926">
        <v>10</v>
      </c>
      <c r="I261" s="927">
        <f t="shared" si="1006"/>
        <v>661400</v>
      </c>
      <c r="J261" s="927">
        <v>287043</v>
      </c>
      <c r="K261" s="927">
        <f t="shared" si="977"/>
        <v>948443</v>
      </c>
      <c r="L261" s="926"/>
      <c r="M261" s="928">
        <f t="shared" si="1007"/>
        <v>948443</v>
      </c>
      <c r="N261" s="1002">
        <f t="shared" si="1008"/>
        <v>12453056.59</v>
      </c>
      <c r="O261" s="928">
        <v>1</v>
      </c>
      <c r="P261" s="930">
        <f t="shared" si="1009"/>
        <v>21</v>
      </c>
      <c r="Q261" s="542">
        <f t="shared" si="1010"/>
        <v>42</v>
      </c>
      <c r="R261" s="926">
        <f t="shared" si="1011"/>
        <v>66140</v>
      </c>
      <c r="S261" s="1325">
        <v>10</v>
      </c>
      <c r="T261" s="1328">
        <v>0.5</v>
      </c>
      <c r="U261" s="1328">
        <f t="shared" si="1030"/>
        <v>15</v>
      </c>
      <c r="V261" s="927">
        <f t="shared" si="1012"/>
        <v>992100</v>
      </c>
      <c r="W261" s="927">
        <f t="shared" si="984"/>
        <v>297630</v>
      </c>
      <c r="X261" s="927">
        <f t="shared" si="1013"/>
        <v>1289730</v>
      </c>
      <c r="Y261" s="926"/>
      <c r="Z261" s="928">
        <f t="shared" si="1014"/>
        <v>1289730</v>
      </c>
      <c r="AA261" s="1002">
        <f t="shared" si="1015"/>
        <v>16934154.900000002</v>
      </c>
      <c r="AB261" s="1003">
        <v>1</v>
      </c>
      <c r="AC261" s="925">
        <f t="shared" si="1016"/>
        <v>22</v>
      </c>
      <c r="AD261" s="542">
        <f t="shared" si="1017"/>
        <v>44</v>
      </c>
      <c r="AE261" s="926">
        <f t="shared" si="990"/>
        <v>66140</v>
      </c>
      <c r="AF261" s="1325">
        <v>10</v>
      </c>
      <c r="AG261" s="1325">
        <v>1</v>
      </c>
      <c r="AH261" s="1325">
        <f t="shared" si="1018"/>
        <v>20</v>
      </c>
      <c r="AI261" s="927">
        <f t="shared" si="1019"/>
        <v>1322800</v>
      </c>
      <c r="AJ261" s="927">
        <f t="shared" si="992"/>
        <v>396840</v>
      </c>
      <c r="AK261" s="927">
        <f t="shared" si="1020"/>
        <v>1719640</v>
      </c>
      <c r="AL261" s="926"/>
      <c r="AM261" s="928">
        <f t="shared" si="1021"/>
        <v>1719640</v>
      </c>
      <c r="AN261" s="1002">
        <f t="shared" si="1022"/>
        <v>22578873.200000003</v>
      </c>
      <c r="AO261" s="1003">
        <v>1</v>
      </c>
      <c r="AP261" s="925">
        <f t="shared" si="1023"/>
        <v>23</v>
      </c>
      <c r="AQ261" s="542">
        <f t="shared" si="1024"/>
        <v>46</v>
      </c>
      <c r="AR261" s="926">
        <f t="shared" si="998"/>
        <v>66140</v>
      </c>
      <c r="AS261" s="1325">
        <v>10</v>
      </c>
      <c r="AT261" s="1325">
        <v>1</v>
      </c>
      <c r="AU261" s="1325">
        <f t="shared" si="1025"/>
        <v>20</v>
      </c>
      <c r="AV261" s="927">
        <f t="shared" si="1026"/>
        <v>1322800</v>
      </c>
      <c r="AW261" s="927">
        <f t="shared" si="1000"/>
        <v>396840</v>
      </c>
      <c r="AX261" s="927">
        <f t="shared" si="1027"/>
        <v>1719640</v>
      </c>
      <c r="AY261" s="926"/>
      <c r="AZ261" s="928">
        <f t="shared" si="1028"/>
        <v>1719640</v>
      </c>
      <c r="BA261" s="929">
        <f t="shared" si="1029"/>
        <v>22578873.200000003</v>
      </c>
    </row>
    <row r="262" spans="1:53" s="539" customFormat="1" ht="23.25" customHeight="1" thickBot="1" x14ac:dyDescent="0.35">
      <c r="A262" s="540">
        <v>7</v>
      </c>
      <c r="B262" s="817" t="s">
        <v>1753</v>
      </c>
      <c r="C262" s="531" t="s">
        <v>775</v>
      </c>
      <c r="D262" s="556">
        <v>1</v>
      </c>
      <c r="E262" s="925">
        <v>3</v>
      </c>
      <c r="F262" s="542">
        <f t="shared" si="1005"/>
        <v>6</v>
      </c>
      <c r="G262" s="926">
        <v>66140</v>
      </c>
      <c r="H262" s="926">
        <v>10</v>
      </c>
      <c r="I262" s="927">
        <f t="shared" si="1006"/>
        <v>661400</v>
      </c>
      <c r="J262" s="927">
        <v>39684</v>
      </c>
      <c r="K262" s="927">
        <f t="shared" si="977"/>
        <v>701084</v>
      </c>
      <c r="L262" s="926"/>
      <c r="M262" s="928">
        <f t="shared" si="1007"/>
        <v>701084</v>
      </c>
      <c r="N262" s="1002">
        <f t="shared" si="1008"/>
        <v>9205232.9199999999</v>
      </c>
      <c r="O262" s="928">
        <v>1</v>
      </c>
      <c r="P262" s="930">
        <f t="shared" si="1009"/>
        <v>4</v>
      </c>
      <c r="Q262" s="542">
        <f t="shared" si="1010"/>
        <v>8</v>
      </c>
      <c r="R262" s="926">
        <f t="shared" si="1011"/>
        <v>66140</v>
      </c>
      <c r="S262" s="1325">
        <v>10</v>
      </c>
      <c r="T262" s="1328">
        <v>0.5</v>
      </c>
      <c r="U262" s="1328">
        <f t="shared" si="1030"/>
        <v>15</v>
      </c>
      <c r="V262" s="927">
        <f t="shared" si="1012"/>
        <v>992100</v>
      </c>
      <c r="W262" s="927">
        <f t="shared" si="984"/>
        <v>79368</v>
      </c>
      <c r="X262" s="927">
        <f t="shared" si="1013"/>
        <v>1071468</v>
      </c>
      <c r="Y262" s="926"/>
      <c r="Z262" s="928">
        <f t="shared" si="1014"/>
        <v>1071468</v>
      </c>
      <c r="AA262" s="1002">
        <f t="shared" si="1015"/>
        <v>14068374.840000002</v>
      </c>
      <c r="AB262" s="1003">
        <v>1</v>
      </c>
      <c r="AC262" s="925">
        <f t="shared" si="1016"/>
        <v>5</v>
      </c>
      <c r="AD262" s="542">
        <f t="shared" si="1017"/>
        <v>10</v>
      </c>
      <c r="AE262" s="926">
        <f t="shared" si="990"/>
        <v>66140</v>
      </c>
      <c r="AF262" s="1325">
        <v>10</v>
      </c>
      <c r="AG262" s="1325">
        <v>1</v>
      </c>
      <c r="AH262" s="1325">
        <f t="shared" si="1018"/>
        <v>20</v>
      </c>
      <c r="AI262" s="927">
        <f t="shared" si="1019"/>
        <v>1322800</v>
      </c>
      <c r="AJ262" s="927">
        <f t="shared" si="992"/>
        <v>132280</v>
      </c>
      <c r="AK262" s="927">
        <f t="shared" si="1020"/>
        <v>1455080</v>
      </c>
      <c r="AL262" s="926"/>
      <c r="AM262" s="928">
        <f t="shared" si="1021"/>
        <v>1455080</v>
      </c>
      <c r="AN262" s="1002">
        <f t="shared" si="1022"/>
        <v>19105200.400000002</v>
      </c>
      <c r="AO262" s="1003">
        <v>1</v>
      </c>
      <c r="AP262" s="925">
        <f t="shared" si="1023"/>
        <v>6</v>
      </c>
      <c r="AQ262" s="542">
        <f t="shared" si="1024"/>
        <v>12</v>
      </c>
      <c r="AR262" s="926">
        <f t="shared" si="998"/>
        <v>66140</v>
      </c>
      <c r="AS262" s="1325">
        <v>10</v>
      </c>
      <c r="AT262" s="1325">
        <v>1</v>
      </c>
      <c r="AU262" s="1325">
        <f t="shared" si="1025"/>
        <v>20</v>
      </c>
      <c r="AV262" s="927">
        <f t="shared" si="1026"/>
        <v>1322800</v>
      </c>
      <c r="AW262" s="927">
        <f t="shared" si="1000"/>
        <v>158736</v>
      </c>
      <c r="AX262" s="927">
        <f t="shared" si="1027"/>
        <v>1481536</v>
      </c>
      <c r="AY262" s="926"/>
      <c r="AZ262" s="928">
        <f t="shared" si="1028"/>
        <v>1481536</v>
      </c>
      <c r="BA262" s="929">
        <f t="shared" si="1029"/>
        <v>19452567.68</v>
      </c>
    </row>
    <row r="263" spans="1:53" s="539" customFormat="1" ht="23.25" customHeight="1" thickBot="1" x14ac:dyDescent="0.35">
      <c r="A263" s="530">
        <v>8</v>
      </c>
      <c r="B263" s="506" t="s">
        <v>1754</v>
      </c>
      <c r="C263" s="531" t="s">
        <v>775</v>
      </c>
      <c r="D263" s="556">
        <v>1</v>
      </c>
      <c r="E263" s="925">
        <v>2</v>
      </c>
      <c r="F263" s="542">
        <f t="shared" si="1005"/>
        <v>4</v>
      </c>
      <c r="G263" s="926">
        <v>66140</v>
      </c>
      <c r="H263" s="926">
        <v>10</v>
      </c>
      <c r="I263" s="927">
        <f t="shared" si="1006"/>
        <v>661400</v>
      </c>
      <c r="J263" s="927">
        <v>26456</v>
      </c>
      <c r="K263" s="927">
        <f t="shared" si="977"/>
        <v>687856</v>
      </c>
      <c r="L263" s="926"/>
      <c r="M263" s="928">
        <f t="shared" si="1007"/>
        <v>687856</v>
      </c>
      <c r="N263" s="1002">
        <f t="shared" si="1008"/>
        <v>9031549.2800000012</v>
      </c>
      <c r="O263" s="928">
        <v>1</v>
      </c>
      <c r="P263" s="930">
        <f t="shared" si="1009"/>
        <v>3</v>
      </c>
      <c r="Q263" s="542">
        <f t="shared" si="1010"/>
        <v>6</v>
      </c>
      <c r="R263" s="926">
        <f t="shared" si="1011"/>
        <v>66140</v>
      </c>
      <c r="S263" s="1325">
        <v>10</v>
      </c>
      <c r="T263" s="1328">
        <v>0.5</v>
      </c>
      <c r="U263" s="1328">
        <f t="shared" si="1030"/>
        <v>15</v>
      </c>
      <c r="V263" s="927">
        <f t="shared" si="1012"/>
        <v>992100</v>
      </c>
      <c r="W263" s="927">
        <f t="shared" si="984"/>
        <v>59526</v>
      </c>
      <c r="X263" s="927">
        <f t="shared" si="1013"/>
        <v>1051626</v>
      </c>
      <c r="Y263" s="926"/>
      <c r="Z263" s="928">
        <f t="shared" si="1014"/>
        <v>1051626</v>
      </c>
      <c r="AA263" s="1002">
        <f t="shared" si="1015"/>
        <v>13807849.380000001</v>
      </c>
      <c r="AB263" s="1003">
        <v>1</v>
      </c>
      <c r="AC263" s="925">
        <f t="shared" si="1016"/>
        <v>4</v>
      </c>
      <c r="AD263" s="542">
        <f t="shared" si="1017"/>
        <v>8</v>
      </c>
      <c r="AE263" s="926">
        <f t="shared" si="990"/>
        <v>66140</v>
      </c>
      <c r="AF263" s="1325">
        <v>10</v>
      </c>
      <c r="AG263" s="1325">
        <v>1</v>
      </c>
      <c r="AH263" s="1325">
        <f t="shared" si="1018"/>
        <v>20</v>
      </c>
      <c r="AI263" s="927">
        <f t="shared" si="1019"/>
        <v>1322800</v>
      </c>
      <c r="AJ263" s="927">
        <f t="shared" si="992"/>
        <v>105824</v>
      </c>
      <c r="AK263" s="927">
        <f t="shared" si="1020"/>
        <v>1428624</v>
      </c>
      <c r="AL263" s="926"/>
      <c r="AM263" s="928">
        <f t="shared" si="1021"/>
        <v>1428624</v>
      </c>
      <c r="AN263" s="1002">
        <f t="shared" si="1022"/>
        <v>18757833.120000001</v>
      </c>
      <c r="AO263" s="1003">
        <v>1</v>
      </c>
      <c r="AP263" s="925">
        <f t="shared" si="1023"/>
        <v>5</v>
      </c>
      <c r="AQ263" s="542">
        <f t="shared" si="1024"/>
        <v>10</v>
      </c>
      <c r="AR263" s="926">
        <f t="shared" si="998"/>
        <v>66140</v>
      </c>
      <c r="AS263" s="1325">
        <v>10</v>
      </c>
      <c r="AT263" s="1325">
        <v>1</v>
      </c>
      <c r="AU263" s="1325">
        <f t="shared" si="1025"/>
        <v>20</v>
      </c>
      <c r="AV263" s="927">
        <f t="shared" si="1026"/>
        <v>1322800</v>
      </c>
      <c r="AW263" s="927">
        <f t="shared" si="1000"/>
        <v>132280</v>
      </c>
      <c r="AX263" s="927">
        <f t="shared" si="1027"/>
        <v>1455080</v>
      </c>
      <c r="AY263" s="926"/>
      <c r="AZ263" s="928">
        <f t="shared" si="1028"/>
        <v>1455080</v>
      </c>
      <c r="BA263" s="929">
        <f t="shared" si="1029"/>
        <v>19105200.400000002</v>
      </c>
    </row>
    <row r="264" spans="1:53" s="539" customFormat="1" ht="23.25" customHeight="1" thickBot="1" x14ac:dyDescent="0.35">
      <c r="A264" s="540">
        <v>9</v>
      </c>
      <c r="B264" s="817" t="s">
        <v>1757</v>
      </c>
      <c r="C264" s="531" t="s">
        <v>775</v>
      </c>
      <c r="D264" s="556">
        <v>1</v>
      </c>
      <c r="E264" s="1123">
        <v>3</v>
      </c>
      <c r="F264" s="552">
        <f>+E264*2</f>
        <v>6</v>
      </c>
      <c r="G264" s="932">
        <v>66140</v>
      </c>
      <c r="H264" s="932">
        <v>10</v>
      </c>
      <c r="I264" s="933">
        <f>+H264*G264</f>
        <v>661400</v>
      </c>
      <c r="J264" s="933">
        <v>39684</v>
      </c>
      <c r="K264" s="933">
        <f>+I264+J264</f>
        <v>701084</v>
      </c>
      <c r="L264" s="932"/>
      <c r="M264" s="934">
        <f>+K264+L264</f>
        <v>701084</v>
      </c>
      <c r="N264" s="1121">
        <f>+M264*13.13</f>
        <v>9205232.9199999999</v>
      </c>
      <c r="O264" s="928">
        <v>1</v>
      </c>
      <c r="P264" s="941">
        <f>+E264+1</f>
        <v>4</v>
      </c>
      <c r="Q264" s="552">
        <f>+P264*2</f>
        <v>8</v>
      </c>
      <c r="R264" s="932">
        <f>+G264</f>
        <v>66140</v>
      </c>
      <c r="S264" s="1326">
        <v>10</v>
      </c>
      <c r="T264" s="1328">
        <v>0.5</v>
      </c>
      <c r="U264" s="1328">
        <f t="shared" si="1030"/>
        <v>15</v>
      </c>
      <c r="V264" s="933">
        <f>+U264*R264</f>
        <v>992100</v>
      </c>
      <c r="W264" s="933">
        <f>IF((Q264&lt;=30)*AND(V264*Q264%&gt;J264),V264*Q264%,IF((Q264&gt;30)*AND(V264*30%&gt;J264),V264*30%,J264))</f>
        <v>79368</v>
      </c>
      <c r="X264" s="933">
        <f>+V264+W264</f>
        <v>1071468</v>
      </c>
      <c r="Y264" s="932"/>
      <c r="Z264" s="934">
        <f>+X264+Y264</f>
        <v>1071468</v>
      </c>
      <c r="AA264" s="1121">
        <f>+Z264*13.13</f>
        <v>14068374.840000002</v>
      </c>
      <c r="AB264" s="1003">
        <v>1</v>
      </c>
      <c r="AC264" s="931">
        <f>+P264+1</f>
        <v>5</v>
      </c>
      <c r="AD264" s="552">
        <f>+AC264*2</f>
        <v>10</v>
      </c>
      <c r="AE264" s="932">
        <f t="shared" si="990"/>
        <v>66140</v>
      </c>
      <c r="AF264" s="1326">
        <v>10</v>
      </c>
      <c r="AG264" s="1325">
        <v>1</v>
      </c>
      <c r="AH264" s="1325">
        <f t="shared" si="1018"/>
        <v>20</v>
      </c>
      <c r="AI264" s="933">
        <f>+AH264*AE264</f>
        <v>1322800</v>
      </c>
      <c r="AJ264" s="933">
        <f>IF((AD264&lt;=30)*AND(AI264*AD264%&gt;W264),AI264*AD264%,IF((AD264&gt;30)*AND(AI264*30%&gt;W264),AI264*30%,W264))</f>
        <v>132280</v>
      </c>
      <c r="AK264" s="933">
        <f>+AI264+AJ264</f>
        <v>1455080</v>
      </c>
      <c r="AL264" s="932"/>
      <c r="AM264" s="934">
        <f>+AK264+AL264</f>
        <v>1455080</v>
      </c>
      <c r="AN264" s="1121">
        <f>+AM264*13.13</f>
        <v>19105200.400000002</v>
      </c>
      <c r="AO264" s="1003">
        <v>1</v>
      </c>
      <c r="AP264" s="931">
        <f>+AC264+1</f>
        <v>6</v>
      </c>
      <c r="AQ264" s="552">
        <f>+AP264*2</f>
        <v>12</v>
      </c>
      <c r="AR264" s="932">
        <f t="shared" si="998"/>
        <v>66140</v>
      </c>
      <c r="AS264" s="1326">
        <v>10</v>
      </c>
      <c r="AT264" s="1325">
        <v>1</v>
      </c>
      <c r="AU264" s="1325">
        <f t="shared" si="1025"/>
        <v>20</v>
      </c>
      <c r="AV264" s="933">
        <f>+AU264*AR264</f>
        <v>1322800</v>
      </c>
      <c r="AW264" s="933">
        <f>IF((AQ264&lt;=30)*AND(AV264*AQ264%&gt;AJ264),AV264*AQ264%,IF((AQ264&gt;30)*AND(AV264*30%&gt;AJ264),AV264*30%,AJ264))</f>
        <v>158736</v>
      </c>
      <c r="AX264" s="933">
        <f>+AV264+AW264</f>
        <v>1481536</v>
      </c>
      <c r="AY264" s="932"/>
      <c r="AZ264" s="934">
        <f>+AX264+AY264</f>
        <v>1481536</v>
      </c>
      <c r="BA264" s="935">
        <f>+AZ264*13.13</f>
        <v>19452567.68</v>
      </c>
    </row>
    <row r="265" spans="1:53" s="539" customFormat="1" ht="23.25" customHeight="1" thickBot="1" x14ac:dyDescent="0.35">
      <c r="A265" s="530">
        <v>10</v>
      </c>
      <c r="B265" s="816" t="s">
        <v>2122</v>
      </c>
      <c r="C265" s="531" t="s">
        <v>775</v>
      </c>
      <c r="D265" s="556">
        <v>1</v>
      </c>
      <c r="E265" s="925">
        <v>2</v>
      </c>
      <c r="F265" s="542">
        <f t="shared" ref="F265" si="1031">+E265*2</f>
        <v>4</v>
      </c>
      <c r="G265" s="926">
        <v>66140</v>
      </c>
      <c r="H265" s="926">
        <v>10</v>
      </c>
      <c r="I265" s="927">
        <f t="shared" ref="I265" si="1032">+H265*G265</f>
        <v>661400</v>
      </c>
      <c r="J265" s="927">
        <v>26456</v>
      </c>
      <c r="K265" s="927">
        <f t="shared" ref="K265" si="1033">+I265+J265</f>
        <v>687856</v>
      </c>
      <c r="L265" s="926"/>
      <c r="M265" s="928">
        <f t="shared" ref="M265" si="1034">+K265+L265</f>
        <v>687856</v>
      </c>
      <c r="N265" s="1002">
        <f t="shared" ref="N265" si="1035">+M265*13.13</f>
        <v>9031549.2800000012</v>
      </c>
      <c r="O265" s="928">
        <v>1</v>
      </c>
      <c r="P265" s="930">
        <f t="shared" ref="P265" si="1036">+E265+1</f>
        <v>3</v>
      </c>
      <c r="Q265" s="542">
        <f t="shared" ref="Q265" si="1037">+P265*2</f>
        <v>6</v>
      </c>
      <c r="R265" s="926">
        <f t="shared" ref="R265" si="1038">+G265</f>
        <v>66140</v>
      </c>
      <c r="S265" s="1325">
        <v>10</v>
      </c>
      <c r="T265" s="1328">
        <v>0.5</v>
      </c>
      <c r="U265" s="1328">
        <f t="shared" ref="U265" si="1039">+S265+S265*T265</f>
        <v>15</v>
      </c>
      <c r="V265" s="927">
        <f t="shared" ref="V265" si="1040">+U265*R265</f>
        <v>992100</v>
      </c>
      <c r="W265" s="927">
        <f t="shared" ref="W265" si="1041">IF((Q265&lt;=30)*AND(V265*Q265%&gt;J265),V265*Q265%,IF((Q265&gt;30)*AND(V265*30%&gt;J265),V265*30%,J265))</f>
        <v>59526</v>
      </c>
      <c r="X265" s="927">
        <f t="shared" ref="X265" si="1042">+V265+W265</f>
        <v>1051626</v>
      </c>
      <c r="Y265" s="926"/>
      <c r="Z265" s="928">
        <f t="shared" ref="Z265" si="1043">+X265+Y265</f>
        <v>1051626</v>
      </c>
      <c r="AA265" s="1002">
        <f t="shared" ref="AA265" si="1044">+Z265*13.13</f>
        <v>13807849.380000001</v>
      </c>
      <c r="AB265" s="1003">
        <v>1</v>
      </c>
      <c r="AC265" s="931">
        <f t="shared" ref="AC265" si="1045">+P265+1</f>
        <v>4</v>
      </c>
      <c r="AD265" s="552">
        <f t="shared" ref="AD265:AD267" si="1046">+AC265*2</f>
        <v>8</v>
      </c>
      <c r="AE265" s="932">
        <f t="shared" ref="AE265" si="1047">+R265</f>
        <v>66140</v>
      </c>
      <c r="AF265" s="1325">
        <v>10</v>
      </c>
      <c r="AG265" s="1325">
        <v>1</v>
      </c>
      <c r="AH265" s="1325">
        <f t="shared" ref="AH265:AH267" si="1048">+AF265+AF265*AG265</f>
        <v>20</v>
      </c>
      <c r="AI265" s="933">
        <f t="shared" ref="AI265:AI267" si="1049">+AH265*AE265</f>
        <v>1322800</v>
      </c>
      <c r="AJ265" s="933">
        <f t="shared" ref="AJ265:AJ267" si="1050">IF((AD265&lt;=30)*AND(AI265*AD265%&gt;W265),AI265*AD265%,IF((AD265&gt;30)*AND(AI265*30%&gt;W265),AI265*30%,W265))</f>
        <v>105824</v>
      </c>
      <c r="AK265" s="933">
        <f t="shared" ref="AK265:AK267" si="1051">+AI265+AJ265</f>
        <v>1428624</v>
      </c>
      <c r="AL265" s="932"/>
      <c r="AM265" s="934">
        <f t="shared" ref="AM265:AM267" si="1052">+AK265+AL265</f>
        <v>1428624</v>
      </c>
      <c r="AN265" s="1121">
        <f t="shared" ref="AN265:AN267" si="1053">+AM265*13.13</f>
        <v>18757833.120000001</v>
      </c>
      <c r="AO265" s="1003">
        <v>1</v>
      </c>
      <c r="AP265" s="925">
        <f t="shared" ref="AP265:AP267" si="1054">+AC265+1</f>
        <v>5</v>
      </c>
      <c r="AQ265" s="542">
        <f t="shared" ref="AQ265:AQ267" si="1055">+AP265*2</f>
        <v>10</v>
      </c>
      <c r="AR265" s="926">
        <f t="shared" ref="AR265:AR267" si="1056">+AE265</f>
        <v>66140</v>
      </c>
      <c r="AS265" s="1325">
        <v>10</v>
      </c>
      <c r="AT265" s="1325">
        <v>1</v>
      </c>
      <c r="AU265" s="1325">
        <f t="shared" ref="AU265:AU267" si="1057">+AS265+AS265*AT265</f>
        <v>20</v>
      </c>
      <c r="AV265" s="927">
        <f t="shared" ref="AV265:AV267" si="1058">+AU265*AR265</f>
        <v>1322800</v>
      </c>
      <c r="AW265" s="927">
        <f t="shared" ref="AW265:AW267" si="1059">IF((AQ265&lt;=30)*AND(AV265*AQ265%&gt;AJ265),AV265*AQ265%,IF((AQ265&gt;30)*AND(AV265*30%&gt;AJ265),AV265*30%,AJ265))</f>
        <v>132280</v>
      </c>
      <c r="AX265" s="927">
        <f t="shared" ref="AX265:AX267" si="1060">+AV265+AW265</f>
        <v>1455080</v>
      </c>
      <c r="AY265" s="926"/>
      <c r="AZ265" s="928">
        <f t="shared" ref="AZ265:AZ267" si="1061">+AX265+AY265</f>
        <v>1455080</v>
      </c>
      <c r="BA265" s="929">
        <f t="shared" ref="BA265:BA267" si="1062">+AZ265*13.13</f>
        <v>19105200.400000002</v>
      </c>
    </row>
    <row r="266" spans="1:53" s="1163" customFormat="1" ht="23.25" customHeight="1" thickBot="1" x14ac:dyDescent="0.35">
      <c r="A266" s="1353">
        <v>62</v>
      </c>
      <c r="B266" s="1372" t="s">
        <v>91</v>
      </c>
      <c r="C266" s="1332" t="s">
        <v>775</v>
      </c>
      <c r="D266" s="1355"/>
      <c r="E266" s="1373"/>
      <c r="F266" s="1152"/>
      <c r="G266" s="1325"/>
      <c r="H266" s="1325"/>
      <c r="I266" s="1335"/>
      <c r="J266" s="1335"/>
      <c r="K266" s="1335"/>
      <c r="L266" s="1325"/>
      <c r="M266" s="1337"/>
      <c r="N266" s="1338"/>
      <c r="O266" s="1337"/>
      <c r="P266" s="1342"/>
      <c r="Q266" s="1152"/>
      <c r="R266" s="1325"/>
      <c r="S266" s="1325"/>
      <c r="T266" s="1328"/>
      <c r="U266" s="1328"/>
      <c r="V266" s="1335"/>
      <c r="W266" s="1335"/>
      <c r="X266" s="1335"/>
      <c r="Y266" s="1325"/>
      <c r="Z266" s="1337"/>
      <c r="AA266" s="1338"/>
      <c r="AB266" s="1337">
        <v>1</v>
      </c>
      <c r="AC266" s="1342">
        <v>0</v>
      </c>
      <c r="AD266" s="1152">
        <f t="shared" si="1046"/>
        <v>0</v>
      </c>
      <c r="AE266" s="1325">
        <v>66140</v>
      </c>
      <c r="AF266" s="1325">
        <v>10</v>
      </c>
      <c r="AG266" s="1325">
        <v>1</v>
      </c>
      <c r="AH266" s="1325">
        <f t="shared" si="1048"/>
        <v>20</v>
      </c>
      <c r="AI266" s="1335">
        <f t="shared" si="1049"/>
        <v>1322800</v>
      </c>
      <c r="AJ266" s="1335">
        <f t="shared" si="1050"/>
        <v>0</v>
      </c>
      <c r="AK266" s="1335">
        <f t="shared" si="1051"/>
        <v>1322800</v>
      </c>
      <c r="AL266" s="1325"/>
      <c r="AM266" s="1337">
        <f t="shared" si="1052"/>
        <v>1322800</v>
      </c>
      <c r="AN266" s="1338">
        <f t="shared" si="1053"/>
        <v>17368364</v>
      </c>
      <c r="AO266" s="1337">
        <v>1</v>
      </c>
      <c r="AP266" s="1342">
        <f t="shared" si="1054"/>
        <v>1</v>
      </c>
      <c r="AQ266" s="1152">
        <f t="shared" si="1055"/>
        <v>2</v>
      </c>
      <c r="AR266" s="1325">
        <f t="shared" si="1056"/>
        <v>66140</v>
      </c>
      <c r="AS266" s="1325">
        <v>10</v>
      </c>
      <c r="AT266" s="1325">
        <v>1</v>
      </c>
      <c r="AU266" s="1325">
        <f t="shared" si="1057"/>
        <v>20</v>
      </c>
      <c r="AV266" s="1335">
        <f t="shared" si="1058"/>
        <v>1322800</v>
      </c>
      <c r="AW266" s="1335">
        <f t="shared" si="1059"/>
        <v>26456</v>
      </c>
      <c r="AX266" s="1335">
        <f t="shared" si="1060"/>
        <v>1349256</v>
      </c>
      <c r="AY266" s="1325"/>
      <c r="AZ266" s="1337">
        <f t="shared" si="1061"/>
        <v>1349256</v>
      </c>
      <c r="BA266" s="1340">
        <f t="shared" si="1062"/>
        <v>17715731.280000001</v>
      </c>
    </row>
    <row r="267" spans="1:53" s="1163" customFormat="1" ht="23.25" customHeight="1" thickBot="1" x14ac:dyDescent="0.35">
      <c r="A267" s="1353">
        <v>62</v>
      </c>
      <c r="B267" s="1372" t="s">
        <v>91</v>
      </c>
      <c r="C267" s="1332" t="s">
        <v>775</v>
      </c>
      <c r="D267" s="1355"/>
      <c r="E267" s="1373"/>
      <c r="F267" s="1152"/>
      <c r="G267" s="1325"/>
      <c r="H267" s="1325"/>
      <c r="I267" s="1335"/>
      <c r="J267" s="1335"/>
      <c r="K267" s="1335"/>
      <c r="L267" s="1325"/>
      <c r="M267" s="1337"/>
      <c r="N267" s="1338"/>
      <c r="O267" s="1337"/>
      <c r="P267" s="1342"/>
      <c r="Q267" s="1152"/>
      <c r="R267" s="1325"/>
      <c r="S267" s="1325"/>
      <c r="T267" s="1328"/>
      <c r="U267" s="1328"/>
      <c r="V267" s="1335"/>
      <c r="W267" s="1335"/>
      <c r="X267" s="1335"/>
      <c r="Y267" s="1325"/>
      <c r="Z267" s="1337"/>
      <c r="AA267" s="1338"/>
      <c r="AB267" s="1337">
        <v>1</v>
      </c>
      <c r="AC267" s="1342">
        <v>0</v>
      </c>
      <c r="AD267" s="1152">
        <f t="shared" si="1046"/>
        <v>0</v>
      </c>
      <c r="AE267" s="1325">
        <v>66140</v>
      </c>
      <c r="AF267" s="1325">
        <v>10</v>
      </c>
      <c r="AG267" s="1325">
        <v>1</v>
      </c>
      <c r="AH267" s="1325">
        <f t="shared" si="1048"/>
        <v>20</v>
      </c>
      <c r="AI267" s="1335">
        <f t="shared" si="1049"/>
        <v>1322800</v>
      </c>
      <c r="AJ267" s="1335">
        <f t="shared" si="1050"/>
        <v>0</v>
      </c>
      <c r="AK267" s="1335">
        <f t="shared" si="1051"/>
        <v>1322800</v>
      </c>
      <c r="AL267" s="1325"/>
      <c r="AM267" s="1337">
        <f t="shared" si="1052"/>
        <v>1322800</v>
      </c>
      <c r="AN267" s="1338">
        <f t="shared" si="1053"/>
        <v>17368364</v>
      </c>
      <c r="AO267" s="1337">
        <v>1</v>
      </c>
      <c r="AP267" s="1342">
        <f t="shared" si="1054"/>
        <v>1</v>
      </c>
      <c r="AQ267" s="1152">
        <f t="shared" si="1055"/>
        <v>2</v>
      </c>
      <c r="AR267" s="1325">
        <f t="shared" si="1056"/>
        <v>66140</v>
      </c>
      <c r="AS267" s="1325">
        <v>10</v>
      </c>
      <c r="AT267" s="1325">
        <v>1</v>
      </c>
      <c r="AU267" s="1325">
        <f t="shared" si="1057"/>
        <v>20</v>
      </c>
      <c r="AV267" s="1335">
        <f t="shared" si="1058"/>
        <v>1322800</v>
      </c>
      <c r="AW267" s="1335">
        <f t="shared" si="1059"/>
        <v>26456</v>
      </c>
      <c r="AX267" s="1335">
        <f t="shared" si="1060"/>
        <v>1349256</v>
      </c>
      <c r="AY267" s="1325"/>
      <c r="AZ267" s="1337">
        <f t="shared" si="1061"/>
        <v>1349256</v>
      </c>
      <c r="BA267" s="1340">
        <f t="shared" si="1062"/>
        <v>17715731.280000001</v>
      </c>
    </row>
    <row r="268" spans="1:53" s="549" customFormat="1" ht="18" customHeight="1" thickBot="1" x14ac:dyDescent="0.35">
      <c r="A268" s="1515" t="s">
        <v>64</v>
      </c>
      <c r="B268" s="1516"/>
      <c r="C268" s="1517"/>
      <c r="D268" s="894">
        <f t="shared" ref="D268:BA268" si="1063">SUM(D256:D267)</f>
        <v>10</v>
      </c>
      <c r="E268" s="999">
        <f t="shared" si="1063"/>
        <v>101</v>
      </c>
      <c r="F268" s="1000">
        <f t="shared" si="1063"/>
        <v>202</v>
      </c>
      <c r="G268" s="1000">
        <f t="shared" si="1063"/>
        <v>661400</v>
      </c>
      <c r="H268" s="1000">
        <f t="shared" si="1063"/>
        <v>101</v>
      </c>
      <c r="I268" s="1000">
        <f t="shared" si="1063"/>
        <v>6680140</v>
      </c>
      <c r="J268" s="1000">
        <f t="shared" si="1063"/>
        <v>1550851.95</v>
      </c>
      <c r="K268" s="1000">
        <f t="shared" si="1063"/>
        <v>8230991.9500000002</v>
      </c>
      <c r="L268" s="1000">
        <f t="shared" si="1063"/>
        <v>0</v>
      </c>
      <c r="M268" s="1000">
        <f t="shared" si="1063"/>
        <v>8230991.9500000002</v>
      </c>
      <c r="N268" s="708">
        <f t="shared" si="1063"/>
        <v>108072924.30350001</v>
      </c>
      <c r="O268" s="1207">
        <f t="shared" si="1063"/>
        <v>10</v>
      </c>
      <c r="P268" s="999">
        <f t="shared" si="1063"/>
        <v>111</v>
      </c>
      <c r="Q268" s="1000">
        <f t="shared" si="1063"/>
        <v>222</v>
      </c>
      <c r="R268" s="1000">
        <f t="shared" si="1063"/>
        <v>661400</v>
      </c>
      <c r="S268" s="1000"/>
      <c r="T268" s="1000"/>
      <c r="U268" s="1000">
        <f t="shared" si="1063"/>
        <v>151.5</v>
      </c>
      <c r="V268" s="1000">
        <f t="shared" si="1063"/>
        <v>10020210</v>
      </c>
      <c r="W268" s="1000">
        <f t="shared" si="1063"/>
        <v>1834601.75</v>
      </c>
      <c r="X268" s="1000">
        <f t="shared" si="1063"/>
        <v>11854811.75</v>
      </c>
      <c r="Y268" s="1000">
        <f t="shared" si="1063"/>
        <v>0</v>
      </c>
      <c r="Z268" s="1000">
        <f t="shared" si="1063"/>
        <v>11854811.75</v>
      </c>
      <c r="AA268" s="708">
        <f t="shared" si="1063"/>
        <v>155653678.2775</v>
      </c>
      <c r="AB268" s="708">
        <f t="shared" si="1063"/>
        <v>12</v>
      </c>
      <c r="AC268" s="711">
        <f t="shared" si="1063"/>
        <v>121</v>
      </c>
      <c r="AD268" s="712">
        <f t="shared" si="1063"/>
        <v>242</v>
      </c>
      <c r="AE268" s="712">
        <f t="shared" si="1063"/>
        <v>793680</v>
      </c>
      <c r="AF268" s="712"/>
      <c r="AG268" s="712"/>
      <c r="AH268" s="712">
        <f t="shared" si="1063"/>
        <v>242</v>
      </c>
      <c r="AI268" s="712">
        <f t="shared" si="1063"/>
        <v>16005880</v>
      </c>
      <c r="AJ268" s="712">
        <f t="shared" si="1063"/>
        <v>2476281.6</v>
      </c>
      <c r="AK268" s="712">
        <f t="shared" si="1063"/>
        <v>18482161.600000001</v>
      </c>
      <c r="AL268" s="712">
        <f t="shared" si="1063"/>
        <v>0</v>
      </c>
      <c r="AM268" s="712">
        <f t="shared" si="1063"/>
        <v>18482161.600000001</v>
      </c>
      <c r="AN268" s="713">
        <f t="shared" si="1063"/>
        <v>242670781.80800003</v>
      </c>
      <c r="AO268" s="713">
        <f t="shared" si="1063"/>
        <v>12</v>
      </c>
      <c r="AP268" s="999">
        <f t="shared" si="1063"/>
        <v>133</v>
      </c>
      <c r="AQ268" s="1000">
        <f t="shared" si="1063"/>
        <v>266</v>
      </c>
      <c r="AR268" s="1000">
        <f t="shared" si="1063"/>
        <v>793680</v>
      </c>
      <c r="AS268" s="1000"/>
      <c r="AT268" s="1000"/>
      <c r="AU268" s="1000">
        <f t="shared" si="1063"/>
        <v>242</v>
      </c>
      <c r="AV268" s="1000">
        <f t="shared" si="1063"/>
        <v>16005880</v>
      </c>
      <c r="AW268" s="1000">
        <f t="shared" si="1063"/>
        <v>2690575.2</v>
      </c>
      <c r="AX268" s="1000">
        <f t="shared" si="1063"/>
        <v>18696455.199999999</v>
      </c>
      <c r="AY268" s="1000">
        <f t="shared" si="1063"/>
        <v>0</v>
      </c>
      <c r="AZ268" s="1000">
        <f t="shared" si="1063"/>
        <v>18696455.199999999</v>
      </c>
      <c r="BA268" s="1001">
        <f t="shared" si="1063"/>
        <v>245484456.77600002</v>
      </c>
    </row>
    <row r="269" spans="1:53" s="516" customFormat="1" ht="17.25" customHeight="1" x14ac:dyDescent="0.3">
      <c r="A269" s="550"/>
      <c r="B269" s="551"/>
      <c r="C269" s="551"/>
      <c r="D269" s="551"/>
      <c r="E269" s="551"/>
      <c r="F269" s="551"/>
      <c r="G269" s="551"/>
      <c r="H269" s="551"/>
      <c r="I269" s="551"/>
      <c r="J269" s="551"/>
      <c r="K269" s="551"/>
      <c r="L269" s="551"/>
      <c r="M269" s="551"/>
      <c r="N269" s="551"/>
      <c r="O269" s="551"/>
      <c r="P269" s="551"/>
      <c r="Q269" s="551"/>
      <c r="R269" s="551"/>
      <c r="S269" s="551"/>
      <c r="T269" s="551"/>
      <c r="U269" s="551"/>
      <c r="V269" s="551"/>
      <c r="W269" s="551"/>
      <c r="X269" s="551"/>
      <c r="Y269" s="551"/>
      <c r="Z269" s="551"/>
      <c r="AA269" s="551"/>
      <c r="AB269" s="551"/>
    </row>
    <row r="270" spans="1:53" s="516" customFormat="1" ht="18" customHeight="1" thickBot="1" x14ac:dyDescent="0.35">
      <c r="A270" s="550"/>
      <c r="B270" s="551"/>
      <c r="C270" s="551"/>
      <c r="D270" s="551"/>
      <c r="E270" s="551"/>
      <c r="F270" s="551"/>
      <c r="G270" s="551"/>
      <c r="H270" s="551"/>
      <c r="I270" s="551"/>
      <c r="J270" s="551"/>
      <c r="K270" s="551"/>
      <c r="L270" s="551"/>
      <c r="M270" s="551"/>
      <c r="N270" s="551"/>
      <c r="O270" s="551"/>
      <c r="P270" s="551"/>
      <c r="Q270" s="551"/>
      <c r="R270" s="551"/>
      <c r="S270" s="551"/>
      <c r="T270" s="551"/>
      <c r="U270" s="551"/>
      <c r="V270" s="551"/>
      <c r="W270" s="551"/>
      <c r="X270" s="551"/>
      <c r="Y270" s="551"/>
      <c r="Z270" s="551"/>
      <c r="AA270" s="551"/>
      <c r="AB270" s="551"/>
    </row>
    <row r="271" spans="1:53" s="515" customFormat="1" ht="30.75" customHeight="1" thickBot="1" x14ac:dyDescent="0.35">
      <c r="A271" s="1518" t="s">
        <v>842</v>
      </c>
      <c r="B271" s="1519"/>
      <c r="C271" s="1520"/>
      <c r="D271" s="1203"/>
      <c r="E271" s="1521" t="s">
        <v>2499</v>
      </c>
      <c r="F271" s="1522"/>
      <c r="G271" s="1522"/>
      <c r="H271" s="1522"/>
      <c r="I271" s="1522"/>
      <c r="J271" s="1522"/>
      <c r="K271" s="1522"/>
      <c r="L271" s="1522"/>
      <c r="M271" s="1522"/>
      <c r="N271" s="1523"/>
      <c r="O271" s="1199"/>
      <c r="P271" s="1521" t="s">
        <v>2499</v>
      </c>
      <c r="Q271" s="1522"/>
      <c r="R271" s="1522"/>
      <c r="S271" s="1522"/>
      <c r="T271" s="1522"/>
      <c r="U271" s="1522"/>
      <c r="V271" s="1522"/>
      <c r="W271" s="1522"/>
      <c r="X271" s="1522"/>
      <c r="Y271" s="1522"/>
      <c r="Z271" s="1522"/>
      <c r="AA271" s="1523"/>
      <c r="AB271" s="1199"/>
      <c r="AC271" s="1521" t="s">
        <v>2499</v>
      </c>
      <c r="AD271" s="1522"/>
      <c r="AE271" s="1522"/>
      <c r="AF271" s="1522"/>
      <c r="AG271" s="1522"/>
      <c r="AH271" s="1522"/>
      <c r="AI271" s="1522"/>
      <c r="AJ271" s="1522"/>
      <c r="AK271" s="1522"/>
      <c r="AL271" s="1522"/>
      <c r="AM271" s="1522"/>
      <c r="AN271" s="1523"/>
      <c r="AO271" s="1199"/>
      <c r="AP271" s="1521" t="s">
        <v>2499</v>
      </c>
      <c r="AQ271" s="1522"/>
      <c r="AR271" s="1522"/>
      <c r="AS271" s="1522"/>
      <c r="AT271" s="1522"/>
      <c r="AU271" s="1522"/>
      <c r="AV271" s="1522"/>
      <c r="AW271" s="1522"/>
      <c r="AX271" s="1522"/>
      <c r="AY271" s="1522"/>
      <c r="AZ271" s="1522"/>
      <c r="BA271" s="1523"/>
    </row>
    <row r="272" spans="1:53" s="516" customFormat="1" ht="25.5" customHeight="1" thickBot="1" x14ac:dyDescent="0.35">
      <c r="A272" s="1524" t="s">
        <v>22</v>
      </c>
      <c r="B272" s="1525"/>
      <c r="C272" s="1526"/>
      <c r="D272" s="1527" t="s">
        <v>1842</v>
      </c>
      <c r="E272" s="1528"/>
      <c r="F272" s="1528"/>
      <c r="G272" s="1528"/>
      <c r="H272" s="1528"/>
      <c r="I272" s="1528"/>
      <c r="J272" s="1528"/>
      <c r="K272" s="1528"/>
      <c r="L272" s="1528"/>
      <c r="M272" s="1528"/>
      <c r="N272" s="1529"/>
      <c r="O272" s="1201"/>
      <c r="P272" s="1527" t="s">
        <v>2127</v>
      </c>
      <c r="Q272" s="1528"/>
      <c r="R272" s="1528"/>
      <c r="S272" s="1528"/>
      <c r="T272" s="1528"/>
      <c r="U272" s="1528"/>
      <c r="V272" s="1528"/>
      <c r="W272" s="1528"/>
      <c r="X272" s="1528"/>
      <c r="Y272" s="1528"/>
      <c r="Z272" s="1528"/>
      <c r="AA272" s="1529"/>
      <c r="AB272" s="1201"/>
      <c r="AC272" s="1527" t="s">
        <v>2128</v>
      </c>
      <c r="AD272" s="1528"/>
      <c r="AE272" s="1528"/>
      <c r="AF272" s="1528"/>
      <c r="AG272" s="1528"/>
      <c r="AH272" s="1528"/>
      <c r="AI272" s="1528"/>
      <c r="AJ272" s="1528"/>
      <c r="AK272" s="1528"/>
      <c r="AL272" s="1528"/>
      <c r="AM272" s="1528"/>
      <c r="AN272" s="1529"/>
      <c r="AO272" s="1201"/>
      <c r="AP272" s="1527" t="s">
        <v>2480</v>
      </c>
      <c r="AQ272" s="1528"/>
      <c r="AR272" s="1528"/>
      <c r="AS272" s="1528"/>
      <c r="AT272" s="1528"/>
      <c r="AU272" s="1528"/>
      <c r="AV272" s="1528"/>
      <c r="AW272" s="1528"/>
      <c r="AX272" s="1528"/>
      <c r="AY272" s="1528"/>
      <c r="AZ272" s="1528"/>
      <c r="BA272" s="1529"/>
    </row>
    <row r="273" spans="1:53" ht="72.75" customHeight="1" thickBot="1" x14ac:dyDescent="0.35">
      <c r="A273" s="517" t="s">
        <v>10</v>
      </c>
      <c r="B273" s="518" t="s">
        <v>54</v>
      </c>
      <c r="C273" s="518" t="s">
        <v>55</v>
      </c>
      <c r="D273" s="519" t="s">
        <v>1</v>
      </c>
      <c r="E273" s="520" t="s">
        <v>622</v>
      </c>
      <c r="F273" s="520" t="s">
        <v>57</v>
      </c>
      <c r="G273" s="521" t="s">
        <v>62</v>
      </c>
      <c r="H273" s="522" t="s">
        <v>63</v>
      </c>
      <c r="I273" s="521" t="s">
        <v>623</v>
      </c>
      <c r="J273" s="523" t="s">
        <v>624</v>
      </c>
      <c r="K273" s="523" t="s">
        <v>908</v>
      </c>
      <c r="L273" s="524" t="s">
        <v>945</v>
      </c>
      <c r="M273" s="524" t="s">
        <v>2113</v>
      </c>
      <c r="N273" s="312" t="s">
        <v>2114</v>
      </c>
      <c r="O273" s="873"/>
      <c r="P273" s="525" t="str">
        <f>+E273</f>
        <v>Դատավորի ստաժ</v>
      </c>
      <c r="Q273" s="526" t="str">
        <f>+F273</f>
        <v>Ստաժի %-ը</v>
      </c>
      <c r="R273" s="523" t="s">
        <v>62</v>
      </c>
      <c r="S273" s="1329" t="s">
        <v>63</v>
      </c>
      <c r="T273" s="1330" t="s">
        <v>2876</v>
      </c>
      <c r="U273" s="1329" t="s">
        <v>2877</v>
      </c>
      <c r="V273" s="523" t="s">
        <v>623</v>
      </c>
      <c r="W273" s="523" t="s">
        <v>624</v>
      </c>
      <c r="X273" s="523" t="s">
        <v>942</v>
      </c>
      <c r="Y273" s="528" t="s">
        <v>946</v>
      </c>
      <c r="Z273" s="528" t="s">
        <v>2129</v>
      </c>
      <c r="AA273" s="529" t="s">
        <v>2130</v>
      </c>
      <c r="AB273" s="873"/>
      <c r="AC273" s="525" t="str">
        <f>+P273</f>
        <v>Դատավորի ստաժ</v>
      </c>
      <c r="AD273" s="526" t="str">
        <f>+Q273</f>
        <v>Ստաժի %-ը</v>
      </c>
      <c r="AE273" s="523" t="s">
        <v>62</v>
      </c>
      <c r="AF273" s="1329" t="s">
        <v>63</v>
      </c>
      <c r="AG273" s="1330" t="s">
        <v>2878</v>
      </c>
      <c r="AH273" s="1329" t="s">
        <v>2879</v>
      </c>
      <c r="AI273" s="523" t="s">
        <v>623</v>
      </c>
      <c r="AJ273" s="523" t="s">
        <v>624</v>
      </c>
      <c r="AK273" s="523" t="s">
        <v>942</v>
      </c>
      <c r="AL273" s="528" t="s">
        <v>946</v>
      </c>
      <c r="AM273" s="528" t="s">
        <v>2131</v>
      </c>
      <c r="AN273" s="529" t="s">
        <v>2132</v>
      </c>
      <c r="AO273" s="873"/>
      <c r="AP273" s="520" t="str">
        <f>+AC273</f>
        <v>Դատավորի ստաժ</v>
      </c>
      <c r="AQ273" s="695" t="str">
        <f>+AD273</f>
        <v>Ստաժի %-ը</v>
      </c>
      <c r="AR273" s="521" t="s">
        <v>62</v>
      </c>
      <c r="AS273" s="1329" t="s">
        <v>63</v>
      </c>
      <c r="AT273" s="1330" t="s">
        <v>2878</v>
      </c>
      <c r="AU273" s="1329" t="s">
        <v>2879</v>
      </c>
      <c r="AV273" s="521" t="s">
        <v>623</v>
      </c>
      <c r="AW273" s="521" t="s">
        <v>624</v>
      </c>
      <c r="AX273" s="521" t="s">
        <v>942</v>
      </c>
      <c r="AY273" s="524" t="s">
        <v>946</v>
      </c>
      <c r="AZ273" s="524" t="s">
        <v>2482</v>
      </c>
      <c r="BA273" s="312" t="s">
        <v>2481</v>
      </c>
    </row>
    <row r="274" spans="1:53" s="539" customFormat="1" ht="25.5" customHeight="1" thickBot="1" x14ac:dyDescent="0.35">
      <c r="A274" s="530">
        <v>1</v>
      </c>
      <c r="B274" s="506" t="s">
        <v>647</v>
      </c>
      <c r="C274" s="531" t="s">
        <v>635</v>
      </c>
      <c r="D274" s="556">
        <v>1</v>
      </c>
      <c r="E274" s="1127">
        <v>17</v>
      </c>
      <c r="F274" s="533">
        <f>+E274*2</f>
        <v>34</v>
      </c>
      <c r="G274" s="1082">
        <v>66140</v>
      </c>
      <c r="H274" s="1082">
        <v>11</v>
      </c>
      <c r="I274" s="1089">
        <f>+H274*G274</f>
        <v>727540</v>
      </c>
      <c r="J274" s="1089">
        <v>310963</v>
      </c>
      <c r="K274" s="1089">
        <f t="shared" ref="K274:K284" si="1064">+I274+J274</f>
        <v>1038503</v>
      </c>
      <c r="L274" s="1082"/>
      <c r="M274" s="1085">
        <f>+K274+L274</f>
        <v>1038503</v>
      </c>
      <c r="N274" s="1119">
        <f>+M274*13.13</f>
        <v>13635544.390000001</v>
      </c>
      <c r="O274" s="928">
        <v>1</v>
      </c>
      <c r="P274" s="1106">
        <f t="shared" ref="P274:P278" si="1065">+E274+1</f>
        <v>18</v>
      </c>
      <c r="Q274" s="533">
        <f>+P274*2</f>
        <v>36</v>
      </c>
      <c r="R274" s="1082">
        <f t="shared" ref="R274:R277" si="1066">+G274</f>
        <v>66140</v>
      </c>
      <c r="S274" s="1327">
        <v>11</v>
      </c>
      <c r="T274" s="1328">
        <v>0.5</v>
      </c>
      <c r="U274" s="1328">
        <f>+S274+S274*T274</f>
        <v>16.5</v>
      </c>
      <c r="V274" s="1089">
        <f>+U274*R274</f>
        <v>1091310</v>
      </c>
      <c r="W274" s="1089">
        <f t="shared" ref="W274:W277" si="1067">IF((Q274&lt;=30)*AND(V274*Q274%&gt;J274),V274*Q274%,IF((Q274&gt;30)*AND(V274*30%&gt;J274),V274*30%,J274))</f>
        <v>327393</v>
      </c>
      <c r="X274" s="1089">
        <f>+V274+W274</f>
        <v>1418703</v>
      </c>
      <c r="Y274" s="1082"/>
      <c r="Z274" s="1085">
        <f>+X274+Y274</f>
        <v>1418703</v>
      </c>
      <c r="AA274" s="1119">
        <f>+Z274*13.13</f>
        <v>18627570.390000001</v>
      </c>
      <c r="AB274" s="1003">
        <v>1</v>
      </c>
      <c r="AC274" s="1088">
        <f t="shared" ref="AC274:AC278" si="1068">+P274+1</f>
        <v>19</v>
      </c>
      <c r="AD274" s="533">
        <f>+AC274*2</f>
        <v>38</v>
      </c>
      <c r="AE274" s="1082">
        <f>+R274</f>
        <v>66140</v>
      </c>
      <c r="AF274" s="1327">
        <v>11</v>
      </c>
      <c r="AG274" s="1325">
        <v>1</v>
      </c>
      <c r="AH274" s="1325">
        <f>+AF274+AF274*AG274</f>
        <v>22</v>
      </c>
      <c r="AI274" s="1089">
        <f>+AH274*AE274</f>
        <v>1455080</v>
      </c>
      <c r="AJ274" s="1089">
        <f t="shared" ref="AJ274:AJ284" si="1069">IF((AD274&lt;=30)*AND(AI274*AD274%&gt;W274),AI274*AD274%,IF((AD274&gt;30)*AND(AI274*30%&gt;W274),AI274*30%,W274))</f>
        <v>436524</v>
      </c>
      <c r="AK274" s="1089">
        <f>+AI274+AJ274</f>
        <v>1891604</v>
      </c>
      <c r="AL274" s="1082"/>
      <c r="AM274" s="1085">
        <f>+AK274+AL274</f>
        <v>1891604</v>
      </c>
      <c r="AN274" s="1119">
        <f>+AM274*13.13</f>
        <v>24836760.520000003</v>
      </c>
      <c r="AO274" s="1003">
        <v>1</v>
      </c>
      <c r="AP274" s="1088">
        <f t="shared" ref="AP274:AP278" si="1070">+AC274+1</f>
        <v>20</v>
      </c>
      <c r="AQ274" s="533">
        <f>+AP274*2</f>
        <v>40</v>
      </c>
      <c r="AR274" s="1082">
        <f>+AE274</f>
        <v>66140</v>
      </c>
      <c r="AS274" s="1327">
        <v>11</v>
      </c>
      <c r="AT274" s="1325">
        <v>1</v>
      </c>
      <c r="AU274" s="1325">
        <f>+AS274+AS274*AT274</f>
        <v>22</v>
      </c>
      <c r="AV274" s="1089">
        <f>+AU274*AR274</f>
        <v>1455080</v>
      </c>
      <c r="AW274" s="1089">
        <f t="shared" ref="AW274:AW284" si="1071">IF((AQ274&lt;=30)*AND(AV274*AQ274%&gt;AJ274),AV274*AQ274%,IF((AQ274&gt;30)*AND(AV274*30%&gt;AJ274),AV274*30%,AJ274))</f>
        <v>436524</v>
      </c>
      <c r="AX274" s="1089">
        <f>+AV274+AW274</f>
        <v>1891604</v>
      </c>
      <c r="AY274" s="1082"/>
      <c r="AZ274" s="1085">
        <f>+AX274+AY274</f>
        <v>1891604</v>
      </c>
      <c r="BA274" s="1104">
        <f>+AZ274*13.13</f>
        <v>24836760.520000003</v>
      </c>
    </row>
    <row r="275" spans="1:53" s="539" customFormat="1" ht="23.25" customHeight="1" thickBot="1" x14ac:dyDescent="0.35">
      <c r="A275" s="530">
        <v>2</v>
      </c>
      <c r="B275" s="506" t="s">
        <v>791</v>
      </c>
      <c r="C275" s="531" t="s">
        <v>775</v>
      </c>
      <c r="D275" s="556">
        <v>1</v>
      </c>
      <c r="E275" s="1114">
        <v>20</v>
      </c>
      <c r="F275" s="542">
        <f t="shared" ref="F275:F284" si="1072">+E275*2</f>
        <v>40</v>
      </c>
      <c r="G275" s="926">
        <v>66140</v>
      </c>
      <c r="H275" s="926">
        <v>10</v>
      </c>
      <c r="I275" s="927">
        <f t="shared" ref="I275:I284" si="1073">+H275*G275</f>
        <v>661400</v>
      </c>
      <c r="J275" s="927">
        <v>287043</v>
      </c>
      <c r="K275" s="927">
        <f t="shared" si="1064"/>
        <v>948443</v>
      </c>
      <c r="L275" s="926"/>
      <c r="M275" s="928">
        <f t="shared" ref="M275:M284" si="1074">+K275+L275</f>
        <v>948443</v>
      </c>
      <c r="N275" s="1002">
        <f t="shared" ref="N275:N284" si="1075">+M275*13.13</f>
        <v>12453056.59</v>
      </c>
      <c r="O275" s="928">
        <v>1</v>
      </c>
      <c r="P275" s="930">
        <f t="shared" si="1065"/>
        <v>21</v>
      </c>
      <c r="Q275" s="542">
        <f t="shared" ref="Q275:Q284" si="1076">+P275*2</f>
        <v>42</v>
      </c>
      <c r="R275" s="926">
        <f t="shared" si="1066"/>
        <v>66140</v>
      </c>
      <c r="S275" s="1325">
        <v>10</v>
      </c>
      <c r="T275" s="1328">
        <v>0.5</v>
      </c>
      <c r="U275" s="1328">
        <f t="shared" ref="U275:U276" si="1077">+S275+S275*T275</f>
        <v>15</v>
      </c>
      <c r="V275" s="927">
        <f t="shared" ref="V275:V284" si="1078">+U275*R275</f>
        <v>992100</v>
      </c>
      <c r="W275" s="927">
        <f t="shared" si="1067"/>
        <v>297630</v>
      </c>
      <c r="X275" s="927">
        <f t="shared" ref="X275:X284" si="1079">+V275+W275</f>
        <v>1289730</v>
      </c>
      <c r="Y275" s="926"/>
      <c r="Z275" s="928">
        <f t="shared" ref="Z275:Z284" si="1080">+X275+Y275</f>
        <v>1289730</v>
      </c>
      <c r="AA275" s="1002">
        <f t="shared" ref="AA275:AA284" si="1081">+Z275*13.13</f>
        <v>16934154.900000002</v>
      </c>
      <c r="AB275" s="1003">
        <v>1</v>
      </c>
      <c r="AC275" s="925">
        <f t="shared" si="1068"/>
        <v>22</v>
      </c>
      <c r="AD275" s="542">
        <f t="shared" ref="AD275:AD284" si="1082">+AC275*2</f>
        <v>44</v>
      </c>
      <c r="AE275" s="926">
        <f>+R275</f>
        <v>66140</v>
      </c>
      <c r="AF275" s="1325">
        <v>10</v>
      </c>
      <c r="AG275" s="1325">
        <v>1</v>
      </c>
      <c r="AH275" s="1325">
        <f>+AF275+AF275*AG275</f>
        <v>20</v>
      </c>
      <c r="AI275" s="927">
        <f t="shared" ref="AI275:AI284" si="1083">+AH275*AE275</f>
        <v>1322800</v>
      </c>
      <c r="AJ275" s="927">
        <f t="shared" si="1069"/>
        <v>396840</v>
      </c>
      <c r="AK275" s="927">
        <f t="shared" ref="AK275:AK284" si="1084">+AI275+AJ275</f>
        <v>1719640</v>
      </c>
      <c r="AL275" s="926"/>
      <c r="AM275" s="928">
        <f t="shared" ref="AM275:AM284" si="1085">+AK275+AL275</f>
        <v>1719640</v>
      </c>
      <c r="AN275" s="1002">
        <f t="shared" ref="AN275:AN284" si="1086">+AM275*13.13</f>
        <v>22578873.200000003</v>
      </c>
      <c r="AO275" s="1003">
        <v>1</v>
      </c>
      <c r="AP275" s="925">
        <f t="shared" si="1070"/>
        <v>23</v>
      </c>
      <c r="AQ275" s="542">
        <f t="shared" ref="AQ275:AQ284" si="1087">+AP275*2</f>
        <v>46</v>
      </c>
      <c r="AR275" s="926">
        <f>+AE275</f>
        <v>66140</v>
      </c>
      <c r="AS275" s="1325">
        <v>10</v>
      </c>
      <c r="AT275" s="1325">
        <v>1</v>
      </c>
      <c r="AU275" s="1325">
        <f>+AS275+AS275*AT275</f>
        <v>20</v>
      </c>
      <c r="AV275" s="927">
        <f t="shared" ref="AV275:AV284" si="1088">+AU275*AR275</f>
        <v>1322800</v>
      </c>
      <c r="AW275" s="927">
        <f t="shared" si="1071"/>
        <v>396840</v>
      </c>
      <c r="AX275" s="927">
        <f t="shared" ref="AX275:AX284" si="1089">+AV275+AW275</f>
        <v>1719640</v>
      </c>
      <c r="AY275" s="926"/>
      <c r="AZ275" s="928">
        <f t="shared" ref="AZ275:AZ284" si="1090">+AX275+AY275</f>
        <v>1719640</v>
      </c>
      <c r="BA275" s="929">
        <f t="shared" ref="BA275:BA284" si="1091">+AZ275*13.13</f>
        <v>22578873.200000003</v>
      </c>
    </row>
    <row r="276" spans="1:53" s="539" customFormat="1" ht="23.25" customHeight="1" thickBot="1" x14ac:dyDescent="0.35">
      <c r="A276" s="530">
        <v>3</v>
      </c>
      <c r="B276" s="506" t="s">
        <v>2123</v>
      </c>
      <c r="C276" s="531" t="s">
        <v>775</v>
      </c>
      <c r="D276" s="556">
        <v>1</v>
      </c>
      <c r="E276" s="925">
        <v>2</v>
      </c>
      <c r="F276" s="542">
        <f t="shared" si="1072"/>
        <v>4</v>
      </c>
      <c r="G276" s="926">
        <v>66140</v>
      </c>
      <c r="H276" s="926">
        <v>10</v>
      </c>
      <c r="I276" s="927">
        <f t="shared" si="1073"/>
        <v>661400</v>
      </c>
      <c r="J276" s="927">
        <v>26456</v>
      </c>
      <c r="K276" s="927">
        <f t="shared" si="1064"/>
        <v>687856</v>
      </c>
      <c r="L276" s="926"/>
      <c r="M276" s="928">
        <f t="shared" si="1074"/>
        <v>687856</v>
      </c>
      <c r="N276" s="1002">
        <f t="shared" si="1075"/>
        <v>9031549.2800000012</v>
      </c>
      <c r="O276" s="928">
        <v>1</v>
      </c>
      <c r="P276" s="930">
        <f t="shared" si="1065"/>
        <v>3</v>
      </c>
      <c r="Q276" s="542">
        <f t="shared" si="1076"/>
        <v>6</v>
      </c>
      <c r="R276" s="926">
        <f t="shared" si="1066"/>
        <v>66140</v>
      </c>
      <c r="S276" s="1325">
        <v>10</v>
      </c>
      <c r="T276" s="1328">
        <v>0.5</v>
      </c>
      <c r="U276" s="1328">
        <f t="shared" si="1077"/>
        <v>15</v>
      </c>
      <c r="V276" s="927">
        <f t="shared" si="1078"/>
        <v>992100</v>
      </c>
      <c r="W276" s="927">
        <f t="shared" si="1067"/>
        <v>59526</v>
      </c>
      <c r="X276" s="927">
        <f t="shared" si="1079"/>
        <v>1051626</v>
      </c>
      <c r="Y276" s="926"/>
      <c r="Z276" s="928">
        <f t="shared" si="1080"/>
        <v>1051626</v>
      </c>
      <c r="AA276" s="1002">
        <f t="shared" si="1081"/>
        <v>13807849.380000001</v>
      </c>
      <c r="AB276" s="1003">
        <v>1</v>
      </c>
      <c r="AC276" s="925">
        <f t="shared" si="1068"/>
        <v>4</v>
      </c>
      <c r="AD276" s="542">
        <f t="shared" si="1082"/>
        <v>8</v>
      </c>
      <c r="AE276" s="926">
        <f>+R276</f>
        <v>66140</v>
      </c>
      <c r="AF276" s="1325">
        <v>10</v>
      </c>
      <c r="AG276" s="1325">
        <v>1</v>
      </c>
      <c r="AH276" s="1325">
        <f t="shared" ref="AH276:AH285" si="1092">+AF276+AF276*AG276</f>
        <v>20</v>
      </c>
      <c r="AI276" s="927">
        <f t="shared" si="1083"/>
        <v>1322800</v>
      </c>
      <c r="AJ276" s="927">
        <f t="shared" si="1069"/>
        <v>105824</v>
      </c>
      <c r="AK276" s="927">
        <f t="shared" si="1084"/>
        <v>1428624</v>
      </c>
      <c r="AL276" s="926"/>
      <c r="AM276" s="928">
        <f t="shared" si="1085"/>
        <v>1428624</v>
      </c>
      <c r="AN276" s="1002">
        <f t="shared" si="1086"/>
        <v>18757833.120000001</v>
      </c>
      <c r="AO276" s="1003">
        <v>1</v>
      </c>
      <c r="AP276" s="925">
        <f t="shared" si="1070"/>
        <v>5</v>
      </c>
      <c r="AQ276" s="542">
        <f t="shared" si="1087"/>
        <v>10</v>
      </c>
      <c r="AR276" s="926">
        <f>+AE276</f>
        <v>66140</v>
      </c>
      <c r="AS276" s="1325">
        <v>10</v>
      </c>
      <c r="AT276" s="1325">
        <v>1</v>
      </c>
      <c r="AU276" s="1325">
        <f t="shared" ref="AU276:AU285" si="1093">+AS276+AS276*AT276</f>
        <v>20</v>
      </c>
      <c r="AV276" s="927">
        <f t="shared" si="1088"/>
        <v>1322800</v>
      </c>
      <c r="AW276" s="927">
        <f t="shared" si="1071"/>
        <v>132280</v>
      </c>
      <c r="AX276" s="927">
        <f t="shared" si="1089"/>
        <v>1455080</v>
      </c>
      <c r="AY276" s="926"/>
      <c r="AZ276" s="928">
        <f t="shared" si="1090"/>
        <v>1455080</v>
      </c>
      <c r="BA276" s="929">
        <f t="shared" si="1091"/>
        <v>19105200.400000002</v>
      </c>
    </row>
    <row r="277" spans="1:53" s="539" customFormat="1" ht="23.25" customHeight="1" thickBot="1" x14ac:dyDescent="0.35">
      <c r="A277" s="530">
        <v>4</v>
      </c>
      <c r="B277" s="506" t="s">
        <v>792</v>
      </c>
      <c r="C277" s="531" t="s">
        <v>775</v>
      </c>
      <c r="D277" s="556">
        <v>1</v>
      </c>
      <c r="E277" s="925">
        <v>8</v>
      </c>
      <c r="F277" s="542">
        <f t="shared" si="1072"/>
        <v>16</v>
      </c>
      <c r="G277" s="926">
        <v>66140</v>
      </c>
      <c r="H277" s="926">
        <v>10</v>
      </c>
      <c r="I277" s="927">
        <f t="shared" si="1073"/>
        <v>661400</v>
      </c>
      <c r="J277" s="927">
        <v>105824</v>
      </c>
      <c r="K277" s="927">
        <f t="shared" si="1064"/>
        <v>767224</v>
      </c>
      <c r="L277" s="926"/>
      <c r="M277" s="928">
        <f t="shared" si="1074"/>
        <v>767224</v>
      </c>
      <c r="N277" s="1002">
        <f t="shared" si="1075"/>
        <v>10073651.120000001</v>
      </c>
      <c r="O277" s="928">
        <v>1</v>
      </c>
      <c r="P277" s="930">
        <f t="shared" si="1065"/>
        <v>9</v>
      </c>
      <c r="Q277" s="542">
        <f t="shared" si="1076"/>
        <v>18</v>
      </c>
      <c r="R277" s="926">
        <f t="shared" si="1066"/>
        <v>66140</v>
      </c>
      <c r="S277" s="1325">
        <v>10</v>
      </c>
      <c r="T277" s="1328">
        <v>0.5</v>
      </c>
      <c r="U277" s="1328">
        <f t="shared" ref="U277:U285" si="1094">+S277+S277*T277</f>
        <v>15</v>
      </c>
      <c r="V277" s="927">
        <f t="shared" si="1078"/>
        <v>992100</v>
      </c>
      <c r="W277" s="927">
        <f t="shared" si="1067"/>
        <v>178578</v>
      </c>
      <c r="X277" s="927">
        <f t="shared" si="1079"/>
        <v>1170678</v>
      </c>
      <c r="Y277" s="926"/>
      <c r="Z277" s="928">
        <f t="shared" si="1080"/>
        <v>1170678</v>
      </c>
      <c r="AA277" s="1002">
        <f t="shared" si="1081"/>
        <v>15371002.140000001</v>
      </c>
      <c r="AB277" s="1003">
        <v>1</v>
      </c>
      <c r="AC277" s="925">
        <f t="shared" si="1068"/>
        <v>10</v>
      </c>
      <c r="AD277" s="542">
        <f t="shared" si="1082"/>
        <v>20</v>
      </c>
      <c r="AE277" s="926">
        <f>+R277</f>
        <v>66140</v>
      </c>
      <c r="AF277" s="1325">
        <v>10</v>
      </c>
      <c r="AG277" s="1325">
        <v>1</v>
      </c>
      <c r="AH277" s="1325">
        <f t="shared" si="1092"/>
        <v>20</v>
      </c>
      <c r="AI277" s="927">
        <f t="shared" si="1083"/>
        <v>1322800</v>
      </c>
      <c r="AJ277" s="927">
        <f t="shared" si="1069"/>
        <v>264560</v>
      </c>
      <c r="AK277" s="927">
        <f t="shared" si="1084"/>
        <v>1587360</v>
      </c>
      <c r="AL277" s="926"/>
      <c r="AM277" s="928">
        <f t="shared" si="1085"/>
        <v>1587360</v>
      </c>
      <c r="AN277" s="1002">
        <f t="shared" si="1086"/>
        <v>20842036.800000001</v>
      </c>
      <c r="AO277" s="1003">
        <v>1</v>
      </c>
      <c r="AP277" s="925">
        <f t="shared" si="1070"/>
        <v>11</v>
      </c>
      <c r="AQ277" s="542">
        <f t="shared" si="1087"/>
        <v>22</v>
      </c>
      <c r="AR277" s="926">
        <f>+AE277</f>
        <v>66140</v>
      </c>
      <c r="AS277" s="1325">
        <v>10</v>
      </c>
      <c r="AT277" s="1325">
        <v>1</v>
      </c>
      <c r="AU277" s="1325">
        <f t="shared" si="1093"/>
        <v>20</v>
      </c>
      <c r="AV277" s="927">
        <f t="shared" si="1088"/>
        <v>1322800</v>
      </c>
      <c r="AW277" s="927">
        <f t="shared" si="1071"/>
        <v>291016</v>
      </c>
      <c r="AX277" s="927">
        <f t="shared" si="1089"/>
        <v>1613816</v>
      </c>
      <c r="AY277" s="926"/>
      <c r="AZ277" s="928">
        <f t="shared" si="1090"/>
        <v>1613816</v>
      </c>
      <c r="BA277" s="929">
        <f t="shared" si="1091"/>
        <v>21189404.080000002</v>
      </c>
    </row>
    <row r="278" spans="1:53" s="539" customFormat="1" ht="23.25" customHeight="1" thickBot="1" x14ac:dyDescent="0.35">
      <c r="A278" s="530">
        <v>5</v>
      </c>
      <c r="B278" s="506" t="s">
        <v>1755</v>
      </c>
      <c r="C278" s="531" t="s">
        <v>775</v>
      </c>
      <c r="D278" s="556">
        <v>1</v>
      </c>
      <c r="E278" s="925">
        <v>2</v>
      </c>
      <c r="F278" s="542">
        <f t="shared" si="1072"/>
        <v>4</v>
      </c>
      <c r="G278" s="926">
        <v>66140</v>
      </c>
      <c r="H278" s="926">
        <v>10</v>
      </c>
      <c r="I278" s="927">
        <f t="shared" si="1073"/>
        <v>661400</v>
      </c>
      <c r="J278" s="927">
        <v>26456</v>
      </c>
      <c r="K278" s="927">
        <f t="shared" si="1064"/>
        <v>687856</v>
      </c>
      <c r="L278" s="926"/>
      <c r="M278" s="928">
        <f t="shared" si="1074"/>
        <v>687856</v>
      </c>
      <c r="N278" s="1002">
        <f t="shared" si="1075"/>
        <v>9031549.2800000012</v>
      </c>
      <c r="O278" s="928">
        <v>1</v>
      </c>
      <c r="P278" s="930">
        <f t="shared" si="1065"/>
        <v>3</v>
      </c>
      <c r="Q278" s="542">
        <f t="shared" ref="Q278" si="1095">+P278*2</f>
        <v>6</v>
      </c>
      <c r="R278" s="926">
        <f t="shared" ref="R278" si="1096">+G278</f>
        <v>66140</v>
      </c>
      <c r="S278" s="1325">
        <v>10</v>
      </c>
      <c r="T278" s="1328">
        <v>0.5</v>
      </c>
      <c r="U278" s="1328">
        <f t="shared" si="1094"/>
        <v>15</v>
      </c>
      <c r="V278" s="927">
        <f t="shared" ref="V278" si="1097">+U278*R278</f>
        <v>992100</v>
      </c>
      <c r="W278" s="927">
        <f t="shared" ref="W278" si="1098">IF((Q278&lt;=30)*AND(V278*Q278%&gt;J278),V278*Q278%,IF((Q278&gt;30)*AND(V278*30%&gt;J278),V278*30%,J278))</f>
        <v>59526</v>
      </c>
      <c r="X278" s="927">
        <f t="shared" ref="X278" si="1099">+V278+W278</f>
        <v>1051626</v>
      </c>
      <c r="Y278" s="926"/>
      <c r="Z278" s="928">
        <f t="shared" ref="Z278" si="1100">+X278+Y278</f>
        <v>1051626</v>
      </c>
      <c r="AA278" s="1002">
        <f t="shared" ref="AA278" si="1101">+Z278*13.13</f>
        <v>13807849.380000001</v>
      </c>
      <c r="AB278" s="1003">
        <v>1</v>
      </c>
      <c r="AC278" s="925">
        <f t="shared" si="1068"/>
        <v>4</v>
      </c>
      <c r="AD278" s="542">
        <f t="shared" ref="AD278" si="1102">+AC278*2</f>
        <v>8</v>
      </c>
      <c r="AE278" s="926">
        <f t="shared" ref="AE278" si="1103">+R278</f>
        <v>66140</v>
      </c>
      <c r="AF278" s="1325">
        <v>10</v>
      </c>
      <c r="AG278" s="1325">
        <v>1</v>
      </c>
      <c r="AH278" s="1325">
        <f t="shared" si="1092"/>
        <v>20</v>
      </c>
      <c r="AI278" s="927">
        <f t="shared" ref="AI278" si="1104">+AH278*AE278</f>
        <v>1322800</v>
      </c>
      <c r="AJ278" s="927">
        <f t="shared" ref="AJ278" si="1105">IF((AD278&lt;=30)*AND(AI278*AD278%&gt;W278),AI278*AD278%,IF((AD278&gt;30)*AND(AI278*30%&gt;W278),AI278*30%,W278))</f>
        <v>105824</v>
      </c>
      <c r="AK278" s="927">
        <f t="shared" ref="AK278" si="1106">+AI278+AJ278</f>
        <v>1428624</v>
      </c>
      <c r="AL278" s="926"/>
      <c r="AM278" s="928">
        <f t="shared" ref="AM278" si="1107">+AK278+AL278</f>
        <v>1428624</v>
      </c>
      <c r="AN278" s="1002">
        <f t="shared" ref="AN278" si="1108">+AM278*13.13</f>
        <v>18757833.120000001</v>
      </c>
      <c r="AO278" s="1003">
        <v>1</v>
      </c>
      <c r="AP278" s="925">
        <f t="shared" si="1070"/>
        <v>5</v>
      </c>
      <c r="AQ278" s="542">
        <f t="shared" ref="AQ278" si="1109">+AP278*2</f>
        <v>10</v>
      </c>
      <c r="AR278" s="926">
        <f t="shared" ref="AR278" si="1110">+AE278</f>
        <v>66140</v>
      </c>
      <c r="AS278" s="1325">
        <v>10</v>
      </c>
      <c r="AT278" s="1325">
        <v>1</v>
      </c>
      <c r="AU278" s="1325">
        <f t="shared" si="1093"/>
        <v>20</v>
      </c>
      <c r="AV278" s="927">
        <f t="shared" ref="AV278" si="1111">+AU278*AR278</f>
        <v>1322800</v>
      </c>
      <c r="AW278" s="927">
        <f t="shared" ref="AW278" si="1112">IF((AQ278&lt;=30)*AND(AV278*AQ278%&gt;AJ278),AV278*AQ278%,IF((AQ278&gt;30)*AND(AV278*30%&gt;AJ278),AV278*30%,AJ278))</f>
        <v>132280</v>
      </c>
      <c r="AX278" s="927">
        <f t="shared" ref="AX278" si="1113">+AV278+AW278</f>
        <v>1455080</v>
      </c>
      <c r="AY278" s="926"/>
      <c r="AZ278" s="928">
        <f t="shared" ref="AZ278" si="1114">+AX278+AY278</f>
        <v>1455080</v>
      </c>
      <c r="BA278" s="929">
        <f t="shared" ref="BA278" si="1115">+AZ278*13.13</f>
        <v>19105200.400000002</v>
      </c>
    </row>
    <row r="279" spans="1:53" s="539" customFormat="1" ht="23.25" customHeight="1" thickBot="1" x14ac:dyDescent="0.35">
      <c r="A279" s="530">
        <v>6</v>
      </c>
      <c r="B279" s="506" t="s">
        <v>794</v>
      </c>
      <c r="C279" s="531" t="s">
        <v>775</v>
      </c>
      <c r="D279" s="556">
        <v>1</v>
      </c>
      <c r="E279" s="925">
        <v>7</v>
      </c>
      <c r="F279" s="542">
        <f t="shared" si="1072"/>
        <v>14</v>
      </c>
      <c r="G279" s="926">
        <v>66140</v>
      </c>
      <c r="H279" s="926">
        <v>10</v>
      </c>
      <c r="I279" s="927">
        <f t="shared" si="1073"/>
        <v>661400</v>
      </c>
      <c r="J279" s="927">
        <v>92596.000000000015</v>
      </c>
      <c r="K279" s="927">
        <f t="shared" si="1064"/>
        <v>753996</v>
      </c>
      <c r="L279" s="926"/>
      <c r="M279" s="928">
        <f t="shared" si="1074"/>
        <v>753996</v>
      </c>
      <c r="N279" s="1002">
        <f t="shared" si="1075"/>
        <v>9899967.4800000004</v>
      </c>
      <c r="O279" s="928">
        <v>1</v>
      </c>
      <c r="P279" s="930">
        <f t="shared" ref="P279:P285" si="1116">+E279+1</f>
        <v>8</v>
      </c>
      <c r="Q279" s="542">
        <f t="shared" si="1076"/>
        <v>16</v>
      </c>
      <c r="R279" s="926">
        <f t="shared" ref="R279:R284" si="1117">+G279</f>
        <v>66140</v>
      </c>
      <c r="S279" s="1325">
        <v>10</v>
      </c>
      <c r="T279" s="1328">
        <v>0.5</v>
      </c>
      <c r="U279" s="1328">
        <f t="shared" si="1094"/>
        <v>15</v>
      </c>
      <c r="V279" s="927">
        <f t="shared" si="1078"/>
        <v>992100</v>
      </c>
      <c r="W279" s="927">
        <f t="shared" ref="W279:W285" si="1118">IF((Q279&lt;=30)*AND(V279*Q279%&gt;J279),V279*Q279%,IF((Q279&gt;30)*AND(V279*30%&gt;J279),V279*30%,J279))</f>
        <v>158736</v>
      </c>
      <c r="X279" s="927">
        <f t="shared" si="1079"/>
        <v>1150836</v>
      </c>
      <c r="Y279" s="926"/>
      <c r="Z279" s="928">
        <f t="shared" si="1080"/>
        <v>1150836</v>
      </c>
      <c r="AA279" s="1002">
        <f t="shared" si="1081"/>
        <v>15110476.680000002</v>
      </c>
      <c r="AB279" s="1120">
        <v>1</v>
      </c>
      <c r="AC279" s="925">
        <f t="shared" ref="AC279:AC285" si="1119">+P279+1</f>
        <v>9</v>
      </c>
      <c r="AD279" s="542">
        <f t="shared" si="1082"/>
        <v>18</v>
      </c>
      <c r="AE279" s="926">
        <f>+R279</f>
        <v>66140</v>
      </c>
      <c r="AF279" s="1325">
        <v>10</v>
      </c>
      <c r="AG279" s="1325">
        <v>1</v>
      </c>
      <c r="AH279" s="1325">
        <f t="shared" si="1092"/>
        <v>20</v>
      </c>
      <c r="AI279" s="927">
        <f t="shared" si="1083"/>
        <v>1322800</v>
      </c>
      <c r="AJ279" s="927">
        <f t="shared" si="1069"/>
        <v>238104</v>
      </c>
      <c r="AK279" s="927">
        <f t="shared" si="1084"/>
        <v>1560904</v>
      </c>
      <c r="AL279" s="926"/>
      <c r="AM279" s="928">
        <f t="shared" si="1085"/>
        <v>1560904</v>
      </c>
      <c r="AN279" s="1002">
        <f t="shared" si="1086"/>
        <v>20494669.52</v>
      </c>
      <c r="AO279" s="1120">
        <v>1</v>
      </c>
      <c r="AP279" s="925">
        <f t="shared" ref="AP279:AP285" si="1120">+AC279+1</f>
        <v>10</v>
      </c>
      <c r="AQ279" s="542">
        <f t="shared" si="1087"/>
        <v>20</v>
      </c>
      <c r="AR279" s="926">
        <f>+AE279</f>
        <v>66140</v>
      </c>
      <c r="AS279" s="1325">
        <v>10</v>
      </c>
      <c r="AT279" s="1325">
        <v>1</v>
      </c>
      <c r="AU279" s="1325">
        <f t="shared" si="1093"/>
        <v>20</v>
      </c>
      <c r="AV279" s="927">
        <f t="shared" si="1088"/>
        <v>1322800</v>
      </c>
      <c r="AW279" s="927">
        <f t="shared" si="1071"/>
        <v>264560</v>
      </c>
      <c r="AX279" s="927">
        <f t="shared" si="1089"/>
        <v>1587360</v>
      </c>
      <c r="AY279" s="926"/>
      <c r="AZ279" s="928">
        <f t="shared" si="1090"/>
        <v>1587360</v>
      </c>
      <c r="BA279" s="929">
        <f t="shared" si="1091"/>
        <v>20842036.800000001</v>
      </c>
    </row>
    <row r="280" spans="1:53" s="539" customFormat="1" ht="23.25" customHeight="1" thickBot="1" x14ac:dyDescent="0.35">
      <c r="A280" s="530">
        <v>7</v>
      </c>
      <c r="B280" s="506" t="s">
        <v>2250</v>
      </c>
      <c r="C280" s="531" t="s">
        <v>775</v>
      </c>
      <c r="D280" s="556">
        <v>1</v>
      </c>
      <c r="E280" s="925">
        <v>1</v>
      </c>
      <c r="F280" s="542">
        <f t="shared" ref="F280:F283" si="1121">+E280*2</f>
        <v>2</v>
      </c>
      <c r="G280" s="926">
        <v>66140</v>
      </c>
      <c r="H280" s="926">
        <v>10</v>
      </c>
      <c r="I280" s="927">
        <f t="shared" ref="I280:I283" si="1122">+H280*G280</f>
        <v>661400</v>
      </c>
      <c r="J280" s="927">
        <f>+I280*0.02</f>
        <v>13228</v>
      </c>
      <c r="K280" s="927">
        <f t="shared" ref="K280:K283" si="1123">+I280+J280</f>
        <v>674628</v>
      </c>
      <c r="L280" s="926"/>
      <c r="M280" s="928">
        <f t="shared" ref="M280:M283" si="1124">+K280+L280</f>
        <v>674628</v>
      </c>
      <c r="N280" s="1002">
        <f t="shared" ref="N280:N283" si="1125">+M280*13.13</f>
        <v>8857865.6400000006</v>
      </c>
      <c r="O280" s="928">
        <v>1</v>
      </c>
      <c r="P280" s="930">
        <f t="shared" si="1116"/>
        <v>2</v>
      </c>
      <c r="Q280" s="542">
        <f t="shared" ref="Q280:Q283" si="1126">+P280*2</f>
        <v>4</v>
      </c>
      <c r="R280" s="926">
        <f t="shared" ref="R280:R283" si="1127">+G280</f>
        <v>66140</v>
      </c>
      <c r="S280" s="1325">
        <v>10</v>
      </c>
      <c r="T280" s="1328">
        <v>0.5</v>
      </c>
      <c r="U280" s="1328">
        <f t="shared" si="1094"/>
        <v>15</v>
      </c>
      <c r="V280" s="927">
        <f t="shared" ref="V280:V283" si="1128">+U280*R280</f>
        <v>992100</v>
      </c>
      <c r="W280" s="927">
        <f t="shared" si="1118"/>
        <v>39684</v>
      </c>
      <c r="X280" s="927">
        <f t="shared" ref="X280:X283" si="1129">+V280+W280</f>
        <v>1031784</v>
      </c>
      <c r="Y280" s="926"/>
      <c r="Z280" s="928">
        <f t="shared" ref="Z280:Z283" si="1130">+X280+Y280</f>
        <v>1031784</v>
      </c>
      <c r="AA280" s="1002">
        <f t="shared" ref="AA280:AA283" si="1131">+Z280*13.13</f>
        <v>13547323.92</v>
      </c>
      <c r="AB280" s="1120">
        <v>1</v>
      </c>
      <c r="AC280" s="925">
        <f t="shared" si="1119"/>
        <v>3</v>
      </c>
      <c r="AD280" s="542">
        <f t="shared" ref="AD280:AD283" si="1132">+AC280*2</f>
        <v>6</v>
      </c>
      <c r="AE280" s="926">
        <f t="shared" ref="AE280:AE283" si="1133">+R280</f>
        <v>66140</v>
      </c>
      <c r="AF280" s="1325">
        <v>10</v>
      </c>
      <c r="AG280" s="1325">
        <v>1</v>
      </c>
      <c r="AH280" s="1325">
        <f t="shared" si="1092"/>
        <v>20</v>
      </c>
      <c r="AI280" s="927">
        <f t="shared" ref="AI280:AI283" si="1134">+AH280*AE280</f>
        <v>1322800</v>
      </c>
      <c r="AJ280" s="927">
        <f t="shared" ref="AJ280:AJ283" si="1135">IF((AD280&lt;=30)*AND(AI280*AD280%&gt;W280),AI280*AD280%,IF((AD280&gt;30)*AND(AI280*30%&gt;W280),AI280*30%,W280))</f>
        <v>79368</v>
      </c>
      <c r="AK280" s="927">
        <f t="shared" ref="AK280:AK283" si="1136">+AI280+AJ280</f>
        <v>1402168</v>
      </c>
      <c r="AL280" s="926"/>
      <c r="AM280" s="928">
        <f t="shared" ref="AM280:AM283" si="1137">+AK280+AL280</f>
        <v>1402168</v>
      </c>
      <c r="AN280" s="1002">
        <f t="shared" ref="AN280:AN283" si="1138">+AM280*13.13</f>
        <v>18410465.84</v>
      </c>
      <c r="AO280" s="1120">
        <v>1</v>
      </c>
      <c r="AP280" s="925">
        <f t="shared" si="1120"/>
        <v>4</v>
      </c>
      <c r="AQ280" s="542">
        <f t="shared" ref="AQ280:AQ283" si="1139">+AP280*2</f>
        <v>8</v>
      </c>
      <c r="AR280" s="926">
        <f t="shared" ref="AR280:AR283" si="1140">+AE280</f>
        <v>66140</v>
      </c>
      <c r="AS280" s="1325">
        <v>10</v>
      </c>
      <c r="AT280" s="1325">
        <v>1</v>
      </c>
      <c r="AU280" s="1325">
        <f t="shared" si="1093"/>
        <v>20</v>
      </c>
      <c r="AV280" s="927">
        <f t="shared" ref="AV280:AV283" si="1141">+AU280*AR280</f>
        <v>1322800</v>
      </c>
      <c r="AW280" s="927">
        <f t="shared" ref="AW280:AW283" si="1142">IF((AQ280&lt;=30)*AND(AV280*AQ280%&gt;AJ280),AV280*AQ280%,IF((AQ280&gt;30)*AND(AV280*30%&gt;AJ280),AV280*30%,AJ280))</f>
        <v>105824</v>
      </c>
      <c r="AX280" s="927">
        <f t="shared" ref="AX280:AX283" si="1143">+AV280+AW280</f>
        <v>1428624</v>
      </c>
      <c r="AY280" s="926"/>
      <c r="AZ280" s="928">
        <f t="shared" ref="AZ280:AZ283" si="1144">+AX280+AY280</f>
        <v>1428624</v>
      </c>
      <c r="BA280" s="929">
        <f t="shared" ref="BA280:BA283" si="1145">+AZ280*13.13</f>
        <v>18757833.120000001</v>
      </c>
    </row>
    <row r="281" spans="1:53" s="539" customFormat="1" ht="23.25" customHeight="1" thickBot="1" x14ac:dyDescent="0.35">
      <c r="A281" s="530">
        <v>8</v>
      </c>
      <c r="B281" s="506" t="s">
        <v>1891</v>
      </c>
      <c r="C281" s="531" t="s">
        <v>775</v>
      </c>
      <c r="D281" s="556">
        <v>1</v>
      </c>
      <c r="E281" s="925">
        <v>1</v>
      </c>
      <c r="F281" s="542">
        <f t="shared" ref="F281" si="1146">+E281*2</f>
        <v>2</v>
      </c>
      <c r="G281" s="926">
        <v>66140</v>
      </c>
      <c r="H281" s="926">
        <v>10</v>
      </c>
      <c r="I281" s="927">
        <f t="shared" ref="I281" si="1147">+H281*G281</f>
        <v>661400</v>
      </c>
      <c r="J281" s="927">
        <f>+I281*0.02</f>
        <v>13228</v>
      </c>
      <c r="K281" s="927">
        <f t="shared" ref="K281" si="1148">+I281+J281</f>
        <v>674628</v>
      </c>
      <c r="L281" s="926"/>
      <c r="M281" s="928">
        <f t="shared" ref="M281" si="1149">+K281+L281</f>
        <v>674628</v>
      </c>
      <c r="N281" s="1002">
        <f t="shared" ref="N281" si="1150">+M281*13.13</f>
        <v>8857865.6400000006</v>
      </c>
      <c r="O281" s="928">
        <v>1</v>
      </c>
      <c r="P281" s="930">
        <f t="shared" si="1116"/>
        <v>2</v>
      </c>
      <c r="Q281" s="542">
        <f t="shared" ref="Q281" si="1151">+P281*2</f>
        <v>4</v>
      </c>
      <c r="R281" s="926">
        <f t="shared" ref="R281" si="1152">+G281</f>
        <v>66140</v>
      </c>
      <c r="S281" s="1325">
        <v>10</v>
      </c>
      <c r="T281" s="1328">
        <v>0.5</v>
      </c>
      <c r="U281" s="1328">
        <f t="shared" si="1094"/>
        <v>15</v>
      </c>
      <c r="V281" s="927">
        <f t="shared" ref="V281" si="1153">+U281*R281</f>
        <v>992100</v>
      </c>
      <c r="W281" s="927">
        <f t="shared" si="1118"/>
        <v>39684</v>
      </c>
      <c r="X281" s="927">
        <f t="shared" ref="X281" si="1154">+V281+W281</f>
        <v>1031784</v>
      </c>
      <c r="Y281" s="926"/>
      <c r="Z281" s="928">
        <f t="shared" ref="Z281" si="1155">+X281+Y281</f>
        <v>1031784</v>
      </c>
      <c r="AA281" s="1002">
        <f t="shared" ref="AA281" si="1156">+Z281*13.13</f>
        <v>13547323.92</v>
      </c>
      <c r="AB281" s="1120">
        <v>1</v>
      </c>
      <c r="AC281" s="925">
        <f t="shared" si="1119"/>
        <v>3</v>
      </c>
      <c r="AD281" s="542">
        <f t="shared" ref="AD281" si="1157">+AC281*2</f>
        <v>6</v>
      </c>
      <c r="AE281" s="926">
        <f t="shared" ref="AE281" si="1158">+R281</f>
        <v>66140</v>
      </c>
      <c r="AF281" s="1325">
        <v>10</v>
      </c>
      <c r="AG281" s="1325">
        <v>1</v>
      </c>
      <c r="AH281" s="1325">
        <f t="shared" si="1092"/>
        <v>20</v>
      </c>
      <c r="AI281" s="927">
        <f t="shared" ref="AI281" si="1159">+AH281*AE281</f>
        <v>1322800</v>
      </c>
      <c r="AJ281" s="927">
        <f t="shared" ref="AJ281" si="1160">IF((AD281&lt;=30)*AND(AI281*AD281%&gt;W281),AI281*AD281%,IF((AD281&gt;30)*AND(AI281*30%&gt;W281),AI281*30%,W281))</f>
        <v>79368</v>
      </c>
      <c r="AK281" s="927">
        <f t="shared" ref="AK281" si="1161">+AI281+AJ281</f>
        <v>1402168</v>
      </c>
      <c r="AL281" s="926"/>
      <c r="AM281" s="928">
        <f t="shared" ref="AM281" si="1162">+AK281+AL281</f>
        <v>1402168</v>
      </c>
      <c r="AN281" s="1002">
        <f t="shared" ref="AN281" si="1163">+AM281*13.13</f>
        <v>18410465.84</v>
      </c>
      <c r="AO281" s="1120">
        <v>1</v>
      </c>
      <c r="AP281" s="925">
        <f t="shared" si="1120"/>
        <v>4</v>
      </c>
      <c r="AQ281" s="542">
        <f t="shared" ref="AQ281" si="1164">+AP281*2</f>
        <v>8</v>
      </c>
      <c r="AR281" s="926">
        <f t="shared" ref="AR281" si="1165">+AE281</f>
        <v>66140</v>
      </c>
      <c r="AS281" s="1325">
        <v>10</v>
      </c>
      <c r="AT281" s="1325">
        <v>1</v>
      </c>
      <c r="AU281" s="1325">
        <f t="shared" si="1093"/>
        <v>20</v>
      </c>
      <c r="AV281" s="927">
        <f t="shared" ref="AV281" si="1166">+AU281*AR281</f>
        <v>1322800</v>
      </c>
      <c r="AW281" s="927">
        <f t="shared" ref="AW281" si="1167">IF((AQ281&lt;=30)*AND(AV281*AQ281%&gt;AJ281),AV281*AQ281%,IF((AQ281&gt;30)*AND(AV281*30%&gt;AJ281),AV281*30%,AJ281))</f>
        <v>105824</v>
      </c>
      <c r="AX281" s="927">
        <f t="shared" ref="AX281" si="1168">+AV281+AW281</f>
        <v>1428624</v>
      </c>
      <c r="AY281" s="926"/>
      <c r="AZ281" s="928">
        <f t="shared" ref="AZ281" si="1169">+AX281+AY281</f>
        <v>1428624</v>
      </c>
      <c r="BA281" s="929">
        <f t="shared" ref="BA281" si="1170">+AZ281*13.13</f>
        <v>18757833.120000001</v>
      </c>
    </row>
    <row r="282" spans="1:53" s="539" customFormat="1" ht="23.25" customHeight="1" thickBot="1" x14ac:dyDescent="0.35">
      <c r="A282" s="530">
        <v>9</v>
      </c>
      <c r="B282" s="506" t="s">
        <v>2487</v>
      </c>
      <c r="C282" s="531" t="s">
        <v>775</v>
      </c>
      <c r="D282" s="556">
        <v>1</v>
      </c>
      <c r="E282" s="925">
        <v>0</v>
      </c>
      <c r="F282" s="542">
        <f t="shared" ref="F282" si="1171">+E282*2</f>
        <v>0</v>
      </c>
      <c r="G282" s="926">
        <v>66140</v>
      </c>
      <c r="H282" s="926">
        <v>10</v>
      </c>
      <c r="I282" s="927">
        <f t="shared" ref="I282" si="1172">+H282*G282</f>
        <v>661400</v>
      </c>
      <c r="J282" s="927">
        <v>0</v>
      </c>
      <c r="K282" s="927">
        <f t="shared" ref="K282" si="1173">+I282+J282</f>
        <v>661400</v>
      </c>
      <c r="L282" s="926"/>
      <c r="M282" s="928">
        <f t="shared" ref="M282" si="1174">+K282+L282</f>
        <v>661400</v>
      </c>
      <c r="N282" s="1002">
        <f t="shared" ref="N282" si="1175">+M282*13.13</f>
        <v>8684182</v>
      </c>
      <c r="O282" s="928">
        <v>1</v>
      </c>
      <c r="P282" s="930">
        <f t="shared" si="1116"/>
        <v>1</v>
      </c>
      <c r="Q282" s="542">
        <f t="shared" ref="Q282" si="1176">+P282*2</f>
        <v>2</v>
      </c>
      <c r="R282" s="926">
        <f t="shared" ref="R282" si="1177">+G282</f>
        <v>66140</v>
      </c>
      <c r="S282" s="1325">
        <v>10</v>
      </c>
      <c r="T282" s="1328">
        <v>0.5</v>
      </c>
      <c r="U282" s="1328">
        <f t="shared" si="1094"/>
        <v>15</v>
      </c>
      <c r="V282" s="927">
        <f t="shared" ref="V282" si="1178">+U282*R282</f>
        <v>992100</v>
      </c>
      <c r="W282" s="927">
        <f t="shared" si="1118"/>
        <v>19842</v>
      </c>
      <c r="X282" s="927">
        <f t="shared" ref="X282" si="1179">+V282+W282</f>
        <v>1011942</v>
      </c>
      <c r="Y282" s="926"/>
      <c r="Z282" s="928">
        <f t="shared" ref="Z282" si="1180">+X282+Y282</f>
        <v>1011942</v>
      </c>
      <c r="AA282" s="1002">
        <f t="shared" ref="AA282" si="1181">+Z282*13.13</f>
        <v>13286798.460000001</v>
      </c>
      <c r="AB282" s="1120">
        <v>1</v>
      </c>
      <c r="AC282" s="925">
        <f t="shared" si="1119"/>
        <v>2</v>
      </c>
      <c r="AD282" s="542">
        <f t="shared" ref="AD282" si="1182">+AC282*2</f>
        <v>4</v>
      </c>
      <c r="AE282" s="926">
        <f t="shared" ref="AE282" si="1183">+R282</f>
        <v>66140</v>
      </c>
      <c r="AF282" s="1325">
        <v>10</v>
      </c>
      <c r="AG282" s="1325">
        <v>1</v>
      </c>
      <c r="AH282" s="1325">
        <f t="shared" si="1092"/>
        <v>20</v>
      </c>
      <c r="AI282" s="927">
        <f t="shared" ref="AI282" si="1184">+AH282*AE282</f>
        <v>1322800</v>
      </c>
      <c r="AJ282" s="927">
        <f t="shared" ref="AJ282" si="1185">IF((AD282&lt;=30)*AND(AI282*AD282%&gt;W282),AI282*AD282%,IF((AD282&gt;30)*AND(AI282*30%&gt;W282),AI282*30%,W282))</f>
        <v>52912</v>
      </c>
      <c r="AK282" s="927">
        <f t="shared" ref="AK282" si="1186">+AI282+AJ282</f>
        <v>1375712</v>
      </c>
      <c r="AL282" s="926"/>
      <c r="AM282" s="928">
        <f t="shared" ref="AM282" si="1187">+AK282+AL282</f>
        <v>1375712</v>
      </c>
      <c r="AN282" s="1002">
        <f t="shared" ref="AN282" si="1188">+AM282*13.13</f>
        <v>18063098.560000002</v>
      </c>
      <c r="AO282" s="1120">
        <v>1</v>
      </c>
      <c r="AP282" s="925">
        <f t="shared" si="1120"/>
        <v>3</v>
      </c>
      <c r="AQ282" s="542">
        <f t="shared" ref="AQ282" si="1189">+AP282*2</f>
        <v>6</v>
      </c>
      <c r="AR282" s="926">
        <f t="shared" ref="AR282" si="1190">+AE282</f>
        <v>66140</v>
      </c>
      <c r="AS282" s="1325">
        <v>10</v>
      </c>
      <c r="AT282" s="1325">
        <v>1</v>
      </c>
      <c r="AU282" s="1325">
        <f t="shared" si="1093"/>
        <v>20</v>
      </c>
      <c r="AV282" s="927">
        <f t="shared" ref="AV282" si="1191">+AU282*AR282</f>
        <v>1322800</v>
      </c>
      <c r="AW282" s="927">
        <f t="shared" ref="AW282" si="1192">IF((AQ282&lt;=30)*AND(AV282*AQ282%&gt;AJ282),AV282*AQ282%,IF((AQ282&gt;30)*AND(AV282*30%&gt;AJ282),AV282*30%,AJ282))</f>
        <v>79368</v>
      </c>
      <c r="AX282" s="927">
        <f t="shared" ref="AX282" si="1193">+AV282+AW282</f>
        <v>1402168</v>
      </c>
      <c r="AY282" s="926"/>
      <c r="AZ282" s="928">
        <f t="shared" ref="AZ282" si="1194">+AX282+AY282</f>
        <v>1402168</v>
      </c>
      <c r="BA282" s="929">
        <f t="shared" ref="BA282" si="1195">+AZ282*13.13</f>
        <v>18410465.84</v>
      </c>
    </row>
    <row r="283" spans="1:53" s="539" customFormat="1" ht="23.25" customHeight="1" thickBot="1" x14ac:dyDescent="0.35">
      <c r="A283" s="530">
        <v>10</v>
      </c>
      <c r="B283" s="506" t="s">
        <v>253</v>
      </c>
      <c r="C283" s="531" t="s">
        <v>775</v>
      </c>
      <c r="D283" s="556">
        <v>1</v>
      </c>
      <c r="E283" s="925">
        <v>0</v>
      </c>
      <c r="F283" s="542">
        <f t="shared" si="1121"/>
        <v>0</v>
      </c>
      <c r="G283" s="926">
        <v>66140</v>
      </c>
      <c r="H283" s="926">
        <v>10</v>
      </c>
      <c r="I283" s="927">
        <f t="shared" si="1122"/>
        <v>661400</v>
      </c>
      <c r="J283" s="927">
        <v>0</v>
      </c>
      <c r="K283" s="927">
        <f t="shared" si="1123"/>
        <v>661400</v>
      </c>
      <c r="L283" s="926"/>
      <c r="M283" s="928">
        <f t="shared" si="1124"/>
        <v>661400</v>
      </c>
      <c r="N283" s="1002">
        <f t="shared" si="1125"/>
        <v>8684182</v>
      </c>
      <c r="O283" s="928">
        <v>1</v>
      </c>
      <c r="P283" s="930">
        <f t="shared" si="1116"/>
        <v>1</v>
      </c>
      <c r="Q283" s="542">
        <f t="shared" si="1126"/>
        <v>2</v>
      </c>
      <c r="R283" s="926">
        <f t="shared" si="1127"/>
        <v>66140</v>
      </c>
      <c r="S283" s="1325">
        <v>10</v>
      </c>
      <c r="T283" s="1328">
        <v>0.5</v>
      </c>
      <c r="U283" s="1328">
        <f t="shared" si="1094"/>
        <v>15</v>
      </c>
      <c r="V283" s="927">
        <f t="shared" si="1128"/>
        <v>992100</v>
      </c>
      <c r="W283" s="927">
        <f t="shared" si="1118"/>
        <v>19842</v>
      </c>
      <c r="X283" s="927">
        <f t="shared" si="1129"/>
        <v>1011942</v>
      </c>
      <c r="Y283" s="926"/>
      <c r="Z283" s="928">
        <f t="shared" si="1130"/>
        <v>1011942</v>
      </c>
      <c r="AA283" s="1002">
        <f t="shared" si="1131"/>
        <v>13286798.460000001</v>
      </c>
      <c r="AB283" s="1120">
        <v>1</v>
      </c>
      <c r="AC283" s="925">
        <f t="shared" si="1119"/>
        <v>2</v>
      </c>
      <c r="AD283" s="542">
        <f t="shared" si="1132"/>
        <v>4</v>
      </c>
      <c r="AE283" s="926">
        <f t="shared" si="1133"/>
        <v>66140</v>
      </c>
      <c r="AF283" s="1325">
        <v>10</v>
      </c>
      <c r="AG283" s="1325">
        <v>1</v>
      </c>
      <c r="AH283" s="1325">
        <f t="shared" si="1092"/>
        <v>20</v>
      </c>
      <c r="AI283" s="927">
        <f t="shared" si="1134"/>
        <v>1322800</v>
      </c>
      <c r="AJ283" s="927">
        <f t="shared" si="1135"/>
        <v>52912</v>
      </c>
      <c r="AK283" s="927">
        <f t="shared" si="1136"/>
        <v>1375712</v>
      </c>
      <c r="AL283" s="926"/>
      <c r="AM283" s="928">
        <f t="shared" si="1137"/>
        <v>1375712</v>
      </c>
      <c r="AN283" s="1002">
        <f t="shared" si="1138"/>
        <v>18063098.560000002</v>
      </c>
      <c r="AO283" s="1120">
        <v>1</v>
      </c>
      <c r="AP283" s="925">
        <f t="shared" si="1120"/>
        <v>3</v>
      </c>
      <c r="AQ283" s="542">
        <f t="shared" si="1139"/>
        <v>6</v>
      </c>
      <c r="AR283" s="926">
        <f t="shared" si="1140"/>
        <v>66140</v>
      </c>
      <c r="AS283" s="1325">
        <v>10</v>
      </c>
      <c r="AT283" s="1325">
        <v>1</v>
      </c>
      <c r="AU283" s="1325">
        <f t="shared" si="1093"/>
        <v>20</v>
      </c>
      <c r="AV283" s="927">
        <f t="shared" si="1141"/>
        <v>1322800</v>
      </c>
      <c r="AW283" s="927">
        <f t="shared" si="1142"/>
        <v>79368</v>
      </c>
      <c r="AX283" s="927">
        <f t="shared" si="1143"/>
        <v>1402168</v>
      </c>
      <c r="AY283" s="926"/>
      <c r="AZ283" s="928">
        <f t="shared" si="1144"/>
        <v>1402168</v>
      </c>
      <c r="BA283" s="929">
        <f t="shared" si="1145"/>
        <v>18410465.84</v>
      </c>
    </row>
    <row r="284" spans="1:53" s="539" customFormat="1" ht="23.25" customHeight="1" thickBot="1" x14ac:dyDescent="0.35">
      <c r="A284" s="530">
        <v>11</v>
      </c>
      <c r="B284" s="506" t="s">
        <v>91</v>
      </c>
      <c r="C284" s="531" t="s">
        <v>775</v>
      </c>
      <c r="D284" s="556">
        <v>1</v>
      </c>
      <c r="E284" s="925">
        <v>0</v>
      </c>
      <c r="F284" s="542">
        <f t="shared" si="1072"/>
        <v>0</v>
      </c>
      <c r="G284" s="926">
        <v>66140</v>
      </c>
      <c r="H284" s="926">
        <v>10</v>
      </c>
      <c r="I284" s="927">
        <f t="shared" si="1073"/>
        <v>661400</v>
      </c>
      <c r="J284" s="927">
        <v>0</v>
      </c>
      <c r="K284" s="927">
        <f t="shared" si="1064"/>
        <v>661400</v>
      </c>
      <c r="L284" s="926"/>
      <c r="M284" s="928">
        <f t="shared" si="1074"/>
        <v>661400</v>
      </c>
      <c r="N284" s="1002">
        <f t="shared" si="1075"/>
        <v>8684182</v>
      </c>
      <c r="O284" s="928">
        <v>1</v>
      </c>
      <c r="P284" s="930">
        <f t="shared" si="1116"/>
        <v>1</v>
      </c>
      <c r="Q284" s="542">
        <f t="shared" si="1076"/>
        <v>2</v>
      </c>
      <c r="R284" s="926">
        <f t="shared" si="1117"/>
        <v>66140</v>
      </c>
      <c r="S284" s="1325">
        <v>10</v>
      </c>
      <c r="T284" s="1328">
        <v>0.5</v>
      </c>
      <c r="U284" s="1328">
        <f t="shared" si="1094"/>
        <v>15</v>
      </c>
      <c r="V284" s="927">
        <f t="shared" si="1078"/>
        <v>992100</v>
      </c>
      <c r="W284" s="927">
        <f t="shared" si="1118"/>
        <v>19842</v>
      </c>
      <c r="X284" s="927">
        <f t="shared" si="1079"/>
        <v>1011942</v>
      </c>
      <c r="Y284" s="926"/>
      <c r="Z284" s="928">
        <f t="shared" si="1080"/>
        <v>1011942</v>
      </c>
      <c r="AA284" s="1002">
        <f t="shared" si="1081"/>
        <v>13286798.460000001</v>
      </c>
      <c r="AB284" s="1120">
        <v>1</v>
      </c>
      <c r="AC284" s="925">
        <f t="shared" si="1119"/>
        <v>2</v>
      </c>
      <c r="AD284" s="542">
        <f t="shared" si="1082"/>
        <v>4</v>
      </c>
      <c r="AE284" s="926">
        <f>+R284</f>
        <v>66140</v>
      </c>
      <c r="AF284" s="1325">
        <v>10</v>
      </c>
      <c r="AG284" s="1325">
        <v>1</v>
      </c>
      <c r="AH284" s="1325">
        <f t="shared" si="1092"/>
        <v>20</v>
      </c>
      <c r="AI284" s="927">
        <f t="shared" si="1083"/>
        <v>1322800</v>
      </c>
      <c r="AJ284" s="927">
        <f t="shared" si="1069"/>
        <v>52912</v>
      </c>
      <c r="AK284" s="927">
        <f t="shared" si="1084"/>
        <v>1375712</v>
      </c>
      <c r="AL284" s="926"/>
      <c r="AM284" s="928">
        <f t="shared" si="1085"/>
        <v>1375712</v>
      </c>
      <c r="AN284" s="1002">
        <f t="shared" si="1086"/>
        <v>18063098.560000002</v>
      </c>
      <c r="AO284" s="1120">
        <v>1</v>
      </c>
      <c r="AP284" s="925">
        <f t="shared" si="1120"/>
        <v>3</v>
      </c>
      <c r="AQ284" s="542">
        <f t="shared" si="1087"/>
        <v>6</v>
      </c>
      <c r="AR284" s="926">
        <f>+AE284</f>
        <v>66140</v>
      </c>
      <c r="AS284" s="1325">
        <v>10</v>
      </c>
      <c r="AT284" s="1325">
        <v>1</v>
      </c>
      <c r="AU284" s="1325">
        <f t="shared" si="1093"/>
        <v>20</v>
      </c>
      <c r="AV284" s="927">
        <f t="shared" si="1088"/>
        <v>1322800</v>
      </c>
      <c r="AW284" s="927">
        <f t="shared" si="1071"/>
        <v>79368</v>
      </c>
      <c r="AX284" s="927">
        <f t="shared" si="1089"/>
        <v>1402168</v>
      </c>
      <c r="AY284" s="926"/>
      <c r="AZ284" s="928">
        <f t="shared" si="1090"/>
        <v>1402168</v>
      </c>
      <c r="BA284" s="929">
        <f t="shared" si="1091"/>
        <v>18410465.84</v>
      </c>
    </row>
    <row r="285" spans="1:53" s="539" customFormat="1" ht="23.25" customHeight="1" thickBot="1" x14ac:dyDescent="0.35">
      <c r="A285" s="530">
        <v>12</v>
      </c>
      <c r="B285" s="506" t="s">
        <v>91</v>
      </c>
      <c r="C285" s="531" t="s">
        <v>775</v>
      </c>
      <c r="D285" s="556">
        <v>1</v>
      </c>
      <c r="E285" s="925">
        <v>0</v>
      </c>
      <c r="F285" s="542">
        <f t="shared" ref="F285" si="1196">+E285*2</f>
        <v>0</v>
      </c>
      <c r="G285" s="926">
        <v>66140</v>
      </c>
      <c r="H285" s="926">
        <v>10</v>
      </c>
      <c r="I285" s="927">
        <f t="shared" ref="I285" si="1197">+H285*G285</f>
        <v>661400</v>
      </c>
      <c r="J285" s="927">
        <v>0</v>
      </c>
      <c r="K285" s="927">
        <f t="shared" ref="K285" si="1198">+I285+J285</f>
        <v>661400</v>
      </c>
      <c r="L285" s="926"/>
      <c r="M285" s="928">
        <f t="shared" ref="M285" si="1199">+K285+L285</f>
        <v>661400</v>
      </c>
      <c r="N285" s="1002">
        <f t="shared" ref="N285" si="1200">+M285*13.13</f>
        <v>8684182</v>
      </c>
      <c r="O285" s="928">
        <v>1</v>
      </c>
      <c r="P285" s="930">
        <f t="shared" si="1116"/>
        <v>1</v>
      </c>
      <c r="Q285" s="542">
        <f t="shared" ref="Q285" si="1201">+P285*2</f>
        <v>2</v>
      </c>
      <c r="R285" s="926">
        <f t="shared" ref="R285" si="1202">+G285</f>
        <v>66140</v>
      </c>
      <c r="S285" s="1325">
        <v>10</v>
      </c>
      <c r="T285" s="1328">
        <v>0.5</v>
      </c>
      <c r="U285" s="1328">
        <f t="shared" si="1094"/>
        <v>15</v>
      </c>
      <c r="V285" s="927">
        <f t="shared" ref="V285" si="1203">+U285*R285</f>
        <v>992100</v>
      </c>
      <c r="W285" s="927">
        <f t="shared" si="1118"/>
        <v>19842</v>
      </c>
      <c r="X285" s="927">
        <f t="shared" ref="X285" si="1204">+V285+W285</f>
        <v>1011942</v>
      </c>
      <c r="Y285" s="926"/>
      <c r="Z285" s="928">
        <f t="shared" ref="Z285" si="1205">+X285+Y285</f>
        <v>1011942</v>
      </c>
      <c r="AA285" s="1002">
        <f t="shared" ref="AA285" si="1206">+Z285*13.13</f>
        <v>13286798.460000001</v>
      </c>
      <c r="AB285" s="1120">
        <v>1</v>
      </c>
      <c r="AC285" s="925">
        <f t="shared" si="1119"/>
        <v>2</v>
      </c>
      <c r="AD285" s="542">
        <f t="shared" ref="AD285" si="1207">+AC285*2</f>
        <v>4</v>
      </c>
      <c r="AE285" s="926">
        <f t="shared" ref="AE285" si="1208">+R285</f>
        <v>66140</v>
      </c>
      <c r="AF285" s="1325">
        <v>10</v>
      </c>
      <c r="AG285" s="1325">
        <v>1</v>
      </c>
      <c r="AH285" s="1325">
        <f t="shared" si="1092"/>
        <v>20</v>
      </c>
      <c r="AI285" s="927">
        <f t="shared" ref="AI285" si="1209">+AH285*AE285</f>
        <v>1322800</v>
      </c>
      <c r="AJ285" s="927">
        <f t="shared" ref="AJ285" si="1210">IF((AD285&lt;=30)*AND(AI285*AD285%&gt;W285),AI285*AD285%,IF((AD285&gt;30)*AND(AI285*30%&gt;W285),AI285*30%,W285))</f>
        <v>52912</v>
      </c>
      <c r="AK285" s="927">
        <f t="shared" ref="AK285" si="1211">+AI285+AJ285</f>
        <v>1375712</v>
      </c>
      <c r="AL285" s="926"/>
      <c r="AM285" s="928">
        <f t="shared" ref="AM285" si="1212">+AK285+AL285</f>
        <v>1375712</v>
      </c>
      <c r="AN285" s="1002">
        <f t="shared" ref="AN285" si="1213">+AM285*13.13</f>
        <v>18063098.560000002</v>
      </c>
      <c r="AO285" s="1120">
        <v>1</v>
      </c>
      <c r="AP285" s="925">
        <f t="shared" si="1120"/>
        <v>3</v>
      </c>
      <c r="AQ285" s="542">
        <f t="shared" ref="AQ285" si="1214">+AP285*2</f>
        <v>6</v>
      </c>
      <c r="AR285" s="926">
        <f t="shared" ref="AR285" si="1215">+AE285</f>
        <v>66140</v>
      </c>
      <c r="AS285" s="1325">
        <v>10</v>
      </c>
      <c r="AT285" s="1325">
        <v>1</v>
      </c>
      <c r="AU285" s="1325">
        <f t="shared" si="1093"/>
        <v>20</v>
      </c>
      <c r="AV285" s="927">
        <f t="shared" ref="AV285" si="1216">+AU285*AR285</f>
        <v>1322800</v>
      </c>
      <c r="AW285" s="927">
        <f t="shared" ref="AW285" si="1217">IF((AQ285&lt;=30)*AND(AV285*AQ285%&gt;AJ285),AV285*AQ285%,IF((AQ285&gt;30)*AND(AV285*30%&gt;AJ285),AV285*30%,AJ285))</f>
        <v>79368</v>
      </c>
      <c r="AX285" s="927">
        <f t="shared" ref="AX285" si="1218">+AV285+AW285</f>
        <v>1402168</v>
      </c>
      <c r="AY285" s="926"/>
      <c r="AZ285" s="928">
        <f t="shared" ref="AZ285" si="1219">+AX285+AY285</f>
        <v>1402168</v>
      </c>
      <c r="BA285" s="929">
        <f t="shared" ref="BA285" si="1220">+AZ285*13.13</f>
        <v>18410465.84</v>
      </c>
    </row>
    <row r="286" spans="1:53" s="549" customFormat="1" ht="18" customHeight="1" thickBot="1" x14ac:dyDescent="0.35">
      <c r="A286" s="1515" t="s">
        <v>64</v>
      </c>
      <c r="B286" s="1516"/>
      <c r="C286" s="1517"/>
      <c r="D286" s="894">
        <f t="shared" ref="D286:BA286" si="1221">SUM(D274:D285)</f>
        <v>12</v>
      </c>
      <c r="E286" s="999">
        <f t="shared" si="1221"/>
        <v>58</v>
      </c>
      <c r="F286" s="1000">
        <f t="shared" si="1221"/>
        <v>116</v>
      </c>
      <c r="G286" s="1000">
        <f t="shared" si="1221"/>
        <v>793680</v>
      </c>
      <c r="H286" s="1000">
        <f t="shared" si="1221"/>
        <v>121</v>
      </c>
      <c r="I286" s="1000">
        <f t="shared" si="1221"/>
        <v>8002940</v>
      </c>
      <c r="J286" s="1000">
        <f t="shared" si="1221"/>
        <v>875794</v>
      </c>
      <c r="K286" s="1000">
        <f t="shared" si="1221"/>
        <v>8878734</v>
      </c>
      <c r="L286" s="1000">
        <f t="shared" si="1221"/>
        <v>0</v>
      </c>
      <c r="M286" s="1000">
        <f t="shared" si="1221"/>
        <v>8878734</v>
      </c>
      <c r="N286" s="708">
        <f t="shared" si="1221"/>
        <v>116577777.42000002</v>
      </c>
      <c r="O286" s="1207">
        <f t="shared" si="1221"/>
        <v>12</v>
      </c>
      <c r="P286" s="999">
        <f t="shared" si="1221"/>
        <v>70</v>
      </c>
      <c r="Q286" s="1000">
        <f t="shared" si="1221"/>
        <v>140</v>
      </c>
      <c r="R286" s="1000">
        <f t="shared" si="1221"/>
        <v>793680</v>
      </c>
      <c r="S286" s="1000"/>
      <c r="T286" s="1000"/>
      <c r="U286" s="1000">
        <f t="shared" si="1221"/>
        <v>181.5</v>
      </c>
      <c r="V286" s="1000">
        <f t="shared" si="1221"/>
        <v>12004410</v>
      </c>
      <c r="W286" s="1000">
        <f t="shared" si="1221"/>
        <v>1240125</v>
      </c>
      <c r="X286" s="1000">
        <f t="shared" si="1221"/>
        <v>13244535</v>
      </c>
      <c r="Y286" s="1000">
        <f t="shared" si="1221"/>
        <v>0</v>
      </c>
      <c r="Z286" s="1000">
        <f t="shared" si="1221"/>
        <v>13244535</v>
      </c>
      <c r="AA286" s="708">
        <f t="shared" si="1221"/>
        <v>173900744.55000004</v>
      </c>
      <c r="AB286" s="708">
        <f t="shared" si="1221"/>
        <v>12</v>
      </c>
      <c r="AC286" s="999">
        <f t="shared" si="1221"/>
        <v>82</v>
      </c>
      <c r="AD286" s="1000">
        <f t="shared" si="1221"/>
        <v>164</v>
      </c>
      <c r="AE286" s="1000">
        <f t="shared" si="1221"/>
        <v>793680</v>
      </c>
      <c r="AF286" s="1000"/>
      <c r="AG286" s="1000"/>
      <c r="AH286" s="1000">
        <f t="shared" si="1221"/>
        <v>242</v>
      </c>
      <c r="AI286" s="1000">
        <f t="shared" si="1221"/>
        <v>16005880</v>
      </c>
      <c r="AJ286" s="1000">
        <f t="shared" si="1221"/>
        <v>1918060</v>
      </c>
      <c r="AK286" s="1000">
        <f t="shared" si="1221"/>
        <v>17923940</v>
      </c>
      <c r="AL286" s="1000">
        <f t="shared" si="1221"/>
        <v>0</v>
      </c>
      <c r="AM286" s="1000">
        <f t="shared" si="1221"/>
        <v>17923940</v>
      </c>
      <c r="AN286" s="708">
        <f t="shared" si="1221"/>
        <v>235341332.20000002</v>
      </c>
      <c r="AO286" s="708">
        <f t="shared" si="1221"/>
        <v>12</v>
      </c>
      <c r="AP286" s="999">
        <f t="shared" si="1221"/>
        <v>94</v>
      </c>
      <c r="AQ286" s="1000">
        <f t="shared" si="1221"/>
        <v>188</v>
      </c>
      <c r="AR286" s="1000">
        <f t="shared" si="1221"/>
        <v>793680</v>
      </c>
      <c r="AS286" s="1000"/>
      <c r="AT286" s="1000"/>
      <c r="AU286" s="1000">
        <f t="shared" si="1221"/>
        <v>242</v>
      </c>
      <c r="AV286" s="1000">
        <f t="shared" si="1221"/>
        <v>16005880</v>
      </c>
      <c r="AW286" s="1000">
        <f t="shared" si="1221"/>
        <v>2182620</v>
      </c>
      <c r="AX286" s="1000">
        <f t="shared" si="1221"/>
        <v>18188500</v>
      </c>
      <c r="AY286" s="1000">
        <f t="shared" si="1221"/>
        <v>0</v>
      </c>
      <c r="AZ286" s="1000">
        <f t="shared" si="1221"/>
        <v>18188500</v>
      </c>
      <c r="BA286" s="1001">
        <f t="shared" si="1221"/>
        <v>238815005.00000003</v>
      </c>
    </row>
    <row r="287" spans="1:53" s="516" customFormat="1" ht="17.25" customHeight="1" x14ac:dyDescent="0.3">
      <c r="A287" s="550"/>
      <c r="B287" s="551"/>
      <c r="C287" s="551"/>
      <c r="D287" s="551"/>
      <c r="E287" s="551"/>
      <c r="F287" s="551"/>
      <c r="G287" s="551"/>
      <c r="H287" s="551"/>
      <c r="I287" s="551"/>
      <c r="J287" s="551"/>
      <c r="K287" s="551"/>
      <c r="L287" s="551"/>
      <c r="M287" s="551"/>
      <c r="N287" s="551"/>
      <c r="O287" s="551"/>
      <c r="P287" s="551"/>
      <c r="Q287" s="551"/>
      <c r="R287" s="551"/>
      <c r="S287" s="551"/>
      <c r="T287" s="551"/>
      <c r="U287" s="551"/>
      <c r="V287" s="551"/>
      <c r="W287" s="551"/>
      <c r="X287" s="551"/>
      <c r="Y287" s="551"/>
      <c r="Z287" s="551"/>
      <c r="AA287" s="551"/>
      <c r="AB287" s="551"/>
    </row>
    <row r="288" spans="1:53" s="516" customFormat="1" ht="18" customHeight="1" thickBot="1" x14ac:dyDescent="0.35">
      <c r="A288" s="550"/>
      <c r="B288" s="551"/>
      <c r="C288" s="551"/>
      <c r="D288" s="551"/>
      <c r="E288" s="551"/>
      <c r="F288" s="551"/>
      <c r="G288" s="551"/>
      <c r="H288" s="551"/>
      <c r="I288" s="551"/>
      <c r="J288" s="551"/>
      <c r="K288" s="551"/>
      <c r="L288" s="551"/>
      <c r="M288" s="551"/>
      <c r="N288" s="551"/>
      <c r="O288" s="551"/>
      <c r="P288" s="551"/>
      <c r="Q288" s="551"/>
      <c r="R288" s="551"/>
      <c r="S288" s="551"/>
      <c r="T288" s="551"/>
      <c r="U288" s="551"/>
      <c r="V288" s="551"/>
      <c r="W288" s="551"/>
      <c r="X288" s="551"/>
      <c r="Y288" s="551"/>
      <c r="Z288" s="551"/>
      <c r="AA288" s="551"/>
      <c r="AB288" s="551"/>
    </row>
    <row r="289" spans="1:53" s="515" customFormat="1" ht="30.75" customHeight="1" thickBot="1" x14ac:dyDescent="0.35">
      <c r="A289" s="1518" t="s">
        <v>842</v>
      </c>
      <c r="B289" s="1519"/>
      <c r="C289" s="1520"/>
      <c r="D289" s="1203"/>
      <c r="E289" s="1521" t="s">
        <v>2500</v>
      </c>
      <c r="F289" s="1522"/>
      <c r="G289" s="1522"/>
      <c r="H289" s="1522"/>
      <c r="I289" s="1522"/>
      <c r="J289" s="1522"/>
      <c r="K289" s="1522"/>
      <c r="L289" s="1522"/>
      <c r="M289" s="1522"/>
      <c r="N289" s="1523"/>
      <c r="O289" s="1199"/>
      <c r="P289" s="1521" t="s">
        <v>2500</v>
      </c>
      <c r="Q289" s="1522"/>
      <c r="R289" s="1522"/>
      <c r="S289" s="1522"/>
      <c r="T289" s="1522"/>
      <c r="U289" s="1522"/>
      <c r="V289" s="1522"/>
      <c r="W289" s="1522"/>
      <c r="X289" s="1522"/>
      <c r="Y289" s="1522"/>
      <c r="Z289" s="1522"/>
      <c r="AA289" s="1523"/>
      <c r="AB289" s="1199"/>
      <c r="AC289" s="1521" t="s">
        <v>2500</v>
      </c>
      <c r="AD289" s="1522"/>
      <c r="AE289" s="1522"/>
      <c r="AF289" s="1522"/>
      <c r="AG289" s="1522"/>
      <c r="AH289" s="1522"/>
      <c r="AI289" s="1522"/>
      <c r="AJ289" s="1522"/>
      <c r="AK289" s="1522"/>
      <c r="AL289" s="1522"/>
      <c r="AM289" s="1522"/>
      <c r="AN289" s="1523"/>
      <c r="AO289" s="1199"/>
      <c r="AP289" s="1521" t="s">
        <v>2500</v>
      </c>
      <c r="AQ289" s="1522"/>
      <c r="AR289" s="1522"/>
      <c r="AS289" s="1522"/>
      <c r="AT289" s="1522"/>
      <c r="AU289" s="1522"/>
      <c r="AV289" s="1522"/>
      <c r="AW289" s="1522"/>
      <c r="AX289" s="1522"/>
      <c r="AY289" s="1522"/>
      <c r="AZ289" s="1522"/>
      <c r="BA289" s="1523"/>
    </row>
    <row r="290" spans="1:53" s="516" customFormat="1" ht="25.5" customHeight="1" thickBot="1" x14ac:dyDescent="0.35">
      <c r="A290" s="1524" t="s">
        <v>22</v>
      </c>
      <c r="B290" s="1525"/>
      <c r="C290" s="1526"/>
      <c r="D290" s="1527" t="s">
        <v>1842</v>
      </c>
      <c r="E290" s="1528"/>
      <c r="F290" s="1528"/>
      <c r="G290" s="1528"/>
      <c r="H290" s="1528"/>
      <c r="I290" s="1528"/>
      <c r="J290" s="1528"/>
      <c r="K290" s="1528"/>
      <c r="L290" s="1528"/>
      <c r="M290" s="1528"/>
      <c r="N290" s="1529"/>
      <c r="O290" s="1201"/>
      <c r="P290" s="1527" t="s">
        <v>2127</v>
      </c>
      <c r="Q290" s="1528"/>
      <c r="R290" s="1528"/>
      <c r="S290" s="1528"/>
      <c r="T290" s="1528"/>
      <c r="U290" s="1528"/>
      <c r="V290" s="1528"/>
      <c r="W290" s="1528"/>
      <c r="X290" s="1528"/>
      <c r="Y290" s="1528"/>
      <c r="Z290" s="1528"/>
      <c r="AA290" s="1529"/>
      <c r="AB290" s="1201"/>
      <c r="AC290" s="1527" t="s">
        <v>2128</v>
      </c>
      <c r="AD290" s="1528"/>
      <c r="AE290" s="1528"/>
      <c r="AF290" s="1528"/>
      <c r="AG290" s="1528"/>
      <c r="AH290" s="1528"/>
      <c r="AI290" s="1528"/>
      <c r="AJ290" s="1528"/>
      <c r="AK290" s="1528"/>
      <c r="AL290" s="1528"/>
      <c r="AM290" s="1528"/>
      <c r="AN290" s="1529"/>
      <c r="AO290" s="1201"/>
      <c r="AP290" s="1527" t="s">
        <v>2480</v>
      </c>
      <c r="AQ290" s="1528"/>
      <c r="AR290" s="1528"/>
      <c r="AS290" s="1528"/>
      <c r="AT290" s="1528"/>
      <c r="AU290" s="1528"/>
      <c r="AV290" s="1528"/>
      <c r="AW290" s="1528"/>
      <c r="AX290" s="1528"/>
      <c r="AY290" s="1528"/>
      <c r="AZ290" s="1528"/>
      <c r="BA290" s="1529"/>
    </row>
    <row r="291" spans="1:53" ht="72.75" customHeight="1" thickBot="1" x14ac:dyDescent="0.35">
      <c r="A291" s="517" t="s">
        <v>10</v>
      </c>
      <c r="B291" s="518" t="s">
        <v>54</v>
      </c>
      <c r="C291" s="518" t="s">
        <v>55</v>
      </c>
      <c r="D291" s="519" t="s">
        <v>1</v>
      </c>
      <c r="E291" s="520" t="s">
        <v>622</v>
      </c>
      <c r="F291" s="520" t="s">
        <v>57</v>
      </c>
      <c r="G291" s="521" t="s">
        <v>62</v>
      </c>
      <c r="H291" s="522" t="s">
        <v>63</v>
      </c>
      <c r="I291" s="521" t="s">
        <v>623</v>
      </c>
      <c r="J291" s="523" t="s">
        <v>624</v>
      </c>
      <c r="K291" s="523" t="s">
        <v>908</v>
      </c>
      <c r="L291" s="524" t="s">
        <v>945</v>
      </c>
      <c r="M291" s="524" t="s">
        <v>2113</v>
      </c>
      <c r="N291" s="312" t="s">
        <v>2114</v>
      </c>
      <c r="O291" s="873"/>
      <c r="P291" s="525" t="str">
        <f>+E291</f>
        <v>Դատավորի ստաժ</v>
      </c>
      <c r="Q291" s="526" t="str">
        <f>+F291</f>
        <v>Ստաժի %-ը</v>
      </c>
      <c r="R291" s="523" t="s">
        <v>62</v>
      </c>
      <c r="S291" s="1329" t="s">
        <v>63</v>
      </c>
      <c r="T291" s="1330" t="s">
        <v>2876</v>
      </c>
      <c r="U291" s="1329" t="s">
        <v>2877</v>
      </c>
      <c r="V291" s="523" t="s">
        <v>623</v>
      </c>
      <c r="W291" s="523" t="s">
        <v>624</v>
      </c>
      <c r="X291" s="523" t="s">
        <v>942</v>
      </c>
      <c r="Y291" s="528" t="s">
        <v>946</v>
      </c>
      <c r="Z291" s="528" t="s">
        <v>2129</v>
      </c>
      <c r="AA291" s="529" t="s">
        <v>2130</v>
      </c>
      <c r="AB291" s="873"/>
      <c r="AC291" s="525" t="str">
        <f>+P291</f>
        <v>Դատավորի ստաժ</v>
      </c>
      <c r="AD291" s="526" t="str">
        <f>+Q291</f>
        <v>Ստաժի %-ը</v>
      </c>
      <c r="AE291" s="523" t="s">
        <v>62</v>
      </c>
      <c r="AF291" s="1329" t="s">
        <v>63</v>
      </c>
      <c r="AG291" s="1330" t="s">
        <v>2878</v>
      </c>
      <c r="AH291" s="1329" t="s">
        <v>2879</v>
      </c>
      <c r="AI291" s="523" t="s">
        <v>623</v>
      </c>
      <c r="AJ291" s="523" t="s">
        <v>624</v>
      </c>
      <c r="AK291" s="523" t="s">
        <v>942</v>
      </c>
      <c r="AL291" s="528" t="s">
        <v>946</v>
      </c>
      <c r="AM291" s="528" t="s">
        <v>2131</v>
      </c>
      <c r="AN291" s="529" t="s">
        <v>2132</v>
      </c>
      <c r="AO291" s="873"/>
      <c r="AP291" s="520" t="str">
        <f>+AC291</f>
        <v>Դատավորի ստաժ</v>
      </c>
      <c r="AQ291" s="695" t="str">
        <f>+AD291</f>
        <v>Ստաժի %-ը</v>
      </c>
      <c r="AR291" s="521" t="s">
        <v>62</v>
      </c>
      <c r="AS291" s="1329" t="s">
        <v>63</v>
      </c>
      <c r="AT291" s="1330" t="s">
        <v>2878</v>
      </c>
      <c r="AU291" s="1329" t="s">
        <v>2879</v>
      </c>
      <c r="AV291" s="521" t="s">
        <v>623</v>
      </c>
      <c r="AW291" s="521" t="s">
        <v>624</v>
      </c>
      <c r="AX291" s="521" t="s">
        <v>942</v>
      </c>
      <c r="AY291" s="524" t="s">
        <v>946</v>
      </c>
      <c r="AZ291" s="524" t="s">
        <v>2482</v>
      </c>
      <c r="BA291" s="312" t="s">
        <v>2481</v>
      </c>
    </row>
    <row r="292" spans="1:53" s="539" customFormat="1" ht="25.5" customHeight="1" thickBot="1" x14ac:dyDescent="0.35">
      <c r="A292" s="530">
        <v>1</v>
      </c>
      <c r="B292" s="812" t="s">
        <v>87</v>
      </c>
      <c r="C292" s="531" t="s">
        <v>635</v>
      </c>
      <c r="D292" s="556">
        <v>1</v>
      </c>
      <c r="E292" s="1088">
        <v>13</v>
      </c>
      <c r="F292" s="533">
        <f>+E292*2</f>
        <v>26</v>
      </c>
      <c r="G292" s="1082">
        <v>66140</v>
      </c>
      <c r="H292" s="1082">
        <v>11</v>
      </c>
      <c r="I292" s="1089">
        <f>+H292*G292</f>
        <v>727540</v>
      </c>
      <c r="J292" s="1089">
        <v>273815</v>
      </c>
      <c r="K292" s="1089">
        <f t="shared" ref="K292:K299" si="1222">+I292+J292</f>
        <v>1001355</v>
      </c>
      <c r="L292" s="1082"/>
      <c r="M292" s="1085">
        <f>+K292+L292</f>
        <v>1001355</v>
      </c>
      <c r="N292" s="1119">
        <f>+M292*13.13</f>
        <v>13147791.15</v>
      </c>
      <c r="O292" s="928">
        <v>1</v>
      </c>
      <c r="P292" s="1106">
        <f>+E292+1</f>
        <v>14</v>
      </c>
      <c r="Q292" s="533">
        <f>+P292*2</f>
        <v>28</v>
      </c>
      <c r="R292" s="1082">
        <f>+G292</f>
        <v>66140</v>
      </c>
      <c r="S292" s="1327">
        <v>11</v>
      </c>
      <c r="T292" s="1328">
        <v>0.5</v>
      </c>
      <c r="U292" s="1328">
        <f>+S292+S292*T292</f>
        <v>16.5</v>
      </c>
      <c r="V292" s="1089">
        <f>+U292*R292</f>
        <v>1091310</v>
      </c>
      <c r="W292" s="1089">
        <f t="shared" ref="W292:W295" si="1223">IF((Q292&lt;=30)*AND(V292*Q292%&gt;J292),V292*Q292%,IF((Q292&gt;30)*AND(V292*30%&gt;J292),V292*30%,J292))</f>
        <v>305566.80000000005</v>
      </c>
      <c r="X292" s="1089">
        <f>+V292+W292</f>
        <v>1396876.8</v>
      </c>
      <c r="Y292" s="1082"/>
      <c r="Z292" s="1085">
        <f>+X292+Y292</f>
        <v>1396876.8</v>
      </c>
      <c r="AA292" s="1119">
        <f>+Z292*13.13</f>
        <v>18340992.384000003</v>
      </c>
      <c r="AB292" s="1003">
        <v>1</v>
      </c>
      <c r="AC292" s="1088">
        <f>+P292+1</f>
        <v>15</v>
      </c>
      <c r="AD292" s="533">
        <f>+AC292*2</f>
        <v>30</v>
      </c>
      <c r="AE292" s="1082">
        <f>+R292</f>
        <v>66140</v>
      </c>
      <c r="AF292" s="1327">
        <v>11</v>
      </c>
      <c r="AG292" s="1325">
        <v>1</v>
      </c>
      <c r="AH292" s="1325">
        <f>+AF292+AF292*AG292</f>
        <v>22</v>
      </c>
      <c r="AI292" s="1089">
        <f>+AH292*AE292</f>
        <v>1455080</v>
      </c>
      <c r="AJ292" s="1089">
        <f t="shared" ref="AJ292:AJ299" si="1224">IF((AD292&lt;=30)*AND(AI292*AD292%&gt;W292),AI292*AD292%,IF((AD292&gt;30)*AND(AI292*30%&gt;W292),AI292*30%,W292))</f>
        <v>436524</v>
      </c>
      <c r="AK292" s="1089">
        <f>+AI292+AJ292</f>
        <v>1891604</v>
      </c>
      <c r="AL292" s="1082"/>
      <c r="AM292" s="1085">
        <f>+AK292+AL292</f>
        <v>1891604</v>
      </c>
      <c r="AN292" s="1119">
        <f>+AM292*13.13</f>
        <v>24836760.520000003</v>
      </c>
      <c r="AO292" s="1003">
        <v>1</v>
      </c>
      <c r="AP292" s="1088">
        <f>+AC292+1</f>
        <v>16</v>
      </c>
      <c r="AQ292" s="533">
        <f>+AP292*2</f>
        <v>32</v>
      </c>
      <c r="AR292" s="1082">
        <f>+AE292</f>
        <v>66140</v>
      </c>
      <c r="AS292" s="1327">
        <v>11</v>
      </c>
      <c r="AT292" s="1325">
        <v>1</v>
      </c>
      <c r="AU292" s="1325">
        <f>+AS292+AS292*AT292</f>
        <v>22</v>
      </c>
      <c r="AV292" s="1089">
        <f>+AU292*AR292</f>
        <v>1455080</v>
      </c>
      <c r="AW292" s="1089">
        <f t="shared" ref="AW292:AW299" si="1225">IF((AQ292&lt;=30)*AND(AV292*AQ292%&gt;AJ292),AV292*AQ292%,IF((AQ292&gt;30)*AND(AV292*30%&gt;AJ292),AV292*30%,AJ292))</f>
        <v>436524</v>
      </c>
      <c r="AX292" s="1089">
        <f>+AV292+AW292</f>
        <v>1891604</v>
      </c>
      <c r="AY292" s="1082"/>
      <c r="AZ292" s="1085">
        <f>+AX292+AY292</f>
        <v>1891604</v>
      </c>
      <c r="BA292" s="1104">
        <f>+AZ292*13.13</f>
        <v>24836760.520000003</v>
      </c>
    </row>
    <row r="293" spans="1:53" s="539" customFormat="1" ht="23.25" customHeight="1" thickBot="1" x14ac:dyDescent="0.35">
      <c r="A293" s="540">
        <v>2</v>
      </c>
      <c r="B293" s="812" t="s">
        <v>954</v>
      </c>
      <c r="C293" s="531" t="s">
        <v>775</v>
      </c>
      <c r="D293" s="556">
        <v>1</v>
      </c>
      <c r="E293" s="925">
        <v>20</v>
      </c>
      <c r="F293" s="542">
        <f t="shared" ref="F293:F299" si="1226">+E293*2</f>
        <v>40</v>
      </c>
      <c r="G293" s="926">
        <v>66140</v>
      </c>
      <c r="H293" s="926">
        <v>10</v>
      </c>
      <c r="I293" s="927">
        <f t="shared" ref="I293:I299" si="1227">+H293*G293</f>
        <v>661400</v>
      </c>
      <c r="J293" s="927">
        <v>287043</v>
      </c>
      <c r="K293" s="927">
        <f t="shared" si="1222"/>
        <v>948443</v>
      </c>
      <c r="L293" s="926"/>
      <c r="M293" s="928">
        <f t="shared" ref="M293:M299" si="1228">+K293+L293</f>
        <v>948443</v>
      </c>
      <c r="N293" s="1002">
        <f t="shared" ref="N293:N299" si="1229">+M293*13.13</f>
        <v>12453056.59</v>
      </c>
      <c r="O293" s="928">
        <v>1</v>
      </c>
      <c r="P293" s="930">
        <f t="shared" ref="P293:P295" si="1230">+E293+1</f>
        <v>21</v>
      </c>
      <c r="Q293" s="542">
        <f t="shared" ref="Q293:Q299" si="1231">+P293*2</f>
        <v>42</v>
      </c>
      <c r="R293" s="926">
        <f t="shared" ref="R293:R299" si="1232">+G293</f>
        <v>66140</v>
      </c>
      <c r="S293" s="1325">
        <v>10</v>
      </c>
      <c r="T293" s="1328">
        <v>0.5</v>
      </c>
      <c r="U293" s="1328">
        <f t="shared" ref="U293:U294" si="1233">+S293+S293*T293</f>
        <v>15</v>
      </c>
      <c r="V293" s="927">
        <f t="shared" ref="V293:V299" si="1234">+U293*R293</f>
        <v>992100</v>
      </c>
      <c r="W293" s="927">
        <f t="shared" si="1223"/>
        <v>297630</v>
      </c>
      <c r="X293" s="927">
        <f t="shared" ref="X293:X299" si="1235">+V293+W293</f>
        <v>1289730</v>
      </c>
      <c r="Y293" s="926"/>
      <c r="Z293" s="928">
        <f t="shared" ref="Z293:Z299" si="1236">+X293+Y293</f>
        <v>1289730</v>
      </c>
      <c r="AA293" s="1002">
        <f t="shared" ref="AA293:AA299" si="1237">+Z293*13.13</f>
        <v>16934154.900000002</v>
      </c>
      <c r="AB293" s="1003">
        <v>1</v>
      </c>
      <c r="AC293" s="925">
        <f t="shared" ref="AC293:AC295" si="1238">+P293+1</f>
        <v>22</v>
      </c>
      <c r="AD293" s="542">
        <f t="shared" ref="AD293:AD299" si="1239">+AC293*2</f>
        <v>44</v>
      </c>
      <c r="AE293" s="926">
        <f>+R293</f>
        <v>66140</v>
      </c>
      <c r="AF293" s="1325">
        <v>10</v>
      </c>
      <c r="AG293" s="1325">
        <v>1</v>
      </c>
      <c r="AH293" s="1325">
        <f>+AF293+AF293*AG293</f>
        <v>20</v>
      </c>
      <c r="AI293" s="927">
        <f t="shared" ref="AI293:AI299" si="1240">+AH293*AE293</f>
        <v>1322800</v>
      </c>
      <c r="AJ293" s="927">
        <f t="shared" si="1224"/>
        <v>396840</v>
      </c>
      <c r="AK293" s="927">
        <f t="shared" ref="AK293:AK299" si="1241">+AI293+AJ293</f>
        <v>1719640</v>
      </c>
      <c r="AL293" s="926"/>
      <c r="AM293" s="928">
        <f t="shared" ref="AM293:AM299" si="1242">+AK293+AL293</f>
        <v>1719640</v>
      </c>
      <c r="AN293" s="1002">
        <f t="shared" ref="AN293:AN299" si="1243">+AM293*13.13</f>
        <v>22578873.200000003</v>
      </c>
      <c r="AO293" s="1003">
        <v>1</v>
      </c>
      <c r="AP293" s="925">
        <f t="shared" ref="AP293:AP295" si="1244">+AC293+1</f>
        <v>23</v>
      </c>
      <c r="AQ293" s="542">
        <f t="shared" ref="AQ293:AQ299" si="1245">+AP293*2</f>
        <v>46</v>
      </c>
      <c r="AR293" s="926">
        <f>+AE293</f>
        <v>66140</v>
      </c>
      <c r="AS293" s="1325">
        <v>10</v>
      </c>
      <c r="AT293" s="1325">
        <v>1</v>
      </c>
      <c r="AU293" s="1325">
        <f>+AS293+AS293*AT293</f>
        <v>20</v>
      </c>
      <c r="AV293" s="927">
        <f t="shared" ref="AV293:AV299" si="1246">+AU293*AR293</f>
        <v>1322800</v>
      </c>
      <c r="AW293" s="927">
        <f t="shared" si="1225"/>
        <v>396840</v>
      </c>
      <c r="AX293" s="927">
        <f t="shared" ref="AX293:AX299" si="1247">+AV293+AW293</f>
        <v>1719640</v>
      </c>
      <c r="AY293" s="926"/>
      <c r="AZ293" s="928">
        <f t="shared" ref="AZ293:AZ299" si="1248">+AX293+AY293</f>
        <v>1719640</v>
      </c>
      <c r="BA293" s="929">
        <f t="shared" ref="BA293:BA299" si="1249">+AZ293*13.13</f>
        <v>22578873.200000003</v>
      </c>
    </row>
    <row r="294" spans="1:53" s="539" customFormat="1" ht="23.25" customHeight="1" thickBot="1" x14ac:dyDescent="0.35">
      <c r="A294" s="530">
        <v>3</v>
      </c>
      <c r="B294" s="812" t="s">
        <v>956</v>
      </c>
      <c r="C294" s="531" t="s">
        <v>775</v>
      </c>
      <c r="D294" s="556">
        <v>1</v>
      </c>
      <c r="E294" s="925">
        <v>11</v>
      </c>
      <c r="F294" s="542">
        <f t="shared" si="1226"/>
        <v>22</v>
      </c>
      <c r="G294" s="926">
        <v>66140</v>
      </c>
      <c r="H294" s="926">
        <v>10</v>
      </c>
      <c r="I294" s="927">
        <f t="shared" si="1227"/>
        <v>661400</v>
      </c>
      <c r="J294" s="927">
        <v>145508</v>
      </c>
      <c r="K294" s="927">
        <f t="shared" si="1222"/>
        <v>806908</v>
      </c>
      <c r="L294" s="926"/>
      <c r="M294" s="928">
        <f t="shared" si="1228"/>
        <v>806908</v>
      </c>
      <c r="N294" s="1002">
        <f t="shared" si="1229"/>
        <v>10594702.040000001</v>
      </c>
      <c r="O294" s="928">
        <v>1</v>
      </c>
      <c r="P294" s="930">
        <f t="shared" si="1230"/>
        <v>12</v>
      </c>
      <c r="Q294" s="542">
        <f t="shared" si="1231"/>
        <v>24</v>
      </c>
      <c r="R294" s="926">
        <f t="shared" si="1232"/>
        <v>66140</v>
      </c>
      <c r="S294" s="1325">
        <v>10</v>
      </c>
      <c r="T294" s="1328">
        <v>0.5</v>
      </c>
      <c r="U294" s="1328">
        <f t="shared" si="1233"/>
        <v>15</v>
      </c>
      <c r="V294" s="927">
        <f t="shared" si="1234"/>
        <v>992100</v>
      </c>
      <c r="W294" s="927">
        <f t="shared" si="1223"/>
        <v>238104</v>
      </c>
      <c r="X294" s="927">
        <f t="shared" si="1235"/>
        <v>1230204</v>
      </c>
      <c r="Y294" s="926"/>
      <c r="Z294" s="928">
        <f t="shared" si="1236"/>
        <v>1230204</v>
      </c>
      <c r="AA294" s="1002">
        <f t="shared" si="1237"/>
        <v>16152578.520000001</v>
      </c>
      <c r="AB294" s="1003">
        <v>1</v>
      </c>
      <c r="AC294" s="925">
        <f t="shared" si="1238"/>
        <v>13</v>
      </c>
      <c r="AD294" s="542">
        <f t="shared" si="1239"/>
        <v>26</v>
      </c>
      <c r="AE294" s="926">
        <f>+R294</f>
        <v>66140</v>
      </c>
      <c r="AF294" s="1325">
        <v>10</v>
      </c>
      <c r="AG294" s="1325">
        <v>1</v>
      </c>
      <c r="AH294" s="1325">
        <f t="shared" ref="AH294:AH299" si="1250">+AF294+AF294*AG294</f>
        <v>20</v>
      </c>
      <c r="AI294" s="927">
        <f t="shared" si="1240"/>
        <v>1322800</v>
      </c>
      <c r="AJ294" s="927">
        <f t="shared" si="1224"/>
        <v>343928</v>
      </c>
      <c r="AK294" s="927">
        <f t="shared" si="1241"/>
        <v>1666728</v>
      </c>
      <c r="AL294" s="926"/>
      <c r="AM294" s="928">
        <f t="shared" si="1242"/>
        <v>1666728</v>
      </c>
      <c r="AN294" s="1002">
        <f t="shared" si="1243"/>
        <v>21884138.640000001</v>
      </c>
      <c r="AO294" s="1003">
        <v>1</v>
      </c>
      <c r="AP294" s="925">
        <f t="shared" si="1244"/>
        <v>14</v>
      </c>
      <c r="AQ294" s="542">
        <f t="shared" si="1245"/>
        <v>28</v>
      </c>
      <c r="AR294" s="926">
        <f>+AE294</f>
        <v>66140</v>
      </c>
      <c r="AS294" s="1325">
        <v>10</v>
      </c>
      <c r="AT294" s="1325">
        <v>1</v>
      </c>
      <c r="AU294" s="1325">
        <f t="shared" ref="AU294:AU299" si="1251">+AS294+AS294*AT294</f>
        <v>20</v>
      </c>
      <c r="AV294" s="927">
        <f t="shared" si="1246"/>
        <v>1322800</v>
      </c>
      <c r="AW294" s="927">
        <f t="shared" si="1225"/>
        <v>370384.00000000006</v>
      </c>
      <c r="AX294" s="927">
        <f t="shared" si="1247"/>
        <v>1693184</v>
      </c>
      <c r="AY294" s="926"/>
      <c r="AZ294" s="928">
        <f t="shared" si="1248"/>
        <v>1693184</v>
      </c>
      <c r="BA294" s="929">
        <f t="shared" si="1249"/>
        <v>22231505.920000002</v>
      </c>
    </row>
    <row r="295" spans="1:53" s="539" customFormat="1" ht="23.25" customHeight="1" thickBot="1" x14ac:dyDescent="0.35">
      <c r="A295" s="540">
        <v>4</v>
      </c>
      <c r="B295" s="812" t="s">
        <v>957</v>
      </c>
      <c r="C295" s="531" t="s">
        <v>775</v>
      </c>
      <c r="D295" s="556">
        <v>1</v>
      </c>
      <c r="E295" s="925">
        <v>11</v>
      </c>
      <c r="F295" s="542">
        <f t="shared" si="1226"/>
        <v>22</v>
      </c>
      <c r="G295" s="926">
        <v>66140</v>
      </c>
      <c r="H295" s="926">
        <v>10</v>
      </c>
      <c r="I295" s="927">
        <f t="shared" si="1227"/>
        <v>661400</v>
      </c>
      <c r="J295" s="927">
        <v>145508</v>
      </c>
      <c r="K295" s="927">
        <f t="shared" si="1222"/>
        <v>806908</v>
      </c>
      <c r="L295" s="926"/>
      <c r="M295" s="928">
        <f t="shared" si="1228"/>
        <v>806908</v>
      </c>
      <c r="N295" s="1002">
        <f t="shared" si="1229"/>
        <v>10594702.040000001</v>
      </c>
      <c r="O295" s="928">
        <v>1</v>
      </c>
      <c r="P295" s="930">
        <f t="shared" si="1230"/>
        <v>12</v>
      </c>
      <c r="Q295" s="542">
        <f t="shared" si="1231"/>
        <v>24</v>
      </c>
      <c r="R295" s="926">
        <f t="shared" si="1232"/>
        <v>66140</v>
      </c>
      <c r="S295" s="1325">
        <v>10</v>
      </c>
      <c r="T295" s="1328">
        <v>0.5</v>
      </c>
      <c r="U295" s="1328">
        <f t="shared" ref="U295:U299" si="1252">+S295+S295*T295</f>
        <v>15</v>
      </c>
      <c r="V295" s="927">
        <f t="shared" si="1234"/>
        <v>992100</v>
      </c>
      <c r="W295" s="927">
        <f t="shared" si="1223"/>
        <v>238104</v>
      </c>
      <c r="X295" s="927">
        <f t="shared" si="1235"/>
        <v>1230204</v>
      </c>
      <c r="Y295" s="926"/>
      <c r="Z295" s="928">
        <f t="shared" si="1236"/>
        <v>1230204</v>
      </c>
      <c r="AA295" s="1002">
        <f t="shared" si="1237"/>
        <v>16152578.520000001</v>
      </c>
      <c r="AB295" s="1003">
        <v>1</v>
      </c>
      <c r="AC295" s="925">
        <f t="shared" si="1238"/>
        <v>13</v>
      </c>
      <c r="AD295" s="542">
        <f t="shared" si="1239"/>
        <v>26</v>
      </c>
      <c r="AE295" s="926">
        <f>+R295</f>
        <v>66140</v>
      </c>
      <c r="AF295" s="1325">
        <v>10</v>
      </c>
      <c r="AG295" s="1325">
        <v>1</v>
      </c>
      <c r="AH295" s="1325">
        <f t="shared" si="1250"/>
        <v>20</v>
      </c>
      <c r="AI295" s="927">
        <f t="shared" si="1240"/>
        <v>1322800</v>
      </c>
      <c r="AJ295" s="927">
        <f t="shared" si="1224"/>
        <v>343928</v>
      </c>
      <c r="AK295" s="927">
        <f t="shared" si="1241"/>
        <v>1666728</v>
      </c>
      <c r="AL295" s="926"/>
      <c r="AM295" s="928">
        <f t="shared" si="1242"/>
        <v>1666728</v>
      </c>
      <c r="AN295" s="1002">
        <f t="shared" si="1243"/>
        <v>21884138.640000001</v>
      </c>
      <c r="AO295" s="1003">
        <v>1</v>
      </c>
      <c r="AP295" s="925">
        <f t="shared" si="1244"/>
        <v>14</v>
      </c>
      <c r="AQ295" s="542">
        <f t="shared" si="1245"/>
        <v>28</v>
      </c>
      <c r="AR295" s="926">
        <f>+AE295</f>
        <v>66140</v>
      </c>
      <c r="AS295" s="1325">
        <v>10</v>
      </c>
      <c r="AT295" s="1325">
        <v>1</v>
      </c>
      <c r="AU295" s="1325">
        <f t="shared" si="1251"/>
        <v>20</v>
      </c>
      <c r="AV295" s="927">
        <f t="shared" si="1246"/>
        <v>1322800</v>
      </c>
      <c r="AW295" s="927">
        <f t="shared" si="1225"/>
        <v>370384.00000000006</v>
      </c>
      <c r="AX295" s="927">
        <f t="shared" si="1247"/>
        <v>1693184</v>
      </c>
      <c r="AY295" s="926"/>
      <c r="AZ295" s="928">
        <f t="shared" si="1248"/>
        <v>1693184</v>
      </c>
      <c r="BA295" s="929">
        <f t="shared" si="1249"/>
        <v>22231505.920000002</v>
      </c>
    </row>
    <row r="296" spans="1:53" s="539" customFormat="1" ht="23.25" customHeight="1" thickBot="1" x14ac:dyDescent="0.35">
      <c r="A296" s="530">
        <v>5</v>
      </c>
      <c r="B296" s="506" t="s">
        <v>91</v>
      </c>
      <c r="C296" s="531" t="s">
        <v>775</v>
      </c>
      <c r="D296" s="556">
        <v>1</v>
      </c>
      <c r="E296" s="925">
        <v>0</v>
      </c>
      <c r="F296" s="542">
        <f t="shared" si="1226"/>
        <v>0</v>
      </c>
      <c r="G296" s="926">
        <v>66140</v>
      </c>
      <c r="H296" s="926">
        <v>10</v>
      </c>
      <c r="I296" s="927">
        <f t="shared" si="1227"/>
        <v>661400</v>
      </c>
      <c r="J296" s="927">
        <v>0</v>
      </c>
      <c r="K296" s="927">
        <f t="shared" si="1222"/>
        <v>661400</v>
      </c>
      <c r="L296" s="926"/>
      <c r="M296" s="928">
        <f t="shared" si="1228"/>
        <v>661400</v>
      </c>
      <c r="N296" s="1002">
        <f t="shared" si="1229"/>
        <v>8684182</v>
      </c>
      <c r="O296" s="928">
        <v>1</v>
      </c>
      <c r="P296" s="930">
        <f>+E296+1</f>
        <v>1</v>
      </c>
      <c r="Q296" s="542">
        <f t="shared" si="1231"/>
        <v>2</v>
      </c>
      <c r="R296" s="926">
        <f t="shared" si="1232"/>
        <v>66140</v>
      </c>
      <c r="S296" s="1325">
        <v>10</v>
      </c>
      <c r="T296" s="1328">
        <v>0.5</v>
      </c>
      <c r="U296" s="1328">
        <f t="shared" si="1252"/>
        <v>15</v>
      </c>
      <c r="V296" s="927">
        <f t="shared" si="1234"/>
        <v>992100</v>
      </c>
      <c r="W296" s="927">
        <f>IF((Q296&lt;=30)*AND(V296*Q296%&gt;J296),V296*Q296%,IF((Q296&gt;30)*AND(V296*30%&gt;J296),V296*30%,J296))</f>
        <v>19842</v>
      </c>
      <c r="X296" s="927">
        <f t="shared" si="1235"/>
        <v>1011942</v>
      </c>
      <c r="Y296" s="926"/>
      <c r="Z296" s="928">
        <f t="shared" si="1236"/>
        <v>1011942</v>
      </c>
      <c r="AA296" s="1002">
        <f t="shared" si="1237"/>
        <v>13286798.460000001</v>
      </c>
      <c r="AB296" s="1120">
        <v>1</v>
      </c>
      <c r="AC296" s="925">
        <f>+P296+1</f>
        <v>2</v>
      </c>
      <c r="AD296" s="542">
        <f t="shared" si="1239"/>
        <v>4</v>
      </c>
      <c r="AE296" s="926">
        <f>+R296</f>
        <v>66140</v>
      </c>
      <c r="AF296" s="1325">
        <v>10</v>
      </c>
      <c r="AG296" s="1325">
        <v>1</v>
      </c>
      <c r="AH296" s="1325">
        <f t="shared" si="1250"/>
        <v>20</v>
      </c>
      <c r="AI296" s="927">
        <f t="shared" si="1240"/>
        <v>1322800</v>
      </c>
      <c r="AJ296" s="927">
        <f t="shared" si="1224"/>
        <v>52912</v>
      </c>
      <c r="AK296" s="927">
        <f t="shared" si="1241"/>
        <v>1375712</v>
      </c>
      <c r="AL296" s="926"/>
      <c r="AM296" s="928">
        <f t="shared" si="1242"/>
        <v>1375712</v>
      </c>
      <c r="AN296" s="1002">
        <f t="shared" si="1243"/>
        <v>18063098.560000002</v>
      </c>
      <c r="AO296" s="1120">
        <v>1</v>
      </c>
      <c r="AP296" s="925">
        <f>+AC296+1</f>
        <v>3</v>
      </c>
      <c r="AQ296" s="542">
        <f t="shared" si="1245"/>
        <v>6</v>
      </c>
      <c r="AR296" s="926">
        <f>+AE296</f>
        <v>66140</v>
      </c>
      <c r="AS296" s="1325">
        <v>10</v>
      </c>
      <c r="AT296" s="1325">
        <v>1</v>
      </c>
      <c r="AU296" s="1325">
        <f t="shared" si="1251"/>
        <v>20</v>
      </c>
      <c r="AV296" s="927">
        <f t="shared" si="1246"/>
        <v>1322800</v>
      </c>
      <c r="AW296" s="927">
        <f t="shared" si="1225"/>
        <v>79368</v>
      </c>
      <c r="AX296" s="927">
        <f t="shared" si="1247"/>
        <v>1402168</v>
      </c>
      <c r="AY296" s="926"/>
      <c r="AZ296" s="928">
        <f t="shared" si="1248"/>
        <v>1402168</v>
      </c>
      <c r="BA296" s="929">
        <f t="shared" si="1249"/>
        <v>18410465.84</v>
      </c>
    </row>
    <row r="297" spans="1:53" s="539" customFormat="1" ht="23.25" customHeight="1" thickBot="1" x14ac:dyDescent="0.35">
      <c r="A297" s="540">
        <v>6</v>
      </c>
      <c r="B297" s="506" t="s">
        <v>2245</v>
      </c>
      <c r="C297" s="531" t="s">
        <v>775</v>
      </c>
      <c r="D297" s="556">
        <v>1</v>
      </c>
      <c r="E297" s="925">
        <v>1</v>
      </c>
      <c r="F297" s="542">
        <f t="shared" ref="F297:F298" si="1253">+E297*2</f>
        <v>2</v>
      </c>
      <c r="G297" s="926">
        <v>66140</v>
      </c>
      <c r="H297" s="926">
        <v>10</v>
      </c>
      <c r="I297" s="927">
        <f t="shared" ref="I297:I298" si="1254">+H297*G297</f>
        <v>661400</v>
      </c>
      <c r="J297" s="927">
        <f>+I297*0.02</f>
        <v>13228</v>
      </c>
      <c r="K297" s="927">
        <f t="shared" ref="K297:K298" si="1255">+I297+J297</f>
        <v>674628</v>
      </c>
      <c r="L297" s="926"/>
      <c r="M297" s="928">
        <f t="shared" ref="M297:M298" si="1256">+K297+L297</f>
        <v>674628</v>
      </c>
      <c r="N297" s="1002">
        <f t="shared" ref="N297:N298" si="1257">+M297*13.13</f>
        <v>8857865.6400000006</v>
      </c>
      <c r="O297" s="928">
        <v>1</v>
      </c>
      <c r="P297" s="930">
        <f>+E297+1</f>
        <v>2</v>
      </c>
      <c r="Q297" s="542">
        <f t="shared" ref="Q297:Q298" si="1258">+P297*2</f>
        <v>4</v>
      </c>
      <c r="R297" s="926">
        <f t="shared" ref="R297:R298" si="1259">+G297</f>
        <v>66140</v>
      </c>
      <c r="S297" s="1325">
        <v>10</v>
      </c>
      <c r="T297" s="1328">
        <v>0.5</v>
      </c>
      <c r="U297" s="1328">
        <f t="shared" si="1252"/>
        <v>15</v>
      </c>
      <c r="V297" s="927">
        <f t="shared" ref="V297:V298" si="1260">+U297*R297</f>
        <v>992100</v>
      </c>
      <c r="W297" s="927">
        <f>IF((Q297&lt;=30)*AND(V297*Q297%&gt;J297),V297*Q297%,IF((Q297&gt;30)*AND(V297*30%&gt;J297),V297*30%,J297))</f>
        <v>39684</v>
      </c>
      <c r="X297" s="927">
        <f t="shared" ref="X297:X298" si="1261">+V297+W297</f>
        <v>1031784</v>
      </c>
      <c r="Y297" s="926"/>
      <c r="Z297" s="928">
        <f t="shared" ref="Z297:Z298" si="1262">+X297+Y297</f>
        <v>1031784</v>
      </c>
      <c r="AA297" s="1002">
        <f t="shared" ref="AA297:AA298" si="1263">+Z297*13.13</f>
        <v>13547323.92</v>
      </c>
      <c r="AB297" s="1120">
        <v>1</v>
      </c>
      <c r="AC297" s="925">
        <f>+P297+1</f>
        <v>3</v>
      </c>
      <c r="AD297" s="542">
        <f t="shared" ref="AD297:AD298" si="1264">+AC297*2</f>
        <v>6</v>
      </c>
      <c r="AE297" s="926">
        <f t="shared" ref="AE297:AE298" si="1265">+R297</f>
        <v>66140</v>
      </c>
      <c r="AF297" s="1325">
        <v>10</v>
      </c>
      <c r="AG297" s="1325">
        <v>1</v>
      </c>
      <c r="AH297" s="1325">
        <f t="shared" si="1250"/>
        <v>20</v>
      </c>
      <c r="AI297" s="927">
        <f t="shared" ref="AI297:AI298" si="1266">+AH297*AE297</f>
        <v>1322800</v>
      </c>
      <c r="AJ297" s="927">
        <f t="shared" ref="AJ297:AJ298" si="1267">IF((AD297&lt;=30)*AND(AI297*AD297%&gt;W297),AI297*AD297%,IF((AD297&gt;30)*AND(AI297*30%&gt;W297),AI297*30%,W297))</f>
        <v>79368</v>
      </c>
      <c r="AK297" s="927">
        <f t="shared" ref="AK297:AK298" si="1268">+AI297+AJ297</f>
        <v>1402168</v>
      </c>
      <c r="AL297" s="926"/>
      <c r="AM297" s="928">
        <f t="shared" ref="AM297:AM298" si="1269">+AK297+AL297</f>
        <v>1402168</v>
      </c>
      <c r="AN297" s="1002">
        <f t="shared" ref="AN297:AN298" si="1270">+AM297*13.13</f>
        <v>18410465.84</v>
      </c>
      <c r="AO297" s="1120">
        <v>1</v>
      </c>
      <c r="AP297" s="925">
        <f>+AC297+1</f>
        <v>4</v>
      </c>
      <c r="AQ297" s="542">
        <f t="shared" ref="AQ297:AQ298" si="1271">+AP297*2</f>
        <v>8</v>
      </c>
      <c r="AR297" s="926">
        <f t="shared" ref="AR297:AR298" si="1272">+AE297</f>
        <v>66140</v>
      </c>
      <c r="AS297" s="1325">
        <v>10</v>
      </c>
      <c r="AT297" s="1325">
        <v>1</v>
      </c>
      <c r="AU297" s="1325">
        <f t="shared" si="1251"/>
        <v>20</v>
      </c>
      <c r="AV297" s="927">
        <f t="shared" ref="AV297:AV298" si="1273">+AU297*AR297</f>
        <v>1322800</v>
      </c>
      <c r="AW297" s="927">
        <f t="shared" ref="AW297:AW298" si="1274">IF((AQ297&lt;=30)*AND(AV297*AQ297%&gt;AJ297),AV297*AQ297%,IF((AQ297&gt;30)*AND(AV297*30%&gt;AJ297),AV297*30%,AJ297))</f>
        <v>105824</v>
      </c>
      <c r="AX297" s="927">
        <f t="shared" ref="AX297:AX298" si="1275">+AV297+AW297</f>
        <v>1428624</v>
      </c>
      <c r="AY297" s="926"/>
      <c r="AZ297" s="928">
        <f t="shared" ref="AZ297:AZ298" si="1276">+AX297+AY297</f>
        <v>1428624</v>
      </c>
      <c r="BA297" s="929">
        <f t="shared" ref="BA297:BA298" si="1277">+AZ297*13.13</f>
        <v>18757833.120000001</v>
      </c>
    </row>
    <row r="298" spans="1:53" s="539" customFormat="1" ht="23.25" customHeight="1" thickBot="1" x14ac:dyDescent="0.35">
      <c r="A298" s="530">
        <v>7</v>
      </c>
      <c r="B298" s="506" t="s">
        <v>2489</v>
      </c>
      <c r="C298" s="531" t="s">
        <v>775</v>
      </c>
      <c r="D298" s="556">
        <v>1</v>
      </c>
      <c r="E298" s="925">
        <v>0</v>
      </c>
      <c r="F298" s="542">
        <f t="shared" si="1253"/>
        <v>0</v>
      </c>
      <c r="G298" s="926">
        <v>66140</v>
      </c>
      <c r="H298" s="926">
        <v>10</v>
      </c>
      <c r="I298" s="927">
        <f t="shared" si="1254"/>
        <v>661400</v>
      </c>
      <c r="J298" s="927">
        <v>0</v>
      </c>
      <c r="K298" s="927">
        <f t="shared" si="1255"/>
        <v>661400</v>
      </c>
      <c r="L298" s="926"/>
      <c r="M298" s="928">
        <f t="shared" si="1256"/>
        <v>661400</v>
      </c>
      <c r="N298" s="1002">
        <f t="shared" si="1257"/>
        <v>8684182</v>
      </c>
      <c r="O298" s="928">
        <v>1</v>
      </c>
      <c r="P298" s="930">
        <f>+E298+1</f>
        <v>1</v>
      </c>
      <c r="Q298" s="542">
        <f t="shared" si="1258"/>
        <v>2</v>
      </c>
      <c r="R298" s="926">
        <f t="shared" si="1259"/>
        <v>66140</v>
      </c>
      <c r="S298" s="1325">
        <v>10</v>
      </c>
      <c r="T298" s="1328">
        <v>0.5</v>
      </c>
      <c r="U298" s="1328">
        <f t="shared" si="1252"/>
        <v>15</v>
      </c>
      <c r="V298" s="927">
        <f t="shared" si="1260"/>
        <v>992100</v>
      </c>
      <c r="W298" s="927">
        <f>IF((Q298&lt;=30)*AND(V298*Q298%&gt;J298),V298*Q298%,IF((Q298&gt;30)*AND(V298*30%&gt;J298),V298*30%,J298))</f>
        <v>19842</v>
      </c>
      <c r="X298" s="927">
        <f t="shared" si="1261"/>
        <v>1011942</v>
      </c>
      <c r="Y298" s="926"/>
      <c r="Z298" s="928">
        <f t="shared" si="1262"/>
        <v>1011942</v>
      </c>
      <c r="AA298" s="1002">
        <f t="shared" si="1263"/>
        <v>13286798.460000001</v>
      </c>
      <c r="AB298" s="1120">
        <v>1</v>
      </c>
      <c r="AC298" s="925">
        <f>+P298+1</f>
        <v>2</v>
      </c>
      <c r="AD298" s="542">
        <f t="shared" si="1264"/>
        <v>4</v>
      </c>
      <c r="AE298" s="926">
        <f t="shared" si="1265"/>
        <v>66140</v>
      </c>
      <c r="AF298" s="1325">
        <v>10</v>
      </c>
      <c r="AG298" s="1325">
        <v>1</v>
      </c>
      <c r="AH298" s="1325">
        <f t="shared" si="1250"/>
        <v>20</v>
      </c>
      <c r="AI298" s="927">
        <f t="shared" si="1266"/>
        <v>1322800</v>
      </c>
      <c r="AJ298" s="927">
        <f t="shared" si="1267"/>
        <v>52912</v>
      </c>
      <c r="AK298" s="927">
        <f t="shared" si="1268"/>
        <v>1375712</v>
      </c>
      <c r="AL298" s="926"/>
      <c r="AM298" s="928">
        <f t="shared" si="1269"/>
        <v>1375712</v>
      </c>
      <c r="AN298" s="1002">
        <f t="shared" si="1270"/>
        <v>18063098.560000002</v>
      </c>
      <c r="AO298" s="1120">
        <v>1</v>
      </c>
      <c r="AP298" s="925">
        <f>+AC298+1</f>
        <v>3</v>
      </c>
      <c r="AQ298" s="542">
        <f t="shared" si="1271"/>
        <v>6</v>
      </c>
      <c r="AR298" s="926">
        <f t="shared" si="1272"/>
        <v>66140</v>
      </c>
      <c r="AS298" s="1325">
        <v>10</v>
      </c>
      <c r="AT298" s="1325">
        <v>1</v>
      </c>
      <c r="AU298" s="1325">
        <f t="shared" si="1251"/>
        <v>20</v>
      </c>
      <c r="AV298" s="927">
        <f t="shared" si="1273"/>
        <v>1322800</v>
      </c>
      <c r="AW298" s="927">
        <f t="shared" si="1274"/>
        <v>79368</v>
      </c>
      <c r="AX298" s="927">
        <f t="shared" si="1275"/>
        <v>1402168</v>
      </c>
      <c r="AY298" s="926"/>
      <c r="AZ298" s="928">
        <f t="shared" si="1276"/>
        <v>1402168</v>
      </c>
      <c r="BA298" s="929">
        <f t="shared" si="1277"/>
        <v>18410465.84</v>
      </c>
    </row>
    <row r="299" spans="1:53" s="539" customFormat="1" ht="23.25" customHeight="1" thickBot="1" x14ac:dyDescent="0.35">
      <c r="A299" s="540">
        <v>8</v>
      </c>
      <c r="B299" s="506" t="s">
        <v>2488</v>
      </c>
      <c r="C299" s="531" t="s">
        <v>775</v>
      </c>
      <c r="D299" s="556">
        <v>1</v>
      </c>
      <c r="E299" s="925">
        <v>1</v>
      </c>
      <c r="F299" s="542">
        <f t="shared" si="1226"/>
        <v>2</v>
      </c>
      <c r="G299" s="926">
        <v>66140</v>
      </c>
      <c r="H299" s="926">
        <v>10</v>
      </c>
      <c r="I299" s="927">
        <f t="shared" si="1227"/>
        <v>661400</v>
      </c>
      <c r="J299" s="927">
        <f>+I299*0.02</f>
        <v>13228</v>
      </c>
      <c r="K299" s="927">
        <f t="shared" si="1222"/>
        <v>674628</v>
      </c>
      <c r="L299" s="926"/>
      <c r="M299" s="928">
        <f t="shared" si="1228"/>
        <v>674628</v>
      </c>
      <c r="N299" s="1002">
        <f t="shared" si="1229"/>
        <v>8857865.6400000006</v>
      </c>
      <c r="O299" s="928">
        <v>1</v>
      </c>
      <c r="P299" s="930">
        <f>+E299+1</f>
        <v>2</v>
      </c>
      <c r="Q299" s="542">
        <f t="shared" si="1231"/>
        <v>4</v>
      </c>
      <c r="R299" s="926">
        <f t="shared" si="1232"/>
        <v>66140</v>
      </c>
      <c r="S299" s="1325">
        <v>10</v>
      </c>
      <c r="T299" s="1328">
        <v>0.5</v>
      </c>
      <c r="U299" s="1328">
        <f t="shared" si="1252"/>
        <v>15</v>
      </c>
      <c r="V299" s="927">
        <f t="shared" si="1234"/>
        <v>992100</v>
      </c>
      <c r="W299" s="927">
        <f>IF((Q299&lt;=30)*AND(V299*Q299%&gt;J299),V299*Q299%,IF((Q299&gt;30)*AND(V299*30%&gt;J299),V299*30%,J299))</f>
        <v>39684</v>
      </c>
      <c r="X299" s="927">
        <f t="shared" si="1235"/>
        <v>1031784</v>
      </c>
      <c r="Y299" s="926"/>
      <c r="Z299" s="928">
        <f t="shared" si="1236"/>
        <v>1031784</v>
      </c>
      <c r="AA299" s="1002">
        <f t="shared" si="1237"/>
        <v>13547323.92</v>
      </c>
      <c r="AB299" s="1120">
        <v>1</v>
      </c>
      <c r="AC299" s="925">
        <f>+P299+1</f>
        <v>3</v>
      </c>
      <c r="AD299" s="542">
        <f t="shared" si="1239"/>
        <v>6</v>
      </c>
      <c r="AE299" s="926">
        <f>+R299</f>
        <v>66140</v>
      </c>
      <c r="AF299" s="1325">
        <v>10</v>
      </c>
      <c r="AG299" s="1325">
        <v>1</v>
      </c>
      <c r="AH299" s="1325">
        <f t="shared" si="1250"/>
        <v>20</v>
      </c>
      <c r="AI299" s="927">
        <f t="shared" si="1240"/>
        <v>1322800</v>
      </c>
      <c r="AJ299" s="927">
        <f t="shared" si="1224"/>
        <v>79368</v>
      </c>
      <c r="AK299" s="927">
        <f t="shared" si="1241"/>
        <v>1402168</v>
      </c>
      <c r="AL299" s="926"/>
      <c r="AM299" s="928">
        <f t="shared" si="1242"/>
        <v>1402168</v>
      </c>
      <c r="AN299" s="1002">
        <f t="shared" si="1243"/>
        <v>18410465.84</v>
      </c>
      <c r="AO299" s="1120">
        <v>1</v>
      </c>
      <c r="AP299" s="925">
        <f>+AC299+1</f>
        <v>4</v>
      </c>
      <c r="AQ299" s="542">
        <f t="shared" si="1245"/>
        <v>8</v>
      </c>
      <c r="AR299" s="926">
        <f>+AE299</f>
        <v>66140</v>
      </c>
      <c r="AS299" s="1325">
        <v>10</v>
      </c>
      <c r="AT299" s="1325">
        <v>1</v>
      </c>
      <c r="AU299" s="1325">
        <f t="shared" si="1251"/>
        <v>20</v>
      </c>
      <c r="AV299" s="927">
        <f t="shared" si="1246"/>
        <v>1322800</v>
      </c>
      <c r="AW299" s="927">
        <f t="shared" si="1225"/>
        <v>105824</v>
      </c>
      <c r="AX299" s="927">
        <f t="shared" si="1247"/>
        <v>1428624</v>
      </c>
      <c r="AY299" s="926"/>
      <c r="AZ299" s="928">
        <f t="shared" si="1248"/>
        <v>1428624</v>
      </c>
      <c r="BA299" s="929">
        <f t="shared" si="1249"/>
        <v>18757833.120000001</v>
      </c>
    </row>
    <row r="300" spans="1:53" s="539" customFormat="1" ht="23.25" customHeight="1" thickBot="1" x14ac:dyDescent="0.35">
      <c r="A300" s="530">
        <v>9</v>
      </c>
      <c r="B300" s="812" t="s">
        <v>959</v>
      </c>
      <c r="C300" s="531" t="s">
        <v>775</v>
      </c>
      <c r="D300" s="556">
        <v>1</v>
      </c>
      <c r="E300" s="925">
        <v>16</v>
      </c>
      <c r="F300" s="542">
        <f t="shared" ref="F300" si="1278">+E300*2</f>
        <v>32</v>
      </c>
      <c r="G300" s="926">
        <v>66140</v>
      </c>
      <c r="H300" s="926">
        <v>10</v>
      </c>
      <c r="I300" s="927">
        <f t="shared" ref="I300" si="1279">+H300*G300</f>
        <v>661400</v>
      </c>
      <c r="J300" s="927">
        <v>198420</v>
      </c>
      <c r="K300" s="927">
        <f t="shared" ref="K300" si="1280">+I300+J300</f>
        <v>859820</v>
      </c>
      <c r="L300" s="926"/>
      <c r="M300" s="928">
        <f t="shared" ref="M300" si="1281">+K300+L300</f>
        <v>859820</v>
      </c>
      <c r="N300" s="1002">
        <f t="shared" ref="N300" si="1282">+M300*13.13</f>
        <v>11289436.600000001</v>
      </c>
      <c r="O300" s="928">
        <v>1</v>
      </c>
      <c r="P300" s="930">
        <f t="shared" ref="P300" si="1283">+E300+1</f>
        <v>17</v>
      </c>
      <c r="Q300" s="542">
        <f t="shared" ref="Q300" si="1284">+P300*2</f>
        <v>34</v>
      </c>
      <c r="R300" s="926">
        <f t="shared" ref="R300" si="1285">+G300</f>
        <v>66140</v>
      </c>
      <c r="S300" s="1325">
        <v>10</v>
      </c>
      <c r="T300" s="1328">
        <v>0.5</v>
      </c>
      <c r="U300" s="1328">
        <f t="shared" ref="U300" si="1286">+S300+S300*T300</f>
        <v>15</v>
      </c>
      <c r="V300" s="927">
        <f t="shared" ref="V300" si="1287">+U300*R300</f>
        <v>992100</v>
      </c>
      <c r="W300" s="927">
        <f t="shared" ref="W300" si="1288">IF((Q300&lt;=30)*AND(V300*Q300%&gt;J300),V300*Q300%,IF((Q300&gt;30)*AND(V300*30%&gt;J300),V300*30%,J300))</f>
        <v>297630</v>
      </c>
      <c r="X300" s="927">
        <f t="shared" ref="X300" si="1289">+V300+W300</f>
        <v>1289730</v>
      </c>
      <c r="Y300" s="926"/>
      <c r="Z300" s="928">
        <f t="shared" ref="Z300" si="1290">+X300+Y300</f>
        <v>1289730</v>
      </c>
      <c r="AA300" s="1002">
        <f t="shared" ref="AA300" si="1291">+Z300*13.13</f>
        <v>16934154.900000002</v>
      </c>
      <c r="AB300" s="1003">
        <v>1</v>
      </c>
      <c r="AC300" s="925">
        <f t="shared" ref="AC300" si="1292">+P300+1</f>
        <v>18</v>
      </c>
      <c r="AD300" s="542">
        <f t="shared" ref="AD300:AD302" si="1293">+AC300*2</f>
        <v>36</v>
      </c>
      <c r="AE300" s="926">
        <f>+R300</f>
        <v>66140</v>
      </c>
      <c r="AF300" s="1325">
        <v>10</v>
      </c>
      <c r="AG300" s="1325">
        <v>1</v>
      </c>
      <c r="AH300" s="1325">
        <f t="shared" ref="AH300:AH302" si="1294">+AF300+AF300*AG300</f>
        <v>20</v>
      </c>
      <c r="AI300" s="927">
        <f t="shared" ref="AI300:AI302" si="1295">+AH300*AE300</f>
        <v>1322800</v>
      </c>
      <c r="AJ300" s="927">
        <f t="shared" ref="AJ300:AJ302" si="1296">IF((AD300&lt;=30)*AND(AI300*AD300%&gt;W300),AI300*AD300%,IF((AD300&gt;30)*AND(AI300*30%&gt;W300),AI300*30%,W300))</f>
        <v>396840</v>
      </c>
      <c r="AK300" s="927">
        <f t="shared" ref="AK300:AK302" si="1297">+AI300+AJ300</f>
        <v>1719640</v>
      </c>
      <c r="AL300" s="926"/>
      <c r="AM300" s="928">
        <f t="shared" ref="AM300:AM302" si="1298">+AK300+AL300</f>
        <v>1719640</v>
      </c>
      <c r="AN300" s="1002">
        <f t="shared" ref="AN300:AN302" si="1299">+AM300*13.13</f>
        <v>22578873.200000003</v>
      </c>
      <c r="AO300" s="1003">
        <v>1</v>
      </c>
      <c r="AP300" s="925">
        <f t="shared" ref="AP300:AP302" si="1300">+AC300+1</f>
        <v>19</v>
      </c>
      <c r="AQ300" s="542">
        <f t="shared" ref="AQ300:AQ302" si="1301">+AP300*2</f>
        <v>38</v>
      </c>
      <c r="AR300" s="926">
        <f>+AE300</f>
        <v>66140</v>
      </c>
      <c r="AS300" s="1325">
        <v>10</v>
      </c>
      <c r="AT300" s="1325">
        <v>1</v>
      </c>
      <c r="AU300" s="1325">
        <f t="shared" ref="AU300:AU302" si="1302">+AS300+AS300*AT300</f>
        <v>20</v>
      </c>
      <c r="AV300" s="927">
        <f t="shared" ref="AV300:AV302" si="1303">+AU300*AR300</f>
        <v>1322800</v>
      </c>
      <c r="AW300" s="927">
        <f t="shared" ref="AW300:AW302" si="1304">IF((AQ300&lt;=30)*AND(AV300*AQ300%&gt;AJ300),AV300*AQ300%,IF((AQ300&gt;30)*AND(AV300*30%&gt;AJ300),AV300*30%,AJ300))</f>
        <v>396840</v>
      </c>
      <c r="AX300" s="927">
        <f t="shared" ref="AX300:AX302" si="1305">+AV300+AW300</f>
        <v>1719640</v>
      </c>
      <c r="AY300" s="926"/>
      <c r="AZ300" s="928">
        <f t="shared" ref="AZ300:AZ302" si="1306">+AX300+AY300</f>
        <v>1719640</v>
      </c>
      <c r="BA300" s="929">
        <f t="shared" ref="BA300:BA302" si="1307">+AZ300*13.13</f>
        <v>22578873.200000003</v>
      </c>
    </row>
    <row r="301" spans="1:53" s="1163" customFormat="1" ht="23.25" customHeight="1" thickBot="1" x14ac:dyDescent="0.35">
      <c r="A301" s="1353">
        <v>62</v>
      </c>
      <c r="B301" s="1372" t="s">
        <v>91</v>
      </c>
      <c r="C301" s="1332" t="s">
        <v>775</v>
      </c>
      <c r="D301" s="1355"/>
      <c r="E301" s="1373"/>
      <c r="F301" s="1152"/>
      <c r="G301" s="1325"/>
      <c r="H301" s="1325"/>
      <c r="I301" s="1335"/>
      <c r="J301" s="1335"/>
      <c r="K301" s="1335"/>
      <c r="L301" s="1325"/>
      <c r="M301" s="1337"/>
      <c r="N301" s="1338"/>
      <c r="O301" s="1337"/>
      <c r="P301" s="1342"/>
      <c r="Q301" s="1152"/>
      <c r="R301" s="1325"/>
      <c r="S301" s="1325"/>
      <c r="T301" s="1328"/>
      <c r="U301" s="1328"/>
      <c r="V301" s="1335"/>
      <c r="W301" s="1335"/>
      <c r="X301" s="1335"/>
      <c r="Y301" s="1325"/>
      <c r="Z301" s="1337"/>
      <c r="AA301" s="1338"/>
      <c r="AB301" s="1337">
        <v>1</v>
      </c>
      <c r="AC301" s="1342">
        <v>0</v>
      </c>
      <c r="AD301" s="1152">
        <f t="shared" si="1293"/>
        <v>0</v>
      </c>
      <c r="AE301" s="1325">
        <v>66140</v>
      </c>
      <c r="AF301" s="1325">
        <v>10</v>
      </c>
      <c r="AG301" s="1325">
        <v>1</v>
      </c>
      <c r="AH301" s="1325">
        <f t="shared" si="1294"/>
        <v>20</v>
      </c>
      <c r="AI301" s="1335">
        <f t="shared" si="1295"/>
        <v>1322800</v>
      </c>
      <c r="AJ301" s="1335">
        <f t="shared" si="1296"/>
        <v>0</v>
      </c>
      <c r="AK301" s="1335">
        <f t="shared" si="1297"/>
        <v>1322800</v>
      </c>
      <c r="AL301" s="1325"/>
      <c r="AM301" s="1337">
        <f t="shared" si="1298"/>
        <v>1322800</v>
      </c>
      <c r="AN301" s="1338">
        <f t="shared" si="1299"/>
        <v>17368364</v>
      </c>
      <c r="AO301" s="1337">
        <v>1</v>
      </c>
      <c r="AP301" s="1342">
        <f t="shared" si="1300"/>
        <v>1</v>
      </c>
      <c r="AQ301" s="1152">
        <f t="shared" si="1301"/>
        <v>2</v>
      </c>
      <c r="AR301" s="1325">
        <f t="shared" ref="AR301:AR302" si="1308">+AE301</f>
        <v>66140</v>
      </c>
      <c r="AS301" s="1325">
        <v>10</v>
      </c>
      <c r="AT301" s="1325">
        <v>1</v>
      </c>
      <c r="AU301" s="1325">
        <f t="shared" si="1302"/>
        <v>20</v>
      </c>
      <c r="AV301" s="1335">
        <f t="shared" si="1303"/>
        <v>1322800</v>
      </c>
      <c r="AW301" s="1335">
        <f t="shared" si="1304"/>
        <v>26456</v>
      </c>
      <c r="AX301" s="1335">
        <f t="shared" si="1305"/>
        <v>1349256</v>
      </c>
      <c r="AY301" s="1325"/>
      <c r="AZ301" s="1337">
        <f t="shared" si="1306"/>
        <v>1349256</v>
      </c>
      <c r="BA301" s="1340">
        <f t="shared" si="1307"/>
        <v>17715731.280000001</v>
      </c>
    </row>
    <row r="302" spans="1:53" s="1163" customFormat="1" ht="23.25" customHeight="1" thickBot="1" x14ac:dyDescent="0.35">
      <c r="A302" s="1353">
        <v>62</v>
      </c>
      <c r="B302" s="1372" t="s">
        <v>91</v>
      </c>
      <c r="C302" s="1332" t="s">
        <v>775</v>
      </c>
      <c r="D302" s="1355"/>
      <c r="E302" s="1373"/>
      <c r="F302" s="1152"/>
      <c r="G302" s="1325"/>
      <c r="H302" s="1325"/>
      <c r="I302" s="1335"/>
      <c r="J302" s="1335"/>
      <c r="K302" s="1335"/>
      <c r="L302" s="1325"/>
      <c r="M302" s="1337"/>
      <c r="N302" s="1338"/>
      <c r="O302" s="1337"/>
      <c r="P302" s="1342"/>
      <c r="Q302" s="1152"/>
      <c r="R302" s="1325"/>
      <c r="S302" s="1325"/>
      <c r="T302" s="1328"/>
      <c r="U302" s="1328"/>
      <c r="V302" s="1335"/>
      <c r="W302" s="1335"/>
      <c r="X302" s="1335"/>
      <c r="Y302" s="1325"/>
      <c r="Z302" s="1337"/>
      <c r="AA302" s="1338"/>
      <c r="AB302" s="1337">
        <v>1</v>
      </c>
      <c r="AC302" s="1342">
        <v>0</v>
      </c>
      <c r="AD302" s="1152">
        <f t="shared" si="1293"/>
        <v>0</v>
      </c>
      <c r="AE302" s="1325">
        <v>66140</v>
      </c>
      <c r="AF302" s="1325">
        <v>10</v>
      </c>
      <c r="AG302" s="1325">
        <v>1</v>
      </c>
      <c r="AH302" s="1325">
        <f t="shared" si="1294"/>
        <v>20</v>
      </c>
      <c r="AI302" s="1335">
        <f t="shared" si="1295"/>
        <v>1322800</v>
      </c>
      <c r="AJ302" s="1335">
        <f t="shared" si="1296"/>
        <v>0</v>
      </c>
      <c r="AK302" s="1335">
        <f t="shared" si="1297"/>
        <v>1322800</v>
      </c>
      <c r="AL302" s="1325"/>
      <c r="AM302" s="1337">
        <f t="shared" si="1298"/>
        <v>1322800</v>
      </c>
      <c r="AN302" s="1338">
        <f t="shared" si="1299"/>
        <v>17368364</v>
      </c>
      <c r="AO302" s="1337">
        <v>1</v>
      </c>
      <c r="AP302" s="1342">
        <f t="shared" si="1300"/>
        <v>1</v>
      </c>
      <c r="AQ302" s="1152">
        <f t="shared" si="1301"/>
        <v>2</v>
      </c>
      <c r="AR302" s="1325">
        <f t="shared" si="1308"/>
        <v>66140</v>
      </c>
      <c r="AS302" s="1325">
        <v>10</v>
      </c>
      <c r="AT302" s="1325">
        <v>1</v>
      </c>
      <c r="AU302" s="1325">
        <f t="shared" si="1302"/>
        <v>20</v>
      </c>
      <c r="AV302" s="1335">
        <f t="shared" si="1303"/>
        <v>1322800</v>
      </c>
      <c r="AW302" s="1335">
        <f t="shared" si="1304"/>
        <v>26456</v>
      </c>
      <c r="AX302" s="1335">
        <f t="shared" si="1305"/>
        <v>1349256</v>
      </c>
      <c r="AY302" s="1325"/>
      <c r="AZ302" s="1337">
        <f t="shared" si="1306"/>
        <v>1349256</v>
      </c>
      <c r="BA302" s="1340">
        <f t="shared" si="1307"/>
        <v>17715731.280000001</v>
      </c>
    </row>
    <row r="303" spans="1:53" s="549" customFormat="1" ht="18" customHeight="1" thickBot="1" x14ac:dyDescent="0.35">
      <c r="A303" s="1515" t="s">
        <v>64</v>
      </c>
      <c r="B303" s="1516"/>
      <c r="C303" s="1517"/>
      <c r="D303" s="894">
        <f t="shared" ref="D303:BA303" si="1309">SUM(D292:D302)</f>
        <v>9</v>
      </c>
      <c r="E303" s="999">
        <f t="shared" si="1309"/>
        <v>73</v>
      </c>
      <c r="F303" s="1000">
        <f t="shared" si="1309"/>
        <v>146</v>
      </c>
      <c r="G303" s="1000">
        <f t="shared" si="1309"/>
        <v>595260</v>
      </c>
      <c r="H303" s="1000">
        <f t="shared" si="1309"/>
        <v>91</v>
      </c>
      <c r="I303" s="1000">
        <f t="shared" si="1309"/>
        <v>6018740</v>
      </c>
      <c r="J303" s="1000">
        <f t="shared" si="1309"/>
        <v>1076750</v>
      </c>
      <c r="K303" s="1000">
        <f t="shared" si="1309"/>
        <v>7095490</v>
      </c>
      <c r="L303" s="1000">
        <f t="shared" si="1309"/>
        <v>0</v>
      </c>
      <c r="M303" s="1000">
        <f t="shared" si="1309"/>
        <v>7095490</v>
      </c>
      <c r="N303" s="708">
        <f t="shared" si="1309"/>
        <v>93163783.700000018</v>
      </c>
      <c r="O303" s="1207">
        <f t="shared" si="1309"/>
        <v>9</v>
      </c>
      <c r="P303" s="999">
        <f t="shared" si="1309"/>
        <v>82</v>
      </c>
      <c r="Q303" s="1000">
        <f t="shared" si="1309"/>
        <v>164</v>
      </c>
      <c r="R303" s="1000">
        <f t="shared" si="1309"/>
        <v>595260</v>
      </c>
      <c r="S303" s="1000"/>
      <c r="T303" s="1000"/>
      <c r="U303" s="1000">
        <f t="shared" si="1309"/>
        <v>136.5</v>
      </c>
      <c r="V303" s="1000">
        <f t="shared" si="1309"/>
        <v>9028110</v>
      </c>
      <c r="W303" s="1000">
        <f t="shared" si="1309"/>
        <v>1496086.8</v>
      </c>
      <c r="X303" s="1000">
        <f t="shared" si="1309"/>
        <v>10524196.800000001</v>
      </c>
      <c r="Y303" s="1000">
        <f t="shared" si="1309"/>
        <v>0</v>
      </c>
      <c r="Z303" s="1000">
        <f t="shared" si="1309"/>
        <v>10524196.800000001</v>
      </c>
      <c r="AA303" s="708">
        <f t="shared" si="1309"/>
        <v>138182703.984</v>
      </c>
      <c r="AB303" s="708">
        <f t="shared" si="1309"/>
        <v>11</v>
      </c>
      <c r="AC303" s="999">
        <f t="shared" si="1309"/>
        <v>91</v>
      </c>
      <c r="AD303" s="1000">
        <f t="shared" si="1309"/>
        <v>182</v>
      </c>
      <c r="AE303" s="1000">
        <f t="shared" si="1309"/>
        <v>727540</v>
      </c>
      <c r="AF303" s="1000"/>
      <c r="AG303" s="1000"/>
      <c r="AH303" s="1000">
        <f t="shared" si="1309"/>
        <v>222</v>
      </c>
      <c r="AI303" s="1000">
        <f t="shared" si="1309"/>
        <v>14683080</v>
      </c>
      <c r="AJ303" s="1000">
        <f t="shared" si="1309"/>
        <v>2182620</v>
      </c>
      <c r="AK303" s="1000">
        <f t="shared" si="1309"/>
        <v>16865700</v>
      </c>
      <c r="AL303" s="1000">
        <f t="shared" si="1309"/>
        <v>0</v>
      </c>
      <c r="AM303" s="1000">
        <f t="shared" si="1309"/>
        <v>16865700</v>
      </c>
      <c r="AN303" s="708">
        <f t="shared" si="1309"/>
        <v>221446641.00000006</v>
      </c>
      <c r="AO303" s="708">
        <f t="shared" si="1309"/>
        <v>11</v>
      </c>
      <c r="AP303" s="999">
        <f t="shared" si="1309"/>
        <v>102</v>
      </c>
      <c r="AQ303" s="1000">
        <f t="shared" si="1309"/>
        <v>204</v>
      </c>
      <c r="AR303" s="1000">
        <f t="shared" si="1309"/>
        <v>727540</v>
      </c>
      <c r="AS303" s="1000"/>
      <c r="AT303" s="1000"/>
      <c r="AU303" s="1000">
        <f t="shared" si="1309"/>
        <v>222</v>
      </c>
      <c r="AV303" s="1000">
        <f t="shared" si="1309"/>
        <v>14683080</v>
      </c>
      <c r="AW303" s="1000">
        <f t="shared" si="1309"/>
        <v>2394268</v>
      </c>
      <c r="AX303" s="1000">
        <f t="shared" si="1309"/>
        <v>17077348</v>
      </c>
      <c r="AY303" s="1000">
        <f t="shared" si="1309"/>
        <v>0</v>
      </c>
      <c r="AZ303" s="1000">
        <f t="shared" si="1309"/>
        <v>17077348</v>
      </c>
      <c r="BA303" s="1001">
        <f t="shared" si="1309"/>
        <v>224225579.24000001</v>
      </c>
    </row>
    <row r="304" spans="1:53" s="516" customFormat="1" ht="17.25" customHeight="1" x14ac:dyDescent="0.3">
      <c r="A304" s="550"/>
      <c r="B304" s="551"/>
      <c r="C304" s="551"/>
      <c r="D304" s="551"/>
      <c r="E304" s="551"/>
      <c r="F304" s="551"/>
      <c r="G304" s="551"/>
      <c r="H304" s="551"/>
      <c r="I304" s="551"/>
      <c r="J304" s="551"/>
      <c r="K304" s="551"/>
      <c r="L304" s="551"/>
      <c r="M304" s="551"/>
      <c r="N304" s="551"/>
      <c r="O304" s="551"/>
      <c r="P304" s="551"/>
      <c r="Q304" s="551"/>
      <c r="R304" s="551"/>
      <c r="S304" s="551"/>
      <c r="T304" s="551"/>
      <c r="U304" s="551"/>
      <c r="V304" s="551"/>
      <c r="W304" s="551"/>
      <c r="X304" s="551"/>
      <c r="Y304" s="551"/>
      <c r="Z304" s="551"/>
      <c r="AA304" s="551"/>
      <c r="AB304" s="551"/>
    </row>
    <row r="305" spans="1:53" s="516" customFormat="1" ht="18" customHeight="1" thickBot="1" x14ac:dyDescent="0.35">
      <c r="A305" s="550"/>
      <c r="B305" s="551"/>
      <c r="C305" s="551"/>
      <c r="D305" s="551"/>
      <c r="E305" s="551"/>
      <c r="F305" s="551"/>
      <c r="G305" s="551"/>
      <c r="H305" s="551"/>
      <c r="I305" s="551"/>
      <c r="J305" s="551"/>
      <c r="K305" s="551"/>
      <c r="L305" s="551"/>
      <c r="M305" s="551"/>
      <c r="N305" s="551"/>
      <c r="O305" s="551"/>
      <c r="P305" s="551"/>
      <c r="Q305" s="551"/>
      <c r="R305" s="551"/>
      <c r="S305" s="551"/>
      <c r="T305" s="551"/>
      <c r="U305" s="551"/>
      <c r="V305" s="551"/>
      <c r="W305" s="551"/>
      <c r="X305" s="551"/>
      <c r="Y305" s="551"/>
      <c r="Z305" s="551"/>
      <c r="AA305" s="551"/>
      <c r="AB305" s="551"/>
    </row>
    <row r="306" spans="1:53" s="515" customFormat="1" ht="30.75" customHeight="1" thickBot="1" x14ac:dyDescent="0.35">
      <c r="A306" s="1518" t="s">
        <v>842</v>
      </c>
      <c r="B306" s="1519"/>
      <c r="C306" s="1520"/>
      <c r="D306" s="1203"/>
      <c r="E306" s="1521" t="s">
        <v>2501</v>
      </c>
      <c r="F306" s="1522"/>
      <c r="G306" s="1522"/>
      <c r="H306" s="1522"/>
      <c r="I306" s="1522"/>
      <c r="J306" s="1522"/>
      <c r="K306" s="1522"/>
      <c r="L306" s="1522"/>
      <c r="M306" s="1522"/>
      <c r="N306" s="1523"/>
      <c r="O306" s="1199"/>
      <c r="P306" s="1521" t="s">
        <v>2501</v>
      </c>
      <c r="Q306" s="1522"/>
      <c r="R306" s="1522"/>
      <c r="S306" s="1522"/>
      <c r="T306" s="1522"/>
      <c r="U306" s="1522"/>
      <c r="V306" s="1522"/>
      <c r="W306" s="1522"/>
      <c r="X306" s="1522"/>
      <c r="Y306" s="1522"/>
      <c r="Z306" s="1522"/>
      <c r="AA306" s="1523"/>
      <c r="AB306" s="1199"/>
      <c r="AC306" s="1521" t="s">
        <v>2501</v>
      </c>
      <c r="AD306" s="1522"/>
      <c r="AE306" s="1522"/>
      <c r="AF306" s="1522"/>
      <c r="AG306" s="1522"/>
      <c r="AH306" s="1522"/>
      <c r="AI306" s="1522"/>
      <c r="AJ306" s="1522"/>
      <c r="AK306" s="1522"/>
      <c r="AL306" s="1522"/>
      <c r="AM306" s="1522"/>
      <c r="AN306" s="1523"/>
      <c r="AO306" s="1199"/>
      <c r="AP306" s="1521" t="s">
        <v>2501</v>
      </c>
      <c r="AQ306" s="1522"/>
      <c r="AR306" s="1522"/>
      <c r="AS306" s="1522"/>
      <c r="AT306" s="1522"/>
      <c r="AU306" s="1522"/>
      <c r="AV306" s="1522"/>
      <c r="AW306" s="1522"/>
      <c r="AX306" s="1522"/>
      <c r="AY306" s="1522"/>
      <c r="AZ306" s="1522"/>
      <c r="BA306" s="1523"/>
    </row>
    <row r="307" spans="1:53" s="516" customFormat="1" ht="25.5" customHeight="1" thickBot="1" x14ac:dyDescent="0.35">
      <c r="A307" s="1524" t="s">
        <v>22</v>
      </c>
      <c r="B307" s="1525"/>
      <c r="C307" s="1526"/>
      <c r="D307" s="1527" t="s">
        <v>1842</v>
      </c>
      <c r="E307" s="1528"/>
      <c r="F307" s="1528"/>
      <c r="G307" s="1528"/>
      <c r="H307" s="1528"/>
      <c r="I307" s="1528"/>
      <c r="J307" s="1528"/>
      <c r="K307" s="1528"/>
      <c r="L307" s="1528"/>
      <c r="M307" s="1528"/>
      <c r="N307" s="1529"/>
      <c r="O307" s="1201"/>
      <c r="P307" s="1527" t="s">
        <v>2127</v>
      </c>
      <c r="Q307" s="1528"/>
      <c r="R307" s="1528"/>
      <c r="S307" s="1528"/>
      <c r="T307" s="1528"/>
      <c r="U307" s="1528"/>
      <c r="V307" s="1528"/>
      <c r="W307" s="1528"/>
      <c r="X307" s="1528"/>
      <c r="Y307" s="1528"/>
      <c r="Z307" s="1528"/>
      <c r="AA307" s="1529"/>
      <c r="AB307" s="1201"/>
      <c r="AC307" s="1527" t="s">
        <v>2128</v>
      </c>
      <c r="AD307" s="1528"/>
      <c r="AE307" s="1528"/>
      <c r="AF307" s="1528"/>
      <c r="AG307" s="1528"/>
      <c r="AH307" s="1528"/>
      <c r="AI307" s="1528"/>
      <c r="AJ307" s="1528"/>
      <c r="AK307" s="1528"/>
      <c r="AL307" s="1528"/>
      <c r="AM307" s="1528"/>
      <c r="AN307" s="1529"/>
      <c r="AO307" s="1201"/>
      <c r="AP307" s="1527" t="s">
        <v>2480</v>
      </c>
      <c r="AQ307" s="1528"/>
      <c r="AR307" s="1528"/>
      <c r="AS307" s="1528"/>
      <c r="AT307" s="1528"/>
      <c r="AU307" s="1528"/>
      <c r="AV307" s="1528"/>
      <c r="AW307" s="1528"/>
      <c r="AX307" s="1528"/>
      <c r="AY307" s="1528"/>
      <c r="AZ307" s="1528"/>
      <c r="BA307" s="1529"/>
    </row>
    <row r="308" spans="1:53" ht="72.75" customHeight="1" thickBot="1" x14ac:dyDescent="0.35">
      <c r="A308" s="517" t="s">
        <v>10</v>
      </c>
      <c r="B308" s="518" t="s">
        <v>54</v>
      </c>
      <c r="C308" s="518" t="s">
        <v>55</v>
      </c>
      <c r="D308" s="519" t="s">
        <v>1</v>
      </c>
      <c r="E308" s="520" t="s">
        <v>622</v>
      </c>
      <c r="F308" s="520" t="s">
        <v>57</v>
      </c>
      <c r="G308" s="521" t="s">
        <v>62</v>
      </c>
      <c r="H308" s="522" t="s">
        <v>63</v>
      </c>
      <c r="I308" s="521" t="s">
        <v>623</v>
      </c>
      <c r="J308" s="523" t="s">
        <v>624</v>
      </c>
      <c r="K308" s="523" t="s">
        <v>908</v>
      </c>
      <c r="L308" s="524" t="s">
        <v>945</v>
      </c>
      <c r="M308" s="524" t="s">
        <v>2113</v>
      </c>
      <c r="N308" s="312" t="s">
        <v>2114</v>
      </c>
      <c r="O308" s="873"/>
      <c r="P308" s="525" t="str">
        <f>+E308</f>
        <v>Դատավորի ստաժ</v>
      </c>
      <c r="Q308" s="526" t="str">
        <f>+F308</f>
        <v>Ստաժի %-ը</v>
      </c>
      <c r="R308" s="523" t="s">
        <v>62</v>
      </c>
      <c r="S308" s="1329" t="s">
        <v>63</v>
      </c>
      <c r="T308" s="1330" t="s">
        <v>2876</v>
      </c>
      <c r="U308" s="1329" t="s">
        <v>2877</v>
      </c>
      <c r="V308" s="523" t="s">
        <v>623</v>
      </c>
      <c r="W308" s="523" t="s">
        <v>624</v>
      </c>
      <c r="X308" s="523" t="s">
        <v>942</v>
      </c>
      <c r="Y308" s="528" t="s">
        <v>946</v>
      </c>
      <c r="Z308" s="528" t="s">
        <v>2129</v>
      </c>
      <c r="AA308" s="529" t="s">
        <v>2130</v>
      </c>
      <c r="AB308" s="873"/>
      <c r="AC308" s="525" t="str">
        <f>+P308</f>
        <v>Դատավորի ստաժ</v>
      </c>
      <c r="AD308" s="526" t="str">
        <f>+Q308</f>
        <v>Ստաժի %-ը</v>
      </c>
      <c r="AE308" s="523" t="s">
        <v>62</v>
      </c>
      <c r="AF308" s="1329" t="s">
        <v>63</v>
      </c>
      <c r="AG308" s="1330" t="s">
        <v>2878</v>
      </c>
      <c r="AH308" s="1329" t="s">
        <v>2879</v>
      </c>
      <c r="AI308" s="523" t="s">
        <v>623</v>
      </c>
      <c r="AJ308" s="523" t="s">
        <v>624</v>
      </c>
      <c r="AK308" s="523" t="s">
        <v>942</v>
      </c>
      <c r="AL308" s="528" t="s">
        <v>946</v>
      </c>
      <c r="AM308" s="528" t="s">
        <v>2131</v>
      </c>
      <c r="AN308" s="529" t="s">
        <v>2132</v>
      </c>
      <c r="AO308" s="873"/>
      <c r="AP308" s="520" t="str">
        <f>+AC308</f>
        <v>Դատավորի ստաժ</v>
      </c>
      <c r="AQ308" s="695" t="str">
        <f>+AD308</f>
        <v>Ստաժի %-ը</v>
      </c>
      <c r="AR308" s="521" t="s">
        <v>62</v>
      </c>
      <c r="AS308" s="1329" t="s">
        <v>63</v>
      </c>
      <c r="AT308" s="1330" t="s">
        <v>2878</v>
      </c>
      <c r="AU308" s="1329" t="s">
        <v>2879</v>
      </c>
      <c r="AV308" s="521" t="s">
        <v>623</v>
      </c>
      <c r="AW308" s="521" t="s">
        <v>624</v>
      </c>
      <c r="AX308" s="521" t="s">
        <v>942</v>
      </c>
      <c r="AY308" s="524" t="s">
        <v>946</v>
      </c>
      <c r="AZ308" s="524" t="s">
        <v>2482</v>
      </c>
      <c r="BA308" s="312" t="s">
        <v>2481</v>
      </c>
    </row>
    <row r="309" spans="1:53" s="539" customFormat="1" ht="23.25" customHeight="1" thickBot="1" x14ac:dyDescent="0.35">
      <c r="A309" s="540">
        <v>1</v>
      </c>
      <c r="B309" s="817" t="s">
        <v>1800</v>
      </c>
      <c r="C309" s="531" t="s">
        <v>635</v>
      </c>
      <c r="D309" s="556">
        <v>1</v>
      </c>
      <c r="E309" s="925">
        <v>11</v>
      </c>
      <c r="F309" s="542">
        <f t="shared" ref="F309:F313" si="1310">+E309*2</f>
        <v>22</v>
      </c>
      <c r="G309" s="926">
        <v>66140</v>
      </c>
      <c r="H309" s="926">
        <v>11</v>
      </c>
      <c r="I309" s="927">
        <f t="shared" ref="I309:I313" si="1311">+H309*G309</f>
        <v>727540</v>
      </c>
      <c r="J309" s="927">
        <f>+I309*0.22</f>
        <v>160058.79999999999</v>
      </c>
      <c r="K309" s="927">
        <f t="shared" ref="K309:K313" si="1312">+I309+J309</f>
        <v>887598.8</v>
      </c>
      <c r="L309" s="926"/>
      <c r="M309" s="928">
        <f t="shared" ref="M309:M313" si="1313">+K309+L309</f>
        <v>887598.8</v>
      </c>
      <c r="N309" s="1002">
        <f t="shared" ref="N309:N313" si="1314">+M309*13.13</f>
        <v>11654172.244000001</v>
      </c>
      <c r="O309" s="928">
        <v>1</v>
      </c>
      <c r="P309" s="930">
        <f t="shared" ref="P309:P312" si="1315">+E309+1</f>
        <v>12</v>
      </c>
      <c r="Q309" s="542">
        <f t="shared" ref="Q309:Q313" si="1316">+P309*2</f>
        <v>24</v>
      </c>
      <c r="R309" s="926">
        <f t="shared" ref="R309:R313" si="1317">+G309</f>
        <v>66140</v>
      </c>
      <c r="S309" s="1325">
        <v>11</v>
      </c>
      <c r="T309" s="1328">
        <v>0.5</v>
      </c>
      <c r="U309" s="1328">
        <f>+S309+S309*T309</f>
        <v>16.5</v>
      </c>
      <c r="V309" s="927">
        <f t="shared" ref="V309:V313" si="1318">+U309*R309</f>
        <v>1091310</v>
      </c>
      <c r="W309" s="927">
        <f t="shared" ref="W309:W312" si="1319">IF((Q309&lt;=30)*AND(V309*Q309%&gt;J309),V309*Q309%,IF((Q309&gt;30)*AND(V309*30%&gt;J309),V309*30%,J309))</f>
        <v>261914.4</v>
      </c>
      <c r="X309" s="927">
        <f t="shared" ref="X309:X313" si="1320">+V309+W309</f>
        <v>1353224.4</v>
      </c>
      <c r="Y309" s="926"/>
      <c r="Z309" s="928">
        <f t="shared" ref="Z309:Z313" si="1321">+X309+Y309</f>
        <v>1353224.4</v>
      </c>
      <c r="AA309" s="1002">
        <f t="shared" ref="AA309:AA313" si="1322">+Z309*13.13</f>
        <v>17767836.372000001</v>
      </c>
      <c r="AB309" s="1003">
        <v>1</v>
      </c>
      <c r="AC309" s="925">
        <f t="shared" ref="AC309:AC312" si="1323">+P309+1</f>
        <v>13</v>
      </c>
      <c r="AD309" s="542">
        <f t="shared" ref="AD309:AD313" si="1324">+AC309*2</f>
        <v>26</v>
      </c>
      <c r="AE309" s="926">
        <f t="shared" ref="AE309:AE313" si="1325">+R309</f>
        <v>66140</v>
      </c>
      <c r="AF309" s="1325">
        <v>11</v>
      </c>
      <c r="AG309" s="1325">
        <v>1</v>
      </c>
      <c r="AH309" s="1325">
        <f>+AF309+AF309*AG309</f>
        <v>22</v>
      </c>
      <c r="AI309" s="927">
        <f t="shared" ref="AI309:AI313" si="1326">+AH309*AE309</f>
        <v>1455080</v>
      </c>
      <c r="AJ309" s="927">
        <f t="shared" ref="AJ309:AJ313" si="1327">IF((AD309&lt;=30)*AND(AI309*AD309%&gt;W309),AI309*AD309%,IF((AD309&gt;30)*AND(AI309*30%&gt;W309),AI309*30%,W309))</f>
        <v>378320.8</v>
      </c>
      <c r="AK309" s="927">
        <f t="shared" ref="AK309:AK313" si="1328">+AI309+AJ309</f>
        <v>1833400.8</v>
      </c>
      <c r="AL309" s="926"/>
      <c r="AM309" s="928">
        <f t="shared" ref="AM309:AM313" si="1329">+AK309+AL309</f>
        <v>1833400.8</v>
      </c>
      <c r="AN309" s="1002">
        <f t="shared" ref="AN309:AN313" si="1330">+AM309*13.13</f>
        <v>24072552.504000001</v>
      </c>
      <c r="AO309" s="1003">
        <v>1</v>
      </c>
      <c r="AP309" s="925">
        <f t="shared" ref="AP309:AP312" si="1331">+AC309+1</f>
        <v>14</v>
      </c>
      <c r="AQ309" s="542">
        <f t="shared" ref="AQ309:AQ313" si="1332">+AP309*2</f>
        <v>28</v>
      </c>
      <c r="AR309" s="926">
        <f t="shared" ref="AR309:AR313" si="1333">+AE309</f>
        <v>66140</v>
      </c>
      <c r="AS309" s="1325">
        <v>11</v>
      </c>
      <c r="AT309" s="1325">
        <v>1</v>
      </c>
      <c r="AU309" s="1325">
        <f>+AS309+AS309*AT309</f>
        <v>22</v>
      </c>
      <c r="AV309" s="927">
        <f t="shared" ref="AV309:AV313" si="1334">+AU309*AR309</f>
        <v>1455080</v>
      </c>
      <c r="AW309" s="927">
        <f t="shared" ref="AW309:AW313" si="1335">IF((AQ309&lt;=30)*AND(AV309*AQ309%&gt;AJ309),AV309*AQ309%,IF((AQ309&gt;30)*AND(AV309*30%&gt;AJ309),AV309*30%,AJ309))</f>
        <v>407422.4</v>
      </c>
      <c r="AX309" s="927">
        <f t="shared" ref="AX309:AX313" si="1336">+AV309+AW309</f>
        <v>1862502.3999999999</v>
      </c>
      <c r="AY309" s="926"/>
      <c r="AZ309" s="928">
        <f t="shared" ref="AZ309:AZ313" si="1337">+AX309+AY309</f>
        <v>1862502.3999999999</v>
      </c>
      <c r="BA309" s="929">
        <f t="shared" ref="BA309:BA313" si="1338">+AZ309*13.13</f>
        <v>24454656.512000002</v>
      </c>
    </row>
    <row r="310" spans="1:53" s="539" customFormat="1" ht="25.5" customHeight="1" thickBot="1" x14ac:dyDescent="0.35">
      <c r="A310" s="530">
        <v>2</v>
      </c>
      <c r="B310" s="818" t="s">
        <v>1799</v>
      </c>
      <c r="C310" s="531" t="s">
        <v>775</v>
      </c>
      <c r="D310" s="556">
        <v>1</v>
      </c>
      <c r="E310" s="1088">
        <v>23</v>
      </c>
      <c r="F310" s="533">
        <f t="shared" si="1310"/>
        <v>46</v>
      </c>
      <c r="G310" s="1082">
        <v>66140</v>
      </c>
      <c r="H310" s="1082">
        <v>10</v>
      </c>
      <c r="I310" s="1089">
        <f t="shared" si="1311"/>
        <v>661400</v>
      </c>
      <c r="J310" s="1089">
        <v>358804</v>
      </c>
      <c r="K310" s="1089">
        <f t="shared" si="1312"/>
        <v>1020204</v>
      </c>
      <c r="L310" s="1082"/>
      <c r="M310" s="1085">
        <f t="shared" si="1313"/>
        <v>1020204</v>
      </c>
      <c r="N310" s="1119">
        <f t="shared" si="1314"/>
        <v>13395278.520000001</v>
      </c>
      <c r="O310" s="928">
        <v>1</v>
      </c>
      <c r="P310" s="1106">
        <f t="shared" si="1315"/>
        <v>24</v>
      </c>
      <c r="Q310" s="533">
        <f t="shared" si="1316"/>
        <v>48</v>
      </c>
      <c r="R310" s="1082">
        <f t="shared" si="1317"/>
        <v>66140</v>
      </c>
      <c r="S310" s="1327">
        <v>10</v>
      </c>
      <c r="T310" s="1328">
        <v>0.5</v>
      </c>
      <c r="U310" s="1328">
        <f t="shared" ref="U310:U311" si="1339">+S310+S310*T310</f>
        <v>15</v>
      </c>
      <c r="V310" s="1089">
        <f t="shared" si="1318"/>
        <v>992100</v>
      </c>
      <c r="W310" s="1089">
        <f t="shared" si="1319"/>
        <v>358804</v>
      </c>
      <c r="X310" s="1089">
        <f t="shared" si="1320"/>
        <v>1350904</v>
      </c>
      <c r="Y310" s="1082"/>
      <c r="Z310" s="1085">
        <f t="shared" si="1321"/>
        <v>1350904</v>
      </c>
      <c r="AA310" s="1119">
        <f t="shared" si="1322"/>
        <v>17737369.52</v>
      </c>
      <c r="AB310" s="1003">
        <v>1</v>
      </c>
      <c r="AC310" s="1088">
        <f t="shared" si="1323"/>
        <v>25</v>
      </c>
      <c r="AD310" s="533">
        <f t="shared" si="1324"/>
        <v>50</v>
      </c>
      <c r="AE310" s="1082">
        <f t="shared" si="1325"/>
        <v>66140</v>
      </c>
      <c r="AF310" s="1327">
        <v>10</v>
      </c>
      <c r="AG310" s="1325">
        <v>1</v>
      </c>
      <c r="AH310" s="1325">
        <f>+AF310+AF310*AG310</f>
        <v>20</v>
      </c>
      <c r="AI310" s="1089">
        <f t="shared" si="1326"/>
        <v>1322800</v>
      </c>
      <c r="AJ310" s="1089">
        <f t="shared" si="1327"/>
        <v>396840</v>
      </c>
      <c r="AK310" s="1089">
        <f t="shared" si="1328"/>
        <v>1719640</v>
      </c>
      <c r="AL310" s="1082"/>
      <c r="AM310" s="1085">
        <f t="shared" si="1329"/>
        <v>1719640</v>
      </c>
      <c r="AN310" s="1119">
        <f t="shared" si="1330"/>
        <v>22578873.200000003</v>
      </c>
      <c r="AO310" s="1003">
        <v>1</v>
      </c>
      <c r="AP310" s="1088">
        <f t="shared" si="1331"/>
        <v>26</v>
      </c>
      <c r="AQ310" s="533">
        <f t="shared" si="1332"/>
        <v>52</v>
      </c>
      <c r="AR310" s="1082">
        <f t="shared" si="1333"/>
        <v>66140</v>
      </c>
      <c r="AS310" s="1327">
        <v>10</v>
      </c>
      <c r="AT310" s="1325">
        <v>1</v>
      </c>
      <c r="AU310" s="1325">
        <f>+AS310+AS310*AT310</f>
        <v>20</v>
      </c>
      <c r="AV310" s="1089">
        <f t="shared" si="1334"/>
        <v>1322800</v>
      </c>
      <c r="AW310" s="1089">
        <f t="shared" si="1335"/>
        <v>396840</v>
      </c>
      <c r="AX310" s="1089">
        <f t="shared" si="1336"/>
        <v>1719640</v>
      </c>
      <c r="AY310" s="1082"/>
      <c r="AZ310" s="1085">
        <f t="shared" si="1337"/>
        <v>1719640</v>
      </c>
      <c r="BA310" s="1104">
        <f t="shared" si="1338"/>
        <v>22578873.200000003</v>
      </c>
    </row>
    <row r="311" spans="1:53" s="539" customFormat="1" ht="23.25" customHeight="1" thickBot="1" x14ac:dyDescent="0.35">
      <c r="A311" s="540">
        <v>3</v>
      </c>
      <c r="B311" s="506" t="s">
        <v>1756</v>
      </c>
      <c r="C311" s="531" t="s">
        <v>775</v>
      </c>
      <c r="D311" s="556">
        <v>1</v>
      </c>
      <c r="E311" s="1114">
        <v>3</v>
      </c>
      <c r="F311" s="542">
        <f t="shared" si="1310"/>
        <v>6</v>
      </c>
      <c r="G311" s="926">
        <v>66140</v>
      </c>
      <c r="H311" s="926">
        <v>10</v>
      </c>
      <c r="I311" s="927">
        <f t="shared" si="1311"/>
        <v>661400</v>
      </c>
      <c r="J311" s="927">
        <v>39684</v>
      </c>
      <c r="K311" s="927">
        <f t="shared" si="1312"/>
        <v>701084</v>
      </c>
      <c r="L311" s="926"/>
      <c r="M311" s="928">
        <f t="shared" si="1313"/>
        <v>701084</v>
      </c>
      <c r="N311" s="1002">
        <f t="shared" si="1314"/>
        <v>9205232.9199999999</v>
      </c>
      <c r="O311" s="928">
        <v>1</v>
      </c>
      <c r="P311" s="930">
        <f t="shared" si="1315"/>
        <v>4</v>
      </c>
      <c r="Q311" s="542">
        <f t="shared" si="1316"/>
        <v>8</v>
      </c>
      <c r="R311" s="926">
        <f t="shared" si="1317"/>
        <v>66140</v>
      </c>
      <c r="S311" s="1325">
        <v>10</v>
      </c>
      <c r="T311" s="1328">
        <v>0.5</v>
      </c>
      <c r="U311" s="1328">
        <f t="shared" si="1339"/>
        <v>15</v>
      </c>
      <c r="V311" s="927">
        <f t="shared" si="1318"/>
        <v>992100</v>
      </c>
      <c r="W311" s="927">
        <f t="shared" si="1319"/>
        <v>79368</v>
      </c>
      <c r="X311" s="927">
        <f t="shared" si="1320"/>
        <v>1071468</v>
      </c>
      <c r="Y311" s="926"/>
      <c r="Z311" s="928">
        <f t="shared" si="1321"/>
        <v>1071468</v>
      </c>
      <c r="AA311" s="1002">
        <f t="shared" si="1322"/>
        <v>14068374.840000002</v>
      </c>
      <c r="AB311" s="1003">
        <v>1</v>
      </c>
      <c r="AC311" s="925">
        <f t="shared" si="1323"/>
        <v>5</v>
      </c>
      <c r="AD311" s="542">
        <f t="shared" si="1324"/>
        <v>10</v>
      </c>
      <c r="AE311" s="926">
        <f t="shared" si="1325"/>
        <v>66140</v>
      </c>
      <c r="AF311" s="1325">
        <v>10</v>
      </c>
      <c r="AG311" s="1325">
        <v>1</v>
      </c>
      <c r="AH311" s="1325">
        <f t="shared" ref="AH311:AH313" si="1340">+AF311+AF311*AG311</f>
        <v>20</v>
      </c>
      <c r="AI311" s="927">
        <f t="shared" si="1326"/>
        <v>1322800</v>
      </c>
      <c r="AJ311" s="927">
        <f t="shared" si="1327"/>
        <v>132280</v>
      </c>
      <c r="AK311" s="927">
        <f t="shared" si="1328"/>
        <v>1455080</v>
      </c>
      <c r="AL311" s="926"/>
      <c r="AM311" s="928">
        <f t="shared" si="1329"/>
        <v>1455080</v>
      </c>
      <c r="AN311" s="1002">
        <f t="shared" si="1330"/>
        <v>19105200.400000002</v>
      </c>
      <c r="AO311" s="1003">
        <v>1</v>
      </c>
      <c r="AP311" s="925">
        <f t="shared" si="1331"/>
        <v>6</v>
      </c>
      <c r="AQ311" s="542">
        <f t="shared" si="1332"/>
        <v>12</v>
      </c>
      <c r="AR311" s="926">
        <f t="shared" si="1333"/>
        <v>66140</v>
      </c>
      <c r="AS311" s="1325">
        <v>10</v>
      </c>
      <c r="AT311" s="1325">
        <v>1</v>
      </c>
      <c r="AU311" s="1325">
        <f t="shared" ref="AU311:AU313" si="1341">+AS311+AS311*AT311</f>
        <v>20</v>
      </c>
      <c r="AV311" s="927">
        <f t="shared" si="1334"/>
        <v>1322800</v>
      </c>
      <c r="AW311" s="927">
        <f t="shared" si="1335"/>
        <v>158736</v>
      </c>
      <c r="AX311" s="927">
        <f t="shared" si="1336"/>
        <v>1481536</v>
      </c>
      <c r="AY311" s="926"/>
      <c r="AZ311" s="928">
        <f t="shared" si="1337"/>
        <v>1481536</v>
      </c>
      <c r="BA311" s="929">
        <f t="shared" si="1338"/>
        <v>19452567.68</v>
      </c>
    </row>
    <row r="312" spans="1:53" s="539" customFormat="1" ht="23.25" customHeight="1" thickBot="1" x14ac:dyDescent="0.35">
      <c r="A312" s="530">
        <v>4</v>
      </c>
      <c r="B312" s="817" t="s">
        <v>1802</v>
      </c>
      <c r="C312" s="531" t="s">
        <v>775</v>
      </c>
      <c r="D312" s="556">
        <v>1</v>
      </c>
      <c r="E312" s="1114">
        <v>17</v>
      </c>
      <c r="F312" s="542">
        <f t="shared" si="1310"/>
        <v>34</v>
      </c>
      <c r="G312" s="926">
        <v>66140</v>
      </c>
      <c r="H312" s="926">
        <v>10</v>
      </c>
      <c r="I312" s="927">
        <f t="shared" si="1311"/>
        <v>661400</v>
      </c>
      <c r="J312" s="927">
        <v>215282</v>
      </c>
      <c r="K312" s="927">
        <f t="shared" si="1312"/>
        <v>876682</v>
      </c>
      <c r="L312" s="926"/>
      <c r="M312" s="928">
        <f t="shared" si="1313"/>
        <v>876682</v>
      </c>
      <c r="N312" s="1002">
        <f t="shared" si="1314"/>
        <v>11510834.66</v>
      </c>
      <c r="O312" s="928">
        <v>1</v>
      </c>
      <c r="P312" s="930">
        <f t="shared" si="1315"/>
        <v>18</v>
      </c>
      <c r="Q312" s="542">
        <f t="shared" si="1316"/>
        <v>36</v>
      </c>
      <c r="R312" s="926">
        <f t="shared" si="1317"/>
        <v>66140</v>
      </c>
      <c r="S312" s="1325">
        <v>10</v>
      </c>
      <c r="T312" s="1328">
        <v>0.5</v>
      </c>
      <c r="U312" s="1328">
        <f t="shared" ref="U312:U313" si="1342">+S312+S312*T312</f>
        <v>15</v>
      </c>
      <c r="V312" s="927">
        <f t="shared" si="1318"/>
        <v>992100</v>
      </c>
      <c r="W312" s="927">
        <f t="shared" si="1319"/>
        <v>297630</v>
      </c>
      <c r="X312" s="927">
        <f t="shared" si="1320"/>
        <v>1289730</v>
      </c>
      <c r="Y312" s="926"/>
      <c r="Z312" s="928">
        <f t="shared" si="1321"/>
        <v>1289730</v>
      </c>
      <c r="AA312" s="1002">
        <f t="shared" si="1322"/>
        <v>16934154.900000002</v>
      </c>
      <c r="AB312" s="1003">
        <v>1</v>
      </c>
      <c r="AC312" s="925">
        <f t="shared" si="1323"/>
        <v>19</v>
      </c>
      <c r="AD312" s="542">
        <f t="shared" si="1324"/>
        <v>38</v>
      </c>
      <c r="AE312" s="926">
        <f t="shared" si="1325"/>
        <v>66140</v>
      </c>
      <c r="AF312" s="1325">
        <v>10</v>
      </c>
      <c r="AG312" s="1325">
        <v>1</v>
      </c>
      <c r="AH312" s="1325">
        <f t="shared" si="1340"/>
        <v>20</v>
      </c>
      <c r="AI312" s="927">
        <f t="shared" si="1326"/>
        <v>1322800</v>
      </c>
      <c r="AJ312" s="927">
        <f t="shared" si="1327"/>
        <v>396840</v>
      </c>
      <c r="AK312" s="927">
        <f t="shared" si="1328"/>
        <v>1719640</v>
      </c>
      <c r="AL312" s="926"/>
      <c r="AM312" s="928">
        <f t="shared" si="1329"/>
        <v>1719640</v>
      </c>
      <c r="AN312" s="1002">
        <f t="shared" si="1330"/>
        <v>22578873.200000003</v>
      </c>
      <c r="AO312" s="1003">
        <v>1</v>
      </c>
      <c r="AP312" s="925">
        <f t="shared" si="1331"/>
        <v>20</v>
      </c>
      <c r="AQ312" s="542">
        <f t="shared" si="1332"/>
        <v>40</v>
      </c>
      <c r="AR312" s="926">
        <f t="shared" si="1333"/>
        <v>66140</v>
      </c>
      <c r="AS312" s="1325">
        <v>10</v>
      </c>
      <c r="AT312" s="1325">
        <v>1</v>
      </c>
      <c r="AU312" s="1325">
        <f t="shared" si="1341"/>
        <v>20</v>
      </c>
      <c r="AV312" s="927">
        <f t="shared" si="1334"/>
        <v>1322800</v>
      </c>
      <c r="AW312" s="927">
        <f t="shared" si="1335"/>
        <v>396840</v>
      </c>
      <c r="AX312" s="927">
        <f t="shared" si="1336"/>
        <v>1719640</v>
      </c>
      <c r="AY312" s="926"/>
      <c r="AZ312" s="928">
        <f t="shared" si="1337"/>
        <v>1719640</v>
      </c>
      <c r="BA312" s="929">
        <f t="shared" si="1338"/>
        <v>22578873.200000003</v>
      </c>
    </row>
    <row r="313" spans="1:53" s="539" customFormat="1" ht="23.25" customHeight="1" thickBot="1" x14ac:dyDescent="0.35">
      <c r="A313" s="540">
        <v>5</v>
      </c>
      <c r="B313" s="506" t="s">
        <v>2490</v>
      </c>
      <c r="C313" s="531" t="s">
        <v>775</v>
      </c>
      <c r="D313" s="556">
        <v>1</v>
      </c>
      <c r="E313" s="925">
        <v>0</v>
      </c>
      <c r="F313" s="542">
        <f t="shared" si="1310"/>
        <v>0</v>
      </c>
      <c r="G313" s="926">
        <v>66140</v>
      </c>
      <c r="H313" s="926">
        <v>10</v>
      </c>
      <c r="I313" s="927">
        <f t="shared" si="1311"/>
        <v>661400</v>
      </c>
      <c r="J313" s="927">
        <v>0</v>
      </c>
      <c r="K313" s="927">
        <f t="shared" si="1312"/>
        <v>661400</v>
      </c>
      <c r="L313" s="926"/>
      <c r="M313" s="928">
        <f t="shared" si="1313"/>
        <v>661400</v>
      </c>
      <c r="N313" s="1002">
        <f t="shared" si="1314"/>
        <v>8684182</v>
      </c>
      <c r="O313" s="928">
        <v>1</v>
      </c>
      <c r="P313" s="930">
        <f>+E313+1</f>
        <v>1</v>
      </c>
      <c r="Q313" s="542">
        <f t="shared" si="1316"/>
        <v>2</v>
      </c>
      <c r="R313" s="926">
        <f t="shared" si="1317"/>
        <v>66140</v>
      </c>
      <c r="S313" s="1325">
        <v>10</v>
      </c>
      <c r="T313" s="1328">
        <v>0.5</v>
      </c>
      <c r="U313" s="1328">
        <f t="shared" si="1342"/>
        <v>15</v>
      </c>
      <c r="V313" s="927">
        <f t="shared" si="1318"/>
        <v>992100</v>
      </c>
      <c r="W313" s="927">
        <f>IF((Q313&lt;=30)*AND(V313*Q313%&gt;J313),V313*Q313%,IF((Q313&gt;30)*AND(V313*30%&gt;J313),V313*30%,J313))</f>
        <v>19842</v>
      </c>
      <c r="X313" s="927">
        <f t="shared" si="1320"/>
        <v>1011942</v>
      </c>
      <c r="Y313" s="926"/>
      <c r="Z313" s="928">
        <f t="shared" si="1321"/>
        <v>1011942</v>
      </c>
      <c r="AA313" s="1002">
        <f t="shared" si="1322"/>
        <v>13286798.460000001</v>
      </c>
      <c r="AB313" s="1120">
        <v>1</v>
      </c>
      <c r="AC313" s="925">
        <f>+P313+1</f>
        <v>2</v>
      </c>
      <c r="AD313" s="542">
        <f t="shared" si="1324"/>
        <v>4</v>
      </c>
      <c r="AE313" s="926">
        <f t="shared" si="1325"/>
        <v>66140</v>
      </c>
      <c r="AF313" s="1325">
        <v>10</v>
      </c>
      <c r="AG313" s="1325">
        <v>1</v>
      </c>
      <c r="AH313" s="1325">
        <f t="shared" si="1340"/>
        <v>20</v>
      </c>
      <c r="AI313" s="927">
        <f t="shared" si="1326"/>
        <v>1322800</v>
      </c>
      <c r="AJ313" s="927">
        <f t="shared" si="1327"/>
        <v>52912</v>
      </c>
      <c r="AK313" s="927">
        <f t="shared" si="1328"/>
        <v>1375712</v>
      </c>
      <c r="AL313" s="926"/>
      <c r="AM313" s="928">
        <f t="shared" si="1329"/>
        <v>1375712</v>
      </c>
      <c r="AN313" s="1002">
        <f t="shared" si="1330"/>
        <v>18063098.560000002</v>
      </c>
      <c r="AO313" s="1120">
        <v>1</v>
      </c>
      <c r="AP313" s="925">
        <f>+AC313+1</f>
        <v>3</v>
      </c>
      <c r="AQ313" s="542">
        <f t="shared" si="1332"/>
        <v>6</v>
      </c>
      <c r="AR313" s="926">
        <f t="shared" si="1333"/>
        <v>66140</v>
      </c>
      <c r="AS313" s="1325">
        <v>10</v>
      </c>
      <c r="AT313" s="1325">
        <v>1</v>
      </c>
      <c r="AU313" s="1325">
        <f t="shared" si="1341"/>
        <v>20</v>
      </c>
      <c r="AV313" s="927">
        <f t="shared" si="1334"/>
        <v>1322800</v>
      </c>
      <c r="AW313" s="927">
        <f t="shared" si="1335"/>
        <v>79368</v>
      </c>
      <c r="AX313" s="927">
        <f t="shared" si="1336"/>
        <v>1402168</v>
      </c>
      <c r="AY313" s="926"/>
      <c r="AZ313" s="928">
        <f t="shared" si="1337"/>
        <v>1402168</v>
      </c>
      <c r="BA313" s="929">
        <f t="shared" si="1338"/>
        <v>18410465.84</v>
      </c>
    </row>
    <row r="314" spans="1:53" s="539" customFormat="1" ht="23.25" customHeight="1" thickBot="1" x14ac:dyDescent="0.35">
      <c r="A314" s="530">
        <v>6</v>
      </c>
      <c r="B314" s="506" t="s">
        <v>1801</v>
      </c>
      <c r="C314" s="531" t="s">
        <v>775</v>
      </c>
      <c r="D314" s="556">
        <v>1</v>
      </c>
      <c r="E314" s="925">
        <v>13</v>
      </c>
      <c r="F314" s="542">
        <f t="shared" ref="F314" si="1343">+E314*2</f>
        <v>26</v>
      </c>
      <c r="G314" s="926">
        <v>66140</v>
      </c>
      <c r="H314" s="926">
        <v>10</v>
      </c>
      <c r="I314" s="927">
        <f t="shared" ref="I314" si="1344">+H314*G314</f>
        <v>661400</v>
      </c>
      <c r="J314" s="927">
        <v>171964</v>
      </c>
      <c r="K314" s="927">
        <f t="shared" ref="K314" si="1345">+I314+J314</f>
        <v>833364</v>
      </c>
      <c r="L314" s="926"/>
      <c r="M314" s="928">
        <f t="shared" ref="M314" si="1346">+K314+L314</f>
        <v>833364</v>
      </c>
      <c r="N314" s="1002">
        <f t="shared" ref="N314" si="1347">+M314*13.13</f>
        <v>10942069.32</v>
      </c>
      <c r="O314" s="928">
        <v>1</v>
      </c>
      <c r="P314" s="930">
        <f t="shared" ref="P314" si="1348">+E314+1</f>
        <v>14</v>
      </c>
      <c r="Q314" s="542">
        <f t="shared" ref="Q314" si="1349">+P314*2</f>
        <v>28</v>
      </c>
      <c r="R314" s="926">
        <f t="shared" ref="R314" si="1350">+G314</f>
        <v>66140</v>
      </c>
      <c r="S314" s="1325">
        <v>10</v>
      </c>
      <c r="T314" s="1328">
        <v>0.5</v>
      </c>
      <c r="U314" s="1328">
        <f t="shared" ref="U314" si="1351">+S314+S314*T314</f>
        <v>15</v>
      </c>
      <c r="V314" s="927">
        <f t="shared" ref="V314" si="1352">+U314*R314</f>
        <v>992100</v>
      </c>
      <c r="W314" s="927">
        <f t="shared" ref="W314" si="1353">IF((Q314&lt;=30)*AND(V314*Q314%&gt;J314),V314*Q314%,IF((Q314&gt;30)*AND(V314*30%&gt;J314),V314*30%,J314))</f>
        <v>277788</v>
      </c>
      <c r="X314" s="927">
        <f t="shared" ref="X314" si="1354">+V314+W314</f>
        <v>1269888</v>
      </c>
      <c r="Y314" s="926"/>
      <c r="Z314" s="928">
        <f t="shared" ref="Z314" si="1355">+X314+Y314</f>
        <v>1269888</v>
      </c>
      <c r="AA314" s="1002">
        <f t="shared" ref="AA314" si="1356">+Z314*13.13</f>
        <v>16673629.440000001</v>
      </c>
      <c r="AB314" s="1003">
        <v>1</v>
      </c>
      <c r="AC314" s="925">
        <f t="shared" ref="AC314" si="1357">+P314+1</f>
        <v>15</v>
      </c>
      <c r="AD314" s="542">
        <f t="shared" ref="AD314:AD315" si="1358">+AC314*2</f>
        <v>30</v>
      </c>
      <c r="AE314" s="926">
        <f t="shared" ref="AE314" si="1359">+R314</f>
        <v>66140</v>
      </c>
      <c r="AF314" s="1325">
        <v>10</v>
      </c>
      <c r="AG314" s="1325">
        <v>1</v>
      </c>
      <c r="AH314" s="1325">
        <f t="shared" ref="AH314:AH315" si="1360">+AF314+AF314*AG314</f>
        <v>20</v>
      </c>
      <c r="AI314" s="927">
        <f t="shared" ref="AI314:AI315" si="1361">+AH314*AE314</f>
        <v>1322800</v>
      </c>
      <c r="AJ314" s="927">
        <f t="shared" ref="AJ314:AJ315" si="1362">IF((AD314&lt;=30)*AND(AI314*AD314%&gt;W314),AI314*AD314%,IF((AD314&gt;30)*AND(AI314*30%&gt;W314),AI314*30%,W314))</f>
        <v>396840</v>
      </c>
      <c r="AK314" s="927">
        <f t="shared" ref="AK314:AK315" si="1363">+AI314+AJ314</f>
        <v>1719640</v>
      </c>
      <c r="AL314" s="926"/>
      <c r="AM314" s="928">
        <f t="shared" ref="AM314:AM315" si="1364">+AK314+AL314</f>
        <v>1719640</v>
      </c>
      <c r="AN314" s="1002">
        <f t="shared" ref="AN314:AN315" si="1365">+AM314*13.13</f>
        <v>22578873.200000003</v>
      </c>
      <c r="AO314" s="1003">
        <v>1</v>
      </c>
      <c r="AP314" s="925">
        <f t="shared" ref="AP314:AP315" si="1366">+AC314+1</f>
        <v>16</v>
      </c>
      <c r="AQ314" s="542">
        <f t="shared" ref="AQ314:AQ315" si="1367">+AP314*2</f>
        <v>32</v>
      </c>
      <c r="AR314" s="926">
        <f t="shared" ref="AR314:AR315" si="1368">+AE314</f>
        <v>66140</v>
      </c>
      <c r="AS314" s="1325">
        <v>10</v>
      </c>
      <c r="AT314" s="1325">
        <v>1</v>
      </c>
      <c r="AU314" s="1325">
        <f t="shared" ref="AU314:AU315" si="1369">+AS314+AS314*AT314</f>
        <v>20</v>
      </c>
      <c r="AV314" s="927">
        <f t="shared" ref="AV314:AV315" si="1370">+AU314*AR314</f>
        <v>1322800</v>
      </c>
      <c r="AW314" s="927">
        <f t="shared" ref="AW314:AW315" si="1371">IF((AQ314&lt;=30)*AND(AV314*AQ314%&gt;AJ314),AV314*AQ314%,IF((AQ314&gt;30)*AND(AV314*30%&gt;AJ314),AV314*30%,AJ314))</f>
        <v>396840</v>
      </c>
      <c r="AX314" s="927">
        <f t="shared" ref="AX314:AX315" si="1372">+AV314+AW314</f>
        <v>1719640</v>
      </c>
      <c r="AY314" s="926"/>
      <c r="AZ314" s="928">
        <f t="shared" ref="AZ314:AZ315" si="1373">+AX314+AY314</f>
        <v>1719640</v>
      </c>
      <c r="BA314" s="929">
        <f t="shared" ref="BA314:BA315" si="1374">+AZ314*13.13</f>
        <v>22578873.200000003</v>
      </c>
    </row>
    <row r="315" spans="1:53" s="1163" customFormat="1" ht="23.25" customHeight="1" thickBot="1" x14ac:dyDescent="0.35">
      <c r="A315" s="1353">
        <v>62</v>
      </c>
      <c r="B315" s="1372" t="s">
        <v>91</v>
      </c>
      <c r="C315" s="1332" t="s">
        <v>775</v>
      </c>
      <c r="D315" s="1355"/>
      <c r="E315" s="1373"/>
      <c r="F315" s="1152"/>
      <c r="G315" s="1325"/>
      <c r="H315" s="1325"/>
      <c r="I315" s="1335"/>
      <c r="J315" s="1335"/>
      <c r="K315" s="1335"/>
      <c r="L315" s="1325"/>
      <c r="M315" s="1337"/>
      <c r="N315" s="1338"/>
      <c r="O315" s="1337"/>
      <c r="P315" s="1342"/>
      <c r="Q315" s="1152"/>
      <c r="R315" s="1325"/>
      <c r="S315" s="1325"/>
      <c r="T315" s="1328"/>
      <c r="U315" s="1328"/>
      <c r="V315" s="1335"/>
      <c r="W315" s="1335"/>
      <c r="X315" s="1335"/>
      <c r="Y315" s="1325"/>
      <c r="Z315" s="1337"/>
      <c r="AA315" s="1338"/>
      <c r="AB315" s="1337">
        <v>1</v>
      </c>
      <c r="AC315" s="1342">
        <v>0</v>
      </c>
      <c r="AD315" s="1152">
        <f t="shared" si="1358"/>
        <v>0</v>
      </c>
      <c r="AE315" s="1325">
        <v>66140</v>
      </c>
      <c r="AF315" s="1325">
        <v>10</v>
      </c>
      <c r="AG315" s="1325">
        <v>1</v>
      </c>
      <c r="AH315" s="1325">
        <f t="shared" si="1360"/>
        <v>20</v>
      </c>
      <c r="AI315" s="1335">
        <f t="shared" si="1361"/>
        <v>1322800</v>
      </c>
      <c r="AJ315" s="1335">
        <f t="shared" si="1362"/>
        <v>0</v>
      </c>
      <c r="AK315" s="1335">
        <f t="shared" si="1363"/>
        <v>1322800</v>
      </c>
      <c r="AL315" s="1325"/>
      <c r="AM315" s="1337">
        <f t="shared" si="1364"/>
        <v>1322800</v>
      </c>
      <c r="AN315" s="1338">
        <f t="shared" si="1365"/>
        <v>17368364</v>
      </c>
      <c r="AO315" s="1337">
        <v>1</v>
      </c>
      <c r="AP315" s="1342">
        <f t="shared" si="1366"/>
        <v>1</v>
      </c>
      <c r="AQ315" s="1152">
        <f t="shared" si="1367"/>
        <v>2</v>
      </c>
      <c r="AR315" s="1325">
        <f t="shared" si="1368"/>
        <v>66140</v>
      </c>
      <c r="AS315" s="1325">
        <v>10</v>
      </c>
      <c r="AT315" s="1325">
        <v>1</v>
      </c>
      <c r="AU315" s="1325">
        <f t="shared" si="1369"/>
        <v>20</v>
      </c>
      <c r="AV315" s="1335">
        <f t="shared" si="1370"/>
        <v>1322800</v>
      </c>
      <c r="AW315" s="1335">
        <f t="shared" si="1371"/>
        <v>26456</v>
      </c>
      <c r="AX315" s="1335">
        <f t="shared" si="1372"/>
        <v>1349256</v>
      </c>
      <c r="AY315" s="1325"/>
      <c r="AZ315" s="1337">
        <f t="shared" si="1373"/>
        <v>1349256</v>
      </c>
      <c r="BA315" s="1340">
        <f t="shared" si="1374"/>
        <v>17715731.280000001</v>
      </c>
    </row>
    <row r="316" spans="1:53" s="549" customFormat="1" ht="18" customHeight="1" thickBot="1" x14ac:dyDescent="0.35">
      <c r="A316" s="1515" t="s">
        <v>64</v>
      </c>
      <c r="B316" s="1516"/>
      <c r="C316" s="1517"/>
      <c r="D316" s="894">
        <f t="shared" ref="D316:BA316" si="1375">SUM(D309:D315)</f>
        <v>6</v>
      </c>
      <c r="E316" s="999">
        <f t="shared" si="1375"/>
        <v>67</v>
      </c>
      <c r="F316" s="1000">
        <f t="shared" si="1375"/>
        <v>134</v>
      </c>
      <c r="G316" s="1000">
        <f t="shared" si="1375"/>
        <v>396840</v>
      </c>
      <c r="H316" s="1000">
        <f t="shared" si="1375"/>
        <v>61</v>
      </c>
      <c r="I316" s="1000">
        <f t="shared" si="1375"/>
        <v>4034540</v>
      </c>
      <c r="J316" s="1000">
        <f t="shared" si="1375"/>
        <v>945792.8</v>
      </c>
      <c r="K316" s="1000">
        <f t="shared" si="1375"/>
        <v>4980332.8</v>
      </c>
      <c r="L316" s="1000">
        <f t="shared" si="1375"/>
        <v>0</v>
      </c>
      <c r="M316" s="1000">
        <f t="shared" si="1375"/>
        <v>4980332.8</v>
      </c>
      <c r="N316" s="708">
        <f t="shared" si="1375"/>
        <v>65391769.663999997</v>
      </c>
      <c r="O316" s="1207">
        <f t="shared" si="1375"/>
        <v>6</v>
      </c>
      <c r="P316" s="999">
        <f t="shared" si="1375"/>
        <v>73</v>
      </c>
      <c r="Q316" s="1000">
        <f t="shared" si="1375"/>
        <v>146</v>
      </c>
      <c r="R316" s="1000">
        <f t="shared" si="1375"/>
        <v>396840</v>
      </c>
      <c r="S316" s="1000"/>
      <c r="T316" s="1000"/>
      <c r="U316" s="1000">
        <f t="shared" si="1375"/>
        <v>91.5</v>
      </c>
      <c r="V316" s="1000">
        <f t="shared" si="1375"/>
        <v>6051810</v>
      </c>
      <c r="W316" s="1000">
        <f t="shared" si="1375"/>
        <v>1295346.3999999999</v>
      </c>
      <c r="X316" s="1000">
        <f t="shared" si="1375"/>
        <v>7347156.4000000004</v>
      </c>
      <c r="Y316" s="1000">
        <f t="shared" si="1375"/>
        <v>0</v>
      </c>
      <c r="Z316" s="1000">
        <f t="shared" si="1375"/>
        <v>7347156.4000000004</v>
      </c>
      <c r="AA316" s="708">
        <f t="shared" si="1375"/>
        <v>96468163.532000005</v>
      </c>
      <c r="AB316" s="708">
        <f t="shared" si="1375"/>
        <v>7</v>
      </c>
      <c r="AC316" s="999">
        <f t="shared" si="1375"/>
        <v>79</v>
      </c>
      <c r="AD316" s="1000">
        <f t="shared" si="1375"/>
        <v>158</v>
      </c>
      <c r="AE316" s="1000">
        <f t="shared" si="1375"/>
        <v>462980</v>
      </c>
      <c r="AF316" s="1000"/>
      <c r="AG316" s="1000"/>
      <c r="AH316" s="1000">
        <f t="shared" si="1375"/>
        <v>142</v>
      </c>
      <c r="AI316" s="1000">
        <f t="shared" si="1375"/>
        <v>9391880</v>
      </c>
      <c r="AJ316" s="1000">
        <f t="shared" si="1375"/>
        <v>1754032.8</v>
      </c>
      <c r="AK316" s="1000">
        <f t="shared" si="1375"/>
        <v>11145912.800000001</v>
      </c>
      <c r="AL316" s="1000">
        <f t="shared" si="1375"/>
        <v>0</v>
      </c>
      <c r="AM316" s="1000">
        <f t="shared" si="1375"/>
        <v>11145912.800000001</v>
      </c>
      <c r="AN316" s="708">
        <f t="shared" si="1375"/>
        <v>146345835.06400001</v>
      </c>
      <c r="AO316" s="708">
        <f t="shared" si="1375"/>
        <v>7</v>
      </c>
      <c r="AP316" s="999">
        <f t="shared" si="1375"/>
        <v>86</v>
      </c>
      <c r="AQ316" s="1000">
        <f t="shared" si="1375"/>
        <v>172</v>
      </c>
      <c r="AR316" s="1000">
        <f t="shared" si="1375"/>
        <v>462980</v>
      </c>
      <c r="AS316" s="1000"/>
      <c r="AT316" s="1000"/>
      <c r="AU316" s="1000">
        <f t="shared" si="1375"/>
        <v>142</v>
      </c>
      <c r="AV316" s="1000">
        <f t="shared" si="1375"/>
        <v>9391880</v>
      </c>
      <c r="AW316" s="1000">
        <f t="shared" si="1375"/>
        <v>1862502.3999999999</v>
      </c>
      <c r="AX316" s="1000">
        <f t="shared" si="1375"/>
        <v>11254382.4</v>
      </c>
      <c r="AY316" s="1000">
        <f t="shared" si="1375"/>
        <v>0</v>
      </c>
      <c r="AZ316" s="1000">
        <f t="shared" si="1375"/>
        <v>11254382.4</v>
      </c>
      <c r="BA316" s="1001">
        <f t="shared" si="1375"/>
        <v>147770040.912</v>
      </c>
    </row>
    <row r="317" spans="1:53" s="516" customFormat="1" ht="17.25" customHeight="1" x14ac:dyDescent="0.3">
      <c r="A317" s="550"/>
      <c r="B317" s="551"/>
      <c r="C317" s="551"/>
      <c r="D317" s="551"/>
      <c r="E317" s="551"/>
      <c r="F317" s="551"/>
      <c r="G317" s="551"/>
      <c r="H317" s="551"/>
      <c r="I317" s="551"/>
      <c r="J317" s="551"/>
      <c r="K317" s="551"/>
      <c r="L317" s="551"/>
      <c r="M317" s="551"/>
      <c r="N317" s="551"/>
      <c r="O317" s="551"/>
      <c r="P317" s="551"/>
      <c r="Q317" s="551"/>
      <c r="R317" s="551"/>
      <c r="S317" s="551"/>
      <c r="T317" s="551"/>
      <c r="U317" s="551"/>
      <c r="V317" s="551"/>
      <c r="W317" s="551"/>
      <c r="X317" s="551"/>
      <c r="Y317" s="551"/>
      <c r="Z317" s="551"/>
      <c r="AA317" s="551"/>
      <c r="AB317" s="551"/>
    </row>
    <row r="318" spans="1:53" s="516" customFormat="1" ht="18" customHeight="1" thickBot="1" x14ac:dyDescent="0.35">
      <c r="A318" s="550"/>
      <c r="B318" s="551"/>
      <c r="C318" s="551"/>
      <c r="D318" s="551"/>
      <c r="E318" s="551"/>
      <c r="F318" s="551"/>
      <c r="G318" s="551"/>
      <c r="H318" s="551"/>
      <c r="I318" s="551"/>
      <c r="J318" s="551"/>
      <c r="K318" s="551"/>
      <c r="L318" s="551"/>
      <c r="M318" s="551"/>
      <c r="N318" s="551"/>
      <c r="O318" s="551"/>
      <c r="P318" s="551"/>
      <c r="Q318" s="551"/>
      <c r="R318" s="551"/>
      <c r="S318" s="551"/>
      <c r="T318" s="551"/>
      <c r="U318" s="551"/>
      <c r="V318" s="551"/>
      <c r="W318" s="551"/>
      <c r="X318" s="551"/>
      <c r="Y318" s="551"/>
      <c r="Z318" s="551"/>
      <c r="AA318" s="551"/>
      <c r="AB318" s="551"/>
    </row>
    <row r="319" spans="1:53" s="515" customFormat="1" ht="30.75" customHeight="1" thickBot="1" x14ac:dyDescent="0.35">
      <c r="A319" s="1518" t="s">
        <v>842</v>
      </c>
      <c r="B319" s="1519"/>
      <c r="C319" s="1520"/>
      <c r="D319" s="1203"/>
      <c r="E319" s="1521" t="s">
        <v>89</v>
      </c>
      <c r="F319" s="1522"/>
      <c r="G319" s="1522"/>
      <c r="H319" s="1522"/>
      <c r="I319" s="1522"/>
      <c r="J319" s="1522"/>
      <c r="K319" s="1522"/>
      <c r="L319" s="1522"/>
      <c r="M319" s="1522"/>
      <c r="N319" s="1523"/>
      <c r="O319" s="1199"/>
      <c r="P319" s="1521" t="s">
        <v>89</v>
      </c>
      <c r="Q319" s="1522"/>
      <c r="R319" s="1522"/>
      <c r="S319" s="1522"/>
      <c r="T319" s="1522"/>
      <c r="U319" s="1522"/>
      <c r="V319" s="1522"/>
      <c r="W319" s="1522"/>
      <c r="X319" s="1522"/>
      <c r="Y319" s="1522"/>
      <c r="Z319" s="1522"/>
      <c r="AA319" s="1523"/>
      <c r="AB319" s="1199"/>
      <c r="AC319" s="1521" t="s">
        <v>89</v>
      </c>
      <c r="AD319" s="1522"/>
      <c r="AE319" s="1522"/>
      <c r="AF319" s="1522"/>
      <c r="AG319" s="1522"/>
      <c r="AH319" s="1522"/>
      <c r="AI319" s="1522"/>
      <c r="AJ319" s="1522"/>
      <c r="AK319" s="1522"/>
      <c r="AL319" s="1522"/>
      <c r="AM319" s="1522"/>
      <c r="AN319" s="1523"/>
      <c r="AO319" s="1199"/>
      <c r="AP319" s="1521" t="s">
        <v>89</v>
      </c>
      <c r="AQ319" s="1522"/>
      <c r="AR319" s="1522"/>
      <c r="AS319" s="1522"/>
      <c r="AT319" s="1522"/>
      <c r="AU319" s="1522"/>
      <c r="AV319" s="1522"/>
      <c r="AW319" s="1522"/>
      <c r="AX319" s="1522"/>
      <c r="AY319" s="1522"/>
      <c r="AZ319" s="1522"/>
      <c r="BA319" s="1523"/>
    </row>
    <row r="320" spans="1:53" s="516" customFormat="1" ht="25.5" customHeight="1" thickBot="1" x14ac:dyDescent="0.35">
      <c r="A320" s="1524" t="s">
        <v>22</v>
      </c>
      <c r="B320" s="1525"/>
      <c r="C320" s="1526"/>
      <c r="D320" s="1527" t="s">
        <v>1842</v>
      </c>
      <c r="E320" s="1528"/>
      <c r="F320" s="1528"/>
      <c r="G320" s="1528"/>
      <c r="H320" s="1528"/>
      <c r="I320" s="1528"/>
      <c r="J320" s="1528"/>
      <c r="K320" s="1528"/>
      <c r="L320" s="1528"/>
      <c r="M320" s="1528"/>
      <c r="N320" s="1529"/>
      <c r="O320" s="1201"/>
      <c r="P320" s="1527" t="s">
        <v>2127</v>
      </c>
      <c r="Q320" s="1528"/>
      <c r="R320" s="1528"/>
      <c r="S320" s="1528"/>
      <c r="T320" s="1528"/>
      <c r="U320" s="1528"/>
      <c r="V320" s="1528"/>
      <c r="W320" s="1528"/>
      <c r="X320" s="1528"/>
      <c r="Y320" s="1528"/>
      <c r="Z320" s="1528"/>
      <c r="AA320" s="1529"/>
      <c r="AB320" s="1201"/>
      <c r="AC320" s="1527" t="s">
        <v>2128</v>
      </c>
      <c r="AD320" s="1528"/>
      <c r="AE320" s="1528"/>
      <c r="AF320" s="1528"/>
      <c r="AG320" s="1528"/>
      <c r="AH320" s="1528"/>
      <c r="AI320" s="1528"/>
      <c r="AJ320" s="1528"/>
      <c r="AK320" s="1528"/>
      <c r="AL320" s="1528"/>
      <c r="AM320" s="1528"/>
      <c r="AN320" s="1529"/>
      <c r="AO320" s="1201"/>
      <c r="AP320" s="1527" t="s">
        <v>2480</v>
      </c>
      <c r="AQ320" s="1528"/>
      <c r="AR320" s="1528"/>
      <c r="AS320" s="1528"/>
      <c r="AT320" s="1528"/>
      <c r="AU320" s="1528"/>
      <c r="AV320" s="1528"/>
      <c r="AW320" s="1528"/>
      <c r="AX320" s="1528"/>
      <c r="AY320" s="1528"/>
      <c r="AZ320" s="1528"/>
      <c r="BA320" s="1529"/>
    </row>
    <row r="321" spans="1:53" ht="72.75" customHeight="1" thickBot="1" x14ac:dyDescent="0.35">
      <c r="A321" s="517" t="s">
        <v>10</v>
      </c>
      <c r="B321" s="518" t="s">
        <v>54</v>
      </c>
      <c r="C321" s="518" t="s">
        <v>55</v>
      </c>
      <c r="D321" s="519" t="s">
        <v>1</v>
      </c>
      <c r="E321" s="520" t="s">
        <v>622</v>
      </c>
      <c r="F321" s="520" t="s">
        <v>57</v>
      </c>
      <c r="G321" s="521" t="s">
        <v>62</v>
      </c>
      <c r="H321" s="522" t="s">
        <v>63</v>
      </c>
      <c r="I321" s="521" t="s">
        <v>623</v>
      </c>
      <c r="J321" s="523" t="s">
        <v>624</v>
      </c>
      <c r="K321" s="523" t="s">
        <v>908</v>
      </c>
      <c r="L321" s="524" t="s">
        <v>945</v>
      </c>
      <c r="M321" s="524" t="s">
        <v>2113</v>
      </c>
      <c r="N321" s="312" t="s">
        <v>2114</v>
      </c>
      <c r="O321" s="873"/>
      <c r="P321" s="525" t="str">
        <f>+E321</f>
        <v>Դատավորի ստաժ</v>
      </c>
      <c r="Q321" s="526" t="str">
        <f>+F321</f>
        <v>Ստաժի %-ը</v>
      </c>
      <c r="R321" s="523" t="s">
        <v>62</v>
      </c>
      <c r="S321" s="1329" t="s">
        <v>63</v>
      </c>
      <c r="T321" s="1330" t="s">
        <v>2876</v>
      </c>
      <c r="U321" s="1329" t="s">
        <v>2877</v>
      </c>
      <c r="V321" s="523" t="s">
        <v>623</v>
      </c>
      <c r="W321" s="523" t="s">
        <v>624</v>
      </c>
      <c r="X321" s="523" t="s">
        <v>942</v>
      </c>
      <c r="Y321" s="528" t="s">
        <v>946</v>
      </c>
      <c r="Z321" s="528" t="s">
        <v>2129</v>
      </c>
      <c r="AA321" s="529" t="s">
        <v>2130</v>
      </c>
      <c r="AB321" s="873"/>
      <c r="AC321" s="525" t="str">
        <f>+P321</f>
        <v>Դատավորի ստաժ</v>
      </c>
      <c r="AD321" s="526" t="str">
        <f>+Q321</f>
        <v>Ստաժի %-ը</v>
      </c>
      <c r="AE321" s="523" t="s">
        <v>62</v>
      </c>
      <c r="AF321" s="1329" t="s">
        <v>63</v>
      </c>
      <c r="AG321" s="1330" t="s">
        <v>2878</v>
      </c>
      <c r="AH321" s="1329" t="s">
        <v>2879</v>
      </c>
      <c r="AI321" s="523" t="s">
        <v>623</v>
      </c>
      <c r="AJ321" s="523" t="s">
        <v>624</v>
      </c>
      <c r="AK321" s="523" t="s">
        <v>942</v>
      </c>
      <c r="AL321" s="528" t="s">
        <v>946</v>
      </c>
      <c r="AM321" s="528" t="s">
        <v>2131</v>
      </c>
      <c r="AN321" s="529" t="s">
        <v>2132</v>
      </c>
      <c r="AO321" s="873"/>
      <c r="AP321" s="520" t="str">
        <f>+AC321</f>
        <v>Դատավորի ստաժ</v>
      </c>
      <c r="AQ321" s="695" t="str">
        <f>+AD321</f>
        <v>Ստաժի %-ը</v>
      </c>
      <c r="AR321" s="521" t="s">
        <v>62</v>
      </c>
      <c r="AS321" s="1329" t="s">
        <v>63</v>
      </c>
      <c r="AT321" s="1330" t="s">
        <v>2878</v>
      </c>
      <c r="AU321" s="1329" t="s">
        <v>2879</v>
      </c>
      <c r="AV321" s="521" t="s">
        <v>623</v>
      </c>
      <c r="AW321" s="521" t="s">
        <v>624</v>
      </c>
      <c r="AX321" s="521" t="s">
        <v>942</v>
      </c>
      <c r="AY321" s="524" t="s">
        <v>946</v>
      </c>
      <c r="AZ321" s="524" t="s">
        <v>2482</v>
      </c>
      <c r="BA321" s="312" t="s">
        <v>2481</v>
      </c>
    </row>
    <row r="322" spans="1:53" s="539" customFormat="1" ht="25.5" customHeight="1" thickBot="1" x14ac:dyDescent="0.35">
      <c r="A322" s="530">
        <v>1</v>
      </c>
      <c r="B322" s="816" t="s">
        <v>719</v>
      </c>
      <c r="C322" s="531" t="s">
        <v>635</v>
      </c>
      <c r="D322" s="556">
        <v>1</v>
      </c>
      <c r="E322" s="1088">
        <v>10</v>
      </c>
      <c r="F322" s="533">
        <f t="shared" ref="F322:F344" si="1376">+E322*2</f>
        <v>20</v>
      </c>
      <c r="G322" s="1082">
        <v>66140</v>
      </c>
      <c r="H322" s="1082">
        <v>11</v>
      </c>
      <c r="I322" s="1089">
        <f t="shared" ref="I322" si="1377">+H322*G322</f>
        <v>727540</v>
      </c>
      <c r="J322" s="1089">
        <v>145508</v>
      </c>
      <c r="K322" s="1089">
        <f t="shared" ref="K322:K345" si="1378">+I322+J322</f>
        <v>873048</v>
      </c>
      <c r="L322" s="1082"/>
      <c r="M322" s="1085">
        <f t="shared" ref="M322:M344" si="1379">+K322+L322</f>
        <v>873048</v>
      </c>
      <c r="N322" s="1119">
        <f t="shared" ref="N322:N344" si="1380">+M322*13.13</f>
        <v>11463120.24</v>
      </c>
      <c r="O322" s="928">
        <v>1</v>
      </c>
      <c r="P322" s="1106">
        <f t="shared" ref="P322:P344" si="1381">+E322+1</f>
        <v>11</v>
      </c>
      <c r="Q322" s="533">
        <f t="shared" ref="Q322:Q344" si="1382">+P322*2</f>
        <v>22</v>
      </c>
      <c r="R322" s="1082">
        <f t="shared" ref="R322:R336" si="1383">+G322</f>
        <v>66140</v>
      </c>
      <c r="S322" s="1327">
        <v>11</v>
      </c>
      <c r="T322" s="1328">
        <v>0.5</v>
      </c>
      <c r="U322" s="1328">
        <f>+S322+S322*T322</f>
        <v>16.5</v>
      </c>
      <c r="V322" s="1089">
        <f t="shared" ref="V322:V344" si="1384">+U322*R322</f>
        <v>1091310</v>
      </c>
      <c r="W322" s="1089">
        <f t="shared" ref="W322:W344" si="1385">IF(V322*Q322/100&lt;J322,J322,IF(Q322&gt;30,Q322*30/100,V322*Q322/100))</f>
        <v>240088.2</v>
      </c>
      <c r="X322" s="1089">
        <f t="shared" ref="X322:X344" si="1386">+V322+W322</f>
        <v>1331398.2</v>
      </c>
      <c r="Y322" s="1082"/>
      <c r="Z322" s="1085">
        <f t="shared" ref="Z322:Z344" si="1387">+X322+Y322</f>
        <v>1331398.2</v>
      </c>
      <c r="AA322" s="1119">
        <f t="shared" ref="AA322:AA344" si="1388">+Z322*13.13</f>
        <v>17481258.366</v>
      </c>
      <c r="AB322" s="1003">
        <v>1</v>
      </c>
      <c r="AC322" s="1088">
        <f t="shared" ref="AC322:AC344" si="1389">+P322+1</f>
        <v>12</v>
      </c>
      <c r="AD322" s="533">
        <f t="shared" ref="AD322:AD344" si="1390">+AC322*2</f>
        <v>24</v>
      </c>
      <c r="AE322" s="1082">
        <f t="shared" ref="AE322:AE336" si="1391">+R322</f>
        <v>66140</v>
      </c>
      <c r="AF322" s="1327">
        <v>11</v>
      </c>
      <c r="AG322" s="1325">
        <v>1</v>
      </c>
      <c r="AH322" s="1325">
        <f>+AF322+AF322*AG322</f>
        <v>22</v>
      </c>
      <c r="AI322" s="1089">
        <f t="shared" ref="AI322:AI344" si="1392">+AH322*AE322</f>
        <v>1455080</v>
      </c>
      <c r="AJ322" s="1089">
        <f t="shared" ref="AJ322:AJ344" si="1393">IF(AI322*AD322/100&lt;W322,W322,IF(AD322&gt;30,AD322*30/100,AI322*AD322/100))</f>
        <v>349219.2</v>
      </c>
      <c r="AK322" s="1089">
        <f t="shared" ref="AK322:AK344" si="1394">+AI322+AJ322</f>
        <v>1804299.2</v>
      </c>
      <c r="AL322" s="1082"/>
      <c r="AM322" s="1085">
        <f t="shared" ref="AM322:AM344" si="1395">+AK322+AL322</f>
        <v>1804299.2</v>
      </c>
      <c r="AN322" s="1119">
        <f t="shared" ref="AN322:AN344" si="1396">+AM322*13.13</f>
        <v>23690448.495999999</v>
      </c>
      <c r="AO322" s="1003">
        <v>1</v>
      </c>
      <c r="AP322" s="1088">
        <f t="shared" ref="AP322:AP344" si="1397">+AC322+1</f>
        <v>13</v>
      </c>
      <c r="AQ322" s="533">
        <f t="shared" ref="AQ322:AQ344" si="1398">+AP322*2</f>
        <v>26</v>
      </c>
      <c r="AR322" s="1082">
        <f t="shared" ref="AR322:AR336" si="1399">+AE322</f>
        <v>66140</v>
      </c>
      <c r="AS322" s="1327">
        <v>11</v>
      </c>
      <c r="AT322" s="1325">
        <v>1</v>
      </c>
      <c r="AU322" s="1325">
        <f>+AS322+AS322*AT322</f>
        <v>22</v>
      </c>
      <c r="AV322" s="1089">
        <f t="shared" ref="AV322:AV344" si="1400">+AU322*AR322</f>
        <v>1455080</v>
      </c>
      <c r="AW322" s="1089">
        <f t="shared" ref="AW322:AW344" si="1401">IF(AV322*AQ322/100&lt;AJ322,AJ322,IF(AQ322&gt;30,AQ322*30/100,AV322*AQ322/100))</f>
        <v>378320.8</v>
      </c>
      <c r="AX322" s="1089">
        <f t="shared" ref="AX322:AX344" si="1402">+AV322+AW322</f>
        <v>1833400.8</v>
      </c>
      <c r="AY322" s="1082"/>
      <c r="AZ322" s="1085">
        <f t="shared" ref="AZ322:AZ344" si="1403">+AX322+AY322</f>
        <v>1833400.8</v>
      </c>
      <c r="BA322" s="1104">
        <f t="shared" ref="BA322:BA344" si="1404">+AZ322*13.13</f>
        <v>24072552.504000001</v>
      </c>
    </row>
    <row r="323" spans="1:53" s="539" customFormat="1" ht="23.25" customHeight="1" thickBot="1" x14ac:dyDescent="0.35">
      <c r="A323" s="540">
        <v>2</v>
      </c>
      <c r="B323" s="506" t="s">
        <v>895</v>
      </c>
      <c r="C323" s="531" t="s">
        <v>775</v>
      </c>
      <c r="D323" s="556">
        <v>1</v>
      </c>
      <c r="E323" s="925">
        <v>4</v>
      </c>
      <c r="F323" s="542">
        <f t="shared" si="1376"/>
        <v>8</v>
      </c>
      <c r="G323" s="926">
        <v>66140</v>
      </c>
      <c r="H323" s="926">
        <v>10</v>
      </c>
      <c r="I323" s="927">
        <f>+H323*G323</f>
        <v>661400</v>
      </c>
      <c r="J323" s="927">
        <v>52912</v>
      </c>
      <c r="K323" s="927">
        <f t="shared" si="1378"/>
        <v>714312</v>
      </c>
      <c r="L323" s="926"/>
      <c r="M323" s="928">
        <f t="shared" si="1379"/>
        <v>714312</v>
      </c>
      <c r="N323" s="1002">
        <f t="shared" si="1380"/>
        <v>9378916.5600000005</v>
      </c>
      <c r="O323" s="928">
        <v>1</v>
      </c>
      <c r="P323" s="930">
        <f t="shared" si="1381"/>
        <v>5</v>
      </c>
      <c r="Q323" s="542">
        <f t="shared" si="1382"/>
        <v>10</v>
      </c>
      <c r="R323" s="926">
        <f t="shared" si="1383"/>
        <v>66140</v>
      </c>
      <c r="S323" s="1325">
        <v>10</v>
      </c>
      <c r="T323" s="1328">
        <v>0.5</v>
      </c>
      <c r="U323" s="1328">
        <f t="shared" ref="U323:U324" si="1405">+S323+S323*T323</f>
        <v>15</v>
      </c>
      <c r="V323" s="927">
        <f t="shared" si="1384"/>
        <v>992100</v>
      </c>
      <c r="W323" s="927">
        <f t="shared" si="1385"/>
        <v>99210</v>
      </c>
      <c r="X323" s="927">
        <f t="shared" si="1386"/>
        <v>1091310</v>
      </c>
      <c r="Y323" s="926"/>
      <c r="Z323" s="928">
        <f t="shared" si="1387"/>
        <v>1091310</v>
      </c>
      <c r="AA323" s="1002">
        <f t="shared" si="1388"/>
        <v>14328900.300000001</v>
      </c>
      <c r="AB323" s="1003">
        <v>1</v>
      </c>
      <c r="AC323" s="925">
        <f t="shared" si="1389"/>
        <v>6</v>
      </c>
      <c r="AD323" s="542">
        <f t="shared" si="1390"/>
        <v>12</v>
      </c>
      <c r="AE323" s="926">
        <f t="shared" si="1391"/>
        <v>66140</v>
      </c>
      <c r="AF323" s="1325">
        <v>10</v>
      </c>
      <c r="AG323" s="1325">
        <v>1</v>
      </c>
      <c r="AH323" s="1325">
        <f>+AF323+AF323*AG323</f>
        <v>20</v>
      </c>
      <c r="AI323" s="927">
        <f t="shared" si="1392"/>
        <v>1322800</v>
      </c>
      <c r="AJ323" s="927">
        <f t="shared" si="1393"/>
        <v>158736</v>
      </c>
      <c r="AK323" s="927">
        <f t="shared" si="1394"/>
        <v>1481536</v>
      </c>
      <c r="AL323" s="926"/>
      <c r="AM323" s="928">
        <f t="shared" si="1395"/>
        <v>1481536</v>
      </c>
      <c r="AN323" s="1002">
        <f t="shared" si="1396"/>
        <v>19452567.68</v>
      </c>
      <c r="AO323" s="1003">
        <v>1</v>
      </c>
      <c r="AP323" s="925">
        <f t="shared" si="1397"/>
        <v>7</v>
      </c>
      <c r="AQ323" s="542">
        <f t="shared" si="1398"/>
        <v>14</v>
      </c>
      <c r="AR323" s="926">
        <f t="shared" si="1399"/>
        <v>66140</v>
      </c>
      <c r="AS323" s="1325">
        <v>10</v>
      </c>
      <c r="AT323" s="1325">
        <v>1</v>
      </c>
      <c r="AU323" s="1325">
        <f>+AS323+AS323*AT323</f>
        <v>20</v>
      </c>
      <c r="AV323" s="927">
        <f t="shared" si="1400"/>
        <v>1322800</v>
      </c>
      <c r="AW323" s="927">
        <f t="shared" si="1401"/>
        <v>185192</v>
      </c>
      <c r="AX323" s="927">
        <f t="shared" si="1402"/>
        <v>1507992</v>
      </c>
      <c r="AY323" s="926"/>
      <c r="AZ323" s="928">
        <f t="shared" si="1403"/>
        <v>1507992</v>
      </c>
      <c r="BA323" s="929">
        <f t="shared" si="1404"/>
        <v>19799934.960000001</v>
      </c>
    </row>
    <row r="324" spans="1:53" s="539" customFormat="1" ht="23.25" customHeight="1" thickBot="1" x14ac:dyDescent="0.35">
      <c r="A324" s="530">
        <v>3</v>
      </c>
      <c r="B324" s="817" t="s">
        <v>90</v>
      </c>
      <c r="C324" s="531" t="s">
        <v>775</v>
      </c>
      <c r="D324" s="556">
        <v>1</v>
      </c>
      <c r="E324" s="925">
        <v>23</v>
      </c>
      <c r="F324" s="542">
        <f t="shared" si="1376"/>
        <v>46</v>
      </c>
      <c r="G324" s="926">
        <v>66140</v>
      </c>
      <c r="H324" s="926">
        <v>10</v>
      </c>
      <c r="I324" s="927">
        <f>+H324*G324</f>
        <v>661400</v>
      </c>
      <c r="J324" s="927">
        <v>410723</v>
      </c>
      <c r="K324" s="927">
        <f t="shared" si="1378"/>
        <v>1072123</v>
      </c>
      <c r="L324" s="926"/>
      <c r="M324" s="928">
        <f t="shared" si="1379"/>
        <v>1072123</v>
      </c>
      <c r="N324" s="1002">
        <f t="shared" si="1380"/>
        <v>14076974.99</v>
      </c>
      <c r="O324" s="928">
        <v>1</v>
      </c>
      <c r="P324" s="930">
        <f t="shared" si="1381"/>
        <v>24</v>
      </c>
      <c r="Q324" s="542">
        <f t="shared" si="1382"/>
        <v>48</v>
      </c>
      <c r="R324" s="926">
        <f t="shared" si="1383"/>
        <v>66140</v>
      </c>
      <c r="S324" s="1325">
        <v>10</v>
      </c>
      <c r="T324" s="1328">
        <v>0.5</v>
      </c>
      <c r="U324" s="1328">
        <f t="shared" si="1405"/>
        <v>15</v>
      </c>
      <c r="V324" s="927">
        <f t="shared" si="1384"/>
        <v>992100</v>
      </c>
      <c r="W324" s="927">
        <v>410723</v>
      </c>
      <c r="X324" s="927">
        <f t="shared" si="1386"/>
        <v>1402823</v>
      </c>
      <c r="Y324" s="926"/>
      <c r="Z324" s="928">
        <f t="shared" si="1387"/>
        <v>1402823</v>
      </c>
      <c r="AA324" s="1002">
        <f t="shared" si="1388"/>
        <v>18419065.990000002</v>
      </c>
      <c r="AB324" s="1003">
        <v>1</v>
      </c>
      <c r="AC324" s="925">
        <f t="shared" si="1389"/>
        <v>25</v>
      </c>
      <c r="AD324" s="542">
        <f t="shared" si="1390"/>
        <v>50</v>
      </c>
      <c r="AE324" s="926">
        <f t="shared" si="1391"/>
        <v>66140</v>
      </c>
      <c r="AF324" s="1325">
        <v>10</v>
      </c>
      <c r="AG324" s="1325">
        <v>1</v>
      </c>
      <c r="AH324" s="1325">
        <f t="shared" ref="AH324:AH345" si="1406">+AF324+AF324*AG324</f>
        <v>20</v>
      </c>
      <c r="AI324" s="927">
        <f t="shared" si="1392"/>
        <v>1322800</v>
      </c>
      <c r="AJ324" s="927">
        <v>410723</v>
      </c>
      <c r="AK324" s="927">
        <f t="shared" si="1394"/>
        <v>1733523</v>
      </c>
      <c r="AL324" s="926"/>
      <c r="AM324" s="928">
        <f t="shared" si="1395"/>
        <v>1733523</v>
      </c>
      <c r="AN324" s="1002">
        <f t="shared" si="1396"/>
        <v>22761156.990000002</v>
      </c>
      <c r="AO324" s="1003">
        <v>1</v>
      </c>
      <c r="AP324" s="925">
        <f t="shared" si="1397"/>
        <v>26</v>
      </c>
      <c r="AQ324" s="542">
        <f t="shared" si="1398"/>
        <v>52</v>
      </c>
      <c r="AR324" s="926">
        <f t="shared" si="1399"/>
        <v>66140</v>
      </c>
      <c r="AS324" s="1325">
        <v>10</v>
      </c>
      <c r="AT324" s="1325">
        <v>1</v>
      </c>
      <c r="AU324" s="1325">
        <f t="shared" ref="AU324:AU345" si="1407">+AS324+AS324*AT324</f>
        <v>20</v>
      </c>
      <c r="AV324" s="927">
        <f t="shared" si="1400"/>
        <v>1322800</v>
      </c>
      <c r="AW324" s="927">
        <v>410723</v>
      </c>
      <c r="AX324" s="927">
        <f t="shared" si="1402"/>
        <v>1733523</v>
      </c>
      <c r="AY324" s="926"/>
      <c r="AZ324" s="928">
        <f t="shared" si="1403"/>
        <v>1733523</v>
      </c>
      <c r="BA324" s="929">
        <f t="shared" si="1404"/>
        <v>22761156.990000002</v>
      </c>
    </row>
    <row r="325" spans="1:53" s="539" customFormat="1" ht="23.25" customHeight="1" thickBot="1" x14ac:dyDescent="0.35">
      <c r="A325" s="540">
        <v>4</v>
      </c>
      <c r="B325" s="817" t="s">
        <v>711</v>
      </c>
      <c r="C325" s="531" t="s">
        <v>775</v>
      </c>
      <c r="D325" s="556">
        <v>1</v>
      </c>
      <c r="E325" s="925">
        <v>14</v>
      </c>
      <c r="F325" s="542">
        <f t="shared" si="1376"/>
        <v>28</v>
      </c>
      <c r="G325" s="926">
        <v>66140</v>
      </c>
      <c r="H325" s="926">
        <v>10</v>
      </c>
      <c r="I325" s="927">
        <f t="shared" ref="I325:I344" si="1408">+H325*G325</f>
        <v>661400</v>
      </c>
      <c r="J325" s="927">
        <v>185192</v>
      </c>
      <c r="K325" s="927">
        <f t="shared" si="1378"/>
        <v>846592</v>
      </c>
      <c r="L325" s="926"/>
      <c r="M325" s="928">
        <f t="shared" si="1379"/>
        <v>846592</v>
      </c>
      <c r="N325" s="1002">
        <f t="shared" si="1380"/>
        <v>11115752.960000001</v>
      </c>
      <c r="O325" s="928">
        <v>1</v>
      </c>
      <c r="P325" s="930">
        <f t="shared" si="1381"/>
        <v>15</v>
      </c>
      <c r="Q325" s="542">
        <f t="shared" si="1382"/>
        <v>30</v>
      </c>
      <c r="R325" s="926">
        <f t="shared" si="1383"/>
        <v>66140</v>
      </c>
      <c r="S325" s="1325">
        <v>10</v>
      </c>
      <c r="T325" s="1328">
        <v>0.5</v>
      </c>
      <c r="U325" s="1328">
        <f t="shared" ref="U325:U345" si="1409">+S325+S325*T325</f>
        <v>15</v>
      </c>
      <c r="V325" s="927">
        <f t="shared" si="1384"/>
        <v>992100</v>
      </c>
      <c r="W325" s="927">
        <f t="shared" si="1385"/>
        <v>297630</v>
      </c>
      <c r="X325" s="927">
        <f t="shared" si="1386"/>
        <v>1289730</v>
      </c>
      <c r="Y325" s="926"/>
      <c r="Z325" s="928">
        <f t="shared" si="1387"/>
        <v>1289730</v>
      </c>
      <c r="AA325" s="1002">
        <f t="shared" si="1388"/>
        <v>16934154.900000002</v>
      </c>
      <c r="AB325" s="1003">
        <v>1</v>
      </c>
      <c r="AC325" s="925">
        <f t="shared" si="1389"/>
        <v>16</v>
      </c>
      <c r="AD325" s="542">
        <f t="shared" si="1390"/>
        <v>32</v>
      </c>
      <c r="AE325" s="926">
        <f t="shared" si="1391"/>
        <v>66140</v>
      </c>
      <c r="AF325" s="1325">
        <v>10</v>
      </c>
      <c r="AG325" s="1325">
        <v>1</v>
      </c>
      <c r="AH325" s="1325">
        <f t="shared" si="1406"/>
        <v>20</v>
      </c>
      <c r="AI325" s="927">
        <f t="shared" si="1392"/>
        <v>1322800</v>
      </c>
      <c r="AJ325" s="927">
        <v>297630</v>
      </c>
      <c r="AK325" s="927">
        <f t="shared" si="1394"/>
        <v>1620430</v>
      </c>
      <c r="AL325" s="926"/>
      <c r="AM325" s="928">
        <f t="shared" si="1395"/>
        <v>1620430</v>
      </c>
      <c r="AN325" s="1002">
        <f t="shared" si="1396"/>
        <v>21276245.900000002</v>
      </c>
      <c r="AO325" s="1003">
        <v>1</v>
      </c>
      <c r="AP325" s="925">
        <f t="shared" si="1397"/>
        <v>17</v>
      </c>
      <c r="AQ325" s="542">
        <f t="shared" si="1398"/>
        <v>34</v>
      </c>
      <c r="AR325" s="926">
        <f t="shared" si="1399"/>
        <v>66140</v>
      </c>
      <c r="AS325" s="1325">
        <v>10</v>
      </c>
      <c r="AT325" s="1325">
        <v>1</v>
      </c>
      <c r="AU325" s="1325">
        <f t="shared" si="1407"/>
        <v>20</v>
      </c>
      <c r="AV325" s="927">
        <f t="shared" si="1400"/>
        <v>1322800</v>
      </c>
      <c r="AW325" s="927">
        <f>+AJ325</f>
        <v>297630</v>
      </c>
      <c r="AX325" s="927">
        <f t="shared" si="1402"/>
        <v>1620430</v>
      </c>
      <c r="AY325" s="926"/>
      <c r="AZ325" s="928">
        <f t="shared" si="1403"/>
        <v>1620430</v>
      </c>
      <c r="BA325" s="929">
        <f t="shared" si="1404"/>
        <v>21276245.900000002</v>
      </c>
    </row>
    <row r="326" spans="1:53" s="539" customFormat="1" ht="23.25" customHeight="1" thickBot="1" x14ac:dyDescent="0.35">
      <c r="A326" s="530">
        <v>5</v>
      </c>
      <c r="B326" s="506" t="s">
        <v>158</v>
      </c>
      <c r="C326" s="531" t="s">
        <v>775</v>
      </c>
      <c r="D326" s="556">
        <v>1</v>
      </c>
      <c r="E326" s="925">
        <v>1</v>
      </c>
      <c r="F326" s="542">
        <f t="shared" si="1376"/>
        <v>2</v>
      </c>
      <c r="G326" s="926">
        <v>66140</v>
      </c>
      <c r="H326" s="926">
        <v>10</v>
      </c>
      <c r="I326" s="927">
        <f t="shared" si="1408"/>
        <v>661400</v>
      </c>
      <c r="J326" s="927">
        <v>13228</v>
      </c>
      <c r="K326" s="927">
        <f t="shared" si="1378"/>
        <v>674628</v>
      </c>
      <c r="L326" s="926"/>
      <c r="M326" s="928">
        <f t="shared" si="1379"/>
        <v>674628</v>
      </c>
      <c r="N326" s="1002">
        <f t="shared" si="1380"/>
        <v>8857865.6400000006</v>
      </c>
      <c r="O326" s="928">
        <v>1</v>
      </c>
      <c r="P326" s="930">
        <f t="shared" si="1381"/>
        <v>2</v>
      </c>
      <c r="Q326" s="542">
        <f t="shared" si="1382"/>
        <v>4</v>
      </c>
      <c r="R326" s="926">
        <f t="shared" si="1383"/>
        <v>66140</v>
      </c>
      <c r="S326" s="1325">
        <v>10</v>
      </c>
      <c r="T326" s="1328">
        <v>0.5</v>
      </c>
      <c r="U326" s="1328">
        <f t="shared" si="1409"/>
        <v>15</v>
      </c>
      <c r="V326" s="927">
        <f t="shared" si="1384"/>
        <v>992100</v>
      </c>
      <c r="W326" s="927">
        <f t="shared" si="1385"/>
        <v>39684</v>
      </c>
      <c r="X326" s="927">
        <f t="shared" si="1386"/>
        <v>1031784</v>
      </c>
      <c r="Y326" s="926"/>
      <c r="Z326" s="928">
        <f t="shared" si="1387"/>
        <v>1031784</v>
      </c>
      <c r="AA326" s="1002">
        <f t="shared" si="1388"/>
        <v>13547323.92</v>
      </c>
      <c r="AB326" s="1003">
        <v>1</v>
      </c>
      <c r="AC326" s="925">
        <f t="shared" si="1389"/>
        <v>3</v>
      </c>
      <c r="AD326" s="542">
        <f t="shared" si="1390"/>
        <v>6</v>
      </c>
      <c r="AE326" s="926">
        <f t="shared" si="1391"/>
        <v>66140</v>
      </c>
      <c r="AF326" s="1325">
        <v>10</v>
      </c>
      <c r="AG326" s="1325">
        <v>1</v>
      </c>
      <c r="AH326" s="1325">
        <f t="shared" si="1406"/>
        <v>20</v>
      </c>
      <c r="AI326" s="927">
        <f t="shared" si="1392"/>
        <v>1322800</v>
      </c>
      <c r="AJ326" s="927">
        <f t="shared" si="1393"/>
        <v>79368</v>
      </c>
      <c r="AK326" s="927">
        <f t="shared" si="1394"/>
        <v>1402168</v>
      </c>
      <c r="AL326" s="926"/>
      <c r="AM326" s="928">
        <f t="shared" si="1395"/>
        <v>1402168</v>
      </c>
      <c r="AN326" s="1002">
        <f t="shared" si="1396"/>
        <v>18410465.84</v>
      </c>
      <c r="AO326" s="1003">
        <v>1</v>
      </c>
      <c r="AP326" s="925">
        <f t="shared" si="1397"/>
        <v>4</v>
      </c>
      <c r="AQ326" s="542">
        <f t="shared" si="1398"/>
        <v>8</v>
      </c>
      <c r="AR326" s="926">
        <f t="shared" si="1399"/>
        <v>66140</v>
      </c>
      <c r="AS326" s="1325">
        <v>10</v>
      </c>
      <c r="AT326" s="1325">
        <v>1</v>
      </c>
      <c r="AU326" s="1325">
        <f t="shared" si="1407"/>
        <v>20</v>
      </c>
      <c r="AV326" s="927">
        <f t="shared" si="1400"/>
        <v>1322800</v>
      </c>
      <c r="AW326" s="927">
        <f t="shared" si="1401"/>
        <v>105824</v>
      </c>
      <c r="AX326" s="927">
        <f t="shared" si="1402"/>
        <v>1428624</v>
      </c>
      <c r="AY326" s="926"/>
      <c r="AZ326" s="928">
        <f t="shared" si="1403"/>
        <v>1428624</v>
      </c>
      <c r="BA326" s="929">
        <f t="shared" si="1404"/>
        <v>18757833.120000001</v>
      </c>
    </row>
    <row r="327" spans="1:53" s="539" customFormat="1" ht="23.25" customHeight="1" thickBot="1" x14ac:dyDescent="0.35">
      <c r="A327" s="540">
        <v>6</v>
      </c>
      <c r="B327" s="817" t="s">
        <v>713</v>
      </c>
      <c r="C327" s="531" t="s">
        <v>775</v>
      </c>
      <c r="D327" s="556">
        <v>1</v>
      </c>
      <c r="E327" s="925">
        <v>11</v>
      </c>
      <c r="F327" s="542">
        <f t="shared" si="1376"/>
        <v>22</v>
      </c>
      <c r="G327" s="926">
        <v>66140</v>
      </c>
      <c r="H327" s="926">
        <v>10</v>
      </c>
      <c r="I327" s="927">
        <f t="shared" si="1408"/>
        <v>661400</v>
      </c>
      <c r="J327" s="927">
        <v>145508</v>
      </c>
      <c r="K327" s="927">
        <f t="shared" si="1378"/>
        <v>806908</v>
      </c>
      <c r="L327" s="926"/>
      <c r="M327" s="928">
        <f t="shared" si="1379"/>
        <v>806908</v>
      </c>
      <c r="N327" s="1002">
        <f t="shared" si="1380"/>
        <v>10594702.040000001</v>
      </c>
      <c r="O327" s="928">
        <v>1</v>
      </c>
      <c r="P327" s="930">
        <f t="shared" si="1381"/>
        <v>12</v>
      </c>
      <c r="Q327" s="542">
        <f t="shared" si="1382"/>
        <v>24</v>
      </c>
      <c r="R327" s="926">
        <f t="shared" si="1383"/>
        <v>66140</v>
      </c>
      <c r="S327" s="1325">
        <v>10</v>
      </c>
      <c r="T327" s="1328">
        <v>0.5</v>
      </c>
      <c r="U327" s="1328">
        <f t="shared" si="1409"/>
        <v>15</v>
      </c>
      <c r="V327" s="927">
        <f t="shared" si="1384"/>
        <v>992100</v>
      </c>
      <c r="W327" s="927">
        <f t="shared" si="1385"/>
        <v>238104</v>
      </c>
      <c r="X327" s="927">
        <f t="shared" si="1386"/>
        <v>1230204</v>
      </c>
      <c r="Y327" s="926"/>
      <c r="Z327" s="928">
        <f t="shared" si="1387"/>
        <v>1230204</v>
      </c>
      <c r="AA327" s="1002">
        <f t="shared" si="1388"/>
        <v>16152578.520000001</v>
      </c>
      <c r="AB327" s="1003">
        <v>1</v>
      </c>
      <c r="AC327" s="925">
        <f t="shared" si="1389"/>
        <v>13</v>
      </c>
      <c r="AD327" s="542">
        <f t="shared" si="1390"/>
        <v>26</v>
      </c>
      <c r="AE327" s="926">
        <f t="shared" si="1391"/>
        <v>66140</v>
      </c>
      <c r="AF327" s="1325">
        <v>10</v>
      </c>
      <c r="AG327" s="1325">
        <v>1</v>
      </c>
      <c r="AH327" s="1325">
        <f t="shared" si="1406"/>
        <v>20</v>
      </c>
      <c r="AI327" s="927">
        <f t="shared" si="1392"/>
        <v>1322800</v>
      </c>
      <c r="AJ327" s="927">
        <f t="shared" si="1393"/>
        <v>343928</v>
      </c>
      <c r="AK327" s="927">
        <f t="shared" si="1394"/>
        <v>1666728</v>
      </c>
      <c r="AL327" s="926"/>
      <c r="AM327" s="928">
        <f t="shared" si="1395"/>
        <v>1666728</v>
      </c>
      <c r="AN327" s="1002">
        <f t="shared" si="1396"/>
        <v>21884138.640000001</v>
      </c>
      <c r="AO327" s="1003">
        <v>1</v>
      </c>
      <c r="AP327" s="925">
        <f t="shared" si="1397"/>
        <v>14</v>
      </c>
      <c r="AQ327" s="542">
        <f t="shared" si="1398"/>
        <v>28</v>
      </c>
      <c r="AR327" s="926">
        <f t="shared" si="1399"/>
        <v>66140</v>
      </c>
      <c r="AS327" s="1325">
        <v>10</v>
      </c>
      <c r="AT327" s="1325">
        <v>1</v>
      </c>
      <c r="AU327" s="1325">
        <f t="shared" si="1407"/>
        <v>20</v>
      </c>
      <c r="AV327" s="927">
        <f t="shared" si="1400"/>
        <v>1322800</v>
      </c>
      <c r="AW327" s="927">
        <f t="shared" si="1401"/>
        <v>370384</v>
      </c>
      <c r="AX327" s="927">
        <f t="shared" si="1402"/>
        <v>1693184</v>
      </c>
      <c r="AY327" s="926"/>
      <c r="AZ327" s="928">
        <f t="shared" si="1403"/>
        <v>1693184</v>
      </c>
      <c r="BA327" s="929">
        <f t="shared" si="1404"/>
        <v>22231505.920000002</v>
      </c>
    </row>
    <row r="328" spans="1:53" s="539" customFormat="1" ht="23.25" customHeight="1" thickBot="1" x14ac:dyDescent="0.35">
      <c r="A328" s="530">
        <v>7</v>
      </c>
      <c r="B328" s="506" t="s">
        <v>714</v>
      </c>
      <c r="C328" s="531" t="s">
        <v>775</v>
      </c>
      <c r="D328" s="556">
        <v>1</v>
      </c>
      <c r="E328" s="925">
        <v>14</v>
      </c>
      <c r="F328" s="542">
        <f t="shared" si="1376"/>
        <v>28</v>
      </c>
      <c r="G328" s="926">
        <v>66140</v>
      </c>
      <c r="H328" s="926">
        <v>10</v>
      </c>
      <c r="I328" s="927">
        <f t="shared" si="1408"/>
        <v>661400</v>
      </c>
      <c r="J328" s="927">
        <v>185192</v>
      </c>
      <c r="K328" s="927">
        <f t="shared" si="1378"/>
        <v>846592</v>
      </c>
      <c r="L328" s="926"/>
      <c r="M328" s="928">
        <f t="shared" si="1379"/>
        <v>846592</v>
      </c>
      <c r="N328" s="1002">
        <f t="shared" si="1380"/>
        <v>11115752.960000001</v>
      </c>
      <c r="O328" s="928">
        <v>1</v>
      </c>
      <c r="P328" s="930">
        <f t="shared" si="1381"/>
        <v>15</v>
      </c>
      <c r="Q328" s="542">
        <f t="shared" si="1382"/>
        <v>30</v>
      </c>
      <c r="R328" s="926">
        <f t="shared" si="1383"/>
        <v>66140</v>
      </c>
      <c r="S328" s="1325">
        <v>10</v>
      </c>
      <c r="T328" s="1328">
        <v>0.5</v>
      </c>
      <c r="U328" s="1328">
        <f t="shared" si="1409"/>
        <v>15</v>
      </c>
      <c r="V328" s="927">
        <f t="shared" si="1384"/>
        <v>992100</v>
      </c>
      <c r="W328" s="927">
        <f t="shared" si="1385"/>
        <v>297630</v>
      </c>
      <c r="X328" s="927">
        <f t="shared" si="1386"/>
        <v>1289730</v>
      </c>
      <c r="Y328" s="926"/>
      <c r="Z328" s="928">
        <f t="shared" si="1387"/>
        <v>1289730</v>
      </c>
      <c r="AA328" s="1002">
        <f t="shared" si="1388"/>
        <v>16934154.900000002</v>
      </c>
      <c r="AB328" s="1003">
        <v>1</v>
      </c>
      <c r="AC328" s="925">
        <f t="shared" si="1389"/>
        <v>16</v>
      </c>
      <c r="AD328" s="542">
        <f t="shared" si="1390"/>
        <v>32</v>
      </c>
      <c r="AE328" s="926">
        <f t="shared" si="1391"/>
        <v>66140</v>
      </c>
      <c r="AF328" s="1325">
        <v>10</v>
      </c>
      <c r="AG328" s="1325">
        <v>1</v>
      </c>
      <c r="AH328" s="1325">
        <f t="shared" si="1406"/>
        <v>20</v>
      </c>
      <c r="AI328" s="927">
        <f t="shared" si="1392"/>
        <v>1322800</v>
      </c>
      <c r="AJ328" s="927">
        <v>297630</v>
      </c>
      <c r="AK328" s="927">
        <f t="shared" si="1394"/>
        <v>1620430</v>
      </c>
      <c r="AL328" s="926"/>
      <c r="AM328" s="928">
        <f t="shared" si="1395"/>
        <v>1620430</v>
      </c>
      <c r="AN328" s="1002">
        <f t="shared" si="1396"/>
        <v>21276245.900000002</v>
      </c>
      <c r="AO328" s="1003">
        <v>1</v>
      </c>
      <c r="AP328" s="925">
        <f t="shared" si="1397"/>
        <v>17</v>
      </c>
      <c r="AQ328" s="542">
        <f t="shared" si="1398"/>
        <v>34</v>
      </c>
      <c r="AR328" s="926">
        <f t="shared" si="1399"/>
        <v>66140</v>
      </c>
      <c r="AS328" s="1325">
        <v>10</v>
      </c>
      <c r="AT328" s="1325">
        <v>1</v>
      </c>
      <c r="AU328" s="1325">
        <f t="shared" si="1407"/>
        <v>20</v>
      </c>
      <c r="AV328" s="927">
        <f t="shared" si="1400"/>
        <v>1322800</v>
      </c>
      <c r="AW328" s="927">
        <f>+AJ328</f>
        <v>297630</v>
      </c>
      <c r="AX328" s="927">
        <f t="shared" si="1402"/>
        <v>1620430</v>
      </c>
      <c r="AY328" s="926"/>
      <c r="AZ328" s="928">
        <f t="shared" si="1403"/>
        <v>1620430</v>
      </c>
      <c r="BA328" s="929">
        <f t="shared" si="1404"/>
        <v>21276245.900000002</v>
      </c>
    </row>
    <row r="329" spans="1:53" s="539" customFormat="1" ht="23.25" customHeight="1" thickBot="1" x14ac:dyDescent="0.35">
      <c r="A329" s="540">
        <v>8</v>
      </c>
      <c r="B329" s="816" t="s">
        <v>715</v>
      </c>
      <c r="C329" s="531" t="s">
        <v>775</v>
      </c>
      <c r="D329" s="556">
        <v>1</v>
      </c>
      <c r="E329" s="925">
        <v>28</v>
      </c>
      <c r="F329" s="542">
        <f t="shared" si="1376"/>
        <v>56</v>
      </c>
      <c r="G329" s="926">
        <v>66140</v>
      </c>
      <c r="H329" s="926">
        <v>10</v>
      </c>
      <c r="I329" s="927">
        <f>+H329*G329</f>
        <v>661400</v>
      </c>
      <c r="J329" s="927">
        <v>547630</v>
      </c>
      <c r="K329" s="927">
        <f t="shared" si="1378"/>
        <v>1209030</v>
      </c>
      <c r="L329" s="926"/>
      <c r="M329" s="928">
        <f t="shared" si="1379"/>
        <v>1209030</v>
      </c>
      <c r="N329" s="1002">
        <f t="shared" si="1380"/>
        <v>15874563.9</v>
      </c>
      <c r="O329" s="928">
        <v>1</v>
      </c>
      <c r="P329" s="930">
        <f t="shared" si="1381"/>
        <v>29</v>
      </c>
      <c r="Q329" s="542">
        <f t="shared" si="1382"/>
        <v>58</v>
      </c>
      <c r="R329" s="926">
        <f t="shared" si="1383"/>
        <v>66140</v>
      </c>
      <c r="S329" s="1325">
        <v>10</v>
      </c>
      <c r="T329" s="1328">
        <v>0.5</v>
      </c>
      <c r="U329" s="1328">
        <f t="shared" si="1409"/>
        <v>15</v>
      </c>
      <c r="V329" s="927">
        <f t="shared" si="1384"/>
        <v>992100</v>
      </c>
      <c r="W329" s="927">
        <v>547630</v>
      </c>
      <c r="X329" s="927">
        <f t="shared" si="1386"/>
        <v>1539730</v>
      </c>
      <c r="Y329" s="926"/>
      <c r="Z329" s="928">
        <f t="shared" si="1387"/>
        <v>1539730</v>
      </c>
      <c r="AA329" s="1002">
        <f t="shared" si="1388"/>
        <v>20216654.900000002</v>
      </c>
      <c r="AB329" s="1003">
        <v>1</v>
      </c>
      <c r="AC329" s="925">
        <f t="shared" si="1389"/>
        <v>30</v>
      </c>
      <c r="AD329" s="542">
        <f t="shared" si="1390"/>
        <v>60</v>
      </c>
      <c r="AE329" s="926">
        <f t="shared" si="1391"/>
        <v>66140</v>
      </c>
      <c r="AF329" s="1325">
        <v>10</v>
      </c>
      <c r="AG329" s="1325">
        <v>1</v>
      </c>
      <c r="AH329" s="1325">
        <f t="shared" si="1406"/>
        <v>20</v>
      </c>
      <c r="AI329" s="927">
        <f t="shared" si="1392"/>
        <v>1322800</v>
      </c>
      <c r="AJ329" s="927">
        <v>547630</v>
      </c>
      <c r="AK329" s="927">
        <f t="shared" si="1394"/>
        <v>1870430</v>
      </c>
      <c r="AL329" s="926"/>
      <c r="AM329" s="928">
        <f t="shared" si="1395"/>
        <v>1870430</v>
      </c>
      <c r="AN329" s="1002">
        <f t="shared" si="1396"/>
        <v>24558745.900000002</v>
      </c>
      <c r="AO329" s="1003">
        <v>1</v>
      </c>
      <c r="AP329" s="925">
        <f t="shared" si="1397"/>
        <v>31</v>
      </c>
      <c r="AQ329" s="542">
        <f t="shared" si="1398"/>
        <v>62</v>
      </c>
      <c r="AR329" s="926">
        <f t="shared" si="1399"/>
        <v>66140</v>
      </c>
      <c r="AS329" s="1325">
        <v>10</v>
      </c>
      <c r="AT329" s="1325">
        <v>1</v>
      </c>
      <c r="AU329" s="1325">
        <f t="shared" si="1407"/>
        <v>20</v>
      </c>
      <c r="AV329" s="927">
        <f t="shared" si="1400"/>
        <v>1322800</v>
      </c>
      <c r="AW329" s="927">
        <v>547630</v>
      </c>
      <c r="AX329" s="927">
        <f t="shared" si="1402"/>
        <v>1870430</v>
      </c>
      <c r="AY329" s="926"/>
      <c r="AZ329" s="928">
        <f t="shared" si="1403"/>
        <v>1870430</v>
      </c>
      <c r="BA329" s="929">
        <f t="shared" si="1404"/>
        <v>24558745.900000002</v>
      </c>
    </row>
    <row r="330" spans="1:53" s="539" customFormat="1" ht="23.25" customHeight="1" thickBot="1" x14ac:dyDescent="0.35">
      <c r="A330" s="530">
        <v>9</v>
      </c>
      <c r="B330" s="816" t="s">
        <v>2485</v>
      </c>
      <c r="C330" s="531" t="s">
        <v>775</v>
      </c>
      <c r="D330" s="556">
        <v>1</v>
      </c>
      <c r="E330" s="925">
        <v>1</v>
      </c>
      <c r="F330" s="542">
        <f t="shared" si="1376"/>
        <v>2</v>
      </c>
      <c r="G330" s="926">
        <v>66140</v>
      </c>
      <c r="H330" s="926">
        <v>10</v>
      </c>
      <c r="I330" s="927">
        <f t="shared" si="1408"/>
        <v>661400</v>
      </c>
      <c r="J330" s="927">
        <v>13228</v>
      </c>
      <c r="K330" s="927">
        <f t="shared" si="1378"/>
        <v>674628</v>
      </c>
      <c r="L330" s="926"/>
      <c r="M330" s="928">
        <f t="shared" si="1379"/>
        <v>674628</v>
      </c>
      <c r="N330" s="1002">
        <f t="shared" si="1380"/>
        <v>8857865.6400000006</v>
      </c>
      <c r="O330" s="928">
        <v>1</v>
      </c>
      <c r="P330" s="930">
        <f t="shared" si="1381"/>
        <v>2</v>
      </c>
      <c r="Q330" s="542">
        <f t="shared" si="1382"/>
        <v>4</v>
      </c>
      <c r="R330" s="926">
        <f t="shared" si="1383"/>
        <v>66140</v>
      </c>
      <c r="S330" s="1325">
        <v>10</v>
      </c>
      <c r="T330" s="1328">
        <v>0.5</v>
      </c>
      <c r="U330" s="1328">
        <f t="shared" si="1409"/>
        <v>15</v>
      </c>
      <c r="V330" s="927">
        <f t="shared" si="1384"/>
        <v>992100</v>
      </c>
      <c r="W330" s="927">
        <f t="shared" si="1385"/>
        <v>39684</v>
      </c>
      <c r="X330" s="927">
        <f t="shared" si="1386"/>
        <v>1031784</v>
      </c>
      <c r="Y330" s="926"/>
      <c r="Z330" s="928">
        <f t="shared" si="1387"/>
        <v>1031784</v>
      </c>
      <c r="AA330" s="1002">
        <f t="shared" si="1388"/>
        <v>13547323.92</v>
      </c>
      <c r="AB330" s="1003">
        <v>1</v>
      </c>
      <c r="AC330" s="925">
        <f t="shared" si="1389"/>
        <v>3</v>
      </c>
      <c r="AD330" s="542">
        <f t="shared" si="1390"/>
        <v>6</v>
      </c>
      <c r="AE330" s="926">
        <f t="shared" si="1391"/>
        <v>66140</v>
      </c>
      <c r="AF330" s="1325">
        <v>10</v>
      </c>
      <c r="AG330" s="1325">
        <v>1</v>
      </c>
      <c r="AH330" s="1325">
        <f t="shared" si="1406"/>
        <v>20</v>
      </c>
      <c r="AI330" s="927">
        <f t="shared" si="1392"/>
        <v>1322800</v>
      </c>
      <c r="AJ330" s="927">
        <f t="shared" si="1393"/>
        <v>79368</v>
      </c>
      <c r="AK330" s="927">
        <f t="shared" si="1394"/>
        <v>1402168</v>
      </c>
      <c r="AL330" s="926"/>
      <c r="AM330" s="928">
        <f t="shared" si="1395"/>
        <v>1402168</v>
      </c>
      <c r="AN330" s="1002">
        <f t="shared" si="1396"/>
        <v>18410465.84</v>
      </c>
      <c r="AO330" s="1003">
        <v>1</v>
      </c>
      <c r="AP330" s="925">
        <f t="shared" si="1397"/>
        <v>4</v>
      </c>
      <c r="AQ330" s="542">
        <f t="shared" si="1398"/>
        <v>8</v>
      </c>
      <c r="AR330" s="926">
        <f t="shared" si="1399"/>
        <v>66140</v>
      </c>
      <c r="AS330" s="1325">
        <v>10</v>
      </c>
      <c r="AT330" s="1325">
        <v>1</v>
      </c>
      <c r="AU330" s="1325">
        <f t="shared" si="1407"/>
        <v>20</v>
      </c>
      <c r="AV330" s="927">
        <f t="shared" si="1400"/>
        <v>1322800</v>
      </c>
      <c r="AW330" s="927">
        <f t="shared" si="1401"/>
        <v>105824</v>
      </c>
      <c r="AX330" s="927">
        <f t="shared" si="1402"/>
        <v>1428624</v>
      </c>
      <c r="AY330" s="926"/>
      <c r="AZ330" s="928">
        <f t="shared" si="1403"/>
        <v>1428624</v>
      </c>
      <c r="BA330" s="929">
        <f t="shared" si="1404"/>
        <v>18757833.120000001</v>
      </c>
    </row>
    <row r="331" spans="1:53" s="539" customFormat="1" ht="23.25" customHeight="1" thickBot="1" x14ac:dyDescent="0.35">
      <c r="A331" s="540">
        <v>10</v>
      </c>
      <c r="B331" s="816" t="s">
        <v>720</v>
      </c>
      <c r="C331" s="531" t="s">
        <v>775</v>
      </c>
      <c r="D331" s="556">
        <v>1</v>
      </c>
      <c r="E331" s="925">
        <v>11</v>
      </c>
      <c r="F331" s="542">
        <f t="shared" si="1376"/>
        <v>22</v>
      </c>
      <c r="G331" s="926">
        <v>66140</v>
      </c>
      <c r="H331" s="926">
        <v>10</v>
      </c>
      <c r="I331" s="927">
        <f t="shared" si="1408"/>
        <v>661400</v>
      </c>
      <c r="J331" s="927">
        <v>145508</v>
      </c>
      <c r="K331" s="927">
        <f t="shared" si="1378"/>
        <v>806908</v>
      </c>
      <c r="L331" s="926"/>
      <c r="M331" s="928">
        <f t="shared" si="1379"/>
        <v>806908</v>
      </c>
      <c r="N331" s="1002">
        <f t="shared" si="1380"/>
        <v>10594702.040000001</v>
      </c>
      <c r="O331" s="928">
        <v>1</v>
      </c>
      <c r="P331" s="930">
        <f t="shared" si="1381"/>
        <v>12</v>
      </c>
      <c r="Q331" s="542">
        <f t="shared" si="1382"/>
        <v>24</v>
      </c>
      <c r="R331" s="926">
        <f t="shared" si="1383"/>
        <v>66140</v>
      </c>
      <c r="S331" s="1325">
        <v>10</v>
      </c>
      <c r="T331" s="1328">
        <v>0.5</v>
      </c>
      <c r="U331" s="1328">
        <f t="shared" si="1409"/>
        <v>15</v>
      </c>
      <c r="V331" s="927">
        <f t="shared" si="1384"/>
        <v>992100</v>
      </c>
      <c r="W331" s="927">
        <f t="shared" si="1385"/>
        <v>238104</v>
      </c>
      <c r="X331" s="927">
        <f t="shared" si="1386"/>
        <v>1230204</v>
      </c>
      <c r="Y331" s="926"/>
      <c r="Z331" s="928">
        <f t="shared" si="1387"/>
        <v>1230204</v>
      </c>
      <c r="AA331" s="1002">
        <f t="shared" si="1388"/>
        <v>16152578.520000001</v>
      </c>
      <c r="AB331" s="1003">
        <v>1</v>
      </c>
      <c r="AC331" s="925">
        <f t="shared" si="1389"/>
        <v>13</v>
      </c>
      <c r="AD331" s="542">
        <f t="shared" si="1390"/>
        <v>26</v>
      </c>
      <c r="AE331" s="926">
        <f t="shared" si="1391"/>
        <v>66140</v>
      </c>
      <c r="AF331" s="1325">
        <v>10</v>
      </c>
      <c r="AG331" s="1325">
        <v>1</v>
      </c>
      <c r="AH331" s="1325">
        <f t="shared" si="1406"/>
        <v>20</v>
      </c>
      <c r="AI331" s="927">
        <f t="shared" si="1392"/>
        <v>1322800</v>
      </c>
      <c r="AJ331" s="927">
        <f t="shared" si="1393"/>
        <v>343928</v>
      </c>
      <c r="AK331" s="927">
        <f t="shared" si="1394"/>
        <v>1666728</v>
      </c>
      <c r="AL331" s="926"/>
      <c r="AM331" s="928">
        <f t="shared" si="1395"/>
        <v>1666728</v>
      </c>
      <c r="AN331" s="1002">
        <f t="shared" si="1396"/>
        <v>21884138.640000001</v>
      </c>
      <c r="AO331" s="1003">
        <v>1</v>
      </c>
      <c r="AP331" s="925">
        <f t="shared" si="1397"/>
        <v>14</v>
      </c>
      <c r="AQ331" s="542">
        <f t="shared" si="1398"/>
        <v>28</v>
      </c>
      <c r="AR331" s="926">
        <f t="shared" si="1399"/>
        <v>66140</v>
      </c>
      <c r="AS331" s="1325">
        <v>10</v>
      </c>
      <c r="AT331" s="1325">
        <v>1</v>
      </c>
      <c r="AU331" s="1325">
        <f t="shared" si="1407"/>
        <v>20</v>
      </c>
      <c r="AV331" s="927">
        <f t="shared" si="1400"/>
        <v>1322800</v>
      </c>
      <c r="AW331" s="927">
        <f t="shared" si="1401"/>
        <v>370384</v>
      </c>
      <c r="AX331" s="927">
        <f t="shared" si="1402"/>
        <v>1693184</v>
      </c>
      <c r="AY331" s="926"/>
      <c r="AZ331" s="928">
        <f t="shared" si="1403"/>
        <v>1693184</v>
      </c>
      <c r="BA331" s="929">
        <f t="shared" si="1404"/>
        <v>22231505.920000002</v>
      </c>
    </row>
    <row r="332" spans="1:53" s="539" customFormat="1" ht="23.25" customHeight="1" thickBot="1" x14ac:dyDescent="0.35">
      <c r="A332" s="530">
        <v>11</v>
      </c>
      <c r="B332" s="816" t="s">
        <v>721</v>
      </c>
      <c r="C332" s="531" t="s">
        <v>775</v>
      </c>
      <c r="D332" s="556">
        <v>1</v>
      </c>
      <c r="E332" s="925">
        <v>11</v>
      </c>
      <c r="F332" s="542">
        <f t="shared" si="1376"/>
        <v>22</v>
      </c>
      <c r="G332" s="926">
        <v>66140</v>
      </c>
      <c r="H332" s="926">
        <v>10</v>
      </c>
      <c r="I332" s="927">
        <f t="shared" si="1408"/>
        <v>661400</v>
      </c>
      <c r="J332" s="927">
        <v>145508</v>
      </c>
      <c r="K332" s="927">
        <f t="shared" si="1378"/>
        <v>806908</v>
      </c>
      <c r="L332" s="926"/>
      <c r="M332" s="928">
        <f t="shared" si="1379"/>
        <v>806908</v>
      </c>
      <c r="N332" s="1002">
        <f t="shared" si="1380"/>
        <v>10594702.040000001</v>
      </c>
      <c r="O332" s="928">
        <v>1</v>
      </c>
      <c r="P332" s="930">
        <f t="shared" si="1381"/>
        <v>12</v>
      </c>
      <c r="Q332" s="542">
        <f t="shared" si="1382"/>
        <v>24</v>
      </c>
      <c r="R332" s="926">
        <f t="shared" si="1383"/>
        <v>66140</v>
      </c>
      <c r="S332" s="1325">
        <v>10</v>
      </c>
      <c r="T332" s="1328">
        <v>0.5</v>
      </c>
      <c r="U332" s="1328">
        <f t="shared" si="1409"/>
        <v>15</v>
      </c>
      <c r="V332" s="927">
        <f t="shared" si="1384"/>
        <v>992100</v>
      </c>
      <c r="W332" s="927">
        <f t="shared" si="1385"/>
        <v>238104</v>
      </c>
      <c r="X332" s="927">
        <f t="shared" si="1386"/>
        <v>1230204</v>
      </c>
      <c r="Y332" s="926"/>
      <c r="Z332" s="928">
        <f t="shared" si="1387"/>
        <v>1230204</v>
      </c>
      <c r="AA332" s="1002">
        <f t="shared" si="1388"/>
        <v>16152578.520000001</v>
      </c>
      <c r="AB332" s="1003">
        <v>1</v>
      </c>
      <c r="AC332" s="925">
        <f t="shared" si="1389"/>
        <v>13</v>
      </c>
      <c r="AD332" s="542">
        <f t="shared" si="1390"/>
        <v>26</v>
      </c>
      <c r="AE332" s="926">
        <f t="shared" si="1391"/>
        <v>66140</v>
      </c>
      <c r="AF332" s="1325">
        <v>10</v>
      </c>
      <c r="AG332" s="1325">
        <v>1</v>
      </c>
      <c r="AH332" s="1325">
        <f t="shared" si="1406"/>
        <v>20</v>
      </c>
      <c r="AI332" s="927">
        <f t="shared" si="1392"/>
        <v>1322800</v>
      </c>
      <c r="AJ332" s="927">
        <f t="shared" si="1393"/>
        <v>343928</v>
      </c>
      <c r="AK332" s="927">
        <f t="shared" si="1394"/>
        <v>1666728</v>
      </c>
      <c r="AL332" s="926"/>
      <c r="AM332" s="928">
        <f t="shared" si="1395"/>
        <v>1666728</v>
      </c>
      <c r="AN332" s="1002">
        <f t="shared" si="1396"/>
        <v>21884138.640000001</v>
      </c>
      <c r="AO332" s="1003">
        <v>1</v>
      </c>
      <c r="AP332" s="925">
        <f t="shared" si="1397"/>
        <v>14</v>
      </c>
      <c r="AQ332" s="542">
        <f t="shared" si="1398"/>
        <v>28</v>
      </c>
      <c r="AR332" s="926">
        <f t="shared" si="1399"/>
        <v>66140</v>
      </c>
      <c r="AS332" s="1325">
        <v>10</v>
      </c>
      <c r="AT332" s="1325">
        <v>1</v>
      </c>
      <c r="AU332" s="1325">
        <f t="shared" si="1407"/>
        <v>20</v>
      </c>
      <c r="AV332" s="927">
        <f t="shared" si="1400"/>
        <v>1322800</v>
      </c>
      <c r="AW332" s="927">
        <f t="shared" si="1401"/>
        <v>370384</v>
      </c>
      <c r="AX332" s="927">
        <f t="shared" si="1402"/>
        <v>1693184</v>
      </c>
      <c r="AY332" s="926"/>
      <c r="AZ332" s="928">
        <f t="shared" si="1403"/>
        <v>1693184</v>
      </c>
      <c r="BA332" s="929">
        <f t="shared" si="1404"/>
        <v>22231505.920000002</v>
      </c>
    </row>
    <row r="333" spans="1:53" s="539" customFormat="1" ht="23.25" customHeight="1" thickBot="1" x14ac:dyDescent="0.35">
      <c r="A333" s="540">
        <v>12</v>
      </c>
      <c r="B333" s="816" t="s">
        <v>722</v>
      </c>
      <c r="C333" s="531" t="s">
        <v>775</v>
      </c>
      <c r="D333" s="556">
        <v>1</v>
      </c>
      <c r="E333" s="925">
        <v>6</v>
      </c>
      <c r="F333" s="542">
        <f t="shared" si="1376"/>
        <v>12</v>
      </c>
      <c r="G333" s="926">
        <v>66140</v>
      </c>
      <c r="H333" s="926">
        <v>10</v>
      </c>
      <c r="I333" s="927">
        <f t="shared" si="1408"/>
        <v>661400</v>
      </c>
      <c r="J333" s="927">
        <v>79368</v>
      </c>
      <c r="K333" s="927">
        <f t="shared" si="1378"/>
        <v>740768</v>
      </c>
      <c r="L333" s="926"/>
      <c r="M333" s="928">
        <f t="shared" si="1379"/>
        <v>740768</v>
      </c>
      <c r="N333" s="1002">
        <f t="shared" si="1380"/>
        <v>9726283.8399999999</v>
      </c>
      <c r="O333" s="928">
        <v>1</v>
      </c>
      <c r="P333" s="930">
        <f t="shared" si="1381"/>
        <v>7</v>
      </c>
      <c r="Q333" s="542">
        <f t="shared" si="1382"/>
        <v>14</v>
      </c>
      <c r="R333" s="926">
        <f t="shared" si="1383"/>
        <v>66140</v>
      </c>
      <c r="S333" s="1325">
        <v>10</v>
      </c>
      <c r="T333" s="1328">
        <v>0.5</v>
      </c>
      <c r="U333" s="1328">
        <f t="shared" si="1409"/>
        <v>15</v>
      </c>
      <c r="V333" s="927">
        <f t="shared" si="1384"/>
        <v>992100</v>
      </c>
      <c r="W333" s="927">
        <f t="shared" si="1385"/>
        <v>138894</v>
      </c>
      <c r="X333" s="927">
        <f t="shared" si="1386"/>
        <v>1130994</v>
      </c>
      <c r="Y333" s="926"/>
      <c r="Z333" s="928">
        <f t="shared" si="1387"/>
        <v>1130994</v>
      </c>
      <c r="AA333" s="1002">
        <f t="shared" si="1388"/>
        <v>14849951.220000001</v>
      </c>
      <c r="AB333" s="1003">
        <v>1</v>
      </c>
      <c r="AC333" s="925">
        <f t="shared" si="1389"/>
        <v>8</v>
      </c>
      <c r="AD333" s="542">
        <f t="shared" si="1390"/>
        <v>16</v>
      </c>
      <c r="AE333" s="926">
        <f t="shared" si="1391"/>
        <v>66140</v>
      </c>
      <c r="AF333" s="1325">
        <v>10</v>
      </c>
      <c r="AG333" s="1325">
        <v>1</v>
      </c>
      <c r="AH333" s="1325">
        <f t="shared" si="1406"/>
        <v>20</v>
      </c>
      <c r="AI333" s="927">
        <f t="shared" si="1392"/>
        <v>1322800</v>
      </c>
      <c r="AJ333" s="927">
        <f t="shared" si="1393"/>
        <v>211648</v>
      </c>
      <c r="AK333" s="927">
        <f t="shared" si="1394"/>
        <v>1534448</v>
      </c>
      <c r="AL333" s="926"/>
      <c r="AM333" s="928">
        <f t="shared" si="1395"/>
        <v>1534448</v>
      </c>
      <c r="AN333" s="1002">
        <f t="shared" si="1396"/>
        <v>20147302.240000002</v>
      </c>
      <c r="AO333" s="1003">
        <v>1</v>
      </c>
      <c r="AP333" s="925">
        <f t="shared" si="1397"/>
        <v>9</v>
      </c>
      <c r="AQ333" s="542">
        <f t="shared" si="1398"/>
        <v>18</v>
      </c>
      <c r="AR333" s="926">
        <f t="shared" si="1399"/>
        <v>66140</v>
      </c>
      <c r="AS333" s="1325">
        <v>10</v>
      </c>
      <c r="AT333" s="1325">
        <v>1</v>
      </c>
      <c r="AU333" s="1325">
        <f t="shared" si="1407"/>
        <v>20</v>
      </c>
      <c r="AV333" s="927">
        <f t="shared" si="1400"/>
        <v>1322800</v>
      </c>
      <c r="AW333" s="927">
        <f t="shared" si="1401"/>
        <v>238104</v>
      </c>
      <c r="AX333" s="927">
        <f t="shared" si="1402"/>
        <v>1560904</v>
      </c>
      <c r="AY333" s="926"/>
      <c r="AZ333" s="928">
        <f t="shared" si="1403"/>
        <v>1560904</v>
      </c>
      <c r="BA333" s="929">
        <f t="shared" si="1404"/>
        <v>20494669.52</v>
      </c>
    </row>
    <row r="334" spans="1:53" s="539" customFormat="1" ht="23.25" customHeight="1" thickBot="1" x14ac:dyDescent="0.35">
      <c r="A334" s="530">
        <v>13</v>
      </c>
      <c r="B334" s="506" t="s">
        <v>723</v>
      </c>
      <c r="C334" s="531" t="s">
        <v>775</v>
      </c>
      <c r="D334" s="556">
        <v>1</v>
      </c>
      <c r="E334" s="925">
        <v>6</v>
      </c>
      <c r="F334" s="542">
        <f t="shared" si="1376"/>
        <v>12</v>
      </c>
      <c r="G334" s="926">
        <v>66140</v>
      </c>
      <c r="H334" s="926">
        <v>10</v>
      </c>
      <c r="I334" s="927">
        <f t="shared" si="1408"/>
        <v>661400</v>
      </c>
      <c r="J334" s="927">
        <v>79368</v>
      </c>
      <c r="K334" s="927">
        <f t="shared" si="1378"/>
        <v>740768</v>
      </c>
      <c r="L334" s="926"/>
      <c r="M334" s="928">
        <f t="shared" si="1379"/>
        <v>740768</v>
      </c>
      <c r="N334" s="1002">
        <f t="shared" si="1380"/>
        <v>9726283.8399999999</v>
      </c>
      <c r="O334" s="928">
        <v>1</v>
      </c>
      <c r="P334" s="930">
        <f t="shared" si="1381"/>
        <v>7</v>
      </c>
      <c r="Q334" s="542">
        <f t="shared" si="1382"/>
        <v>14</v>
      </c>
      <c r="R334" s="926">
        <f t="shared" si="1383"/>
        <v>66140</v>
      </c>
      <c r="S334" s="1325">
        <v>10</v>
      </c>
      <c r="T334" s="1328">
        <v>0.5</v>
      </c>
      <c r="U334" s="1328">
        <f t="shared" si="1409"/>
        <v>15</v>
      </c>
      <c r="V334" s="927">
        <f t="shared" si="1384"/>
        <v>992100</v>
      </c>
      <c r="W334" s="927">
        <f t="shared" si="1385"/>
        <v>138894</v>
      </c>
      <c r="X334" s="927">
        <f t="shared" si="1386"/>
        <v>1130994</v>
      </c>
      <c r="Y334" s="926"/>
      <c r="Z334" s="928">
        <f t="shared" si="1387"/>
        <v>1130994</v>
      </c>
      <c r="AA334" s="1002">
        <f t="shared" si="1388"/>
        <v>14849951.220000001</v>
      </c>
      <c r="AB334" s="1003">
        <v>1</v>
      </c>
      <c r="AC334" s="925">
        <f t="shared" si="1389"/>
        <v>8</v>
      </c>
      <c r="AD334" s="542">
        <f t="shared" si="1390"/>
        <v>16</v>
      </c>
      <c r="AE334" s="926">
        <f t="shared" si="1391"/>
        <v>66140</v>
      </c>
      <c r="AF334" s="1325">
        <v>10</v>
      </c>
      <c r="AG334" s="1325">
        <v>1</v>
      </c>
      <c r="AH334" s="1325">
        <f t="shared" si="1406"/>
        <v>20</v>
      </c>
      <c r="AI334" s="927">
        <f t="shared" si="1392"/>
        <v>1322800</v>
      </c>
      <c r="AJ334" s="927">
        <f t="shared" si="1393"/>
        <v>211648</v>
      </c>
      <c r="AK334" s="927">
        <f t="shared" si="1394"/>
        <v>1534448</v>
      </c>
      <c r="AL334" s="926"/>
      <c r="AM334" s="928">
        <f t="shared" si="1395"/>
        <v>1534448</v>
      </c>
      <c r="AN334" s="1002">
        <f t="shared" si="1396"/>
        <v>20147302.240000002</v>
      </c>
      <c r="AO334" s="1003">
        <v>1</v>
      </c>
      <c r="AP334" s="925">
        <f t="shared" si="1397"/>
        <v>9</v>
      </c>
      <c r="AQ334" s="542">
        <f t="shared" si="1398"/>
        <v>18</v>
      </c>
      <c r="AR334" s="926">
        <f t="shared" si="1399"/>
        <v>66140</v>
      </c>
      <c r="AS334" s="1325">
        <v>10</v>
      </c>
      <c r="AT334" s="1325">
        <v>1</v>
      </c>
      <c r="AU334" s="1325">
        <f t="shared" si="1407"/>
        <v>20</v>
      </c>
      <c r="AV334" s="927">
        <f t="shared" si="1400"/>
        <v>1322800</v>
      </c>
      <c r="AW334" s="927">
        <f t="shared" si="1401"/>
        <v>238104</v>
      </c>
      <c r="AX334" s="927">
        <f t="shared" si="1402"/>
        <v>1560904</v>
      </c>
      <c r="AY334" s="926"/>
      <c r="AZ334" s="928">
        <f t="shared" si="1403"/>
        <v>1560904</v>
      </c>
      <c r="BA334" s="929">
        <f t="shared" si="1404"/>
        <v>20494669.52</v>
      </c>
    </row>
    <row r="335" spans="1:53" s="539" customFormat="1" ht="23.25" customHeight="1" thickBot="1" x14ac:dyDescent="0.35">
      <c r="A335" s="540">
        <v>14</v>
      </c>
      <c r="B335" s="817" t="s">
        <v>724</v>
      </c>
      <c r="C335" s="531" t="s">
        <v>775</v>
      </c>
      <c r="D335" s="556">
        <v>1</v>
      </c>
      <c r="E335" s="925">
        <v>6</v>
      </c>
      <c r="F335" s="542">
        <f t="shared" si="1376"/>
        <v>12</v>
      </c>
      <c r="G335" s="926">
        <v>66140</v>
      </c>
      <c r="H335" s="926">
        <v>10</v>
      </c>
      <c r="I335" s="927">
        <f t="shared" si="1408"/>
        <v>661400</v>
      </c>
      <c r="J335" s="927">
        <v>79368</v>
      </c>
      <c r="K335" s="927">
        <f t="shared" si="1378"/>
        <v>740768</v>
      </c>
      <c r="L335" s="926"/>
      <c r="M335" s="928">
        <f t="shared" si="1379"/>
        <v>740768</v>
      </c>
      <c r="N335" s="1002">
        <f t="shared" si="1380"/>
        <v>9726283.8399999999</v>
      </c>
      <c r="O335" s="928">
        <v>1</v>
      </c>
      <c r="P335" s="930">
        <f t="shared" si="1381"/>
        <v>7</v>
      </c>
      <c r="Q335" s="542">
        <f t="shared" si="1382"/>
        <v>14</v>
      </c>
      <c r="R335" s="926">
        <f t="shared" si="1383"/>
        <v>66140</v>
      </c>
      <c r="S335" s="1325">
        <v>10</v>
      </c>
      <c r="T335" s="1328">
        <v>0.5</v>
      </c>
      <c r="U335" s="1328">
        <f t="shared" si="1409"/>
        <v>15</v>
      </c>
      <c r="V335" s="927">
        <f t="shared" si="1384"/>
        <v>992100</v>
      </c>
      <c r="W335" s="927">
        <f t="shared" si="1385"/>
        <v>138894</v>
      </c>
      <c r="X335" s="927">
        <f t="shared" si="1386"/>
        <v>1130994</v>
      </c>
      <c r="Y335" s="926"/>
      <c r="Z335" s="928">
        <f t="shared" si="1387"/>
        <v>1130994</v>
      </c>
      <c r="AA335" s="1002">
        <f t="shared" si="1388"/>
        <v>14849951.220000001</v>
      </c>
      <c r="AB335" s="1003">
        <v>1</v>
      </c>
      <c r="AC335" s="925">
        <f t="shared" si="1389"/>
        <v>8</v>
      </c>
      <c r="AD335" s="542">
        <f t="shared" si="1390"/>
        <v>16</v>
      </c>
      <c r="AE335" s="926">
        <f t="shared" si="1391"/>
        <v>66140</v>
      </c>
      <c r="AF335" s="1325">
        <v>10</v>
      </c>
      <c r="AG335" s="1325">
        <v>1</v>
      </c>
      <c r="AH335" s="1325">
        <f t="shared" si="1406"/>
        <v>20</v>
      </c>
      <c r="AI335" s="927">
        <f t="shared" si="1392"/>
        <v>1322800</v>
      </c>
      <c r="AJ335" s="927">
        <f t="shared" si="1393"/>
        <v>211648</v>
      </c>
      <c r="AK335" s="927">
        <f t="shared" si="1394"/>
        <v>1534448</v>
      </c>
      <c r="AL335" s="926"/>
      <c r="AM335" s="928">
        <f t="shared" si="1395"/>
        <v>1534448</v>
      </c>
      <c r="AN335" s="1002">
        <f t="shared" si="1396"/>
        <v>20147302.240000002</v>
      </c>
      <c r="AO335" s="1003">
        <v>1</v>
      </c>
      <c r="AP335" s="925">
        <f t="shared" si="1397"/>
        <v>9</v>
      </c>
      <c r="AQ335" s="542">
        <f t="shared" si="1398"/>
        <v>18</v>
      </c>
      <c r="AR335" s="926">
        <f t="shared" si="1399"/>
        <v>66140</v>
      </c>
      <c r="AS335" s="1325">
        <v>10</v>
      </c>
      <c r="AT335" s="1325">
        <v>1</v>
      </c>
      <c r="AU335" s="1325">
        <f t="shared" si="1407"/>
        <v>20</v>
      </c>
      <c r="AV335" s="927">
        <f t="shared" si="1400"/>
        <v>1322800</v>
      </c>
      <c r="AW335" s="927">
        <f t="shared" si="1401"/>
        <v>238104</v>
      </c>
      <c r="AX335" s="927">
        <f t="shared" si="1402"/>
        <v>1560904</v>
      </c>
      <c r="AY335" s="926"/>
      <c r="AZ335" s="928">
        <f t="shared" si="1403"/>
        <v>1560904</v>
      </c>
      <c r="BA335" s="929">
        <f t="shared" si="1404"/>
        <v>20494669.52</v>
      </c>
    </row>
    <row r="336" spans="1:53" s="539" customFormat="1" ht="23.25" customHeight="1" thickBot="1" x14ac:dyDescent="0.35">
      <c r="A336" s="530">
        <v>15</v>
      </c>
      <c r="B336" s="506" t="s">
        <v>221</v>
      </c>
      <c r="C336" s="531" t="s">
        <v>775</v>
      </c>
      <c r="D336" s="556">
        <v>1</v>
      </c>
      <c r="E336" s="925">
        <v>6</v>
      </c>
      <c r="F336" s="542">
        <f t="shared" si="1376"/>
        <v>12</v>
      </c>
      <c r="G336" s="926">
        <v>66140</v>
      </c>
      <c r="H336" s="926">
        <v>10</v>
      </c>
      <c r="I336" s="927">
        <f t="shared" si="1408"/>
        <v>661400</v>
      </c>
      <c r="J336" s="927">
        <v>79368</v>
      </c>
      <c r="K336" s="927">
        <f t="shared" si="1378"/>
        <v>740768</v>
      </c>
      <c r="L336" s="926"/>
      <c r="M336" s="928">
        <f t="shared" si="1379"/>
        <v>740768</v>
      </c>
      <c r="N336" s="1002">
        <f t="shared" si="1380"/>
        <v>9726283.8399999999</v>
      </c>
      <c r="O336" s="928">
        <v>1</v>
      </c>
      <c r="P336" s="930">
        <f t="shared" si="1381"/>
        <v>7</v>
      </c>
      <c r="Q336" s="542">
        <f t="shared" si="1382"/>
        <v>14</v>
      </c>
      <c r="R336" s="926">
        <f t="shared" si="1383"/>
        <v>66140</v>
      </c>
      <c r="S336" s="1325">
        <v>10</v>
      </c>
      <c r="T336" s="1328">
        <v>0.5</v>
      </c>
      <c r="U336" s="1328">
        <f t="shared" si="1409"/>
        <v>15</v>
      </c>
      <c r="V336" s="927">
        <f t="shared" si="1384"/>
        <v>992100</v>
      </c>
      <c r="W336" s="927">
        <f t="shared" si="1385"/>
        <v>138894</v>
      </c>
      <c r="X336" s="927">
        <f t="shared" si="1386"/>
        <v>1130994</v>
      </c>
      <c r="Y336" s="926"/>
      <c r="Z336" s="928">
        <f t="shared" si="1387"/>
        <v>1130994</v>
      </c>
      <c r="AA336" s="1002">
        <f t="shared" si="1388"/>
        <v>14849951.220000001</v>
      </c>
      <c r="AB336" s="1003">
        <v>1</v>
      </c>
      <c r="AC336" s="925">
        <f t="shared" si="1389"/>
        <v>8</v>
      </c>
      <c r="AD336" s="542">
        <f t="shared" si="1390"/>
        <v>16</v>
      </c>
      <c r="AE336" s="926">
        <f t="shared" si="1391"/>
        <v>66140</v>
      </c>
      <c r="AF336" s="1325">
        <v>10</v>
      </c>
      <c r="AG336" s="1325">
        <v>1</v>
      </c>
      <c r="AH336" s="1325">
        <f t="shared" si="1406"/>
        <v>20</v>
      </c>
      <c r="AI336" s="927">
        <f t="shared" si="1392"/>
        <v>1322800</v>
      </c>
      <c r="AJ336" s="927">
        <f t="shared" si="1393"/>
        <v>211648</v>
      </c>
      <c r="AK336" s="927">
        <f t="shared" si="1394"/>
        <v>1534448</v>
      </c>
      <c r="AL336" s="926"/>
      <c r="AM336" s="928">
        <f t="shared" si="1395"/>
        <v>1534448</v>
      </c>
      <c r="AN336" s="1002">
        <f t="shared" si="1396"/>
        <v>20147302.240000002</v>
      </c>
      <c r="AO336" s="1003">
        <v>1</v>
      </c>
      <c r="AP336" s="925">
        <f t="shared" si="1397"/>
        <v>9</v>
      </c>
      <c r="AQ336" s="542">
        <f t="shared" si="1398"/>
        <v>18</v>
      </c>
      <c r="AR336" s="926">
        <f t="shared" si="1399"/>
        <v>66140</v>
      </c>
      <c r="AS336" s="1325">
        <v>10</v>
      </c>
      <c r="AT336" s="1325">
        <v>1</v>
      </c>
      <c r="AU336" s="1325">
        <f t="shared" si="1407"/>
        <v>20</v>
      </c>
      <c r="AV336" s="927">
        <f t="shared" si="1400"/>
        <v>1322800</v>
      </c>
      <c r="AW336" s="927">
        <f t="shared" si="1401"/>
        <v>238104</v>
      </c>
      <c r="AX336" s="927">
        <f t="shared" si="1402"/>
        <v>1560904</v>
      </c>
      <c r="AY336" s="926"/>
      <c r="AZ336" s="928">
        <f t="shared" si="1403"/>
        <v>1560904</v>
      </c>
      <c r="BA336" s="929">
        <f t="shared" si="1404"/>
        <v>20494669.52</v>
      </c>
    </row>
    <row r="337" spans="1:53" s="539" customFormat="1" ht="23.25" customHeight="1" thickBot="1" x14ac:dyDescent="0.35">
      <c r="A337" s="540">
        <v>16</v>
      </c>
      <c r="B337" s="816" t="s">
        <v>332</v>
      </c>
      <c r="C337" s="531" t="s">
        <v>775</v>
      </c>
      <c r="D337" s="556">
        <v>1</v>
      </c>
      <c r="E337" s="925">
        <v>1</v>
      </c>
      <c r="F337" s="542">
        <f t="shared" ref="F337" si="1410">+E337*2</f>
        <v>2</v>
      </c>
      <c r="G337" s="926">
        <v>66140</v>
      </c>
      <c r="H337" s="926">
        <v>10</v>
      </c>
      <c r="I337" s="927">
        <f t="shared" ref="I337" si="1411">+H337*G337</f>
        <v>661400</v>
      </c>
      <c r="J337" s="927">
        <v>13228</v>
      </c>
      <c r="K337" s="927">
        <f t="shared" ref="K337" si="1412">+I337+J337</f>
        <v>674628</v>
      </c>
      <c r="L337" s="926"/>
      <c r="M337" s="928">
        <f t="shared" ref="M337" si="1413">+K337+L337</f>
        <v>674628</v>
      </c>
      <c r="N337" s="1002">
        <f t="shared" ref="N337" si="1414">+M337*13.13</f>
        <v>8857865.6400000006</v>
      </c>
      <c r="O337" s="928">
        <v>1</v>
      </c>
      <c r="P337" s="930">
        <f t="shared" ref="P337" si="1415">+E337+1</f>
        <v>2</v>
      </c>
      <c r="Q337" s="542">
        <f t="shared" ref="Q337" si="1416">+P337*2</f>
        <v>4</v>
      </c>
      <c r="R337" s="926">
        <f t="shared" ref="R337" si="1417">+G337</f>
        <v>66140</v>
      </c>
      <c r="S337" s="1325">
        <v>10</v>
      </c>
      <c r="T337" s="1328">
        <v>0.5</v>
      </c>
      <c r="U337" s="1328">
        <f t="shared" si="1409"/>
        <v>15</v>
      </c>
      <c r="V337" s="927">
        <f t="shared" ref="V337" si="1418">+U337*R337</f>
        <v>992100</v>
      </c>
      <c r="W337" s="927">
        <f t="shared" ref="W337" si="1419">IF(V337*Q337/100&lt;J337,J337,IF(Q337&gt;30,Q337*30/100,V337*Q337/100))</f>
        <v>39684</v>
      </c>
      <c r="X337" s="927">
        <f t="shared" ref="X337" si="1420">+V337+W337</f>
        <v>1031784</v>
      </c>
      <c r="Y337" s="926"/>
      <c r="Z337" s="928">
        <f t="shared" ref="Z337" si="1421">+X337+Y337</f>
        <v>1031784</v>
      </c>
      <c r="AA337" s="1002">
        <f t="shared" ref="AA337" si="1422">+Z337*13.13</f>
        <v>13547323.92</v>
      </c>
      <c r="AB337" s="1003">
        <v>1</v>
      </c>
      <c r="AC337" s="925">
        <f t="shared" ref="AC337" si="1423">+P337+1</f>
        <v>3</v>
      </c>
      <c r="AD337" s="542">
        <f t="shared" ref="AD337" si="1424">+AC337*2</f>
        <v>6</v>
      </c>
      <c r="AE337" s="926">
        <f t="shared" ref="AE337" si="1425">+R337</f>
        <v>66140</v>
      </c>
      <c r="AF337" s="1325">
        <v>10</v>
      </c>
      <c r="AG337" s="1325">
        <v>1</v>
      </c>
      <c r="AH337" s="1325">
        <f t="shared" si="1406"/>
        <v>20</v>
      </c>
      <c r="AI337" s="927">
        <f t="shared" ref="AI337" si="1426">+AH337*AE337</f>
        <v>1322800</v>
      </c>
      <c r="AJ337" s="927">
        <f t="shared" ref="AJ337" si="1427">IF(AI337*AD337/100&lt;W337,W337,IF(AD337&gt;30,AD337*30/100,AI337*AD337/100))</f>
        <v>79368</v>
      </c>
      <c r="AK337" s="927">
        <f t="shared" ref="AK337" si="1428">+AI337+AJ337</f>
        <v>1402168</v>
      </c>
      <c r="AL337" s="926"/>
      <c r="AM337" s="928">
        <f t="shared" ref="AM337" si="1429">+AK337+AL337</f>
        <v>1402168</v>
      </c>
      <c r="AN337" s="1002">
        <f t="shared" ref="AN337" si="1430">+AM337*13.13</f>
        <v>18410465.84</v>
      </c>
      <c r="AO337" s="1003">
        <v>1</v>
      </c>
      <c r="AP337" s="925">
        <f t="shared" ref="AP337" si="1431">+AC337+1</f>
        <v>4</v>
      </c>
      <c r="AQ337" s="542">
        <f t="shared" ref="AQ337" si="1432">+AP337*2</f>
        <v>8</v>
      </c>
      <c r="AR337" s="926">
        <f t="shared" ref="AR337" si="1433">+AE337</f>
        <v>66140</v>
      </c>
      <c r="AS337" s="1325">
        <v>10</v>
      </c>
      <c r="AT337" s="1325">
        <v>1</v>
      </c>
      <c r="AU337" s="1325">
        <f t="shared" si="1407"/>
        <v>20</v>
      </c>
      <c r="AV337" s="927">
        <f t="shared" ref="AV337" si="1434">+AU337*AR337</f>
        <v>1322800</v>
      </c>
      <c r="AW337" s="927">
        <f t="shared" ref="AW337" si="1435">IF(AV337*AQ337/100&lt;AJ337,AJ337,IF(AQ337&gt;30,AQ337*30/100,AV337*AQ337/100))</f>
        <v>105824</v>
      </c>
      <c r="AX337" s="927">
        <f t="shared" ref="AX337" si="1436">+AV337+AW337</f>
        <v>1428624</v>
      </c>
      <c r="AY337" s="926"/>
      <c r="AZ337" s="928">
        <f t="shared" ref="AZ337" si="1437">+AX337+AY337</f>
        <v>1428624</v>
      </c>
      <c r="BA337" s="929">
        <f t="shared" ref="BA337" si="1438">+AZ337*13.13</f>
        <v>18757833.120000001</v>
      </c>
    </row>
    <row r="338" spans="1:53" s="539" customFormat="1" ht="23.25" customHeight="1" thickBot="1" x14ac:dyDescent="0.35">
      <c r="A338" s="530">
        <v>17</v>
      </c>
      <c r="B338" s="816" t="s">
        <v>725</v>
      </c>
      <c r="C338" s="531" t="s">
        <v>775</v>
      </c>
      <c r="D338" s="556">
        <v>1</v>
      </c>
      <c r="E338" s="925">
        <v>6</v>
      </c>
      <c r="F338" s="542">
        <f t="shared" si="1376"/>
        <v>12</v>
      </c>
      <c r="G338" s="926">
        <v>66140</v>
      </c>
      <c r="H338" s="926">
        <v>10</v>
      </c>
      <c r="I338" s="927">
        <f t="shared" si="1408"/>
        <v>661400</v>
      </c>
      <c r="J338" s="927">
        <v>79368</v>
      </c>
      <c r="K338" s="927">
        <f t="shared" si="1378"/>
        <v>740768</v>
      </c>
      <c r="L338" s="926"/>
      <c r="M338" s="928">
        <f t="shared" si="1379"/>
        <v>740768</v>
      </c>
      <c r="N338" s="1002">
        <f t="shared" si="1380"/>
        <v>9726283.8399999999</v>
      </c>
      <c r="O338" s="928">
        <v>1</v>
      </c>
      <c r="P338" s="930">
        <f t="shared" si="1381"/>
        <v>7</v>
      </c>
      <c r="Q338" s="542">
        <f t="shared" si="1382"/>
        <v>14</v>
      </c>
      <c r="R338" s="926">
        <f t="shared" ref="R338:R344" si="1439">+G338</f>
        <v>66140</v>
      </c>
      <c r="S338" s="1325">
        <v>10</v>
      </c>
      <c r="T338" s="1328">
        <v>0.5</v>
      </c>
      <c r="U338" s="1328">
        <f t="shared" si="1409"/>
        <v>15</v>
      </c>
      <c r="V338" s="927">
        <f t="shared" si="1384"/>
        <v>992100</v>
      </c>
      <c r="W338" s="927">
        <f t="shared" si="1385"/>
        <v>138894</v>
      </c>
      <c r="X338" s="927">
        <f t="shared" si="1386"/>
        <v>1130994</v>
      </c>
      <c r="Y338" s="926"/>
      <c r="Z338" s="928">
        <f t="shared" si="1387"/>
        <v>1130994</v>
      </c>
      <c r="AA338" s="1002">
        <f t="shared" si="1388"/>
        <v>14849951.220000001</v>
      </c>
      <c r="AB338" s="1003">
        <v>1</v>
      </c>
      <c r="AC338" s="925">
        <f t="shared" si="1389"/>
        <v>8</v>
      </c>
      <c r="AD338" s="542">
        <f t="shared" si="1390"/>
        <v>16</v>
      </c>
      <c r="AE338" s="926">
        <f t="shared" ref="AE338:AE345" si="1440">+R338</f>
        <v>66140</v>
      </c>
      <c r="AF338" s="1325">
        <v>10</v>
      </c>
      <c r="AG338" s="1325">
        <v>1</v>
      </c>
      <c r="AH338" s="1325">
        <f t="shared" si="1406"/>
        <v>20</v>
      </c>
      <c r="AI338" s="927">
        <f t="shared" si="1392"/>
        <v>1322800</v>
      </c>
      <c r="AJ338" s="927">
        <f t="shared" si="1393"/>
        <v>211648</v>
      </c>
      <c r="AK338" s="927">
        <f t="shared" si="1394"/>
        <v>1534448</v>
      </c>
      <c r="AL338" s="926"/>
      <c r="AM338" s="928">
        <f t="shared" si="1395"/>
        <v>1534448</v>
      </c>
      <c r="AN338" s="1002">
        <f t="shared" si="1396"/>
        <v>20147302.240000002</v>
      </c>
      <c r="AO338" s="1003">
        <v>1</v>
      </c>
      <c r="AP338" s="925">
        <f t="shared" si="1397"/>
        <v>9</v>
      </c>
      <c r="AQ338" s="542">
        <f t="shared" si="1398"/>
        <v>18</v>
      </c>
      <c r="AR338" s="926">
        <f t="shared" ref="AR338:AR345" si="1441">+AE338</f>
        <v>66140</v>
      </c>
      <c r="AS338" s="1325">
        <v>10</v>
      </c>
      <c r="AT338" s="1325">
        <v>1</v>
      </c>
      <c r="AU338" s="1325">
        <f t="shared" si="1407"/>
        <v>20</v>
      </c>
      <c r="AV338" s="927">
        <f t="shared" si="1400"/>
        <v>1322800</v>
      </c>
      <c r="AW338" s="927">
        <f t="shared" si="1401"/>
        <v>238104</v>
      </c>
      <c r="AX338" s="927">
        <f t="shared" si="1402"/>
        <v>1560904</v>
      </c>
      <c r="AY338" s="926"/>
      <c r="AZ338" s="928">
        <f t="shared" si="1403"/>
        <v>1560904</v>
      </c>
      <c r="BA338" s="929">
        <f t="shared" si="1404"/>
        <v>20494669.52</v>
      </c>
    </row>
    <row r="339" spans="1:53" s="539" customFormat="1" ht="23.25" customHeight="1" thickBot="1" x14ac:dyDescent="0.35">
      <c r="A339" s="540">
        <v>18</v>
      </c>
      <c r="B339" s="816" t="s">
        <v>1796</v>
      </c>
      <c r="C339" s="531" t="s">
        <v>775</v>
      </c>
      <c r="D339" s="556">
        <v>1</v>
      </c>
      <c r="E339" s="925">
        <v>6</v>
      </c>
      <c r="F339" s="542">
        <f t="shared" si="1376"/>
        <v>12</v>
      </c>
      <c r="G339" s="926">
        <v>66140</v>
      </c>
      <c r="H339" s="926">
        <v>10</v>
      </c>
      <c r="I339" s="927">
        <f t="shared" si="1408"/>
        <v>661400</v>
      </c>
      <c r="J339" s="927">
        <v>79368</v>
      </c>
      <c r="K339" s="927">
        <f t="shared" si="1378"/>
        <v>740768</v>
      </c>
      <c r="L339" s="926"/>
      <c r="M339" s="928">
        <f t="shared" si="1379"/>
        <v>740768</v>
      </c>
      <c r="N339" s="1002">
        <f t="shared" si="1380"/>
        <v>9726283.8399999999</v>
      </c>
      <c r="O339" s="928">
        <v>1</v>
      </c>
      <c r="P339" s="930">
        <f t="shared" si="1381"/>
        <v>7</v>
      </c>
      <c r="Q339" s="542">
        <f t="shared" si="1382"/>
        <v>14</v>
      </c>
      <c r="R339" s="926">
        <f t="shared" si="1439"/>
        <v>66140</v>
      </c>
      <c r="S339" s="1325">
        <v>10</v>
      </c>
      <c r="T339" s="1328">
        <v>0.5</v>
      </c>
      <c r="U339" s="1328">
        <f t="shared" si="1409"/>
        <v>15</v>
      </c>
      <c r="V339" s="927">
        <f t="shared" si="1384"/>
        <v>992100</v>
      </c>
      <c r="W339" s="927">
        <f t="shared" si="1385"/>
        <v>138894</v>
      </c>
      <c r="X339" s="927">
        <f t="shared" si="1386"/>
        <v>1130994</v>
      </c>
      <c r="Y339" s="926"/>
      <c r="Z339" s="928">
        <f t="shared" si="1387"/>
        <v>1130994</v>
      </c>
      <c r="AA339" s="1002">
        <f t="shared" si="1388"/>
        <v>14849951.220000001</v>
      </c>
      <c r="AB339" s="1003">
        <v>1</v>
      </c>
      <c r="AC339" s="925">
        <f t="shared" si="1389"/>
        <v>8</v>
      </c>
      <c r="AD339" s="542">
        <f t="shared" si="1390"/>
        <v>16</v>
      </c>
      <c r="AE339" s="926">
        <f t="shared" si="1440"/>
        <v>66140</v>
      </c>
      <c r="AF339" s="1325">
        <v>10</v>
      </c>
      <c r="AG339" s="1325">
        <v>1</v>
      </c>
      <c r="AH339" s="1325">
        <f t="shared" si="1406"/>
        <v>20</v>
      </c>
      <c r="AI339" s="927">
        <f t="shared" si="1392"/>
        <v>1322800</v>
      </c>
      <c r="AJ339" s="927">
        <f t="shared" si="1393"/>
        <v>211648</v>
      </c>
      <c r="AK339" s="927">
        <f t="shared" si="1394"/>
        <v>1534448</v>
      </c>
      <c r="AL339" s="926"/>
      <c r="AM339" s="928">
        <f t="shared" si="1395"/>
        <v>1534448</v>
      </c>
      <c r="AN339" s="1002">
        <f t="shared" si="1396"/>
        <v>20147302.240000002</v>
      </c>
      <c r="AO339" s="1003">
        <v>1</v>
      </c>
      <c r="AP339" s="925">
        <f t="shared" si="1397"/>
        <v>9</v>
      </c>
      <c r="AQ339" s="542">
        <f t="shared" si="1398"/>
        <v>18</v>
      </c>
      <c r="AR339" s="926">
        <f t="shared" si="1441"/>
        <v>66140</v>
      </c>
      <c r="AS339" s="1325">
        <v>10</v>
      </c>
      <c r="AT339" s="1325">
        <v>1</v>
      </c>
      <c r="AU339" s="1325">
        <f t="shared" si="1407"/>
        <v>20</v>
      </c>
      <c r="AV339" s="927">
        <f t="shared" si="1400"/>
        <v>1322800</v>
      </c>
      <c r="AW339" s="927">
        <f t="shared" si="1401"/>
        <v>238104</v>
      </c>
      <c r="AX339" s="927">
        <f t="shared" si="1402"/>
        <v>1560904</v>
      </c>
      <c r="AY339" s="926"/>
      <c r="AZ339" s="928">
        <f t="shared" si="1403"/>
        <v>1560904</v>
      </c>
      <c r="BA339" s="929">
        <f t="shared" si="1404"/>
        <v>20494669.52</v>
      </c>
    </row>
    <row r="340" spans="1:53" s="539" customFormat="1" ht="23.25" customHeight="1" thickBot="1" x14ac:dyDescent="0.35">
      <c r="A340" s="530">
        <v>19</v>
      </c>
      <c r="B340" s="816" t="s">
        <v>726</v>
      </c>
      <c r="C340" s="531" t="s">
        <v>775</v>
      </c>
      <c r="D340" s="556">
        <v>1</v>
      </c>
      <c r="E340" s="925">
        <v>6</v>
      </c>
      <c r="F340" s="542">
        <f t="shared" si="1376"/>
        <v>12</v>
      </c>
      <c r="G340" s="926">
        <v>66140</v>
      </c>
      <c r="H340" s="926">
        <v>10</v>
      </c>
      <c r="I340" s="927">
        <f t="shared" si="1408"/>
        <v>661400</v>
      </c>
      <c r="J340" s="927">
        <v>79368</v>
      </c>
      <c r="K340" s="927">
        <f t="shared" si="1378"/>
        <v>740768</v>
      </c>
      <c r="L340" s="926"/>
      <c r="M340" s="928">
        <f t="shared" si="1379"/>
        <v>740768</v>
      </c>
      <c r="N340" s="1002">
        <f t="shared" si="1380"/>
        <v>9726283.8399999999</v>
      </c>
      <c r="O340" s="928">
        <v>1</v>
      </c>
      <c r="P340" s="930">
        <f t="shared" si="1381"/>
        <v>7</v>
      </c>
      <c r="Q340" s="542">
        <f t="shared" si="1382"/>
        <v>14</v>
      </c>
      <c r="R340" s="926">
        <f t="shared" si="1439"/>
        <v>66140</v>
      </c>
      <c r="S340" s="1325">
        <v>10</v>
      </c>
      <c r="T340" s="1328">
        <v>0.5</v>
      </c>
      <c r="U340" s="1328">
        <f t="shared" si="1409"/>
        <v>15</v>
      </c>
      <c r="V340" s="927">
        <f t="shared" si="1384"/>
        <v>992100</v>
      </c>
      <c r="W340" s="927">
        <f t="shared" si="1385"/>
        <v>138894</v>
      </c>
      <c r="X340" s="927">
        <f t="shared" si="1386"/>
        <v>1130994</v>
      </c>
      <c r="Y340" s="926"/>
      <c r="Z340" s="928">
        <f t="shared" si="1387"/>
        <v>1130994</v>
      </c>
      <c r="AA340" s="1002">
        <f t="shared" si="1388"/>
        <v>14849951.220000001</v>
      </c>
      <c r="AB340" s="1003">
        <v>1</v>
      </c>
      <c r="AC340" s="925">
        <f t="shared" si="1389"/>
        <v>8</v>
      </c>
      <c r="AD340" s="542">
        <f t="shared" si="1390"/>
        <v>16</v>
      </c>
      <c r="AE340" s="926">
        <f t="shared" si="1440"/>
        <v>66140</v>
      </c>
      <c r="AF340" s="1325">
        <v>10</v>
      </c>
      <c r="AG340" s="1325">
        <v>1</v>
      </c>
      <c r="AH340" s="1325">
        <f t="shared" si="1406"/>
        <v>20</v>
      </c>
      <c r="AI340" s="927">
        <f t="shared" si="1392"/>
        <v>1322800</v>
      </c>
      <c r="AJ340" s="927">
        <f t="shared" si="1393"/>
        <v>211648</v>
      </c>
      <c r="AK340" s="927">
        <f t="shared" si="1394"/>
        <v>1534448</v>
      </c>
      <c r="AL340" s="926"/>
      <c r="AM340" s="928">
        <f t="shared" si="1395"/>
        <v>1534448</v>
      </c>
      <c r="AN340" s="1002">
        <f t="shared" si="1396"/>
        <v>20147302.240000002</v>
      </c>
      <c r="AO340" s="1003">
        <v>1</v>
      </c>
      <c r="AP340" s="925">
        <f t="shared" si="1397"/>
        <v>9</v>
      </c>
      <c r="AQ340" s="542">
        <f t="shared" si="1398"/>
        <v>18</v>
      </c>
      <c r="AR340" s="926">
        <f t="shared" si="1441"/>
        <v>66140</v>
      </c>
      <c r="AS340" s="1325">
        <v>10</v>
      </c>
      <c r="AT340" s="1325">
        <v>1</v>
      </c>
      <c r="AU340" s="1325">
        <f t="shared" si="1407"/>
        <v>20</v>
      </c>
      <c r="AV340" s="927">
        <f t="shared" si="1400"/>
        <v>1322800</v>
      </c>
      <c r="AW340" s="927">
        <f t="shared" si="1401"/>
        <v>238104</v>
      </c>
      <c r="AX340" s="927">
        <f t="shared" si="1402"/>
        <v>1560904</v>
      </c>
      <c r="AY340" s="926"/>
      <c r="AZ340" s="928">
        <f t="shared" si="1403"/>
        <v>1560904</v>
      </c>
      <c r="BA340" s="929">
        <f t="shared" si="1404"/>
        <v>20494669.52</v>
      </c>
    </row>
    <row r="341" spans="1:53" s="539" customFormat="1" ht="23.25" customHeight="1" thickBot="1" x14ac:dyDescent="0.35">
      <c r="A341" s="540">
        <v>20</v>
      </c>
      <c r="B341" s="816" t="s">
        <v>727</v>
      </c>
      <c r="C341" s="531" t="s">
        <v>775</v>
      </c>
      <c r="D341" s="556">
        <v>1</v>
      </c>
      <c r="E341" s="925">
        <v>6</v>
      </c>
      <c r="F341" s="542">
        <f t="shared" si="1376"/>
        <v>12</v>
      </c>
      <c r="G341" s="926">
        <v>66140</v>
      </c>
      <c r="H341" s="926">
        <v>10</v>
      </c>
      <c r="I341" s="927">
        <f t="shared" si="1408"/>
        <v>661400</v>
      </c>
      <c r="J341" s="927">
        <v>79368</v>
      </c>
      <c r="K341" s="927">
        <f t="shared" si="1378"/>
        <v>740768</v>
      </c>
      <c r="L341" s="926"/>
      <c r="M341" s="928">
        <f t="shared" si="1379"/>
        <v>740768</v>
      </c>
      <c r="N341" s="1002">
        <f t="shared" si="1380"/>
        <v>9726283.8399999999</v>
      </c>
      <c r="O341" s="928">
        <v>1</v>
      </c>
      <c r="P341" s="930">
        <f t="shared" si="1381"/>
        <v>7</v>
      </c>
      <c r="Q341" s="542">
        <f t="shared" si="1382"/>
        <v>14</v>
      </c>
      <c r="R341" s="926">
        <f t="shared" si="1439"/>
        <v>66140</v>
      </c>
      <c r="S341" s="1325">
        <v>10</v>
      </c>
      <c r="T341" s="1328">
        <v>0.5</v>
      </c>
      <c r="U341" s="1328">
        <f t="shared" si="1409"/>
        <v>15</v>
      </c>
      <c r="V341" s="927">
        <f t="shared" si="1384"/>
        <v>992100</v>
      </c>
      <c r="W341" s="927">
        <f t="shared" si="1385"/>
        <v>138894</v>
      </c>
      <c r="X341" s="927">
        <f t="shared" si="1386"/>
        <v>1130994</v>
      </c>
      <c r="Y341" s="926"/>
      <c r="Z341" s="928">
        <f t="shared" si="1387"/>
        <v>1130994</v>
      </c>
      <c r="AA341" s="1002">
        <f t="shared" si="1388"/>
        <v>14849951.220000001</v>
      </c>
      <c r="AB341" s="1003">
        <v>1</v>
      </c>
      <c r="AC341" s="925">
        <f t="shared" si="1389"/>
        <v>8</v>
      </c>
      <c r="AD341" s="542">
        <f t="shared" si="1390"/>
        <v>16</v>
      </c>
      <c r="AE341" s="926">
        <f t="shared" si="1440"/>
        <v>66140</v>
      </c>
      <c r="AF341" s="1325">
        <v>10</v>
      </c>
      <c r="AG341" s="1325">
        <v>1</v>
      </c>
      <c r="AH341" s="1325">
        <f t="shared" si="1406"/>
        <v>20</v>
      </c>
      <c r="AI341" s="927">
        <f t="shared" si="1392"/>
        <v>1322800</v>
      </c>
      <c r="AJ341" s="927">
        <f t="shared" si="1393"/>
        <v>211648</v>
      </c>
      <c r="AK341" s="927">
        <f t="shared" si="1394"/>
        <v>1534448</v>
      </c>
      <c r="AL341" s="926"/>
      <c r="AM341" s="928">
        <f t="shared" si="1395"/>
        <v>1534448</v>
      </c>
      <c r="AN341" s="1002">
        <f t="shared" si="1396"/>
        <v>20147302.240000002</v>
      </c>
      <c r="AO341" s="1003">
        <v>1</v>
      </c>
      <c r="AP341" s="925">
        <f t="shared" si="1397"/>
        <v>9</v>
      </c>
      <c r="AQ341" s="542">
        <f t="shared" si="1398"/>
        <v>18</v>
      </c>
      <c r="AR341" s="926">
        <f t="shared" si="1441"/>
        <v>66140</v>
      </c>
      <c r="AS341" s="1325">
        <v>10</v>
      </c>
      <c r="AT341" s="1325">
        <v>1</v>
      </c>
      <c r="AU341" s="1325">
        <f t="shared" si="1407"/>
        <v>20</v>
      </c>
      <c r="AV341" s="927">
        <f t="shared" si="1400"/>
        <v>1322800</v>
      </c>
      <c r="AW341" s="927">
        <f t="shared" si="1401"/>
        <v>238104</v>
      </c>
      <c r="AX341" s="927">
        <f t="shared" si="1402"/>
        <v>1560904</v>
      </c>
      <c r="AY341" s="926"/>
      <c r="AZ341" s="928">
        <f t="shared" si="1403"/>
        <v>1560904</v>
      </c>
      <c r="BA341" s="929">
        <f t="shared" si="1404"/>
        <v>20494669.52</v>
      </c>
    </row>
    <row r="342" spans="1:53" s="539" customFormat="1" ht="19.5" customHeight="1" thickBot="1" x14ac:dyDescent="0.35">
      <c r="A342" s="530">
        <v>21</v>
      </c>
      <c r="B342" s="816" t="s">
        <v>728</v>
      </c>
      <c r="C342" s="531" t="s">
        <v>775</v>
      </c>
      <c r="D342" s="556">
        <v>1</v>
      </c>
      <c r="E342" s="925">
        <v>6</v>
      </c>
      <c r="F342" s="542">
        <f t="shared" si="1376"/>
        <v>12</v>
      </c>
      <c r="G342" s="926">
        <v>66140</v>
      </c>
      <c r="H342" s="926">
        <v>10</v>
      </c>
      <c r="I342" s="927">
        <f t="shared" si="1408"/>
        <v>661400</v>
      </c>
      <c r="J342" s="927">
        <v>79368</v>
      </c>
      <c r="K342" s="927">
        <f t="shared" si="1378"/>
        <v>740768</v>
      </c>
      <c r="L342" s="926"/>
      <c r="M342" s="928">
        <f t="shared" si="1379"/>
        <v>740768</v>
      </c>
      <c r="N342" s="1002">
        <f t="shared" si="1380"/>
        <v>9726283.8399999999</v>
      </c>
      <c r="O342" s="928">
        <v>1</v>
      </c>
      <c r="P342" s="930">
        <f t="shared" si="1381"/>
        <v>7</v>
      </c>
      <c r="Q342" s="542">
        <f t="shared" si="1382"/>
        <v>14</v>
      </c>
      <c r="R342" s="926">
        <f t="shared" si="1439"/>
        <v>66140</v>
      </c>
      <c r="S342" s="1325">
        <v>10</v>
      </c>
      <c r="T342" s="1328">
        <v>0.5</v>
      </c>
      <c r="U342" s="1328">
        <f t="shared" si="1409"/>
        <v>15</v>
      </c>
      <c r="V342" s="927">
        <f t="shared" si="1384"/>
        <v>992100</v>
      </c>
      <c r="W342" s="927">
        <f t="shared" si="1385"/>
        <v>138894</v>
      </c>
      <c r="X342" s="927">
        <f t="shared" si="1386"/>
        <v>1130994</v>
      </c>
      <c r="Y342" s="926"/>
      <c r="Z342" s="928">
        <f t="shared" si="1387"/>
        <v>1130994</v>
      </c>
      <c r="AA342" s="1002">
        <f t="shared" si="1388"/>
        <v>14849951.220000001</v>
      </c>
      <c r="AB342" s="1003">
        <v>1</v>
      </c>
      <c r="AC342" s="925">
        <f t="shared" si="1389"/>
        <v>8</v>
      </c>
      <c r="AD342" s="542">
        <f t="shared" si="1390"/>
        <v>16</v>
      </c>
      <c r="AE342" s="926">
        <f t="shared" si="1440"/>
        <v>66140</v>
      </c>
      <c r="AF342" s="1325">
        <v>10</v>
      </c>
      <c r="AG342" s="1325">
        <v>1</v>
      </c>
      <c r="AH342" s="1325">
        <f t="shared" si="1406"/>
        <v>20</v>
      </c>
      <c r="AI342" s="927">
        <f t="shared" si="1392"/>
        <v>1322800</v>
      </c>
      <c r="AJ342" s="927">
        <f t="shared" si="1393"/>
        <v>211648</v>
      </c>
      <c r="AK342" s="927">
        <f t="shared" si="1394"/>
        <v>1534448</v>
      </c>
      <c r="AL342" s="926"/>
      <c r="AM342" s="928">
        <f t="shared" si="1395"/>
        <v>1534448</v>
      </c>
      <c r="AN342" s="1002">
        <f t="shared" si="1396"/>
        <v>20147302.240000002</v>
      </c>
      <c r="AO342" s="1003">
        <v>1</v>
      </c>
      <c r="AP342" s="925">
        <f t="shared" si="1397"/>
        <v>9</v>
      </c>
      <c r="AQ342" s="542">
        <f t="shared" si="1398"/>
        <v>18</v>
      </c>
      <c r="AR342" s="926">
        <f t="shared" si="1441"/>
        <v>66140</v>
      </c>
      <c r="AS342" s="1325">
        <v>10</v>
      </c>
      <c r="AT342" s="1325">
        <v>1</v>
      </c>
      <c r="AU342" s="1325">
        <f t="shared" si="1407"/>
        <v>20</v>
      </c>
      <c r="AV342" s="927">
        <f t="shared" si="1400"/>
        <v>1322800</v>
      </c>
      <c r="AW342" s="927">
        <f t="shared" si="1401"/>
        <v>238104</v>
      </c>
      <c r="AX342" s="927">
        <f t="shared" si="1402"/>
        <v>1560904</v>
      </c>
      <c r="AY342" s="926"/>
      <c r="AZ342" s="928">
        <f t="shared" si="1403"/>
        <v>1560904</v>
      </c>
      <c r="BA342" s="929">
        <f t="shared" si="1404"/>
        <v>20494669.52</v>
      </c>
    </row>
    <row r="343" spans="1:53" s="539" customFormat="1" ht="23.25" customHeight="1" thickBot="1" x14ac:dyDescent="0.35">
      <c r="A343" s="540">
        <v>22</v>
      </c>
      <c r="B343" s="816" t="s">
        <v>729</v>
      </c>
      <c r="C343" s="531" t="s">
        <v>775</v>
      </c>
      <c r="D343" s="556">
        <v>1</v>
      </c>
      <c r="E343" s="925">
        <v>6</v>
      </c>
      <c r="F343" s="542">
        <f t="shared" si="1376"/>
        <v>12</v>
      </c>
      <c r="G343" s="926">
        <v>66140</v>
      </c>
      <c r="H343" s="926">
        <v>10</v>
      </c>
      <c r="I343" s="927">
        <f t="shared" si="1408"/>
        <v>661400</v>
      </c>
      <c r="J343" s="927">
        <v>79368</v>
      </c>
      <c r="K343" s="927">
        <f t="shared" si="1378"/>
        <v>740768</v>
      </c>
      <c r="L343" s="926"/>
      <c r="M343" s="928">
        <f t="shared" si="1379"/>
        <v>740768</v>
      </c>
      <c r="N343" s="1002">
        <f t="shared" si="1380"/>
        <v>9726283.8399999999</v>
      </c>
      <c r="O343" s="928">
        <v>1</v>
      </c>
      <c r="P343" s="930">
        <f t="shared" si="1381"/>
        <v>7</v>
      </c>
      <c r="Q343" s="542">
        <f t="shared" si="1382"/>
        <v>14</v>
      </c>
      <c r="R343" s="926">
        <f t="shared" si="1439"/>
        <v>66140</v>
      </c>
      <c r="S343" s="1325">
        <v>10</v>
      </c>
      <c r="T343" s="1328">
        <v>0.5</v>
      </c>
      <c r="U343" s="1328">
        <f t="shared" si="1409"/>
        <v>15</v>
      </c>
      <c r="V343" s="927">
        <f t="shared" si="1384"/>
        <v>992100</v>
      </c>
      <c r="W343" s="927">
        <f t="shared" si="1385"/>
        <v>138894</v>
      </c>
      <c r="X343" s="927">
        <f t="shared" si="1386"/>
        <v>1130994</v>
      </c>
      <c r="Y343" s="926"/>
      <c r="Z343" s="928">
        <f t="shared" si="1387"/>
        <v>1130994</v>
      </c>
      <c r="AA343" s="1002">
        <f t="shared" si="1388"/>
        <v>14849951.220000001</v>
      </c>
      <c r="AB343" s="1003">
        <v>1</v>
      </c>
      <c r="AC343" s="925">
        <f t="shared" si="1389"/>
        <v>8</v>
      </c>
      <c r="AD343" s="542">
        <f t="shared" si="1390"/>
        <v>16</v>
      </c>
      <c r="AE343" s="926">
        <f t="shared" si="1440"/>
        <v>66140</v>
      </c>
      <c r="AF343" s="1325">
        <v>10</v>
      </c>
      <c r="AG343" s="1325">
        <v>1</v>
      </c>
      <c r="AH343" s="1325">
        <f t="shared" si="1406"/>
        <v>20</v>
      </c>
      <c r="AI343" s="927">
        <f t="shared" si="1392"/>
        <v>1322800</v>
      </c>
      <c r="AJ343" s="927">
        <f t="shared" si="1393"/>
        <v>211648</v>
      </c>
      <c r="AK343" s="927">
        <f t="shared" si="1394"/>
        <v>1534448</v>
      </c>
      <c r="AL343" s="926"/>
      <c r="AM343" s="928">
        <f t="shared" si="1395"/>
        <v>1534448</v>
      </c>
      <c r="AN343" s="1002">
        <f t="shared" si="1396"/>
        <v>20147302.240000002</v>
      </c>
      <c r="AO343" s="1003">
        <v>1</v>
      </c>
      <c r="AP343" s="925">
        <f t="shared" si="1397"/>
        <v>9</v>
      </c>
      <c r="AQ343" s="542">
        <f t="shared" si="1398"/>
        <v>18</v>
      </c>
      <c r="AR343" s="926">
        <f t="shared" si="1441"/>
        <v>66140</v>
      </c>
      <c r="AS343" s="1325">
        <v>10</v>
      </c>
      <c r="AT343" s="1325">
        <v>1</v>
      </c>
      <c r="AU343" s="1325">
        <f t="shared" si="1407"/>
        <v>20</v>
      </c>
      <c r="AV343" s="927">
        <f t="shared" si="1400"/>
        <v>1322800</v>
      </c>
      <c r="AW343" s="927">
        <f t="shared" si="1401"/>
        <v>238104</v>
      </c>
      <c r="AX343" s="927">
        <f t="shared" si="1402"/>
        <v>1560904</v>
      </c>
      <c r="AY343" s="926"/>
      <c r="AZ343" s="928">
        <f t="shared" si="1403"/>
        <v>1560904</v>
      </c>
      <c r="BA343" s="929">
        <f t="shared" si="1404"/>
        <v>20494669.52</v>
      </c>
    </row>
    <row r="344" spans="1:53" s="539" customFormat="1" ht="23.25" customHeight="1" thickBot="1" x14ac:dyDescent="0.35">
      <c r="A344" s="530">
        <v>23</v>
      </c>
      <c r="B344" s="816" t="s">
        <v>864</v>
      </c>
      <c r="C344" s="531" t="s">
        <v>775</v>
      </c>
      <c r="D344" s="556">
        <v>1</v>
      </c>
      <c r="E344" s="925">
        <v>5</v>
      </c>
      <c r="F344" s="542">
        <f t="shared" si="1376"/>
        <v>10</v>
      </c>
      <c r="G344" s="926">
        <v>66140</v>
      </c>
      <c r="H344" s="926">
        <v>10</v>
      </c>
      <c r="I344" s="927">
        <f t="shared" si="1408"/>
        <v>661400</v>
      </c>
      <c r="J344" s="927">
        <v>66140</v>
      </c>
      <c r="K344" s="927">
        <f t="shared" si="1378"/>
        <v>727540</v>
      </c>
      <c r="L344" s="926">
        <v>8000</v>
      </c>
      <c r="M344" s="928">
        <f t="shared" si="1379"/>
        <v>735540</v>
      </c>
      <c r="N344" s="1002">
        <f t="shared" si="1380"/>
        <v>9657640.2000000011</v>
      </c>
      <c r="O344" s="928">
        <v>1</v>
      </c>
      <c r="P344" s="930">
        <f t="shared" si="1381"/>
        <v>6</v>
      </c>
      <c r="Q344" s="542">
        <f t="shared" si="1382"/>
        <v>12</v>
      </c>
      <c r="R344" s="926">
        <f t="shared" si="1439"/>
        <v>66140</v>
      </c>
      <c r="S344" s="1325">
        <v>10</v>
      </c>
      <c r="T344" s="1328">
        <v>0.5</v>
      </c>
      <c r="U344" s="1328">
        <f t="shared" si="1409"/>
        <v>15</v>
      </c>
      <c r="V344" s="927">
        <f t="shared" si="1384"/>
        <v>992100</v>
      </c>
      <c r="W344" s="927">
        <f t="shared" si="1385"/>
        <v>119052</v>
      </c>
      <c r="X344" s="927">
        <f t="shared" si="1386"/>
        <v>1111152</v>
      </c>
      <c r="Y344" s="926">
        <v>8000</v>
      </c>
      <c r="Z344" s="928">
        <f t="shared" si="1387"/>
        <v>1119152</v>
      </c>
      <c r="AA344" s="1002">
        <f t="shared" si="1388"/>
        <v>14694465.760000002</v>
      </c>
      <c r="AB344" s="1003">
        <v>1</v>
      </c>
      <c r="AC344" s="925">
        <f t="shared" si="1389"/>
        <v>7</v>
      </c>
      <c r="AD344" s="542">
        <f t="shared" si="1390"/>
        <v>14</v>
      </c>
      <c r="AE344" s="926">
        <f t="shared" si="1440"/>
        <v>66140</v>
      </c>
      <c r="AF344" s="1325">
        <v>10</v>
      </c>
      <c r="AG344" s="1325">
        <v>1</v>
      </c>
      <c r="AH344" s="1325">
        <f t="shared" si="1406"/>
        <v>20</v>
      </c>
      <c r="AI344" s="927">
        <f t="shared" si="1392"/>
        <v>1322800</v>
      </c>
      <c r="AJ344" s="927">
        <f t="shared" si="1393"/>
        <v>185192</v>
      </c>
      <c r="AK344" s="927">
        <f t="shared" si="1394"/>
        <v>1507992</v>
      </c>
      <c r="AL344" s="926">
        <v>8000</v>
      </c>
      <c r="AM344" s="928">
        <f t="shared" si="1395"/>
        <v>1515992</v>
      </c>
      <c r="AN344" s="1002">
        <f t="shared" si="1396"/>
        <v>19904974.960000001</v>
      </c>
      <c r="AO344" s="1003">
        <v>1</v>
      </c>
      <c r="AP344" s="925">
        <f t="shared" si="1397"/>
        <v>8</v>
      </c>
      <c r="AQ344" s="542">
        <f t="shared" si="1398"/>
        <v>16</v>
      </c>
      <c r="AR344" s="926">
        <f t="shared" si="1441"/>
        <v>66140</v>
      </c>
      <c r="AS344" s="1325">
        <v>10</v>
      </c>
      <c r="AT344" s="1325">
        <v>1</v>
      </c>
      <c r="AU344" s="1325">
        <f t="shared" si="1407"/>
        <v>20</v>
      </c>
      <c r="AV344" s="927">
        <f t="shared" si="1400"/>
        <v>1322800</v>
      </c>
      <c r="AW344" s="927">
        <f t="shared" si="1401"/>
        <v>211648</v>
      </c>
      <c r="AX344" s="927">
        <f t="shared" si="1402"/>
        <v>1534448</v>
      </c>
      <c r="AY344" s="926">
        <v>8000</v>
      </c>
      <c r="AZ344" s="928">
        <f t="shared" si="1403"/>
        <v>1542448</v>
      </c>
      <c r="BA344" s="929">
        <f t="shared" si="1404"/>
        <v>20252342.240000002</v>
      </c>
    </row>
    <row r="345" spans="1:53" s="539" customFormat="1" ht="23.25" customHeight="1" thickBot="1" x14ac:dyDescent="0.35">
      <c r="A345" s="540">
        <v>24</v>
      </c>
      <c r="B345" s="816" t="s">
        <v>1742</v>
      </c>
      <c r="C345" s="531" t="s">
        <v>775</v>
      </c>
      <c r="D345" s="556">
        <v>1</v>
      </c>
      <c r="E345" s="1101">
        <v>3</v>
      </c>
      <c r="F345" s="697">
        <f>+E345*2</f>
        <v>6</v>
      </c>
      <c r="G345" s="937">
        <v>66140</v>
      </c>
      <c r="H345" s="937">
        <v>10</v>
      </c>
      <c r="I345" s="938">
        <f>+H345*G345</f>
        <v>661400</v>
      </c>
      <c r="J345" s="938">
        <v>39684</v>
      </c>
      <c r="K345" s="938">
        <f t="shared" si="1378"/>
        <v>701084</v>
      </c>
      <c r="L345" s="937"/>
      <c r="M345" s="939">
        <f>+K345+L345</f>
        <v>701084</v>
      </c>
      <c r="N345" s="1134">
        <f>+M345*13.13</f>
        <v>9205232.9199999999</v>
      </c>
      <c r="O345" s="928">
        <v>1</v>
      </c>
      <c r="P345" s="936">
        <f>+E345+1</f>
        <v>4</v>
      </c>
      <c r="Q345" s="697">
        <f>+P345*2</f>
        <v>8</v>
      </c>
      <c r="R345" s="937">
        <f>+G345</f>
        <v>66140</v>
      </c>
      <c r="S345" s="1328">
        <v>10</v>
      </c>
      <c r="T345" s="1328">
        <v>0.5</v>
      </c>
      <c r="U345" s="1328">
        <f t="shared" si="1409"/>
        <v>15</v>
      </c>
      <c r="V345" s="938">
        <f>+U345*R345</f>
        <v>992100</v>
      </c>
      <c r="W345" s="938">
        <f>IF(V345*Q345/100&lt;J345,J345,IF(Q345&gt;30,Q345*30/100,V345*Q345/100))</f>
        <v>79368</v>
      </c>
      <c r="X345" s="938">
        <f>+V345+W345</f>
        <v>1071468</v>
      </c>
      <c r="Y345" s="937"/>
      <c r="Z345" s="939">
        <f>+X345+Y345</f>
        <v>1071468</v>
      </c>
      <c r="AA345" s="1134">
        <f>+Z345*13.13</f>
        <v>14068374.840000002</v>
      </c>
      <c r="AB345" s="1003">
        <v>1</v>
      </c>
      <c r="AC345" s="931">
        <f>+P345+1</f>
        <v>5</v>
      </c>
      <c r="AD345" s="552">
        <f>+AC345*2</f>
        <v>10</v>
      </c>
      <c r="AE345" s="932">
        <f t="shared" si="1440"/>
        <v>66140</v>
      </c>
      <c r="AF345" s="1328">
        <v>10</v>
      </c>
      <c r="AG345" s="1325">
        <v>1</v>
      </c>
      <c r="AH345" s="1325">
        <f t="shared" si="1406"/>
        <v>20</v>
      </c>
      <c r="AI345" s="933">
        <f>+AH345*AE345</f>
        <v>1322800</v>
      </c>
      <c r="AJ345" s="933">
        <f>IF(AI345*AD345/100&lt;W345,W345,IF(AD345&gt;30,AD345*30/100,AI345*AD345/100))</f>
        <v>132280</v>
      </c>
      <c r="AK345" s="933">
        <f>+AI345+AJ345</f>
        <v>1455080</v>
      </c>
      <c r="AL345" s="932"/>
      <c r="AM345" s="934">
        <f>+AK345+AL345</f>
        <v>1455080</v>
      </c>
      <c r="AN345" s="1121">
        <f>+AM345*13.13</f>
        <v>19105200.400000002</v>
      </c>
      <c r="AO345" s="1003">
        <v>1</v>
      </c>
      <c r="AP345" s="931">
        <f>+AC345+1</f>
        <v>6</v>
      </c>
      <c r="AQ345" s="552">
        <f>+AP345*2</f>
        <v>12</v>
      </c>
      <c r="AR345" s="932">
        <f t="shared" si="1441"/>
        <v>66140</v>
      </c>
      <c r="AS345" s="1328">
        <v>10</v>
      </c>
      <c r="AT345" s="1325">
        <v>1</v>
      </c>
      <c r="AU345" s="1325">
        <f t="shared" si="1407"/>
        <v>20</v>
      </c>
      <c r="AV345" s="933">
        <f>+AU345*AR345</f>
        <v>1322800</v>
      </c>
      <c r="AW345" s="933">
        <f>IF(AV345*AQ345/100&lt;AJ345,AJ345,IF(AQ345&gt;30,AQ345*30/100,AV345*AQ345/100))</f>
        <v>158736</v>
      </c>
      <c r="AX345" s="933">
        <f>+AV345+AW345</f>
        <v>1481536</v>
      </c>
      <c r="AY345" s="932"/>
      <c r="AZ345" s="934">
        <f>+AX345+AY345</f>
        <v>1481536</v>
      </c>
      <c r="BA345" s="935">
        <f>+AZ345*13.13</f>
        <v>19452567.68</v>
      </c>
    </row>
    <row r="346" spans="1:53" s="549" customFormat="1" ht="18" customHeight="1" thickBot="1" x14ac:dyDescent="0.35">
      <c r="A346" s="1515" t="s">
        <v>64</v>
      </c>
      <c r="B346" s="1516"/>
      <c r="C346" s="1517"/>
      <c r="D346" s="894">
        <f t="shared" ref="D346:BA346" si="1442">SUM(D322:D345)</f>
        <v>24</v>
      </c>
      <c r="E346" s="894">
        <f t="shared" si="1442"/>
        <v>197</v>
      </c>
      <c r="F346" s="894">
        <f t="shared" si="1442"/>
        <v>394</v>
      </c>
      <c r="G346" s="894">
        <f t="shared" si="1442"/>
        <v>1587360</v>
      </c>
      <c r="H346" s="894">
        <f t="shared" si="1442"/>
        <v>241</v>
      </c>
      <c r="I346" s="894">
        <f t="shared" si="1442"/>
        <v>15939740</v>
      </c>
      <c r="J346" s="894">
        <f t="shared" si="1442"/>
        <v>2902869</v>
      </c>
      <c r="K346" s="894">
        <f t="shared" si="1442"/>
        <v>18842609</v>
      </c>
      <c r="L346" s="894">
        <f t="shared" si="1442"/>
        <v>8000</v>
      </c>
      <c r="M346" s="894">
        <f t="shared" si="1442"/>
        <v>18850609</v>
      </c>
      <c r="N346" s="894">
        <f t="shared" si="1442"/>
        <v>247508496.17000005</v>
      </c>
      <c r="O346" s="894">
        <f t="shared" si="1442"/>
        <v>24</v>
      </c>
      <c r="P346" s="999">
        <f t="shared" si="1442"/>
        <v>221</v>
      </c>
      <c r="Q346" s="1000">
        <f t="shared" si="1442"/>
        <v>442</v>
      </c>
      <c r="R346" s="1000">
        <f t="shared" si="1442"/>
        <v>1587360</v>
      </c>
      <c r="S346" s="1000"/>
      <c r="T346" s="1000"/>
      <c r="U346" s="1000">
        <f t="shared" si="1442"/>
        <v>361.5</v>
      </c>
      <c r="V346" s="1000">
        <f t="shared" si="1442"/>
        <v>23909610</v>
      </c>
      <c r="W346" s="1000">
        <f t="shared" si="1442"/>
        <v>4313635.2</v>
      </c>
      <c r="X346" s="1000">
        <f t="shared" si="1442"/>
        <v>28223245.199999999</v>
      </c>
      <c r="Y346" s="1000">
        <f t="shared" si="1442"/>
        <v>8000</v>
      </c>
      <c r="Z346" s="1000">
        <f t="shared" si="1442"/>
        <v>28231245.199999999</v>
      </c>
      <c r="AA346" s="708">
        <f t="shared" si="1442"/>
        <v>370676249.47600013</v>
      </c>
      <c r="AB346" s="708">
        <f t="shared" si="1442"/>
        <v>24</v>
      </c>
      <c r="AC346" s="999">
        <f t="shared" si="1442"/>
        <v>245</v>
      </c>
      <c r="AD346" s="1000">
        <f t="shared" si="1442"/>
        <v>490</v>
      </c>
      <c r="AE346" s="1000">
        <f t="shared" si="1442"/>
        <v>1587360</v>
      </c>
      <c r="AF346" s="1000"/>
      <c r="AG346" s="1000"/>
      <c r="AH346" s="1000">
        <f t="shared" si="1442"/>
        <v>482</v>
      </c>
      <c r="AI346" s="1000">
        <f t="shared" si="1442"/>
        <v>31879480</v>
      </c>
      <c r="AJ346" s="1000">
        <f t="shared" si="1442"/>
        <v>5765408.2000000002</v>
      </c>
      <c r="AK346" s="1000">
        <f t="shared" si="1442"/>
        <v>37644888.200000003</v>
      </c>
      <c r="AL346" s="1000">
        <f t="shared" si="1442"/>
        <v>8000</v>
      </c>
      <c r="AM346" s="1000">
        <f t="shared" si="1442"/>
        <v>37652888.200000003</v>
      </c>
      <c r="AN346" s="708">
        <f t="shared" si="1442"/>
        <v>494382422.06600004</v>
      </c>
      <c r="AO346" s="708">
        <f t="shared" si="1442"/>
        <v>24</v>
      </c>
      <c r="AP346" s="999">
        <f t="shared" si="1442"/>
        <v>269</v>
      </c>
      <c r="AQ346" s="1000">
        <f t="shared" si="1442"/>
        <v>538</v>
      </c>
      <c r="AR346" s="1000">
        <f t="shared" si="1442"/>
        <v>1587360</v>
      </c>
      <c r="AS346" s="1000"/>
      <c r="AT346" s="1000"/>
      <c r="AU346" s="1000">
        <f t="shared" si="1442"/>
        <v>482</v>
      </c>
      <c r="AV346" s="1000">
        <f t="shared" si="1442"/>
        <v>31879480</v>
      </c>
      <c r="AW346" s="1000">
        <f t="shared" si="1442"/>
        <v>6297173.7999999998</v>
      </c>
      <c r="AX346" s="1000">
        <f t="shared" si="1442"/>
        <v>38176653.799999997</v>
      </c>
      <c r="AY346" s="1000">
        <f t="shared" si="1442"/>
        <v>8000</v>
      </c>
      <c r="AZ346" s="1000">
        <f t="shared" si="1442"/>
        <v>38184653.799999997</v>
      </c>
      <c r="BA346" s="1001">
        <f t="shared" si="1442"/>
        <v>501364504.39399993</v>
      </c>
    </row>
    <row r="347" spans="1:53" s="549" customFormat="1" ht="18" customHeight="1" thickBot="1" x14ac:dyDescent="0.35">
      <c r="A347" s="854"/>
      <c r="B347" s="854"/>
      <c r="C347" s="854"/>
      <c r="D347" s="854"/>
      <c r="E347" s="854"/>
      <c r="F347" s="854"/>
      <c r="G347" s="854"/>
      <c r="H347" s="854"/>
      <c r="I347" s="854"/>
      <c r="J347" s="854"/>
      <c r="K347" s="854"/>
      <c r="L347" s="854"/>
      <c r="M347" s="854"/>
      <c r="N347" s="854"/>
      <c r="O347" s="854"/>
      <c r="P347" s="854"/>
      <c r="Q347" s="854"/>
      <c r="R347" s="854"/>
      <c r="S347" s="854"/>
      <c r="T347" s="854"/>
      <c r="U347" s="854"/>
      <c r="V347" s="854"/>
      <c r="W347" s="854"/>
      <c r="X347" s="854"/>
      <c r="Y347" s="854"/>
      <c r="Z347" s="854"/>
      <c r="AA347" s="854"/>
      <c r="AB347" s="854"/>
      <c r="AC347" s="854"/>
      <c r="AD347" s="854"/>
      <c r="AE347" s="854"/>
      <c r="AF347" s="854"/>
      <c r="AG347" s="854"/>
      <c r="AH347" s="854"/>
      <c r="AI347" s="854"/>
      <c r="AJ347" s="854"/>
      <c r="AK347" s="854"/>
      <c r="AL347" s="854"/>
      <c r="AM347" s="854"/>
      <c r="AN347" s="854"/>
      <c r="AO347" s="854"/>
      <c r="AP347" s="854"/>
      <c r="AQ347" s="854"/>
      <c r="AR347" s="854"/>
      <c r="AS347" s="854"/>
      <c r="AT347" s="854"/>
      <c r="AU347" s="854"/>
      <c r="AV347" s="854"/>
      <c r="AW347" s="854"/>
      <c r="AX347" s="854"/>
      <c r="AY347" s="854"/>
      <c r="AZ347" s="854"/>
      <c r="BA347" s="854"/>
    </row>
    <row r="348" spans="1:53" s="549" customFormat="1" ht="18" customHeight="1" thickBot="1" x14ac:dyDescent="0.35">
      <c r="A348" s="1518" t="s">
        <v>842</v>
      </c>
      <c r="B348" s="1519"/>
      <c r="C348" s="1520"/>
      <c r="D348" s="1203"/>
      <c r="E348" s="1521" t="s">
        <v>2398</v>
      </c>
      <c r="F348" s="1522"/>
      <c r="G348" s="1522"/>
      <c r="H348" s="1522"/>
      <c r="I348" s="1522"/>
      <c r="J348" s="1522"/>
      <c r="K348" s="1522"/>
      <c r="L348" s="1522"/>
      <c r="M348" s="1522"/>
      <c r="N348" s="1523"/>
      <c r="O348" s="1199"/>
      <c r="P348" s="1521" t="s">
        <v>2398</v>
      </c>
      <c r="Q348" s="1522"/>
      <c r="R348" s="1522"/>
      <c r="S348" s="1522"/>
      <c r="T348" s="1522"/>
      <c r="U348" s="1522"/>
      <c r="V348" s="1522"/>
      <c r="W348" s="1522"/>
      <c r="X348" s="1522"/>
      <c r="Y348" s="1522"/>
      <c r="Z348" s="1522"/>
      <c r="AA348" s="1523"/>
      <c r="AB348" s="1199"/>
      <c r="AC348" s="1521" t="s">
        <v>2398</v>
      </c>
      <c r="AD348" s="1522"/>
      <c r="AE348" s="1522"/>
      <c r="AF348" s="1522"/>
      <c r="AG348" s="1522"/>
      <c r="AH348" s="1522"/>
      <c r="AI348" s="1522"/>
      <c r="AJ348" s="1522"/>
      <c r="AK348" s="1522"/>
      <c r="AL348" s="1522"/>
      <c r="AM348" s="1522"/>
      <c r="AN348" s="1523"/>
      <c r="AO348" s="1199"/>
      <c r="AP348" s="1521" t="s">
        <v>2398</v>
      </c>
      <c r="AQ348" s="1522"/>
      <c r="AR348" s="1522"/>
      <c r="AS348" s="1522"/>
      <c r="AT348" s="1522"/>
      <c r="AU348" s="1522"/>
      <c r="AV348" s="1522"/>
      <c r="AW348" s="1522"/>
      <c r="AX348" s="1522"/>
      <c r="AY348" s="1522"/>
      <c r="AZ348" s="1522"/>
      <c r="BA348" s="1523"/>
    </row>
    <row r="349" spans="1:53" s="516" customFormat="1" ht="25.5" customHeight="1" thickBot="1" x14ac:dyDescent="0.35">
      <c r="A349" s="1524" t="s">
        <v>22</v>
      </c>
      <c r="B349" s="1525"/>
      <c r="C349" s="1526"/>
      <c r="D349" s="1527" t="s">
        <v>1842</v>
      </c>
      <c r="E349" s="1528"/>
      <c r="F349" s="1528"/>
      <c r="G349" s="1528"/>
      <c r="H349" s="1528"/>
      <c r="I349" s="1528"/>
      <c r="J349" s="1528"/>
      <c r="K349" s="1528"/>
      <c r="L349" s="1528"/>
      <c r="M349" s="1528"/>
      <c r="N349" s="1529"/>
      <c r="O349" s="1201"/>
      <c r="P349" s="1527" t="s">
        <v>2127</v>
      </c>
      <c r="Q349" s="1528"/>
      <c r="R349" s="1528"/>
      <c r="S349" s="1528"/>
      <c r="T349" s="1528"/>
      <c r="U349" s="1528"/>
      <c r="V349" s="1528"/>
      <c r="W349" s="1528"/>
      <c r="X349" s="1528"/>
      <c r="Y349" s="1528"/>
      <c r="Z349" s="1528"/>
      <c r="AA349" s="1529"/>
      <c r="AB349" s="1201"/>
      <c r="AC349" s="1527" t="s">
        <v>2128</v>
      </c>
      <c r="AD349" s="1528"/>
      <c r="AE349" s="1528"/>
      <c r="AF349" s="1528"/>
      <c r="AG349" s="1528"/>
      <c r="AH349" s="1528"/>
      <c r="AI349" s="1528"/>
      <c r="AJ349" s="1528"/>
      <c r="AK349" s="1528"/>
      <c r="AL349" s="1528"/>
      <c r="AM349" s="1528"/>
      <c r="AN349" s="1529"/>
      <c r="AO349" s="1201"/>
      <c r="AP349" s="1527" t="s">
        <v>2480</v>
      </c>
      <c r="AQ349" s="1528"/>
      <c r="AR349" s="1528"/>
      <c r="AS349" s="1528"/>
      <c r="AT349" s="1528"/>
      <c r="AU349" s="1528"/>
      <c r="AV349" s="1528"/>
      <c r="AW349" s="1528"/>
      <c r="AX349" s="1528"/>
      <c r="AY349" s="1528"/>
      <c r="AZ349" s="1528"/>
      <c r="BA349" s="1529"/>
    </row>
    <row r="350" spans="1:53" ht="72.75" customHeight="1" thickBot="1" x14ac:dyDescent="0.35">
      <c r="A350" s="517" t="s">
        <v>10</v>
      </c>
      <c r="B350" s="518" t="s">
        <v>54</v>
      </c>
      <c r="C350" s="518" t="s">
        <v>55</v>
      </c>
      <c r="D350" s="519" t="s">
        <v>1</v>
      </c>
      <c r="E350" s="520" t="s">
        <v>622</v>
      </c>
      <c r="F350" s="520" t="s">
        <v>57</v>
      </c>
      <c r="G350" s="521" t="s">
        <v>62</v>
      </c>
      <c r="H350" s="522" t="s">
        <v>63</v>
      </c>
      <c r="I350" s="521" t="s">
        <v>623</v>
      </c>
      <c r="J350" s="523" t="s">
        <v>624</v>
      </c>
      <c r="K350" s="523" t="s">
        <v>908</v>
      </c>
      <c r="L350" s="524" t="s">
        <v>945</v>
      </c>
      <c r="M350" s="524" t="s">
        <v>2113</v>
      </c>
      <c r="N350" s="312" t="s">
        <v>2114</v>
      </c>
      <c r="O350" s="873"/>
      <c r="P350" s="525" t="str">
        <f>+E350</f>
        <v>Դատավորի ստաժ</v>
      </c>
      <c r="Q350" s="526" t="str">
        <f>+F350</f>
        <v>Ստաժի %-ը</v>
      </c>
      <c r="R350" s="523" t="s">
        <v>62</v>
      </c>
      <c r="S350" s="1329" t="s">
        <v>63</v>
      </c>
      <c r="T350" s="1330" t="s">
        <v>2876</v>
      </c>
      <c r="U350" s="1329" t="s">
        <v>2877</v>
      </c>
      <c r="V350" s="523" t="s">
        <v>623</v>
      </c>
      <c r="W350" s="523" t="s">
        <v>624</v>
      </c>
      <c r="X350" s="523" t="s">
        <v>942</v>
      </c>
      <c r="Y350" s="528" t="s">
        <v>946</v>
      </c>
      <c r="Z350" s="528" t="s">
        <v>2129</v>
      </c>
      <c r="AA350" s="529" t="s">
        <v>2130</v>
      </c>
      <c r="AB350" s="873"/>
      <c r="AC350" s="525" t="str">
        <f>+P350</f>
        <v>Դատավորի ստաժ</v>
      </c>
      <c r="AD350" s="526" t="str">
        <f>+Q350</f>
        <v>Ստաժի %-ը</v>
      </c>
      <c r="AE350" s="523" t="s">
        <v>62</v>
      </c>
      <c r="AF350" s="1329" t="s">
        <v>63</v>
      </c>
      <c r="AG350" s="1330" t="s">
        <v>2878</v>
      </c>
      <c r="AH350" s="1329" t="s">
        <v>2879</v>
      </c>
      <c r="AI350" s="523" t="s">
        <v>623</v>
      </c>
      <c r="AJ350" s="523" t="s">
        <v>624</v>
      </c>
      <c r="AK350" s="523" t="s">
        <v>942</v>
      </c>
      <c r="AL350" s="528" t="s">
        <v>946</v>
      </c>
      <c r="AM350" s="528" t="s">
        <v>2131</v>
      </c>
      <c r="AN350" s="529" t="s">
        <v>2132</v>
      </c>
      <c r="AO350" s="873"/>
      <c r="AP350" s="520" t="str">
        <f>+AC350</f>
        <v>Դատավորի ստաժ</v>
      </c>
      <c r="AQ350" s="695" t="str">
        <f>+AD350</f>
        <v>Ստաժի %-ը</v>
      </c>
      <c r="AR350" s="521" t="s">
        <v>62</v>
      </c>
      <c r="AS350" s="1329" t="s">
        <v>63</v>
      </c>
      <c r="AT350" s="1330" t="s">
        <v>2878</v>
      </c>
      <c r="AU350" s="1329" t="s">
        <v>2879</v>
      </c>
      <c r="AV350" s="521" t="s">
        <v>623</v>
      </c>
      <c r="AW350" s="521" t="s">
        <v>624</v>
      </c>
      <c r="AX350" s="521" t="s">
        <v>942</v>
      </c>
      <c r="AY350" s="524" t="s">
        <v>946</v>
      </c>
      <c r="AZ350" s="524" t="s">
        <v>2482</v>
      </c>
      <c r="BA350" s="312" t="s">
        <v>2481</v>
      </c>
    </row>
    <row r="351" spans="1:53" s="549" customFormat="1" ht="19.5" customHeight="1" thickBot="1" x14ac:dyDescent="0.35">
      <c r="A351" s="530">
        <v>1</v>
      </c>
      <c r="B351" s="816" t="s">
        <v>860</v>
      </c>
      <c r="C351" s="531" t="s">
        <v>635</v>
      </c>
      <c r="D351" s="1088">
        <v>1</v>
      </c>
      <c r="E351" s="1088">
        <v>11</v>
      </c>
      <c r="F351" s="533">
        <f t="shared" ref="F351:F361" si="1443">+E351*2</f>
        <v>22</v>
      </c>
      <c r="G351" s="1082">
        <v>66140</v>
      </c>
      <c r="H351" s="1082">
        <v>11</v>
      </c>
      <c r="I351" s="1089">
        <f t="shared" ref="I351:I355" si="1444">+H351*G351</f>
        <v>727540</v>
      </c>
      <c r="J351" s="1089">
        <f>+I351*0.22</f>
        <v>160058.79999999999</v>
      </c>
      <c r="K351" s="1089">
        <f t="shared" ref="K351:K361" si="1445">+I351+J351</f>
        <v>887598.8</v>
      </c>
      <c r="L351" s="1082"/>
      <c r="M351" s="1085">
        <f t="shared" ref="M351:M361" si="1446">+K351+L351</f>
        <v>887598.8</v>
      </c>
      <c r="N351" s="1119">
        <f t="shared" ref="N351:N361" si="1447">+M351*13.13</f>
        <v>11654172.244000001</v>
      </c>
      <c r="O351" s="928">
        <v>1</v>
      </c>
      <c r="P351" s="1106">
        <f>+E351+1</f>
        <v>12</v>
      </c>
      <c r="Q351" s="533">
        <f t="shared" ref="Q351:Q361" si="1448">+P351*2</f>
        <v>24</v>
      </c>
      <c r="R351" s="937">
        <f>+G351</f>
        <v>66140</v>
      </c>
      <c r="S351" s="1328">
        <v>11</v>
      </c>
      <c r="T351" s="1328">
        <v>0.5</v>
      </c>
      <c r="U351" s="1328">
        <f>+S351+S351*T351</f>
        <v>16.5</v>
      </c>
      <c r="V351" s="1089">
        <f t="shared" ref="V351:V361" si="1449">+U351*R351</f>
        <v>1091310</v>
      </c>
      <c r="W351" s="938">
        <f>IF(V351*Q351/100&lt;J351,J351,IF(Q351&gt;30,Q351*30/100,V351*Q351/100))</f>
        <v>261914.4</v>
      </c>
      <c r="X351" s="1089">
        <f t="shared" ref="X351:X361" si="1450">+V351+W351</f>
        <v>1353224.4</v>
      </c>
      <c r="Y351" s="1082"/>
      <c r="Z351" s="1085">
        <f t="shared" ref="Z351:Z361" si="1451">+X351+Y351</f>
        <v>1353224.4</v>
      </c>
      <c r="AA351" s="1119">
        <f t="shared" ref="AA351:AA361" si="1452">+Z351*13.13</f>
        <v>17767836.372000001</v>
      </c>
      <c r="AB351" s="928">
        <v>1</v>
      </c>
      <c r="AC351" s="1106">
        <f t="shared" ref="AC351:AC361" si="1453">+P351+1</f>
        <v>13</v>
      </c>
      <c r="AD351" s="533">
        <f t="shared" ref="AD351:AD361" si="1454">+AC351*2</f>
        <v>26</v>
      </c>
      <c r="AE351" s="1082">
        <f t="shared" ref="AE351:AE366" si="1455">+R351</f>
        <v>66140</v>
      </c>
      <c r="AF351" s="1328">
        <v>11</v>
      </c>
      <c r="AG351" s="1325">
        <v>1</v>
      </c>
      <c r="AH351" s="1325">
        <f>+AF351+AF351*AG351</f>
        <v>22</v>
      </c>
      <c r="AI351" s="1089">
        <f t="shared" ref="AI351:AI361" si="1456">+AH351*AE351</f>
        <v>1455080</v>
      </c>
      <c r="AJ351" s="1089">
        <f>IF(AI351*AD351/100&lt;W351,W351,IF(AD351&gt;30,AD351*30/100,AI351*AD351/100))</f>
        <v>378320.8</v>
      </c>
      <c r="AK351" s="1089">
        <f t="shared" ref="AK351:AK361" si="1457">+AI351+AJ351</f>
        <v>1833400.8</v>
      </c>
      <c r="AL351" s="1082"/>
      <c r="AM351" s="1085">
        <f t="shared" ref="AM351:AM361" si="1458">+AK351+AL351</f>
        <v>1833400.8</v>
      </c>
      <c r="AN351" s="1119">
        <f t="shared" ref="AN351:AN361" si="1459">+AM351*13.13</f>
        <v>24072552.504000001</v>
      </c>
      <c r="AO351" s="928">
        <v>1</v>
      </c>
      <c r="AP351" s="1106">
        <f t="shared" ref="AP351:AP361" si="1460">+AC351+1</f>
        <v>14</v>
      </c>
      <c r="AQ351" s="533">
        <f t="shared" ref="AQ351:AQ361" si="1461">+AP351*2</f>
        <v>28</v>
      </c>
      <c r="AR351" s="1082">
        <f t="shared" ref="AR351:AR366" si="1462">+AE351</f>
        <v>66140</v>
      </c>
      <c r="AS351" s="1328">
        <v>11</v>
      </c>
      <c r="AT351" s="1325">
        <v>1</v>
      </c>
      <c r="AU351" s="1325">
        <f>+AS351+AS351*AT351</f>
        <v>22</v>
      </c>
      <c r="AV351" s="1089">
        <f t="shared" ref="AV351:AV361" si="1463">+AU351*AR351</f>
        <v>1455080</v>
      </c>
      <c r="AW351" s="1089">
        <f>IF(AV351*AQ351/100&lt;AJ351,AJ351,IF(AQ351&gt;30,AQ351*30/100,AV351*AQ351/100))</f>
        <v>407422.4</v>
      </c>
      <c r="AX351" s="1089">
        <f t="shared" ref="AX351:AX361" si="1464">+AV351+AW351</f>
        <v>1862502.3999999999</v>
      </c>
      <c r="AY351" s="1082"/>
      <c r="AZ351" s="1085">
        <f t="shared" ref="AZ351:AZ361" si="1465">+AX351+AY351</f>
        <v>1862502.3999999999</v>
      </c>
      <c r="BA351" s="1104">
        <f t="shared" ref="BA351:BA361" si="1466">+AZ351*13.13</f>
        <v>24454656.512000002</v>
      </c>
    </row>
    <row r="352" spans="1:53" s="539" customFormat="1" ht="23.25" customHeight="1" thickBot="1" x14ac:dyDescent="0.35">
      <c r="A352" s="540">
        <v>2</v>
      </c>
      <c r="B352" s="506" t="s">
        <v>655</v>
      </c>
      <c r="C352" s="531" t="s">
        <v>775</v>
      </c>
      <c r="D352" s="1088">
        <v>1</v>
      </c>
      <c r="E352" s="1088">
        <v>7</v>
      </c>
      <c r="F352" s="542">
        <f t="shared" si="1443"/>
        <v>14</v>
      </c>
      <c r="G352" s="1082">
        <v>66140</v>
      </c>
      <c r="H352" s="926">
        <v>10</v>
      </c>
      <c r="I352" s="927">
        <f t="shared" si="1444"/>
        <v>661400</v>
      </c>
      <c r="J352" s="927">
        <v>92596</v>
      </c>
      <c r="K352" s="927">
        <f t="shared" si="1445"/>
        <v>753996</v>
      </c>
      <c r="L352" s="926"/>
      <c r="M352" s="928">
        <f t="shared" si="1446"/>
        <v>753996</v>
      </c>
      <c r="N352" s="1002">
        <f t="shared" si="1447"/>
        <v>9899967.4800000004</v>
      </c>
      <c r="O352" s="928">
        <v>1</v>
      </c>
      <c r="P352" s="1106">
        <f t="shared" ref="P352:P361" si="1467">+E352+1</f>
        <v>8</v>
      </c>
      <c r="Q352" s="542">
        <f t="shared" si="1448"/>
        <v>16</v>
      </c>
      <c r="R352" s="937">
        <f t="shared" ref="R352:R361" si="1468">+G352</f>
        <v>66140</v>
      </c>
      <c r="S352" s="1328">
        <v>10</v>
      </c>
      <c r="T352" s="1328">
        <v>0.5</v>
      </c>
      <c r="U352" s="1328">
        <f t="shared" ref="U352:U361" si="1469">+S352+S352*T352</f>
        <v>15</v>
      </c>
      <c r="V352" s="927">
        <f t="shared" si="1449"/>
        <v>992100</v>
      </c>
      <c r="W352" s="938">
        <f>IF(V352*Q352/100&lt;J352,J352,IF(Q352&gt;30,Q352*30/100,V352*Q352/100))</f>
        <v>158736</v>
      </c>
      <c r="X352" s="927">
        <f t="shared" si="1450"/>
        <v>1150836</v>
      </c>
      <c r="Y352" s="926"/>
      <c r="Z352" s="928">
        <f t="shared" si="1451"/>
        <v>1150836</v>
      </c>
      <c r="AA352" s="1002">
        <f t="shared" si="1452"/>
        <v>15110476.680000002</v>
      </c>
      <c r="AB352" s="928">
        <v>1</v>
      </c>
      <c r="AC352" s="930">
        <f t="shared" si="1453"/>
        <v>9</v>
      </c>
      <c r="AD352" s="542">
        <f t="shared" si="1454"/>
        <v>18</v>
      </c>
      <c r="AE352" s="926">
        <f t="shared" si="1455"/>
        <v>66140</v>
      </c>
      <c r="AF352" s="1328">
        <v>10</v>
      </c>
      <c r="AG352" s="1325">
        <v>1</v>
      </c>
      <c r="AH352" s="1325">
        <f>+AF352+AF352*AG352</f>
        <v>20</v>
      </c>
      <c r="AI352" s="927">
        <f t="shared" si="1456"/>
        <v>1322800</v>
      </c>
      <c r="AJ352" s="927">
        <f t="shared" ref="AJ352:AJ354" si="1470">IF((AD352&lt;=30)*AND(AI352*AD352%&gt;W352),AI352*AD352%,IF((AD352&gt;30)*AND(AI352*30%&gt;W352),AI352*30%,W352))</f>
        <v>238104</v>
      </c>
      <c r="AK352" s="927">
        <f t="shared" si="1457"/>
        <v>1560904</v>
      </c>
      <c r="AL352" s="926"/>
      <c r="AM352" s="928">
        <f t="shared" si="1458"/>
        <v>1560904</v>
      </c>
      <c r="AN352" s="1002">
        <f t="shared" si="1459"/>
        <v>20494669.52</v>
      </c>
      <c r="AO352" s="928">
        <v>1</v>
      </c>
      <c r="AP352" s="930">
        <f t="shared" si="1460"/>
        <v>10</v>
      </c>
      <c r="AQ352" s="542">
        <f t="shared" si="1461"/>
        <v>20</v>
      </c>
      <c r="AR352" s="926">
        <f t="shared" si="1462"/>
        <v>66140</v>
      </c>
      <c r="AS352" s="1328">
        <v>10</v>
      </c>
      <c r="AT352" s="1325">
        <v>1</v>
      </c>
      <c r="AU352" s="1325">
        <f>+AS352+AS352*AT352</f>
        <v>20</v>
      </c>
      <c r="AV352" s="927">
        <f t="shared" si="1463"/>
        <v>1322800</v>
      </c>
      <c r="AW352" s="927">
        <f t="shared" ref="AW352:AW354" si="1471">IF((AQ352&lt;=30)*AND(AV352*AQ352%&gt;AJ352),AV352*AQ352%,IF((AQ352&gt;30)*AND(AV352*30%&gt;AJ352),AV352*30%,AJ352))</f>
        <v>264560</v>
      </c>
      <c r="AX352" s="927">
        <f t="shared" si="1464"/>
        <v>1587360</v>
      </c>
      <c r="AY352" s="926"/>
      <c r="AZ352" s="928">
        <f t="shared" si="1465"/>
        <v>1587360</v>
      </c>
      <c r="BA352" s="929">
        <f t="shared" si="1466"/>
        <v>20842036.800000001</v>
      </c>
    </row>
    <row r="353" spans="1:53" s="539" customFormat="1" ht="23.25" customHeight="1" thickBot="1" x14ac:dyDescent="0.35">
      <c r="A353" s="530">
        <v>3</v>
      </c>
      <c r="B353" s="506" t="s">
        <v>75</v>
      </c>
      <c r="C353" s="531" t="s">
        <v>775</v>
      </c>
      <c r="D353" s="1088">
        <v>1</v>
      </c>
      <c r="E353" s="1088">
        <v>12</v>
      </c>
      <c r="F353" s="542">
        <f t="shared" si="1443"/>
        <v>24</v>
      </c>
      <c r="G353" s="1082">
        <v>66140</v>
      </c>
      <c r="H353" s="926">
        <v>10</v>
      </c>
      <c r="I353" s="927">
        <f t="shared" si="1444"/>
        <v>661400</v>
      </c>
      <c r="J353" s="927">
        <v>158736</v>
      </c>
      <c r="K353" s="927">
        <f t="shared" si="1445"/>
        <v>820136</v>
      </c>
      <c r="L353" s="926"/>
      <c r="M353" s="928">
        <f t="shared" si="1446"/>
        <v>820136</v>
      </c>
      <c r="N353" s="1002">
        <f t="shared" si="1447"/>
        <v>10768385.680000002</v>
      </c>
      <c r="O353" s="928">
        <v>1</v>
      </c>
      <c r="P353" s="1106">
        <f t="shared" si="1467"/>
        <v>13</v>
      </c>
      <c r="Q353" s="542">
        <f t="shared" si="1448"/>
        <v>26</v>
      </c>
      <c r="R353" s="937">
        <f t="shared" si="1468"/>
        <v>66140</v>
      </c>
      <c r="S353" s="1328">
        <v>10</v>
      </c>
      <c r="T353" s="1328">
        <v>0.5</v>
      </c>
      <c r="U353" s="1328">
        <f t="shared" si="1469"/>
        <v>15</v>
      </c>
      <c r="V353" s="927">
        <f t="shared" si="1449"/>
        <v>992100</v>
      </c>
      <c r="W353" s="938">
        <f>IF(V353*Q353/100&lt;J353,J353,IF(Q353&gt;30,Q353*30/100,V353*Q353/100))</f>
        <v>257946</v>
      </c>
      <c r="X353" s="927">
        <f t="shared" si="1450"/>
        <v>1250046</v>
      </c>
      <c r="Y353" s="926"/>
      <c r="Z353" s="928">
        <f t="shared" si="1451"/>
        <v>1250046</v>
      </c>
      <c r="AA353" s="1002">
        <f t="shared" si="1452"/>
        <v>16413103.98</v>
      </c>
      <c r="AB353" s="928">
        <v>1</v>
      </c>
      <c r="AC353" s="930">
        <f t="shared" si="1453"/>
        <v>14</v>
      </c>
      <c r="AD353" s="542">
        <f t="shared" si="1454"/>
        <v>28</v>
      </c>
      <c r="AE353" s="926">
        <f t="shared" si="1455"/>
        <v>66140</v>
      </c>
      <c r="AF353" s="1328">
        <v>10</v>
      </c>
      <c r="AG353" s="1325">
        <v>1</v>
      </c>
      <c r="AH353" s="1325">
        <f t="shared" ref="AH353:AH361" si="1472">+AF353+AF353*AG353</f>
        <v>20</v>
      </c>
      <c r="AI353" s="927">
        <f t="shared" si="1456"/>
        <v>1322800</v>
      </c>
      <c r="AJ353" s="927">
        <f t="shared" si="1470"/>
        <v>370384.00000000006</v>
      </c>
      <c r="AK353" s="927">
        <f t="shared" si="1457"/>
        <v>1693184</v>
      </c>
      <c r="AL353" s="926"/>
      <c r="AM353" s="928">
        <f t="shared" si="1458"/>
        <v>1693184</v>
      </c>
      <c r="AN353" s="1002">
        <f t="shared" si="1459"/>
        <v>22231505.920000002</v>
      </c>
      <c r="AO353" s="928">
        <v>1</v>
      </c>
      <c r="AP353" s="930">
        <f t="shared" si="1460"/>
        <v>15</v>
      </c>
      <c r="AQ353" s="542">
        <f t="shared" si="1461"/>
        <v>30</v>
      </c>
      <c r="AR353" s="926">
        <f t="shared" si="1462"/>
        <v>66140</v>
      </c>
      <c r="AS353" s="1328">
        <v>10</v>
      </c>
      <c r="AT353" s="1325">
        <v>1</v>
      </c>
      <c r="AU353" s="1325">
        <f t="shared" ref="AU353:AU361" si="1473">+AS353+AS353*AT353</f>
        <v>20</v>
      </c>
      <c r="AV353" s="927">
        <f t="shared" si="1463"/>
        <v>1322800</v>
      </c>
      <c r="AW353" s="927">
        <f t="shared" si="1471"/>
        <v>396840</v>
      </c>
      <c r="AX353" s="927">
        <f t="shared" si="1464"/>
        <v>1719640</v>
      </c>
      <c r="AY353" s="926"/>
      <c r="AZ353" s="928">
        <f t="shared" si="1465"/>
        <v>1719640</v>
      </c>
      <c r="BA353" s="929">
        <f t="shared" si="1466"/>
        <v>22578873.200000003</v>
      </c>
    </row>
    <row r="354" spans="1:53" s="539" customFormat="1" ht="23.25" customHeight="1" thickBot="1" x14ac:dyDescent="0.35">
      <c r="A354" s="540">
        <v>4</v>
      </c>
      <c r="B354" s="506" t="s">
        <v>857</v>
      </c>
      <c r="C354" s="531" t="s">
        <v>775</v>
      </c>
      <c r="D354" s="1088">
        <v>1</v>
      </c>
      <c r="E354" s="1088">
        <v>13</v>
      </c>
      <c r="F354" s="542">
        <f t="shared" si="1443"/>
        <v>26</v>
      </c>
      <c r="G354" s="1082">
        <v>66140</v>
      </c>
      <c r="H354" s="926">
        <v>10</v>
      </c>
      <c r="I354" s="927">
        <f t="shared" si="1444"/>
        <v>661400</v>
      </c>
      <c r="J354" s="927">
        <v>171964</v>
      </c>
      <c r="K354" s="927">
        <f t="shared" si="1445"/>
        <v>833364</v>
      </c>
      <c r="L354" s="926"/>
      <c r="M354" s="928">
        <f t="shared" si="1446"/>
        <v>833364</v>
      </c>
      <c r="N354" s="1002">
        <f t="shared" si="1447"/>
        <v>10942069.32</v>
      </c>
      <c r="O354" s="928">
        <v>1</v>
      </c>
      <c r="P354" s="1106">
        <f t="shared" si="1467"/>
        <v>14</v>
      </c>
      <c r="Q354" s="542">
        <f t="shared" si="1448"/>
        <v>28</v>
      </c>
      <c r="R354" s="937">
        <f t="shared" si="1468"/>
        <v>66140</v>
      </c>
      <c r="S354" s="1328">
        <v>10</v>
      </c>
      <c r="T354" s="1328">
        <v>0.5</v>
      </c>
      <c r="U354" s="1328">
        <f t="shared" si="1469"/>
        <v>15</v>
      </c>
      <c r="V354" s="927">
        <f t="shared" si="1449"/>
        <v>992100</v>
      </c>
      <c r="W354" s="938">
        <f>IF(V354*Q354/100&lt;J354,J354,IF(Q354&gt;30,Q354*30/100,V354*Q354/100))</f>
        <v>277788</v>
      </c>
      <c r="X354" s="927">
        <f t="shared" si="1450"/>
        <v>1269888</v>
      </c>
      <c r="Y354" s="926"/>
      <c r="Z354" s="928">
        <f t="shared" si="1451"/>
        <v>1269888</v>
      </c>
      <c r="AA354" s="1002">
        <f t="shared" si="1452"/>
        <v>16673629.440000001</v>
      </c>
      <c r="AB354" s="928">
        <v>1</v>
      </c>
      <c r="AC354" s="930">
        <f t="shared" si="1453"/>
        <v>15</v>
      </c>
      <c r="AD354" s="542">
        <f t="shared" si="1454"/>
        <v>30</v>
      </c>
      <c r="AE354" s="926">
        <f t="shared" si="1455"/>
        <v>66140</v>
      </c>
      <c r="AF354" s="1328">
        <v>10</v>
      </c>
      <c r="AG354" s="1325">
        <v>1</v>
      </c>
      <c r="AH354" s="1325">
        <f t="shared" si="1472"/>
        <v>20</v>
      </c>
      <c r="AI354" s="927">
        <f t="shared" si="1456"/>
        <v>1322800</v>
      </c>
      <c r="AJ354" s="927">
        <f t="shared" si="1470"/>
        <v>396840</v>
      </c>
      <c r="AK354" s="927">
        <f t="shared" si="1457"/>
        <v>1719640</v>
      </c>
      <c r="AL354" s="926"/>
      <c r="AM354" s="928">
        <f t="shared" si="1458"/>
        <v>1719640</v>
      </c>
      <c r="AN354" s="1002">
        <f t="shared" si="1459"/>
        <v>22578873.200000003</v>
      </c>
      <c r="AO354" s="928">
        <v>1</v>
      </c>
      <c r="AP354" s="930">
        <f t="shared" si="1460"/>
        <v>16</v>
      </c>
      <c r="AQ354" s="542">
        <f t="shared" si="1461"/>
        <v>32</v>
      </c>
      <c r="AR354" s="926">
        <f t="shared" si="1462"/>
        <v>66140</v>
      </c>
      <c r="AS354" s="1328">
        <v>10</v>
      </c>
      <c r="AT354" s="1325">
        <v>1</v>
      </c>
      <c r="AU354" s="1325">
        <f t="shared" si="1473"/>
        <v>20</v>
      </c>
      <c r="AV354" s="927">
        <f t="shared" si="1463"/>
        <v>1322800</v>
      </c>
      <c r="AW354" s="927">
        <f t="shared" si="1471"/>
        <v>396840</v>
      </c>
      <c r="AX354" s="927">
        <f t="shared" si="1464"/>
        <v>1719640</v>
      </c>
      <c r="AY354" s="926"/>
      <c r="AZ354" s="928">
        <f t="shared" si="1465"/>
        <v>1719640</v>
      </c>
      <c r="BA354" s="929">
        <f t="shared" si="1466"/>
        <v>22578873.200000003</v>
      </c>
    </row>
    <row r="355" spans="1:53" s="539" customFormat="1" ht="23.25" customHeight="1" thickBot="1" x14ac:dyDescent="0.35">
      <c r="A355" s="530">
        <v>5</v>
      </c>
      <c r="B355" s="506" t="s">
        <v>646</v>
      </c>
      <c r="C355" s="531" t="s">
        <v>775</v>
      </c>
      <c r="D355" s="1088">
        <v>1</v>
      </c>
      <c r="E355" s="1088">
        <v>13</v>
      </c>
      <c r="F355" s="542">
        <f t="shared" si="1443"/>
        <v>26</v>
      </c>
      <c r="G355" s="1082">
        <v>66140</v>
      </c>
      <c r="H355" s="926">
        <v>12</v>
      </c>
      <c r="I355" s="927">
        <f t="shared" si="1444"/>
        <v>793680</v>
      </c>
      <c r="J355" s="927">
        <f>661400*0.26</f>
        <v>171964</v>
      </c>
      <c r="K355" s="927">
        <f t="shared" si="1445"/>
        <v>965644</v>
      </c>
      <c r="L355" s="926"/>
      <c r="M355" s="928">
        <f t="shared" si="1446"/>
        <v>965644</v>
      </c>
      <c r="N355" s="1002">
        <f t="shared" si="1447"/>
        <v>12678905.720000001</v>
      </c>
      <c r="O355" s="928">
        <v>1</v>
      </c>
      <c r="P355" s="1106">
        <f t="shared" si="1467"/>
        <v>14</v>
      </c>
      <c r="Q355" s="542">
        <f t="shared" si="1448"/>
        <v>28</v>
      </c>
      <c r="R355" s="937">
        <f t="shared" si="1468"/>
        <v>66140</v>
      </c>
      <c r="S355" s="1328">
        <v>12</v>
      </c>
      <c r="T355" s="1328">
        <v>0.5</v>
      </c>
      <c r="U355" s="1328">
        <f t="shared" si="1469"/>
        <v>18</v>
      </c>
      <c r="V355" s="927">
        <f t="shared" si="1449"/>
        <v>1190520</v>
      </c>
      <c r="W355" s="927">
        <f>661400*0.28</f>
        <v>185192.00000000003</v>
      </c>
      <c r="X355" s="927">
        <f t="shared" si="1450"/>
        <v>1375712</v>
      </c>
      <c r="Y355" s="926"/>
      <c r="Z355" s="928">
        <f t="shared" si="1451"/>
        <v>1375712</v>
      </c>
      <c r="AA355" s="1002">
        <f t="shared" si="1452"/>
        <v>18063098.560000002</v>
      </c>
      <c r="AB355" s="928">
        <v>1</v>
      </c>
      <c r="AC355" s="930">
        <f t="shared" si="1453"/>
        <v>15</v>
      </c>
      <c r="AD355" s="542">
        <f t="shared" si="1454"/>
        <v>30</v>
      </c>
      <c r="AE355" s="926">
        <f t="shared" si="1455"/>
        <v>66140</v>
      </c>
      <c r="AF355" s="1328">
        <v>12</v>
      </c>
      <c r="AG355" s="1325">
        <v>1</v>
      </c>
      <c r="AH355" s="1325">
        <f t="shared" si="1472"/>
        <v>24</v>
      </c>
      <c r="AI355" s="927">
        <f t="shared" si="1456"/>
        <v>1587360</v>
      </c>
      <c r="AJ355" s="927">
        <f>661400*0.3</f>
        <v>198420</v>
      </c>
      <c r="AK355" s="927">
        <f t="shared" si="1457"/>
        <v>1785780</v>
      </c>
      <c r="AL355" s="926"/>
      <c r="AM355" s="928">
        <f t="shared" si="1458"/>
        <v>1785780</v>
      </c>
      <c r="AN355" s="1002">
        <f t="shared" si="1459"/>
        <v>23447291.400000002</v>
      </c>
      <c r="AO355" s="928">
        <v>1</v>
      </c>
      <c r="AP355" s="930">
        <f t="shared" si="1460"/>
        <v>16</v>
      </c>
      <c r="AQ355" s="542">
        <f t="shared" si="1461"/>
        <v>32</v>
      </c>
      <c r="AR355" s="926">
        <f t="shared" si="1462"/>
        <v>66140</v>
      </c>
      <c r="AS355" s="1328">
        <v>12</v>
      </c>
      <c r="AT355" s="1325">
        <v>1</v>
      </c>
      <c r="AU355" s="1325">
        <f t="shared" si="1473"/>
        <v>24</v>
      </c>
      <c r="AV355" s="927">
        <f t="shared" si="1463"/>
        <v>1587360</v>
      </c>
      <c r="AW355" s="927">
        <f>661400*0.3</f>
        <v>198420</v>
      </c>
      <c r="AX355" s="927">
        <f t="shared" si="1464"/>
        <v>1785780</v>
      </c>
      <c r="AY355" s="926"/>
      <c r="AZ355" s="928">
        <f t="shared" si="1465"/>
        <v>1785780</v>
      </c>
      <c r="BA355" s="929">
        <f t="shared" si="1466"/>
        <v>23447291.400000002</v>
      </c>
    </row>
    <row r="356" spans="1:53" s="549" customFormat="1" ht="18" customHeight="1" thickBot="1" x14ac:dyDescent="0.35">
      <c r="A356" s="540">
        <v>6</v>
      </c>
      <c r="B356" s="506" t="s">
        <v>638</v>
      </c>
      <c r="C356" s="531" t="s">
        <v>775</v>
      </c>
      <c r="D356" s="1088">
        <v>1</v>
      </c>
      <c r="E356" s="1088">
        <v>18</v>
      </c>
      <c r="F356" s="542">
        <f t="shared" si="1443"/>
        <v>36</v>
      </c>
      <c r="G356" s="926">
        <v>66140</v>
      </c>
      <c r="H356" s="926">
        <v>10</v>
      </c>
      <c r="I356" s="927">
        <f>+H356*G356</f>
        <v>661400</v>
      </c>
      <c r="J356" s="1089">
        <v>215282</v>
      </c>
      <c r="K356" s="927">
        <f t="shared" si="1445"/>
        <v>876682</v>
      </c>
      <c r="L356" s="926"/>
      <c r="M356" s="928">
        <f t="shared" si="1446"/>
        <v>876682</v>
      </c>
      <c r="N356" s="1002">
        <f t="shared" si="1447"/>
        <v>11510834.66</v>
      </c>
      <c r="O356" s="928">
        <v>1</v>
      </c>
      <c r="P356" s="1106">
        <f t="shared" si="1467"/>
        <v>19</v>
      </c>
      <c r="Q356" s="542">
        <f t="shared" si="1448"/>
        <v>38</v>
      </c>
      <c r="R356" s="926">
        <f t="shared" si="1468"/>
        <v>66140</v>
      </c>
      <c r="S356" s="1325">
        <v>10</v>
      </c>
      <c r="T356" s="1328">
        <v>0.5</v>
      </c>
      <c r="U356" s="1328">
        <f t="shared" si="1469"/>
        <v>15</v>
      </c>
      <c r="V356" s="927">
        <f t="shared" si="1449"/>
        <v>992100</v>
      </c>
      <c r="W356" s="927">
        <v>215282</v>
      </c>
      <c r="X356" s="927">
        <f t="shared" si="1450"/>
        <v>1207382</v>
      </c>
      <c r="Y356" s="926"/>
      <c r="Z356" s="928">
        <f t="shared" si="1451"/>
        <v>1207382</v>
      </c>
      <c r="AA356" s="1002">
        <f t="shared" si="1452"/>
        <v>15852925.66</v>
      </c>
      <c r="AB356" s="928">
        <v>1</v>
      </c>
      <c r="AC356" s="930">
        <f t="shared" si="1453"/>
        <v>20</v>
      </c>
      <c r="AD356" s="542">
        <f t="shared" si="1454"/>
        <v>40</v>
      </c>
      <c r="AE356" s="926">
        <f t="shared" si="1455"/>
        <v>66140</v>
      </c>
      <c r="AF356" s="1325">
        <v>10</v>
      </c>
      <c r="AG356" s="1325">
        <v>1</v>
      </c>
      <c r="AH356" s="1325">
        <f t="shared" si="1472"/>
        <v>20</v>
      </c>
      <c r="AI356" s="927">
        <f t="shared" si="1456"/>
        <v>1322800</v>
      </c>
      <c r="AJ356" s="927">
        <v>215282</v>
      </c>
      <c r="AK356" s="927">
        <f t="shared" si="1457"/>
        <v>1538082</v>
      </c>
      <c r="AL356" s="926"/>
      <c r="AM356" s="928">
        <f t="shared" si="1458"/>
        <v>1538082</v>
      </c>
      <c r="AN356" s="1002">
        <f t="shared" si="1459"/>
        <v>20195016.66</v>
      </c>
      <c r="AO356" s="928">
        <v>1</v>
      </c>
      <c r="AP356" s="930">
        <f t="shared" si="1460"/>
        <v>21</v>
      </c>
      <c r="AQ356" s="542">
        <f t="shared" si="1461"/>
        <v>42</v>
      </c>
      <c r="AR356" s="926">
        <f t="shared" si="1462"/>
        <v>66140</v>
      </c>
      <c r="AS356" s="1325">
        <v>10</v>
      </c>
      <c r="AT356" s="1325">
        <v>1</v>
      </c>
      <c r="AU356" s="1325">
        <f t="shared" si="1473"/>
        <v>20</v>
      </c>
      <c r="AV356" s="927">
        <f t="shared" si="1463"/>
        <v>1322800</v>
      </c>
      <c r="AW356" s="927">
        <v>215282</v>
      </c>
      <c r="AX356" s="927">
        <f t="shared" si="1464"/>
        <v>1538082</v>
      </c>
      <c r="AY356" s="926"/>
      <c r="AZ356" s="928">
        <f t="shared" si="1465"/>
        <v>1538082</v>
      </c>
      <c r="BA356" s="929">
        <f t="shared" si="1466"/>
        <v>20195016.66</v>
      </c>
    </row>
    <row r="357" spans="1:53" s="539" customFormat="1" ht="23.25" customHeight="1" thickBot="1" x14ac:dyDescent="0.35">
      <c r="A357" s="530">
        <v>7</v>
      </c>
      <c r="B357" s="506" t="s">
        <v>682</v>
      </c>
      <c r="C357" s="531" t="s">
        <v>775</v>
      </c>
      <c r="D357" s="1088">
        <v>1</v>
      </c>
      <c r="E357" s="1128">
        <v>11</v>
      </c>
      <c r="F357" s="542">
        <f>+E357*2</f>
        <v>22</v>
      </c>
      <c r="G357" s="926">
        <v>66140</v>
      </c>
      <c r="H357" s="926">
        <v>10</v>
      </c>
      <c r="I357" s="927">
        <f>+H357*G357</f>
        <v>661400</v>
      </c>
      <c r="J357" s="927">
        <v>145508</v>
      </c>
      <c r="K357" s="927">
        <f>+I357+J357</f>
        <v>806908</v>
      </c>
      <c r="L357" s="926"/>
      <c r="M357" s="928">
        <f>+K357+L357</f>
        <v>806908</v>
      </c>
      <c r="N357" s="1002">
        <f>+M357*13.13</f>
        <v>10594702.040000001</v>
      </c>
      <c r="O357" s="928">
        <v>1</v>
      </c>
      <c r="P357" s="930">
        <f>+E357+1</f>
        <v>12</v>
      </c>
      <c r="Q357" s="542">
        <f>+P357*2</f>
        <v>24</v>
      </c>
      <c r="R357" s="926">
        <f>+G357</f>
        <v>66140</v>
      </c>
      <c r="S357" s="1325">
        <v>10</v>
      </c>
      <c r="T357" s="1328">
        <v>0.5</v>
      </c>
      <c r="U357" s="1328">
        <f t="shared" si="1469"/>
        <v>15</v>
      </c>
      <c r="V357" s="927">
        <f>+U357*R357</f>
        <v>992100</v>
      </c>
      <c r="W357" s="927">
        <f>IF((Q357&lt;=30)*AND(V357*Q357%&gt;J357),V357*Q357%,IF((Q357&gt;30)*AND(V357*30%&gt;J357),V357*30%,J357))</f>
        <v>238104</v>
      </c>
      <c r="X357" s="927">
        <f>+V357+W357</f>
        <v>1230204</v>
      </c>
      <c r="Y357" s="926"/>
      <c r="Z357" s="928">
        <f>+X357+Y357</f>
        <v>1230204</v>
      </c>
      <c r="AA357" s="1002">
        <f>+Z357*13.13</f>
        <v>16152578.520000001</v>
      </c>
      <c r="AB357" s="928">
        <v>1</v>
      </c>
      <c r="AC357" s="930">
        <f>+P357+1</f>
        <v>13</v>
      </c>
      <c r="AD357" s="542">
        <f>+AC357*2</f>
        <v>26</v>
      </c>
      <c r="AE357" s="926">
        <f t="shared" si="1455"/>
        <v>66140</v>
      </c>
      <c r="AF357" s="1325">
        <v>10</v>
      </c>
      <c r="AG357" s="1325">
        <v>1</v>
      </c>
      <c r="AH357" s="1325">
        <f t="shared" si="1472"/>
        <v>20</v>
      </c>
      <c r="AI357" s="927">
        <f>+AH357*AE357</f>
        <v>1322800</v>
      </c>
      <c r="AJ357" s="927">
        <f>IF((AD357&lt;=30)*AND(AI357*AD357%&gt;W357),AI357*AD357%,IF((AD357&gt;30)*AND(AI357*30%&gt;W357),AI357*30%,W357))</f>
        <v>343928</v>
      </c>
      <c r="AK357" s="927">
        <f>+AI357+AJ357</f>
        <v>1666728</v>
      </c>
      <c r="AL357" s="926"/>
      <c r="AM357" s="928">
        <f>+AK357+AL357</f>
        <v>1666728</v>
      </c>
      <c r="AN357" s="1002">
        <f>+AM357*13.13</f>
        <v>21884138.640000001</v>
      </c>
      <c r="AO357" s="928">
        <v>1</v>
      </c>
      <c r="AP357" s="930">
        <f>+AC357+1</f>
        <v>14</v>
      </c>
      <c r="AQ357" s="542">
        <f>+AP357*2</f>
        <v>28</v>
      </c>
      <c r="AR357" s="926">
        <f t="shared" si="1462"/>
        <v>66140</v>
      </c>
      <c r="AS357" s="1325">
        <v>10</v>
      </c>
      <c r="AT357" s="1325">
        <v>1</v>
      </c>
      <c r="AU357" s="1325">
        <f t="shared" si="1473"/>
        <v>20</v>
      </c>
      <c r="AV357" s="927">
        <f>+AU357*AR357</f>
        <v>1322800</v>
      </c>
      <c r="AW357" s="927">
        <f>IF((AQ357&lt;=30)*AND(AV357*AQ357%&gt;AJ357),AV357*AQ357%,IF((AQ357&gt;30)*AND(AV357*30%&gt;AJ357),AV357*30%,AJ357))</f>
        <v>370384.00000000006</v>
      </c>
      <c r="AX357" s="927">
        <f>+AV357+AW357</f>
        <v>1693184</v>
      </c>
      <c r="AY357" s="926"/>
      <c r="AZ357" s="928">
        <f>+AX357+AY357</f>
        <v>1693184</v>
      </c>
      <c r="BA357" s="929">
        <f>+AZ357*13.13</f>
        <v>22231505.920000002</v>
      </c>
    </row>
    <row r="358" spans="1:53" s="549" customFormat="1" ht="18" customHeight="1" thickBot="1" x14ac:dyDescent="0.35">
      <c r="A358" s="540">
        <v>8</v>
      </c>
      <c r="B358" s="816" t="s">
        <v>80</v>
      </c>
      <c r="C358" s="531" t="s">
        <v>775</v>
      </c>
      <c r="D358" s="1088">
        <v>1</v>
      </c>
      <c r="E358" s="1088">
        <v>11</v>
      </c>
      <c r="F358" s="533">
        <f t="shared" si="1443"/>
        <v>22</v>
      </c>
      <c r="G358" s="1082">
        <v>66140</v>
      </c>
      <c r="H358" s="926">
        <v>10</v>
      </c>
      <c r="I358" s="927">
        <f>+H358*G358</f>
        <v>661400</v>
      </c>
      <c r="J358" s="1089">
        <v>145508</v>
      </c>
      <c r="K358" s="927">
        <f t="shared" si="1445"/>
        <v>806908</v>
      </c>
      <c r="L358" s="926"/>
      <c r="M358" s="928">
        <f t="shared" si="1446"/>
        <v>806908</v>
      </c>
      <c r="N358" s="1002">
        <f t="shared" si="1447"/>
        <v>10594702.040000001</v>
      </c>
      <c r="O358" s="928">
        <v>1</v>
      </c>
      <c r="P358" s="1106">
        <f t="shared" si="1467"/>
        <v>12</v>
      </c>
      <c r="Q358" s="542">
        <f t="shared" si="1448"/>
        <v>24</v>
      </c>
      <c r="R358" s="937">
        <f t="shared" si="1468"/>
        <v>66140</v>
      </c>
      <c r="S358" s="1328">
        <v>10</v>
      </c>
      <c r="T358" s="1328">
        <v>0.5</v>
      </c>
      <c r="U358" s="1328">
        <f t="shared" si="1469"/>
        <v>15</v>
      </c>
      <c r="V358" s="927">
        <f t="shared" si="1449"/>
        <v>992100</v>
      </c>
      <c r="W358" s="927">
        <f t="shared" ref="W358:W361" si="1474">IF(V358*Q358/100&lt;J358,J358,IF(Q358&gt;30,Q358*30/100,V358*Q358/100))</f>
        <v>238104</v>
      </c>
      <c r="X358" s="927">
        <f t="shared" si="1450"/>
        <v>1230204</v>
      </c>
      <c r="Y358" s="926"/>
      <c r="Z358" s="928">
        <f t="shared" si="1451"/>
        <v>1230204</v>
      </c>
      <c r="AA358" s="1002">
        <f t="shared" si="1452"/>
        <v>16152578.520000001</v>
      </c>
      <c r="AB358" s="928">
        <v>1</v>
      </c>
      <c r="AC358" s="930">
        <f t="shared" si="1453"/>
        <v>13</v>
      </c>
      <c r="AD358" s="542">
        <f t="shared" si="1454"/>
        <v>26</v>
      </c>
      <c r="AE358" s="926">
        <f t="shared" si="1455"/>
        <v>66140</v>
      </c>
      <c r="AF358" s="1328">
        <v>10</v>
      </c>
      <c r="AG358" s="1325">
        <v>1</v>
      </c>
      <c r="AH358" s="1325">
        <f t="shared" si="1472"/>
        <v>20</v>
      </c>
      <c r="AI358" s="927">
        <f t="shared" si="1456"/>
        <v>1322800</v>
      </c>
      <c r="AJ358" s="927">
        <f t="shared" ref="AJ358:AJ361" si="1475">IF(AI358*AD358/100&lt;W358,W358,IF(AD358&gt;30,AD358*30/100,AI358*AD358/100))</f>
        <v>343928</v>
      </c>
      <c r="AK358" s="927">
        <f t="shared" si="1457"/>
        <v>1666728</v>
      </c>
      <c r="AL358" s="926"/>
      <c r="AM358" s="928">
        <f t="shared" si="1458"/>
        <v>1666728</v>
      </c>
      <c r="AN358" s="1002">
        <f t="shared" si="1459"/>
        <v>21884138.640000001</v>
      </c>
      <c r="AO358" s="928">
        <v>1</v>
      </c>
      <c r="AP358" s="930">
        <f t="shared" si="1460"/>
        <v>14</v>
      </c>
      <c r="AQ358" s="542">
        <f t="shared" si="1461"/>
        <v>28</v>
      </c>
      <c r="AR358" s="926">
        <f t="shared" si="1462"/>
        <v>66140</v>
      </c>
      <c r="AS358" s="1328">
        <v>10</v>
      </c>
      <c r="AT358" s="1325">
        <v>1</v>
      </c>
      <c r="AU358" s="1325">
        <f t="shared" si="1473"/>
        <v>20</v>
      </c>
      <c r="AV358" s="927">
        <f t="shared" si="1463"/>
        <v>1322800</v>
      </c>
      <c r="AW358" s="927">
        <f t="shared" ref="AW358:AW361" si="1476">IF(AV358*AQ358/100&lt;AJ358,AJ358,IF(AQ358&gt;30,AQ358*30/100,AV358*AQ358/100))</f>
        <v>370384</v>
      </c>
      <c r="AX358" s="927">
        <f t="shared" si="1464"/>
        <v>1693184</v>
      </c>
      <c r="AY358" s="926"/>
      <c r="AZ358" s="928">
        <f t="shared" si="1465"/>
        <v>1693184</v>
      </c>
      <c r="BA358" s="929">
        <f t="shared" si="1466"/>
        <v>22231505.920000002</v>
      </c>
    </row>
    <row r="359" spans="1:53" s="549" customFormat="1" ht="18" customHeight="1" thickBot="1" x14ac:dyDescent="0.35">
      <c r="A359" s="530">
        <v>9</v>
      </c>
      <c r="B359" s="506" t="s">
        <v>793</v>
      </c>
      <c r="C359" s="531" t="s">
        <v>775</v>
      </c>
      <c r="D359" s="1088">
        <v>1</v>
      </c>
      <c r="E359" s="1088">
        <v>18</v>
      </c>
      <c r="F359" s="542">
        <f t="shared" si="1443"/>
        <v>36</v>
      </c>
      <c r="G359" s="926">
        <v>66140</v>
      </c>
      <c r="H359" s="926">
        <v>10</v>
      </c>
      <c r="I359" s="927">
        <f>+H359*G359</f>
        <v>661400</v>
      </c>
      <c r="J359" s="1089">
        <v>246434</v>
      </c>
      <c r="K359" s="927">
        <f t="shared" si="1445"/>
        <v>907834</v>
      </c>
      <c r="L359" s="926"/>
      <c r="M359" s="928">
        <f t="shared" si="1446"/>
        <v>907834</v>
      </c>
      <c r="N359" s="1002">
        <f t="shared" si="1447"/>
        <v>11919860.42</v>
      </c>
      <c r="O359" s="928">
        <v>1</v>
      </c>
      <c r="P359" s="1106">
        <f t="shared" si="1467"/>
        <v>19</v>
      </c>
      <c r="Q359" s="542">
        <f t="shared" si="1448"/>
        <v>38</v>
      </c>
      <c r="R359" s="937">
        <f t="shared" si="1468"/>
        <v>66140</v>
      </c>
      <c r="S359" s="1328">
        <v>10</v>
      </c>
      <c r="T359" s="1328">
        <v>0.5</v>
      </c>
      <c r="U359" s="1328">
        <f t="shared" si="1469"/>
        <v>15</v>
      </c>
      <c r="V359" s="927">
        <f t="shared" si="1449"/>
        <v>992100</v>
      </c>
      <c r="W359" s="927">
        <v>246434</v>
      </c>
      <c r="X359" s="927">
        <f t="shared" si="1450"/>
        <v>1238534</v>
      </c>
      <c r="Y359" s="926"/>
      <c r="Z359" s="928">
        <f t="shared" si="1451"/>
        <v>1238534</v>
      </c>
      <c r="AA359" s="1002">
        <f t="shared" si="1452"/>
        <v>16261951.420000002</v>
      </c>
      <c r="AB359" s="928">
        <v>1</v>
      </c>
      <c r="AC359" s="930">
        <f t="shared" si="1453"/>
        <v>20</v>
      </c>
      <c r="AD359" s="542">
        <f t="shared" si="1454"/>
        <v>40</v>
      </c>
      <c r="AE359" s="926">
        <f t="shared" si="1455"/>
        <v>66140</v>
      </c>
      <c r="AF359" s="1328">
        <v>10</v>
      </c>
      <c r="AG359" s="1325">
        <v>1</v>
      </c>
      <c r="AH359" s="1325">
        <f t="shared" si="1472"/>
        <v>20</v>
      </c>
      <c r="AI359" s="927">
        <f t="shared" si="1456"/>
        <v>1322800</v>
      </c>
      <c r="AJ359" s="927">
        <v>246434</v>
      </c>
      <c r="AK359" s="927">
        <f t="shared" si="1457"/>
        <v>1569234</v>
      </c>
      <c r="AL359" s="926"/>
      <c r="AM359" s="928">
        <f t="shared" si="1458"/>
        <v>1569234</v>
      </c>
      <c r="AN359" s="1002">
        <f t="shared" si="1459"/>
        <v>20604042.420000002</v>
      </c>
      <c r="AO359" s="928">
        <v>1</v>
      </c>
      <c r="AP359" s="930">
        <f t="shared" si="1460"/>
        <v>21</v>
      </c>
      <c r="AQ359" s="542">
        <f t="shared" si="1461"/>
        <v>42</v>
      </c>
      <c r="AR359" s="926">
        <f t="shared" si="1462"/>
        <v>66140</v>
      </c>
      <c r="AS359" s="1328">
        <v>10</v>
      </c>
      <c r="AT359" s="1325">
        <v>1</v>
      </c>
      <c r="AU359" s="1325">
        <f t="shared" si="1473"/>
        <v>20</v>
      </c>
      <c r="AV359" s="927">
        <f t="shared" si="1463"/>
        <v>1322800</v>
      </c>
      <c r="AW359" s="927">
        <v>246434</v>
      </c>
      <c r="AX359" s="927">
        <f t="shared" si="1464"/>
        <v>1569234</v>
      </c>
      <c r="AY359" s="926"/>
      <c r="AZ359" s="928">
        <f t="shared" si="1465"/>
        <v>1569234</v>
      </c>
      <c r="BA359" s="929">
        <f t="shared" si="1466"/>
        <v>20604042.420000002</v>
      </c>
    </row>
    <row r="360" spans="1:53" s="549" customFormat="1" ht="18" customHeight="1" thickBot="1" x14ac:dyDescent="0.35">
      <c r="A360" s="540">
        <v>10</v>
      </c>
      <c r="B360" s="816" t="s">
        <v>1747</v>
      </c>
      <c r="C360" s="531" t="s">
        <v>775</v>
      </c>
      <c r="D360" s="1088">
        <v>1</v>
      </c>
      <c r="E360" s="1088">
        <v>7</v>
      </c>
      <c r="F360" s="533">
        <f t="shared" si="1443"/>
        <v>14</v>
      </c>
      <c r="G360" s="1082">
        <v>66140</v>
      </c>
      <c r="H360" s="926">
        <v>10</v>
      </c>
      <c r="I360" s="927">
        <f t="shared" ref="I360:I361" si="1477">+H360*G360</f>
        <v>661400</v>
      </c>
      <c r="J360" s="1089">
        <v>92596</v>
      </c>
      <c r="K360" s="927">
        <f t="shared" si="1445"/>
        <v>753996</v>
      </c>
      <c r="L360" s="926"/>
      <c r="M360" s="928">
        <f t="shared" si="1446"/>
        <v>753996</v>
      </c>
      <c r="N360" s="1002">
        <f t="shared" si="1447"/>
        <v>9899967.4800000004</v>
      </c>
      <c r="O360" s="928">
        <v>1</v>
      </c>
      <c r="P360" s="1106">
        <f t="shared" si="1467"/>
        <v>8</v>
      </c>
      <c r="Q360" s="542">
        <f t="shared" si="1448"/>
        <v>16</v>
      </c>
      <c r="R360" s="937">
        <f t="shared" si="1468"/>
        <v>66140</v>
      </c>
      <c r="S360" s="1328">
        <v>10</v>
      </c>
      <c r="T360" s="1328">
        <v>0.5</v>
      </c>
      <c r="U360" s="1328">
        <f t="shared" si="1469"/>
        <v>15</v>
      </c>
      <c r="V360" s="927">
        <f t="shared" si="1449"/>
        <v>992100</v>
      </c>
      <c r="W360" s="927">
        <f t="shared" si="1474"/>
        <v>158736</v>
      </c>
      <c r="X360" s="927">
        <f t="shared" si="1450"/>
        <v>1150836</v>
      </c>
      <c r="Y360" s="926"/>
      <c r="Z360" s="928">
        <f t="shared" si="1451"/>
        <v>1150836</v>
      </c>
      <c r="AA360" s="1002">
        <f t="shared" si="1452"/>
        <v>15110476.680000002</v>
      </c>
      <c r="AB360" s="928">
        <v>1</v>
      </c>
      <c r="AC360" s="930">
        <f t="shared" si="1453"/>
        <v>9</v>
      </c>
      <c r="AD360" s="542">
        <f t="shared" si="1454"/>
        <v>18</v>
      </c>
      <c r="AE360" s="926">
        <f t="shared" si="1455"/>
        <v>66140</v>
      </c>
      <c r="AF360" s="1328">
        <v>10</v>
      </c>
      <c r="AG360" s="1325">
        <v>1</v>
      </c>
      <c r="AH360" s="1325">
        <f t="shared" si="1472"/>
        <v>20</v>
      </c>
      <c r="AI360" s="927">
        <f t="shared" si="1456"/>
        <v>1322800</v>
      </c>
      <c r="AJ360" s="927">
        <f t="shared" si="1475"/>
        <v>238104</v>
      </c>
      <c r="AK360" s="927">
        <f t="shared" si="1457"/>
        <v>1560904</v>
      </c>
      <c r="AL360" s="926"/>
      <c r="AM360" s="928">
        <f t="shared" si="1458"/>
        <v>1560904</v>
      </c>
      <c r="AN360" s="1002">
        <f t="shared" si="1459"/>
        <v>20494669.52</v>
      </c>
      <c r="AO360" s="928">
        <v>1</v>
      </c>
      <c r="AP360" s="930">
        <f t="shared" si="1460"/>
        <v>10</v>
      </c>
      <c r="AQ360" s="542">
        <f t="shared" si="1461"/>
        <v>20</v>
      </c>
      <c r="AR360" s="926">
        <f t="shared" si="1462"/>
        <v>66140</v>
      </c>
      <c r="AS360" s="1328">
        <v>10</v>
      </c>
      <c r="AT360" s="1325">
        <v>1</v>
      </c>
      <c r="AU360" s="1325">
        <f t="shared" si="1473"/>
        <v>20</v>
      </c>
      <c r="AV360" s="927">
        <f t="shared" si="1463"/>
        <v>1322800</v>
      </c>
      <c r="AW360" s="927">
        <f t="shared" si="1476"/>
        <v>264560</v>
      </c>
      <c r="AX360" s="927">
        <f t="shared" si="1464"/>
        <v>1587360</v>
      </c>
      <c r="AY360" s="926"/>
      <c r="AZ360" s="928">
        <f t="shared" si="1465"/>
        <v>1587360</v>
      </c>
      <c r="BA360" s="929">
        <f t="shared" si="1466"/>
        <v>20842036.800000001</v>
      </c>
    </row>
    <row r="361" spans="1:53" s="549" customFormat="1" ht="18" customHeight="1" thickBot="1" x14ac:dyDescent="0.35">
      <c r="A361" s="530">
        <v>11</v>
      </c>
      <c r="B361" s="817" t="s">
        <v>639</v>
      </c>
      <c r="C361" s="531" t="s">
        <v>775</v>
      </c>
      <c r="D361" s="1088">
        <v>1</v>
      </c>
      <c r="E361" s="1088">
        <v>10</v>
      </c>
      <c r="F361" s="533">
        <f t="shared" si="1443"/>
        <v>20</v>
      </c>
      <c r="G361" s="1082">
        <v>66140</v>
      </c>
      <c r="H361" s="926">
        <v>10</v>
      </c>
      <c r="I361" s="927">
        <f t="shared" si="1477"/>
        <v>661400</v>
      </c>
      <c r="J361" s="1089">
        <f>+I361*0.2</f>
        <v>132280</v>
      </c>
      <c r="K361" s="927">
        <f t="shared" si="1445"/>
        <v>793680</v>
      </c>
      <c r="L361" s="926"/>
      <c r="M361" s="928">
        <f t="shared" si="1446"/>
        <v>793680</v>
      </c>
      <c r="N361" s="1002">
        <f t="shared" si="1447"/>
        <v>10421018.4</v>
      </c>
      <c r="O361" s="928">
        <v>1</v>
      </c>
      <c r="P361" s="1106">
        <f t="shared" si="1467"/>
        <v>11</v>
      </c>
      <c r="Q361" s="542">
        <f t="shared" si="1448"/>
        <v>22</v>
      </c>
      <c r="R361" s="937">
        <f t="shared" si="1468"/>
        <v>66140</v>
      </c>
      <c r="S361" s="1328">
        <v>10</v>
      </c>
      <c r="T361" s="1328">
        <v>0.5</v>
      </c>
      <c r="U361" s="1328">
        <f t="shared" si="1469"/>
        <v>15</v>
      </c>
      <c r="V361" s="927">
        <f t="shared" si="1449"/>
        <v>992100</v>
      </c>
      <c r="W361" s="927">
        <f t="shared" si="1474"/>
        <v>218262</v>
      </c>
      <c r="X361" s="927">
        <f t="shared" si="1450"/>
        <v>1210362</v>
      </c>
      <c r="Y361" s="926"/>
      <c r="Z361" s="928">
        <f t="shared" si="1451"/>
        <v>1210362</v>
      </c>
      <c r="AA361" s="1002">
        <f t="shared" si="1452"/>
        <v>15892053.060000001</v>
      </c>
      <c r="AB361" s="928">
        <v>1</v>
      </c>
      <c r="AC361" s="930">
        <f t="shared" si="1453"/>
        <v>12</v>
      </c>
      <c r="AD361" s="542">
        <f t="shared" si="1454"/>
        <v>24</v>
      </c>
      <c r="AE361" s="926">
        <f t="shared" si="1455"/>
        <v>66140</v>
      </c>
      <c r="AF361" s="1328">
        <v>10</v>
      </c>
      <c r="AG361" s="1325">
        <v>1</v>
      </c>
      <c r="AH361" s="1325">
        <f t="shared" si="1472"/>
        <v>20</v>
      </c>
      <c r="AI361" s="927">
        <f t="shared" si="1456"/>
        <v>1322800</v>
      </c>
      <c r="AJ361" s="927">
        <f t="shared" si="1475"/>
        <v>317472</v>
      </c>
      <c r="AK361" s="927">
        <f t="shared" si="1457"/>
        <v>1640272</v>
      </c>
      <c r="AL361" s="926"/>
      <c r="AM361" s="928">
        <f t="shared" si="1458"/>
        <v>1640272</v>
      </c>
      <c r="AN361" s="1002">
        <f t="shared" si="1459"/>
        <v>21536771.360000003</v>
      </c>
      <c r="AO361" s="928">
        <v>1</v>
      </c>
      <c r="AP361" s="930">
        <f t="shared" si="1460"/>
        <v>13</v>
      </c>
      <c r="AQ361" s="542">
        <f t="shared" si="1461"/>
        <v>26</v>
      </c>
      <c r="AR361" s="926">
        <f t="shared" si="1462"/>
        <v>66140</v>
      </c>
      <c r="AS361" s="1328">
        <v>10</v>
      </c>
      <c r="AT361" s="1325">
        <v>1</v>
      </c>
      <c r="AU361" s="1325">
        <f t="shared" si="1473"/>
        <v>20</v>
      </c>
      <c r="AV361" s="927">
        <f t="shared" si="1463"/>
        <v>1322800</v>
      </c>
      <c r="AW361" s="927">
        <f t="shared" si="1476"/>
        <v>343928</v>
      </c>
      <c r="AX361" s="927">
        <f t="shared" si="1464"/>
        <v>1666728</v>
      </c>
      <c r="AY361" s="926"/>
      <c r="AZ361" s="928">
        <f t="shared" si="1465"/>
        <v>1666728</v>
      </c>
      <c r="BA361" s="929">
        <f t="shared" si="1466"/>
        <v>21884138.640000001</v>
      </c>
    </row>
    <row r="362" spans="1:53" s="549" customFormat="1" ht="18" customHeight="1" thickBot="1" x14ac:dyDescent="0.35">
      <c r="A362" s="540">
        <v>12</v>
      </c>
      <c r="B362" s="816" t="s">
        <v>708</v>
      </c>
      <c r="C362" s="531" t="s">
        <v>775</v>
      </c>
      <c r="D362" s="1088">
        <v>1</v>
      </c>
      <c r="E362" s="1088">
        <v>6</v>
      </c>
      <c r="F362" s="533">
        <f>+E362*2</f>
        <v>12</v>
      </c>
      <c r="G362" s="1082">
        <v>66140</v>
      </c>
      <c r="H362" s="926">
        <v>10</v>
      </c>
      <c r="I362" s="927">
        <f>+H362*G362</f>
        <v>661400</v>
      </c>
      <c r="J362" s="1089">
        <v>79368</v>
      </c>
      <c r="K362" s="927">
        <f>+I362+J362</f>
        <v>740768</v>
      </c>
      <c r="L362" s="926"/>
      <c r="M362" s="928">
        <f>+K362+L362</f>
        <v>740768</v>
      </c>
      <c r="N362" s="1002">
        <f>+M362*13.13</f>
        <v>9726283.8399999999</v>
      </c>
      <c r="O362" s="928">
        <v>1</v>
      </c>
      <c r="P362" s="1106">
        <f>+E362+1</f>
        <v>7</v>
      </c>
      <c r="Q362" s="542">
        <f>+P362*2</f>
        <v>14</v>
      </c>
      <c r="R362" s="937">
        <f>+G362</f>
        <v>66140</v>
      </c>
      <c r="S362" s="1328">
        <v>10</v>
      </c>
      <c r="T362" s="1328">
        <v>0.5</v>
      </c>
      <c r="U362" s="1328">
        <f>+S362+S362*T362</f>
        <v>15</v>
      </c>
      <c r="V362" s="927">
        <f>+U362*R362</f>
        <v>992100</v>
      </c>
      <c r="W362" s="927">
        <f>IF(V362*Q362/100&lt;J362,J362,IF(Q362&gt;30,Q362*30/100,V362*Q362/100))</f>
        <v>138894</v>
      </c>
      <c r="X362" s="927">
        <f>+V362+W362</f>
        <v>1130994</v>
      </c>
      <c r="Y362" s="926"/>
      <c r="Z362" s="928">
        <f>+X362+Y362</f>
        <v>1130994</v>
      </c>
      <c r="AA362" s="1002">
        <f>+Z362*13.13</f>
        <v>14849951.220000001</v>
      </c>
      <c r="AB362" s="928">
        <v>1</v>
      </c>
      <c r="AC362" s="930">
        <f>+P362+1</f>
        <v>8</v>
      </c>
      <c r="AD362" s="542">
        <f>+AC362*2</f>
        <v>16</v>
      </c>
      <c r="AE362" s="926">
        <f t="shared" si="1455"/>
        <v>66140</v>
      </c>
      <c r="AF362" s="1328">
        <v>10</v>
      </c>
      <c r="AG362" s="1325">
        <v>1</v>
      </c>
      <c r="AH362" s="1325">
        <f>+AF362+AF362*AG362</f>
        <v>20</v>
      </c>
      <c r="AI362" s="927">
        <f>+AH362*AE362</f>
        <v>1322800</v>
      </c>
      <c r="AJ362" s="927">
        <f>IF(AI362*AD362/100&lt;W362,W362,IF(AD362&gt;30,AD362*30/100,AI362*AD362/100))</f>
        <v>211648</v>
      </c>
      <c r="AK362" s="927">
        <f>+AI362+AJ362</f>
        <v>1534448</v>
      </c>
      <c r="AL362" s="926"/>
      <c r="AM362" s="928">
        <f>+AK362+AL362</f>
        <v>1534448</v>
      </c>
      <c r="AN362" s="1002">
        <f>+AM362*13.13</f>
        <v>20147302.240000002</v>
      </c>
      <c r="AO362" s="928">
        <v>1</v>
      </c>
      <c r="AP362" s="930">
        <f>+AC362+1</f>
        <v>9</v>
      </c>
      <c r="AQ362" s="542">
        <f>+AP362*2</f>
        <v>18</v>
      </c>
      <c r="AR362" s="926">
        <f t="shared" si="1462"/>
        <v>66140</v>
      </c>
      <c r="AS362" s="1328">
        <v>10</v>
      </c>
      <c r="AT362" s="1325">
        <v>1</v>
      </c>
      <c r="AU362" s="1325">
        <f>+AS362+AS362*AT362</f>
        <v>20</v>
      </c>
      <c r="AV362" s="927">
        <f>+AU362*AR362</f>
        <v>1322800</v>
      </c>
      <c r="AW362" s="927">
        <f>IF(AV362*AQ362/100&lt;AJ362,AJ362,IF(AQ362&gt;30,AQ362*30/100,AV362*AQ362/100))</f>
        <v>238104</v>
      </c>
      <c r="AX362" s="927">
        <f>+AV362+AW362</f>
        <v>1560904</v>
      </c>
      <c r="AY362" s="926"/>
      <c r="AZ362" s="928">
        <f>+AX362+AY362</f>
        <v>1560904</v>
      </c>
      <c r="BA362" s="929">
        <f>+AZ362*13.13</f>
        <v>20494669.52</v>
      </c>
    </row>
    <row r="363" spans="1:53" s="1341" customFormat="1" ht="18" customHeight="1" thickBot="1" x14ac:dyDescent="0.35">
      <c r="A363" s="530">
        <v>13</v>
      </c>
      <c r="B363" s="1331" t="s">
        <v>91</v>
      </c>
      <c r="C363" s="1332" t="s">
        <v>775</v>
      </c>
      <c r="D363" s="1333"/>
      <c r="E363" s="1333"/>
      <c r="F363" s="1334"/>
      <c r="G363" s="1327"/>
      <c r="H363" s="1325"/>
      <c r="I363" s="1335"/>
      <c r="J363" s="1336"/>
      <c r="K363" s="1335"/>
      <c r="L363" s="1325"/>
      <c r="M363" s="1337"/>
      <c r="N363" s="1338"/>
      <c r="O363" s="1337">
        <v>1</v>
      </c>
      <c r="P363" s="1339">
        <v>0</v>
      </c>
      <c r="Q363" s="1152">
        <f>+P363*2</f>
        <v>0</v>
      </c>
      <c r="R363" s="1328">
        <v>66140</v>
      </c>
      <c r="S363" s="1328">
        <v>10</v>
      </c>
      <c r="T363" s="1328">
        <v>0.5</v>
      </c>
      <c r="U363" s="1328">
        <f>+S363+S363*T363</f>
        <v>15</v>
      </c>
      <c r="V363" s="1335">
        <f>+U363*R363</f>
        <v>992100</v>
      </c>
      <c r="W363" s="1335">
        <f>IF(V363*Q363/100&lt;J363,J363,IF(Q363&gt;30,Q363*30/100,V363*Q363/100))</f>
        <v>0</v>
      </c>
      <c r="X363" s="1335">
        <f>+V363+W363</f>
        <v>992100</v>
      </c>
      <c r="Y363" s="1325"/>
      <c r="Z363" s="1337">
        <f>+X363+Y363</f>
        <v>992100</v>
      </c>
      <c r="AA363" s="1338">
        <f>+Z363*13.13</f>
        <v>13026273</v>
      </c>
      <c r="AB363" s="1337">
        <v>1</v>
      </c>
      <c r="AC363" s="1342">
        <f>+P363+1</f>
        <v>1</v>
      </c>
      <c r="AD363" s="1152">
        <f>+AC363*2</f>
        <v>2</v>
      </c>
      <c r="AE363" s="1325">
        <f t="shared" si="1455"/>
        <v>66140</v>
      </c>
      <c r="AF363" s="1328">
        <v>10</v>
      </c>
      <c r="AG363" s="1325">
        <v>1</v>
      </c>
      <c r="AH363" s="1325">
        <f>+AF363+AF363*AG363</f>
        <v>20</v>
      </c>
      <c r="AI363" s="1335">
        <f>+AH363*AE363</f>
        <v>1322800</v>
      </c>
      <c r="AJ363" s="1335">
        <f>IF(AI363*AD363/100&lt;W363,W363,IF(AD363&gt;30,AD363*30/100,AI363*AD363/100))</f>
        <v>26456</v>
      </c>
      <c r="AK363" s="1335">
        <f>+AI363+AJ363</f>
        <v>1349256</v>
      </c>
      <c r="AL363" s="1325"/>
      <c r="AM363" s="1337">
        <f>+AK363+AL363</f>
        <v>1349256</v>
      </c>
      <c r="AN363" s="1338">
        <f>+AM363*13.13</f>
        <v>17715731.280000001</v>
      </c>
      <c r="AO363" s="1337">
        <v>1</v>
      </c>
      <c r="AP363" s="1342">
        <f>+AC363+1</f>
        <v>2</v>
      </c>
      <c r="AQ363" s="1152">
        <f>+AP363*2</f>
        <v>4</v>
      </c>
      <c r="AR363" s="1325">
        <f t="shared" si="1462"/>
        <v>66140</v>
      </c>
      <c r="AS363" s="1328">
        <v>10</v>
      </c>
      <c r="AT363" s="1325">
        <v>1</v>
      </c>
      <c r="AU363" s="1325">
        <f>+AS363+AS363*AT363</f>
        <v>20</v>
      </c>
      <c r="AV363" s="1335">
        <f>+AU363*AR363</f>
        <v>1322800</v>
      </c>
      <c r="AW363" s="1335">
        <f>IF(AV363*AQ363/100&lt;AJ363,AJ363,IF(AQ363&gt;30,AQ363*30/100,AV363*AQ363/100))</f>
        <v>52912</v>
      </c>
      <c r="AX363" s="1335">
        <f>+AV363+AW363</f>
        <v>1375712</v>
      </c>
      <c r="AY363" s="1325"/>
      <c r="AZ363" s="1337">
        <f>+AX363+AY363</f>
        <v>1375712</v>
      </c>
      <c r="BA363" s="1340">
        <f>+AZ363*13.13</f>
        <v>18063098.560000002</v>
      </c>
    </row>
    <row r="364" spans="1:53" s="1341" customFormat="1" ht="18" customHeight="1" thickBot="1" x14ac:dyDescent="0.35">
      <c r="A364" s="540">
        <v>14</v>
      </c>
      <c r="B364" s="1331" t="s">
        <v>91</v>
      </c>
      <c r="C364" s="1332" t="s">
        <v>775</v>
      </c>
      <c r="D364" s="1333"/>
      <c r="E364" s="1333"/>
      <c r="F364" s="1334"/>
      <c r="G364" s="1327"/>
      <c r="H364" s="1325"/>
      <c r="I364" s="1335"/>
      <c r="J364" s="1336"/>
      <c r="K364" s="1335"/>
      <c r="L364" s="1325"/>
      <c r="M364" s="1337"/>
      <c r="N364" s="1338"/>
      <c r="O364" s="1337">
        <v>1</v>
      </c>
      <c r="P364" s="1339">
        <v>0</v>
      </c>
      <c r="Q364" s="1152">
        <f>+P364*2</f>
        <v>0</v>
      </c>
      <c r="R364" s="1328">
        <v>66140</v>
      </c>
      <c r="S364" s="1328">
        <v>10</v>
      </c>
      <c r="T364" s="1328">
        <v>0.5</v>
      </c>
      <c r="U364" s="1328">
        <f>+S364+S364*T364</f>
        <v>15</v>
      </c>
      <c r="V364" s="1335">
        <f>+U364*R364</f>
        <v>992100</v>
      </c>
      <c r="W364" s="1335">
        <f>IF(V364*Q364/100&lt;J364,J364,IF(Q364&gt;30,Q364*30/100,V364*Q364/100))</f>
        <v>0</v>
      </c>
      <c r="X364" s="1335">
        <f>+V364+W364</f>
        <v>992100</v>
      </c>
      <c r="Y364" s="1325"/>
      <c r="Z364" s="1337">
        <f>+X364+Y364</f>
        <v>992100</v>
      </c>
      <c r="AA364" s="1338">
        <f>+Z364*13.13</f>
        <v>13026273</v>
      </c>
      <c r="AB364" s="1337">
        <v>1</v>
      </c>
      <c r="AC364" s="1342">
        <f>+P364+1</f>
        <v>1</v>
      </c>
      <c r="AD364" s="1152">
        <f>+AC364*2</f>
        <v>2</v>
      </c>
      <c r="AE364" s="1325">
        <f t="shared" si="1455"/>
        <v>66140</v>
      </c>
      <c r="AF364" s="1328">
        <v>10</v>
      </c>
      <c r="AG364" s="1325">
        <v>1</v>
      </c>
      <c r="AH364" s="1325">
        <f>+AF364+AF364*AG364</f>
        <v>20</v>
      </c>
      <c r="AI364" s="1335">
        <f>+AH364*AE364</f>
        <v>1322800</v>
      </c>
      <c r="AJ364" s="1335">
        <f>IF(AI364*AD364/100&lt;W364,W364,IF(AD364&gt;30,AD364*30/100,AI364*AD364/100))</f>
        <v>26456</v>
      </c>
      <c r="AK364" s="1335">
        <f>+AI364+AJ364</f>
        <v>1349256</v>
      </c>
      <c r="AL364" s="1325"/>
      <c r="AM364" s="1337">
        <f>+AK364+AL364</f>
        <v>1349256</v>
      </c>
      <c r="AN364" s="1338">
        <f>+AM364*13.13</f>
        <v>17715731.280000001</v>
      </c>
      <c r="AO364" s="1337">
        <v>1</v>
      </c>
      <c r="AP364" s="1342">
        <f>+AC364+1</f>
        <v>2</v>
      </c>
      <c r="AQ364" s="1152">
        <f>+AP364*2</f>
        <v>4</v>
      </c>
      <c r="AR364" s="1325">
        <f t="shared" si="1462"/>
        <v>66140</v>
      </c>
      <c r="AS364" s="1328">
        <v>10</v>
      </c>
      <c r="AT364" s="1325">
        <v>1</v>
      </c>
      <c r="AU364" s="1325">
        <f>+AS364+AS364*AT364</f>
        <v>20</v>
      </c>
      <c r="AV364" s="1335">
        <f>+AU364*AR364</f>
        <v>1322800</v>
      </c>
      <c r="AW364" s="1335">
        <f>IF(AV364*AQ364/100&lt;AJ364,AJ364,IF(AQ364&gt;30,AQ364*30/100,AV364*AQ364/100))</f>
        <v>52912</v>
      </c>
      <c r="AX364" s="1335">
        <f>+AV364+AW364</f>
        <v>1375712</v>
      </c>
      <c r="AY364" s="1325"/>
      <c r="AZ364" s="1337">
        <f>+AX364+AY364</f>
        <v>1375712</v>
      </c>
      <c r="BA364" s="1340">
        <f>+AZ364*13.13</f>
        <v>18063098.560000002</v>
      </c>
    </row>
    <row r="365" spans="1:53" s="1341" customFormat="1" ht="18" customHeight="1" thickBot="1" x14ac:dyDescent="0.35">
      <c r="A365" s="530">
        <v>15</v>
      </c>
      <c r="B365" s="1331" t="s">
        <v>91</v>
      </c>
      <c r="C365" s="1332" t="s">
        <v>775</v>
      </c>
      <c r="D365" s="1333"/>
      <c r="E365" s="1333"/>
      <c r="F365" s="1334"/>
      <c r="G365" s="1327"/>
      <c r="H365" s="1325"/>
      <c r="I365" s="1335"/>
      <c r="J365" s="1336"/>
      <c r="K365" s="1335"/>
      <c r="L365" s="1325"/>
      <c r="M365" s="1337"/>
      <c r="N365" s="1338"/>
      <c r="O365" s="1337">
        <v>1</v>
      </c>
      <c r="P365" s="1339">
        <v>0</v>
      </c>
      <c r="Q365" s="1152">
        <f>+P365*2</f>
        <v>0</v>
      </c>
      <c r="R365" s="1328">
        <v>66140</v>
      </c>
      <c r="S365" s="1328">
        <v>10</v>
      </c>
      <c r="T365" s="1328">
        <v>0.5</v>
      </c>
      <c r="U365" s="1328">
        <f>+S365+S365*T365</f>
        <v>15</v>
      </c>
      <c r="V365" s="1335">
        <f>+U365*R365</f>
        <v>992100</v>
      </c>
      <c r="W365" s="1335">
        <f>IF(V365*Q365/100&lt;J365,J365,IF(Q365&gt;30,Q365*30/100,V365*Q365/100))</f>
        <v>0</v>
      </c>
      <c r="X365" s="1335">
        <f>+V365+W365</f>
        <v>992100</v>
      </c>
      <c r="Y365" s="1325"/>
      <c r="Z365" s="1337">
        <f>+X365+Y365</f>
        <v>992100</v>
      </c>
      <c r="AA365" s="1338">
        <f>+Z365*13.13</f>
        <v>13026273</v>
      </c>
      <c r="AB365" s="1337">
        <v>1</v>
      </c>
      <c r="AC365" s="1342">
        <f>+P365+1</f>
        <v>1</v>
      </c>
      <c r="AD365" s="1152">
        <f>+AC365*2</f>
        <v>2</v>
      </c>
      <c r="AE365" s="1325">
        <f t="shared" si="1455"/>
        <v>66140</v>
      </c>
      <c r="AF365" s="1328">
        <v>10</v>
      </c>
      <c r="AG365" s="1325">
        <v>1</v>
      </c>
      <c r="AH365" s="1325">
        <f>+AF365+AF365*AG365</f>
        <v>20</v>
      </c>
      <c r="AI365" s="1335">
        <f>+AH365*AE365</f>
        <v>1322800</v>
      </c>
      <c r="AJ365" s="1335">
        <f>IF(AI365*AD365/100&lt;W365,W365,IF(AD365&gt;30,AD365*30/100,AI365*AD365/100))</f>
        <v>26456</v>
      </c>
      <c r="AK365" s="1335">
        <f>+AI365+AJ365</f>
        <v>1349256</v>
      </c>
      <c r="AL365" s="1325"/>
      <c r="AM365" s="1337">
        <f>+AK365+AL365</f>
        <v>1349256</v>
      </c>
      <c r="AN365" s="1338">
        <f>+AM365*13.13</f>
        <v>17715731.280000001</v>
      </c>
      <c r="AO365" s="1337">
        <v>1</v>
      </c>
      <c r="AP365" s="1342">
        <f>+AC365+1</f>
        <v>2</v>
      </c>
      <c r="AQ365" s="1152">
        <f>+AP365*2</f>
        <v>4</v>
      </c>
      <c r="AR365" s="1325">
        <f t="shared" si="1462"/>
        <v>66140</v>
      </c>
      <c r="AS365" s="1328">
        <v>10</v>
      </c>
      <c r="AT365" s="1325">
        <v>1</v>
      </c>
      <c r="AU365" s="1325">
        <f>+AS365+AS365*AT365</f>
        <v>20</v>
      </c>
      <c r="AV365" s="1335">
        <f>+AU365*AR365</f>
        <v>1322800</v>
      </c>
      <c r="AW365" s="1335">
        <f>IF(AV365*AQ365/100&lt;AJ365,AJ365,IF(AQ365&gt;30,AQ365*30/100,AV365*AQ365/100))</f>
        <v>52912</v>
      </c>
      <c r="AX365" s="1335">
        <f>+AV365+AW365</f>
        <v>1375712</v>
      </c>
      <c r="AY365" s="1325"/>
      <c r="AZ365" s="1337">
        <f>+AX365+AY365</f>
        <v>1375712</v>
      </c>
      <c r="BA365" s="1340">
        <f>+AZ365*13.13</f>
        <v>18063098.560000002</v>
      </c>
    </row>
    <row r="366" spans="1:53" s="1341" customFormat="1" ht="18" customHeight="1" thickBot="1" x14ac:dyDescent="0.35">
      <c r="A366" s="540">
        <v>16</v>
      </c>
      <c r="B366" s="1331" t="s">
        <v>91</v>
      </c>
      <c r="C366" s="1332" t="s">
        <v>775</v>
      </c>
      <c r="D366" s="1333"/>
      <c r="E366" s="1333"/>
      <c r="F366" s="1334"/>
      <c r="G366" s="1327"/>
      <c r="H366" s="1325"/>
      <c r="I366" s="1335"/>
      <c r="J366" s="1336"/>
      <c r="K366" s="1335"/>
      <c r="L366" s="1325"/>
      <c r="M366" s="1337"/>
      <c r="N366" s="1338"/>
      <c r="O366" s="1337">
        <v>1</v>
      </c>
      <c r="P366" s="1339">
        <v>0</v>
      </c>
      <c r="Q366" s="1152">
        <f>+P366*2</f>
        <v>0</v>
      </c>
      <c r="R366" s="1328">
        <v>66140</v>
      </c>
      <c r="S366" s="1328">
        <v>10</v>
      </c>
      <c r="T366" s="1328">
        <v>0.5</v>
      </c>
      <c r="U366" s="1328">
        <f>+S366+S366*T366</f>
        <v>15</v>
      </c>
      <c r="V366" s="1335">
        <f>+U366*R366</f>
        <v>992100</v>
      </c>
      <c r="W366" s="1335">
        <f>IF(V366*Q366/100&lt;J366,J366,IF(Q366&gt;30,Q366*30/100,V366*Q366/100))</f>
        <v>0</v>
      </c>
      <c r="X366" s="1335">
        <f>+V366+W366</f>
        <v>992100</v>
      </c>
      <c r="Y366" s="1325"/>
      <c r="Z366" s="1337">
        <f>+X366+Y366</f>
        <v>992100</v>
      </c>
      <c r="AA366" s="1338">
        <f>+Z366*13.13</f>
        <v>13026273</v>
      </c>
      <c r="AB366" s="1337">
        <v>1</v>
      </c>
      <c r="AC366" s="1342">
        <f>+P366+1</f>
        <v>1</v>
      </c>
      <c r="AD366" s="1152">
        <f>+AC366*2</f>
        <v>2</v>
      </c>
      <c r="AE366" s="1325">
        <f t="shared" si="1455"/>
        <v>66140</v>
      </c>
      <c r="AF366" s="1328">
        <v>10</v>
      </c>
      <c r="AG366" s="1325">
        <v>1</v>
      </c>
      <c r="AH366" s="1325">
        <f>+AF366+AF366*AG366</f>
        <v>20</v>
      </c>
      <c r="AI366" s="1335">
        <f>+AH366*AE366</f>
        <v>1322800</v>
      </c>
      <c r="AJ366" s="1335">
        <f>IF(AI366*AD366/100&lt;W366,W366,IF(AD366&gt;30,AD366*30/100,AI366*AD366/100))</f>
        <v>26456</v>
      </c>
      <c r="AK366" s="1335">
        <f>+AI366+AJ366</f>
        <v>1349256</v>
      </c>
      <c r="AL366" s="1325"/>
      <c r="AM366" s="1337">
        <f>+AK366+AL366</f>
        <v>1349256</v>
      </c>
      <c r="AN366" s="1338">
        <f>+AM366*13.13</f>
        <v>17715731.280000001</v>
      </c>
      <c r="AO366" s="1337">
        <v>1</v>
      </c>
      <c r="AP366" s="1342">
        <f>+AC366+1</f>
        <v>2</v>
      </c>
      <c r="AQ366" s="1152">
        <f>+AP366*2</f>
        <v>4</v>
      </c>
      <c r="AR366" s="1325">
        <f t="shared" si="1462"/>
        <v>66140</v>
      </c>
      <c r="AS366" s="1328">
        <v>10</v>
      </c>
      <c r="AT366" s="1325">
        <v>1</v>
      </c>
      <c r="AU366" s="1325">
        <f>+AS366+AS366*AT366</f>
        <v>20</v>
      </c>
      <c r="AV366" s="1335">
        <f>+AU366*AR366</f>
        <v>1322800</v>
      </c>
      <c r="AW366" s="1335">
        <f>IF(AV366*AQ366/100&lt;AJ366,AJ366,IF(AQ366&gt;30,AQ366*30/100,AV366*AQ366/100))</f>
        <v>52912</v>
      </c>
      <c r="AX366" s="1335">
        <f>+AV366+AW366</f>
        <v>1375712</v>
      </c>
      <c r="AY366" s="1325"/>
      <c r="AZ366" s="1337">
        <f>+AX366+AY366</f>
        <v>1375712</v>
      </c>
      <c r="BA366" s="1340">
        <f>+AZ366*13.13</f>
        <v>18063098.560000002</v>
      </c>
    </row>
    <row r="367" spans="1:53" s="549" customFormat="1" ht="18" customHeight="1" thickBot="1" x14ac:dyDescent="0.35">
      <c r="A367" s="1515" t="s">
        <v>64</v>
      </c>
      <c r="B367" s="1516"/>
      <c r="C367" s="1517"/>
      <c r="D367" s="894">
        <f t="shared" ref="D367:R367" si="1478">SUM(D351:D366)</f>
        <v>12</v>
      </c>
      <c r="E367" s="894">
        <f t="shared" si="1478"/>
        <v>137</v>
      </c>
      <c r="F367" s="894">
        <f t="shared" si="1478"/>
        <v>274</v>
      </c>
      <c r="G367" s="894">
        <f t="shared" si="1478"/>
        <v>793680</v>
      </c>
      <c r="H367" s="894">
        <f t="shared" si="1478"/>
        <v>123</v>
      </c>
      <c r="I367" s="894">
        <f t="shared" si="1478"/>
        <v>8135220</v>
      </c>
      <c r="J367" s="894">
        <f t="shared" si="1478"/>
        <v>1812294.8</v>
      </c>
      <c r="K367" s="894">
        <f t="shared" si="1478"/>
        <v>9947514.8000000007</v>
      </c>
      <c r="L367" s="894">
        <f t="shared" si="1478"/>
        <v>0</v>
      </c>
      <c r="M367" s="894">
        <f t="shared" si="1478"/>
        <v>9947514.8000000007</v>
      </c>
      <c r="N367" s="894">
        <f t="shared" si="1478"/>
        <v>130610869.32400003</v>
      </c>
      <c r="O367" s="894">
        <f t="shared" si="1478"/>
        <v>16</v>
      </c>
      <c r="P367" s="999">
        <f t="shared" si="1478"/>
        <v>149</v>
      </c>
      <c r="Q367" s="1000">
        <f t="shared" si="1478"/>
        <v>298</v>
      </c>
      <c r="R367" s="1000">
        <f t="shared" si="1478"/>
        <v>1058240</v>
      </c>
      <c r="S367" s="1000"/>
      <c r="T367" s="1000"/>
      <c r="U367" s="1000">
        <f t="shared" ref="U367:AE367" si="1479">SUM(U351:U366)</f>
        <v>244.5</v>
      </c>
      <c r="V367" s="1000">
        <f t="shared" si="1479"/>
        <v>16171230</v>
      </c>
      <c r="W367" s="1000">
        <f t="shared" si="1479"/>
        <v>2595392.4000000004</v>
      </c>
      <c r="X367" s="1000">
        <f t="shared" si="1479"/>
        <v>18766622.399999999</v>
      </c>
      <c r="Y367" s="1000">
        <f t="shared" si="1479"/>
        <v>0</v>
      </c>
      <c r="Z367" s="1000">
        <f t="shared" si="1479"/>
        <v>18766622.399999999</v>
      </c>
      <c r="AA367" s="708">
        <f t="shared" si="1479"/>
        <v>246405752.11200002</v>
      </c>
      <c r="AB367" s="1207">
        <f t="shared" si="1479"/>
        <v>16</v>
      </c>
      <c r="AC367" s="999">
        <f t="shared" si="1479"/>
        <v>165</v>
      </c>
      <c r="AD367" s="1000">
        <f t="shared" si="1479"/>
        <v>330</v>
      </c>
      <c r="AE367" s="1000">
        <f t="shared" si="1479"/>
        <v>1058240</v>
      </c>
      <c r="AF367" s="1000"/>
      <c r="AG367" s="1000"/>
      <c r="AH367" s="1000">
        <f t="shared" ref="AH367:AR367" si="1480">SUM(AH351:AH366)</f>
        <v>326</v>
      </c>
      <c r="AI367" s="1000">
        <f t="shared" si="1480"/>
        <v>21561640</v>
      </c>
      <c r="AJ367" s="1000">
        <f t="shared" si="1480"/>
        <v>3604688.8</v>
      </c>
      <c r="AK367" s="1000">
        <f t="shared" si="1480"/>
        <v>25166328.800000001</v>
      </c>
      <c r="AL367" s="1000">
        <f t="shared" si="1480"/>
        <v>0</v>
      </c>
      <c r="AM367" s="1000">
        <f t="shared" si="1480"/>
        <v>25166328.800000001</v>
      </c>
      <c r="AN367" s="708">
        <f t="shared" si="1480"/>
        <v>330433897.14400005</v>
      </c>
      <c r="AO367" s="1207">
        <f t="shared" si="1480"/>
        <v>16</v>
      </c>
      <c r="AP367" s="999">
        <f t="shared" si="1480"/>
        <v>181</v>
      </c>
      <c r="AQ367" s="1000">
        <f t="shared" si="1480"/>
        <v>362</v>
      </c>
      <c r="AR367" s="1000">
        <f t="shared" si="1480"/>
        <v>1058240</v>
      </c>
      <c r="AS367" s="1000"/>
      <c r="AT367" s="1000"/>
      <c r="AU367" s="1000">
        <f t="shared" ref="AU367:BA367" si="1481">SUM(AU351:AU366)</f>
        <v>326</v>
      </c>
      <c r="AV367" s="1000">
        <f t="shared" si="1481"/>
        <v>21561640</v>
      </c>
      <c r="AW367" s="1000">
        <f t="shared" si="1481"/>
        <v>3924806.4</v>
      </c>
      <c r="AX367" s="1000">
        <f t="shared" si="1481"/>
        <v>25486446.399999999</v>
      </c>
      <c r="AY367" s="1000">
        <f t="shared" si="1481"/>
        <v>0</v>
      </c>
      <c r="AZ367" s="1000">
        <f t="shared" si="1481"/>
        <v>25486446.399999999</v>
      </c>
      <c r="BA367" s="1001">
        <f t="shared" si="1481"/>
        <v>334637041.23200005</v>
      </c>
    </row>
    <row r="369" spans="1:12" ht="86.25" customHeight="1" x14ac:dyDescent="0.3">
      <c r="B369" s="1530" t="s">
        <v>2657</v>
      </c>
      <c r="C369" s="1530"/>
      <c r="D369" s="1530"/>
      <c r="E369" s="1530"/>
      <c r="F369" s="1530"/>
      <c r="G369" s="1530"/>
      <c r="H369" s="1530"/>
      <c r="I369" s="1530"/>
      <c r="J369" s="1530"/>
      <c r="K369" s="1530"/>
      <c r="L369" s="1530"/>
    </row>
    <row r="370" spans="1:12" ht="18.75" customHeight="1" x14ac:dyDescent="0.3">
      <c r="B370" s="892"/>
      <c r="C370" s="892"/>
      <c r="D370" s="892"/>
    </row>
    <row r="371" spans="1:12" ht="18.75" customHeight="1" x14ac:dyDescent="0.3">
      <c r="A371" s="321">
        <v>1</v>
      </c>
      <c r="B371" s="1531" t="s">
        <v>2524</v>
      </c>
      <c r="C371" s="1531"/>
      <c r="D371" s="1531"/>
      <c r="E371" s="1531"/>
      <c r="F371" s="1531"/>
      <c r="G371" s="1531"/>
      <c r="H371" s="1531"/>
      <c r="I371" s="1531"/>
      <c r="J371" s="1531"/>
      <c r="K371" s="1531"/>
      <c r="L371" s="1531"/>
    </row>
    <row r="372" spans="1:12" ht="18.75" customHeight="1" x14ac:dyDescent="0.3">
      <c r="A372" s="321">
        <v>2</v>
      </c>
      <c r="B372" s="1531" t="s">
        <v>2516</v>
      </c>
      <c r="C372" s="1531"/>
      <c r="D372" s="1531"/>
      <c r="E372" s="1531"/>
      <c r="F372" s="1531"/>
      <c r="G372" s="1531"/>
      <c r="H372" s="1531"/>
      <c r="I372" s="1531"/>
      <c r="J372" s="1531"/>
      <c r="K372" s="1531"/>
      <c r="L372" s="1213"/>
    </row>
    <row r="373" spans="1:12" ht="18.75" customHeight="1" x14ac:dyDescent="0.3">
      <c r="A373" s="321">
        <v>3</v>
      </c>
      <c r="B373" s="1531" t="s">
        <v>2517</v>
      </c>
      <c r="C373" s="1531"/>
      <c r="D373" s="1531"/>
      <c r="E373" s="1531"/>
      <c r="F373" s="1531"/>
      <c r="G373" s="1531"/>
      <c r="H373" s="1531"/>
      <c r="I373" s="1531"/>
      <c r="J373" s="1531"/>
      <c r="K373" s="1531"/>
      <c r="L373" s="1213"/>
    </row>
    <row r="374" spans="1:12" ht="18.75" customHeight="1" x14ac:dyDescent="0.3">
      <c r="A374" s="321">
        <v>4</v>
      </c>
      <c r="B374" s="1531" t="s">
        <v>2518</v>
      </c>
      <c r="C374" s="1531"/>
      <c r="D374" s="1531"/>
      <c r="E374" s="1531"/>
      <c r="F374" s="1531"/>
      <c r="G374" s="1531"/>
      <c r="H374" s="1531"/>
      <c r="I374" s="1531"/>
      <c r="J374" s="1531"/>
      <c r="K374" s="1531"/>
      <c r="L374" s="1213"/>
    </row>
    <row r="375" spans="1:12" ht="18.75" customHeight="1" x14ac:dyDescent="0.3">
      <c r="A375" s="321">
        <v>5</v>
      </c>
      <c r="B375" s="1531" t="s">
        <v>2519</v>
      </c>
      <c r="C375" s="1531"/>
      <c r="D375" s="1531"/>
      <c r="E375" s="1531"/>
      <c r="F375" s="1531"/>
      <c r="G375" s="1531"/>
      <c r="H375" s="1531"/>
      <c r="I375" s="1531"/>
      <c r="J375" s="1531"/>
      <c r="K375" s="1531"/>
      <c r="L375" s="1213"/>
    </row>
    <row r="376" spans="1:12" ht="18.75" customHeight="1" x14ac:dyDescent="0.3">
      <c r="A376" s="321">
        <v>6</v>
      </c>
      <c r="B376" s="1531" t="s">
        <v>2520</v>
      </c>
      <c r="C376" s="1531"/>
      <c r="D376" s="1531"/>
      <c r="E376" s="1531"/>
      <c r="F376" s="1531"/>
      <c r="G376" s="1531"/>
      <c r="H376" s="1531"/>
      <c r="I376" s="1531"/>
      <c r="J376" s="1531"/>
      <c r="K376" s="1531"/>
      <c r="L376" s="1213"/>
    </row>
    <row r="377" spans="1:12" ht="18.75" customHeight="1" x14ac:dyDescent="0.3">
      <c r="A377" s="321">
        <v>7</v>
      </c>
      <c r="B377" s="1531" t="s">
        <v>2521</v>
      </c>
      <c r="C377" s="1531"/>
      <c r="D377" s="1531"/>
      <c r="E377" s="1531"/>
      <c r="F377" s="1531"/>
      <c r="G377" s="1531"/>
      <c r="H377" s="1531"/>
      <c r="I377" s="1531"/>
      <c r="J377" s="1531"/>
      <c r="K377" s="1531"/>
      <c r="L377" s="1213"/>
    </row>
    <row r="378" spans="1:12" ht="18.75" customHeight="1" x14ac:dyDescent="0.3">
      <c r="A378" s="321">
        <v>8</v>
      </c>
      <c r="B378" s="1531" t="s">
        <v>2522</v>
      </c>
      <c r="C378" s="1531"/>
      <c r="D378" s="1531"/>
      <c r="E378" s="1531"/>
      <c r="F378" s="1531"/>
      <c r="G378" s="1531"/>
      <c r="H378" s="1531"/>
      <c r="I378" s="1531"/>
      <c r="J378" s="1531"/>
      <c r="K378" s="1531"/>
      <c r="L378" s="1213"/>
    </row>
    <row r="379" spans="1:12" ht="18.75" customHeight="1" x14ac:dyDescent="0.3">
      <c r="A379" s="321">
        <v>9</v>
      </c>
      <c r="B379" s="1531" t="s">
        <v>2555</v>
      </c>
      <c r="C379" s="1531"/>
      <c r="D379" s="1531"/>
      <c r="E379" s="1531"/>
      <c r="F379" s="1531"/>
      <c r="G379" s="1531"/>
      <c r="H379" s="1531"/>
      <c r="I379" s="1531"/>
      <c r="J379" s="1531"/>
      <c r="K379" s="1213"/>
      <c r="L379" s="1213"/>
    </row>
    <row r="380" spans="1:12" ht="18.75" customHeight="1" x14ac:dyDescent="0.3">
      <c r="A380" s="321">
        <v>10</v>
      </c>
      <c r="B380" s="1531" t="s">
        <v>2523</v>
      </c>
      <c r="C380" s="1531"/>
      <c r="D380" s="1531"/>
      <c r="E380" s="1531"/>
      <c r="F380" s="1531"/>
      <c r="G380" s="1531"/>
      <c r="H380" s="1531"/>
      <c r="I380" s="1531"/>
      <c r="J380" s="1531"/>
      <c r="K380" s="1213"/>
      <c r="L380" s="1213"/>
    </row>
    <row r="381" spans="1:12" x14ac:dyDescent="0.3">
      <c r="A381" s="943"/>
      <c r="B381" s="942" t="s">
        <v>1074</v>
      </c>
      <c r="C381" s="1214">
        <v>71393608</v>
      </c>
      <c r="D381" s="942" t="s">
        <v>1758</v>
      </c>
      <c r="E381" s="942"/>
      <c r="F381" s="942"/>
      <c r="G381" s="942"/>
      <c r="H381" s="942"/>
      <c r="I381" s="978"/>
      <c r="J381" s="942"/>
      <c r="K381" s="942"/>
      <c r="L381" s="942"/>
    </row>
  </sheetData>
  <autoFilter ref="AM1:AM381"/>
  <mergeCells count="188">
    <mergeCell ref="D272:N272"/>
    <mergeCell ref="D290:N290"/>
    <mergeCell ref="D307:N307"/>
    <mergeCell ref="D320:N320"/>
    <mergeCell ref="D349:N349"/>
    <mergeCell ref="D30:N30"/>
    <mergeCell ref="D58:N58"/>
    <mergeCell ref="D82:N82"/>
    <mergeCell ref="D98:N98"/>
    <mergeCell ref="D174:N174"/>
    <mergeCell ref="D186:N186"/>
    <mergeCell ref="D205:N205"/>
    <mergeCell ref="D221:N221"/>
    <mergeCell ref="D236:N236"/>
    <mergeCell ref="E97:N97"/>
    <mergeCell ref="AP306:BA306"/>
    <mergeCell ref="AC306:AN306"/>
    <mergeCell ref="P306:AA306"/>
    <mergeCell ref="E306:N306"/>
    <mergeCell ref="P290:AA290"/>
    <mergeCell ref="A290:C290"/>
    <mergeCell ref="AC320:AN320"/>
    <mergeCell ref="AP320:BA320"/>
    <mergeCell ref="AP319:BA319"/>
    <mergeCell ref="AC319:AN319"/>
    <mergeCell ref="P319:AA319"/>
    <mergeCell ref="E319:N319"/>
    <mergeCell ref="P307:AA307"/>
    <mergeCell ref="P320:AA320"/>
    <mergeCell ref="AP253:BA253"/>
    <mergeCell ref="AC253:AN253"/>
    <mergeCell ref="P253:AA253"/>
    <mergeCell ref="E253:N253"/>
    <mergeCell ref="AC236:AN236"/>
    <mergeCell ref="AP236:BA236"/>
    <mergeCell ref="P236:AA236"/>
    <mergeCell ref="E271:N271"/>
    <mergeCell ref="P271:AA271"/>
    <mergeCell ref="P254:AA254"/>
    <mergeCell ref="AC254:AN254"/>
    <mergeCell ref="AP254:BA254"/>
    <mergeCell ref="D254:N254"/>
    <mergeCell ref="AP235:BA235"/>
    <mergeCell ref="AC235:AN235"/>
    <mergeCell ref="P235:AA235"/>
    <mergeCell ref="E235:N235"/>
    <mergeCell ref="P220:AA220"/>
    <mergeCell ref="AC186:AN186"/>
    <mergeCell ref="AP186:BA186"/>
    <mergeCell ref="AC205:AN205"/>
    <mergeCell ref="AP205:BA205"/>
    <mergeCell ref="AC221:AN221"/>
    <mergeCell ref="AP221:BA221"/>
    <mergeCell ref="AP204:BA204"/>
    <mergeCell ref="AC204:AN204"/>
    <mergeCell ref="AP220:BA220"/>
    <mergeCell ref="AC220:AN220"/>
    <mergeCell ref="P221:AA221"/>
    <mergeCell ref="AP173:BA173"/>
    <mergeCell ref="E81:N81"/>
    <mergeCell ref="P81:AA81"/>
    <mergeCell ref="AP185:BA185"/>
    <mergeCell ref="AC185:AN185"/>
    <mergeCell ref="P185:AA185"/>
    <mergeCell ref="E185:N185"/>
    <mergeCell ref="AC174:AN174"/>
    <mergeCell ref="AP174:BA174"/>
    <mergeCell ref="P174:AA174"/>
    <mergeCell ref="E6:N6"/>
    <mergeCell ref="P6:AA6"/>
    <mergeCell ref="AC6:AN6"/>
    <mergeCell ref="AP6:BA6"/>
    <mergeCell ref="AP29:BA29"/>
    <mergeCell ref="AC29:AN29"/>
    <mergeCell ref="P29:AA29"/>
    <mergeCell ref="E29:N29"/>
    <mergeCell ref="E57:N57"/>
    <mergeCell ref="P57:AA57"/>
    <mergeCell ref="AC57:AN57"/>
    <mergeCell ref="AP57:BA57"/>
    <mergeCell ref="AC7:AN7"/>
    <mergeCell ref="AP7:BA7"/>
    <mergeCell ref="AC30:AN30"/>
    <mergeCell ref="AP30:BA30"/>
    <mergeCell ref="P7:AA7"/>
    <mergeCell ref="P30:AA30"/>
    <mergeCell ref="D7:N7"/>
    <mergeCell ref="A268:C268"/>
    <mergeCell ref="A204:C204"/>
    <mergeCell ref="A205:C205"/>
    <mergeCell ref="A271:C271"/>
    <mergeCell ref="A272:C272"/>
    <mergeCell ref="A250:C250"/>
    <mergeCell ref="A253:C253"/>
    <mergeCell ref="A254:C254"/>
    <mergeCell ref="A221:C221"/>
    <mergeCell ref="A232:C232"/>
    <mergeCell ref="A235:C235"/>
    <mergeCell ref="A236:C236"/>
    <mergeCell ref="A217:C217"/>
    <mergeCell ref="A220:C220"/>
    <mergeCell ref="C1:C2"/>
    <mergeCell ref="A26:C26"/>
    <mergeCell ref="A29:C29"/>
    <mergeCell ref="A6:C6"/>
    <mergeCell ref="A7:C7"/>
    <mergeCell ref="A94:C94"/>
    <mergeCell ref="A97:C97"/>
    <mergeCell ref="A98:C98"/>
    <mergeCell ref="A30:C30"/>
    <mergeCell ref="A81:C81"/>
    <mergeCell ref="A78:C78"/>
    <mergeCell ref="A82:C82"/>
    <mergeCell ref="A54:C54"/>
    <mergeCell ref="A57:C57"/>
    <mergeCell ref="A58:C58"/>
    <mergeCell ref="A170:C170"/>
    <mergeCell ref="A173:C173"/>
    <mergeCell ref="A174:C174"/>
    <mergeCell ref="A201:C201"/>
    <mergeCell ref="E204:N204"/>
    <mergeCell ref="A186:C186"/>
    <mergeCell ref="E220:N220"/>
    <mergeCell ref="AC58:AN58"/>
    <mergeCell ref="P97:AA97"/>
    <mergeCell ref="P186:AA186"/>
    <mergeCell ref="P205:AA205"/>
    <mergeCell ref="P204:AA204"/>
    <mergeCell ref="P58:AA58"/>
    <mergeCell ref="P82:AA82"/>
    <mergeCell ref="P98:AA98"/>
    <mergeCell ref="E173:N173"/>
    <mergeCell ref="P173:AA173"/>
    <mergeCell ref="AC173:AN173"/>
    <mergeCell ref="A182:C182"/>
    <mergeCell ref="A185:C185"/>
    <mergeCell ref="AP58:BA58"/>
    <mergeCell ref="AC82:AN82"/>
    <mergeCell ref="AP82:BA82"/>
    <mergeCell ref="AC98:AN98"/>
    <mergeCell ref="AP98:BA98"/>
    <mergeCell ref="AC81:AN81"/>
    <mergeCell ref="AP81:BA81"/>
    <mergeCell ref="AC97:AN97"/>
    <mergeCell ref="AP97:BA97"/>
    <mergeCell ref="B379:J379"/>
    <mergeCell ref="B380:J380"/>
    <mergeCell ref="AC272:AN272"/>
    <mergeCell ref="AP272:BA272"/>
    <mergeCell ref="AC290:AN290"/>
    <mergeCell ref="AP290:BA290"/>
    <mergeCell ref="AC307:AN307"/>
    <mergeCell ref="AP307:BA307"/>
    <mergeCell ref="AP271:BA271"/>
    <mergeCell ref="AC271:AN271"/>
    <mergeCell ref="AP289:BA289"/>
    <mergeCell ref="AC289:AN289"/>
    <mergeCell ref="A346:C346"/>
    <mergeCell ref="A316:C316"/>
    <mergeCell ref="A306:C306"/>
    <mergeCell ref="A307:C307"/>
    <mergeCell ref="A286:C286"/>
    <mergeCell ref="A289:C289"/>
    <mergeCell ref="A319:C319"/>
    <mergeCell ref="A320:C320"/>
    <mergeCell ref="A303:C303"/>
    <mergeCell ref="P272:AA272"/>
    <mergeCell ref="P289:AA289"/>
    <mergeCell ref="E289:N289"/>
    <mergeCell ref="B369:L369"/>
    <mergeCell ref="B371:L371"/>
    <mergeCell ref="B372:K372"/>
    <mergeCell ref="B373:K373"/>
    <mergeCell ref="B374:K374"/>
    <mergeCell ref="B375:K375"/>
    <mergeCell ref="B376:K376"/>
    <mergeCell ref="B377:K377"/>
    <mergeCell ref="B378:K378"/>
    <mergeCell ref="A367:C367"/>
    <mergeCell ref="A348:C348"/>
    <mergeCell ref="E348:N348"/>
    <mergeCell ref="P348:AA348"/>
    <mergeCell ref="AC348:AN348"/>
    <mergeCell ref="AP348:BA348"/>
    <mergeCell ref="A349:C349"/>
    <mergeCell ref="P349:AA349"/>
    <mergeCell ref="AC349:AN349"/>
    <mergeCell ref="AP349:BA349"/>
  </mergeCells>
  <conditionalFormatting sqref="D2:BA2">
    <cfRule type="cellIs" dxfId="290" priority="195" operator="greaterThan">
      <formula>0</formula>
    </cfRule>
  </conditionalFormatting>
  <conditionalFormatting sqref="AW351:AW354 AW93 AW356 AW338:AW345 AW358:AW362 AJ362 W362">
    <cfRule type="cellIs" dxfId="289" priority="194" operator="greaterThan">
      <formula>K93</formula>
    </cfRule>
  </conditionalFormatting>
  <conditionalFormatting sqref="Q32:Q33 F32:F33 F79 Q322:Q336 Q84:Q86 F84:F86 AD32:AD33 AQ32:AQ33 AD84:AD86 AQ84:AQ86 AD322:AD336 AQ322:AQ336 F322:F336 Q60:Q67 AD60:AD67 AQ60:AQ67 F60:F67 Q207:Q213 F207:F213 AD207:AD213 AQ207:AQ213 F351:F355 AQ88:AQ93 AD88:AD93 F88:F93 Q88:Q93 AQ35:AQ44 AD35:AD44 F35:F44 Q35:Q44 Q351:Q355 Q13:Q23 F13:F23 AD13:AD23 AQ13:AQ23 AQ25 AD25 F25 Q25 Q46 F46 AD46 AQ46 F69:F75 AQ69:AQ75 AD69:AD75 Q69:Q75 F238:F244 Q238:Q244 AD238:AD244 AQ238:AQ244 AQ141:AQ150 AD141:AD150 Q141:Q150 F141:F150 Q231 F231 AD231 AQ231 F158:F160 Q158:Q160 AD158:AD160 AQ158:AQ160 F357:F358 Q152:Q156 F152:F156 AD152:AD156 AQ152:AQ156 Q178:Q181 F178:F181 AD178:AD181 AQ178:AQ181 Q189:Q196 F189:F196 AD189:AD196 AQ189:AQ196 AQ246:AQ249 AD246:AD249 Q246:Q249 F246:F249 AQ311:AQ312 AD311:AD312 F311:F312 Q311:Q312 Q228 F228 AD228 AQ228 AQ258:AQ264 AD258:AD264 F258:F264 Q258:Q264 F102:F139 Q103:Q139 AD103:AD139 AQ103:AQ139 AQ225:AQ226 AD225:AD226 F225:F226 Q225:Q226 F274:F279 Q274:Q279 AD274:AD279 AQ274:AQ279 Q292:Q295 F292:F295 AD292:AD295 AQ292:AQ295 F338:F345 AQ338:AQ345 AD338:AD345 Q338:Q345 Q77 AD77 AQ77 F77 AQ351:AQ362 AD351:AD362 Q357:Q362 F360:F362 AQ169 Q169 F169">
    <cfRule type="cellIs" dxfId="288" priority="193" operator="greaterThan">
      <formula>30</formula>
    </cfRule>
  </conditionalFormatting>
  <conditionalFormatting sqref="J79 J32:J33 J179 J322:J336 J352:J355 J84:J93 J35:J44 J60:J67 J46 J69:J75 J238:J244 J141:J147 J231 J158:J160 J246:J249 J311:J312 J228 J258:J264 J102:J139 J225:J226 J274:J279 J292:J295 J338:J345 J77 J362">
    <cfRule type="cellIs" dxfId="287" priority="196" operator="greaterThan">
      <formula>#REF!</formula>
    </cfRule>
  </conditionalFormatting>
  <conditionalFormatting sqref="AJ351:AJ354 AJ338:AJ345 AJ93 AJ356 AJ358:AJ361">
    <cfRule type="cellIs" dxfId="286" priority="192" operator="greaterThan">
      <formula>X93</formula>
    </cfRule>
  </conditionalFormatting>
  <conditionalFormatting sqref="W338:W345 W322:W336 W93 W351:W354 W358:W361 W85">
    <cfRule type="cellIs" dxfId="285" priority="191" operator="greaterThan">
      <formula>K85</formula>
    </cfRule>
  </conditionalFormatting>
  <conditionalFormatting sqref="W91">
    <cfRule type="cellIs" dxfId="284" priority="190" operator="greaterThan">
      <formula>K91</formula>
    </cfRule>
  </conditionalFormatting>
  <conditionalFormatting sqref="W91">
    <cfRule type="cellIs" dxfId="283" priority="189" operator="greaterThan">
      <formula>K91</formula>
    </cfRule>
  </conditionalFormatting>
  <conditionalFormatting sqref="W93">
    <cfRule type="cellIs" dxfId="282" priority="188" operator="greaterThan">
      <formula>K93</formula>
    </cfRule>
  </conditionalFormatting>
  <conditionalFormatting sqref="W93">
    <cfRule type="cellIs" dxfId="281" priority="187" operator="greaterThan">
      <formula>K93</formula>
    </cfRule>
  </conditionalFormatting>
  <conditionalFormatting sqref="W93">
    <cfRule type="cellIs" dxfId="280" priority="186" operator="greaterThan">
      <formula>K93</formula>
    </cfRule>
  </conditionalFormatting>
  <conditionalFormatting sqref="W93">
    <cfRule type="cellIs" dxfId="279" priority="185" operator="greaterThan">
      <formula>K93</formula>
    </cfRule>
  </conditionalFormatting>
  <conditionalFormatting sqref="AJ85">
    <cfRule type="cellIs" dxfId="278" priority="184" operator="greaterThan">
      <formula>X85</formula>
    </cfRule>
  </conditionalFormatting>
  <conditionalFormatting sqref="AJ85">
    <cfRule type="cellIs" dxfId="277" priority="183" operator="greaterThan">
      <formula>X85</formula>
    </cfRule>
  </conditionalFormatting>
  <conditionalFormatting sqref="AJ91">
    <cfRule type="cellIs" dxfId="276" priority="182" operator="greaterThan">
      <formula>X91</formula>
    </cfRule>
  </conditionalFormatting>
  <conditionalFormatting sqref="AJ91">
    <cfRule type="cellIs" dxfId="275" priority="181" operator="greaterThan">
      <formula>X91</formula>
    </cfRule>
  </conditionalFormatting>
  <conditionalFormatting sqref="AJ93">
    <cfRule type="cellIs" dxfId="274" priority="180" operator="greaterThan">
      <formula>X93</formula>
    </cfRule>
  </conditionalFormatting>
  <conditionalFormatting sqref="AJ93">
    <cfRule type="cellIs" dxfId="273" priority="179" operator="greaterThan">
      <formula>X93</formula>
    </cfRule>
  </conditionalFormatting>
  <conditionalFormatting sqref="AJ93">
    <cfRule type="cellIs" dxfId="272" priority="178" operator="greaterThan">
      <formula>X93</formula>
    </cfRule>
  </conditionalFormatting>
  <conditionalFormatting sqref="AJ93">
    <cfRule type="cellIs" dxfId="271" priority="177" operator="greaterThan">
      <formula>X93</formula>
    </cfRule>
  </conditionalFormatting>
  <conditionalFormatting sqref="AW85">
    <cfRule type="cellIs" dxfId="270" priority="176" operator="greaterThan">
      <formula>AK85</formula>
    </cfRule>
  </conditionalFormatting>
  <conditionalFormatting sqref="AW85">
    <cfRule type="cellIs" dxfId="269" priority="175" operator="greaterThan">
      <formula>AK85</formula>
    </cfRule>
  </conditionalFormatting>
  <conditionalFormatting sqref="AW91">
    <cfRule type="cellIs" dxfId="268" priority="174" operator="greaterThan">
      <formula>AK91</formula>
    </cfRule>
  </conditionalFormatting>
  <conditionalFormatting sqref="AW91">
    <cfRule type="cellIs" dxfId="267" priority="173" operator="greaterThan">
      <formula>AK91</formula>
    </cfRule>
  </conditionalFormatting>
  <conditionalFormatting sqref="AW93">
    <cfRule type="cellIs" dxfId="266" priority="172" operator="greaterThan">
      <formula>AK93</formula>
    </cfRule>
  </conditionalFormatting>
  <conditionalFormatting sqref="AW93">
    <cfRule type="cellIs" dxfId="265" priority="171" operator="greaterThan">
      <formula>AK93</formula>
    </cfRule>
  </conditionalFormatting>
  <conditionalFormatting sqref="AW93">
    <cfRule type="cellIs" dxfId="264" priority="170" operator="greaterThan">
      <formula>AK93</formula>
    </cfRule>
  </conditionalFormatting>
  <conditionalFormatting sqref="AW93">
    <cfRule type="cellIs" dxfId="263" priority="169" operator="greaterThan">
      <formula>AK93</formula>
    </cfRule>
  </conditionalFormatting>
  <conditionalFormatting sqref="AJ322:AJ336">
    <cfRule type="cellIs" dxfId="262" priority="168" operator="greaterThan">
      <formula>X322</formula>
    </cfRule>
  </conditionalFormatting>
  <conditionalFormatting sqref="AW322:AW336">
    <cfRule type="cellIs" dxfId="261" priority="167" operator="greaterThan">
      <formula>AK322</formula>
    </cfRule>
  </conditionalFormatting>
  <conditionalFormatting sqref="AJ125 AW125">
    <cfRule type="cellIs" dxfId="260" priority="166" operator="greaterThan">
      <formula>#REF!</formula>
    </cfRule>
  </conditionalFormatting>
  <conditionalFormatting sqref="J351:J356 J358:J361">
    <cfRule type="cellIs" dxfId="259" priority="165" operator="greaterThan">
      <formula>#REF!</formula>
    </cfRule>
  </conditionalFormatting>
  <conditionalFormatting sqref="Q87 AD87 AQ87 F87">
    <cfRule type="cellIs" dxfId="258" priority="164" operator="greaterThan">
      <formula>30</formula>
    </cfRule>
  </conditionalFormatting>
  <conditionalFormatting sqref="W87">
    <cfRule type="cellIs" dxfId="257" priority="163" operator="greaterThan">
      <formula>K87</formula>
    </cfRule>
  </conditionalFormatting>
  <conditionalFormatting sqref="AJ87">
    <cfRule type="cellIs" dxfId="256" priority="162" operator="greaterThan">
      <formula>X87</formula>
    </cfRule>
  </conditionalFormatting>
  <conditionalFormatting sqref="AW87">
    <cfRule type="cellIs" dxfId="255" priority="161" operator="greaterThan">
      <formula>AK87</formula>
    </cfRule>
  </conditionalFormatting>
  <conditionalFormatting sqref="Q177 F177 AD177 AQ177">
    <cfRule type="cellIs" dxfId="254" priority="160" operator="greaterThan">
      <formula>30</formula>
    </cfRule>
  </conditionalFormatting>
  <conditionalFormatting sqref="AQ176 AD176 F176 Q176">
    <cfRule type="cellIs" dxfId="253" priority="159" operator="greaterThan">
      <formula>30</formula>
    </cfRule>
  </conditionalFormatting>
  <conditionalFormatting sqref="Q223 F223 AD223 AQ223">
    <cfRule type="cellIs" dxfId="252" priority="157" operator="greaterThan">
      <formula>30</formula>
    </cfRule>
  </conditionalFormatting>
  <conditionalFormatting sqref="J223">
    <cfRule type="cellIs" dxfId="251" priority="158" operator="greaterThan">
      <formula>#REF!</formula>
    </cfRule>
  </conditionalFormatting>
  <conditionalFormatting sqref="AQ224 AD224 F224 Q224">
    <cfRule type="cellIs" dxfId="250" priority="155" operator="greaterThan">
      <formula>30</formula>
    </cfRule>
  </conditionalFormatting>
  <conditionalFormatting sqref="J224">
    <cfRule type="cellIs" dxfId="249" priority="156" operator="greaterThan">
      <formula>#REF!</formula>
    </cfRule>
  </conditionalFormatting>
  <conditionalFormatting sqref="Q227 AD227 AQ227 F227">
    <cfRule type="cellIs" dxfId="248" priority="153" operator="greaterThan">
      <formula>30</formula>
    </cfRule>
  </conditionalFormatting>
  <conditionalFormatting sqref="J227">
    <cfRule type="cellIs" dxfId="247" priority="154" operator="greaterThan">
      <formula>#REF!</formula>
    </cfRule>
  </conditionalFormatting>
  <conditionalFormatting sqref="Q257 F257 AD257 AQ257">
    <cfRule type="cellIs" dxfId="246" priority="151" operator="greaterThan">
      <formula>30</formula>
    </cfRule>
  </conditionalFormatting>
  <conditionalFormatting sqref="J257">
    <cfRule type="cellIs" dxfId="245" priority="152" operator="greaterThan">
      <formula>#REF!</formula>
    </cfRule>
  </conditionalFormatting>
  <conditionalFormatting sqref="AQ256 AD256 F256 Q256">
    <cfRule type="cellIs" dxfId="244" priority="149" operator="greaterThan">
      <formula>30</formula>
    </cfRule>
  </conditionalFormatting>
  <conditionalFormatting sqref="J256">
    <cfRule type="cellIs" dxfId="243" priority="150" operator="greaterThan">
      <formula>#REF!</formula>
    </cfRule>
  </conditionalFormatting>
  <conditionalFormatting sqref="Q310 F310 AD310 AQ310">
    <cfRule type="cellIs" dxfId="242" priority="147" operator="greaterThan">
      <formula>30</formula>
    </cfRule>
  </conditionalFormatting>
  <conditionalFormatting sqref="J310">
    <cfRule type="cellIs" dxfId="241" priority="148" operator="greaterThan">
      <formula>#REF!</formula>
    </cfRule>
  </conditionalFormatting>
  <conditionalFormatting sqref="AQ309 AD309 F309 Q309">
    <cfRule type="cellIs" dxfId="240" priority="145" operator="greaterThan">
      <formula>30</formula>
    </cfRule>
  </conditionalFormatting>
  <conditionalFormatting sqref="J309">
    <cfRule type="cellIs" dxfId="239" priority="146" operator="greaterThan">
      <formula>#REF!</formula>
    </cfRule>
  </conditionalFormatting>
  <conditionalFormatting sqref="F101 Q101:Q102 AD101:AD102 AQ101:AQ102">
    <cfRule type="cellIs" dxfId="238" priority="143" operator="greaterThan">
      <formula>30</formula>
    </cfRule>
  </conditionalFormatting>
  <conditionalFormatting sqref="J101">
    <cfRule type="cellIs" dxfId="237" priority="144" operator="greaterThan">
      <formula>#REF!</formula>
    </cfRule>
  </conditionalFormatting>
  <conditionalFormatting sqref="Q100 F100 AD100 AQ100">
    <cfRule type="cellIs" dxfId="236" priority="141" operator="greaterThan">
      <formula>30</formula>
    </cfRule>
  </conditionalFormatting>
  <conditionalFormatting sqref="J100">
    <cfRule type="cellIs" dxfId="235" priority="142" operator="greaterThan">
      <formula>#REF!</formula>
    </cfRule>
  </conditionalFormatting>
  <conditionalFormatting sqref="Q34 F34 AD34 AQ34">
    <cfRule type="cellIs" dxfId="234" priority="137" operator="greaterThan">
      <formula>30</formula>
    </cfRule>
  </conditionalFormatting>
  <conditionalFormatting sqref="J34">
    <cfRule type="cellIs" dxfId="233" priority="138" operator="greaterThan">
      <formula>#REF!</formula>
    </cfRule>
  </conditionalFormatting>
  <conditionalFormatting sqref="AW114">
    <cfRule type="cellIs" dxfId="232" priority="126" operator="greaterThan">
      <formula>#REF!</formula>
    </cfRule>
  </conditionalFormatting>
  <conditionalFormatting sqref="Q356">
    <cfRule type="cellIs" dxfId="231" priority="135" operator="greaterThan">
      <formula>30</formula>
    </cfRule>
  </conditionalFormatting>
  <conditionalFormatting sqref="W356">
    <cfRule type="cellIs" dxfId="230" priority="134" operator="greaterThan">
      <formula>K356</formula>
    </cfRule>
  </conditionalFormatting>
  <conditionalFormatting sqref="AQ9 AD9 F9 Q9">
    <cfRule type="cellIs" dxfId="229" priority="119" operator="greaterThan">
      <formula>30</formula>
    </cfRule>
  </conditionalFormatting>
  <conditionalFormatting sqref="F356">
    <cfRule type="cellIs" dxfId="228" priority="133" operator="greaterThan">
      <formula>30</formula>
    </cfRule>
  </conditionalFormatting>
  <conditionalFormatting sqref="F359">
    <cfRule type="cellIs" dxfId="227" priority="132" operator="greaterThan">
      <formula>30</formula>
    </cfRule>
  </conditionalFormatting>
  <conditionalFormatting sqref="AW355">
    <cfRule type="cellIs" dxfId="226" priority="120" operator="greaterThan">
      <formula>#REF!</formula>
    </cfRule>
  </conditionalFormatting>
  <conditionalFormatting sqref="W34">
    <cfRule type="cellIs" dxfId="225" priority="131" operator="greaterThan">
      <formula>#REF!</formula>
    </cfRule>
  </conditionalFormatting>
  <conditionalFormatting sqref="AJ34">
    <cfRule type="cellIs" dxfId="224" priority="130" operator="greaterThan">
      <formula>#REF!</formula>
    </cfRule>
  </conditionalFormatting>
  <conditionalFormatting sqref="AW34">
    <cfRule type="cellIs" dxfId="223" priority="129" operator="greaterThan">
      <formula>#REF!</formula>
    </cfRule>
  </conditionalFormatting>
  <conditionalFormatting sqref="W114">
    <cfRule type="cellIs" dxfId="222" priority="128" operator="greaterThan">
      <formula>#REF!</formula>
    </cfRule>
  </conditionalFormatting>
  <conditionalFormatting sqref="AJ114">
    <cfRule type="cellIs" dxfId="221" priority="127" operator="greaterThan">
      <formula>#REF!</formula>
    </cfRule>
  </conditionalFormatting>
  <conditionalFormatting sqref="W355">
    <cfRule type="cellIs" dxfId="220" priority="125" operator="greaterThan">
      <formula>#REF!</formula>
    </cfRule>
  </conditionalFormatting>
  <conditionalFormatting sqref="W355">
    <cfRule type="cellIs" dxfId="219" priority="124" operator="greaterThan">
      <formula>#REF!</formula>
    </cfRule>
  </conditionalFormatting>
  <conditionalFormatting sqref="AJ355">
    <cfRule type="cellIs" dxfId="218" priority="123" operator="greaterThan">
      <formula>#REF!</formula>
    </cfRule>
  </conditionalFormatting>
  <conditionalFormatting sqref="AJ355">
    <cfRule type="cellIs" dxfId="217" priority="122" operator="greaterThan">
      <formula>#REF!</formula>
    </cfRule>
  </conditionalFormatting>
  <conditionalFormatting sqref="AW355">
    <cfRule type="cellIs" dxfId="216" priority="121" operator="greaterThan">
      <formula>#REF!</formula>
    </cfRule>
  </conditionalFormatting>
  <conditionalFormatting sqref="Q11 F11 AD11 AQ11">
    <cfRule type="cellIs" dxfId="215" priority="118" operator="greaterThan">
      <formula>30</formula>
    </cfRule>
  </conditionalFormatting>
  <conditionalFormatting sqref="AQ12 AD12 F12 Q12">
    <cfRule type="cellIs" dxfId="214" priority="117" operator="greaterThan">
      <formula>30</formula>
    </cfRule>
  </conditionalFormatting>
  <conditionalFormatting sqref="Q10 F10 AD10 AQ10">
    <cfRule type="cellIs" dxfId="213" priority="115" operator="greaterThan">
      <formula>30</formula>
    </cfRule>
  </conditionalFormatting>
  <conditionalFormatting sqref="J10">
    <cfRule type="cellIs" dxfId="212" priority="116" operator="greaterThan">
      <formula>#REF!</formula>
    </cfRule>
  </conditionalFormatting>
  <conditionalFormatting sqref="Q24 F24 AD24 AQ24">
    <cfRule type="cellIs" dxfId="211" priority="113" operator="greaterThan">
      <formula>30</formula>
    </cfRule>
  </conditionalFormatting>
  <conditionalFormatting sqref="J24">
    <cfRule type="cellIs" dxfId="210" priority="114" operator="greaterThan">
      <formula>#REF!</formula>
    </cfRule>
  </conditionalFormatting>
  <conditionalFormatting sqref="F45 Q45 AD45 AQ45">
    <cfRule type="cellIs" dxfId="209" priority="112" operator="greaterThan">
      <formula>30</formula>
    </cfRule>
  </conditionalFormatting>
  <conditionalFormatting sqref="F68 Q68 AD68 AQ68">
    <cfRule type="cellIs" dxfId="208" priority="110" operator="greaterThan">
      <formula>30</formula>
    </cfRule>
  </conditionalFormatting>
  <conditionalFormatting sqref="Q76 F76 AD76 AQ76">
    <cfRule type="cellIs" dxfId="207" priority="108" operator="greaterThan">
      <formula>30</formula>
    </cfRule>
  </conditionalFormatting>
  <conditionalFormatting sqref="J68">
    <cfRule type="cellIs" dxfId="206" priority="111" operator="greaterThan">
      <formula>#REF!</formula>
    </cfRule>
  </conditionalFormatting>
  <conditionalFormatting sqref="J76">
    <cfRule type="cellIs" dxfId="205" priority="109" operator="greaterThan">
      <formula>#REF!</formula>
    </cfRule>
  </conditionalFormatting>
  <conditionalFormatting sqref="Q140 F140 AD140 AQ140">
    <cfRule type="cellIs" dxfId="204" priority="106" operator="greaterThan">
      <formula>30</formula>
    </cfRule>
  </conditionalFormatting>
  <conditionalFormatting sqref="J140">
    <cfRule type="cellIs" dxfId="203" priority="107" operator="greaterThan">
      <formula>#REF!</formula>
    </cfRule>
  </conditionalFormatting>
  <conditionalFormatting sqref="F151 Q151 AD151 AQ151">
    <cfRule type="cellIs" dxfId="202" priority="104" operator="greaterThan">
      <formula>30</formula>
    </cfRule>
  </conditionalFormatting>
  <conditionalFormatting sqref="J151">
    <cfRule type="cellIs" dxfId="201" priority="105" operator="greaterThan">
      <formula>#REF!</formula>
    </cfRule>
  </conditionalFormatting>
  <conditionalFormatting sqref="F157 Q157 AD157 AQ157">
    <cfRule type="cellIs" dxfId="200" priority="101" operator="greaterThan">
      <formula>30</formula>
    </cfRule>
  </conditionalFormatting>
  <conditionalFormatting sqref="J157">
    <cfRule type="cellIs" dxfId="199" priority="102" operator="greaterThan">
      <formula>#REF!</formula>
    </cfRule>
  </conditionalFormatting>
  <conditionalFormatting sqref="Q337 AD337 AQ337 F337">
    <cfRule type="cellIs" dxfId="198" priority="99" operator="greaterThan">
      <formula>30</formula>
    </cfRule>
  </conditionalFormatting>
  <conditionalFormatting sqref="J337">
    <cfRule type="cellIs" dxfId="197" priority="100" operator="greaterThan">
      <formula>#REF!</formula>
    </cfRule>
  </conditionalFormatting>
  <conditionalFormatting sqref="W337">
    <cfRule type="cellIs" dxfId="196" priority="98" operator="greaterThan">
      <formula>K337</formula>
    </cfRule>
  </conditionalFormatting>
  <conditionalFormatting sqref="AJ337">
    <cfRule type="cellIs" dxfId="195" priority="97" operator="greaterThan">
      <formula>X337</formula>
    </cfRule>
  </conditionalFormatting>
  <conditionalFormatting sqref="AW337">
    <cfRule type="cellIs" dxfId="194" priority="96" operator="greaterThan">
      <formula>AK337</formula>
    </cfRule>
  </conditionalFormatting>
  <conditionalFormatting sqref="Q188 F188 AD188 AQ188">
    <cfRule type="cellIs" dxfId="193" priority="94" operator="greaterThan">
      <formula>30</formula>
    </cfRule>
  </conditionalFormatting>
  <conditionalFormatting sqref="Q198 F198 AD198 AQ198">
    <cfRule type="cellIs" dxfId="192" priority="93" operator="greaterThan">
      <formula>30</formula>
    </cfRule>
  </conditionalFormatting>
  <conditionalFormatting sqref="Q197 F197 AD197 AQ197">
    <cfRule type="cellIs" dxfId="191" priority="92" operator="greaterThan">
      <formula>30</formula>
    </cfRule>
  </conditionalFormatting>
  <conditionalFormatting sqref="AQ245 AD245 Q245 F245">
    <cfRule type="cellIs" dxfId="190" priority="90" operator="greaterThan">
      <formula>30</formula>
    </cfRule>
  </conditionalFormatting>
  <conditionalFormatting sqref="J245">
    <cfRule type="cellIs" dxfId="189" priority="91" operator="greaterThan">
      <formula>#REF!</formula>
    </cfRule>
  </conditionalFormatting>
  <conditionalFormatting sqref="F285 Q285 AD285 AQ285">
    <cfRule type="cellIs" dxfId="188" priority="88" operator="greaterThan">
      <formula>30</formula>
    </cfRule>
  </conditionalFormatting>
  <conditionalFormatting sqref="J285">
    <cfRule type="cellIs" dxfId="187" priority="89" operator="greaterThan">
      <formula>#REF!</formula>
    </cfRule>
  </conditionalFormatting>
  <conditionalFormatting sqref="F284 Q284 AD284 AQ284">
    <cfRule type="cellIs" dxfId="186" priority="86" operator="greaterThan">
      <formula>30</formula>
    </cfRule>
  </conditionalFormatting>
  <conditionalFormatting sqref="J284">
    <cfRule type="cellIs" dxfId="185" priority="87" operator="greaterThan">
      <formula>#REF!</formula>
    </cfRule>
  </conditionalFormatting>
  <conditionalFormatting sqref="F280 Q280 AD280 AQ280">
    <cfRule type="cellIs" dxfId="184" priority="84" operator="greaterThan">
      <formula>30</formula>
    </cfRule>
  </conditionalFormatting>
  <conditionalFormatting sqref="J280">
    <cfRule type="cellIs" dxfId="183" priority="85" operator="greaterThan">
      <formula>#REF!</formula>
    </cfRule>
  </conditionalFormatting>
  <conditionalFormatting sqref="F283 Q283 AD283 AQ283">
    <cfRule type="cellIs" dxfId="182" priority="82" operator="greaterThan">
      <formula>30</formula>
    </cfRule>
  </conditionalFormatting>
  <conditionalFormatting sqref="J283">
    <cfRule type="cellIs" dxfId="181" priority="83" operator="greaterThan">
      <formula>#REF!</formula>
    </cfRule>
  </conditionalFormatting>
  <conditionalFormatting sqref="F282 Q282 AD282 AQ282">
    <cfRule type="cellIs" dxfId="180" priority="80" operator="greaterThan">
      <formula>30</formula>
    </cfRule>
  </conditionalFormatting>
  <conditionalFormatting sqref="J282">
    <cfRule type="cellIs" dxfId="179" priority="81" operator="greaterThan">
      <formula>#REF!</formula>
    </cfRule>
  </conditionalFormatting>
  <conditionalFormatting sqref="F281 Q281 AD281 AQ281">
    <cfRule type="cellIs" dxfId="178" priority="78" operator="greaterThan">
      <formula>30</formula>
    </cfRule>
  </conditionalFormatting>
  <conditionalFormatting sqref="J281">
    <cfRule type="cellIs" dxfId="177" priority="79" operator="greaterThan">
      <formula>#REF!</formula>
    </cfRule>
  </conditionalFormatting>
  <conditionalFormatting sqref="F299 Q299 AD299 AQ299">
    <cfRule type="cellIs" dxfId="176" priority="76" operator="greaterThan">
      <formula>30</formula>
    </cfRule>
  </conditionalFormatting>
  <conditionalFormatting sqref="J299">
    <cfRule type="cellIs" dxfId="175" priority="77" operator="greaterThan">
      <formula>#REF!</formula>
    </cfRule>
  </conditionalFormatting>
  <conditionalFormatting sqref="F297 Q297 AD297 AQ297">
    <cfRule type="cellIs" dxfId="174" priority="74" operator="greaterThan">
      <formula>30</formula>
    </cfRule>
  </conditionalFormatting>
  <conditionalFormatting sqref="J297">
    <cfRule type="cellIs" dxfId="173" priority="75" operator="greaterThan">
      <formula>#REF!</formula>
    </cfRule>
  </conditionalFormatting>
  <conditionalFormatting sqref="F298 Q298 AD298 AQ298">
    <cfRule type="cellIs" dxfId="172" priority="72" operator="greaterThan">
      <formula>30</formula>
    </cfRule>
  </conditionalFormatting>
  <conditionalFormatting sqref="J298">
    <cfRule type="cellIs" dxfId="171" priority="73" operator="greaterThan">
      <formula>#REF!</formula>
    </cfRule>
  </conditionalFormatting>
  <conditionalFormatting sqref="F296 Q296 AD296 AQ296">
    <cfRule type="cellIs" dxfId="170" priority="70" operator="greaterThan">
      <formula>30</formula>
    </cfRule>
  </conditionalFormatting>
  <conditionalFormatting sqref="J296">
    <cfRule type="cellIs" dxfId="169" priority="71" operator="greaterThan">
      <formula>#REF!</formula>
    </cfRule>
  </conditionalFormatting>
  <conditionalFormatting sqref="F313 Q313 AD313 AQ313">
    <cfRule type="cellIs" dxfId="168" priority="68" operator="greaterThan">
      <formula>30</formula>
    </cfRule>
  </conditionalFormatting>
  <conditionalFormatting sqref="J313">
    <cfRule type="cellIs" dxfId="167" priority="69" operator="greaterThan">
      <formula>#REF!</formula>
    </cfRule>
  </conditionalFormatting>
  <conditionalFormatting sqref="Q214 F214 AD214 AQ214">
    <cfRule type="cellIs" dxfId="166" priority="67" operator="greaterThan">
      <formula>30</formula>
    </cfRule>
  </conditionalFormatting>
  <conditionalFormatting sqref="Q230 F230 AD230 AQ230">
    <cfRule type="cellIs" dxfId="165" priority="66" operator="greaterThan">
      <formula>30</formula>
    </cfRule>
  </conditionalFormatting>
  <conditionalFormatting sqref="Q229 F229 AD229 AQ229">
    <cfRule type="cellIs" dxfId="164" priority="65" operator="greaterThan">
      <formula>30</formula>
    </cfRule>
  </conditionalFormatting>
  <conditionalFormatting sqref="AW363 AJ363 W363">
    <cfRule type="cellIs" dxfId="163" priority="63" operator="greaterThan">
      <formula>K363</formula>
    </cfRule>
  </conditionalFormatting>
  <conditionalFormatting sqref="AQ363 AD363 Q363 F363">
    <cfRule type="cellIs" dxfId="162" priority="62" operator="greaterThan">
      <formula>30</formula>
    </cfRule>
  </conditionalFormatting>
  <conditionalFormatting sqref="J363">
    <cfRule type="cellIs" dxfId="161" priority="64" operator="greaterThan">
      <formula>#REF!</formula>
    </cfRule>
  </conditionalFormatting>
  <conditionalFormatting sqref="AW364 AJ364 W364">
    <cfRule type="cellIs" dxfId="160" priority="60" operator="greaterThan">
      <formula>K364</formula>
    </cfRule>
  </conditionalFormatting>
  <conditionalFormatting sqref="AQ364 AD364 Q364 F364">
    <cfRule type="cellIs" dxfId="159" priority="59" operator="greaterThan">
      <formula>30</formula>
    </cfRule>
  </conditionalFormatting>
  <conditionalFormatting sqref="J364">
    <cfRule type="cellIs" dxfId="158" priority="61" operator="greaterThan">
      <formula>#REF!</formula>
    </cfRule>
  </conditionalFormatting>
  <conditionalFormatting sqref="AW365 AJ365 W365">
    <cfRule type="cellIs" dxfId="157" priority="57" operator="greaterThan">
      <formula>K365</formula>
    </cfRule>
  </conditionalFormatting>
  <conditionalFormatting sqref="AQ365 AD365 Q365 F365">
    <cfRule type="cellIs" dxfId="156" priority="56" operator="greaterThan">
      <formula>30</formula>
    </cfRule>
  </conditionalFormatting>
  <conditionalFormatting sqref="J365">
    <cfRule type="cellIs" dxfId="155" priority="58" operator="greaterThan">
      <formula>#REF!</formula>
    </cfRule>
  </conditionalFormatting>
  <conditionalFormatting sqref="AW366 AJ366 W366">
    <cfRule type="cellIs" dxfId="154" priority="54" operator="greaterThan">
      <formula>K366</formula>
    </cfRule>
  </conditionalFormatting>
  <conditionalFormatting sqref="AQ366 AD366 Q366 F366">
    <cfRule type="cellIs" dxfId="153" priority="53" operator="greaterThan">
      <formula>30</formula>
    </cfRule>
  </conditionalFormatting>
  <conditionalFormatting sqref="J366">
    <cfRule type="cellIs" dxfId="152" priority="55" operator="greaterThan">
      <formula>#REF!</formula>
    </cfRule>
  </conditionalFormatting>
  <conditionalFormatting sqref="AQ47 AD47 F47 Q47">
    <cfRule type="cellIs" dxfId="151" priority="51" operator="greaterThan">
      <formula>30</formula>
    </cfRule>
  </conditionalFormatting>
  <conditionalFormatting sqref="J47">
    <cfRule type="cellIs" dxfId="150" priority="52" operator="greaterThan">
      <formula>#REF!</formula>
    </cfRule>
  </conditionalFormatting>
  <conditionalFormatting sqref="AQ48 AD48 F48 Q48">
    <cfRule type="cellIs" dxfId="149" priority="49" operator="greaterThan">
      <formula>30</formula>
    </cfRule>
  </conditionalFormatting>
  <conditionalFormatting sqref="J48">
    <cfRule type="cellIs" dxfId="148" priority="50" operator="greaterThan">
      <formula>#REF!</formula>
    </cfRule>
  </conditionalFormatting>
  <conditionalFormatting sqref="AQ49 AD49 F49 Q49">
    <cfRule type="cellIs" dxfId="147" priority="47" operator="greaterThan">
      <formula>30</formula>
    </cfRule>
  </conditionalFormatting>
  <conditionalFormatting sqref="J49">
    <cfRule type="cellIs" dxfId="146" priority="48" operator="greaterThan">
      <formula>#REF!</formula>
    </cfRule>
  </conditionalFormatting>
  <conditionalFormatting sqref="AQ53 AD53 F53 Q53">
    <cfRule type="cellIs" dxfId="145" priority="39" operator="greaterThan">
      <formula>30</formula>
    </cfRule>
  </conditionalFormatting>
  <conditionalFormatting sqref="AQ50 AD50 F50 Q50">
    <cfRule type="cellIs" dxfId="144" priority="45" operator="greaterThan">
      <formula>30</formula>
    </cfRule>
  </conditionalFormatting>
  <conditionalFormatting sqref="J50">
    <cfRule type="cellIs" dxfId="143" priority="46" operator="greaterThan">
      <formula>#REF!</formula>
    </cfRule>
  </conditionalFormatting>
  <conditionalFormatting sqref="AQ51 AD51 F51 Q51">
    <cfRule type="cellIs" dxfId="142" priority="43" operator="greaterThan">
      <formula>30</formula>
    </cfRule>
  </conditionalFormatting>
  <conditionalFormatting sqref="J51">
    <cfRule type="cellIs" dxfId="141" priority="44" operator="greaterThan">
      <formula>#REF!</formula>
    </cfRule>
  </conditionalFormatting>
  <conditionalFormatting sqref="AQ52 AD52 F52 Q52">
    <cfRule type="cellIs" dxfId="140" priority="41" operator="greaterThan">
      <formula>30</formula>
    </cfRule>
  </conditionalFormatting>
  <conditionalFormatting sqref="J52">
    <cfRule type="cellIs" dxfId="139" priority="42" operator="greaterThan">
      <formula>#REF!</formula>
    </cfRule>
  </conditionalFormatting>
  <conditionalFormatting sqref="J53">
    <cfRule type="cellIs" dxfId="138" priority="40" operator="greaterThan">
      <formula>#REF!</formula>
    </cfRule>
  </conditionalFormatting>
  <conditionalFormatting sqref="AQ161 AD161 Q161 F161">
    <cfRule type="cellIs" dxfId="137" priority="38" operator="greaterThan">
      <formula>30</formula>
    </cfRule>
  </conditionalFormatting>
  <conditionalFormatting sqref="AD169">
    <cfRule type="cellIs" dxfId="136" priority="37" operator="greaterThan">
      <formula>30</formula>
    </cfRule>
  </conditionalFormatting>
  <conditionalFormatting sqref="AQ162 Q162 F162">
    <cfRule type="cellIs" dxfId="135" priority="36" operator="greaterThan">
      <formula>30</formula>
    </cfRule>
  </conditionalFormatting>
  <conditionalFormatting sqref="AD162">
    <cfRule type="cellIs" dxfId="134" priority="35" operator="greaterThan">
      <formula>30</formula>
    </cfRule>
  </conditionalFormatting>
  <conditionalFormatting sqref="AQ163 Q163 F163">
    <cfRule type="cellIs" dxfId="133" priority="34" operator="greaterThan">
      <formula>30</formula>
    </cfRule>
  </conditionalFormatting>
  <conditionalFormatting sqref="AD163">
    <cfRule type="cellIs" dxfId="132" priority="33" operator="greaterThan">
      <formula>30</formula>
    </cfRule>
  </conditionalFormatting>
  <conditionalFormatting sqref="AQ164 Q164 F164">
    <cfRule type="cellIs" dxfId="131" priority="32" operator="greaterThan">
      <formula>30</formula>
    </cfRule>
  </conditionalFormatting>
  <conditionalFormatting sqref="AD164">
    <cfRule type="cellIs" dxfId="130" priority="31" operator="greaterThan">
      <formula>30</formula>
    </cfRule>
  </conditionalFormatting>
  <conditionalFormatting sqref="AQ166 Q166 F166">
    <cfRule type="cellIs" dxfId="129" priority="30" operator="greaterThan">
      <formula>30</formula>
    </cfRule>
  </conditionalFormatting>
  <conditionalFormatting sqref="AD166">
    <cfRule type="cellIs" dxfId="128" priority="29" operator="greaterThan">
      <formula>30</formula>
    </cfRule>
  </conditionalFormatting>
  <conditionalFormatting sqref="AQ167 Q167 F167">
    <cfRule type="cellIs" dxfId="127" priority="28" operator="greaterThan">
      <formula>30</formula>
    </cfRule>
  </conditionalFormatting>
  <conditionalFormatting sqref="AD167">
    <cfRule type="cellIs" dxfId="126" priority="27" operator="greaterThan">
      <formula>30</formula>
    </cfRule>
  </conditionalFormatting>
  <conditionalFormatting sqref="AQ168 Q168 F168">
    <cfRule type="cellIs" dxfId="125" priority="26" operator="greaterThan">
      <formula>30</formula>
    </cfRule>
  </conditionalFormatting>
  <conditionalFormatting sqref="AD168">
    <cfRule type="cellIs" dxfId="124" priority="25" operator="greaterThan">
      <formula>30</formula>
    </cfRule>
  </conditionalFormatting>
  <conditionalFormatting sqref="AQ199 AD199 F199 Q199">
    <cfRule type="cellIs" dxfId="123" priority="24" operator="greaterThan">
      <formula>30</formula>
    </cfRule>
  </conditionalFormatting>
  <conditionalFormatting sqref="AQ200 Q200 F200">
    <cfRule type="cellIs" dxfId="122" priority="23" operator="greaterThan">
      <formula>30</formula>
    </cfRule>
  </conditionalFormatting>
  <conditionalFormatting sqref="AD200">
    <cfRule type="cellIs" dxfId="121" priority="22" operator="greaterThan">
      <formula>30</formula>
    </cfRule>
  </conditionalFormatting>
  <conditionalFormatting sqref="AQ215 AD215 F215 Q215">
    <cfRule type="cellIs" dxfId="120" priority="21" operator="greaterThan">
      <formula>30</formula>
    </cfRule>
  </conditionalFormatting>
  <conditionalFormatting sqref="AQ216 Q216 F216">
    <cfRule type="cellIs" dxfId="119" priority="20" operator="greaterThan">
      <formula>30</formula>
    </cfRule>
  </conditionalFormatting>
  <conditionalFormatting sqref="AD216">
    <cfRule type="cellIs" dxfId="118" priority="19" operator="greaterThan">
      <formula>30</formula>
    </cfRule>
  </conditionalFormatting>
  <conditionalFormatting sqref="Q265 F265 AD265 AQ265">
    <cfRule type="cellIs" dxfId="117" priority="17" operator="greaterThan">
      <formula>30</formula>
    </cfRule>
  </conditionalFormatting>
  <conditionalFormatting sqref="J265">
    <cfRule type="cellIs" dxfId="116" priority="18" operator="greaterThan">
      <formula>#REF!</formula>
    </cfRule>
  </conditionalFormatting>
  <conditionalFormatting sqref="AQ266 Q266 F266">
    <cfRule type="cellIs" dxfId="115" priority="16" operator="greaterThan">
      <formula>30</formula>
    </cfRule>
  </conditionalFormatting>
  <conditionalFormatting sqref="AD266">
    <cfRule type="cellIs" dxfId="114" priority="15" operator="greaterThan">
      <formula>30</formula>
    </cfRule>
  </conditionalFormatting>
  <conditionalFormatting sqref="AQ267 Q267 F267">
    <cfRule type="cellIs" dxfId="113" priority="14" operator="greaterThan">
      <formula>30</formula>
    </cfRule>
  </conditionalFormatting>
  <conditionalFormatting sqref="AD267">
    <cfRule type="cellIs" dxfId="112" priority="13" operator="greaterThan">
      <formula>30</formula>
    </cfRule>
  </conditionalFormatting>
  <conditionalFormatting sqref="AQ300 AD300 F300 Q300">
    <cfRule type="cellIs" dxfId="111" priority="11" operator="greaterThan">
      <formula>30</formula>
    </cfRule>
  </conditionalFormatting>
  <conditionalFormatting sqref="J300">
    <cfRule type="cellIs" dxfId="110" priority="12" operator="greaterThan">
      <formula>#REF!</formula>
    </cfRule>
  </conditionalFormatting>
  <conditionalFormatting sqref="AQ301 Q301 F301">
    <cfRule type="cellIs" dxfId="109" priority="10" operator="greaterThan">
      <formula>30</formula>
    </cfRule>
  </conditionalFormatting>
  <conditionalFormatting sqref="AD301">
    <cfRule type="cellIs" dxfId="108" priority="9" operator="greaterThan">
      <formula>30</formula>
    </cfRule>
  </conditionalFormatting>
  <conditionalFormatting sqref="AQ302 Q302 F302">
    <cfRule type="cellIs" dxfId="107" priority="8" operator="greaterThan">
      <formula>30</formula>
    </cfRule>
  </conditionalFormatting>
  <conditionalFormatting sqref="AD302">
    <cfRule type="cellIs" dxfId="106" priority="7" operator="greaterThan">
      <formula>30</formula>
    </cfRule>
  </conditionalFormatting>
  <conditionalFormatting sqref="Q314 F314 AD314 AQ314">
    <cfRule type="cellIs" dxfId="105" priority="5" operator="greaterThan">
      <formula>30</formula>
    </cfRule>
  </conditionalFormatting>
  <conditionalFormatting sqref="J314">
    <cfRule type="cellIs" dxfId="104" priority="6" operator="greaterThan">
      <formula>#REF!</formula>
    </cfRule>
  </conditionalFormatting>
  <conditionalFormatting sqref="AQ315 Q315 F315">
    <cfRule type="cellIs" dxfId="103" priority="4" operator="greaterThan">
      <formula>30</formula>
    </cfRule>
  </conditionalFormatting>
  <conditionalFormatting sqref="AD315">
    <cfRule type="cellIs" dxfId="102" priority="3" operator="greaterThan">
      <formula>30</formula>
    </cfRule>
  </conditionalFormatting>
  <conditionalFormatting sqref="AQ165 Q165 F165">
    <cfRule type="cellIs" dxfId="101" priority="2" operator="greaterThan">
      <formula>30</formula>
    </cfRule>
  </conditionalFormatting>
  <conditionalFormatting sqref="AD165">
    <cfRule type="cellIs" dxfId="100" priority="1" operator="greaterThan">
      <formula>30</formula>
    </cfRule>
  </conditionalFormatting>
  <pageMargins left="0.23622047244094491" right="0.23622047244094491" top="0.35433070866141736" bottom="0.35433070866141736" header="0.31496062992125984" footer="0.31496062992125984"/>
  <pageSetup paperSize="9" scale="46" orientation="landscape" horizontalDpi="180" verticalDpi="180" r:id="rId1"/>
  <rowBreaks count="1" manualBreakCount="1">
    <brk id="3" max="46" man="1"/>
  </rowBreaks>
  <colBreaks count="3" manualBreakCount="3">
    <brk id="14" max="395" man="1"/>
    <brk id="27" max="395" man="1"/>
    <brk id="40" max="39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X31"/>
  <sheetViews>
    <sheetView zoomScaleNormal="100" workbookViewId="0">
      <selection activeCell="V12" sqref="V12:V15"/>
    </sheetView>
  </sheetViews>
  <sheetFormatPr defaultRowHeight="16.5" outlineLevelCol="1" x14ac:dyDescent="0.3"/>
  <cols>
    <col min="1" max="1" width="5.42578125" style="321" customWidth="1"/>
    <col min="2" max="2" width="30.140625" style="285" customWidth="1"/>
    <col min="3" max="3" width="20" style="285" customWidth="1" outlineLevel="1"/>
    <col min="4" max="4" width="9.42578125" style="285" customWidth="1" outlineLevel="1"/>
    <col min="5" max="5" width="11" style="285" customWidth="1" outlineLevel="1"/>
    <col min="6" max="6" width="16" style="285" customWidth="1" outlineLevel="1"/>
    <col min="7" max="7" width="16.42578125" style="285" customWidth="1" outlineLevel="1"/>
    <col min="8" max="8" width="12.28515625" style="285" customWidth="1" outlineLevel="1"/>
    <col min="9" max="9" width="19.28515625" style="285" customWidth="1" outlineLevel="1"/>
    <col min="10" max="10" width="22.5703125" style="285" customWidth="1" outlineLevel="1"/>
    <col min="11" max="14" width="19.28515625" style="285" customWidth="1" outlineLevel="1"/>
    <col min="15" max="22" width="17.140625" style="285" customWidth="1"/>
    <col min="23" max="23" width="17.5703125" style="285" customWidth="1"/>
    <col min="24" max="24" width="17.140625" style="285" customWidth="1"/>
    <col min="25" max="26" width="19.140625" style="285" customWidth="1"/>
    <col min="27" max="28" width="9.140625" style="285" customWidth="1"/>
    <col min="29" max="31" width="14" style="285" customWidth="1"/>
    <col min="32" max="32" width="9.140625" style="285" customWidth="1"/>
    <col min="33" max="33" width="16.5703125" style="285" customWidth="1"/>
    <col min="34" max="34" width="14.140625" style="285" customWidth="1"/>
    <col min="35" max="35" width="15" style="285" customWidth="1"/>
    <col min="36" max="36" width="11.7109375" style="285" customWidth="1"/>
    <col min="37" max="37" width="14.5703125" style="285" customWidth="1"/>
    <col min="38" max="38" width="18.5703125" style="285" customWidth="1"/>
    <col min="39" max="39" width="11.140625" style="285" customWidth="1"/>
    <col min="40" max="40" width="8.85546875" style="285" customWidth="1"/>
    <col min="41" max="43" width="14" style="285" customWidth="1"/>
    <col min="44" max="44" width="9.140625" style="285" customWidth="1"/>
    <col min="45" max="45" width="16.7109375" style="285" customWidth="1"/>
    <col min="46" max="46" width="14.140625" style="285" customWidth="1"/>
    <col min="47" max="47" width="15.5703125" style="285" customWidth="1"/>
    <col min="48" max="48" width="11.7109375" style="285" customWidth="1"/>
    <col min="49" max="49" width="14.5703125" style="285" customWidth="1"/>
    <col min="50" max="50" width="17.28515625" style="285" customWidth="1"/>
    <col min="51" max="16384" width="9.140625" style="285"/>
  </cols>
  <sheetData>
    <row r="1" spans="1:50" s="313" customFormat="1" ht="132.75" thickBot="1" x14ac:dyDescent="0.3">
      <c r="C1" s="1536" t="s">
        <v>47</v>
      </c>
      <c r="D1" s="885" t="s">
        <v>1</v>
      </c>
      <c r="E1" s="282" t="s">
        <v>2371</v>
      </c>
      <c r="F1" s="282" t="s">
        <v>57</v>
      </c>
      <c r="G1" s="282" t="s">
        <v>62</v>
      </c>
      <c r="H1" s="282" t="s">
        <v>63</v>
      </c>
      <c r="I1" s="282" t="s">
        <v>623</v>
      </c>
      <c r="J1" s="282" t="s">
        <v>624</v>
      </c>
      <c r="K1" s="282" t="s">
        <v>908</v>
      </c>
      <c r="L1" s="282" t="s">
        <v>909</v>
      </c>
      <c r="M1" s="282" t="str">
        <f>+M8</f>
        <v>Ընդամենը ամսական աշխատավարձ 2019</v>
      </c>
      <c r="N1" s="282" t="str">
        <f>+N8</f>
        <v>ԸՆԴԱՄԵՆԸ  ԱՇԽԱՏԱՎԱՐՁ 2019</v>
      </c>
      <c r="O1" s="282" t="str">
        <f>+O8</f>
        <v xml:space="preserve"> ստաժ</v>
      </c>
      <c r="P1" s="282" t="str">
        <f t="shared" ref="P1:Z1" si="0">+P8</f>
        <v>Ստաժի %-ը</v>
      </c>
      <c r="Q1" s="282" t="str">
        <f t="shared" si="0"/>
        <v>Բազային դրույքաչափ</v>
      </c>
      <c r="R1" s="282"/>
      <c r="S1" s="282"/>
      <c r="T1" s="282" t="str">
        <f t="shared" si="0"/>
        <v xml:space="preserve"> %-ով աշխատավարձի բարձրացում</v>
      </c>
      <c r="U1" s="282" t="str">
        <f t="shared" si="0"/>
        <v>հիմնական աշխատավարձ</v>
      </c>
      <c r="V1" s="282" t="str">
        <f t="shared" si="0"/>
        <v>հիմնական աշխատավարձի նկատմամբ սահմանված հավելավճար &lt; 30%</v>
      </c>
      <c r="W1" s="282" t="str">
        <f>+W8</f>
        <v>հիմնական աշխատավարձի և հավելավճարի գումարը</v>
      </c>
      <c r="X1" s="282" t="str">
        <f t="shared" si="0"/>
        <v>Բարձր Լեռնային+ Ամսական տրվում է նաև 15% լրացուցիչ վճար</v>
      </c>
      <c r="Y1" s="282" t="str">
        <f>+Y8</f>
        <v>Ընդամենը ամսական աշխատավարձ 2020</v>
      </c>
      <c r="Z1" s="282" t="str">
        <f t="shared" si="0"/>
        <v>ԸՆԴԱՄԵՆԸ  ԱՇԽԱՏԱՎԱՐՁ 2020</v>
      </c>
      <c r="AA1" s="282" t="str">
        <f>+AA8</f>
        <v xml:space="preserve"> ստաժ</v>
      </c>
      <c r="AB1" s="282" t="str">
        <f t="shared" ref="AB1:AH1" si="1">+AB8</f>
        <v>Ստաժի %-ը</v>
      </c>
      <c r="AC1" s="282" t="str">
        <f t="shared" si="1"/>
        <v>Բազային դրույքաչափ</v>
      </c>
      <c r="AD1" s="282"/>
      <c r="AE1" s="282"/>
      <c r="AF1" s="282" t="str">
        <f t="shared" si="1"/>
        <v xml:space="preserve"> %-ով աշխատավարձի բարձրացում</v>
      </c>
      <c r="AG1" s="282" t="str">
        <f t="shared" si="1"/>
        <v>հիմնական աշխատավարձ</v>
      </c>
      <c r="AH1" s="282" t="str">
        <f t="shared" si="1"/>
        <v>հիմնական աշխատավարձի նկատմամբ սահմանված հավելավճար &lt; 30%</v>
      </c>
      <c r="AI1" s="282" t="str">
        <f>+AI8</f>
        <v>հիմնական աշխատավարձի և հավելավճարի գումարը</v>
      </c>
      <c r="AJ1" s="282" t="str">
        <f t="shared" ref="AJ1" si="2">+AJ8</f>
        <v>Բարձր Լեռնային+ Ամսական տրվում է նաև 15% լրացուցիչ վճար</v>
      </c>
      <c r="AK1" s="282" t="str">
        <f>+AK8</f>
        <v>Ընդամենը ամսական աշխատավարձ 2021</v>
      </c>
      <c r="AL1" s="282" t="str">
        <f t="shared" ref="AL1" si="3">+AL8</f>
        <v>ԸՆԴԱՄԵՆԸ  ԱՇԽԱՏԱՎԱՐՁ 2021</v>
      </c>
      <c r="AM1" s="282" t="str">
        <f>+AM8</f>
        <v xml:space="preserve"> ստաժ</v>
      </c>
      <c r="AN1" s="282" t="str">
        <f t="shared" ref="AN1:AT1" si="4">+AN8</f>
        <v>Ստաժի %-ը</v>
      </c>
      <c r="AO1" s="282" t="str">
        <f t="shared" si="4"/>
        <v>Բազային դրույքաչափ</v>
      </c>
      <c r="AP1" s="282"/>
      <c r="AQ1" s="282"/>
      <c r="AR1" s="282" t="str">
        <f t="shared" si="4"/>
        <v xml:space="preserve"> %-ով աշխատավարձի բարձրացում</v>
      </c>
      <c r="AS1" s="282" t="str">
        <f t="shared" si="4"/>
        <v>հիմնական աշխատավարձ</v>
      </c>
      <c r="AT1" s="282" t="str">
        <f t="shared" si="4"/>
        <v>հիմնական աշխատավարձի նկատմամբ սահմանված հավելավճար &lt; 30%</v>
      </c>
      <c r="AU1" s="282" t="str">
        <f>+AU8</f>
        <v>հիմնական աշխատավարձի և հավելավճարի գումարը</v>
      </c>
      <c r="AV1" s="282" t="str">
        <f t="shared" ref="AV1" si="5">+AV8</f>
        <v>Բարձր Լեռնային+ Ամսական տրվում է նաև 15% լրացուցիչ վճար</v>
      </c>
      <c r="AW1" s="282" t="str">
        <f>+AW8</f>
        <v>Ընդամենը ամսական աշխատավարձ 2022</v>
      </c>
      <c r="AX1" s="282" t="str">
        <f t="shared" ref="AX1" si="6">+AX8</f>
        <v>ԸՆԴԱՄԵՆԸ  ԱՇԽԱՏԱՎԱՐՁ 2022</v>
      </c>
    </row>
    <row r="2" spans="1:50" s="513" customFormat="1" ht="19.5" customHeight="1" thickBot="1" x14ac:dyDescent="0.4">
      <c r="A2" s="512"/>
      <c r="C2" s="1537"/>
      <c r="D2" s="283">
        <f>+D30</f>
        <v>19</v>
      </c>
      <c r="E2" s="283">
        <f t="shared" ref="E2:AX2" si="7">+E30</f>
        <v>11</v>
      </c>
      <c r="F2" s="283">
        <f t="shared" si="7"/>
        <v>10</v>
      </c>
      <c r="G2" s="283">
        <f t="shared" si="7"/>
        <v>1256660</v>
      </c>
      <c r="H2" s="283">
        <f t="shared" si="7"/>
        <v>118.5</v>
      </c>
      <c r="I2" s="283">
        <f t="shared" si="7"/>
        <v>7837590</v>
      </c>
      <c r="J2" s="283">
        <f t="shared" si="7"/>
        <v>611054.39999999991</v>
      </c>
      <c r="K2" s="283">
        <f t="shared" si="7"/>
        <v>8448644.4000000004</v>
      </c>
      <c r="L2" s="283">
        <f t="shared" si="7"/>
        <v>188499</v>
      </c>
      <c r="M2" s="283">
        <f t="shared" si="7"/>
        <v>8637143.4000000004</v>
      </c>
      <c r="N2" s="283">
        <f t="shared" si="7"/>
        <v>113405692.84199995</v>
      </c>
      <c r="O2" s="283">
        <f t="shared" si="7"/>
        <v>30</v>
      </c>
      <c r="P2" s="283">
        <f t="shared" si="7"/>
        <v>20</v>
      </c>
      <c r="Q2" s="283">
        <f t="shared" si="7"/>
        <v>1256660</v>
      </c>
      <c r="R2" s="283"/>
      <c r="S2" s="283"/>
      <c r="T2" s="283">
        <f t="shared" si="7"/>
        <v>168.85000000000005</v>
      </c>
      <c r="U2" s="283">
        <f t="shared" si="7"/>
        <v>11167739</v>
      </c>
      <c r="V2" s="283">
        <f t="shared" si="7"/>
        <v>738043.20000000019</v>
      </c>
      <c r="W2" s="283">
        <f t="shared" si="7"/>
        <v>11905782.199999999</v>
      </c>
      <c r="X2" s="283">
        <f t="shared" si="7"/>
        <v>238104</v>
      </c>
      <c r="Y2" s="283">
        <f t="shared" si="7"/>
        <v>12143886.199999999</v>
      </c>
      <c r="Z2" s="283">
        <f t="shared" si="7"/>
        <v>159449225.80599996</v>
      </c>
      <c r="AA2" s="283">
        <f t="shared" si="7"/>
        <v>49</v>
      </c>
      <c r="AB2" s="283">
        <f t="shared" si="7"/>
        <v>30</v>
      </c>
      <c r="AC2" s="283">
        <f t="shared" si="7"/>
        <v>1256660</v>
      </c>
      <c r="AD2" s="283"/>
      <c r="AE2" s="283"/>
      <c r="AF2" s="283">
        <f t="shared" si="7"/>
        <v>219.20000000000007</v>
      </c>
      <c r="AG2" s="283">
        <f t="shared" si="7"/>
        <v>14497888</v>
      </c>
      <c r="AH2" s="283">
        <f t="shared" si="7"/>
        <v>928526.39999999991</v>
      </c>
      <c r="AI2" s="283">
        <f t="shared" si="7"/>
        <v>15426414.399999999</v>
      </c>
      <c r="AJ2" s="283">
        <f t="shared" si="7"/>
        <v>287709</v>
      </c>
      <c r="AK2" s="283">
        <f t="shared" si="7"/>
        <v>15714123.399999999</v>
      </c>
      <c r="AL2" s="283">
        <f t="shared" si="7"/>
        <v>206326440.24200013</v>
      </c>
      <c r="AM2" s="283">
        <f t="shared" si="7"/>
        <v>68</v>
      </c>
      <c r="AN2" s="283">
        <f t="shared" si="7"/>
        <v>40</v>
      </c>
      <c r="AO2" s="283">
        <f t="shared" si="7"/>
        <v>1256660</v>
      </c>
      <c r="AP2" s="283"/>
      <c r="AQ2" s="283"/>
      <c r="AR2" s="283">
        <f t="shared" si="7"/>
        <v>219.20000000000007</v>
      </c>
      <c r="AS2" s="283">
        <f t="shared" si="7"/>
        <v>14497888</v>
      </c>
      <c r="AT2" s="283">
        <f t="shared" si="7"/>
        <v>1055515.2000000002</v>
      </c>
      <c r="AU2" s="283">
        <f t="shared" si="7"/>
        <v>15553403.199999999</v>
      </c>
      <c r="AV2" s="283">
        <f t="shared" si="7"/>
        <v>287709</v>
      </c>
      <c r="AW2" s="283">
        <f t="shared" si="7"/>
        <v>15841112.199999999</v>
      </c>
      <c r="AX2" s="283">
        <f t="shared" si="7"/>
        <v>207993803.18600014</v>
      </c>
    </row>
    <row r="3" spans="1:50" s="317" customFormat="1" ht="15" customHeight="1" thickBot="1" x14ac:dyDescent="0.3">
      <c r="A3" s="321"/>
      <c r="C3" s="514" t="s">
        <v>48</v>
      </c>
      <c r="D3" s="889"/>
      <c r="E3" s="284">
        <f>+E2/1000</f>
        <v>1.0999999999999999E-2</v>
      </c>
      <c r="F3" s="284">
        <f t="shared" ref="F3:M3" si="8">+F2/1000</f>
        <v>0.01</v>
      </c>
      <c r="G3" s="284">
        <f t="shared" si="8"/>
        <v>1256.6600000000001</v>
      </c>
      <c r="H3" s="284">
        <f>+H2/1000</f>
        <v>0.11849999999999999</v>
      </c>
      <c r="I3" s="284">
        <f t="shared" si="8"/>
        <v>7837.59</v>
      </c>
      <c r="J3" s="284">
        <f t="shared" si="8"/>
        <v>611.05439999999987</v>
      </c>
      <c r="K3" s="284">
        <f t="shared" si="8"/>
        <v>8448.644400000001</v>
      </c>
      <c r="L3" s="284">
        <f t="shared" si="8"/>
        <v>188.499</v>
      </c>
      <c r="M3" s="284">
        <f t="shared" si="8"/>
        <v>8637.1434000000008</v>
      </c>
      <c r="N3" s="284">
        <f>+N2/1000</f>
        <v>113405.69284199995</v>
      </c>
      <c r="O3" s="284">
        <f t="shared" ref="O3:X3" si="9">+O2/1000</f>
        <v>0.03</v>
      </c>
      <c r="P3" s="284">
        <f t="shared" si="9"/>
        <v>0.02</v>
      </c>
      <c r="Q3" s="284">
        <f t="shared" si="9"/>
        <v>1256.6600000000001</v>
      </c>
      <c r="R3" s="284"/>
      <c r="S3" s="284"/>
      <c r="T3" s="284">
        <f t="shared" si="9"/>
        <v>0.16885000000000006</v>
      </c>
      <c r="U3" s="284">
        <f>+U2/1000</f>
        <v>11167.739</v>
      </c>
      <c r="V3" s="284">
        <f>+V2/1000</f>
        <v>738.04320000000018</v>
      </c>
      <c r="W3" s="284">
        <f t="shared" si="9"/>
        <v>11905.7822</v>
      </c>
      <c r="X3" s="284">
        <f t="shared" si="9"/>
        <v>238.10400000000001</v>
      </c>
      <c r="Y3" s="284">
        <f>+Y2/1000</f>
        <v>12143.886199999999</v>
      </c>
      <c r="Z3" s="284">
        <f>+Z2/1000</f>
        <v>159449.22580599997</v>
      </c>
      <c r="AA3" s="284">
        <f t="shared" ref="AA3:AF3" si="10">+AA2/1000</f>
        <v>4.9000000000000002E-2</v>
      </c>
      <c r="AB3" s="284">
        <f t="shared" si="10"/>
        <v>0.03</v>
      </c>
      <c r="AC3" s="284">
        <f t="shared" si="10"/>
        <v>1256.6600000000001</v>
      </c>
      <c r="AD3" s="284"/>
      <c r="AE3" s="284"/>
      <c r="AF3" s="284">
        <f t="shared" si="10"/>
        <v>0.21920000000000006</v>
      </c>
      <c r="AG3" s="284">
        <f>+AG2/1000</f>
        <v>14497.888000000001</v>
      </c>
      <c r="AH3" s="284">
        <f>+AH2/1000</f>
        <v>928.52639999999985</v>
      </c>
      <c r="AI3" s="284">
        <f t="shared" ref="AI3:AJ3" si="11">+AI2/1000</f>
        <v>15426.414399999998</v>
      </c>
      <c r="AJ3" s="284">
        <f t="shared" si="11"/>
        <v>287.709</v>
      </c>
      <c r="AK3" s="284">
        <f>+AK2/1000</f>
        <v>15714.123399999999</v>
      </c>
      <c r="AL3" s="284">
        <f>+AL2/1000</f>
        <v>206326.44024200013</v>
      </c>
      <c r="AM3" s="284">
        <f t="shared" ref="AM3:AR3" si="12">+AM2/1000</f>
        <v>6.8000000000000005E-2</v>
      </c>
      <c r="AN3" s="284">
        <f t="shared" si="12"/>
        <v>0.04</v>
      </c>
      <c r="AO3" s="284">
        <f t="shared" si="12"/>
        <v>1256.6600000000001</v>
      </c>
      <c r="AP3" s="284"/>
      <c r="AQ3" s="284"/>
      <c r="AR3" s="284">
        <f t="shared" si="12"/>
        <v>0.21920000000000006</v>
      </c>
      <c r="AS3" s="284">
        <f>+AS2/1000</f>
        <v>14497.888000000001</v>
      </c>
      <c r="AT3" s="284">
        <f>+AT2/1000</f>
        <v>1055.5152000000003</v>
      </c>
      <c r="AU3" s="284">
        <f t="shared" ref="AU3:AV3" si="13">+AU2/1000</f>
        <v>15553.403199999999</v>
      </c>
      <c r="AV3" s="284">
        <f t="shared" si="13"/>
        <v>287.709</v>
      </c>
      <c r="AW3" s="284">
        <f>+AW2/1000</f>
        <v>15841.1122</v>
      </c>
      <c r="AX3" s="284">
        <f>+AX2/1000</f>
        <v>207993.80318600015</v>
      </c>
    </row>
    <row r="4" spans="1:50" ht="13.5" customHeight="1" x14ac:dyDescent="0.3"/>
    <row r="5" spans="1:50" ht="17.25" customHeight="1" thickBot="1" x14ac:dyDescent="0.35"/>
    <row r="6" spans="1:50" s="515" customFormat="1" ht="30.75" customHeight="1" thickBot="1" x14ac:dyDescent="0.35">
      <c r="A6" s="1518" t="s">
        <v>842</v>
      </c>
      <c r="B6" s="1519"/>
      <c r="C6" s="1520"/>
      <c r="D6" s="893"/>
      <c r="E6" s="1541" t="s">
        <v>2409</v>
      </c>
      <c r="F6" s="1542"/>
      <c r="G6" s="1542"/>
      <c r="H6" s="1542"/>
      <c r="I6" s="1542"/>
      <c r="J6" s="1542"/>
      <c r="K6" s="1542"/>
      <c r="L6" s="1542"/>
      <c r="M6" s="1542"/>
      <c r="N6" s="1543"/>
      <c r="O6" s="1541" t="s">
        <v>2409</v>
      </c>
      <c r="P6" s="1542"/>
      <c r="Q6" s="1542"/>
      <c r="R6" s="1542"/>
      <c r="S6" s="1542"/>
      <c r="T6" s="1542"/>
      <c r="U6" s="1542"/>
      <c r="V6" s="1542"/>
      <c r="W6" s="1542"/>
      <c r="X6" s="1542"/>
      <c r="Y6" s="1542"/>
      <c r="Z6" s="1543"/>
      <c r="AA6" s="1541" t="s">
        <v>2409</v>
      </c>
      <c r="AB6" s="1542"/>
      <c r="AC6" s="1542"/>
      <c r="AD6" s="1542"/>
      <c r="AE6" s="1542"/>
      <c r="AF6" s="1542"/>
      <c r="AG6" s="1542"/>
      <c r="AH6" s="1542"/>
      <c r="AI6" s="1542"/>
      <c r="AJ6" s="1542"/>
      <c r="AK6" s="1542"/>
      <c r="AL6" s="1543"/>
      <c r="AM6" s="1541" t="s">
        <v>2409</v>
      </c>
      <c r="AN6" s="1542"/>
      <c r="AO6" s="1542"/>
      <c r="AP6" s="1542"/>
      <c r="AQ6" s="1542"/>
      <c r="AR6" s="1542"/>
      <c r="AS6" s="1542"/>
      <c r="AT6" s="1542"/>
      <c r="AU6" s="1542"/>
      <c r="AV6" s="1542"/>
      <c r="AW6" s="1542"/>
      <c r="AX6" s="1543"/>
    </row>
    <row r="7" spans="1:50" s="516" customFormat="1" ht="32.25" customHeight="1" thickBot="1" x14ac:dyDescent="0.35">
      <c r="A7" s="1544"/>
      <c r="B7" s="1545"/>
      <c r="C7" s="1546"/>
      <c r="D7" s="1527" t="s">
        <v>1842</v>
      </c>
      <c r="E7" s="1528"/>
      <c r="F7" s="1528"/>
      <c r="G7" s="1528"/>
      <c r="H7" s="1528"/>
      <c r="I7" s="1528"/>
      <c r="J7" s="1528"/>
      <c r="K7" s="1528"/>
      <c r="L7" s="1528"/>
      <c r="M7" s="1528"/>
      <c r="N7" s="1529"/>
      <c r="O7" s="1527" t="s">
        <v>2127</v>
      </c>
      <c r="P7" s="1528"/>
      <c r="Q7" s="1528"/>
      <c r="R7" s="1528"/>
      <c r="S7" s="1528"/>
      <c r="T7" s="1528"/>
      <c r="U7" s="1528"/>
      <c r="V7" s="1528"/>
      <c r="W7" s="1528"/>
      <c r="X7" s="1528"/>
      <c r="Y7" s="1528"/>
      <c r="Z7" s="1529"/>
      <c r="AA7" s="1527" t="s">
        <v>2126</v>
      </c>
      <c r="AB7" s="1528"/>
      <c r="AC7" s="1528"/>
      <c r="AD7" s="1528"/>
      <c r="AE7" s="1528"/>
      <c r="AF7" s="1528"/>
      <c r="AG7" s="1528"/>
      <c r="AH7" s="1528"/>
      <c r="AI7" s="1528"/>
      <c r="AJ7" s="1528"/>
      <c r="AK7" s="1528"/>
      <c r="AL7" s="1529"/>
      <c r="AM7" s="1527" t="s">
        <v>2480</v>
      </c>
      <c r="AN7" s="1528"/>
      <c r="AO7" s="1528"/>
      <c r="AP7" s="1528"/>
      <c r="AQ7" s="1528"/>
      <c r="AR7" s="1528"/>
      <c r="AS7" s="1528"/>
      <c r="AT7" s="1528"/>
      <c r="AU7" s="1528"/>
      <c r="AV7" s="1528"/>
      <c r="AW7" s="1528"/>
      <c r="AX7" s="1529"/>
    </row>
    <row r="8" spans="1:50" ht="122.25" customHeight="1" thickBot="1" x14ac:dyDescent="0.35">
      <c r="A8" s="832" t="s">
        <v>10</v>
      </c>
      <c r="B8" s="518" t="s">
        <v>54</v>
      </c>
      <c r="C8" s="828" t="s">
        <v>55</v>
      </c>
      <c r="D8" s="519" t="s">
        <v>1</v>
      </c>
      <c r="E8" s="525" t="s">
        <v>2370</v>
      </c>
      <c r="F8" s="525" t="s">
        <v>57</v>
      </c>
      <c r="G8" s="523" t="s">
        <v>62</v>
      </c>
      <c r="H8" s="527" t="s">
        <v>63</v>
      </c>
      <c r="I8" s="523" t="s">
        <v>623</v>
      </c>
      <c r="J8" s="523" t="s">
        <v>624</v>
      </c>
      <c r="K8" s="523" t="s">
        <v>908</v>
      </c>
      <c r="L8" s="528" t="s">
        <v>945</v>
      </c>
      <c r="M8" s="528" t="s">
        <v>2113</v>
      </c>
      <c r="N8" s="529" t="s">
        <v>2114</v>
      </c>
      <c r="O8" s="525" t="str">
        <f>+E8</f>
        <v xml:space="preserve"> ստաժ</v>
      </c>
      <c r="P8" s="526" t="str">
        <f>+F8</f>
        <v>Ստաժի %-ը</v>
      </c>
      <c r="Q8" s="523" t="s">
        <v>62</v>
      </c>
      <c r="R8" s="1330" t="s">
        <v>63</v>
      </c>
      <c r="S8" s="1330" t="s">
        <v>2882</v>
      </c>
      <c r="T8" s="1329" t="s">
        <v>2883</v>
      </c>
      <c r="U8" s="523" t="s">
        <v>623</v>
      </c>
      <c r="V8" s="523" t="s">
        <v>624</v>
      </c>
      <c r="W8" s="523" t="s">
        <v>942</v>
      </c>
      <c r="X8" s="528" t="s">
        <v>946</v>
      </c>
      <c r="Y8" s="528" t="s">
        <v>2129</v>
      </c>
      <c r="Z8" s="529" t="s">
        <v>2130</v>
      </c>
      <c r="AA8" s="525" t="str">
        <f>+O8</f>
        <v xml:space="preserve"> ստաժ</v>
      </c>
      <c r="AB8" s="526" t="str">
        <f>+P8</f>
        <v>Ստաժի %-ը</v>
      </c>
      <c r="AC8" s="523" t="s">
        <v>62</v>
      </c>
      <c r="AD8" s="1330" t="s">
        <v>63</v>
      </c>
      <c r="AE8" s="1330" t="s">
        <v>2882</v>
      </c>
      <c r="AF8" s="1329" t="s">
        <v>2883</v>
      </c>
      <c r="AG8" s="523" t="s">
        <v>623</v>
      </c>
      <c r="AH8" s="523" t="s">
        <v>624</v>
      </c>
      <c r="AI8" s="523" t="s">
        <v>942</v>
      </c>
      <c r="AJ8" s="528" t="s">
        <v>946</v>
      </c>
      <c r="AK8" s="528" t="s">
        <v>2131</v>
      </c>
      <c r="AL8" s="529" t="s">
        <v>2132</v>
      </c>
      <c r="AM8" s="525" t="str">
        <f>+AA8</f>
        <v xml:space="preserve"> ստաժ</v>
      </c>
      <c r="AN8" s="526" t="str">
        <f>+AB8</f>
        <v>Ստաժի %-ը</v>
      </c>
      <c r="AO8" s="523" t="s">
        <v>62</v>
      </c>
      <c r="AP8" s="1330" t="s">
        <v>63</v>
      </c>
      <c r="AQ8" s="1330" t="s">
        <v>2882</v>
      </c>
      <c r="AR8" s="1329" t="s">
        <v>2883</v>
      </c>
      <c r="AS8" s="523" t="s">
        <v>623</v>
      </c>
      <c r="AT8" s="523" t="s">
        <v>624</v>
      </c>
      <c r="AU8" s="523" t="s">
        <v>942</v>
      </c>
      <c r="AV8" s="528" t="s">
        <v>946</v>
      </c>
      <c r="AW8" s="528" t="s">
        <v>2482</v>
      </c>
      <c r="AX8" s="529" t="s">
        <v>2481</v>
      </c>
    </row>
    <row r="9" spans="1:50" ht="78.75" customHeight="1" thickBot="1" x14ac:dyDescent="0.35">
      <c r="A9" s="833"/>
      <c r="B9" s="898" t="s">
        <v>2502</v>
      </c>
      <c r="C9" s="830"/>
      <c r="D9" s="830"/>
      <c r="E9" s="839"/>
      <c r="F9" s="839"/>
      <c r="G9" s="834"/>
      <c r="H9" s="840"/>
      <c r="I9" s="834"/>
      <c r="J9" s="834"/>
      <c r="K9" s="834"/>
      <c r="L9" s="841"/>
      <c r="M9" s="841"/>
      <c r="N9" s="834"/>
      <c r="O9" s="839"/>
      <c r="P9" s="839"/>
      <c r="Q9" s="834"/>
      <c r="R9" s="1351"/>
      <c r="S9" s="834"/>
      <c r="T9" s="840"/>
      <c r="U9" s="834"/>
      <c r="V9" s="834"/>
      <c r="W9" s="834"/>
      <c r="X9" s="841"/>
      <c r="Y9" s="841"/>
      <c r="Z9" s="834"/>
      <c r="AA9" s="839"/>
      <c r="AB9" s="839"/>
      <c r="AC9" s="834"/>
      <c r="AD9" s="1351"/>
      <c r="AE9" s="834"/>
      <c r="AF9" s="840"/>
      <c r="AG9" s="834"/>
      <c r="AH9" s="834"/>
      <c r="AI9" s="834"/>
      <c r="AJ9" s="841"/>
      <c r="AK9" s="841"/>
      <c r="AL9" s="834"/>
      <c r="AM9" s="839"/>
      <c r="AN9" s="839"/>
      <c r="AO9" s="834"/>
      <c r="AP9" s="1351"/>
      <c r="AQ9" s="834"/>
      <c r="AR9" s="840"/>
      <c r="AS9" s="834"/>
      <c r="AT9" s="834"/>
      <c r="AU9" s="834"/>
      <c r="AV9" s="841"/>
      <c r="AW9" s="841"/>
      <c r="AX9" s="834"/>
    </row>
    <row r="10" spans="1:50" ht="23.25" customHeight="1" x14ac:dyDescent="0.3">
      <c r="A10" s="833"/>
      <c r="B10" s="831" t="s">
        <v>2368</v>
      </c>
      <c r="C10" s="830"/>
      <c r="D10" s="830"/>
      <c r="E10" s="839"/>
      <c r="F10" s="839"/>
      <c r="G10" s="834"/>
      <c r="H10" s="840"/>
      <c r="I10" s="834"/>
      <c r="J10" s="834"/>
      <c r="K10" s="834"/>
      <c r="L10" s="841"/>
      <c r="M10" s="841"/>
      <c r="N10" s="834"/>
      <c r="O10" s="839"/>
      <c r="P10" s="839"/>
      <c r="Q10" s="834"/>
      <c r="R10" s="1351"/>
      <c r="S10" s="834"/>
      <c r="T10" s="840"/>
      <c r="U10" s="834"/>
      <c r="V10" s="834"/>
      <c r="W10" s="834"/>
      <c r="X10" s="841"/>
      <c r="Y10" s="841"/>
      <c r="Z10" s="834"/>
      <c r="AA10" s="839"/>
      <c r="AB10" s="839"/>
      <c r="AC10" s="834"/>
      <c r="AD10" s="1351"/>
      <c r="AE10" s="834"/>
      <c r="AF10" s="840"/>
      <c r="AG10" s="834"/>
      <c r="AH10" s="834"/>
      <c r="AI10" s="834"/>
      <c r="AJ10" s="841"/>
      <c r="AK10" s="841"/>
      <c r="AL10" s="834"/>
      <c r="AM10" s="839"/>
      <c r="AN10" s="839"/>
      <c r="AO10" s="834"/>
      <c r="AP10" s="1351"/>
      <c r="AQ10" s="834"/>
      <c r="AR10" s="840"/>
      <c r="AS10" s="834"/>
      <c r="AT10" s="834"/>
      <c r="AU10" s="834"/>
      <c r="AV10" s="841"/>
      <c r="AW10" s="841"/>
      <c r="AX10" s="834"/>
    </row>
    <row r="11" spans="1:50" s="539" customFormat="1" ht="25.5" customHeight="1" thickBot="1" x14ac:dyDescent="0.35">
      <c r="A11" s="530">
        <v>1</v>
      </c>
      <c r="B11" s="827" t="s">
        <v>2366</v>
      </c>
      <c r="C11" s="531" t="s">
        <v>2359</v>
      </c>
      <c r="D11" s="829">
        <v>1</v>
      </c>
      <c r="E11" s="835">
        <v>1</v>
      </c>
      <c r="F11" s="692">
        <f>+E11*2</f>
        <v>2</v>
      </c>
      <c r="G11" s="557">
        <v>66140</v>
      </c>
      <c r="H11" s="557">
        <v>16</v>
      </c>
      <c r="I11" s="534">
        <f t="shared" ref="I11:I29" si="14">+H11*G11</f>
        <v>1058240</v>
      </c>
      <c r="J11" s="944">
        <v>547560</v>
      </c>
      <c r="K11" s="836">
        <f t="shared" ref="K11:K15" si="15">+I11+J11</f>
        <v>1605800</v>
      </c>
      <c r="L11" s="837"/>
      <c r="M11" s="546">
        <f>+K11+L11</f>
        <v>1605800</v>
      </c>
      <c r="N11" s="694">
        <f>+M11*13.13</f>
        <v>21084154</v>
      </c>
      <c r="O11" s="691">
        <f t="shared" ref="O11:O29" si="16">+E11+1</f>
        <v>2</v>
      </c>
      <c r="P11" s="692">
        <f>+O11*2</f>
        <v>4</v>
      </c>
      <c r="Q11" s="557">
        <f t="shared" ref="Q11:Q29" si="17">+G11</f>
        <v>66140</v>
      </c>
      <c r="R11" s="1352">
        <v>16</v>
      </c>
      <c r="S11" s="557">
        <v>0.5</v>
      </c>
      <c r="T11" s="557">
        <f>+R11+R11*S11</f>
        <v>24</v>
      </c>
      <c r="U11" s="693">
        <f t="shared" ref="U11:U15" si="18">+T11*Q11</f>
        <v>1587360</v>
      </c>
      <c r="V11" s="693">
        <f t="shared" ref="V11" si="19">IF((P11&lt;=30)*AND(U11*P11%&gt;J11),U11*P11%,IF((P11&gt;30)*AND(U11*30%&gt;J11),U11*30%,J11))</f>
        <v>547560</v>
      </c>
      <c r="W11" s="693">
        <f>+U11+V11</f>
        <v>2134920</v>
      </c>
      <c r="X11" s="837"/>
      <c r="Y11" s="546">
        <f>+W11+X11</f>
        <v>2134920</v>
      </c>
      <c r="Z11" s="694">
        <f>+Y11*13.13</f>
        <v>28031499.600000001</v>
      </c>
      <c r="AA11" s="691">
        <f>+O11+1</f>
        <v>3</v>
      </c>
      <c r="AB11" s="692">
        <f>+AA11*2</f>
        <v>6</v>
      </c>
      <c r="AC11" s="557">
        <f>+Q11</f>
        <v>66140</v>
      </c>
      <c r="AD11" s="1352">
        <v>16</v>
      </c>
      <c r="AE11" s="557">
        <v>1</v>
      </c>
      <c r="AF11" s="557">
        <f>+AD11+AD11*AE11</f>
        <v>32</v>
      </c>
      <c r="AG11" s="693">
        <f t="shared" ref="AG11:AG15" si="20">+AF11*AC11</f>
        <v>2116480</v>
      </c>
      <c r="AH11" s="693">
        <f t="shared" ref="AH11" si="21">IF((AB11&lt;=30)*AND(AG11*AB11%&gt;V11),AG11*AB11%,IF((AB11&gt;30)*AND(AG11*30%&gt;V11),AG11*30%,V11))</f>
        <v>547560</v>
      </c>
      <c r="AI11" s="693">
        <f>+AG11+AH11</f>
        <v>2664040</v>
      </c>
      <c r="AJ11" s="837"/>
      <c r="AK11" s="546">
        <f>+AI11+AJ11</f>
        <v>2664040</v>
      </c>
      <c r="AL11" s="694">
        <f>+AK11*13.13</f>
        <v>34978845.200000003</v>
      </c>
      <c r="AM11" s="691">
        <f>+AA11+1</f>
        <v>4</v>
      </c>
      <c r="AN11" s="692">
        <f>+AM11*2</f>
        <v>8</v>
      </c>
      <c r="AO11" s="557">
        <f>+AC11</f>
        <v>66140</v>
      </c>
      <c r="AP11" s="1352">
        <v>16</v>
      </c>
      <c r="AQ11" s="557">
        <v>1</v>
      </c>
      <c r="AR11" s="557">
        <f>+AP11+AP11*AQ11</f>
        <v>32</v>
      </c>
      <c r="AS11" s="693">
        <f t="shared" ref="AS11:AS15" si="22">+AR11*AO11</f>
        <v>2116480</v>
      </c>
      <c r="AT11" s="693">
        <f t="shared" ref="AT11" si="23">IF((AN11&lt;=30)*AND(AS11*AN11%&gt;AH11),AS11*AN11%,IF((AN11&gt;30)*AND(AS11*30%&gt;AH11),AS11*30%,AH11))</f>
        <v>547560</v>
      </c>
      <c r="AU11" s="693">
        <f>+AS11+AT11</f>
        <v>2664040</v>
      </c>
      <c r="AV11" s="837"/>
      <c r="AW11" s="546">
        <f>+AU11+AV11</f>
        <v>2664040</v>
      </c>
      <c r="AX11" s="838">
        <f>+AW11*13.13</f>
        <v>34978845.200000003</v>
      </c>
    </row>
    <row r="12" spans="1:50" s="539" customFormat="1" ht="23.25" customHeight="1" thickBot="1" x14ac:dyDescent="0.35">
      <c r="A12" s="540">
        <v>2</v>
      </c>
      <c r="B12" s="827" t="s">
        <v>2362</v>
      </c>
      <c r="C12" s="531" t="s">
        <v>2360</v>
      </c>
      <c r="D12" s="532">
        <v>1</v>
      </c>
      <c r="E12" s="835">
        <v>1</v>
      </c>
      <c r="F12" s="542">
        <f t="shared" ref="F12:F15" si="24">+E12*2</f>
        <v>2</v>
      </c>
      <c r="G12" s="543">
        <v>66140</v>
      </c>
      <c r="H12" s="543">
        <v>12</v>
      </c>
      <c r="I12" s="534">
        <f t="shared" si="14"/>
        <v>793680</v>
      </c>
      <c r="J12" s="544">
        <v>15873.6</v>
      </c>
      <c r="K12" s="535">
        <f t="shared" si="15"/>
        <v>809553.6</v>
      </c>
      <c r="L12" s="545"/>
      <c r="M12" s="546">
        <f t="shared" ref="M12:M15" si="25">+K12+L12</f>
        <v>809553.6</v>
      </c>
      <c r="N12" s="537">
        <f t="shared" ref="N12:N15" si="26">+M12*13.13</f>
        <v>10629438.768000001</v>
      </c>
      <c r="O12" s="547">
        <f t="shared" si="16"/>
        <v>2</v>
      </c>
      <c r="P12" s="542">
        <f t="shared" ref="P12:P15" si="27">+O12*2</f>
        <v>4</v>
      </c>
      <c r="Q12" s="543">
        <f t="shared" si="17"/>
        <v>66140</v>
      </c>
      <c r="R12" s="1153">
        <v>12</v>
      </c>
      <c r="S12" s="557">
        <v>0.5</v>
      </c>
      <c r="T12" s="557">
        <f t="shared" ref="T12:T29" si="28">+R12+R12*S12</f>
        <v>18</v>
      </c>
      <c r="U12" s="538">
        <f t="shared" si="18"/>
        <v>1190520</v>
      </c>
      <c r="V12" s="538">
        <f>+U12*0.04</f>
        <v>47620.800000000003</v>
      </c>
      <c r="W12" s="538">
        <f t="shared" ref="W12:W15" si="29">+U12+V12</f>
        <v>1238140.8</v>
      </c>
      <c r="X12" s="543"/>
      <c r="Y12" s="536">
        <f t="shared" ref="Y12:Y15" si="30">+W12+X12</f>
        <v>1238140.8</v>
      </c>
      <c r="Z12" s="537">
        <f t="shared" ref="Z12:Z15" si="31">+Y12*13.13</f>
        <v>16256788.704000002</v>
      </c>
      <c r="AA12" s="547">
        <f t="shared" ref="AA12:AA15" si="32">+O12+1</f>
        <v>3</v>
      </c>
      <c r="AB12" s="542">
        <f t="shared" ref="AB12:AB15" si="33">+AA12*2</f>
        <v>6</v>
      </c>
      <c r="AC12" s="543">
        <f>+Q12</f>
        <v>66140</v>
      </c>
      <c r="AD12" s="1153">
        <v>12</v>
      </c>
      <c r="AE12" s="557">
        <v>1</v>
      </c>
      <c r="AF12" s="557">
        <f t="shared" ref="AF12:AF29" si="34">+AD12+AD12*AE12</f>
        <v>24</v>
      </c>
      <c r="AG12" s="538">
        <f t="shared" si="20"/>
        <v>1587360</v>
      </c>
      <c r="AH12" s="538">
        <f>+AG12*0.06</f>
        <v>95241.599999999991</v>
      </c>
      <c r="AI12" s="538">
        <f t="shared" ref="AI12" si="35">+AG12+AH12</f>
        <v>1682601.6</v>
      </c>
      <c r="AJ12" s="543"/>
      <c r="AK12" s="536">
        <f t="shared" ref="AK12:AK15" si="36">+AI12+AJ12</f>
        <v>1682601.6</v>
      </c>
      <c r="AL12" s="537">
        <f t="shared" ref="AL12:AL15" si="37">+AK12*13.13</f>
        <v>22092559.008000001</v>
      </c>
      <c r="AM12" s="547">
        <f t="shared" ref="AM12:AM15" si="38">+AA12+1</f>
        <v>4</v>
      </c>
      <c r="AN12" s="542">
        <f t="shared" ref="AN12:AN15" si="39">+AM12*2</f>
        <v>8</v>
      </c>
      <c r="AO12" s="543">
        <f>+AC12</f>
        <v>66140</v>
      </c>
      <c r="AP12" s="1153">
        <v>12</v>
      </c>
      <c r="AQ12" s="557">
        <v>1</v>
      </c>
      <c r="AR12" s="557">
        <f t="shared" ref="AR12:AR29" si="40">+AP12+AP12*AQ12</f>
        <v>24</v>
      </c>
      <c r="AS12" s="538">
        <f t="shared" si="22"/>
        <v>1587360</v>
      </c>
      <c r="AT12" s="538">
        <f>+AS12*0.08</f>
        <v>126988.8</v>
      </c>
      <c r="AU12" s="538">
        <f t="shared" ref="AU12" si="41">+AS12+AT12</f>
        <v>1714348.8</v>
      </c>
      <c r="AV12" s="543"/>
      <c r="AW12" s="536">
        <f t="shared" ref="AW12:AW15" si="42">+AU12+AV12</f>
        <v>1714348.8</v>
      </c>
      <c r="AX12" s="696">
        <f t="shared" ref="AX12:AX15" si="43">+AW12*13.13</f>
        <v>22509399.744000003</v>
      </c>
    </row>
    <row r="13" spans="1:50" s="539" customFormat="1" ht="23.25" customHeight="1" thickBot="1" x14ac:dyDescent="0.35">
      <c r="A13" s="530">
        <v>3</v>
      </c>
      <c r="B13" s="827" t="s">
        <v>2363</v>
      </c>
      <c r="C13" s="531" t="s">
        <v>2360</v>
      </c>
      <c r="D13" s="532">
        <v>1</v>
      </c>
      <c r="E13" s="835">
        <v>1</v>
      </c>
      <c r="F13" s="542">
        <f t="shared" si="24"/>
        <v>2</v>
      </c>
      <c r="G13" s="543">
        <v>66140</v>
      </c>
      <c r="H13" s="543">
        <v>12</v>
      </c>
      <c r="I13" s="534">
        <f t="shared" si="14"/>
        <v>793680</v>
      </c>
      <c r="J13" s="544">
        <v>15873.6</v>
      </c>
      <c r="K13" s="548">
        <f t="shared" si="15"/>
        <v>809553.6</v>
      </c>
      <c r="L13" s="545"/>
      <c r="M13" s="546">
        <f t="shared" si="25"/>
        <v>809553.6</v>
      </c>
      <c r="N13" s="537">
        <f t="shared" si="26"/>
        <v>10629438.768000001</v>
      </c>
      <c r="O13" s="547">
        <f t="shared" si="16"/>
        <v>2</v>
      </c>
      <c r="P13" s="542">
        <f t="shared" si="27"/>
        <v>4</v>
      </c>
      <c r="Q13" s="543">
        <f t="shared" si="17"/>
        <v>66140</v>
      </c>
      <c r="R13" s="1153">
        <v>12</v>
      </c>
      <c r="S13" s="557">
        <v>0.5</v>
      </c>
      <c r="T13" s="557">
        <f t="shared" si="28"/>
        <v>18</v>
      </c>
      <c r="U13" s="538">
        <f t="shared" si="18"/>
        <v>1190520</v>
      </c>
      <c r="V13" s="538">
        <f t="shared" ref="V13:V15" si="44">+U13*0.04</f>
        <v>47620.800000000003</v>
      </c>
      <c r="W13" s="538">
        <f>+U13+V13</f>
        <v>1238140.8</v>
      </c>
      <c r="X13" s="543"/>
      <c r="Y13" s="536">
        <f t="shared" si="30"/>
        <v>1238140.8</v>
      </c>
      <c r="Z13" s="537">
        <f t="shared" si="31"/>
        <v>16256788.704000002</v>
      </c>
      <c r="AA13" s="547">
        <f t="shared" si="32"/>
        <v>3</v>
      </c>
      <c r="AB13" s="542">
        <f t="shared" si="33"/>
        <v>6</v>
      </c>
      <c r="AC13" s="543">
        <f>+Q13</f>
        <v>66140</v>
      </c>
      <c r="AD13" s="1153">
        <v>12</v>
      </c>
      <c r="AE13" s="557">
        <v>1</v>
      </c>
      <c r="AF13" s="557">
        <f t="shared" si="34"/>
        <v>24</v>
      </c>
      <c r="AG13" s="538">
        <f t="shared" si="20"/>
        <v>1587360</v>
      </c>
      <c r="AH13" s="538">
        <f t="shared" ref="AH13:AH15" si="45">+AG13*0.06</f>
        <v>95241.599999999991</v>
      </c>
      <c r="AI13" s="538">
        <f>+AG13+AH13</f>
        <v>1682601.6</v>
      </c>
      <c r="AJ13" s="543"/>
      <c r="AK13" s="536">
        <f t="shared" si="36"/>
        <v>1682601.6</v>
      </c>
      <c r="AL13" s="537">
        <f t="shared" si="37"/>
        <v>22092559.008000001</v>
      </c>
      <c r="AM13" s="547">
        <f t="shared" si="38"/>
        <v>4</v>
      </c>
      <c r="AN13" s="542">
        <f t="shared" si="39"/>
        <v>8</v>
      </c>
      <c r="AO13" s="543">
        <f>+AC13</f>
        <v>66140</v>
      </c>
      <c r="AP13" s="1153">
        <v>12</v>
      </c>
      <c r="AQ13" s="557">
        <v>1</v>
      </c>
      <c r="AR13" s="557">
        <f t="shared" si="40"/>
        <v>24</v>
      </c>
      <c r="AS13" s="538">
        <f t="shared" si="22"/>
        <v>1587360</v>
      </c>
      <c r="AT13" s="538">
        <f t="shared" ref="AT13:AT15" si="46">+AS13*0.08</f>
        <v>126988.8</v>
      </c>
      <c r="AU13" s="538">
        <f>+AS13+AT13</f>
        <v>1714348.8</v>
      </c>
      <c r="AV13" s="543"/>
      <c r="AW13" s="536">
        <f t="shared" si="42"/>
        <v>1714348.8</v>
      </c>
      <c r="AX13" s="696">
        <f t="shared" si="43"/>
        <v>22509399.744000003</v>
      </c>
    </row>
    <row r="14" spans="1:50" s="539" customFormat="1" ht="23.25" customHeight="1" thickBot="1" x14ac:dyDescent="0.35">
      <c r="A14" s="540">
        <v>4</v>
      </c>
      <c r="B14" s="827" t="s">
        <v>2364</v>
      </c>
      <c r="C14" s="531" t="s">
        <v>2360</v>
      </c>
      <c r="D14" s="532">
        <v>1</v>
      </c>
      <c r="E14" s="835">
        <v>1</v>
      </c>
      <c r="F14" s="542">
        <f t="shared" si="24"/>
        <v>2</v>
      </c>
      <c r="G14" s="543">
        <v>66140</v>
      </c>
      <c r="H14" s="543">
        <v>12</v>
      </c>
      <c r="I14" s="534">
        <f t="shared" si="14"/>
        <v>793680</v>
      </c>
      <c r="J14" s="544">
        <v>15873.6</v>
      </c>
      <c r="K14" s="548">
        <f t="shared" si="15"/>
        <v>809553.6</v>
      </c>
      <c r="L14" s="545"/>
      <c r="M14" s="546">
        <f t="shared" si="25"/>
        <v>809553.6</v>
      </c>
      <c r="N14" s="537">
        <f t="shared" si="26"/>
        <v>10629438.768000001</v>
      </c>
      <c r="O14" s="547">
        <f t="shared" si="16"/>
        <v>2</v>
      </c>
      <c r="P14" s="542">
        <f t="shared" si="27"/>
        <v>4</v>
      </c>
      <c r="Q14" s="543">
        <f t="shared" si="17"/>
        <v>66140</v>
      </c>
      <c r="R14" s="1153">
        <v>12</v>
      </c>
      <c r="S14" s="557">
        <v>0.5</v>
      </c>
      <c r="T14" s="557">
        <f t="shared" si="28"/>
        <v>18</v>
      </c>
      <c r="U14" s="538">
        <f t="shared" si="18"/>
        <v>1190520</v>
      </c>
      <c r="V14" s="538">
        <f t="shared" si="44"/>
        <v>47620.800000000003</v>
      </c>
      <c r="W14" s="538">
        <f t="shared" si="29"/>
        <v>1238140.8</v>
      </c>
      <c r="X14" s="543"/>
      <c r="Y14" s="536">
        <f t="shared" si="30"/>
        <v>1238140.8</v>
      </c>
      <c r="Z14" s="537">
        <f t="shared" si="31"/>
        <v>16256788.704000002</v>
      </c>
      <c r="AA14" s="547">
        <f t="shared" si="32"/>
        <v>3</v>
      </c>
      <c r="AB14" s="542">
        <f t="shared" si="33"/>
        <v>6</v>
      </c>
      <c r="AC14" s="543">
        <f>+Q14</f>
        <v>66140</v>
      </c>
      <c r="AD14" s="1153">
        <v>12</v>
      </c>
      <c r="AE14" s="557">
        <v>1</v>
      </c>
      <c r="AF14" s="557">
        <f t="shared" si="34"/>
        <v>24</v>
      </c>
      <c r="AG14" s="538">
        <f t="shared" si="20"/>
        <v>1587360</v>
      </c>
      <c r="AH14" s="538">
        <f t="shared" si="45"/>
        <v>95241.599999999991</v>
      </c>
      <c r="AI14" s="538">
        <f t="shared" ref="AI14:AI15" si="47">+AG14+AH14</f>
        <v>1682601.6</v>
      </c>
      <c r="AJ14" s="543"/>
      <c r="AK14" s="536">
        <f t="shared" si="36"/>
        <v>1682601.6</v>
      </c>
      <c r="AL14" s="537">
        <f t="shared" si="37"/>
        <v>22092559.008000001</v>
      </c>
      <c r="AM14" s="547">
        <f t="shared" si="38"/>
        <v>4</v>
      </c>
      <c r="AN14" s="542">
        <f t="shared" si="39"/>
        <v>8</v>
      </c>
      <c r="AO14" s="543">
        <f>+AC14</f>
        <v>66140</v>
      </c>
      <c r="AP14" s="1153">
        <v>12</v>
      </c>
      <c r="AQ14" s="557">
        <v>1</v>
      </c>
      <c r="AR14" s="557">
        <f t="shared" si="40"/>
        <v>24</v>
      </c>
      <c r="AS14" s="538">
        <f t="shared" si="22"/>
        <v>1587360</v>
      </c>
      <c r="AT14" s="538">
        <f t="shared" si="46"/>
        <v>126988.8</v>
      </c>
      <c r="AU14" s="538">
        <f t="shared" ref="AU14:AU15" si="48">+AS14+AT14</f>
        <v>1714348.8</v>
      </c>
      <c r="AV14" s="543"/>
      <c r="AW14" s="536">
        <f t="shared" si="42"/>
        <v>1714348.8</v>
      </c>
      <c r="AX14" s="696">
        <f t="shared" si="43"/>
        <v>22509399.744000003</v>
      </c>
    </row>
    <row r="15" spans="1:50" s="539" customFormat="1" ht="23.25" customHeight="1" thickBot="1" x14ac:dyDescent="0.35">
      <c r="A15" s="530">
        <v>5</v>
      </c>
      <c r="B15" s="827" t="s">
        <v>2365</v>
      </c>
      <c r="C15" s="531" t="s">
        <v>2360</v>
      </c>
      <c r="D15" s="532">
        <v>1</v>
      </c>
      <c r="E15" s="835">
        <v>1</v>
      </c>
      <c r="F15" s="542">
        <f t="shared" si="24"/>
        <v>2</v>
      </c>
      <c r="G15" s="543">
        <v>66140</v>
      </c>
      <c r="H15" s="543">
        <v>12</v>
      </c>
      <c r="I15" s="534">
        <f t="shared" si="14"/>
        <v>793680</v>
      </c>
      <c r="J15" s="544">
        <v>15873.6</v>
      </c>
      <c r="K15" s="548">
        <f t="shared" si="15"/>
        <v>809553.6</v>
      </c>
      <c r="L15" s="545"/>
      <c r="M15" s="546">
        <f t="shared" si="25"/>
        <v>809553.6</v>
      </c>
      <c r="N15" s="537">
        <f t="shared" si="26"/>
        <v>10629438.768000001</v>
      </c>
      <c r="O15" s="547">
        <f t="shared" si="16"/>
        <v>2</v>
      </c>
      <c r="P15" s="542">
        <f t="shared" si="27"/>
        <v>4</v>
      </c>
      <c r="Q15" s="543">
        <f t="shared" si="17"/>
        <v>66140</v>
      </c>
      <c r="R15" s="1153">
        <v>12</v>
      </c>
      <c r="S15" s="557">
        <v>0.5</v>
      </c>
      <c r="T15" s="557">
        <f t="shared" si="28"/>
        <v>18</v>
      </c>
      <c r="U15" s="538">
        <f t="shared" si="18"/>
        <v>1190520</v>
      </c>
      <c r="V15" s="538">
        <f t="shared" si="44"/>
        <v>47620.800000000003</v>
      </c>
      <c r="W15" s="538">
        <f t="shared" si="29"/>
        <v>1238140.8</v>
      </c>
      <c r="X15" s="543"/>
      <c r="Y15" s="536">
        <f t="shared" si="30"/>
        <v>1238140.8</v>
      </c>
      <c r="Z15" s="537">
        <f t="shared" si="31"/>
        <v>16256788.704000002</v>
      </c>
      <c r="AA15" s="547">
        <f t="shared" si="32"/>
        <v>3</v>
      </c>
      <c r="AB15" s="542">
        <f t="shared" si="33"/>
        <v>6</v>
      </c>
      <c r="AC15" s="543">
        <f>+Q15</f>
        <v>66140</v>
      </c>
      <c r="AD15" s="1153">
        <v>12</v>
      </c>
      <c r="AE15" s="557">
        <v>1</v>
      </c>
      <c r="AF15" s="557">
        <f t="shared" si="34"/>
        <v>24</v>
      </c>
      <c r="AG15" s="538">
        <f t="shared" si="20"/>
        <v>1587360</v>
      </c>
      <c r="AH15" s="538">
        <f t="shared" si="45"/>
        <v>95241.599999999991</v>
      </c>
      <c r="AI15" s="538">
        <f t="shared" si="47"/>
        <v>1682601.6</v>
      </c>
      <c r="AJ15" s="543"/>
      <c r="AK15" s="536">
        <f t="shared" si="36"/>
        <v>1682601.6</v>
      </c>
      <c r="AL15" s="537">
        <f t="shared" si="37"/>
        <v>22092559.008000001</v>
      </c>
      <c r="AM15" s="547">
        <f t="shared" si="38"/>
        <v>4</v>
      </c>
      <c r="AN15" s="542">
        <f t="shared" si="39"/>
        <v>8</v>
      </c>
      <c r="AO15" s="543">
        <f>+AC15</f>
        <v>66140</v>
      </c>
      <c r="AP15" s="1153">
        <v>12</v>
      </c>
      <c r="AQ15" s="557">
        <v>1</v>
      </c>
      <c r="AR15" s="557">
        <f t="shared" si="40"/>
        <v>24</v>
      </c>
      <c r="AS15" s="538">
        <f t="shared" si="22"/>
        <v>1587360</v>
      </c>
      <c r="AT15" s="538">
        <f t="shared" si="46"/>
        <v>126988.8</v>
      </c>
      <c r="AU15" s="538">
        <f t="shared" si="48"/>
        <v>1714348.8</v>
      </c>
      <c r="AV15" s="543"/>
      <c r="AW15" s="536">
        <f t="shared" si="42"/>
        <v>1714348.8</v>
      </c>
      <c r="AX15" s="696">
        <f t="shared" si="43"/>
        <v>22509399.744000003</v>
      </c>
    </row>
    <row r="16" spans="1:50" s="539" customFormat="1" ht="45" customHeight="1" thickBot="1" x14ac:dyDescent="0.35">
      <c r="A16" s="530">
        <v>7</v>
      </c>
      <c r="B16" s="827" t="s">
        <v>108</v>
      </c>
      <c r="C16" s="847" t="s">
        <v>107</v>
      </c>
      <c r="D16" s="532">
        <v>1</v>
      </c>
      <c r="E16" s="541">
        <v>6</v>
      </c>
      <c r="F16" s="542"/>
      <c r="G16" s="543">
        <v>66140</v>
      </c>
      <c r="H16" s="543">
        <v>10</v>
      </c>
      <c r="I16" s="534">
        <f t="shared" si="14"/>
        <v>661400</v>
      </c>
      <c r="J16" s="544">
        <v>0</v>
      </c>
      <c r="K16" s="548">
        <f t="shared" ref="K16:K25" si="49">+I16+J16</f>
        <v>661400</v>
      </c>
      <c r="L16" s="545">
        <f>+I16*0.15</f>
        <v>99210</v>
      </c>
      <c r="M16" s="546">
        <f t="shared" ref="M16:M25" si="50">+K16+L16</f>
        <v>760610</v>
      </c>
      <c r="N16" s="537">
        <f t="shared" ref="N16:N25" si="51">+M16*13.13</f>
        <v>9986809.3000000007</v>
      </c>
      <c r="O16" s="547">
        <f t="shared" si="16"/>
        <v>7</v>
      </c>
      <c r="P16" s="542"/>
      <c r="Q16" s="543">
        <f t="shared" si="17"/>
        <v>66140</v>
      </c>
      <c r="R16" s="1153">
        <v>10</v>
      </c>
      <c r="S16" s="557">
        <v>0.5</v>
      </c>
      <c r="T16" s="557">
        <f t="shared" si="28"/>
        <v>15</v>
      </c>
      <c r="U16" s="538">
        <f t="shared" ref="U16:U25" si="52">+T16*Q16</f>
        <v>992100</v>
      </c>
      <c r="V16" s="538">
        <f>IF((P16&lt;=30)*AND(U16*P16%&gt;J16),U16*P16%,IF((P16&gt;30)*AND(U16*30%&gt;J16),U16*30%,J16))</f>
        <v>0</v>
      </c>
      <c r="W16" s="538">
        <f t="shared" ref="W16:W25" si="53">+U16+V16</f>
        <v>992100</v>
      </c>
      <c r="X16" s="545">
        <f>+U16*0.15</f>
        <v>148815</v>
      </c>
      <c r="Y16" s="536">
        <f t="shared" ref="Y16:Y25" si="54">+W16+X16</f>
        <v>1140915</v>
      </c>
      <c r="Z16" s="537">
        <f t="shared" ref="Z16:Z25" si="55">+Y16*13.13</f>
        <v>14980213.950000001</v>
      </c>
      <c r="AA16" s="547">
        <f t="shared" ref="AA16:AA17" si="56">+O16+1</f>
        <v>8</v>
      </c>
      <c r="AB16" s="542"/>
      <c r="AC16" s="543">
        <f t="shared" ref="AC16:AC17" si="57">+Q16</f>
        <v>66140</v>
      </c>
      <c r="AD16" s="1153">
        <v>10</v>
      </c>
      <c r="AE16" s="557">
        <v>1</v>
      </c>
      <c r="AF16" s="557">
        <f t="shared" si="34"/>
        <v>20</v>
      </c>
      <c r="AG16" s="538">
        <f t="shared" ref="AG16:AG17" si="58">+AF16*AC16</f>
        <v>1322800</v>
      </c>
      <c r="AH16" s="538">
        <f t="shared" ref="AH16:AH17" si="59">IF((AB16&lt;=30)*AND(AG16*AB16%&gt;V16),AG16*AB16%,IF((AB16&gt;30)*AND(AG16*30%&gt;V16),AG16*30%,V16))</f>
        <v>0</v>
      </c>
      <c r="AI16" s="538">
        <f t="shared" ref="AI16:AI17" si="60">+AG16+AH16</f>
        <v>1322800</v>
      </c>
      <c r="AJ16" s="545">
        <f>+AG16*0.15</f>
        <v>198420</v>
      </c>
      <c r="AK16" s="536">
        <f t="shared" ref="AK16:AK17" si="61">+AI16+AJ16</f>
        <v>1521220</v>
      </c>
      <c r="AL16" s="537">
        <f t="shared" ref="AL16:AL17" si="62">+AK16*13.13</f>
        <v>19973618.600000001</v>
      </c>
      <c r="AM16" s="547">
        <f t="shared" ref="AM16:AM17" si="63">+AA16+1</f>
        <v>9</v>
      </c>
      <c r="AN16" s="542"/>
      <c r="AO16" s="543">
        <f t="shared" ref="AO16:AO17" si="64">+AC16</f>
        <v>66140</v>
      </c>
      <c r="AP16" s="1153">
        <v>10</v>
      </c>
      <c r="AQ16" s="557">
        <v>1</v>
      </c>
      <c r="AR16" s="557">
        <f t="shared" si="40"/>
        <v>20</v>
      </c>
      <c r="AS16" s="538">
        <f t="shared" ref="AS16:AS17" si="65">+AR16*AO16</f>
        <v>1322800</v>
      </c>
      <c r="AT16" s="538">
        <f t="shared" ref="AT16:AT17" si="66">IF((AN16&lt;=30)*AND(AS16*AN16%&gt;AH16),AS16*AN16%,IF((AN16&gt;30)*AND(AS16*30%&gt;AH16),AS16*30%,AH16))</f>
        <v>0</v>
      </c>
      <c r="AU16" s="538">
        <f t="shared" ref="AU16:AU17" si="67">+AS16+AT16</f>
        <v>1322800</v>
      </c>
      <c r="AV16" s="545">
        <f>+AS16*0.15</f>
        <v>198420</v>
      </c>
      <c r="AW16" s="536">
        <f t="shared" ref="AW16:AW17" si="68">+AU16+AV16</f>
        <v>1521220</v>
      </c>
      <c r="AX16" s="696">
        <f t="shared" ref="AX16:AX17" si="69">+AW16*13.13</f>
        <v>19973618.600000001</v>
      </c>
    </row>
    <row r="17" spans="1:50" s="539" customFormat="1" ht="24.75" customHeight="1" thickBot="1" x14ac:dyDescent="0.35">
      <c r="A17" s="530">
        <v>7</v>
      </c>
      <c r="B17" s="827" t="s">
        <v>2379</v>
      </c>
      <c r="C17" s="847" t="s">
        <v>2369</v>
      </c>
      <c r="D17" s="532">
        <v>1</v>
      </c>
      <c r="E17" s="541">
        <v>0</v>
      </c>
      <c r="F17" s="542"/>
      <c r="G17" s="543">
        <v>66140</v>
      </c>
      <c r="H17" s="543">
        <v>4.5</v>
      </c>
      <c r="I17" s="534">
        <f t="shared" si="14"/>
        <v>297630</v>
      </c>
      <c r="J17" s="544">
        <v>0</v>
      </c>
      <c r="K17" s="548">
        <f t="shared" si="49"/>
        <v>297630</v>
      </c>
      <c r="L17" s="545">
        <v>89289</v>
      </c>
      <c r="M17" s="546">
        <f t="shared" si="50"/>
        <v>386919</v>
      </c>
      <c r="N17" s="537">
        <f t="shared" si="51"/>
        <v>5080246.4700000007</v>
      </c>
      <c r="O17" s="547">
        <f t="shared" si="16"/>
        <v>1</v>
      </c>
      <c r="P17" s="542"/>
      <c r="Q17" s="543">
        <f t="shared" si="17"/>
        <v>66140</v>
      </c>
      <c r="R17" s="1153">
        <v>4.5</v>
      </c>
      <c r="S17" s="543">
        <v>0.3</v>
      </c>
      <c r="T17" s="557">
        <f t="shared" si="28"/>
        <v>5.85</v>
      </c>
      <c r="U17" s="538">
        <f t="shared" si="52"/>
        <v>386919</v>
      </c>
      <c r="V17" s="538">
        <f t="shared" ref="V17:V25" si="70">IF((P17&lt;=30)*AND(U17*P17%&gt;J17),U17*P17%,IF((P17&gt;30)*AND(U17*30%&gt;J17),U17*30%,J17))</f>
        <v>0</v>
      </c>
      <c r="W17" s="538">
        <f t="shared" si="53"/>
        <v>386919</v>
      </c>
      <c r="X17" s="545">
        <v>89289</v>
      </c>
      <c r="Y17" s="536">
        <f t="shared" si="54"/>
        <v>476208</v>
      </c>
      <c r="Z17" s="537">
        <f t="shared" si="55"/>
        <v>6252611.04</v>
      </c>
      <c r="AA17" s="547">
        <f t="shared" si="56"/>
        <v>2</v>
      </c>
      <c r="AB17" s="542"/>
      <c r="AC17" s="543">
        <f t="shared" si="57"/>
        <v>66140</v>
      </c>
      <c r="AD17" s="1153">
        <v>4.5</v>
      </c>
      <c r="AE17" s="543">
        <v>0.6</v>
      </c>
      <c r="AF17" s="557">
        <f t="shared" si="34"/>
        <v>7.1999999999999993</v>
      </c>
      <c r="AG17" s="538">
        <f t="shared" si="58"/>
        <v>476207.99999999994</v>
      </c>
      <c r="AH17" s="538">
        <f t="shared" si="59"/>
        <v>0</v>
      </c>
      <c r="AI17" s="538">
        <f t="shared" si="60"/>
        <v>476207.99999999994</v>
      </c>
      <c r="AJ17" s="545">
        <v>89289</v>
      </c>
      <c r="AK17" s="536">
        <f t="shared" si="61"/>
        <v>565497</v>
      </c>
      <c r="AL17" s="537">
        <f t="shared" si="62"/>
        <v>7424975.6100000003</v>
      </c>
      <c r="AM17" s="547">
        <f t="shared" si="63"/>
        <v>3</v>
      </c>
      <c r="AN17" s="542"/>
      <c r="AO17" s="543">
        <f t="shared" si="64"/>
        <v>66140</v>
      </c>
      <c r="AP17" s="1153">
        <v>4.5</v>
      </c>
      <c r="AQ17" s="543">
        <v>0.6</v>
      </c>
      <c r="AR17" s="557">
        <f t="shared" si="40"/>
        <v>7.1999999999999993</v>
      </c>
      <c r="AS17" s="538">
        <f t="shared" si="65"/>
        <v>476207.99999999994</v>
      </c>
      <c r="AT17" s="538">
        <f t="shared" si="66"/>
        <v>0</v>
      </c>
      <c r="AU17" s="538">
        <f t="shared" si="67"/>
        <v>476207.99999999994</v>
      </c>
      <c r="AV17" s="545">
        <v>89289</v>
      </c>
      <c r="AW17" s="536">
        <f t="shared" si="68"/>
        <v>565497</v>
      </c>
      <c r="AX17" s="696">
        <f t="shared" si="69"/>
        <v>7424975.6100000003</v>
      </c>
    </row>
    <row r="18" spans="1:50" s="539" customFormat="1" ht="24.75" customHeight="1" thickBot="1" x14ac:dyDescent="0.35">
      <c r="A18" s="530"/>
      <c r="B18" s="827" t="s">
        <v>2560</v>
      </c>
      <c r="C18" s="847" t="s">
        <v>2470</v>
      </c>
      <c r="D18" s="532">
        <v>1</v>
      </c>
      <c r="E18" s="541">
        <v>0</v>
      </c>
      <c r="F18" s="542"/>
      <c r="G18" s="543">
        <v>66140</v>
      </c>
      <c r="H18" s="543">
        <v>4.75</v>
      </c>
      <c r="I18" s="534">
        <f t="shared" si="14"/>
        <v>314165</v>
      </c>
      <c r="J18" s="544">
        <v>0</v>
      </c>
      <c r="K18" s="548">
        <f t="shared" ref="K18" si="71">+I18+J18</f>
        <v>314165</v>
      </c>
      <c r="L18" s="545"/>
      <c r="M18" s="546">
        <f t="shared" ref="M18" si="72">+K18+L18</f>
        <v>314165</v>
      </c>
      <c r="N18" s="537">
        <f t="shared" ref="N18" si="73">+M18*13.13</f>
        <v>4124986.45</v>
      </c>
      <c r="O18" s="547">
        <f t="shared" si="16"/>
        <v>1</v>
      </c>
      <c r="P18" s="542"/>
      <c r="Q18" s="543">
        <f t="shared" si="17"/>
        <v>66140</v>
      </c>
      <c r="R18" s="1153">
        <v>4.75</v>
      </c>
      <c r="S18" s="543">
        <v>0.3</v>
      </c>
      <c r="T18" s="557">
        <f t="shared" si="28"/>
        <v>6.1749999999999998</v>
      </c>
      <c r="U18" s="538">
        <f t="shared" ref="U18" si="74">+T18*Q18</f>
        <v>408414.5</v>
      </c>
      <c r="V18" s="538">
        <f t="shared" ref="V18" si="75">IF((P18&lt;=30)*AND(U18*P18%&gt;J18),U18*P18%,IF((P18&gt;30)*AND(U18*30%&gt;J18),U18*30%,J18))</f>
        <v>0</v>
      </c>
      <c r="W18" s="538">
        <f t="shared" ref="W18" si="76">+U18+V18</f>
        <v>408414.5</v>
      </c>
      <c r="X18" s="545"/>
      <c r="Y18" s="536">
        <f t="shared" ref="Y18" si="77">+W18+X18</f>
        <v>408414.5</v>
      </c>
      <c r="Z18" s="537">
        <f t="shared" ref="Z18" si="78">+Y18*13.13</f>
        <v>5362482.3850000007</v>
      </c>
      <c r="AA18" s="547">
        <f t="shared" ref="AA18:AA29" si="79">+O18+1</f>
        <v>2</v>
      </c>
      <c r="AB18" s="542"/>
      <c r="AC18" s="543">
        <f t="shared" ref="AC18:AC29" si="80">+Q18</f>
        <v>66140</v>
      </c>
      <c r="AD18" s="1153">
        <v>4.75</v>
      </c>
      <c r="AE18" s="543">
        <v>0.6</v>
      </c>
      <c r="AF18" s="557">
        <f t="shared" si="34"/>
        <v>7.6</v>
      </c>
      <c r="AG18" s="538">
        <f t="shared" ref="AG18:AG29" si="81">+AF18*AC18</f>
        <v>502664</v>
      </c>
      <c r="AH18" s="538">
        <f t="shared" ref="AH18:AH29" si="82">IF((AB18&lt;=30)*AND(AG18*AB18%&gt;V18),AG18*AB18%,IF((AB18&gt;30)*AND(AG18*30%&gt;V18),AG18*30%,V18))</f>
        <v>0</v>
      </c>
      <c r="AI18" s="538">
        <f t="shared" ref="AI18:AI29" si="83">+AG18+AH18</f>
        <v>502664</v>
      </c>
      <c r="AJ18" s="545"/>
      <c r="AK18" s="536">
        <f t="shared" ref="AK18:AK29" si="84">+AI18+AJ18</f>
        <v>502664</v>
      </c>
      <c r="AL18" s="537">
        <f t="shared" ref="AL18:AL29" si="85">+AK18*13.13</f>
        <v>6599978.3200000003</v>
      </c>
      <c r="AM18" s="547">
        <f t="shared" ref="AM18:AM29" si="86">+AA18+1</f>
        <v>3</v>
      </c>
      <c r="AN18" s="542"/>
      <c r="AO18" s="543">
        <f t="shared" ref="AO18:AO29" si="87">+AC18</f>
        <v>66140</v>
      </c>
      <c r="AP18" s="1153">
        <v>4.75</v>
      </c>
      <c r="AQ18" s="543">
        <v>0.6</v>
      </c>
      <c r="AR18" s="557">
        <f t="shared" si="40"/>
        <v>7.6</v>
      </c>
      <c r="AS18" s="538">
        <f t="shared" ref="AS18:AS29" si="88">+AR18*AO18</f>
        <v>502664</v>
      </c>
      <c r="AT18" s="538">
        <f t="shared" ref="AT18:AT29" si="89">IF((AN18&lt;=30)*AND(AS18*AN18%&gt;AH18),AS18*AN18%,IF((AN18&gt;30)*AND(AS18*30%&gt;AH18),AS18*30%,AH18))</f>
        <v>0</v>
      </c>
      <c r="AU18" s="538">
        <f t="shared" ref="AU18:AU29" si="90">+AS18+AT18</f>
        <v>502664</v>
      </c>
      <c r="AV18" s="545"/>
      <c r="AW18" s="536">
        <f t="shared" ref="AW18:AW29" si="91">+AU18+AV18</f>
        <v>502664</v>
      </c>
      <c r="AX18" s="696">
        <f t="shared" ref="AX18:AX29" si="92">+AW18*13.13</f>
        <v>6599978.3200000003</v>
      </c>
    </row>
    <row r="19" spans="1:50" s="539" customFormat="1" ht="24.75" customHeight="1" thickBot="1" x14ac:dyDescent="0.35">
      <c r="A19" s="530"/>
      <c r="B19" s="827" t="s">
        <v>2561</v>
      </c>
      <c r="C19" s="847" t="s">
        <v>2470</v>
      </c>
      <c r="D19" s="532">
        <v>1</v>
      </c>
      <c r="E19" s="541">
        <v>0</v>
      </c>
      <c r="F19" s="542"/>
      <c r="G19" s="543">
        <v>66140</v>
      </c>
      <c r="H19" s="543">
        <v>4.75</v>
      </c>
      <c r="I19" s="534">
        <f t="shared" si="14"/>
        <v>314165</v>
      </c>
      <c r="J19" s="544">
        <v>0</v>
      </c>
      <c r="K19" s="548">
        <f t="shared" ref="K19:K24" si="93">+I19+J19</f>
        <v>314165</v>
      </c>
      <c r="L19" s="545"/>
      <c r="M19" s="546">
        <f t="shared" ref="M19:M24" si="94">+K19+L19</f>
        <v>314165</v>
      </c>
      <c r="N19" s="537">
        <f t="shared" ref="N19:N24" si="95">+M19*13.13</f>
        <v>4124986.45</v>
      </c>
      <c r="O19" s="547">
        <f t="shared" si="16"/>
        <v>1</v>
      </c>
      <c r="P19" s="542"/>
      <c r="Q19" s="543">
        <f t="shared" si="17"/>
        <v>66140</v>
      </c>
      <c r="R19" s="1153">
        <v>4.75</v>
      </c>
      <c r="S19" s="543">
        <v>0.3</v>
      </c>
      <c r="T19" s="557">
        <f t="shared" si="28"/>
        <v>6.1749999999999998</v>
      </c>
      <c r="U19" s="538">
        <f t="shared" ref="U19:U24" si="96">+T19*Q19</f>
        <v>408414.5</v>
      </c>
      <c r="V19" s="538">
        <f t="shared" ref="V19:V24" si="97">IF((P19&lt;=30)*AND(U19*P19%&gt;J19),U19*P19%,IF((P19&gt;30)*AND(U19*30%&gt;J19),U19*30%,J19))</f>
        <v>0</v>
      </c>
      <c r="W19" s="538">
        <f t="shared" ref="W19:W24" si="98">+U19+V19</f>
        <v>408414.5</v>
      </c>
      <c r="X19" s="545"/>
      <c r="Y19" s="536">
        <f t="shared" ref="Y19:Y24" si="99">+W19+X19</f>
        <v>408414.5</v>
      </c>
      <c r="Z19" s="537">
        <f t="shared" ref="Z19:Z24" si="100">+Y19*13.13</f>
        <v>5362482.3850000007</v>
      </c>
      <c r="AA19" s="547">
        <f t="shared" si="79"/>
        <v>2</v>
      </c>
      <c r="AB19" s="542"/>
      <c r="AC19" s="543">
        <f t="shared" si="80"/>
        <v>66140</v>
      </c>
      <c r="AD19" s="1153">
        <v>4.75</v>
      </c>
      <c r="AE19" s="543">
        <v>0.6</v>
      </c>
      <c r="AF19" s="557">
        <f t="shared" si="34"/>
        <v>7.6</v>
      </c>
      <c r="AG19" s="538">
        <f t="shared" si="81"/>
        <v>502664</v>
      </c>
      <c r="AH19" s="538">
        <f t="shared" si="82"/>
        <v>0</v>
      </c>
      <c r="AI19" s="538">
        <f t="shared" si="83"/>
        <v>502664</v>
      </c>
      <c r="AJ19" s="545"/>
      <c r="AK19" s="536">
        <f t="shared" si="84"/>
        <v>502664</v>
      </c>
      <c r="AL19" s="537">
        <f t="shared" si="85"/>
        <v>6599978.3200000003</v>
      </c>
      <c r="AM19" s="547">
        <f t="shared" si="86"/>
        <v>3</v>
      </c>
      <c r="AN19" s="542"/>
      <c r="AO19" s="543">
        <f t="shared" si="87"/>
        <v>66140</v>
      </c>
      <c r="AP19" s="1153">
        <v>4.75</v>
      </c>
      <c r="AQ19" s="543">
        <v>0.6</v>
      </c>
      <c r="AR19" s="557">
        <f t="shared" si="40"/>
        <v>7.6</v>
      </c>
      <c r="AS19" s="538">
        <f t="shared" si="88"/>
        <v>502664</v>
      </c>
      <c r="AT19" s="538">
        <f t="shared" si="89"/>
        <v>0</v>
      </c>
      <c r="AU19" s="538">
        <f t="shared" si="90"/>
        <v>502664</v>
      </c>
      <c r="AV19" s="545"/>
      <c r="AW19" s="536">
        <f t="shared" si="91"/>
        <v>502664</v>
      </c>
      <c r="AX19" s="696">
        <f t="shared" si="92"/>
        <v>6599978.3200000003</v>
      </c>
    </row>
    <row r="20" spans="1:50" s="539" customFormat="1" ht="24.75" customHeight="1" thickBot="1" x14ac:dyDescent="0.35">
      <c r="A20" s="530"/>
      <c r="B20" s="827" t="s">
        <v>2556</v>
      </c>
      <c r="C20" s="847" t="s">
        <v>2471</v>
      </c>
      <c r="D20" s="532">
        <v>1</v>
      </c>
      <c r="E20" s="541">
        <v>0</v>
      </c>
      <c r="F20" s="542"/>
      <c r="G20" s="543">
        <v>66140</v>
      </c>
      <c r="H20" s="543">
        <v>3</v>
      </c>
      <c r="I20" s="534">
        <f t="shared" si="14"/>
        <v>198420</v>
      </c>
      <c r="J20" s="544">
        <v>0</v>
      </c>
      <c r="K20" s="548">
        <f t="shared" si="93"/>
        <v>198420</v>
      </c>
      <c r="L20" s="545"/>
      <c r="M20" s="546">
        <f t="shared" si="94"/>
        <v>198420</v>
      </c>
      <c r="N20" s="537">
        <f t="shared" si="95"/>
        <v>2605254.6</v>
      </c>
      <c r="O20" s="547">
        <f t="shared" si="16"/>
        <v>1</v>
      </c>
      <c r="P20" s="542"/>
      <c r="Q20" s="543">
        <f t="shared" si="17"/>
        <v>66140</v>
      </c>
      <c r="R20" s="1153">
        <v>3</v>
      </c>
      <c r="S20" s="543">
        <v>0.3</v>
      </c>
      <c r="T20" s="557">
        <f t="shared" si="28"/>
        <v>3.9</v>
      </c>
      <c r="U20" s="538">
        <f t="shared" si="96"/>
        <v>257946</v>
      </c>
      <c r="V20" s="538">
        <f t="shared" si="97"/>
        <v>0</v>
      </c>
      <c r="W20" s="538">
        <f t="shared" si="98"/>
        <v>257946</v>
      </c>
      <c r="X20" s="545"/>
      <c r="Y20" s="536">
        <f t="shared" si="99"/>
        <v>257946</v>
      </c>
      <c r="Z20" s="537">
        <f t="shared" si="100"/>
        <v>3386830.98</v>
      </c>
      <c r="AA20" s="547">
        <f t="shared" si="79"/>
        <v>2</v>
      </c>
      <c r="AB20" s="542"/>
      <c r="AC20" s="543">
        <f t="shared" si="80"/>
        <v>66140</v>
      </c>
      <c r="AD20" s="1153">
        <v>3</v>
      </c>
      <c r="AE20" s="543">
        <v>0.6</v>
      </c>
      <c r="AF20" s="557">
        <f t="shared" si="34"/>
        <v>4.8</v>
      </c>
      <c r="AG20" s="538">
        <f t="shared" si="81"/>
        <v>317472</v>
      </c>
      <c r="AH20" s="538">
        <f t="shared" si="82"/>
        <v>0</v>
      </c>
      <c r="AI20" s="538">
        <f t="shared" si="83"/>
        <v>317472</v>
      </c>
      <c r="AJ20" s="545"/>
      <c r="AK20" s="536">
        <f t="shared" si="84"/>
        <v>317472</v>
      </c>
      <c r="AL20" s="537">
        <f t="shared" si="85"/>
        <v>4168407.3600000003</v>
      </c>
      <c r="AM20" s="547">
        <f t="shared" si="86"/>
        <v>3</v>
      </c>
      <c r="AN20" s="542"/>
      <c r="AO20" s="543">
        <f t="shared" si="87"/>
        <v>66140</v>
      </c>
      <c r="AP20" s="1153">
        <v>3</v>
      </c>
      <c r="AQ20" s="543">
        <v>0.6</v>
      </c>
      <c r="AR20" s="557">
        <f t="shared" si="40"/>
        <v>4.8</v>
      </c>
      <c r="AS20" s="538">
        <f t="shared" si="88"/>
        <v>317472</v>
      </c>
      <c r="AT20" s="538">
        <f t="shared" si="89"/>
        <v>0</v>
      </c>
      <c r="AU20" s="538">
        <f t="shared" si="90"/>
        <v>317472</v>
      </c>
      <c r="AV20" s="545"/>
      <c r="AW20" s="536">
        <f t="shared" si="91"/>
        <v>317472</v>
      </c>
      <c r="AX20" s="696">
        <f t="shared" si="92"/>
        <v>4168407.3600000003</v>
      </c>
    </row>
    <row r="21" spans="1:50" s="539" customFormat="1" ht="24.75" customHeight="1" thickBot="1" x14ac:dyDescent="0.35">
      <c r="A21" s="530"/>
      <c r="B21" s="827" t="s">
        <v>2557</v>
      </c>
      <c r="C21" s="847" t="s">
        <v>2471</v>
      </c>
      <c r="D21" s="532">
        <v>1</v>
      </c>
      <c r="E21" s="541">
        <v>0</v>
      </c>
      <c r="F21" s="542"/>
      <c r="G21" s="543">
        <v>66140</v>
      </c>
      <c r="H21" s="543">
        <v>3</v>
      </c>
      <c r="I21" s="534">
        <f t="shared" si="14"/>
        <v>198420</v>
      </c>
      <c r="J21" s="544">
        <v>0</v>
      </c>
      <c r="K21" s="548">
        <f t="shared" si="93"/>
        <v>198420</v>
      </c>
      <c r="L21" s="545"/>
      <c r="M21" s="546">
        <f t="shared" si="94"/>
        <v>198420</v>
      </c>
      <c r="N21" s="537">
        <f t="shared" si="95"/>
        <v>2605254.6</v>
      </c>
      <c r="O21" s="547">
        <f t="shared" si="16"/>
        <v>1</v>
      </c>
      <c r="P21" s="542"/>
      <c r="Q21" s="543">
        <f t="shared" si="17"/>
        <v>66140</v>
      </c>
      <c r="R21" s="1153">
        <v>3</v>
      </c>
      <c r="S21" s="543">
        <v>0.3</v>
      </c>
      <c r="T21" s="557">
        <f t="shared" si="28"/>
        <v>3.9</v>
      </c>
      <c r="U21" s="538">
        <f t="shared" si="96"/>
        <v>257946</v>
      </c>
      <c r="V21" s="538">
        <f t="shared" si="97"/>
        <v>0</v>
      </c>
      <c r="W21" s="538">
        <f t="shared" si="98"/>
        <v>257946</v>
      </c>
      <c r="X21" s="545"/>
      <c r="Y21" s="536">
        <f t="shared" si="99"/>
        <v>257946</v>
      </c>
      <c r="Z21" s="537">
        <f t="shared" si="100"/>
        <v>3386830.98</v>
      </c>
      <c r="AA21" s="547">
        <f t="shared" si="79"/>
        <v>2</v>
      </c>
      <c r="AB21" s="542"/>
      <c r="AC21" s="543">
        <f t="shared" si="80"/>
        <v>66140</v>
      </c>
      <c r="AD21" s="1153">
        <v>3</v>
      </c>
      <c r="AE21" s="543">
        <v>0.6</v>
      </c>
      <c r="AF21" s="557">
        <f t="shared" si="34"/>
        <v>4.8</v>
      </c>
      <c r="AG21" s="538">
        <f t="shared" si="81"/>
        <v>317472</v>
      </c>
      <c r="AH21" s="538">
        <f t="shared" si="82"/>
        <v>0</v>
      </c>
      <c r="AI21" s="538">
        <f t="shared" si="83"/>
        <v>317472</v>
      </c>
      <c r="AJ21" s="545"/>
      <c r="AK21" s="536">
        <f t="shared" si="84"/>
        <v>317472</v>
      </c>
      <c r="AL21" s="537">
        <f t="shared" si="85"/>
        <v>4168407.3600000003</v>
      </c>
      <c r="AM21" s="547">
        <f t="shared" si="86"/>
        <v>3</v>
      </c>
      <c r="AN21" s="542"/>
      <c r="AO21" s="543">
        <f t="shared" si="87"/>
        <v>66140</v>
      </c>
      <c r="AP21" s="1153">
        <v>3</v>
      </c>
      <c r="AQ21" s="543">
        <v>0.6</v>
      </c>
      <c r="AR21" s="557">
        <f t="shared" si="40"/>
        <v>4.8</v>
      </c>
      <c r="AS21" s="538">
        <f t="shared" si="88"/>
        <v>317472</v>
      </c>
      <c r="AT21" s="538">
        <f t="shared" si="89"/>
        <v>0</v>
      </c>
      <c r="AU21" s="538">
        <f t="shared" si="90"/>
        <v>317472</v>
      </c>
      <c r="AV21" s="545"/>
      <c r="AW21" s="536">
        <f t="shared" si="91"/>
        <v>317472</v>
      </c>
      <c r="AX21" s="696">
        <f t="shared" si="92"/>
        <v>4168407.3600000003</v>
      </c>
    </row>
    <row r="22" spans="1:50" s="539" customFormat="1" ht="24.75" customHeight="1" thickBot="1" x14ac:dyDescent="0.35">
      <c r="A22" s="530"/>
      <c r="B22" s="827" t="s">
        <v>1131</v>
      </c>
      <c r="C22" s="847" t="s">
        <v>2471</v>
      </c>
      <c r="D22" s="532">
        <v>1</v>
      </c>
      <c r="E22" s="541">
        <v>0</v>
      </c>
      <c r="F22" s="542"/>
      <c r="G22" s="543">
        <v>66140</v>
      </c>
      <c r="H22" s="543">
        <v>3</v>
      </c>
      <c r="I22" s="534">
        <f t="shared" si="14"/>
        <v>198420</v>
      </c>
      <c r="J22" s="544">
        <v>0</v>
      </c>
      <c r="K22" s="548">
        <f t="shared" si="93"/>
        <v>198420</v>
      </c>
      <c r="L22" s="545"/>
      <c r="M22" s="546">
        <f t="shared" si="94"/>
        <v>198420</v>
      </c>
      <c r="N22" s="537">
        <f t="shared" si="95"/>
        <v>2605254.6</v>
      </c>
      <c r="O22" s="547">
        <f t="shared" si="16"/>
        <v>1</v>
      </c>
      <c r="P22" s="542"/>
      <c r="Q22" s="543">
        <f t="shared" si="17"/>
        <v>66140</v>
      </c>
      <c r="R22" s="1153">
        <v>3</v>
      </c>
      <c r="S22" s="543">
        <v>0.3</v>
      </c>
      <c r="T22" s="557">
        <f t="shared" si="28"/>
        <v>3.9</v>
      </c>
      <c r="U22" s="538">
        <f t="shared" si="96"/>
        <v>257946</v>
      </c>
      <c r="V22" s="538">
        <f t="shared" si="97"/>
        <v>0</v>
      </c>
      <c r="W22" s="538">
        <f t="shared" si="98"/>
        <v>257946</v>
      </c>
      <c r="X22" s="545"/>
      <c r="Y22" s="536">
        <f t="shared" si="99"/>
        <v>257946</v>
      </c>
      <c r="Z22" s="537">
        <f t="shared" si="100"/>
        <v>3386830.98</v>
      </c>
      <c r="AA22" s="547">
        <f t="shared" si="79"/>
        <v>2</v>
      </c>
      <c r="AB22" s="542"/>
      <c r="AC22" s="543">
        <f t="shared" si="80"/>
        <v>66140</v>
      </c>
      <c r="AD22" s="1153">
        <v>3</v>
      </c>
      <c r="AE22" s="543">
        <v>0.6</v>
      </c>
      <c r="AF22" s="557">
        <f t="shared" si="34"/>
        <v>4.8</v>
      </c>
      <c r="AG22" s="538">
        <f t="shared" si="81"/>
        <v>317472</v>
      </c>
      <c r="AH22" s="538">
        <f t="shared" si="82"/>
        <v>0</v>
      </c>
      <c r="AI22" s="538">
        <f t="shared" si="83"/>
        <v>317472</v>
      </c>
      <c r="AJ22" s="545"/>
      <c r="AK22" s="536">
        <f t="shared" si="84"/>
        <v>317472</v>
      </c>
      <c r="AL22" s="537">
        <f t="shared" si="85"/>
        <v>4168407.3600000003</v>
      </c>
      <c r="AM22" s="547">
        <f t="shared" si="86"/>
        <v>3</v>
      </c>
      <c r="AN22" s="542"/>
      <c r="AO22" s="543">
        <f t="shared" si="87"/>
        <v>66140</v>
      </c>
      <c r="AP22" s="1153">
        <v>3</v>
      </c>
      <c r="AQ22" s="543">
        <v>0.6</v>
      </c>
      <c r="AR22" s="557">
        <f t="shared" si="40"/>
        <v>4.8</v>
      </c>
      <c r="AS22" s="538">
        <f t="shared" si="88"/>
        <v>317472</v>
      </c>
      <c r="AT22" s="538">
        <f t="shared" si="89"/>
        <v>0</v>
      </c>
      <c r="AU22" s="538">
        <f t="shared" si="90"/>
        <v>317472</v>
      </c>
      <c r="AV22" s="545"/>
      <c r="AW22" s="536">
        <f t="shared" si="91"/>
        <v>317472</v>
      </c>
      <c r="AX22" s="696">
        <f t="shared" si="92"/>
        <v>4168407.3600000003</v>
      </c>
    </row>
    <row r="23" spans="1:50" s="539" customFormat="1" ht="24.75" customHeight="1" thickBot="1" x14ac:dyDescent="0.35">
      <c r="A23" s="530"/>
      <c r="B23" s="827" t="s">
        <v>2558</v>
      </c>
      <c r="C23" s="847" t="s">
        <v>2471</v>
      </c>
      <c r="D23" s="532">
        <v>1</v>
      </c>
      <c r="E23" s="541">
        <v>0</v>
      </c>
      <c r="F23" s="542"/>
      <c r="G23" s="543">
        <v>66140</v>
      </c>
      <c r="H23" s="543">
        <v>3</v>
      </c>
      <c r="I23" s="534">
        <f t="shared" si="14"/>
        <v>198420</v>
      </c>
      <c r="J23" s="544">
        <v>0</v>
      </c>
      <c r="K23" s="548">
        <f t="shared" si="93"/>
        <v>198420</v>
      </c>
      <c r="L23" s="545"/>
      <c r="M23" s="546">
        <f t="shared" si="94"/>
        <v>198420</v>
      </c>
      <c r="N23" s="537">
        <f t="shared" si="95"/>
        <v>2605254.6</v>
      </c>
      <c r="O23" s="547">
        <f t="shared" si="16"/>
        <v>1</v>
      </c>
      <c r="P23" s="542"/>
      <c r="Q23" s="543">
        <f t="shared" si="17"/>
        <v>66140</v>
      </c>
      <c r="R23" s="1153">
        <v>3</v>
      </c>
      <c r="S23" s="543">
        <v>0.3</v>
      </c>
      <c r="T23" s="557">
        <f t="shared" si="28"/>
        <v>3.9</v>
      </c>
      <c r="U23" s="538">
        <f t="shared" si="96"/>
        <v>257946</v>
      </c>
      <c r="V23" s="538">
        <f t="shared" si="97"/>
        <v>0</v>
      </c>
      <c r="W23" s="538">
        <f t="shared" si="98"/>
        <v>257946</v>
      </c>
      <c r="X23" s="545"/>
      <c r="Y23" s="536">
        <f t="shared" si="99"/>
        <v>257946</v>
      </c>
      <c r="Z23" s="537">
        <f t="shared" si="100"/>
        <v>3386830.98</v>
      </c>
      <c r="AA23" s="547">
        <f t="shared" si="79"/>
        <v>2</v>
      </c>
      <c r="AB23" s="542"/>
      <c r="AC23" s="543">
        <f t="shared" si="80"/>
        <v>66140</v>
      </c>
      <c r="AD23" s="1153">
        <v>3</v>
      </c>
      <c r="AE23" s="543">
        <v>0.6</v>
      </c>
      <c r="AF23" s="557">
        <f t="shared" si="34"/>
        <v>4.8</v>
      </c>
      <c r="AG23" s="538">
        <f t="shared" si="81"/>
        <v>317472</v>
      </c>
      <c r="AH23" s="538">
        <f t="shared" si="82"/>
        <v>0</v>
      </c>
      <c r="AI23" s="538">
        <f t="shared" si="83"/>
        <v>317472</v>
      </c>
      <c r="AJ23" s="545"/>
      <c r="AK23" s="536">
        <f t="shared" si="84"/>
        <v>317472</v>
      </c>
      <c r="AL23" s="537">
        <f t="shared" si="85"/>
        <v>4168407.3600000003</v>
      </c>
      <c r="AM23" s="547">
        <f t="shared" si="86"/>
        <v>3</v>
      </c>
      <c r="AN23" s="542"/>
      <c r="AO23" s="543">
        <f t="shared" si="87"/>
        <v>66140</v>
      </c>
      <c r="AP23" s="1153">
        <v>3</v>
      </c>
      <c r="AQ23" s="543">
        <v>0.6</v>
      </c>
      <c r="AR23" s="557">
        <f t="shared" si="40"/>
        <v>4.8</v>
      </c>
      <c r="AS23" s="538">
        <f t="shared" si="88"/>
        <v>317472</v>
      </c>
      <c r="AT23" s="538">
        <f t="shared" si="89"/>
        <v>0</v>
      </c>
      <c r="AU23" s="538">
        <f t="shared" si="90"/>
        <v>317472</v>
      </c>
      <c r="AV23" s="545"/>
      <c r="AW23" s="536">
        <f t="shared" si="91"/>
        <v>317472</v>
      </c>
      <c r="AX23" s="696">
        <f t="shared" si="92"/>
        <v>4168407.3600000003</v>
      </c>
    </row>
    <row r="24" spans="1:50" s="1163" customFormat="1" ht="24.75" customHeight="1" thickBot="1" x14ac:dyDescent="0.35">
      <c r="A24" s="1148"/>
      <c r="B24" s="1149" t="s">
        <v>2559</v>
      </c>
      <c r="C24" s="1147" t="s">
        <v>2471</v>
      </c>
      <c r="D24" s="1150">
        <v>1</v>
      </c>
      <c r="E24" s="1151">
        <v>0</v>
      </c>
      <c r="F24" s="1152"/>
      <c r="G24" s="1153">
        <v>66140</v>
      </c>
      <c r="H24" s="1153">
        <v>3</v>
      </c>
      <c r="I24" s="1154">
        <f t="shared" si="14"/>
        <v>198420</v>
      </c>
      <c r="J24" s="1155">
        <v>0</v>
      </c>
      <c r="K24" s="1156">
        <f t="shared" si="93"/>
        <v>198420</v>
      </c>
      <c r="L24" s="1157"/>
      <c r="M24" s="1158">
        <f t="shared" si="94"/>
        <v>198420</v>
      </c>
      <c r="N24" s="1159">
        <f t="shared" si="95"/>
        <v>2605254.6</v>
      </c>
      <c r="O24" s="1160">
        <f t="shared" si="16"/>
        <v>1</v>
      </c>
      <c r="P24" s="1152"/>
      <c r="Q24" s="1153">
        <f t="shared" si="17"/>
        <v>66140</v>
      </c>
      <c r="R24" s="1153">
        <v>3</v>
      </c>
      <c r="S24" s="543">
        <v>0.3</v>
      </c>
      <c r="T24" s="557">
        <f t="shared" si="28"/>
        <v>3.9</v>
      </c>
      <c r="U24" s="1161">
        <f t="shared" si="96"/>
        <v>257946</v>
      </c>
      <c r="V24" s="1161">
        <f t="shared" si="97"/>
        <v>0</v>
      </c>
      <c r="W24" s="1161">
        <f t="shared" si="98"/>
        <v>257946</v>
      </c>
      <c r="X24" s="1157"/>
      <c r="Y24" s="1162">
        <f t="shared" si="99"/>
        <v>257946</v>
      </c>
      <c r="Z24" s="1159">
        <f t="shared" si="100"/>
        <v>3386830.98</v>
      </c>
      <c r="AA24" s="547">
        <f t="shared" si="79"/>
        <v>2</v>
      </c>
      <c r="AB24" s="542"/>
      <c r="AC24" s="543">
        <f t="shared" si="80"/>
        <v>66140</v>
      </c>
      <c r="AD24" s="1153">
        <v>3</v>
      </c>
      <c r="AE24" s="543">
        <v>0.6</v>
      </c>
      <c r="AF24" s="557">
        <f t="shared" si="34"/>
        <v>4.8</v>
      </c>
      <c r="AG24" s="538">
        <f t="shared" si="81"/>
        <v>317472</v>
      </c>
      <c r="AH24" s="538">
        <f t="shared" si="82"/>
        <v>0</v>
      </c>
      <c r="AI24" s="538">
        <f t="shared" si="83"/>
        <v>317472</v>
      </c>
      <c r="AJ24" s="545"/>
      <c r="AK24" s="536">
        <f t="shared" si="84"/>
        <v>317472</v>
      </c>
      <c r="AL24" s="537">
        <f t="shared" si="85"/>
        <v>4168407.3600000003</v>
      </c>
      <c r="AM24" s="547">
        <f t="shared" si="86"/>
        <v>3</v>
      </c>
      <c r="AN24" s="542"/>
      <c r="AO24" s="543">
        <f t="shared" si="87"/>
        <v>66140</v>
      </c>
      <c r="AP24" s="1153">
        <v>3</v>
      </c>
      <c r="AQ24" s="543">
        <v>0.6</v>
      </c>
      <c r="AR24" s="557">
        <f t="shared" si="40"/>
        <v>4.8</v>
      </c>
      <c r="AS24" s="538">
        <f t="shared" si="88"/>
        <v>317472</v>
      </c>
      <c r="AT24" s="538">
        <f t="shared" si="89"/>
        <v>0</v>
      </c>
      <c r="AU24" s="538">
        <f t="shared" si="90"/>
        <v>317472</v>
      </c>
      <c r="AV24" s="545"/>
      <c r="AW24" s="536">
        <f t="shared" si="91"/>
        <v>317472</v>
      </c>
      <c r="AX24" s="696">
        <f t="shared" si="92"/>
        <v>4168407.3600000003</v>
      </c>
    </row>
    <row r="25" spans="1:50" s="1163" customFormat="1" ht="24.75" customHeight="1" thickBot="1" x14ac:dyDescent="0.35">
      <c r="A25" s="1148"/>
      <c r="B25" s="1149" t="s">
        <v>71</v>
      </c>
      <c r="C25" s="1147" t="s">
        <v>2471</v>
      </c>
      <c r="D25" s="1150">
        <v>1</v>
      </c>
      <c r="E25" s="1151">
        <v>0</v>
      </c>
      <c r="F25" s="1152"/>
      <c r="G25" s="1153">
        <v>66140</v>
      </c>
      <c r="H25" s="1153">
        <v>3</v>
      </c>
      <c r="I25" s="1154">
        <f t="shared" si="14"/>
        <v>198420</v>
      </c>
      <c r="J25" s="1155">
        <v>0</v>
      </c>
      <c r="K25" s="1156">
        <f t="shared" si="49"/>
        <v>198420</v>
      </c>
      <c r="L25" s="1157"/>
      <c r="M25" s="1158">
        <f t="shared" si="50"/>
        <v>198420</v>
      </c>
      <c r="N25" s="1159">
        <f t="shared" si="51"/>
        <v>2605254.6</v>
      </c>
      <c r="O25" s="1160">
        <f t="shared" si="16"/>
        <v>1</v>
      </c>
      <c r="P25" s="1152"/>
      <c r="Q25" s="1153">
        <f t="shared" si="17"/>
        <v>66140</v>
      </c>
      <c r="R25" s="1153">
        <v>3</v>
      </c>
      <c r="S25" s="543">
        <v>0.3</v>
      </c>
      <c r="T25" s="557">
        <f t="shared" si="28"/>
        <v>3.9</v>
      </c>
      <c r="U25" s="1161">
        <f t="shared" si="52"/>
        <v>257946</v>
      </c>
      <c r="V25" s="1161">
        <f t="shared" si="70"/>
        <v>0</v>
      </c>
      <c r="W25" s="1161">
        <f t="shared" si="53"/>
        <v>257946</v>
      </c>
      <c r="X25" s="1157"/>
      <c r="Y25" s="1162">
        <f t="shared" si="54"/>
        <v>257946</v>
      </c>
      <c r="Z25" s="1159">
        <f t="shared" si="55"/>
        <v>3386830.98</v>
      </c>
      <c r="AA25" s="547">
        <f t="shared" si="79"/>
        <v>2</v>
      </c>
      <c r="AB25" s="542"/>
      <c r="AC25" s="543">
        <f t="shared" si="80"/>
        <v>66140</v>
      </c>
      <c r="AD25" s="1153">
        <v>3</v>
      </c>
      <c r="AE25" s="543">
        <v>0.6</v>
      </c>
      <c r="AF25" s="557">
        <f t="shared" si="34"/>
        <v>4.8</v>
      </c>
      <c r="AG25" s="538">
        <f t="shared" si="81"/>
        <v>317472</v>
      </c>
      <c r="AH25" s="538">
        <f t="shared" si="82"/>
        <v>0</v>
      </c>
      <c r="AI25" s="538">
        <f t="shared" si="83"/>
        <v>317472</v>
      </c>
      <c r="AJ25" s="545"/>
      <c r="AK25" s="536">
        <f t="shared" si="84"/>
        <v>317472</v>
      </c>
      <c r="AL25" s="537">
        <f t="shared" si="85"/>
        <v>4168407.3600000003</v>
      </c>
      <c r="AM25" s="547">
        <f t="shared" si="86"/>
        <v>3</v>
      </c>
      <c r="AN25" s="542"/>
      <c r="AO25" s="543">
        <f t="shared" si="87"/>
        <v>66140</v>
      </c>
      <c r="AP25" s="1153">
        <v>3</v>
      </c>
      <c r="AQ25" s="543">
        <v>0.6</v>
      </c>
      <c r="AR25" s="557">
        <f t="shared" si="40"/>
        <v>4.8</v>
      </c>
      <c r="AS25" s="538">
        <f t="shared" si="88"/>
        <v>317472</v>
      </c>
      <c r="AT25" s="538">
        <f t="shared" si="89"/>
        <v>0</v>
      </c>
      <c r="AU25" s="538">
        <f t="shared" si="90"/>
        <v>317472</v>
      </c>
      <c r="AV25" s="545"/>
      <c r="AW25" s="536">
        <f t="shared" si="91"/>
        <v>317472</v>
      </c>
      <c r="AX25" s="696">
        <f t="shared" si="92"/>
        <v>4168407.3600000003</v>
      </c>
    </row>
    <row r="26" spans="1:50" s="1163" customFormat="1" ht="24.75" customHeight="1" thickBot="1" x14ac:dyDescent="0.35">
      <c r="A26" s="1148"/>
      <c r="B26" s="1149" t="s">
        <v>71</v>
      </c>
      <c r="C26" s="1147" t="s">
        <v>2471</v>
      </c>
      <c r="D26" s="1150">
        <v>1</v>
      </c>
      <c r="E26" s="1151">
        <v>0</v>
      </c>
      <c r="F26" s="1152"/>
      <c r="G26" s="1153">
        <v>66140</v>
      </c>
      <c r="H26" s="1153">
        <v>3</v>
      </c>
      <c r="I26" s="1154">
        <f t="shared" si="14"/>
        <v>198420</v>
      </c>
      <c r="J26" s="1155">
        <v>0</v>
      </c>
      <c r="K26" s="1156">
        <f t="shared" ref="K26:K29" si="101">+I26+J26</f>
        <v>198420</v>
      </c>
      <c r="L26" s="1157"/>
      <c r="M26" s="1158">
        <f t="shared" ref="M26:M29" si="102">+K26+L26</f>
        <v>198420</v>
      </c>
      <c r="N26" s="1159">
        <f t="shared" ref="N26:N29" si="103">+M26*13.13</f>
        <v>2605254.6</v>
      </c>
      <c r="O26" s="1160">
        <f t="shared" si="16"/>
        <v>1</v>
      </c>
      <c r="P26" s="1152"/>
      <c r="Q26" s="1153">
        <f t="shared" si="17"/>
        <v>66140</v>
      </c>
      <c r="R26" s="1153">
        <v>3</v>
      </c>
      <c r="S26" s="543">
        <v>0.3</v>
      </c>
      <c r="T26" s="557">
        <f t="shared" si="28"/>
        <v>3.9</v>
      </c>
      <c r="U26" s="1161">
        <f t="shared" ref="U26:U29" si="104">+T26*Q26</f>
        <v>257946</v>
      </c>
      <c r="V26" s="1161">
        <f t="shared" ref="V26:V29" si="105">IF((P26&lt;=30)*AND(U26*P26%&gt;J26),U26*P26%,IF((P26&gt;30)*AND(U26*30%&gt;J26),U26*30%,J26))</f>
        <v>0</v>
      </c>
      <c r="W26" s="1161">
        <f t="shared" ref="W26:W29" si="106">+U26+V26</f>
        <v>257946</v>
      </c>
      <c r="X26" s="1157"/>
      <c r="Y26" s="1162">
        <f t="shared" ref="Y26:Y29" si="107">+W26+X26</f>
        <v>257946</v>
      </c>
      <c r="Z26" s="1159">
        <f t="shared" ref="Z26:Z29" si="108">+Y26*13.13</f>
        <v>3386830.98</v>
      </c>
      <c r="AA26" s="547">
        <f t="shared" si="79"/>
        <v>2</v>
      </c>
      <c r="AB26" s="542"/>
      <c r="AC26" s="543">
        <f t="shared" si="80"/>
        <v>66140</v>
      </c>
      <c r="AD26" s="1153">
        <v>3</v>
      </c>
      <c r="AE26" s="543">
        <v>0.6</v>
      </c>
      <c r="AF26" s="557">
        <f t="shared" si="34"/>
        <v>4.8</v>
      </c>
      <c r="AG26" s="538">
        <f t="shared" si="81"/>
        <v>317472</v>
      </c>
      <c r="AH26" s="538">
        <f t="shared" si="82"/>
        <v>0</v>
      </c>
      <c r="AI26" s="538">
        <f t="shared" si="83"/>
        <v>317472</v>
      </c>
      <c r="AJ26" s="545"/>
      <c r="AK26" s="536">
        <f t="shared" si="84"/>
        <v>317472</v>
      </c>
      <c r="AL26" s="537">
        <f t="shared" si="85"/>
        <v>4168407.3600000003</v>
      </c>
      <c r="AM26" s="547">
        <f t="shared" si="86"/>
        <v>3</v>
      </c>
      <c r="AN26" s="542"/>
      <c r="AO26" s="543">
        <f t="shared" si="87"/>
        <v>66140</v>
      </c>
      <c r="AP26" s="1153">
        <v>3</v>
      </c>
      <c r="AQ26" s="543">
        <v>0.6</v>
      </c>
      <c r="AR26" s="557">
        <f t="shared" si="40"/>
        <v>4.8</v>
      </c>
      <c r="AS26" s="538">
        <f t="shared" si="88"/>
        <v>317472</v>
      </c>
      <c r="AT26" s="538">
        <f t="shared" si="89"/>
        <v>0</v>
      </c>
      <c r="AU26" s="538">
        <f t="shared" si="90"/>
        <v>317472</v>
      </c>
      <c r="AV26" s="545"/>
      <c r="AW26" s="536">
        <f t="shared" si="91"/>
        <v>317472</v>
      </c>
      <c r="AX26" s="696">
        <f t="shared" si="92"/>
        <v>4168407.3600000003</v>
      </c>
    </row>
    <row r="27" spans="1:50" s="1163" customFormat="1" ht="24.75" customHeight="1" thickBot="1" x14ac:dyDescent="0.35">
      <c r="A27" s="1148"/>
      <c r="B27" s="1149" t="s">
        <v>71</v>
      </c>
      <c r="C27" s="1147" t="s">
        <v>2471</v>
      </c>
      <c r="D27" s="1150">
        <v>1</v>
      </c>
      <c r="E27" s="1151">
        <v>0</v>
      </c>
      <c r="F27" s="1152"/>
      <c r="G27" s="1153">
        <v>66140</v>
      </c>
      <c r="H27" s="1153">
        <v>3</v>
      </c>
      <c r="I27" s="1154">
        <f t="shared" si="14"/>
        <v>198420</v>
      </c>
      <c r="J27" s="1155">
        <v>0</v>
      </c>
      <c r="K27" s="1156">
        <f t="shared" si="101"/>
        <v>198420</v>
      </c>
      <c r="L27" s="1157"/>
      <c r="M27" s="1158">
        <f t="shared" si="102"/>
        <v>198420</v>
      </c>
      <c r="N27" s="1159">
        <f t="shared" si="103"/>
        <v>2605254.6</v>
      </c>
      <c r="O27" s="1160">
        <f t="shared" si="16"/>
        <v>1</v>
      </c>
      <c r="P27" s="1152"/>
      <c r="Q27" s="1153">
        <f t="shared" si="17"/>
        <v>66140</v>
      </c>
      <c r="R27" s="1153">
        <v>3</v>
      </c>
      <c r="S27" s="543">
        <v>0.3</v>
      </c>
      <c r="T27" s="557">
        <f t="shared" si="28"/>
        <v>3.9</v>
      </c>
      <c r="U27" s="1161">
        <f t="shared" si="104"/>
        <v>257946</v>
      </c>
      <c r="V27" s="1161">
        <f t="shared" si="105"/>
        <v>0</v>
      </c>
      <c r="W27" s="1161">
        <f t="shared" si="106"/>
        <v>257946</v>
      </c>
      <c r="X27" s="1157"/>
      <c r="Y27" s="1162">
        <f t="shared" si="107"/>
        <v>257946</v>
      </c>
      <c r="Z27" s="1159">
        <f t="shared" si="108"/>
        <v>3386830.98</v>
      </c>
      <c r="AA27" s="547">
        <f t="shared" si="79"/>
        <v>2</v>
      </c>
      <c r="AB27" s="542"/>
      <c r="AC27" s="543">
        <f t="shared" si="80"/>
        <v>66140</v>
      </c>
      <c r="AD27" s="1153">
        <v>3</v>
      </c>
      <c r="AE27" s="543">
        <v>0.6</v>
      </c>
      <c r="AF27" s="557">
        <f t="shared" si="34"/>
        <v>4.8</v>
      </c>
      <c r="AG27" s="538">
        <f t="shared" si="81"/>
        <v>317472</v>
      </c>
      <c r="AH27" s="538">
        <f t="shared" si="82"/>
        <v>0</v>
      </c>
      <c r="AI27" s="538">
        <f t="shared" si="83"/>
        <v>317472</v>
      </c>
      <c r="AJ27" s="545"/>
      <c r="AK27" s="536">
        <f t="shared" si="84"/>
        <v>317472</v>
      </c>
      <c r="AL27" s="537">
        <f t="shared" si="85"/>
        <v>4168407.3600000003</v>
      </c>
      <c r="AM27" s="547">
        <f t="shared" si="86"/>
        <v>3</v>
      </c>
      <c r="AN27" s="542"/>
      <c r="AO27" s="543">
        <f t="shared" si="87"/>
        <v>66140</v>
      </c>
      <c r="AP27" s="1153">
        <v>3</v>
      </c>
      <c r="AQ27" s="543">
        <v>0.6</v>
      </c>
      <c r="AR27" s="557">
        <f t="shared" si="40"/>
        <v>4.8</v>
      </c>
      <c r="AS27" s="538">
        <f t="shared" si="88"/>
        <v>317472</v>
      </c>
      <c r="AT27" s="538">
        <f t="shared" si="89"/>
        <v>0</v>
      </c>
      <c r="AU27" s="538">
        <f t="shared" si="90"/>
        <v>317472</v>
      </c>
      <c r="AV27" s="545"/>
      <c r="AW27" s="536">
        <f t="shared" si="91"/>
        <v>317472</v>
      </c>
      <c r="AX27" s="696">
        <f t="shared" si="92"/>
        <v>4168407.3600000003</v>
      </c>
    </row>
    <row r="28" spans="1:50" s="1163" customFormat="1" ht="24.75" customHeight="1" thickBot="1" x14ac:dyDescent="0.35">
      <c r="A28" s="1148"/>
      <c r="B28" s="1149" t="s">
        <v>71</v>
      </c>
      <c r="C28" s="1147" t="s">
        <v>2471</v>
      </c>
      <c r="D28" s="1150">
        <v>1</v>
      </c>
      <c r="E28" s="1151">
        <v>0</v>
      </c>
      <c r="F28" s="1152"/>
      <c r="G28" s="1153">
        <v>66140</v>
      </c>
      <c r="H28" s="1153">
        <v>3</v>
      </c>
      <c r="I28" s="1154">
        <f t="shared" si="14"/>
        <v>198420</v>
      </c>
      <c r="J28" s="1155">
        <v>0</v>
      </c>
      <c r="K28" s="1156">
        <f t="shared" ref="K28" si="109">+I28+J28</f>
        <v>198420</v>
      </c>
      <c r="L28" s="1157"/>
      <c r="M28" s="1158">
        <f t="shared" ref="M28" si="110">+K28+L28</f>
        <v>198420</v>
      </c>
      <c r="N28" s="1159">
        <f t="shared" ref="N28" si="111">+M28*13.13</f>
        <v>2605254.6</v>
      </c>
      <c r="O28" s="1160">
        <f t="shared" si="16"/>
        <v>1</v>
      </c>
      <c r="P28" s="1152"/>
      <c r="Q28" s="1153">
        <f t="shared" si="17"/>
        <v>66140</v>
      </c>
      <c r="R28" s="1153">
        <v>3</v>
      </c>
      <c r="S28" s="543">
        <v>0.3</v>
      </c>
      <c r="T28" s="557">
        <f t="shared" si="28"/>
        <v>3.9</v>
      </c>
      <c r="U28" s="1161">
        <f t="shared" ref="U28" si="112">+T28*Q28</f>
        <v>257946</v>
      </c>
      <c r="V28" s="1161">
        <f t="shared" ref="V28" si="113">IF((P28&lt;=30)*AND(U28*P28%&gt;J28),U28*P28%,IF((P28&gt;30)*AND(U28*30%&gt;J28),U28*30%,J28))</f>
        <v>0</v>
      </c>
      <c r="W28" s="1161">
        <f t="shared" ref="W28" si="114">+U28+V28</f>
        <v>257946</v>
      </c>
      <c r="X28" s="1157"/>
      <c r="Y28" s="1162">
        <f t="shared" ref="Y28" si="115">+W28+X28</f>
        <v>257946</v>
      </c>
      <c r="Z28" s="1159">
        <f t="shared" ref="Z28" si="116">+Y28*13.13</f>
        <v>3386830.98</v>
      </c>
      <c r="AA28" s="547">
        <f t="shared" si="79"/>
        <v>2</v>
      </c>
      <c r="AB28" s="542"/>
      <c r="AC28" s="543">
        <f t="shared" si="80"/>
        <v>66140</v>
      </c>
      <c r="AD28" s="1153">
        <v>3</v>
      </c>
      <c r="AE28" s="543">
        <v>0.6</v>
      </c>
      <c r="AF28" s="557">
        <f t="shared" si="34"/>
        <v>4.8</v>
      </c>
      <c r="AG28" s="538">
        <f t="shared" si="81"/>
        <v>317472</v>
      </c>
      <c r="AH28" s="538">
        <f t="shared" si="82"/>
        <v>0</v>
      </c>
      <c r="AI28" s="538">
        <f t="shared" si="83"/>
        <v>317472</v>
      </c>
      <c r="AJ28" s="545"/>
      <c r="AK28" s="536">
        <f t="shared" si="84"/>
        <v>317472</v>
      </c>
      <c r="AL28" s="537">
        <f t="shared" si="85"/>
        <v>4168407.3600000003</v>
      </c>
      <c r="AM28" s="547">
        <f t="shared" si="86"/>
        <v>3</v>
      </c>
      <c r="AN28" s="542"/>
      <c r="AO28" s="543">
        <f t="shared" si="87"/>
        <v>66140</v>
      </c>
      <c r="AP28" s="1153">
        <v>3</v>
      </c>
      <c r="AQ28" s="543">
        <v>0.6</v>
      </c>
      <c r="AR28" s="557">
        <f t="shared" si="40"/>
        <v>4.8</v>
      </c>
      <c r="AS28" s="538">
        <f t="shared" si="88"/>
        <v>317472</v>
      </c>
      <c r="AT28" s="538">
        <f t="shared" si="89"/>
        <v>0</v>
      </c>
      <c r="AU28" s="538">
        <f t="shared" si="90"/>
        <v>317472</v>
      </c>
      <c r="AV28" s="545"/>
      <c r="AW28" s="536">
        <f t="shared" si="91"/>
        <v>317472</v>
      </c>
      <c r="AX28" s="696">
        <f t="shared" si="92"/>
        <v>4168407.3600000003</v>
      </c>
    </row>
    <row r="29" spans="1:50" s="1163" customFormat="1" ht="24.75" customHeight="1" thickBot="1" x14ac:dyDescent="0.35">
      <c r="A29" s="1148"/>
      <c r="B29" s="1149" t="s">
        <v>2562</v>
      </c>
      <c r="C29" s="1147" t="s">
        <v>1157</v>
      </c>
      <c r="D29" s="1150">
        <v>1</v>
      </c>
      <c r="E29" s="1151">
        <v>0</v>
      </c>
      <c r="F29" s="1152"/>
      <c r="G29" s="1153">
        <v>66140</v>
      </c>
      <c r="H29" s="1153">
        <v>3.5</v>
      </c>
      <c r="I29" s="1154">
        <f t="shared" si="14"/>
        <v>231490</v>
      </c>
      <c r="J29" s="1155">
        <v>0</v>
      </c>
      <c r="K29" s="1156">
        <f t="shared" si="101"/>
        <v>231490</v>
      </c>
      <c r="L29" s="1157"/>
      <c r="M29" s="1158">
        <f t="shared" si="102"/>
        <v>231490</v>
      </c>
      <c r="N29" s="1159">
        <f t="shared" si="103"/>
        <v>3039463.7</v>
      </c>
      <c r="O29" s="1160">
        <f t="shared" si="16"/>
        <v>1</v>
      </c>
      <c r="P29" s="1152"/>
      <c r="Q29" s="1153">
        <f t="shared" si="17"/>
        <v>66140</v>
      </c>
      <c r="R29" s="1153">
        <v>3.5</v>
      </c>
      <c r="S29" s="543">
        <v>0.3</v>
      </c>
      <c r="T29" s="557">
        <f t="shared" si="28"/>
        <v>4.55</v>
      </c>
      <c r="U29" s="1161">
        <f t="shared" si="104"/>
        <v>300937</v>
      </c>
      <c r="V29" s="1161">
        <f t="shared" si="105"/>
        <v>0</v>
      </c>
      <c r="W29" s="1161">
        <f t="shared" si="106"/>
        <v>300937</v>
      </c>
      <c r="X29" s="1157"/>
      <c r="Y29" s="1162">
        <f t="shared" si="107"/>
        <v>300937</v>
      </c>
      <c r="Z29" s="1159">
        <f t="shared" si="108"/>
        <v>3951302.81</v>
      </c>
      <c r="AA29" s="547">
        <f t="shared" si="79"/>
        <v>2</v>
      </c>
      <c r="AB29" s="542"/>
      <c r="AC29" s="543">
        <f t="shared" si="80"/>
        <v>66140</v>
      </c>
      <c r="AD29" s="1153">
        <v>3.5</v>
      </c>
      <c r="AE29" s="543">
        <v>0.6</v>
      </c>
      <c r="AF29" s="557">
        <f t="shared" si="34"/>
        <v>5.6</v>
      </c>
      <c r="AG29" s="538">
        <f t="shared" si="81"/>
        <v>370384</v>
      </c>
      <c r="AH29" s="538">
        <f t="shared" si="82"/>
        <v>0</v>
      </c>
      <c r="AI29" s="538">
        <f t="shared" si="83"/>
        <v>370384</v>
      </c>
      <c r="AJ29" s="545"/>
      <c r="AK29" s="536">
        <f t="shared" si="84"/>
        <v>370384</v>
      </c>
      <c r="AL29" s="537">
        <f t="shared" si="85"/>
        <v>4863141.92</v>
      </c>
      <c r="AM29" s="547">
        <f t="shared" si="86"/>
        <v>3</v>
      </c>
      <c r="AN29" s="542"/>
      <c r="AO29" s="543">
        <f t="shared" si="87"/>
        <v>66140</v>
      </c>
      <c r="AP29" s="1153">
        <v>3.5</v>
      </c>
      <c r="AQ29" s="543">
        <v>0.6</v>
      </c>
      <c r="AR29" s="557">
        <f t="shared" si="40"/>
        <v>5.6</v>
      </c>
      <c r="AS29" s="538">
        <f t="shared" si="88"/>
        <v>370384</v>
      </c>
      <c r="AT29" s="538">
        <f t="shared" si="89"/>
        <v>0</v>
      </c>
      <c r="AU29" s="538">
        <f t="shared" si="90"/>
        <v>370384</v>
      </c>
      <c r="AV29" s="545"/>
      <c r="AW29" s="536">
        <f t="shared" si="91"/>
        <v>370384</v>
      </c>
      <c r="AX29" s="696">
        <f t="shared" si="92"/>
        <v>4863141.92</v>
      </c>
    </row>
    <row r="30" spans="1:50" s="549" customFormat="1" ht="18" customHeight="1" thickBot="1" x14ac:dyDescent="0.35">
      <c r="A30" s="1515" t="s">
        <v>64</v>
      </c>
      <c r="B30" s="1516"/>
      <c r="C30" s="1516"/>
      <c r="D30" s="923">
        <f t="shared" ref="D30:AX30" si="117">SUM(D11:D29)</f>
        <v>19</v>
      </c>
      <c r="E30" s="895">
        <f t="shared" si="117"/>
        <v>11</v>
      </c>
      <c r="F30" s="896">
        <f t="shared" si="117"/>
        <v>10</v>
      </c>
      <c r="G30" s="896">
        <f t="shared" si="117"/>
        <v>1256660</v>
      </c>
      <c r="H30" s="896">
        <f>SUM(H11:H29)</f>
        <v>118.5</v>
      </c>
      <c r="I30" s="896">
        <f t="shared" si="117"/>
        <v>7837590</v>
      </c>
      <c r="J30" s="896">
        <f t="shared" si="117"/>
        <v>611054.39999999991</v>
      </c>
      <c r="K30" s="896">
        <f t="shared" si="117"/>
        <v>8448644.4000000004</v>
      </c>
      <c r="L30" s="896">
        <f t="shared" si="117"/>
        <v>188499</v>
      </c>
      <c r="M30" s="896">
        <f t="shared" si="117"/>
        <v>8637143.4000000004</v>
      </c>
      <c r="N30" s="897">
        <f t="shared" si="117"/>
        <v>113405692.84199995</v>
      </c>
      <c r="O30" s="895">
        <f t="shared" si="117"/>
        <v>30</v>
      </c>
      <c r="P30" s="896">
        <f t="shared" si="117"/>
        <v>20</v>
      </c>
      <c r="Q30" s="896">
        <f t="shared" si="117"/>
        <v>1256660</v>
      </c>
      <c r="R30" s="1000"/>
      <c r="S30" s="1000"/>
      <c r="T30" s="896">
        <f t="shared" si="117"/>
        <v>168.85000000000005</v>
      </c>
      <c r="U30" s="896">
        <f t="shared" si="117"/>
        <v>11167739</v>
      </c>
      <c r="V30" s="896">
        <f t="shared" si="117"/>
        <v>738043.20000000019</v>
      </c>
      <c r="W30" s="896">
        <f t="shared" si="117"/>
        <v>11905782.199999999</v>
      </c>
      <c r="X30" s="896">
        <f t="shared" si="117"/>
        <v>238104</v>
      </c>
      <c r="Y30" s="896">
        <f t="shared" si="117"/>
        <v>12143886.199999999</v>
      </c>
      <c r="Z30" s="897">
        <f t="shared" si="117"/>
        <v>159449225.80599996</v>
      </c>
      <c r="AA30" s="895">
        <f t="shared" si="117"/>
        <v>49</v>
      </c>
      <c r="AB30" s="896">
        <f t="shared" si="117"/>
        <v>30</v>
      </c>
      <c r="AC30" s="896">
        <f t="shared" si="117"/>
        <v>1256660</v>
      </c>
      <c r="AD30" s="1000"/>
      <c r="AE30" s="1000"/>
      <c r="AF30" s="896">
        <f t="shared" si="117"/>
        <v>219.20000000000007</v>
      </c>
      <c r="AG30" s="896">
        <f t="shared" si="117"/>
        <v>14497888</v>
      </c>
      <c r="AH30" s="896">
        <f t="shared" si="117"/>
        <v>928526.39999999991</v>
      </c>
      <c r="AI30" s="896">
        <f t="shared" si="117"/>
        <v>15426414.399999999</v>
      </c>
      <c r="AJ30" s="896">
        <f t="shared" si="117"/>
        <v>287709</v>
      </c>
      <c r="AK30" s="896">
        <f t="shared" si="117"/>
        <v>15714123.399999999</v>
      </c>
      <c r="AL30" s="897">
        <f t="shared" si="117"/>
        <v>206326440.24200013</v>
      </c>
      <c r="AM30" s="895">
        <f t="shared" si="117"/>
        <v>68</v>
      </c>
      <c r="AN30" s="896">
        <f t="shared" si="117"/>
        <v>40</v>
      </c>
      <c r="AO30" s="896">
        <f t="shared" si="117"/>
        <v>1256660</v>
      </c>
      <c r="AP30" s="1000"/>
      <c r="AQ30" s="1000"/>
      <c r="AR30" s="896">
        <f t="shared" si="117"/>
        <v>219.20000000000007</v>
      </c>
      <c r="AS30" s="896">
        <f t="shared" si="117"/>
        <v>14497888</v>
      </c>
      <c r="AT30" s="896">
        <f t="shared" si="117"/>
        <v>1055515.2000000002</v>
      </c>
      <c r="AU30" s="896">
        <f t="shared" si="117"/>
        <v>15553403.199999999</v>
      </c>
      <c r="AV30" s="896">
        <f t="shared" si="117"/>
        <v>287709</v>
      </c>
      <c r="AW30" s="896">
        <f t="shared" si="117"/>
        <v>15841112.199999999</v>
      </c>
      <c r="AX30" s="897">
        <f t="shared" si="117"/>
        <v>207993803.18600014</v>
      </c>
    </row>
    <row r="31" spans="1:50" s="516" customFormat="1" ht="17.25" customHeight="1" x14ac:dyDescent="0.3">
      <c r="A31" s="550"/>
      <c r="B31" s="551"/>
      <c r="C31" s="551"/>
      <c r="D31" s="551"/>
      <c r="E31" s="551"/>
      <c r="F31" s="551"/>
      <c r="G31" s="551"/>
      <c r="H31" s="551"/>
      <c r="I31" s="551"/>
      <c r="J31" s="551"/>
      <c r="K31" s="551"/>
      <c r="L31" s="551"/>
      <c r="M31" s="551"/>
      <c r="N31" s="551"/>
      <c r="O31" s="551"/>
      <c r="P31" s="551"/>
      <c r="Q31" s="551"/>
      <c r="R31" s="551"/>
      <c r="S31" s="551"/>
      <c r="T31" s="551"/>
      <c r="U31" s="551"/>
      <c r="V31" s="551"/>
      <c r="W31" s="551"/>
      <c r="X31" s="551"/>
      <c r="Y31" s="551"/>
      <c r="Z31" s="551"/>
    </row>
  </sheetData>
  <mergeCells count="12">
    <mergeCell ref="AA6:AL6"/>
    <mergeCell ref="AM6:AX6"/>
    <mergeCell ref="A30:C30"/>
    <mergeCell ref="C1:C2"/>
    <mergeCell ref="A6:C6"/>
    <mergeCell ref="E6:N6"/>
    <mergeCell ref="O6:Z6"/>
    <mergeCell ref="A7:C7"/>
    <mergeCell ref="D7:N7"/>
    <mergeCell ref="O7:Z7"/>
    <mergeCell ref="AA7:AL7"/>
    <mergeCell ref="AM7:AX7"/>
  </mergeCells>
  <conditionalFormatting sqref="D2:AX2">
    <cfRule type="cellIs" dxfId="99" priority="112" operator="greaterThan">
      <formula>0</formula>
    </cfRule>
  </conditionalFormatting>
  <conditionalFormatting sqref="P11:P16 AB11:AB16 AN11:AN16 F11:F16">
    <cfRule type="cellIs" dxfId="98" priority="110" operator="greaterThan">
      <formula>30</formula>
    </cfRule>
  </conditionalFormatting>
  <conditionalFormatting sqref="F25 P25">
    <cfRule type="cellIs" dxfId="97" priority="24" operator="greaterThan">
      <formula>30</formula>
    </cfRule>
  </conditionalFormatting>
  <conditionalFormatting sqref="F26 P26">
    <cfRule type="cellIs" dxfId="96" priority="22" operator="greaterThan">
      <formula>30</formula>
    </cfRule>
  </conditionalFormatting>
  <conditionalFormatting sqref="F27 P27">
    <cfRule type="cellIs" dxfId="95" priority="20" operator="greaterThan">
      <formula>30</formula>
    </cfRule>
  </conditionalFormatting>
  <conditionalFormatting sqref="F29 P29">
    <cfRule type="cellIs" dxfId="94" priority="18" operator="greaterThan">
      <formula>30</formula>
    </cfRule>
  </conditionalFormatting>
  <conditionalFormatting sqref="F18 P18">
    <cfRule type="cellIs" dxfId="93" priority="16" operator="greaterThan">
      <formula>30</formula>
    </cfRule>
  </conditionalFormatting>
  <conditionalFormatting sqref="F17 P17 AB17:AB29 AN17:AN29">
    <cfRule type="cellIs" dxfId="92" priority="15" operator="greaterThan">
      <formula>30</formula>
    </cfRule>
  </conditionalFormatting>
  <conditionalFormatting sqref="F19 P19">
    <cfRule type="cellIs" dxfId="91" priority="13" operator="greaterThan">
      <formula>30</formula>
    </cfRule>
  </conditionalFormatting>
  <conditionalFormatting sqref="F20 P20">
    <cfRule type="cellIs" dxfId="90" priority="11" operator="greaterThan">
      <formula>30</formula>
    </cfRule>
  </conditionalFormatting>
  <conditionalFormatting sqref="F21 P21">
    <cfRule type="cellIs" dxfId="89" priority="9" operator="greaterThan">
      <formula>30</formula>
    </cfRule>
  </conditionalFormatting>
  <conditionalFormatting sqref="F24 P24">
    <cfRule type="cellIs" dxfId="88" priority="3" operator="greaterThan">
      <formula>30</formula>
    </cfRule>
  </conditionalFormatting>
  <conditionalFormatting sqref="F22 P22">
    <cfRule type="cellIs" dxfId="87" priority="7" operator="greaterThan">
      <formula>30</formula>
    </cfRule>
  </conditionalFormatting>
  <conditionalFormatting sqref="F23 P23">
    <cfRule type="cellIs" dxfId="86" priority="5" operator="greaterThan">
      <formula>30</formula>
    </cfRule>
  </conditionalFormatting>
  <conditionalFormatting sqref="F28 P28">
    <cfRule type="cellIs" dxfId="85" priority="1" operator="greaterThan">
      <formula>30</formula>
    </cfRule>
  </conditionalFormatting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3" manualBreakCount="3">
    <brk id="14" max="18" man="1"/>
    <brk id="26" max="1048575" man="1"/>
    <brk id="38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19"/>
  <sheetViews>
    <sheetView topLeftCell="AD1" zoomScaleNormal="100" workbookViewId="0">
      <selection activeCell="AR12" sqref="AR12"/>
    </sheetView>
  </sheetViews>
  <sheetFormatPr defaultRowHeight="16.5" x14ac:dyDescent="0.25"/>
  <cols>
    <col min="1" max="1" width="5.5703125" style="321" customWidth="1"/>
    <col min="2" max="2" width="43.5703125" style="317" customWidth="1"/>
    <col min="3" max="3" width="32.7109375" style="322" customWidth="1"/>
    <col min="4" max="4" width="12.42578125" style="317" customWidth="1"/>
    <col min="5" max="5" width="13.85546875" style="317" customWidth="1"/>
    <col min="6" max="6" width="18.28515625" style="317" customWidth="1"/>
    <col min="7" max="7" width="19.7109375" style="317" customWidth="1"/>
    <col min="8" max="9" width="20" style="317" customWidth="1"/>
    <col min="10" max="10" width="22.5703125" style="317" customWidth="1"/>
    <col min="11" max="11" width="20" style="317" hidden="1" customWidth="1"/>
    <col min="12" max="12" width="12.42578125" style="317" hidden="1" customWidth="1"/>
    <col min="13" max="13" width="13.85546875" style="317" hidden="1" customWidth="1"/>
    <col min="14" max="14" width="17" style="317" hidden="1" customWidth="1"/>
    <col min="15" max="15" width="19.7109375" style="317" hidden="1" customWidth="1"/>
    <col min="16" max="17" width="20" style="317" hidden="1" customWidth="1"/>
    <col min="18" max="18" width="22.5703125" style="317" hidden="1" customWidth="1"/>
    <col min="19" max="19" width="20" style="317" hidden="1" customWidth="1"/>
    <col min="20" max="20" width="20" style="317" customWidth="1"/>
    <col min="21" max="21" width="15" style="317" customWidth="1"/>
    <col min="22" max="22" width="9.28515625" style="317" customWidth="1"/>
    <col min="23" max="23" width="18" style="317" customWidth="1"/>
    <col min="24" max="24" width="15" style="317" customWidth="1"/>
    <col min="25" max="25" width="16.7109375" style="317" customWidth="1"/>
    <col min="26" max="26" width="20" style="317" customWidth="1"/>
    <col min="27" max="28" width="20.140625" style="317" customWidth="1"/>
    <col min="29" max="29" width="15" style="317" customWidth="1"/>
    <col min="30" max="30" width="9.28515625" style="317" customWidth="1"/>
    <col min="31" max="31" width="18" style="317" customWidth="1"/>
    <col min="32" max="32" width="15.140625" style="317" customWidth="1"/>
    <col min="33" max="33" width="16.7109375" style="317" customWidth="1"/>
    <col min="34" max="34" width="20" style="317" customWidth="1"/>
    <col min="35" max="36" width="20.140625" style="317" customWidth="1"/>
    <col min="37" max="37" width="15" style="317" customWidth="1"/>
    <col min="38" max="38" width="9.28515625" style="317" customWidth="1"/>
    <col min="39" max="39" width="18" style="317" customWidth="1"/>
    <col min="40" max="40" width="15.85546875" style="317" customWidth="1"/>
    <col min="41" max="41" width="16.7109375" style="317" customWidth="1"/>
    <col min="42" max="42" width="20" style="317" customWidth="1"/>
    <col min="43" max="44" width="20.140625" style="317" customWidth="1"/>
    <col min="45" max="16384" width="9.140625" style="317"/>
  </cols>
  <sheetData>
    <row r="1" spans="1:44" s="313" customFormat="1" ht="54" customHeight="1" thickBot="1" x14ac:dyDescent="0.3">
      <c r="C1" s="1513" t="s">
        <v>47</v>
      </c>
      <c r="D1" s="891" t="str">
        <f>+D11</f>
        <v>հաստիք</v>
      </c>
      <c r="E1" s="314" t="str">
        <f>+E11</f>
        <v>Գործակից</v>
      </c>
      <c r="F1" s="314" t="str">
        <f>+F11</f>
        <v>Բազային դրույքաչափ</v>
      </c>
      <c r="G1" s="314" t="str">
        <f>+G11</f>
        <v>Հավելավճար</v>
      </c>
      <c r="H1" s="314" t="str">
        <f>+H11</f>
        <v>Բարձր Լեռնային</v>
      </c>
      <c r="I1" s="890" t="s">
        <v>929</v>
      </c>
      <c r="J1" s="890" t="str">
        <f t="shared" ref="J1:K1" si="0">+J11</f>
        <v>ԸՆԴԱՄԵՆԸ ԱՄՍԱԿԱՆ ԱՇԽԱՏԱՎԱՐՁ</v>
      </c>
      <c r="K1" s="890" t="str">
        <f t="shared" si="0"/>
        <v>ԸՆԴԱՄԵՆԸ 2016 ԹՎԱԿԱՆ ՏԱՐԵԿԱՆ</v>
      </c>
      <c r="L1" s="891"/>
      <c r="M1" s="314"/>
      <c r="N1" s="890"/>
      <c r="O1" s="890"/>
      <c r="P1" s="890"/>
      <c r="Q1" s="890"/>
      <c r="R1" s="282"/>
      <c r="S1" s="282"/>
      <c r="T1" s="282" t="str">
        <f>T11</f>
        <v>ԸՆԴԱՄԵՆԸ 2019 ԹՎԱԿԱՆ ՏԱՐԵԿԱՆ</v>
      </c>
      <c r="U1" s="891" t="str">
        <f>+U11</f>
        <v>հաստիք</v>
      </c>
      <c r="V1" s="314" t="str">
        <f>+V11</f>
        <v>Գործակից</v>
      </c>
      <c r="W1" s="890" t="str">
        <f t="shared" ref="W1:Y1" si="1">+W11</f>
        <v>Բազային դրույքաչափ</v>
      </c>
      <c r="X1" s="890" t="str">
        <f t="shared" si="1"/>
        <v>Հավելավճար</v>
      </c>
      <c r="Y1" s="890" t="str">
        <f t="shared" si="1"/>
        <v>Բարձր Լեռնային</v>
      </c>
      <c r="Z1" s="890" t="s">
        <v>929</v>
      </c>
      <c r="AA1" s="282" t="str">
        <f>+AA11</f>
        <v>ԸՆԴԱՄԵՆԸ ԱՄՍԱԿԱՆ ԱՇԽԱՏԱՎԱՐՁ</v>
      </c>
      <c r="AB1" s="282" t="str">
        <f>+AB11</f>
        <v>ԸՆԴԱՄԵՆԸ 2020 ԹՎԱԿԱՆ ՏԱՐԵԿԱՆ</v>
      </c>
      <c r="AC1" s="891" t="str">
        <f>+AC11</f>
        <v>հաստիք</v>
      </c>
      <c r="AD1" s="314" t="str">
        <f>+AD11</f>
        <v>Գործակից</v>
      </c>
      <c r="AE1" s="890" t="str">
        <f t="shared" ref="AE1:AG1" si="2">+AE11</f>
        <v>Բազային դրույքաչափ</v>
      </c>
      <c r="AF1" s="890" t="str">
        <f t="shared" si="2"/>
        <v>Հավելավճար</v>
      </c>
      <c r="AG1" s="890" t="str">
        <f t="shared" si="2"/>
        <v>Բարձր Լեռնային</v>
      </c>
      <c r="AH1" s="890" t="s">
        <v>929</v>
      </c>
      <c r="AI1" s="282" t="str">
        <f>+AI11</f>
        <v>ԸՆԴԱՄԵՆԸ ԱՄՍԱԿԱՆ ԱՇԽԱՏԱՎԱՐՁ</v>
      </c>
      <c r="AJ1" s="282" t="str">
        <f>+AJ11</f>
        <v>ԸՆԴԱՄԵՆԸ 2021 ԹՎԱԿԱՆ ՏԱՐԵԿԱՆ</v>
      </c>
      <c r="AK1" s="891" t="str">
        <f>+AK11</f>
        <v>հաստիք</v>
      </c>
      <c r="AL1" s="314" t="str">
        <f>+AL11</f>
        <v>Գործակից</v>
      </c>
      <c r="AM1" s="890" t="str">
        <f t="shared" ref="AM1:AO1" si="3">+AM11</f>
        <v>Բազային դրույքաչափ</v>
      </c>
      <c r="AN1" s="890" t="str">
        <f t="shared" si="3"/>
        <v>Հավելավճար</v>
      </c>
      <c r="AO1" s="890" t="str">
        <f t="shared" si="3"/>
        <v>Բարձր Լեռնային</v>
      </c>
      <c r="AP1" s="890" t="s">
        <v>929</v>
      </c>
      <c r="AQ1" s="282" t="str">
        <f>+AQ11</f>
        <v>ԸՆԴԱՄԵՆԸ ԱՄՍԱԿԱՆ ԱՇԽԱՏԱՎԱՐՁ</v>
      </c>
      <c r="AR1" s="282" t="str">
        <f>+AR11</f>
        <v>ԸՆԴԱՄԵՆԸ 2022 ԹՎԱԿԱՆ ՏԱՐԵԿԱՆ</v>
      </c>
    </row>
    <row r="2" spans="1:44" s="315" customFormat="1" ht="23.25" customHeight="1" thickBot="1" x14ac:dyDescent="0.3">
      <c r="C2" s="1514"/>
      <c r="D2" s="1555">
        <f t="shared" ref="D2:J2" si="4">+D44+D82+D103+D132+D147+D253+D282+D317+D344+D380+D420+D450+D487+D520+D552+D585+D594+D614</f>
        <v>484</v>
      </c>
      <c r="E2" s="316">
        <f t="shared" si="4"/>
        <v>566.45000000000016</v>
      </c>
      <c r="F2" s="316">
        <f t="shared" si="4"/>
        <v>33847801</v>
      </c>
      <c r="G2" s="316">
        <f t="shared" si="4"/>
        <v>100000</v>
      </c>
      <c r="H2" s="316">
        <f t="shared" si="4"/>
        <v>256000</v>
      </c>
      <c r="I2" s="316">
        <f t="shared" si="4"/>
        <v>39633269</v>
      </c>
      <c r="J2" s="316">
        <f t="shared" si="4"/>
        <v>39992594</v>
      </c>
      <c r="K2" s="316" t="e">
        <f>+K44+K82+K103+K132+K147+#REF!+#REF!+#REF!+#REF!+#REF!+#REF!+K253+K282+K317+K344+K380+K420+K450+K487+K520+K552+K585+K594</f>
        <v>#REF!</v>
      </c>
      <c r="L2" s="1555"/>
      <c r="M2" s="316"/>
      <c r="N2" s="316"/>
      <c r="O2" s="316"/>
      <c r="P2" s="316"/>
      <c r="Q2" s="316"/>
      <c r="R2" s="316"/>
      <c r="S2" s="316"/>
      <c r="T2" s="316">
        <f t="shared" ref="T2:AR2" si="5">+T44+T82+T103+T132+T147+T253+T282+T317+T344+T380+T420+T450+T487+T520+T552+T585+T594+T614</f>
        <v>524776189.21999997</v>
      </c>
      <c r="U2" s="1555">
        <f t="shared" si="5"/>
        <v>484</v>
      </c>
      <c r="V2" s="316">
        <f t="shared" si="5"/>
        <v>566.45000000000016</v>
      </c>
      <c r="W2" s="316">
        <f t="shared" si="5"/>
        <v>33847801</v>
      </c>
      <c r="X2" s="316">
        <f t="shared" si="5"/>
        <v>100000</v>
      </c>
      <c r="Y2" s="316">
        <f t="shared" si="5"/>
        <v>256000</v>
      </c>
      <c r="Z2" s="316">
        <f t="shared" si="5"/>
        <v>39636594</v>
      </c>
      <c r="AA2" s="316">
        <f t="shared" si="5"/>
        <v>39992594</v>
      </c>
      <c r="AB2" s="316">
        <f t="shared" si="5"/>
        <v>524776189.21999997</v>
      </c>
      <c r="AC2" s="1555">
        <f t="shared" si="5"/>
        <v>484</v>
      </c>
      <c r="AD2" s="316">
        <f t="shared" si="5"/>
        <v>566.45000000000016</v>
      </c>
      <c r="AE2" s="316">
        <f t="shared" si="5"/>
        <v>33847801</v>
      </c>
      <c r="AF2" s="316">
        <f t="shared" si="5"/>
        <v>100000</v>
      </c>
      <c r="AG2" s="316">
        <f t="shared" si="5"/>
        <v>256000</v>
      </c>
      <c r="AH2" s="316">
        <f t="shared" si="5"/>
        <v>39636594</v>
      </c>
      <c r="AI2" s="316">
        <f t="shared" si="5"/>
        <v>39992594</v>
      </c>
      <c r="AJ2" s="316">
        <f t="shared" si="5"/>
        <v>524776189.21999997</v>
      </c>
      <c r="AK2" s="1555">
        <f t="shared" si="5"/>
        <v>484</v>
      </c>
      <c r="AL2" s="316">
        <f t="shared" si="5"/>
        <v>566.45000000000016</v>
      </c>
      <c r="AM2" s="316">
        <f t="shared" si="5"/>
        <v>33847801</v>
      </c>
      <c r="AN2" s="316">
        <f t="shared" si="5"/>
        <v>100000</v>
      </c>
      <c r="AO2" s="316">
        <f t="shared" si="5"/>
        <v>256000</v>
      </c>
      <c r="AP2" s="316">
        <f t="shared" si="5"/>
        <v>39636594</v>
      </c>
      <c r="AQ2" s="316">
        <f t="shared" si="5"/>
        <v>39992594</v>
      </c>
      <c r="AR2" s="316">
        <f t="shared" si="5"/>
        <v>524776189.21999997</v>
      </c>
    </row>
    <row r="3" spans="1:44" ht="23.25" customHeight="1" thickBot="1" x14ac:dyDescent="0.3">
      <c r="A3" s="317"/>
      <c r="C3" s="318" t="s">
        <v>48</v>
      </c>
      <c r="D3" s="1556"/>
      <c r="E3" s="319">
        <f t="shared" ref="E3:K3" si="6">+E2/1000</f>
        <v>0.56645000000000012</v>
      </c>
      <c r="F3" s="319">
        <f t="shared" si="6"/>
        <v>33847.800999999999</v>
      </c>
      <c r="G3" s="319">
        <f t="shared" si="6"/>
        <v>100</v>
      </c>
      <c r="H3" s="319">
        <f t="shared" si="6"/>
        <v>256</v>
      </c>
      <c r="I3" s="319">
        <f t="shared" si="6"/>
        <v>39633.269</v>
      </c>
      <c r="J3" s="319">
        <f t="shared" si="6"/>
        <v>39992.593999999997</v>
      </c>
      <c r="K3" s="319" t="e">
        <f t="shared" si="6"/>
        <v>#REF!</v>
      </c>
      <c r="L3" s="1556"/>
      <c r="M3" s="319"/>
      <c r="N3" s="319"/>
      <c r="O3" s="320"/>
      <c r="P3" s="320"/>
      <c r="Q3" s="320"/>
      <c r="R3" s="320"/>
      <c r="S3" s="320"/>
      <c r="T3" s="320">
        <f t="shared" ref="T3" si="7">+T2/1000</f>
        <v>524776.18921999994</v>
      </c>
      <c r="U3" s="1556"/>
      <c r="V3" s="319">
        <f t="shared" ref="V3:AB3" si="8">+V2/1000</f>
        <v>0.56645000000000012</v>
      </c>
      <c r="W3" s="319">
        <f t="shared" si="8"/>
        <v>33847.800999999999</v>
      </c>
      <c r="X3" s="320">
        <f t="shared" si="8"/>
        <v>100</v>
      </c>
      <c r="Y3" s="320">
        <f t="shared" si="8"/>
        <v>256</v>
      </c>
      <c r="Z3" s="320">
        <f t="shared" si="8"/>
        <v>39636.593999999997</v>
      </c>
      <c r="AA3" s="320">
        <f t="shared" si="8"/>
        <v>39992.593999999997</v>
      </c>
      <c r="AB3" s="320">
        <f t="shared" si="8"/>
        <v>524776.18921999994</v>
      </c>
      <c r="AC3" s="1556"/>
      <c r="AD3" s="319">
        <f t="shared" ref="AD3:AJ3" si="9">+AD2/1000</f>
        <v>0.56645000000000012</v>
      </c>
      <c r="AE3" s="319">
        <f t="shared" si="9"/>
        <v>33847.800999999999</v>
      </c>
      <c r="AF3" s="320">
        <f t="shared" si="9"/>
        <v>100</v>
      </c>
      <c r="AG3" s="320">
        <f t="shared" si="9"/>
        <v>256</v>
      </c>
      <c r="AH3" s="320">
        <f t="shared" si="9"/>
        <v>39636.593999999997</v>
      </c>
      <c r="AI3" s="320">
        <f t="shared" si="9"/>
        <v>39992.593999999997</v>
      </c>
      <c r="AJ3" s="320">
        <f t="shared" si="9"/>
        <v>524776.18921999994</v>
      </c>
      <c r="AK3" s="1556"/>
      <c r="AL3" s="319">
        <f t="shared" ref="AL3:AR3" si="10">+AL2/1000</f>
        <v>0.56645000000000012</v>
      </c>
      <c r="AM3" s="319">
        <f t="shared" si="10"/>
        <v>33847.800999999999</v>
      </c>
      <c r="AN3" s="320">
        <f t="shared" si="10"/>
        <v>100</v>
      </c>
      <c r="AO3" s="320">
        <f t="shared" si="10"/>
        <v>256</v>
      </c>
      <c r="AP3" s="320">
        <f t="shared" si="10"/>
        <v>39636.593999999997</v>
      </c>
      <c r="AQ3" s="320">
        <f t="shared" si="10"/>
        <v>39992.593999999997</v>
      </c>
      <c r="AR3" s="320">
        <f t="shared" si="10"/>
        <v>524776.18921999994</v>
      </c>
    </row>
    <row r="4" spans="1:44" ht="23.25" customHeight="1" x14ac:dyDescent="0.25">
      <c r="A4" s="317"/>
      <c r="C4" s="884"/>
      <c r="G4" s="307"/>
      <c r="H4" s="307"/>
      <c r="I4" s="307"/>
      <c r="O4" s="307"/>
      <c r="P4" s="307"/>
      <c r="Q4" s="307"/>
      <c r="X4" s="307"/>
      <c r="Y4" s="307"/>
      <c r="Z4" s="307"/>
      <c r="AF4" s="307"/>
      <c r="AG4" s="307"/>
      <c r="AH4" s="307"/>
      <c r="AN4" s="307"/>
      <c r="AO4" s="307"/>
      <c r="AP4" s="307"/>
    </row>
    <row r="5" spans="1:44" ht="23.25" customHeight="1" x14ac:dyDescent="0.25">
      <c r="A5" s="317"/>
      <c r="C5" s="884"/>
      <c r="G5" s="307"/>
      <c r="H5" s="307"/>
      <c r="I5" s="307"/>
      <c r="O5" s="307"/>
      <c r="P5" s="307"/>
      <c r="Q5" s="307"/>
      <c r="X5" s="307"/>
      <c r="Y5" s="307"/>
      <c r="Z5" s="307"/>
      <c r="AF5" s="307"/>
      <c r="AG5" s="307"/>
      <c r="AH5" s="307"/>
      <c r="AN5" s="307"/>
      <c r="AO5" s="307"/>
      <c r="AP5" s="307"/>
    </row>
    <row r="6" spans="1:44" ht="23.25" customHeight="1" x14ac:dyDescent="0.25">
      <c r="A6" s="317"/>
      <c r="C6" s="884"/>
      <c r="G6" s="307"/>
      <c r="H6" s="307"/>
      <c r="I6" s="307"/>
      <c r="O6" s="307"/>
      <c r="P6" s="307"/>
      <c r="Q6" s="307"/>
      <c r="X6" s="307"/>
      <c r="Y6" s="307"/>
      <c r="Z6" s="307"/>
      <c r="AF6" s="307"/>
      <c r="AG6" s="307"/>
      <c r="AH6" s="307"/>
      <c r="AN6" s="307"/>
      <c r="AO6" s="307"/>
      <c r="AP6" s="307"/>
    </row>
    <row r="7" spans="1:44" ht="23.25" customHeight="1" x14ac:dyDescent="0.25">
      <c r="A7" s="317"/>
      <c r="C7" s="884"/>
      <c r="G7" s="307"/>
      <c r="H7" s="307"/>
      <c r="I7" s="307"/>
      <c r="O7" s="307"/>
      <c r="P7" s="307"/>
      <c r="Q7" s="307"/>
      <c r="X7" s="307"/>
      <c r="Y7" s="307"/>
      <c r="Z7" s="307"/>
      <c r="AF7" s="307"/>
      <c r="AG7" s="307"/>
      <c r="AH7" s="307"/>
      <c r="AN7" s="307"/>
      <c r="AO7" s="307"/>
      <c r="AP7" s="307"/>
    </row>
    <row r="8" spans="1:44" ht="23.25" customHeight="1" thickBot="1" x14ac:dyDescent="0.3"/>
    <row r="9" spans="1:44" s="323" customFormat="1" ht="22.5" customHeight="1" thickBot="1" x14ac:dyDescent="0.3">
      <c r="A9" s="1466" t="s">
        <v>842</v>
      </c>
      <c r="B9" s="1467"/>
      <c r="C9" s="1470"/>
      <c r="D9" s="886" t="s">
        <v>101</v>
      </c>
      <c r="E9" s="887"/>
      <c r="F9" s="887"/>
      <c r="G9" s="887"/>
      <c r="H9" s="887"/>
      <c r="I9" s="887"/>
      <c r="J9" s="887"/>
      <c r="K9" s="887"/>
      <c r="L9" s="886"/>
      <c r="M9" s="887"/>
      <c r="N9" s="887"/>
      <c r="O9" s="887"/>
      <c r="P9" s="887"/>
      <c r="Q9" s="887"/>
      <c r="R9" s="887"/>
      <c r="S9" s="887"/>
      <c r="T9" s="887"/>
      <c r="U9" s="886" t="s">
        <v>101</v>
      </c>
      <c r="V9" s="887"/>
      <c r="W9" s="887"/>
      <c r="X9" s="887"/>
      <c r="Y9" s="887"/>
      <c r="Z9" s="887"/>
      <c r="AA9" s="887"/>
      <c r="AB9" s="887"/>
      <c r="AC9" s="886" t="s">
        <v>101</v>
      </c>
      <c r="AD9" s="887"/>
      <c r="AE9" s="887"/>
      <c r="AF9" s="887"/>
      <c r="AG9" s="887"/>
      <c r="AH9" s="887"/>
      <c r="AI9" s="887"/>
      <c r="AJ9" s="887"/>
      <c r="AK9" s="886" t="s">
        <v>101</v>
      </c>
      <c r="AL9" s="887"/>
      <c r="AM9" s="887"/>
      <c r="AN9" s="887"/>
      <c r="AO9" s="887"/>
      <c r="AP9" s="887"/>
      <c r="AQ9" s="887"/>
      <c r="AR9" s="888"/>
    </row>
    <row r="10" spans="1:44" s="323" customFormat="1" ht="24" customHeight="1" thickBot="1" x14ac:dyDescent="0.3">
      <c r="A10" s="1474" t="s">
        <v>335</v>
      </c>
      <c r="B10" s="1475"/>
      <c r="C10" s="1476"/>
      <c r="D10" s="1435" t="s">
        <v>1842</v>
      </c>
      <c r="E10" s="1436"/>
      <c r="F10" s="1436"/>
      <c r="G10" s="1436"/>
      <c r="H10" s="1436"/>
      <c r="I10" s="1436"/>
      <c r="J10" s="1436"/>
      <c r="K10" s="1437"/>
      <c r="L10" s="1550"/>
      <c r="M10" s="1551"/>
      <c r="N10" s="1551"/>
      <c r="O10" s="1551"/>
      <c r="P10" s="1551"/>
      <c r="Q10" s="1551"/>
      <c r="R10" s="1551"/>
      <c r="S10" s="1552"/>
      <c r="T10" s="899"/>
      <c r="U10" s="1553" t="s">
        <v>2127</v>
      </c>
      <c r="V10" s="1554"/>
      <c r="W10" s="1554"/>
      <c r="X10" s="1554"/>
      <c r="Y10" s="1554"/>
      <c r="Z10" s="1554"/>
      <c r="AA10" s="1554"/>
      <c r="AB10" s="1437"/>
      <c r="AC10" s="1435" t="s">
        <v>2128</v>
      </c>
      <c r="AD10" s="1436"/>
      <c r="AE10" s="1436"/>
      <c r="AF10" s="1436"/>
      <c r="AG10" s="1436"/>
      <c r="AH10" s="1436"/>
      <c r="AI10" s="1436"/>
      <c r="AJ10" s="1437"/>
      <c r="AK10" s="1435" t="s">
        <v>2480</v>
      </c>
      <c r="AL10" s="1436"/>
      <c r="AM10" s="1436"/>
      <c r="AN10" s="1436"/>
      <c r="AO10" s="1436"/>
      <c r="AP10" s="1436"/>
      <c r="AQ10" s="1436"/>
      <c r="AR10" s="1437"/>
    </row>
    <row r="11" spans="1:44" s="323" customFormat="1" ht="82.5" customHeight="1" thickBot="1" x14ac:dyDescent="0.3">
      <c r="A11" s="324" t="s">
        <v>10</v>
      </c>
      <c r="B11" s="325" t="s">
        <v>54</v>
      </c>
      <c r="C11" s="326" t="s">
        <v>55</v>
      </c>
      <c r="D11" s="339" t="s">
        <v>56</v>
      </c>
      <c r="E11" s="493" t="s">
        <v>104</v>
      </c>
      <c r="F11" s="493" t="s">
        <v>62</v>
      </c>
      <c r="G11" s="492" t="s">
        <v>58</v>
      </c>
      <c r="H11" s="493" t="s">
        <v>59</v>
      </c>
      <c r="I11" s="492" t="s">
        <v>929</v>
      </c>
      <c r="J11" s="493" t="s">
        <v>840</v>
      </c>
      <c r="K11" s="558" t="s">
        <v>1050</v>
      </c>
      <c r="L11" s="339"/>
      <c r="M11" s="493"/>
      <c r="N11" s="493"/>
      <c r="O11" s="492"/>
      <c r="P11" s="494"/>
      <c r="Q11" s="492"/>
      <c r="R11" s="492"/>
      <c r="S11" s="558"/>
      <c r="T11" s="558" t="s">
        <v>1896</v>
      </c>
      <c r="U11" s="339" t="s">
        <v>56</v>
      </c>
      <c r="V11" s="493" t="s">
        <v>104</v>
      </c>
      <c r="W11" s="493" t="s">
        <v>62</v>
      </c>
      <c r="X11" s="492" t="s">
        <v>58</v>
      </c>
      <c r="Y11" s="494" t="s">
        <v>59</v>
      </c>
      <c r="Z11" s="492" t="s">
        <v>929</v>
      </c>
      <c r="AA11" s="492" t="s">
        <v>840</v>
      </c>
      <c r="AB11" s="1184" t="s">
        <v>2150</v>
      </c>
      <c r="AC11" s="492" t="s">
        <v>56</v>
      </c>
      <c r="AD11" s="493" t="s">
        <v>104</v>
      </c>
      <c r="AE11" s="493" t="s">
        <v>62</v>
      </c>
      <c r="AF11" s="493" t="s">
        <v>58</v>
      </c>
      <c r="AG11" s="493" t="s">
        <v>59</v>
      </c>
      <c r="AH11" s="493" t="s">
        <v>929</v>
      </c>
      <c r="AI11" s="493" t="s">
        <v>840</v>
      </c>
      <c r="AJ11" s="673" t="s">
        <v>2151</v>
      </c>
      <c r="AK11" s="339" t="s">
        <v>56</v>
      </c>
      <c r="AL11" s="493" t="s">
        <v>104</v>
      </c>
      <c r="AM11" s="493" t="s">
        <v>62</v>
      </c>
      <c r="AN11" s="493" t="s">
        <v>58</v>
      </c>
      <c r="AO11" s="493" t="s">
        <v>59</v>
      </c>
      <c r="AP11" s="493" t="s">
        <v>929</v>
      </c>
      <c r="AQ11" s="493" t="s">
        <v>840</v>
      </c>
      <c r="AR11" s="558" t="s">
        <v>2503</v>
      </c>
    </row>
    <row r="12" spans="1:44" s="330" customFormat="1" ht="17.25" x14ac:dyDescent="0.25">
      <c r="A12" s="327">
        <v>1</v>
      </c>
      <c r="B12" s="811" t="s">
        <v>1821</v>
      </c>
      <c r="C12" s="945" t="s">
        <v>568</v>
      </c>
      <c r="D12" s="651">
        <v>1</v>
      </c>
      <c r="E12" s="652">
        <v>1.5</v>
      </c>
      <c r="F12" s="653">
        <v>66140</v>
      </c>
      <c r="G12" s="654"/>
      <c r="H12" s="654"/>
      <c r="I12" s="654">
        <f>E12*F12</f>
        <v>99210</v>
      </c>
      <c r="J12" s="653">
        <f>+E12*F12+G12+H12</f>
        <v>99210</v>
      </c>
      <c r="K12" s="655">
        <f>+J12*13.13</f>
        <v>1302627.3</v>
      </c>
      <c r="L12" s="651"/>
      <c r="M12" s="652"/>
      <c r="N12" s="653"/>
      <c r="O12" s="654"/>
      <c r="P12" s="654"/>
      <c r="Q12" s="654"/>
      <c r="R12" s="653"/>
      <c r="S12" s="655"/>
      <c r="T12" s="656">
        <f>K12+S12</f>
        <v>1302627.3</v>
      </c>
      <c r="U12" s="649">
        <v>1</v>
      </c>
      <c r="V12" s="292">
        <v>1.5</v>
      </c>
      <c r="W12" s="293">
        <v>66140</v>
      </c>
      <c r="X12" s="228"/>
      <c r="Y12" s="228"/>
      <c r="Z12" s="228">
        <f>V12*W12</f>
        <v>99210</v>
      </c>
      <c r="AA12" s="293">
        <f>+V12*W12+X12+Y12</f>
        <v>99210</v>
      </c>
      <c r="AB12" s="290">
        <f t="shared" ref="AB12:AB42" si="11">+AA12*13.13</f>
        <v>1302627.3</v>
      </c>
      <c r="AC12" s="291">
        <v>1</v>
      </c>
      <c r="AD12" s="292">
        <v>1.5</v>
      </c>
      <c r="AE12" s="293">
        <v>66140</v>
      </c>
      <c r="AF12" s="228"/>
      <c r="AG12" s="228"/>
      <c r="AH12" s="228">
        <f>AD12*AE12</f>
        <v>99210</v>
      </c>
      <c r="AI12" s="293">
        <f>+AD12*AE12+AF12+AG12</f>
        <v>99210</v>
      </c>
      <c r="AJ12" s="290">
        <f>+AI12*13.13</f>
        <v>1302627.3</v>
      </c>
      <c r="AK12" s="291">
        <v>1</v>
      </c>
      <c r="AL12" s="292">
        <v>1.5</v>
      </c>
      <c r="AM12" s="293">
        <v>66140</v>
      </c>
      <c r="AN12" s="228"/>
      <c r="AO12" s="228"/>
      <c r="AP12" s="228">
        <f>AL12*AM12</f>
        <v>99210</v>
      </c>
      <c r="AQ12" s="293">
        <f>+AL12*AM12+AN12+AO12</f>
        <v>99210</v>
      </c>
      <c r="AR12" s="290">
        <f>+AQ12*13.13</f>
        <v>1302627.3</v>
      </c>
    </row>
    <row r="13" spans="1:44" ht="17.25" x14ac:dyDescent="0.25">
      <c r="A13" s="327">
        <v>2</v>
      </c>
      <c r="B13" s="811" t="s">
        <v>341</v>
      </c>
      <c r="C13" s="945" t="s">
        <v>567</v>
      </c>
      <c r="D13" s="331">
        <v>1</v>
      </c>
      <c r="E13" s="332">
        <v>1.5</v>
      </c>
      <c r="F13" s="333">
        <v>66140</v>
      </c>
      <c r="G13" s="226"/>
      <c r="H13" s="226"/>
      <c r="I13" s="228">
        <f t="shared" ref="I13:I42" si="12">E13*F13</f>
        <v>99210</v>
      </c>
      <c r="J13" s="293">
        <f>+E13*F13+G13+H13</f>
        <v>99210</v>
      </c>
      <c r="K13" s="290">
        <f t="shared" ref="K13:K42" si="13">+J13*13.13</f>
        <v>1302627.3</v>
      </c>
      <c r="L13" s="331"/>
      <c r="M13" s="332"/>
      <c r="N13" s="333"/>
      <c r="O13" s="226"/>
      <c r="P13" s="226"/>
      <c r="Q13" s="228"/>
      <c r="R13" s="293"/>
      <c r="S13" s="290"/>
      <c r="T13" s="657">
        <f t="shared" ref="T13:T41" si="14">K13+S13</f>
        <v>1302627.3</v>
      </c>
      <c r="U13" s="650">
        <v>1</v>
      </c>
      <c r="V13" s="332">
        <v>1.5</v>
      </c>
      <c r="W13" s="333">
        <v>66140</v>
      </c>
      <c r="X13" s="226"/>
      <c r="Y13" s="226"/>
      <c r="Z13" s="228">
        <f t="shared" ref="Z13:Z42" si="15">V13*W13</f>
        <v>99210</v>
      </c>
      <c r="AA13" s="293">
        <f t="shared" ref="AA13:AA42" si="16">+V13*W13+X13+Y13</f>
        <v>99210</v>
      </c>
      <c r="AB13" s="290">
        <f t="shared" si="11"/>
        <v>1302627.3</v>
      </c>
      <c r="AC13" s="331">
        <v>1</v>
      </c>
      <c r="AD13" s="332">
        <v>1.5</v>
      </c>
      <c r="AE13" s="333">
        <v>66140</v>
      </c>
      <c r="AF13" s="226"/>
      <c r="AG13" s="226"/>
      <c r="AH13" s="228">
        <f t="shared" ref="AH13:AH14" si="17">AD13*AE13</f>
        <v>99210</v>
      </c>
      <c r="AI13" s="293">
        <f t="shared" ref="AI13:AI14" si="18">+AD13*AE13+AF13+AG13</f>
        <v>99210</v>
      </c>
      <c r="AJ13" s="290">
        <f t="shared" ref="AJ13:AJ42" si="19">+AI13*13.13</f>
        <v>1302627.3</v>
      </c>
      <c r="AK13" s="331">
        <v>1</v>
      </c>
      <c r="AL13" s="332">
        <v>1.5</v>
      </c>
      <c r="AM13" s="333">
        <v>66140</v>
      </c>
      <c r="AN13" s="226"/>
      <c r="AO13" s="226"/>
      <c r="AP13" s="228">
        <f t="shared" ref="AP13:AP14" si="20">AL13*AM13</f>
        <v>99210</v>
      </c>
      <c r="AQ13" s="293">
        <f t="shared" ref="AQ13:AQ14" si="21">+AL13*AM13+AN13+AO13</f>
        <v>99210</v>
      </c>
      <c r="AR13" s="290">
        <f t="shared" ref="AR13:AR42" si="22">+AQ13*13.13</f>
        <v>1302627.3</v>
      </c>
    </row>
    <row r="14" spans="1:44" ht="17.25" x14ac:dyDescent="0.25">
      <c r="A14" s="327">
        <v>3</v>
      </c>
      <c r="B14" s="811" t="s">
        <v>1822</v>
      </c>
      <c r="C14" s="945" t="s">
        <v>2252</v>
      </c>
      <c r="D14" s="331">
        <v>1</v>
      </c>
      <c r="E14" s="332">
        <v>1.25</v>
      </c>
      <c r="F14" s="333">
        <v>66140</v>
      </c>
      <c r="G14" s="226"/>
      <c r="H14" s="226"/>
      <c r="I14" s="228">
        <f t="shared" si="12"/>
        <v>82675</v>
      </c>
      <c r="J14" s="293">
        <f>+E14*F14+G14+H14</f>
        <v>82675</v>
      </c>
      <c r="K14" s="290">
        <f t="shared" si="13"/>
        <v>1085522.75</v>
      </c>
      <c r="L14" s="331"/>
      <c r="M14" s="332"/>
      <c r="N14" s="333"/>
      <c r="O14" s="226"/>
      <c r="P14" s="226"/>
      <c r="Q14" s="228"/>
      <c r="R14" s="293"/>
      <c r="S14" s="290"/>
      <c r="T14" s="657">
        <f t="shared" si="14"/>
        <v>1085522.75</v>
      </c>
      <c r="U14" s="650">
        <v>1</v>
      </c>
      <c r="V14" s="332">
        <v>1.25</v>
      </c>
      <c r="W14" s="333">
        <v>66140</v>
      </c>
      <c r="X14" s="226"/>
      <c r="Y14" s="226"/>
      <c r="Z14" s="228">
        <f t="shared" si="15"/>
        <v>82675</v>
      </c>
      <c r="AA14" s="293">
        <f t="shared" si="16"/>
        <v>82675</v>
      </c>
      <c r="AB14" s="290">
        <f t="shared" si="11"/>
        <v>1085522.75</v>
      </c>
      <c r="AC14" s="331">
        <v>1</v>
      </c>
      <c r="AD14" s="332">
        <v>1.25</v>
      </c>
      <c r="AE14" s="333">
        <v>66140</v>
      </c>
      <c r="AF14" s="226"/>
      <c r="AG14" s="226"/>
      <c r="AH14" s="228">
        <f t="shared" si="17"/>
        <v>82675</v>
      </c>
      <c r="AI14" s="293">
        <f t="shared" si="18"/>
        <v>82675</v>
      </c>
      <c r="AJ14" s="290">
        <f t="shared" si="19"/>
        <v>1085522.75</v>
      </c>
      <c r="AK14" s="331">
        <v>1</v>
      </c>
      <c r="AL14" s="332">
        <v>1.25</v>
      </c>
      <c r="AM14" s="333">
        <v>66140</v>
      </c>
      <c r="AN14" s="226"/>
      <c r="AO14" s="226"/>
      <c r="AP14" s="228">
        <f t="shared" si="20"/>
        <v>82675</v>
      </c>
      <c r="AQ14" s="293">
        <f t="shared" si="21"/>
        <v>82675</v>
      </c>
      <c r="AR14" s="290">
        <f t="shared" si="22"/>
        <v>1085522.75</v>
      </c>
    </row>
    <row r="15" spans="1:44" ht="17.25" x14ac:dyDescent="0.25">
      <c r="A15" s="327">
        <v>4</v>
      </c>
      <c r="B15" s="811" t="s">
        <v>342</v>
      </c>
      <c r="C15" s="945" t="s">
        <v>2252</v>
      </c>
      <c r="D15" s="331">
        <v>1</v>
      </c>
      <c r="E15" s="332">
        <v>1.25</v>
      </c>
      <c r="F15" s="333">
        <v>66140</v>
      </c>
      <c r="G15" s="226"/>
      <c r="H15" s="226"/>
      <c r="I15" s="293">
        <v>86000</v>
      </c>
      <c r="J15" s="293">
        <v>86000</v>
      </c>
      <c r="K15" s="290">
        <f t="shared" si="13"/>
        <v>1129180</v>
      </c>
      <c r="L15" s="331"/>
      <c r="M15" s="332"/>
      <c r="N15" s="333"/>
      <c r="O15" s="226"/>
      <c r="P15" s="226"/>
      <c r="Q15" s="293"/>
      <c r="R15" s="293"/>
      <c r="S15" s="290"/>
      <c r="T15" s="657">
        <f t="shared" si="14"/>
        <v>1129180</v>
      </c>
      <c r="U15" s="650">
        <v>1</v>
      </c>
      <c r="V15" s="332">
        <v>1.25</v>
      </c>
      <c r="W15" s="333">
        <v>66140</v>
      </c>
      <c r="X15" s="226"/>
      <c r="Y15" s="226"/>
      <c r="Z15" s="293">
        <v>86000</v>
      </c>
      <c r="AA15" s="293">
        <v>86000</v>
      </c>
      <c r="AB15" s="290">
        <f t="shared" si="11"/>
        <v>1129180</v>
      </c>
      <c r="AC15" s="331">
        <v>1</v>
      </c>
      <c r="AD15" s="332">
        <v>1.25</v>
      </c>
      <c r="AE15" s="333">
        <v>66140</v>
      </c>
      <c r="AF15" s="226"/>
      <c r="AG15" s="226"/>
      <c r="AH15" s="293">
        <v>86000</v>
      </c>
      <c r="AI15" s="293">
        <v>86000</v>
      </c>
      <c r="AJ15" s="290">
        <f t="shared" si="19"/>
        <v>1129180</v>
      </c>
      <c r="AK15" s="331">
        <v>1</v>
      </c>
      <c r="AL15" s="332">
        <v>1.25</v>
      </c>
      <c r="AM15" s="333">
        <v>66140</v>
      </c>
      <c r="AN15" s="226"/>
      <c r="AO15" s="226"/>
      <c r="AP15" s="293">
        <v>86000</v>
      </c>
      <c r="AQ15" s="293">
        <v>86000</v>
      </c>
      <c r="AR15" s="290">
        <f t="shared" si="22"/>
        <v>1129180</v>
      </c>
    </row>
    <row r="16" spans="1:44" ht="17.25" x14ac:dyDescent="0.25">
      <c r="A16" s="327">
        <v>5</v>
      </c>
      <c r="B16" s="811" t="s">
        <v>1897</v>
      </c>
      <c r="C16" s="945" t="s">
        <v>2252</v>
      </c>
      <c r="D16" s="331">
        <v>1</v>
      </c>
      <c r="E16" s="332">
        <v>1.25</v>
      </c>
      <c r="F16" s="333">
        <v>66140</v>
      </c>
      <c r="G16" s="226"/>
      <c r="H16" s="226"/>
      <c r="I16" s="228">
        <f t="shared" si="12"/>
        <v>82675</v>
      </c>
      <c r="J16" s="293">
        <v>86000</v>
      </c>
      <c r="K16" s="290">
        <f t="shared" si="13"/>
        <v>1129180</v>
      </c>
      <c r="L16" s="331"/>
      <c r="M16" s="332"/>
      <c r="N16" s="333"/>
      <c r="O16" s="226"/>
      <c r="P16" s="226"/>
      <c r="Q16" s="293"/>
      <c r="R16" s="293"/>
      <c r="S16" s="290"/>
      <c r="T16" s="657">
        <f t="shared" si="14"/>
        <v>1129180</v>
      </c>
      <c r="U16" s="650">
        <v>1</v>
      </c>
      <c r="V16" s="332">
        <v>1.25</v>
      </c>
      <c r="W16" s="333">
        <v>66140</v>
      </c>
      <c r="X16" s="226"/>
      <c r="Y16" s="226"/>
      <c r="Z16" s="293">
        <v>86000</v>
      </c>
      <c r="AA16" s="293">
        <v>86000</v>
      </c>
      <c r="AB16" s="290">
        <f t="shared" si="11"/>
        <v>1129180</v>
      </c>
      <c r="AC16" s="331">
        <v>1</v>
      </c>
      <c r="AD16" s="332">
        <v>1.25</v>
      </c>
      <c r="AE16" s="333">
        <v>66140</v>
      </c>
      <c r="AF16" s="226"/>
      <c r="AG16" s="226"/>
      <c r="AH16" s="293">
        <v>86000</v>
      </c>
      <c r="AI16" s="293">
        <v>86000</v>
      </c>
      <c r="AJ16" s="290">
        <f t="shared" si="19"/>
        <v>1129180</v>
      </c>
      <c r="AK16" s="331">
        <v>1</v>
      </c>
      <c r="AL16" s="332">
        <v>1.25</v>
      </c>
      <c r="AM16" s="333">
        <v>66140</v>
      </c>
      <c r="AN16" s="226"/>
      <c r="AO16" s="226"/>
      <c r="AP16" s="293">
        <v>86000</v>
      </c>
      <c r="AQ16" s="293">
        <v>86000</v>
      </c>
      <c r="AR16" s="290">
        <f t="shared" si="22"/>
        <v>1129180</v>
      </c>
    </row>
    <row r="17" spans="1:44" ht="17.25" x14ac:dyDescent="0.25">
      <c r="A17" s="327">
        <v>6</v>
      </c>
      <c r="B17" s="811" t="s">
        <v>338</v>
      </c>
      <c r="C17" s="945" t="s">
        <v>565</v>
      </c>
      <c r="D17" s="331">
        <v>1</v>
      </c>
      <c r="E17" s="332">
        <v>1.6</v>
      </c>
      <c r="F17" s="333">
        <v>66140</v>
      </c>
      <c r="G17" s="226"/>
      <c r="H17" s="226"/>
      <c r="I17" s="228">
        <f t="shared" si="12"/>
        <v>105824</v>
      </c>
      <c r="J17" s="293">
        <f t="shared" ref="J17:J42" si="23">+E17*F17+G17+H17</f>
        <v>105824</v>
      </c>
      <c r="K17" s="290">
        <f t="shared" si="13"/>
        <v>1389469.12</v>
      </c>
      <c r="L17" s="331"/>
      <c r="M17" s="332"/>
      <c r="N17" s="333"/>
      <c r="O17" s="226"/>
      <c r="P17" s="226"/>
      <c r="Q17" s="228"/>
      <c r="R17" s="293"/>
      <c r="S17" s="290"/>
      <c r="T17" s="657">
        <f t="shared" si="14"/>
        <v>1389469.12</v>
      </c>
      <c r="U17" s="650">
        <v>1</v>
      </c>
      <c r="V17" s="332">
        <v>1.6</v>
      </c>
      <c r="W17" s="333">
        <v>66140</v>
      </c>
      <c r="X17" s="226"/>
      <c r="Y17" s="226"/>
      <c r="Z17" s="228">
        <f t="shared" si="15"/>
        <v>105824</v>
      </c>
      <c r="AA17" s="293">
        <f t="shared" si="16"/>
        <v>105824</v>
      </c>
      <c r="AB17" s="290">
        <f t="shared" si="11"/>
        <v>1389469.12</v>
      </c>
      <c r="AC17" s="331">
        <v>1</v>
      </c>
      <c r="AD17" s="332">
        <v>1.6</v>
      </c>
      <c r="AE17" s="333">
        <v>66140</v>
      </c>
      <c r="AF17" s="226"/>
      <c r="AG17" s="226"/>
      <c r="AH17" s="228">
        <f t="shared" ref="AH17:AH42" si="24">AD17*AE17</f>
        <v>105824</v>
      </c>
      <c r="AI17" s="293">
        <f t="shared" ref="AI17:AI42" si="25">+AD17*AE17+AF17+AG17</f>
        <v>105824</v>
      </c>
      <c r="AJ17" s="290">
        <f t="shared" si="19"/>
        <v>1389469.12</v>
      </c>
      <c r="AK17" s="331">
        <v>1</v>
      </c>
      <c r="AL17" s="332">
        <v>1.6</v>
      </c>
      <c r="AM17" s="333">
        <v>66140</v>
      </c>
      <c r="AN17" s="226"/>
      <c r="AO17" s="226"/>
      <c r="AP17" s="228">
        <f t="shared" ref="AP17:AP42" si="26">AL17*AM17</f>
        <v>105824</v>
      </c>
      <c r="AQ17" s="293">
        <f t="shared" ref="AQ17:AQ42" si="27">+AL17*AM17+AN17+AO17</f>
        <v>105824</v>
      </c>
      <c r="AR17" s="290">
        <f t="shared" si="22"/>
        <v>1389469.12</v>
      </c>
    </row>
    <row r="18" spans="1:44" ht="17.25" x14ac:dyDescent="0.25">
      <c r="A18" s="327">
        <v>7</v>
      </c>
      <c r="B18" s="811" t="s">
        <v>340</v>
      </c>
      <c r="C18" s="945" t="s">
        <v>565</v>
      </c>
      <c r="D18" s="331">
        <v>1</v>
      </c>
      <c r="E18" s="332">
        <v>1.6</v>
      </c>
      <c r="F18" s="333">
        <v>66140</v>
      </c>
      <c r="G18" s="226"/>
      <c r="H18" s="226"/>
      <c r="I18" s="228">
        <f t="shared" si="12"/>
        <v>105824</v>
      </c>
      <c r="J18" s="293">
        <f t="shared" si="23"/>
        <v>105824</v>
      </c>
      <c r="K18" s="290">
        <f t="shared" si="13"/>
        <v>1389469.12</v>
      </c>
      <c r="L18" s="331"/>
      <c r="M18" s="332"/>
      <c r="N18" s="333"/>
      <c r="O18" s="226"/>
      <c r="P18" s="226"/>
      <c r="Q18" s="228"/>
      <c r="R18" s="293"/>
      <c r="S18" s="290"/>
      <c r="T18" s="657">
        <f t="shared" si="14"/>
        <v>1389469.12</v>
      </c>
      <c r="U18" s="650">
        <v>1</v>
      </c>
      <c r="V18" s="332">
        <v>1.6</v>
      </c>
      <c r="W18" s="333">
        <v>66140</v>
      </c>
      <c r="X18" s="226"/>
      <c r="Y18" s="226"/>
      <c r="Z18" s="228">
        <f t="shared" si="15"/>
        <v>105824</v>
      </c>
      <c r="AA18" s="293">
        <f t="shared" si="16"/>
        <v>105824</v>
      </c>
      <c r="AB18" s="290">
        <f t="shared" si="11"/>
        <v>1389469.12</v>
      </c>
      <c r="AC18" s="331">
        <v>1</v>
      </c>
      <c r="AD18" s="332">
        <v>1.6</v>
      </c>
      <c r="AE18" s="333">
        <v>66140</v>
      </c>
      <c r="AF18" s="226"/>
      <c r="AG18" s="226"/>
      <c r="AH18" s="228">
        <f t="shared" si="24"/>
        <v>105824</v>
      </c>
      <c r="AI18" s="293">
        <f t="shared" si="25"/>
        <v>105824</v>
      </c>
      <c r="AJ18" s="290">
        <f t="shared" si="19"/>
        <v>1389469.12</v>
      </c>
      <c r="AK18" s="331">
        <v>1</v>
      </c>
      <c r="AL18" s="332">
        <v>1.6</v>
      </c>
      <c r="AM18" s="333">
        <v>66140</v>
      </c>
      <c r="AN18" s="226"/>
      <c r="AO18" s="226"/>
      <c r="AP18" s="228">
        <f t="shared" si="26"/>
        <v>105824</v>
      </c>
      <c r="AQ18" s="293">
        <f t="shared" si="27"/>
        <v>105824</v>
      </c>
      <c r="AR18" s="290">
        <f t="shared" si="22"/>
        <v>1389469.12</v>
      </c>
    </row>
    <row r="19" spans="1:44" ht="17.25" x14ac:dyDescent="0.25">
      <c r="A19" s="327">
        <v>8</v>
      </c>
      <c r="B19" s="811" t="s">
        <v>1051</v>
      </c>
      <c r="C19" s="945" t="s">
        <v>565</v>
      </c>
      <c r="D19" s="331">
        <v>1</v>
      </c>
      <c r="E19" s="332">
        <v>1.6</v>
      </c>
      <c r="F19" s="333">
        <v>66140</v>
      </c>
      <c r="G19" s="226"/>
      <c r="H19" s="226"/>
      <c r="I19" s="228">
        <f t="shared" si="12"/>
        <v>105824</v>
      </c>
      <c r="J19" s="293">
        <f t="shared" si="23"/>
        <v>105824</v>
      </c>
      <c r="K19" s="290">
        <f t="shared" si="13"/>
        <v>1389469.12</v>
      </c>
      <c r="L19" s="331"/>
      <c r="M19" s="332"/>
      <c r="N19" s="333"/>
      <c r="O19" s="226"/>
      <c r="P19" s="226"/>
      <c r="Q19" s="228"/>
      <c r="R19" s="293"/>
      <c r="S19" s="290"/>
      <c r="T19" s="657">
        <f t="shared" si="14"/>
        <v>1389469.12</v>
      </c>
      <c r="U19" s="650">
        <v>1</v>
      </c>
      <c r="V19" s="332">
        <v>1.6</v>
      </c>
      <c r="W19" s="333">
        <v>66140</v>
      </c>
      <c r="X19" s="226"/>
      <c r="Y19" s="226"/>
      <c r="Z19" s="228">
        <f t="shared" si="15"/>
        <v>105824</v>
      </c>
      <c r="AA19" s="293">
        <f t="shared" si="16"/>
        <v>105824</v>
      </c>
      <c r="AB19" s="290">
        <f t="shared" si="11"/>
        <v>1389469.12</v>
      </c>
      <c r="AC19" s="331">
        <v>1</v>
      </c>
      <c r="AD19" s="332">
        <v>1.6</v>
      </c>
      <c r="AE19" s="333">
        <v>66140</v>
      </c>
      <c r="AF19" s="226"/>
      <c r="AG19" s="226"/>
      <c r="AH19" s="228">
        <f t="shared" si="24"/>
        <v>105824</v>
      </c>
      <c r="AI19" s="293">
        <f t="shared" si="25"/>
        <v>105824</v>
      </c>
      <c r="AJ19" s="290">
        <f t="shared" si="19"/>
        <v>1389469.12</v>
      </c>
      <c r="AK19" s="331">
        <v>1</v>
      </c>
      <c r="AL19" s="332">
        <v>1.6</v>
      </c>
      <c r="AM19" s="333">
        <v>66140</v>
      </c>
      <c r="AN19" s="226"/>
      <c r="AO19" s="226"/>
      <c r="AP19" s="228">
        <f t="shared" si="26"/>
        <v>105824</v>
      </c>
      <c r="AQ19" s="293">
        <f t="shared" si="27"/>
        <v>105824</v>
      </c>
      <c r="AR19" s="290">
        <f t="shared" si="22"/>
        <v>1389469.12</v>
      </c>
    </row>
    <row r="20" spans="1:44" ht="17.25" x14ac:dyDescent="0.25">
      <c r="A20" s="327">
        <v>9</v>
      </c>
      <c r="B20" s="811" t="s">
        <v>838</v>
      </c>
      <c r="C20" s="945" t="s">
        <v>565</v>
      </c>
      <c r="D20" s="331">
        <v>1</v>
      </c>
      <c r="E20" s="332">
        <v>1.6</v>
      </c>
      <c r="F20" s="333">
        <v>66140</v>
      </c>
      <c r="G20" s="226"/>
      <c r="H20" s="226"/>
      <c r="I20" s="228">
        <f t="shared" si="12"/>
        <v>105824</v>
      </c>
      <c r="J20" s="293">
        <f t="shared" si="23"/>
        <v>105824</v>
      </c>
      <c r="K20" s="290">
        <f t="shared" si="13"/>
        <v>1389469.12</v>
      </c>
      <c r="L20" s="331"/>
      <c r="M20" s="332"/>
      <c r="N20" s="333"/>
      <c r="O20" s="226"/>
      <c r="P20" s="226"/>
      <c r="Q20" s="228"/>
      <c r="R20" s="293"/>
      <c r="S20" s="290"/>
      <c r="T20" s="657">
        <f t="shared" si="14"/>
        <v>1389469.12</v>
      </c>
      <c r="U20" s="650">
        <v>1</v>
      </c>
      <c r="V20" s="332">
        <v>1.6</v>
      </c>
      <c r="W20" s="333">
        <v>66140</v>
      </c>
      <c r="X20" s="226"/>
      <c r="Y20" s="226"/>
      <c r="Z20" s="228">
        <f t="shared" si="15"/>
        <v>105824</v>
      </c>
      <c r="AA20" s="293">
        <f t="shared" si="16"/>
        <v>105824</v>
      </c>
      <c r="AB20" s="290">
        <f t="shared" si="11"/>
        <v>1389469.12</v>
      </c>
      <c r="AC20" s="331">
        <v>1</v>
      </c>
      <c r="AD20" s="332">
        <v>1.6</v>
      </c>
      <c r="AE20" s="333">
        <v>66140</v>
      </c>
      <c r="AF20" s="226"/>
      <c r="AG20" s="226"/>
      <c r="AH20" s="228">
        <f t="shared" si="24"/>
        <v>105824</v>
      </c>
      <c r="AI20" s="293">
        <f t="shared" si="25"/>
        <v>105824</v>
      </c>
      <c r="AJ20" s="290">
        <f t="shared" si="19"/>
        <v>1389469.12</v>
      </c>
      <c r="AK20" s="331">
        <v>1</v>
      </c>
      <c r="AL20" s="332">
        <v>1.6</v>
      </c>
      <c r="AM20" s="333">
        <v>66140</v>
      </c>
      <c r="AN20" s="226"/>
      <c r="AO20" s="226"/>
      <c r="AP20" s="228">
        <f t="shared" si="26"/>
        <v>105824</v>
      </c>
      <c r="AQ20" s="293">
        <f t="shared" si="27"/>
        <v>105824</v>
      </c>
      <c r="AR20" s="290">
        <f t="shared" si="22"/>
        <v>1389469.12</v>
      </c>
    </row>
    <row r="21" spans="1:44" ht="17.25" x14ac:dyDescent="0.25">
      <c r="A21" s="327">
        <v>10</v>
      </c>
      <c r="B21" s="811" t="s">
        <v>2381</v>
      </c>
      <c r="C21" s="945" t="s">
        <v>565</v>
      </c>
      <c r="D21" s="334">
        <v>1</v>
      </c>
      <c r="E21" s="335">
        <v>1.6</v>
      </c>
      <c r="F21" s="336">
        <v>66140</v>
      </c>
      <c r="G21" s="29">
        <v>100000</v>
      </c>
      <c r="H21" s="29"/>
      <c r="I21" s="228">
        <f t="shared" si="12"/>
        <v>105824</v>
      </c>
      <c r="J21" s="333">
        <f>+E21*F21+G21+H21</f>
        <v>205824</v>
      </c>
      <c r="K21" s="290">
        <f t="shared" si="13"/>
        <v>2702469.1200000001</v>
      </c>
      <c r="L21" s="337"/>
      <c r="M21" s="335"/>
      <c r="N21" s="336"/>
      <c r="O21" s="29"/>
      <c r="P21" s="338"/>
      <c r="Q21" s="228"/>
      <c r="R21" s="293"/>
      <c r="S21" s="290"/>
      <c r="T21" s="657">
        <f t="shared" si="14"/>
        <v>2702469.1200000001</v>
      </c>
      <c r="U21" s="337">
        <v>1</v>
      </c>
      <c r="V21" s="335">
        <v>1.6</v>
      </c>
      <c r="W21" s="336">
        <v>66140</v>
      </c>
      <c r="X21" s="29">
        <v>100000</v>
      </c>
      <c r="Y21" s="338"/>
      <c r="Z21" s="228">
        <f t="shared" si="15"/>
        <v>105824</v>
      </c>
      <c r="AA21" s="293">
        <f t="shared" si="16"/>
        <v>205824</v>
      </c>
      <c r="AB21" s="290">
        <f t="shared" si="11"/>
        <v>2702469.1200000001</v>
      </c>
      <c r="AC21" s="337">
        <v>1</v>
      </c>
      <c r="AD21" s="335">
        <v>1.6</v>
      </c>
      <c r="AE21" s="336">
        <v>66140</v>
      </c>
      <c r="AF21" s="29">
        <v>100000</v>
      </c>
      <c r="AG21" s="338"/>
      <c r="AH21" s="228">
        <f t="shared" si="24"/>
        <v>105824</v>
      </c>
      <c r="AI21" s="293">
        <f t="shared" si="25"/>
        <v>205824</v>
      </c>
      <c r="AJ21" s="290">
        <f t="shared" si="19"/>
        <v>2702469.1200000001</v>
      </c>
      <c r="AK21" s="337">
        <v>1</v>
      </c>
      <c r="AL21" s="335">
        <v>1.6</v>
      </c>
      <c r="AM21" s="336">
        <v>66140</v>
      </c>
      <c r="AN21" s="29">
        <v>100000</v>
      </c>
      <c r="AO21" s="338"/>
      <c r="AP21" s="228">
        <f t="shared" si="26"/>
        <v>105824</v>
      </c>
      <c r="AQ21" s="293">
        <f t="shared" si="27"/>
        <v>205824</v>
      </c>
      <c r="AR21" s="290">
        <f t="shared" si="22"/>
        <v>2702469.1200000001</v>
      </c>
    </row>
    <row r="22" spans="1:44" ht="17.25" x14ac:dyDescent="0.25">
      <c r="A22" s="327">
        <v>11</v>
      </c>
      <c r="B22" s="811" t="s">
        <v>1898</v>
      </c>
      <c r="C22" s="945" t="s">
        <v>566</v>
      </c>
      <c r="D22" s="331">
        <v>1</v>
      </c>
      <c r="E22" s="332">
        <v>1.5</v>
      </c>
      <c r="F22" s="333">
        <v>66140</v>
      </c>
      <c r="G22" s="228"/>
      <c r="H22" s="228"/>
      <c r="I22" s="228">
        <f t="shared" si="12"/>
        <v>99210</v>
      </c>
      <c r="J22" s="293">
        <f t="shared" si="23"/>
        <v>99210</v>
      </c>
      <c r="K22" s="290">
        <f t="shared" si="13"/>
        <v>1302627.3</v>
      </c>
      <c r="L22" s="331"/>
      <c r="M22" s="332"/>
      <c r="N22" s="333"/>
      <c r="O22" s="226"/>
      <c r="P22" s="226"/>
      <c r="Q22" s="228"/>
      <c r="R22" s="293"/>
      <c r="S22" s="290"/>
      <c r="T22" s="657">
        <f t="shared" si="14"/>
        <v>1302627.3</v>
      </c>
      <c r="U22" s="650">
        <v>1</v>
      </c>
      <c r="V22" s="332">
        <v>1.5</v>
      </c>
      <c r="W22" s="333">
        <v>66140</v>
      </c>
      <c r="X22" s="226"/>
      <c r="Y22" s="226"/>
      <c r="Z22" s="228">
        <f t="shared" si="15"/>
        <v>99210</v>
      </c>
      <c r="AA22" s="293">
        <f t="shared" si="16"/>
        <v>99210</v>
      </c>
      <c r="AB22" s="290">
        <f t="shared" si="11"/>
        <v>1302627.3</v>
      </c>
      <c r="AC22" s="331">
        <v>1</v>
      </c>
      <c r="AD22" s="332">
        <v>1.5</v>
      </c>
      <c r="AE22" s="333">
        <v>66140</v>
      </c>
      <c r="AF22" s="226"/>
      <c r="AG22" s="226"/>
      <c r="AH22" s="228">
        <f t="shared" si="24"/>
        <v>99210</v>
      </c>
      <c r="AI22" s="293">
        <f t="shared" si="25"/>
        <v>99210</v>
      </c>
      <c r="AJ22" s="290">
        <f t="shared" si="19"/>
        <v>1302627.3</v>
      </c>
      <c r="AK22" s="331">
        <v>1</v>
      </c>
      <c r="AL22" s="332">
        <v>1.5</v>
      </c>
      <c r="AM22" s="333">
        <v>66140</v>
      </c>
      <c r="AN22" s="226"/>
      <c r="AO22" s="226"/>
      <c r="AP22" s="228">
        <f t="shared" si="26"/>
        <v>99210</v>
      </c>
      <c r="AQ22" s="293">
        <f t="shared" si="27"/>
        <v>99210</v>
      </c>
      <c r="AR22" s="290">
        <f t="shared" si="22"/>
        <v>1302627.3</v>
      </c>
    </row>
    <row r="23" spans="1:44" ht="17.25" x14ac:dyDescent="0.25">
      <c r="A23" s="327">
        <v>6</v>
      </c>
      <c r="B23" s="811" t="s">
        <v>91</v>
      </c>
      <c r="C23" s="945" t="s">
        <v>565</v>
      </c>
      <c r="D23" s="331">
        <v>1</v>
      </c>
      <c r="E23" s="332">
        <v>1.6</v>
      </c>
      <c r="F23" s="333">
        <v>66140</v>
      </c>
      <c r="G23" s="226"/>
      <c r="H23" s="226"/>
      <c r="I23" s="228">
        <f t="shared" ref="I23:I27" si="28">E23*F23</f>
        <v>105824</v>
      </c>
      <c r="J23" s="293">
        <f t="shared" ref="J23:J26" si="29">+E23*F23+G23+H23</f>
        <v>105824</v>
      </c>
      <c r="K23" s="290">
        <f t="shared" ref="K23:K27" si="30">+J23*13.13</f>
        <v>1389469.12</v>
      </c>
      <c r="L23" s="331"/>
      <c r="M23" s="332"/>
      <c r="N23" s="333"/>
      <c r="O23" s="226"/>
      <c r="P23" s="226"/>
      <c r="Q23" s="228"/>
      <c r="R23" s="293"/>
      <c r="S23" s="290"/>
      <c r="T23" s="657">
        <f t="shared" ref="T23:T27" si="31">K23+S23</f>
        <v>1389469.12</v>
      </c>
      <c r="U23" s="650">
        <v>1</v>
      </c>
      <c r="V23" s="332">
        <v>1.6</v>
      </c>
      <c r="W23" s="333">
        <v>66140</v>
      </c>
      <c r="X23" s="226"/>
      <c r="Y23" s="226"/>
      <c r="Z23" s="228">
        <f t="shared" ref="Z23:Z27" si="32">V23*W23</f>
        <v>105824</v>
      </c>
      <c r="AA23" s="293">
        <f t="shared" ref="AA23:AA27" si="33">+V23*W23+X23+Y23</f>
        <v>105824</v>
      </c>
      <c r="AB23" s="290">
        <f t="shared" si="11"/>
        <v>1389469.12</v>
      </c>
      <c r="AC23" s="331">
        <v>1</v>
      </c>
      <c r="AD23" s="332">
        <v>1.6</v>
      </c>
      <c r="AE23" s="333">
        <v>66140</v>
      </c>
      <c r="AF23" s="226"/>
      <c r="AG23" s="226"/>
      <c r="AH23" s="228">
        <f t="shared" ref="AH23:AH27" si="34">AD23*AE23</f>
        <v>105824</v>
      </c>
      <c r="AI23" s="293">
        <f t="shared" ref="AI23:AI27" si="35">+AD23*AE23+AF23+AG23</f>
        <v>105824</v>
      </c>
      <c r="AJ23" s="290">
        <f t="shared" ref="AJ23:AJ27" si="36">+AI23*13.13</f>
        <v>1389469.12</v>
      </c>
      <c r="AK23" s="331">
        <v>1</v>
      </c>
      <c r="AL23" s="332">
        <v>1.6</v>
      </c>
      <c r="AM23" s="333">
        <v>66140</v>
      </c>
      <c r="AN23" s="226"/>
      <c r="AO23" s="226"/>
      <c r="AP23" s="228">
        <f t="shared" ref="AP23:AP27" si="37">AL23*AM23</f>
        <v>105824</v>
      </c>
      <c r="AQ23" s="293">
        <f t="shared" ref="AQ23:AQ27" si="38">+AL23*AM23+AN23+AO23</f>
        <v>105824</v>
      </c>
      <c r="AR23" s="290">
        <f t="shared" ref="AR23:AR27" si="39">+AQ23*13.13</f>
        <v>1389469.12</v>
      </c>
    </row>
    <row r="24" spans="1:44" ht="17.25" x14ac:dyDescent="0.25">
      <c r="A24" s="327">
        <v>7</v>
      </c>
      <c r="B24" s="811" t="s">
        <v>91</v>
      </c>
      <c r="C24" s="945" t="s">
        <v>565</v>
      </c>
      <c r="D24" s="331">
        <v>1</v>
      </c>
      <c r="E24" s="332">
        <v>1.6</v>
      </c>
      <c r="F24" s="333">
        <v>66140</v>
      </c>
      <c r="G24" s="226"/>
      <c r="H24" s="226"/>
      <c r="I24" s="228">
        <f t="shared" si="28"/>
        <v>105824</v>
      </c>
      <c r="J24" s="293">
        <f t="shared" si="29"/>
        <v>105824</v>
      </c>
      <c r="K24" s="290">
        <f t="shared" si="30"/>
        <v>1389469.12</v>
      </c>
      <c r="L24" s="331"/>
      <c r="M24" s="332"/>
      <c r="N24" s="333"/>
      <c r="O24" s="226"/>
      <c r="P24" s="226"/>
      <c r="Q24" s="228"/>
      <c r="R24" s="293"/>
      <c r="S24" s="290"/>
      <c r="T24" s="657">
        <f t="shared" si="31"/>
        <v>1389469.12</v>
      </c>
      <c r="U24" s="650">
        <v>1</v>
      </c>
      <c r="V24" s="332">
        <v>1.6</v>
      </c>
      <c r="W24" s="333">
        <v>66140</v>
      </c>
      <c r="X24" s="226"/>
      <c r="Y24" s="226"/>
      <c r="Z24" s="228">
        <f t="shared" si="32"/>
        <v>105824</v>
      </c>
      <c r="AA24" s="293">
        <f t="shared" si="33"/>
        <v>105824</v>
      </c>
      <c r="AB24" s="290">
        <f t="shared" si="11"/>
        <v>1389469.12</v>
      </c>
      <c r="AC24" s="331">
        <v>1</v>
      </c>
      <c r="AD24" s="332">
        <v>1.6</v>
      </c>
      <c r="AE24" s="333">
        <v>66140</v>
      </c>
      <c r="AF24" s="226"/>
      <c r="AG24" s="226"/>
      <c r="AH24" s="228">
        <f t="shared" si="34"/>
        <v>105824</v>
      </c>
      <c r="AI24" s="293">
        <f t="shared" si="35"/>
        <v>105824</v>
      </c>
      <c r="AJ24" s="290">
        <f t="shared" si="36"/>
        <v>1389469.12</v>
      </c>
      <c r="AK24" s="331">
        <v>1</v>
      </c>
      <c r="AL24" s="332">
        <v>1.6</v>
      </c>
      <c r="AM24" s="333">
        <v>66140</v>
      </c>
      <c r="AN24" s="226"/>
      <c r="AO24" s="226"/>
      <c r="AP24" s="228">
        <f t="shared" si="37"/>
        <v>105824</v>
      </c>
      <c r="AQ24" s="293">
        <f t="shared" si="38"/>
        <v>105824</v>
      </c>
      <c r="AR24" s="290">
        <f t="shared" si="39"/>
        <v>1389469.12</v>
      </c>
    </row>
    <row r="25" spans="1:44" ht="17.25" x14ac:dyDescent="0.25">
      <c r="A25" s="327">
        <v>8</v>
      </c>
      <c r="B25" s="811" t="s">
        <v>91</v>
      </c>
      <c r="C25" s="945" t="s">
        <v>565</v>
      </c>
      <c r="D25" s="331">
        <v>1</v>
      </c>
      <c r="E25" s="332">
        <v>1.6</v>
      </c>
      <c r="F25" s="333">
        <v>66140</v>
      </c>
      <c r="G25" s="226"/>
      <c r="H25" s="226"/>
      <c r="I25" s="228">
        <f t="shared" si="28"/>
        <v>105824</v>
      </c>
      <c r="J25" s="293">
        <f t="shared" si="29"/>
        <v>105824</v>
      </c>
      <c r="K25" s="290">
        <f t="shared" si="30"/>
        <v>1389469.12</v>
      </c>
      <c r="L25" s="331"/>
      <c r="M25" s="332"/>
      <c r="N25" s="333"/>
      <c r="O25" s="226"/>
      <c r="P25" s="226"/>
      <c r="Q25" s="228"/>
      <c r="R25" s="293"/>
      <c r="S25" s="290"/>
      <c r="T25" s="657">
        <f t="shared" si="31"/>
        <v>1389469.12</v>
      </c>
      <c r="U25" s="650">
        <v>1</v>
      </c>
      <c r="V25" s="332">
        <v>1.6</v>
      </c>
      <c r="W25" s="333">
        <v>66140</v>
      </c>
      <c r="X25" s="226"/>
      <c r="Y25" s="226"/>
      <c r="Z25" s="228">
        <f t="shared" si="32"/>
        <v>105824</v>
      </c>
      <c r="AA25" s="293">
        <f t="shared" si="33"/>
        <v>105824</v>
      </c>
      <c r="AB25" s="290">
        <f t="shared" si="11"/>
        <v>1389469.12</v>
      </c>
      <c r="AC25" s="331">
        <v>1</v>
      </c>
      <c r="AD25" s="332">
        <v>1.6</v>
      </c>
      <c r="AE25" s="333">
        <v>66140</v>
      </c>
      <c r="AF25" s="226"/>
      <c r="AG25" s="226"/>
      <c r="AH25" s="228">
        <f t="shared" si="34"/>
        <v>105824</v>
      </c>
      <c r="AI25" s="293">
        <f t="shared" si="35"/>
        <v>105824</v>
      </c>
      <c r="AJ25" s="290">
        <f t="shared" si="36"/>
        <v>1389469.12</v>
      </c>
      <c r="AK25" s="331">
        <v>1</v>
      </c>
      <c r="AL25" s="332">
        <v>1.6</v>
      </c>
      <c r="AM25" s="333">
        <v>66140</v>
      </c>
      <c r="AN25" s="226"/>
      <c r="AO25" s="226"/>
      <c r="AP25" s="228">
        <f t="shared" si="37"/>
        <v>105824</v>
      </c>
      <c r="AQ25" s="293">
        <f t="shared" si="38"/>
        <v>105824</v>
      </c>
      <c r="AR25" s="290">
        <f t="shared" si="39"/>
        <v>1389469.12</v>
      </c>
    </row>
    <row r="26" spans="1:44" ht="17.25" x14ac:dyDescent="0.25">
      <c r="A26" s="327">
        <v>9</v>
      </c>
      <c r="B26" s="811" t="s">
        <v>2406</v>
      </c>
      <c r="C26" s="945" t="s">
        <v>565</v>
      </c>
      <c r="D26" s="331">
        <v>1</v>
      </c>
      <c r="E26" s="332">
        <v>1.6</v>
      </c>
      <c r="F26" s="333">
        <v>66140</v>
      </c>
      <c r="G26" s="226"/>
      <c r="H26" s="226"/>
      <c r="I26" s="228">
        <f t="shared" si="28"/>
        <v>105824</v>
      </c>
      <c r="J26" s="293">
        <f t="shared" si="29"/>
        <v>105824</v>
      </c>
      <c r="K26" s="290">
        <f t="shared" si="30"/>
        <v>1389469.12</v>
      </c>
      <c r="L26" s="331"/>
      <c r="M26" s="332"/>
      <c r="N26" s="333"/>
      <c r="O26" s="226"/>
      <c r="P26" s="226"/>
      <c r="Q26" s="228"/>
      <c r="R26" s="293"/>
      <c r="S26" s="290"/>
      <c r="T26" s="657">
        <f t="shared" si="31"/>
        <v>1389469.12</v>
      </c>
      <c r="U26" s="650">
        <v>1</v>
      </c>
      <c r="V26" s="332">
        <v>1.6</v>
      </c>
      <c r="W26" s="333">
        <v>66140</v>
      </c>
      <c r="X26" s="226"/>
      <c r="Y26" s="226"/>
      <c r="Z26" s="228">
        <f t="shared" si="32"/>
        <v>105824</v>
      </c>
      <c r="AA26" s="293">
        <f t="shared" si="33"/>
        <v>105824</v>
      </c>
      <c r="AB26" s="290">
        <f t="shared" si="11"/>
        <v>1389469.12</v>
      </c>
      <c r="AC26" s="331">
        <v>1</v>
      </c>
      <c r="AD26" s="332">
        <v>1.6</v>
      </c>
      <c r="AE26" s="333">
        <v>66140</v>
      </c>
      <c r="AF26" s="226"/>
      <c r="AG26" s="226"/>
      <c r="AH26" s="228">
        <f t="shared" si="34"/>
        <v>105824</v>
      </c>
      <c r="AI26" s="293">
        <f t="shared" si="35"/>
        <v>105824</v>
      </c>
      <c r="AJ26" s="290">
        <f t="shared" si="36"/>
        <v>1389469.12</v>
      </c>
      <c r="AK26" s="331">
        <v>1</v>
      </c>
      <c r="AL26" s="332">
        <v>1.6</v>
      </c>
      <c r="AM26" s="333">
        <v>66140</v>
      </c>
      <c r="AN26" s="226"/>
      <c r="AO26" s="226"/>
      <c r="AP26" s="228">
        <f t="shared" si="37"/>
        <v>105824</v>
      </c>
      <c r="AQ26" s="293">
        <f t="shared" si="38"/>
        <v>105824</v>
      </c>
      <c r="AR26" s="290">
        <f t="shared" si="39"/>
        <v>1389469.12</v>
      </c>
    </row>
    <row r="27" spans="1:44" ht="17.25" x14ac:dyDescent="0.25">
      <c r="A27" s="327">
        <v>10</v>
      </c>
      <c r="B27" s="811" t="s">
        <v>2407</v>
      </c>
      <c r="C27" s="945" t="s">
        <v>565</v>
      </c>
      <c r="D27" s="334">
        <v>1</v>
      </c>
      <c r="E27" s="335">
        <v>1.6</v>
      </c>
      <c r="F27" s="336">
        <v>66140</v>
      </c>
      <c r="G27" s="29"/>
      <c r="H27" s="29"/>
      <c r="I27" s="228">
        <f t="shared" si="28"/>
        <v>105824</v>
      </c>
      <c r="J27" s="333">
        <f>+E27*F27+G27+H27</f>
        <v>105824</v>
      </c>
      <c r="K27" s="290">
        <f t="shared" si="30"/>
        <v>1389469.12</v>
      </c>
      <c r="L27" s="337"/>
      <c r="M27" s="335"/>
      <c r="N27" s="336"/>
      <c r="O27" s="29"/>
      <c r="P27" s="338"/>
      <c r="Q27" s="228"/>
      <c r="R27" s="293"/>
      <c r="S27" s="290"/>
      <c r="T27" s="657">
        <f t="shared" si="31"/>
        <v>1389469.12</v>
      </c>
      <c r="U27" s="337">
        <v>1</v>
      </c>
      <c r="V27" s="335">
        <v>1.6</v>
      </c>
      <c r="W27" s="336">
        <v>66140</v>
      </c>
      <c r="X27" s="29"/>
      <c r="Y27" s="338"/>
      <c r="Z27" s="228">
        <f t="shared" si="32"/>
        <v>105824</v>
      </c>
      <c r="AA27" s="293">
        <f t="shared" si="33"/>
        <v>105824</v>
      </c>
      <c r="AB27" s="290">
        <f t="shared" si="11"/>
        <v>1389469.12</v>
      </c>
      <c r="AC27" s="337">
        <v>1</v>
      </c>
      <c r="AD27" s="335">
        <v>1.6</v>
      </c>
      <c r="AE27" s="336">
        <v>66140</v>
      </c>
      <c r="AF27" s="29"/>
      <c r="AG27" s="338"/>
      <c r="AH27" s="228">
        <f t="shared" si="34"/>
        <v>105824</v>
      </c>
      <c r="AI27" s="293">
        <f t="shared" si="35"/>
        <v>105824</v>
      </c>
      <c r="AJ27" s="290">
        <f t="shared" si="36"/>
        <v>1389469.12</v>
      </c>
      <c r="AK27" s="337">
        <v>1</v>
      </c>
      <c r="AL27" s="335">
        <v>1.6</v>
      </c>
      <c r="AM27" s="336">
        <v>66140</v>
      </c>
      <c r="AN27" s="29"/>
      <c r="AO27" s="338"/>
      <c r="AP27" s="228">
        <f t="shared" si="37"/>
        <v>105824</v>
      </c>
      <c r="AQ27" s="293">
        <f t="shared" si="38"/>
        <v>105824</v>
      </c>
      <c r="AR27" s="290">
        <f t="shared" si="39"/>
        <v>1389469.12</v>
      </c>
    </row>
    <row r="28" spans="1:44" ht="17.25" x14ac:dyDescent="0.25">
      <c r="A28" s="327">
        <v>12</v>
      </c>
      <c r="B28" s="811" t="s">
        <v>91</v>
      </c>
      <c r="C28" s="945" t="s">
        <v>566</v>
      </c>
      <c r="D28" s="331">
        <v>1</v>
      </c>
      <c r="E28" s="332">
        <v>1.5</v>
      </c>
      <c r="F28" s="333">
        <v>66140</v>
      </c>
      <c r="G28" s="226"/>
      <c r="H28" s="226"/>
      <c r="I28" s="228">
        <f t="shared" si="12"/>
        <v>99210</v>
      </c>
      <c r="J28" s="293">
        <f t="shared" si="23"/>
        <v>99210</v>
      </c>
      <c r="K28" s="290">
        <f t="shared" si="13"/>
        <v>1302627.3</v>
      </c>
      <c r="L28" s="331"/>
      <c r="M28" s="332"/>
      <c r="N28" s="333"/>
      <c r="O28" s="226"/>
      <c r="P28" s="226"/>
      <c r="Q28" s="228"/>
      <c r="R28" s="293"/>
      <c r="S28" s="290"/>
      <c r="T28" s="657">
        <f t="shared" si="14"/>
        <v>1302627.3</v>
      </c>
      <c r="U28" s="650">
        <v>1</v>
      </c>
      <c r="V28" s="332">
        <v>1.5</v>
      </c>
      <c r="W28" s="333">
        <v>66140</v>
      </c>
      <c r="X28" s="226"/>
      <c r="Y28" s="226"/>
      <c r="Z28" s="228">
        <f t="shared" si="15"/>
        <v>99210</v>
      </c>
      <c r="AA28" s="293">
        <f t="shared" si="16"/>
        <v>99210</v>
      </c>
      <c r="AB28" s="290">
        <f t="shared" si="11"/>
        <v>1302627.3</v>
      </c>
      <c r="AC28" s="331">
        <v>1</v>
      </c>
      <c r="AD28" s="332">
        <v>1.5</v>
      </c>
      <c r="AE28" s="333">
        <v>66140</v>
      </c>
      <c r="AF28" s="226"/>
      <c r="AG28" s="226"/>
      <c r="AH28" s="228">
        <f t="shared" si="24"/>
        <v>99210</v>
      </c>
      <c r="AI28" s="293">
        <f t="shared" si="25"/>
        <v>99210</v>
      </c>
      <c r="AJ28" s="290">
        <f t="shared" si="19"/>
        <v>1302627.3</v>
      </c>
      <c r="AK28" s="331">
        <v>1</v>
      </c>
      <c r="AL28" s="332">
        <v>1.5</v>
      </c>
      <c r="AM28" s="333">
        <v>66140</v>
      </c>
      <c r="AN28" s="226"/>
      <c r="AO28" s="226"/>
      <c r="AP28" s="228">
        <f t="shared" si="26"/>
        <v>99210</v>
      </c>
      <c r="AQ28" s="293">
        <f t="shared" si="27"/>
        <v>99210</v>
      </c>
      <c r="AR28" s="290">
        <f t="shared" si="22"/>
        <v>1302627.3</v>
      </c>
    </row>
    <row r="29" spans="1:44" ht="27" x14ac:dyDescent="0.25">
      <c r="A29" s="327">
        <v>13</v>
      </c>
      <c r="B29" s="811" t="s">
        <v>1899</v>
      </c>
      <c r="C29" s="945" t="s">
        <v>2251</v>
      </c>
      <c r="D29" s="331">
        <v>1</v>
      </c>
      <c r="E29" s="332">
        <v>1</v>
      </c>
      <c r="F29" s="333">
        <v>71429</v>
      </c>
      <c r="G29" s="226"/>
      <c r="H29" s="226"/>
      <c r="I29" s="228">
        <f t="shared" si="12"/>
        <v>71429</v>
      </c>
      <c r="J29" s="293">
        <f t="shared" si="23"/>
        <v>71429</v>
      </c>
      <c r="K29" s="290">
        <f t="shared" si="13"/>
        <v>937862.77</v>
      </c>
      <c r="L29" s="331"/>
      <c r="M29" s="332"/>
      <c r="N29" s="333"/>
      <c r="O29" s="226"/>
      <c r="P29" s="226"/>
      <c r="Q29" s="228"/>
      <c r="R29" s="293"/>
      <c r="S29" s="290"/>
      <c r="T29" s="657">
        <f t="shared" si="14"/>
        <v>937862.77</v>
      </c>
      <c r="U29" s="650">
        <v>1</v>
      </c>
      <c r="V29" s="332">
        <v>1</v>
      </c>
      <c r="W29" s="333">
        <v>71429</v>
      </c>
      <c r="X29" s="226"/>
      <c r="Y29" s="226"/>
      <c r="Z29" s="228">
        <f t="shared" si="15"/>
        <v>71429</v>
      </c>
      <c r="AA29" s="293">
        <f t="shared" si="16"/>
        <v>71429</v>
      </c>
      <c r="AB29" s="290">
        <f t="shared" si="11"/>
        <v>937862.77</v>
      </c>
      <c r="AC29" s="331">
        <v>1</v>
      </c>
      <c r="AD29" s="332">
        <v>1</v>
      </c>
      <c r="AE29" s="333">
        <v>71429</v>
      </c>
      <c r="AF29" s="226"/>
      <c r="AG29" s="226"/>
      <c r="AH29" s="228">
        <f t="shared" si="24"/>
        <v>71429</v>
      </c>
      <c r="AI29" s="293">
        <f t="shared" si="25"/>
        <v>71429</v>
      </c>
      <c r="AJ29" s="290">
        <f t="shared" si="19"/>
        <v>937862.77</v>
      </c>
      <c r="AK29" s="331">
        <v>1</v>
      </c>
      <c r="AL29" s="332">
        <v>1</v>
      </c>
      <c r="AM29" s="333">
        <v>71429</v>
      </c>
      <c r="AN29" s="226"/>
      <c r="AO29" s="226"/>
      <c r="AP29" s="228">
        <f t="shared" si="26"/>
        <v>71429</v>
      </c>
      <c r="AQ29" s="293">
        <f t="shared" si="27"/>
        <v>71429</v>
      </c>
      <c r="AR29" s="290">
        <f t="shared" si="22"/>
        <v>937862.77</v>
      </c>
    </row>
    <row r="30" spans="1:44" ht="27" x14ac:dyDescent="0.25">
      <c r="A30" s="327">
        <v>14</v>
      </c>
      <c r="B30" s="811" t="s">
        <v>2382</v>
      </c>
      <c r="C30" s="945" t="s">
        <v>2251</v>
      </c>
      <c r="D30" s="331">
        <v>1</v>
      </c>
      <c r="E30" s="332">
        <v>1</v>
      </c>
      <c r="F30" s="333">
        <v>71429</v>
      </c>
      <c r="G30" s="226"/>
      <c r="H30" s="226"/>
      <c r="I30" s="228">
        <f t="shared" si="12"/>
        <v>71429</v>
      </c>
      <c r="J30" s="293">
        <f t="shared" si="23"/>
        <v>71429</v>
      </c>
      <c r="K30" s="290">
        <f t="shared" si="13"/>
        <v>937862.77</v>
      </c>
      <c r="L30" s="331"/>
      <c r="M30" s="332"/>
      <c r="N30" s="333"/>
      <c r="O30" s="226"/>
      <c r="P30" s="226"/>
      <c r="Q30" s="228"/>
      <c r="R30" s="293"/>
      <c r="S30" s="290"/>
      <c r="T30" s="657">
        <f t="shared" si="14"/>
        <v>937862.77</v>
      </c>
      <c r="U30" s="650">
        <v>1</v>
      </c>
      <c r="V30" s="332">
        <v>1</v>
      </c>
      <c r="W30" s="333">
        <v>71429</v>
      </c>
      <c r="X30" s="226"/>
      <c r="Y30" s="226"/>
      <c r="Z30" s="228">
        <f t="shared" si="15"/>
        <v>71429</v>
      </c>
      <c r="AA30" s="293">
        <f t="shared" si="16"/>
        <v>71429</v>
      </c>
      <c r="AB30" s="290">
        <f t="shared" si="11"/>
        <v>937862.77</v>
      </c>
      <c r="AC30" s="331">
        <v>1</v>
      </c>
      <c r="AD30" s="332">
        <v>1</v>
      </c>
      <c r="AE30" s="333">
        <v>71429</v>
      </c>
      <c r="AF30" s="226"/>
      <c r="AG30" s="226"/>
      <c r="AH30" s="228">
        <f t="shared" si="24"/>
        <v>71429</v>
      </c>
      <c r="AI30" s="293">
        <f t="shared" si="25"/>
        <v>71429</v>
      </c>
      <c r="AJ30" s="290">
        <f t="shared" si="19"/>
        <v>937862.77</v>
      </c>
      <c r="AK30" s="331">
        <v>1</v>
      </c>
      <c r="AL30" s="332">
        <v>1</v>
      </c>
      <c r="AM30" s="333">
        <v>71429</v>
      </c>
      <c r="AN30" s="226"/>
      <c r="AO30" s="226"/>
      <c r="AP30" s="228">
        <f t="shared" si="26"/>
        <v>71429</v>
      </c>
      <c r="AQ30" s="293">
        <f t="shared" si="27"/>
        <v>71429</v>
      </c>
      <c r="AR30" s="290">
        <f t="shared" si="22"/>
        <v>937862.77</v>
      </c>
    </row>
    <row r="31" spans="1:44" ht="17.25" x14ac:dyDescent="0.25">
      <c r="A31" s="327">
        <v>15</v>
      </c>
      <c r="B31" s="811" t="s">
        <v>343</v>
      </c>
      <c r="C31" s="945" t="s">
        <v>2253</v>
      </c>
      <c r="D31" s="331">
        <v>1</v>
      </c>
      <c r="E31" s="332">
        <v>1.5</v>
      </c>
      <c r="F31" s="333">
        <v>66140</v>
      </c>
      <c r="G31" s="226"/>
      <c r="H31" s="226"/>
      <c r="I31" s="228">
        <f t="shared" si="12"/>
        <v>99210</v>
      </c>
      <c r="J31" s="293">
        <f t="shared" si="23"/>
        <v>99210</v>
      </c>
      <c r="K31" s="290">
        <f t="shared" si="13"/>
        <v>1302627.3</v>
      </c>
      <c r="L31" s="331"/>
      <c r="M31" s="332"/>
      <c r="N31" s="333"/>
      <c r="O31" s="226"/>
      <c r="P31" s="226"/>
      <c r="Q31" s="228"/>
      <c r="R31" s="293"/>
      <c r="S31" s="290"/>
      <c r="T31" s="657">
        <f t="shared" si="14"/>
        <v>1302627.3</v>
      </c>
      <c r="U31" s="650">
        <v>1</v>
      </c>
      <c r="V31" s="332">
        <v>1.5</v>
      </c>
      <c r="W31" s="333">
        <v>66140</v>
      </c>
      <c r="X31" s="226"/>
      <c r="Y31" s="226"/>
      <c r="Z31" s="228">
        <f t="shared" si="15"/>
        <v>99210</v>
      </c>
      <c r="AA31" s="293">
        <f t="shared" si="16"/>
        <v>99210</v>
      </c>
      <c r="AB31" s="290">
        <f t="shared" si="11"/>
        <v>1302627.3</v>
      </c>
      <c r="AC31" s="331">
        <v>1</v>
      </c>
      <c r="AD31" s="332">
        <v>1.5</v>
      </c>
      <c r="AE31" s="333">
        <v>66140</v>
      </c>
      <c r="AF31" s="226"/>
      <c r="AG31" s="226"/>
      <c r="AH31" s="228">
        <f t="shared" si="24"/>
        <v>99210</v>
      </c>
      <c r="AI31" s="293">
        <f t="shared" si="25"/>
        <v>99210</v>
      </c>
      <c r="AJ31" s="290">
        <f t="shared" si="19"/>
        <v>1302627.3</v>
      </c>
      <c r="AK31" s="331">
        <v>1</v>
      </c>
      <c r="AL31" s="332">
        <v>1.5</v>
      </c>
      <c r="AM31" s="333">
        <v>66140</v>
      </c>
      <c r="AN31" s="226"/>
      <c r="AO31" s="226"/>
      <c r="AP31" s="228">
        <f t="shared" si="26"/>
        <v>99210</v>
      </c>
      <c r="AQ31" s="293">
        <f t="shared" si="27"/>
        <v>99210</v>
      </c>
      <c r="AR31" s="290">
        <f t="shared" si="22"/>
        <v>1302627.3</v>
      </c>
    </row>
    <row r="32" spans="1:44" ht="17.25" x14ac:dyDescent="0.25">
      <c r="A32" s="327">
        <v>16</v>
      </c>
      <c r="B32" s="811" t="s">
        <v>1052</v>
      </c>
      <c r="C32" s="945" t="s">
        <v>910</v>
      </c>
      <c r="D32" s="331">
        <v>1</v>
      </c>
      <c r="E32" s="332">
        <v>1.4</v>
      </c>
      <c r="F32" s="333">
        <v>66140</v>
      </c>
      <c r="G32" s="226"/>
      <c r="H32" s="226"/>
      <c r="I32" s="228">
        <f t="shared" si="12"/>
        <v>92596</v>
      </c>
      <c r="J32" s="293">
        <f t="shared" si="23"/>
        <v>92596</v>
      </c>
      <c r="K32" s="290">
        <f t="shared" si="13"/>
        <v>1215785.48</v>
      </c>
      <c r="L32" s="331"/>
      <c r="M32" s="332"/>
      <c r="N32" s="333"/>
      <c r="O32" s="226"/>
      <c r="P32" s="226"/>
      <c r="Q32" s="228"/>
      <c r="R32" s="293"/>
      <c r="S32" s="290"/>
      <c r="T32" s="657">
        <f t="shared" si="14"/>
        <v>1215785.48</v>
      </c>
      <c r="U32" s="650">
        <v>1</v>
      </c>
      <c r="V32" s="332">
        <v>1.4</v>
      </c>
      <c r="W32" s="333">
        <v>66140</v>
      </c>
      <c r="X32" s="226"/>
      <c r="Y32" s="226"/>
      <c r="Z32" s="228">
        <f t="shared" si="15"/>
        <v>92596</v>
      </c>
      <c r="AA32" s="293">
        <f t="shared" si="16"/>
        <v>92596</v>
      </c>
      <c r="AB32" s="290">
        <f t="shared" si="11"/>
        <v>1215785.48</v>
      </c>
      <c r="AC32" s="331">
        <v>1</v>
      </c>
      <c r="AD32" s="332">
        <v>1.4</v>
      </c>
      <c r="AE32" s="333">
        <v>66140</v>
      </c>
      <c r="AF32" s="226"/>
      <c r="AG32" s="226"/>
      <c r="AH32" s="228">
        <f t="shared" si="24"/>
        <v>92596</v>
      </c>
      <c r="AI32" s="293">
        <f t="shared" si="25"/>
        <v>92596</v>
      </c>
      <c r="AJ32" s="290">
        <f t="shared" si="19"/>
        <v>1215785.48</v>
      </c>
      <c r="AK32" s="331">
        <v>1</v>
      </c>
      <c r="AL32" s="332">
        <v>1.4</v>
      </c>
      <c r="AM32" s="333">
        <v>66140</v>
      </c>
      <c r="AN32" s="226"/>
      <c r="AO32" s="226"/>
      <c r="AP32" s="228">
        <f t="shared" si="26"/>
        <v>92596</v>
      </c>
      <c r="AQ32" s="293">
        <f t="shared" si="27"/>
        <v>92596</v>
      </c>
      <c r="AR32" s="290">
        <f t="shared" si="22"/>
        <v>1215785.48</v>
      </c>
    </row>
    <row r="33" spans="1:44" ht="17.25" x14ac:dyDescent="0.25">
      <c r="A33" s="327">
        <v>17</v>
      </c>
      <c r="B33" s="811" t="s">
        <v>91</v>
      </c>
      <c r="C33" s="945" t="s">
        <v>577</v>
      </c>
      <c r="D33" s="331">
        <v>1</v>
      </c>
      <c r="E33" s="332">
        <v>1.2</v>
      </c>
      <c r="F33" s="333">
        <v>66140</v>
      </c>
      <c r="G33" s="226"/>
      <c r="H33" s="226"/>
      <c r="I33" s="228">
        <f t="shared" si="12"/>
        <v>79368</v>
      </c>
      <c r="J33" s="293">
        <f t="shared" si="23"/>
        <v>79368</v>
      </c>
      <c r="K33" s="290">
        <f t="shared" si="13"/>
        <v>1042101.8400000001</v>
      </c>
      <c r="L33" s="331"/>
      <c r="M33" s="332"/>
      <c r="N33" s="333"/>
      <c r="O33" s="226"/>
      <c r="P33" s="226"/>
      <c r="Q33" s="228"/>
      <c r="R33" s="293"/>
      <c r="S33" s="290"/>
      <c r="T33" s="657">
        <f t="shared" si="14"/>
        <v>1042101.8400000001</v>
      </c>
      <c r="U33" s="650">
        <v>1</v>
      </c>
      <c r="V33" s="332">
        <v>1.2</v>
      </c>
      <c r="W33" s="333">
        <v>66140</v>
      </c>
      <c r="X33" s="226"/>
      <c r="Y33" s="226"/>
      <c r="Z33" s="228">
        <f t="shared" si="15"/>
        <v>79368</v>
      </c>
      <c r="AA33" s="293">
        <f t="shared" si="16"/>
        <v>79368</v>
      </c>
      <c r="AB33" s="290">
        <f t="shared" si="11"/>
        <v>1042101.8400000001</v>
      </c>
      <c r="AC33" s="331">
        <v>1</v>
      </c>
      <c r="AD33" s="332">
        <v>1.2</v>
      </c>
      <c r="AE33" s="333">
        <v>66140</v>
      </c>
      <c r="AF33" s="226"/>
      <c r="AG33" s="226"/>
      <c r="AH33" s="228">
        <f t="shared" si="24"/>
        <v>79368</v>
      </c>
      <c r="AI33" s="293">
        <f t="shared" si="25"/>
        <v>79368</v>
      </c>
      <c r="AJ33" s="290">
        <f t="shared" si="19"/>
        <v>1042101.8400000001</v>
      </c>
      <c r="AK33" s="331">
        <v>1</v>
      </c>
      <c r="AL33" s="332">
        <v>1.2</v>
      </c>
      <c r="AM33" s="333">
        <v>66140</v>
      </c>
      <c r="AN33" s="226"/>
      <c r="AO33" s="226"/>
      <c r="AP33" s="228">
        <f t="shared" si="26"/>
        <v>79368</v>
      </c>
      <c r="AQ33" s="293">
        <f t="shared" si="27"/>
        <v>79368</v>
      </c>
      <c r="AR33" s="290">
        <f t="shared" si="22"/>
        <v>1042101.8400000001</v>
      </c>
    </row>
    <row r="34" spans="1:44" ht="17.25" x14ac:dyDescent="0.25">
      <c r="A34" s="327">
        <v>18</v>
      </c>
      <c r="B34" s="811" t="s">
        <v>345</v>
      </c>
      <c r="C34" s="945" t="s">
        <v>581</v>
      </c>
      <c r="D34" s="331">
        <v>1</v>
      </c>
      <c r="E34" s="332">
        <v>1</v>
      </c>
      <c r="F34" s="333">
        <v>71429</v>
      </c>
      <c r="G34" s="226"/>
      <c r="H34" s="226"/>
      <c r="I34" s="228">
        <f t="shared" si="12"/>
        <v>71429</v>
      </c>
      <c r="J34" s="293">
        <f t="shared" si="23"/>
        <v>71429</v>
      </c>
      <c r="K34" s="290">
        <f t="shared" si="13"/>
        <v>937862.77</v>
      </c>
      <c r="L34" s="331"/>
      <c r="M34" s="332"/>
      <c r="N34" s="333"/>
      <c r="O34" s="226"/>
      <c r="P34" s="226"/>
      <c r="Q34" s="228"/>
      <c r="R34" s="293"/>
      <c r="S34" s="290"/>
      <c r="T34" s="657">
        <f t="shared" si="14"/>
        <v>937862.77</v>
      </c>
      <c r="U34" s="650">
        <v>1</v>
      </c>
      <c r="V34" s="332">
        <v>1</v>
      </c>
      <c r="W34" s="333">
        <v>71429</v>
      </c>
      <c r="X34" s="226"/>
      <c r="Y34" s="226"/>
      <c r="Z34" s="228">
        <f t="shared" si="15"/>
        <v>71429</v>
      </c>
      <c r="AA34" s="293">
        <f t="shared" si="16"/>
        <v>71429</v>
      </c>
      <c r="AB34" s="290">
        <f t="shared" si="11"/>
        <v>937862.77</v>
      </c>
      <c r="AC34" s="331">
        <v>1</v>
      </c>
      <c r="AD34" s="332">
        <v>1</v>
      </c>
      <c r="AE34" s="333">
        <v>71429</v>
      </c>
      <c r="AF34" s="226"/>
      <c r="AG34" s="226"/>
      <c r="AH34" s="228">
        <f t="shared" si="24"/>
        <v>71429</v>
      </c>
      <c r="AI34" s="293">
        <f t="shared" si="25"/>
        <v>71429</v>
      </c>
      <c r="AJ34" s="290">
        <f t="shared" si="19"/>
        <v>937862.77</v>
      </c>
      <c r="AK34" s="331">
        <v>1</v>
      </c>
      <c r="AL34" s="332">
        <v>1</v>
      </c>
      <c r="AM34" s="333">
        <v>71429</v>
      </c>
      <c r="AN34" s="226"/>
      <c r="AO34" s="226"/>
      <c r="AP34" s="228">
        <f t="shared" si="26"/>
        <v>71429</v>
      </c>
      <c r="AQ34" s="293">
        <f t="shared" si="27"/>
        <v>71429</v>
      </c>
      <c r="AR34" s="290">
        <f t="shared" si="22"/>
        <v>937862.77</v>
      </c>
    </row>
    <row r="35" spans="1:44" ht="17.25" x14ac:dyDescent="0.25">
      <c r="A35" s="327">
        <v>19</v>
      </c>
      <c r="B35" s="811" t="s">
        <v>1053</v>
      </c>
      <c r="C35" s="945" t="s">
        <v>581</v>
      </c>
      <c r="D35" s="331">
        <v>1</v>
      </c>
      <c r="E35" s="332">
        <v>1</v>
      </c>
      <c r="F35" s="333">
        <v>71429</v>
      </c>
      <c r="G35" s="226"/>
      <c r="H35" s="226"/>
      <c r="I35" s="228">
        <f t="shared" si="12"/>
        <v>71429</v>
      </c>
      <c r="J35" s="293">
        <f t="shared" si="23"/>
        <v>71429</v>
      </c>
      <c r="K35" s="290">
        <f t="shared" si="13"/>
        <v>937862.77</v>
      </c>
      <c r="L35" s="331"/>
      <c r="M35" s="332"/>
      <c r="N35" s="333"/>
      <c r="O35" s="226"/>
      <c r="P35" s="226"/>
      <c r="Q35" s="228"/>
      <c r="R35" s="293"/>
      <c r="S35" s="290"/>
      <c r="T35" s="657">
        <f t="shared" si="14"/>
        <v>937862.77</v>
      </c>
      <c r="U35" s="650">
        <v>1</v>
      </c>
      <c r="V35" s="332">
        <v>1</v>
      </c>
      <c r="W35" s="333">
        <v>71429</v>
      </c>
      <c r="X35" s="226"/>
      <c r="Y35" s="226"/>
      <c r="Z35" s="228">
        <f t="shared" si="15"/>
        <v>71429</v>
      </c>
      <c r="AA35" s="293">
        <f t="shared" si="16"/>
        <v>71429</v>
      </c>
      <c r="AB35" s="290">
        <f t="shared" si="11"/>
        <v>937862.77</v>
      </c>
      <c r="AC35" s="331">
        <v>1</v>
      </c>
      <c r="AD35" s="332">
        <v>1</v>
      </c>
      <c r="AE35" s="333">
        <v>71429</v>
      </c>
      <c r="AF35" s="226"/>
      <c r="AG35" s="226"/>
      <c r="AH35" s="228">
        <f t="shared" si="24"/>
        <v>71429</v>
      </c>
      <c r="AI35" s="293">
        <f t="shared" si="25"/>
        <v>71429</v>
      </c>
      <c r="AJ35" s="290">
        <f t="shared" si="19"/>
        <v>937862.77</v>
      </c>
      <c r="AK35" s="331">
        <v>1</v>
      </c>
      <c r="AL35" s="332">
        <v>1</v>
      </c>
      <c r="AM35" s="333">
        <v>71429</v>
      </c>
      <c r="AN35" s="226"/>
      <c r="AO35" s="226"/>
      <c r="AP35" s="228">
        <f t="shared" si="26"/>
        <v>71429</v>
      </c>
      <c r="AQ35" s="293">
        <f t="shared" si="27"/>
        <v>71429</v>
      </c>
      <c r="AR35" s="290">
        <f t="shared" si="22"/>
        <v>937862.77</v>
      </c>
    </row>
    <row r="36" spans="1:44" ht="17.25" x14ac:dyDescent="0.25">
      <c r="A36" s="327">
        <v>20</v>
      </c>
      <c r="B36" s="811" t="s">
        <v>822</v>
      </c>
      <c r="C36" s="945" t="s">
        <v>581</v>
      </c>
      <c r="D36" s="331">
        <v>1</v>
      </c>
      <c r="E36" s="332">
        <v>1</v>
      </c>
      <c r="F36" s="333">
        <v>71429</v>
      </c>
      <c r="G36" s="226"/>
      <c r="H36" s="226"/>
      <c r="I36" s="228">
        <f t="shared" si="12"/>
        <v>71429</v>
      </c>
      <c r="J36" s="293">
        <f t="shared" si="23"/>
        <v>71429</v>
      </c>
      <c r="K36" s="290">
        <f t="shared" si="13"/>
        <v>937862.77</v>
      </c>
      <c r="L36" s="331"/>
      <c r="M36" s="332"/>
      <c r="N36" s="333"/>
      <c r="O36" s="226"/>
      <c r="P36" s="226"/>
      <c r="Q36" s="228"/>
      <c r="R36" s="293"/>
      <c r="S36" s="290"/>
      <c r="T36" s="657">
        <f t="shared" si="14"/>
        <v>937862.77</v>
      </c>
      <c r="U36" s="650">
        <v>1</v>
      </c>
      <c r="V36" s="332">
        <v>1</v>
      </c>
      <c r="W36" s="333">
        <v>71429</v>
      </c>
      <c r="X36" s="226"/>
      <c r="Y36" s="226"/>
      <c r="Z36" s="228">
        <f t="shared" si="15"/>
        <v>71429</v>
      </c>
      <c r="AA36" s="293">
        <f t="shared" si="16"/>
        <v>71429</v>
      </c>
      <c r="AB36" s="290">
        <f t="shared" si="11"/>
        <v>937862.77</v>
      </c>
      <c r="AC36" s="331">
        <v>1</v>
      </c>
      <c r="AD36" s="332">
        <v>1</v>
      </c>
      <c r="AE36" s="333">
        <v>71429</v>
      </c>
      <c r="AF36" s="226"/>
      <c r="AG36" s="226"/>
      <c r="AH36" s="228">
        <f t="shared" si="24"/>
        <v>71429</v>
      </c>
      <c r="AI36" s="293">
        <f t="shared" si="25"/>
        <v>71429</v>
      </c>
      <c r="AJ36" s="290">
        <f t="shared" si="19"/>
        <v>937862.77</v>
      </c>
      <c r="AK36" s="331">
        <v>1</v>
      </c>
      <c r="AL36" s="332">
        <v>1</v>
      </c>
      <c r="AM36" s="333">
        <v>71429</v>
      </c>
      <c r="AN36" s="226"/>
      <c r="AO36" s="226"/>
      <c r="AP36" s="228">
        <f t="shared" si="26"/>
        <v>71429</v>
      </c>
      <c r="AQ36" s="293">
        <f t="shared" si="27"/>
        <v>71429</v>
      </c>
      <c r="AR36" s="290">
        <f t="shared" si="22"/>
        <v>937862.77</v>
      </c>
    </row>
    <row r="37" spans="1:44" ht="17.25" x14ac:dyDescent="0.25">
      <c r="A37" s="327">
        <v>21</v>
      </c>
      <c r="B37" s="811" t="s">
        <v>346</v>
      </c>
      <c r="C37" s="945" t="s">
        <v>581</v>
      </c>
      <c r="D37" s="331">
        <v>1</v>
      </c>
      <c r="E37" s="332">
        <v>1</v>
      </c>
      <c r="F37" s="333">
        <v>71429</v>
      </c>
      <c r="G37" s="226"/>
      <c r="H37" s="226"/>
      <c r="I37" s="228">
        <f t="shared" si="12"/>
        <v>71429</v>
      </c>
      <c r="J37" s="293">
        <f t="shared" si="23"/>
        <v>71429</v>
      </c>
      <c r="K37" s="290">
        <f t="shared" si="13"/>
        <v>937862.77</v>
      </c>
      <c r="L37" s="331"/>
      <c r="M37" s="332"/>
      <c r="N37" s="333"/>
      <c r="O37" s="226"/>
      <c r="P37" s="226"/>
      <c r="Q37" s="228"/>
      <c r="R37" s="293"/>
      <c r="S37" s="290"/>
      <c r="T37" s="657">
        <f t="shared" si="14"/>
        <v>937862.77</v>
      </c>
      <c r="U37" s="650">
        <v>1</v>
      </c>
      <c r="V37" s="332">
        <v>1</v>
      </c>
      <c r="W37" s="333">
        <v>71429</v>
      </c>
      <c r="X37" s="226"/>
      <c r="Y37" s="226"/>
      <c r="Z37" s="228">
        <f t="shared" si="15"/>
        <v>71429</v>
      </c>
      <c r="AA37" s="293">
        <f t="shared" si="16"/>
        <v>71429</v>
      </c>
      <c r="AB37" s="290">
        <f t="shared" si="11"/>
        <v>937862.77</v>
      </c>
      <c r="AC37" s="331">
        <v>1</v>
      </c>
      <c r="AD37" s="332">
        <v>1</v>
      </c>
      <c r="AE37" s="333">
        <v>71429</v>
      </c>
      <c r="AF37" s="226"/>
      <c r="AG37" s="226"/>
      <c r="AH37" s="228">
        <f t="shared" si="24"/>
        <v>71429</v>
      </c>
      <c r="AI37" s="293">
        <f t="shared" si="25"/>
        <v>71429</v>
      </c>
      <c r="AJ37" s="290">
        <f t="shared" si="19"/>
        <v>937862.77</v>
      </c>
      <c r="AK37" s="331">
        <v>1</v>
      </c>
      <c r="AL37" s="332">
        <v>1</v>
      </c>
      <c r="AM37" s="333">
        <v>71429</v>
      </c>
      <c r="AN37" s="226"/>
      <c r="AO37" s="226"/>
      <c r="AP37" s="228">
        <f t="shared" si="26"/>
        <v>71429</v>
      </c>
      <c r="AQ37" s="293">
        <f t="shared" si="27"/>
        <v>71429</v>
      </c>
      <c r="AR37" s="290">
        <f t="shared" si="22"/>
        <v>937862.77</v>
      </c>
    </row>
    <row r="38" spans="1:44" ht="17.25" x14ac:dyDescent="0.25">
      <c r="A38" s="327">
        <v>22</v>
      </c>
      <c r="B38" s="811" t="s">
        <v>347</v>
      </c>
      <c r="C38" s="945" t="s">
        <v>581</v>
      </c>
      <c r="D38" s="331">
        <v>1</v>
      </c>
      <c r="E38" s="332">
        <v>1</v>
      </c>
      <c r="F38" s="333">
        <v>71429</v>
      </c>
      <c r="G38" s="226"/>
      <c r="H38" s="226"/>
      <c r="I38" s="228">
        <f t="shared" si="12"/>
        <v>71429</v>
      </c>
      <c r="J38" s="293">
        <f t="shared" si="23"/>
        <v>71429</v>
      </c>
      <c r="K38" s="290">
        <f t="shared" si="13"/>
        <v>937862.77</v>
      </c>
      <c r="L38" s="331"/>
      <c r="M38" s="332"/>
      <c r="N38" s="333"/>
      <c r="O38" s="226"/>
      <c r="P38" s="226"/>
      <c r="Q38" s="228"/>
      <c r="R38" s="293"/>
      <c r="S38" s="290"/>
      <c r="T38" s="657">
        <f t="shared" si="14"/>
        <v>937862.77</v>
      </c>
      <c r="U38" s="650">
        <v>1</v>
      </c>
      <c r="V38" s="332">
        <v>1</v>
      </c>
      <c r="W38" s="333">
        <v>71429</v>
      </c>
      <c r="X38" s="226"/>
      <c r="Y38" s="226"/>
      <c r="Z38" s="228">
        <f t="shared" si="15"/>
        <v>71429</v>
      </c>
      <c r="AA38" s="293">
        <f t="shared" si="16"/>
        <v>71429</v>
      </c>
      <c r="AB38" s="290">
        <f t="shared" si="11"/>
        <v>937862.77</v>
      </c>
      <c r="AC38" s="331">
        <v>1</v>
      </c>
      <c r="AD38" s="332">
        <v>1</v>
      </c>
      <c r="AE38" s="333">
        <v>71429</v>
      </c>
      <c r="AF38" s="226"/>
      <c r="AG38" s="226"/>
      <c r="AH38" s="228">
        <f t="shared" si="24"/>
        <v>71429</v>
      </c>
      <c r="AI38" s="293">
        <f t="shared" si="25"/>
        <v>71429</v>
      </c>
      <c r="AJ38" s="290">
        <f t="shared" si="19"/>
        <v>937862.77</v>
      </c>
      <c r="AK38" s="331">
        <v>1</v>
      </c>
      <c r="AL38" s="332">
        <v>1</v>
      </c>
      <c r="AM38" s="333">
        <v>71429</v>
      </c>
      <c r="AN38" s="226"/>
      <c r="AO38" s="226"/>
      <c r="AP38" s="228">
        <f t="shared" si="26"/>
        <v>71429</v>
      </c>
      <c r="AQ38" s="293">
        <f t="shared" si="27"/>
        <v>71429</v>
      </c>
      <c r="AR38" s="290">
        <f t="shared" si="22"/>
        <v>937862.77</v>
      </c>
    </row>
    <row r="39" spans="1:44" ht="17.25" x14ac:dyDescent="0.25">
      <c r="A39" s="327">
        <v>23</v>
      </c>
      <c r="B39" s="811" t="s">
        <v>1900</v>
      </c>
      <c r="C39" s="945" t="s">
        <v>581</v>
      </c>
      <c r="D39" s="331">
        <v>1</v>
      </c>
      <c r="E39" s="332">
        <v>1</v>
      </c>
      <c r="F39" s="333">
        <v>71429</v>
      </c>
      <c r="G39" s="226"/>
      <c r="H39" s="226"/>
      <c r="I39" s="228">
        <f t="shared" si="12"/>
        <v>71429</v>
      </c>
      <c r="J39" s="293">
        <f t="shared" si="23"/>
        <v>71429</v>
      </c>
      <c r="K39" s="290">
        <f t="shared" si="13"/>
        <v>937862.77</v>
      </c>
      <c r="L39" s="331"/>
      <c r="M39" s="332"/>
      <c r="N39" s="333"/>
      <c r="O39" s="226"/>
      <c r="P39" s="226"/>
      <c r="Q39" s="228"/>
      <c r="R39" s="293"/>
      <c r="S39" s="290"/>
      <c r="T39" s="657">
        <f t="shared" si="14"/>
        <v>937862.77</v>
      </c>
      <c r="U39" s="650">
        <v>1</v>
      </c>
      <c r="V39" s="332">
        <v>1</v>
      </c>
      <c r="W39" s="333">
        <v>71429</v>
      </c>
      <c r="X39" s="226"/>
      <c r="Y39" s="226"/>
      <c r="Z39" s="228">
        <f t="shared" si="15"/>
        <v>71429</v>
      </c>
      <c r="AA39" s="293">
        <f t="shared" si="16"/>
        <v>71429</v>
      </c>
      <c r="AB39" s="290">
        <f t="shared" si="11"/>
        <v>937862.77</v>
      </c>
      <c r="AC39" s="331">
        <v>1</v>
      </c>
      <c r="AD39" s="332">
        <v>1</v>
      </c>
      <c r="AE39" s="333">
        <v>71429</v>
      </c>
      <c r="AF39" s="226"/>
      <c r="AG39" s="226"/>
      <c r="AH39" s="228">
        <f t="shared" si="24"/>
        <v>71429</v>
      </c>
      <c r="AI39" s="293">
        <f t="shared" si="25"/>
        <v>71429</v>
      </c>
      <c r="AJ39" s="290">
        <f t="shared" si="19"/>
        <v>937862.77</v>
      </c>
      <c r="AK39" s="331">
        <v>1</v>
      </c>
      <c r="AL39" s="332">
        <v>1</v>
      </c>
      <c r="AM39" s="333">
        <v>71429</v>
      </c>
      <c r="AN39" s="226"/>
      <c r="AO39" s="226"/>
      <c r="AP39" s="228">
        <f t="shared" si="26"/>
        <v>71429</v>
      </c>
      <c r="AQ39" s="293">
        <f t="shared" si="27"/>
        <v>71429</v>
      </c>
      <c r="AR39" s="290">
        <f t="shared" si="22"/>
        <v>937862.77</v>
      </c>
    </row>
    <row r="40" spans="1:44" ht="17.25" x14ac:dyDescent="0.25">
      <c r="A40" s="327">
        <v>24</v>
      </c>
      <c r="B40" s="811" t="s">
        <v>1054</v>
      </c>
      <c r="C40" s="945" t="s">
        <v>581</v>
      </c>
      <c r="D40" s="331">
        <v>1</v>
      </c>
      <c r="E40" s="332">
        <v>1</v>
      </c>
      <c r="F40" s="333">
        <v>76389</v>
      </c>
      <c r="G40" s="226"/>
      <c r="H40" s="226"/>
      <c r="I40" s="228">
        <f t="shared" si="12"/>
        <v>76389</v>
      </c>
      <c r="J40" s="293">
        <f t="shared" si="23"/>
        <v>76389</v>
      </c>
      <c r="K40" s="290">
        <f t="shared" si="13"/>
        <v>1002987.5700000001</v>
      </c>
      <c r="L40" s="331"/>
      <c r="M40" s="332"/>
      <c r="N40" s="333"/>
      <c r="O40" s="226"/>
      <c r="P40" s="226"/>
      <c r="Q40" s="228"/>
      <c r="R40" s="293"/>
      <c r="S40" s="290"/>
      <c r="T40" s="657">
        <f t="shared" si="14"/>
        <v>1002987.5700000001</v>
      </c>
      <c r="U40" s="650">
        <v>1</v>
      </c>
      <c r="V40" s="332">
        <v>1</v>
      </c>
      <c r="W40" s="333">
        <v>76389</v>
      </c>
      <c r="X40" s="226"/>
      <c r="Y40" s="226"/>
      <c r="Z40" s="228">
        <f t="shared" si="15"/>
        <v>76389</v>
      </c>
      <c r="AA40" s="293">
        <f t="shared" si="16"/>
        <v>76389</v>
      </c>
      <c r="AB40" s="290">
        <f t="shared" si="11"/>
        <v>1002987.5700000001</v>
      </c>
      <c r="AC40" s="331">
        <v>1</v>
      </c>
      <c r="AD40" s="332">
        <v>1</v>
      </c>
      <c r="AE40" s="333">
        <v>76389</v>
      </c>
      <c r="AF40" s="226"/>
      <c r="AG40" s="226"/>
      <c r="AH40" s="228">
        <f t="shared" si="24"/>
        <v>76389</v>
      </c>
      <c r="AI40" s="293">
        <f t="shared" si="25"/>
        <v>76389</v>
      </c>
      <c r="AJ40" s="290">
        <f t="shared" si="19"/>
        <v>1002987.5700000001</v>
      </c>
      <c r="AK40" s="331">
        <v>1</v>
      </c>
      <c r="AL40" s="332">
        <v>1</v>
      </c>
      <c r="AM40" s="333">
        <v>76389</v>
      </c>
      <c r="AN40" s="226"/>
      <c r="AO40" s="226"/>
      <c r="AP40" s="228">
        <f t="shared" si="26"/>
        <v>76389</v>
      </c>
      <c r="AQ40" s="293">
        <f t="shared" si="27"/>
        <v>76389</v>
      </c>
      <c r="AR40" s="290">
        <f t="shared" si="22"/>
        <v>1002987.5700000001</v>
      </c>
    </row>
    <row r="41" spans="1:44" ht="17.25" x14ac:dyDescent="0.25">
      <c r="A41" s="327">
        <v>25</v>
      </c>
      <c r="B41" s="811" t="s">
        <v>823</v>
      </c>
      <c r="C41" s="945" t="s">
        <v>581</v>
      </c>
      <c r="D41" s="331">
        <v>1</v>
      </c>
      <c r="E41" s="332">
        <v>1</v>
      </c>
      <c r="F41" s="333">
        <v>71429</v>
      </c>
      <c r="G41" s="226"/>
      <c r="H41" s="226"/>
      <c r="I41" s="228">
        <f t="shared" si="12"/>
        <v>71429</v>
      </c>
      <c r="J41" s="293">
        <f t="shared" si="23"/>
        <v>71429</v>
      </c>
      <c r="K41" s="290">
        <f t="shared" si="13"/>
        <v>937862.77</v>
      </c>
      <c r="L41" s="331"/>
      <c r="M41" s="332"/>
      <c r="N41" s="333"/>
      <c r="O41" s="226"/>
      <c r="P41" s="226"/>
      <c r="Q41" s="228"/>
      <c r="R41" s="293"/>
      <c r="S41" s="290"/>
      <c r="T41" s="657">
        <f t="shared" si="14"/>
        <v>937862.77</v>
      </c>
      <c r="U41" s="650">
        <v>1</v>
      </c>
      <c r="V41" s="332">
        <v>1</v>
      </c>
      <c r="W41" s="333">
        <v>71429</v>
      </c>
      <c r="X41" s="226"/>
      <c r="Y41" s="226"/>
      <c r="Z41" s="228">
        <f t="shared" si="15"/>
        <v>71429</v>
      </c>
      <c r="AA41" s="293">
        <f t="shared" si="16"/>
        <v>71429</v>
      </c>
      <c r="AB41" s="290">
        <f t="shared" si="11"/>
        <v>937862.77</v>
      </c>
      <c r="AC41" s="331">
        <v>1</v>
      </c>
      <c r="AD41" s="332">
        <v>1</v>
      </c>
      <c r="AE41" s="333">
        <v>71429</v>
      </c>
      <c r="AF41" s="226"/>
      <c r="AG41" s="226"/>
      <c r="AH41" s="228">
        <f t="shared" si="24"/>
        <v>71429</v>
      </c>
      <c r="AI41" s="293">
        <f t="shared" si="25"/>
        <v>71429</v>
      </c>
      <c r="AJ41" s="290">
        <f t="shared" si="19"/>
        <v>937862.77</v>
      </c>
      <c r="AK41" s="331">
        <v>1</v>
      </c>
      <c r="AL41" s="332">
        <v>1</v>
      </c>
      <c r="AM41" s="333">
        <v>71429</v>
      </c>
      <c r="AN41" s="226"/>
      <c r="AO41" s="226"/>
      <c r="AP41" s="228">
        <f t="shared" si="26"/>
        <v>71429</v>
      </c>
      <c r="AQ41" s="293">
        <f t="shared" si="27"/>
        <v>71429</v>
      </c>
      <c r="AR41" s="290">
        <f t="shared" si="22"/>
        <v>937862.77</v>
      </c>
    </row>
    <row r="42" spans="1:44" ht="17.25" x14ac:dyDescent="0.25">
      <c r="A42" s="671">
        <v>26</v>
      </c>
      <c r="B42" s="946" t="s">
        <v>843</v>
      </c>
      <c r="C42" s="947" t="s">
        <v>581</v>
      </c>
      <c r="D42" s="334">
        <v>1</v>
      </c>
      <c r="E42" s="335">
        <v>1</v>
      </c>
      <c r="F42" s="336">
        <v>71429</v>
      </c>
      <c r="G42" s="665"/>
      <c r="H42" s="665"/>
      <c r="I42" s="666">
        <f t="shared" si="12"/>
        <v>71429</v>
      </c>
      <c r="J42" s="667">
        <f t="shared" si="23"/>
        <v>71429</v>
      </c>
      <c r="K42" s="668">
        <f t="shared" si="13"/>
        <v>937862.77</v>
      </c>
      <c r="L42" s="334"/>
      <c r="M42" s="335"/>
      <c r="N42" s="336"/>
      <c r="O42" s="665"/>
      <c r="P42" s="665"/>
      <c r="Q42" s="666"/>
      <c r="R42" s="667"/>
      <c r="S42" s="668"/>
      <c r="T42" s="669">
        <f>K42+S42</f>
        <v>937862.77</v>
      </c>
      <c r="U42" s="337">
        <v>1</v>
      </c>
      <c r="V42" s="335">
        <v>1</v>
      </c>
      <c r="W42" s="336">
        <v>71429</v>
      </c>
      <c r="X42" s="665"/>
      <c r="Y42" s="665"/>
      <c r="Z42" s="666">
        <f t="shared" si="15"/>
        <v>71429</v>
      </c>
      <c r="AA42" s="667">
        <f t="shared" si="16"/>
        <v>71429</v>
      </c>
      <c r="AB42" s="668">
        <f t="shared" si="11"/>
        <v>937862.77</v>
      </c>
      <c r="AC42" s="334">
        <v>1</v>
      </c>
      <c r="AD42" s="335">
        <v>1</v>
      </c>
      <c r="AE42" s="336">
        <v>71429</v>
      </c>
      <c r="AF42" s="665"/>
      <c r="AG42" s="665"/>
      <c r="AH42" s="666">
        <f t="shared" si="24"/>
        <v>71429</v>
      </c>
      <c r="AI42" s="667">
        <f t="shared" si="25"/>
        <v>71429</v>
      </c>
      <c r="AJ42" s="668">
        <f t="shared" si="19"/>
        <v>937862.77</v>
      </c>
      <c r="AK42" s="334">
        <v>1</v>
      </c>
      <c r="AL42" s="335">
        <v>1</v>
      </c>
      <c r="AM42" s="336">
        <v>71429</v>
      </c>
      <c r="AN42" s="665"/>
      <c r="AO42" s="665"/>
      <c r="AP42" s="666">
        <f t="shared" si="26"/>
        <v>71429</v>
      </c>
      <c r="AQ42" s="667">
        <f t="shared" si="27"/>
        <v>71429</v>
      </c>
      <c r="AR42" s="668">
        <f t="shared" si="22"/>
        <v>937862.77</v>
      </c>
    </row>
    <row r="43" spans="1:44" ht="17.25" x14ac:dyDescent="0.25">
      <c r="A43" s="851"/>
      <c r="B43" s="811" t="s">
        <v>2385</v>
      </c>
      <c r="C43" s="945"/>
      <c r="D43" s="852"/>
      <c r="E43" s="332"/>
      <c r="F43" s="333"/>
      <c r="G43" s="226"/>
      <c r="H43" s="226"/>
      <c r="I43" s="226">
        <f>11*1000</f>
        <v>11000</v>
      </c>
      <c r="J43" s="226">
        <f>+I43</f>
        <v>11000</v>
      </c>
      <c r="K43" s="333"/>
      <c r="L43" s="852"/>
      <c r="M43" s="332"/>
      <c r="N43" s="333"/>
      <c r="O43" s="226"/>
      <c r="P43" s="226"/>
      <c r="Q43" s="226"/>
      <c r="R43" s="333"/>
      <c r="S43" s="333"/>
      <c r="T43" s="226">
        <f>+J43*12</f>
        <v>132000</v>
      </c>
      <c r="U43" s="852"/>
      <c r="V43" s="332"/>
      <c r="W43" s="333"/>
      <c r="X43" s="226"/>
      <c r="Y43" s="226"/>
      <c r="Z43" s="226">
        <f>+I43</f>
        <v>11000</v>
      </c>
      <c r="AA43" s="226">
        <f>+J43</f>
        <v>11000</v>
      </c>
      <c r="AB43" s="226">
        <f>+T43</f>
        <v>132000</v>
      </c>
      <c r="AC43" s="852"/>
      <c r="AD43" s="332"/>
      <c r="AE43" s="333"/>
      <c r="AF43" s="226"/>
      <c r="AG43" s="226"/>
      <c r="AH43" s="226">
        <f>+I43</f>
        <v>11000</v>
      </c>
      <c r="AI43" s="226">
        <f>+J43</f>
        <v>11000</v>
      </c>
      <c r="AJ43" s="226">
        <f>+AB43</f>
        <v>132000</v>
      </c>
      <c r="AK43" s="852"/>
      <c r="AL43" s="332"/>
      <c r="AM43" s="333"/>
      <c r="AN43" s="226"/>
      <c r="AO43" s="226"/>
      <c r="AP43" s="226">
        <f>+I43</f>
        <v>11000</v>
      </c>
      <c r="AQ43" s="226">
        <f>+J43</f>
        <v>11000</v>
      </c>
      <c r="AR43" s="226">
        <f>+T43</f>
        <v>132000</v>
      </c>
    </row>
    <row r="44" spans="1:44" ht="23.25" thickBot="1" x14ac:dyDescent="0.3">
      <c r="A44" s="1562" t="s">
        <v>47</v>
      </c>
      <c r="B44" s="1563"/>
      <c r="C44" s="1564"/>
      <c r="D44" s="721">
        <f t="shared" ref="D44:AR44" si="40">SUM(D12:D43)</f>
        <v>31</v>
      </c>
      <c r="E44" s="721">
        <f t="shared" si="40"/>
        <v>40.850000000000009</v>
      </c>
      <c r="F44" s="721">
        <f t="shared" si="40"/>
        <v>2113479</v>
      </c>
      <c r="G44" s="721">
        <f t="shared" si="40"/>
        <v>100000</v>
      </c>
      <c r="H44" s="721">
        <f t="shared" si="40"/>
        <v>0</v>
      </c>
      <c r="I44" s="721">
        <f t="shared" si="40"/>
        <v>2779283</v>
      </c>
      <c r="J44" s="721">
        <f t="shared" si="40"/>
        <v>2882608</v>
      </c>
      <c r="K44" s="721">
        <f t="shared" si="40"/>
        <v>37704213.040000021</v>
      </c>
      <c r="L44" s="721">
        <f t="shared" si="40"/>
        <v>0</v>
      </c>
      <c r="M44" s="721">
        <f t="shared" si="40"/>
        <v>0</v>
      </c>
      <c r="N44" s="721">
        <f t="shared" si="40"/>
        <v>0</v>
      </c>
      <c r="O44" s="721">
        <f t="shared" si="40"/>
        <v>0</v>
      </c>
      <c r="P44" s="721">
        <f t="shared" si="40"/>
        <v>0</v>
      </c>
      <c r="Q44" s="721">
        <f t="shared" si="40"/>
        <v>0</v>
      </c>
      <c r="R44" s="721">
        <f t="shared" si="40"/>
        <v>0</v>
      </c>
      <c r="S44" s="721">
        <f t="shared" si="40"/>
        <v>0</v>
      </c>
      <c r="T44" s="721">
        <f t="shared" si="40"/>
        <v>37836213.040000021</v>
      </c>
      <c r="U44" s="721">
        <f t="shared" si="40"/>
        <v>31</v>
      </c>
      <c r="V44" s="721">
        <f t="shared" si="40"/>
        <v>40.850000000000009</v>
      </c>
      <c r="W44" s="721">
        <f t="shared" si="40"/>
        <v>2113479</v>
      </c>
      <c r="X44" s="721">
        <f t="shared" si="40"/>
        <v>100000</v>
      </c>
      <c r="Y44" s="721">
        <f t="shared" si="40"/>
        <v>0</v>
      </c>
      <c r="Z44" s="721">
        <f t="shared" si="40"/>
        <v>2782608</v>
      </c>
      <c r="AA44" s="721">
        <f t="shared" si="40"/>
        <v>2882608</v>
      </c>
      <c r="AB44" s="721">
        <f t="shared" si="40"/>
        <v>37836213.040000021</v>
      </c>
      <c r="AC44" s="721">
        <f t="shared" si="40"/>
        <v>31</v>
      </c>
      <c r="AD44" s="721">
        <f t="shared" si="40"/>
        <v>40.850000000000009</v>
      </c>
      <c r="AE44" s="721">
        <f t="shared" si="40"/>
        <v>2113479</v>
      </c>
      <c r="AF44" s="721">
        <f t="shared" si="40"/>
        <v>100000</v>
      </c>
      <c r="AG44" s="721">
        <f t="shared" si="40"/>
        <v>0</v>
      </c>
      <c r="AH44" s="721">
        <f t="shared" si="40"/>
        <v>2782608</v>
      </c>
      <c r="AI44" s="721">
        <f t="shared" si="40"/>
        <v>2882608</v>
      </c>
      <c r="AJ44" s="721">
        <f t="shared" si="40"/>
        <v>37836213.040000021</v>
      </c>
      <c r="AK44" s="721">
        <f t="shared" si="40"/>
        <v>31</v>
      </c>
      <c r="AL44" s="721">
        <f t="shared" si="40"/>
        <v>40.850000000000009</v>
      </c>
      <c r="AM44" s="721">
        <f t="shared" si="40"/>
        <v>2113479</v>
      </c>
      <c r="AN44" s="721">
        <f t="shared" si="40"/>
        <v>100000</v>
      </c>
      <c r="AO44" s="721">
        <f t="shared" si="40"/>
        <v>0</v>
      </c>
      <c r="AP44" s="721">
        <f t="shared" si="40"/>
        <v>2782608</v>
      </c>
      <c r="AQ44" s="721">
        <f t="shared" si="40"/>
        <v>2882608</v>
      </c>
      <c r="AR44" s="721">
        <f t="shared" si="40"/>
        <v>37836213.040000021</v>
      </c>
    </row>
    <row r="46" spans="1:44" ht="17.25" thickBot="1" x14ac:dyDescent="0.3"/>
    <row r="47" spans="1:44" s="323" customFormat="1" ht="22.5" customHeight="1" thickBot="1" x14ac:dyDescent="0.3">
      <c r="A47" s="1466" t="s">
        <v>842</v>
      </c>
      <c r="B47" s="1467"/>
      <c r="C47" s="1470"/>
      <c r="D47" s="886" t="s">
        <v>2511</v>
      </c>
      <c r="E47" s="887"/>
      <c r="F47" s="887"/>
      <c r="G47" s="887"/>
      <c r="H47" s="887"/>
      <c r="I47" s="887"/>
      <c r="J47" s="887"/>
      <c r="K47" s="887"/>
      <c r="L47" s="886"/>
      <c r="M47" s="887"/>
      <c r="N47" s="887"/>
      <c r="O47" s="887"/>
      <c r="P47" s="887"/>
      <c r="Q47" s="887"/>
      <c r="R47" s="887"/>
      <c r="S47" s="887"/>
      <c r="T47" s="887"/>
      <c r="U47" s="886" t="s">
        <v>2511</v>
      </c>
      <c r="V47" s="887"/>
      <c r="W47" s="887"/>
      <c r="X47" s="887"/>
      <c r="Y47" s="887"/>
      <c r="Z47" s="887"/>
      <c r="AA47" s="887"/>
      <c r="AB47" s="887"/>
      <c r="AC47" s="886" t="s">
        <v>2511</v>
      </c>
      <c r="AD47" s="887"/>
      <c r="AE47" s="887"/>
      <c r="AF47" s="887"/>
      <c r="AG47" s="887"/>
      <c r="AH47" s="887"/>
      <c r="AI47" s="887"/>
      <c r="AJ47" s="887"/>
      <c r="AK47" s="886" t="s">
        <v>2511</v>
      </c>
      <c r="AL47" s="887"/>
      <c r="AM47" s="887"/>
      <c r="AN47" s="887"/>
      <c r="AO47" s="887"/>
      <c r="AP47" s="887"/>
      <c r="AQ47" s="887"/>
      <c r="AR47" s="888"/>
    </row>
    <row r="48" spans="1:44" s="323" customFormat="1" ht="24" customHeight="1" thickBot="1" x14ac:dyDescent="0.3">
      <c r="A48" s="1474" t="s">
        <v>335</v>
      </c>
      <c r="B48" s="1475"/>
      <c r="C48" s="1476"/>
      <c r="D48" s="1435" t="s">
        <v>1842</v>
      </c>
      <c r="E48" s="1436"/>
      <c r="F48" s="1436"/>
      <c r="G48" s="1436"/>
      <c r="H48" s="1436"/>
      <c r="I48" s="1436"/>
      <c r="J48" s="1436"/>
      <c r="K48" s="1437"/>
      <c r="L48" s="1550"/>
      <c r="M48" s="1551"/>
      <c r="N48" s="1551"/>
      <c r="O48" s="1551"/>
      <c r="P48" s="1551"/>
      <c r="Q48" s="1551"/>
      <c r="R48" s="1551"/>
      <c r="S48" s="1552"/>
      <c r="T48" s="1205"/>
      <c r="U48" s="1553" t="s">
        <v>2127</v>
      </c>
      <c r="V48" s="1554"/>
      <c r="W48" s="1554"/>
      <c r="X48" s="1554"/>
      <c r="Y48" s="1554"/>
      <c r="Z48" s="1554"/>
      <c r="AA48" s="1554"/>
      <c r="AB48" s="1437"/>
      <c r="AC48" s="1435" t="s">
        <v>2128</v>
      </c>
      <c r="AD48" s="1436"/>
      <c r="AE48" s="1436"/>
      <c r="AF48" s="1436"/>
      <c r="AG48" s="1436"/>
      <c r="AH48" s="1436"/>
      <c r="AI48" s="1436"/>
      <c r="AJ48" s="1437"/>
      <c r="AK48" s="1435" t="s">
        <v>2480</v>
      </c>
      <c r="AL48" s="1436"/>
      <c r="AM48" s="1436"/>
      <c r="AN48" s="1436"/>
      <c r="AO48" s="1436"/>
      <c r="AP48" s="1436"/>
      <c r="AQ48" s="1436"/>
      <c r="AR48" s="1437"/>
    </row>
    <row r="49" spans="1:44" s="323" customFormat="1" ht="82.5" customHeight="1" thickBot="1" x14ac:dyDescent="0.3">
      <c r="A49" s="324" t="s">
        <v>10</v>
      </c>
      <c r="B49" s="325" t="s">
        <v>54</v>
      </c>
      <c r="C49" s="326" t="s">
        <v>55</v>
      </c>
      <c r="D49" s="339" t="s">
        <v>56</v>
      </c>
      <c r="E49" s="493" t="s">
        <v>104</v>
      </c>
      <c r="F49" s="493" t="s">
        <v>62</v>
      </c>
      <c r="G49" s="492" t="s">
        <v>58</v>
      </c>
      <c r="H49" s="493" t="s">
        <v>59</v>
      </c>
      <c r="I49" s="492" t="s">
        <v>929</v>
      </c>
      <c r="J49" s="493" t="s">
        <v>840</v>
      </c>
      <c r="K49" s="558" t="s">
        <v>1050</v>
      </c>
      <c r="L49" s="339"/>
      <c r="M49" s="493"/>
      <c r="N49" s="493"/>
      <c r="O49" s="492"/>
      <c r="P49" s="494"/>
      <c r="Q49" s="492"/>
      <c r="R49" s="492"/>
      <c r="S49" s="558"/>
      <c r="T49" s="558" t="s">
        <v>1896</v>
      </c>
      <c r="U49" s="339" t="s">
        <v>56</v>
      </c>
      <c r="V49" s="493" t="s">
        <v>104</v>
      </c>
      <c r="W49" s="493" t="s">
        <v>62</v>
      </c>
      <c r="X49" s="492" t="s">
        <v>58</v>
      </c>
      <c r="Y49" s="494" t="s">
        <v>59</v>
      </c>
      <c r="Z49" s="492" t="s">
        <v>929</v>
      </c>
      <c r="AA49" s="492" t="s">
        <v>840</v>
      </c>
      <c r="AB49" s="1184" t="s">
        <v>2150</v>
      </c>
      <c r="AC49" s="492" t="s">
        <v>56</v>
      </c>
      <c r="AD49" s="493" t="s">
        <v>104</v>
      </c>
      <c r="AE49" s="493" t="s">
        <v>62</v>
      </c>
      <c r="AF49" s="493" t="s">
        <v>58</v>
      </c>
      <c r="AG49" s="493" t="s">
        <v>59</v>
      </c>
      <c r="AH49" s="493" t="s">
        <v>929</v>
      </c>
      <c r="AI49" s="493" t="s">
        <v>840</v>
      </c>
      <c r="AJ49" s="673" t="s">
        <v>2151</v>
      </c>
      <c r="AK49" s="339" t="s">
        <v>56</v>
      </c>
      <c r="AL49" s="493" t="s">
        <v>104</v>
      </c>
      <c r="AM49" s="493" t="s">
        <v>62</v>
      </c>
      <c r="AN49" s="493" t="s">
        <v>58</v>
      </c>
      <c r="AO49" s="493" t="s">
        <v>59</v>
      </c>
      <c r="AP49" s="493" t="s">
        <v>929</v>
      </c>
      <c r="AQ49" s="493" t="s">
        <v>840</v>
      </c>
      <c r="AR49" s="558" t="s">
        <v>2503</v>
      </c>
    </row>
    <row r="50" spans="1:44" s="330" customFormat="1" ht="17.25" x14ac:dyDescent="0.25">
      <c r="A50" s="327">
        <v>1</v>
      </c>
      <c r="B50" s="819" t="s">
        <v>1986</v>
      </c>
      <c r="C50" s="819" t="s">
        <v>566</v>
      </c>
      <c r="D50" s="291">
        <v>1</v>
      </c>
      <c r="E50" s="292">
        <v>1.5</v>
      </c>
      <c r="F50" s="230">
        <v>66140</v>
      </c>
      <c r="G50" s="230"/>
      <c r="H50" s="230"/>
      <c r="I50" s="228">
        <f t="shared" ref="I50:I80" si="41">E50*F50</f>
        <v>99210</v>
      </c>
      <c r="J50" s="293">
        <f t="shared" ref="J50:J76" si="42">+E50*F50+G50+H50</f>
        <v>99210</v>
      </c>
      <c r="K50" s="290">
        <f>+J50*13.13</f>
        <v>1302627.3</v>
      </c>
      <c r="L50" s="291"/>
      <c r="M50" s="292"/>
      <c r="N50" s="293"/>
      <c r="O50" s="230"/>
      <c r="P50" s="230"/>
      <c r="Q50" s="228"/>
      <c r="R50" s="293"/>
      <c r="S50" s="290"/>
      <c r="T50" s="329">
        <f t="shared" ref="T50:T80" si="43">K50+S50</f>
        <v>1302627.3</v>
      </c>
      <c r="U50" s="291">
        <v>1</v>
      </c>
      <c r="V50" s="292">
        <v>1.5</v>
      </c>
      <c r="W50" s="230">
        <v>66140</v>
      </c>
      <c r="X50" s="230"/>
      <c r="Y50" s="230"/>
      <c r="Z50" s="228">
        <f t="shared" ref="Z50:Z80" si="44">V50*W50</f>
        <v>99210</v>
      </c>
      <c r="AA50" s="293">
        <f t="shared" ref="AA50:AA76" si="45">+V50*W50+X50+Y50</f>
        <v>99210</v>
      </c>
      <c r="AB50" s="290">
        <f t="shared" ref="AB50:AB80" si="46">+AA50*13.13</f>
        <v>1302627.3</v>
      </c>
      <c r="AC50" s="291">
        <v>1</v>
      </c>
      <c r="AD50" s="292">
        <v>1.5</v>
      </c>
      <c r="AE50" s="230">
        <v>66140</v>
      </c>
      <c r="AF50" s="230"/>
      <c r="AG50" s="230"/>
      <c r="AH50" s="228">
        <f t="shared" ref="AH50:AH76" si="47">AD50*AE50</f>
        <v>99210</v>
      </c>
      <c r="AI50" s="293">
        <f t="shared" ref="AI50:AI76" si="48">+AD50*AE50+AF50+AG50</f>
        <v>99210</v>
      </c>
      <c r="AJ50" s="290">
        <f>+AI50*13.13</f>
        <v>1302627.3</v>
      </c>
      <c r="AK50" s="291">
        <v>1</v>
      </c>
      <c r="AL50" s="292">
        <v>1.5</v>
      </c>
      <c r="AM50" s="230">
        <v>66140</v>
      </c>
      <c r="AN50" s="230"/>
      <c r="AO50" s="230"/>
      <c r="AP50" s="228">
        <f t="shared" ref="AP50:AP76" si="49">AL50*AM50</f>
        <v>99210</v>
      </c>
      <c r="AQ50" s="293">
        <f t="shared" ref="AQ50:AQ76" si="50">+AL50*AM50+AN50+AO50</f>
        <v>99210</v>
      </c>
      <c r="AR50" s="290">
        <f>+AQ50*13.13</f>
        <v>1302627.3</v>
      </c>
    </row>
    <row r="51" spans="1:44" ht="17.25" x14ac:dyDescent="0.25">
      <c r="A51" s="327">
        <v>2</v>
      </c>
      <c r="B51" s="819" t="s">
        <v>1987</v>
      </c>
      <c r="C51" s="819" t="s">
        <v>581</v>
      </c>
      <c r="D51" s="331">
        <v>1</v>
      </c>
      <c r="E51" s="332">
        <v>1</v>
      </c>
      <c r="F51" s="230">
        <v>71429</v>
      </c>
      <c r="G51" s="33"/>
      <c r="H51" s="33"/>
      <c r="I51" s="228">
        <f t="shared" si="41"/>
        <v>71429</v>
      </c>
      <c r="J51" s="293">
        <f t="shared" si="42"/>
        <v>71429</v>
      </c>
      <c r="K51" s="290">
        <f t="shared" ref="K51:K80" si="51">+J51*13.13</f>
        <v>937862.77</v>
      </c>
      <c r="L51" s="331"/>
      <c r="M51" s="332"/>
      <c r="N51" s="333"/>
      <c r="O51" s="33"/>
      <c r="P51" s="33"/>
      <c r="Q51" s="228"/>
      <c r="R51" s="293"/>
      <c r="S51" s="290"/>
      <c r="T51" s="329">
        <f t="shared" si="43"/>
        <v>937862.77</v>
      </c>
      <c r="U51" s="331">
        <v>1</v>
      </c>
      <c r="V51" s="332">
        <v>1</v>
      </c>
      <c r="W51" s="230">
        <v>71429</v>
      </c>
      <c r="X51" s="33"/>
      <c r="Y51" s="33"/>
      <c r="Z51" s="228">
        <f t="shared" si="44"/>
        <v>71429</v>
      </c>
      <c r="AA51" s="293">
        <f t="shared" si="45"/>
        <v>71429</v>
      </c>
      <c r="AB51" s="290">
        <f t="shared" si="46"/>
        <v>937862.77</v>
      </c>
      <c r="AC51" s="331">
        <v>1</v>
      </c>
      <c r="AD51" s="332">
        <v>1</v>
      </c>
      <c r="AE51" s="230">
        <v>71429</v>
      </c>
      <c r="AF51" s="33"/>
      <c r="AG51" s="33"/>
      <c r="AH51" s="228">
        <f t="shared" si="47"/>
        <v>71429</v>
      </c>
      <c r="AI51" s="293">
        <f t="shared" si="48"/>
        <v>71429</v>
      </c>
      <c r="AJ51" s="290">
        <f t="shared" ref="AJ51:AJ80" si="52">+AI51*13.13</f>
        <v>937862.77</v>
      </c>
      <c r="AK51" s="331">
        <v>1</v>
      </c>
      <c r="AL51" s="332">
        <v>1</v>
      </c>
      <c r="AM51" s="230">
        <v>71429</v>
      </c>
      <c r="AN51" s="33"/>
      <c r="AO51" s="33"/>
      <c r="AP51" s="228">
        <f t="shared" si="49"/>
        <v>71429</v>
      </c>
      <c r="AQ51" s="293">
        <f t="shared" si="50"/>
        <v>71429</v>
      </c>
      <c r="AR51" s="290">
        <f t="shared" ref="AR51:AR80" si="53">+AQ51*13.13</f>
        <v>937862.77</v>
      </c>
    </row>
    <row r="52" spans="1:44" ht="17.25" x14ac:dyDescent="0.25">
      <c r="A52" s="327">
        <v>3</v>
      </c>
      <c r="B52" s="819" t="s">
        <v>1988</v>
      </c>
      <c r="C52" s="819" t="s">
        <v>581</v>
      </c>
      <c r="D52" s="331">
        <v>1</v>
      </c>
      <c r="E52" s="332">
        <v>1</v>
      </c>
      <c r="F52" s="230">
        <v>71429</v>
      </c>
      <c r="G52" s="33"/>
      <c r="H52" s="33"/>
      <c r="I52" s="228">
        <f t="shared" si="41"/>
        <v>71429</v>
      </c>
      <c r="J52" s="293">
        <f t="shared" si="42"/>
        <v>71429</v>
      </c>
      <c r="K52" s="290">
        <f t="shared" si="51"/>
        <v>937862.77</v>
      </c>
      <c r="L52" s="331"/>
      <c r="M52" s="332"/>
      <c r="N52" s="333"/>
      <c r="O52" s="33"/>
      <c r="P52" s="33"/>
      <c r="Q52" s="228"/>
      <c r="R52" s="293"/>
      <c r="S52" s="290"/>
      <c r="T52" s="329">
        <f t="shared" si="43"/>
        <v>937862.77</v>
      </c>
      <c r="U52" s="331">
        <v>1</v>
      </c>
      <c r="V52" s="332">
        <v>1</v>
      </c>
      <c r="W52" s="230">
        <v>71429</v>
      </c>
      <c r="X52" s="33"/>
      <c r="Y52" s="33"/>
      <c r="Z52" s="228">
        <f t="shared" si="44"/>
        <v>71429</v>
      </c>
      <c r="AA52" s="293">
        <f t="shared" si="45"/>
        <v>71429</v>
      </c>
      <c r="AB52" s="290">
        <f t="shared" si="46"/>
        <v>937862.77</v>
      </c>
      <c r="AC52" s="331">
        <v>1</v>
      </c>
      <c r="AD52" s="332">
        <v>1</v>
      </c>
      <c r="AE52" s="230">
        <v>71429</v>
      </c>
      <c r="AF52" s="33"/>
      <c r="AG52" s="33"/>
      <c r="AH52" s="228">
        <f t="shared" si="47"/>
        <v>71429</v>
      </c>
      <c r="AI52" s="293">
        <f t="shared" si="48"/>
        <v>71429</v>
      </c>
      <c r="AJ52" s="290">
        <f t="shared" si="52"/>
        <v>937862.77</v>
      </c>
      <c r="AK52" s="331">
        <v>1</v>
      </c>
      <c r="AL52" s="332">
        <v>1</v>
      </c>
      <c r="AM52" s="230">
        <v>71429</v>
      </c>
      <c r="AN52" s="33"/>
      <c r="AO52" s="33"/>
      <c r="AP52" s="228">
        <f t="shared" si="49"/>
        <v>71429</v>
      </c>
      <c r="AQ52" s="293">
        <f t="shared" si="50"/>
        <v>71429</v>
      </c>
      <c r="AR52" s="290">
        <f t="shared" si="53"/>
        <v>937862.77</v>
      </c>
    </row>
    <row r="53" spans="1:44" ht="17.25" x14ac:dyDescent="0.25">
      <c r="A53" s="327">
        <v>4</v>
      </c>
      <c r="B53" s="819" t="s">
        <v>1989</v>
      </c>
      <c r="C53" s="819" t="s">
        <v>581</v>
      </c>
      <c r="D53" s="331">
        <v>1</v>
      </c>
      <c r="E53" s="332">
        <v>1</v>
      </c>
      <c r="F53" s="230">
        <v>71429</v>
      </c>
      <c r="G53" s="33"/>
      <c r="H53" s="33"/>
      <c r="I53" s="228">
        <f t="shared" si="41"/>
        <v>71429</v>
      </c>
      <c r="J53" s="293">
        <f t="shared" si="42"/>
        <v>71429</v>
      </c>
      <c r="K53" s="290">
        <f t="shared" si="51"/>
        <v>937862.77</v>
      </c>
      <c r="L53" s="331"/>
      <c r="M53" s="332"/>
      <c r="N53" s="333"/>
      <c r="O53" s="33"/>
      <c r="P53" s="33"/>
      <c r="Q53" s="228"/>
      <c r="R53" s="293"/>
      <c r="S53" s="290"/>
      <c r="T53" s="329">
        <f t="shared" si="43"/>
        <v>937862.77</v>
      </c>
      <c r="U53" s="331">
        <v>1</v>
      </c>
      <c r="V53" s="332">
        <v>1</v>
      </c>
      <c r="W53" s="230">
        <v>71429</v>
      </c>
      <c r="X53" s="33"/>
      <c r="Y53" s="33"/>
      <c r="Z53" s="228">
        <f t="shared" si="44"/>
        <v>71429</v>
      </c>
      <c r="AA53" s="293">
        <f t="shared" si="45"/>
        <v>71429</v>
      </c>
      <c r="AB53" s="290">
        <f t="shared" si="46"/>
        <v>937862.77</v>
      </c>
      <c r="AC53" s="331">
        <v>1</v>
      </c>
      <c r="AD53" s="332">
        <v>1</v>
      </c>
      <c r="AE53" s="230">
        <v>71429</v>
      </c>
      <c r="AF53" s="33"/>
      <c r="AG53" s="33"/>
      <c r="AH53" s="228">
        <f t="shared" si="47"/>
        <v>71429</v>
      </c>
      <c r="AI53" s="293">
        <f t="shared" si="48"/>
        <v>71429</v>
      </c>
      <c r="AJ53" s="290">
        <f t="shared" si="52"/>
        <v>937862.77</v>
      </c>
      <c r="AK53" s="331">
        <v>1</v>
      </c>
      <c r="AL53" s="332">
        <v>1</v>
      </c>
      <c r="AM53" s="230">
        <v>71429</v>
      </c>
      <c r="AN53" s="33"/>
      <c r="AO53" s="33"/>
      <c r="AP53" s="228">
        <f t="shared" si="49"/>
        <v>71429</v>
      </c>
      <c r="AQ53" s="293">
        <f t="shared" si="50"/>
        <v>71429</v>
      </c>
      <c r="AR53" s="290">
        <f t="shared" si="53"/>
        <v>937862.77</v>
      </c>
    </row>
    <row r="54" spans="1:44" ht="17.25" x14ac:dyDescent="0.25">
      <c r="A54" s="327">
        <v>5</v>
      </c>
      <c r="B54" s="819" t="s">
        <v>1990</v>
      </c>
      <c r="C54" s="819" t="s">
        <v>581</v>
      </c>
      <c r="D54" s="331">
        <v>1</v>
      </c>
      <c r="E54" s="332">
        <v>1</v>
      </c>
      <c r="F54" s="230">
        <v>71429</v>
      </c>
      <c r="G54" s="33"/>
      <c r="H54" s="33"/>
      <c r="I54" s="228">
        <f t="shared" si="41"/>
        <v>71429</v>
      </c>
      <c r="J54" s="293">
        <f t="shared" si="42"/>
        <v>71429</v>
      </c>
      <c r="K54" s="290">
        <f t="shared" si="51"/>
        <v>937862.77</v>
      </c>
      <c r="L54" s="331"/>
      <c r="M54" s="332"/>
      <c r="N54" s="333"/>
      <c r="O54" s="33"/>
      <c r="P54" s="33"/>
      <c r="Q54" s="228"/>
      <c r="R54" s="293"/>
      <c r="S54" s="290"/>
      <c r="T54" s="329">
        <f t="shared" si="43"/>
        <v>937862.77</v>
      </c>
      <c r="U54" s="331">
        <v>1</v>
      </c>
      <c r="V54" s="332">
        <v>1</v>
      </c>
      <c r="W54" s="230">
        <v>71429</v>
      </c>
      <c r="X54" s="33"/>
      <c r="Y54" s="33"/>
      <c r="Z54" s="228">
        <f t="shared" si="44"/>
        <v>71429</v>
      </c>
      <c r="AA54" s="293">
        <f t="shared" si="45"/>
        <v>71429</v>
      </c>
      <c r="AB54" s="290">
        <f t="shared" si="46"/>
        <v>937862.77</v>
      </c>
      <c r="AC54" s="331">
        <v>1</v>
      </c>
      <c r="AD54" s="332">
        <v>1</v>
      </c>
      <c r="AE54" s="230">
        <v>71429</v>
      </c>
      <c r="AF54" s="33"/>
      <c r="AG54" s="33"/>
      <c r="AH54" s="228">
        <f t="shared" si="47"/>
        <v>71429</v>
      </c>
      <c r="AI54" s="293">
        <f t="shared" si="48"/>
        <v>71429</v>
      </c>
      <c r="AJ54" s="290">
        <f t="shared" si="52"/>
        <v>937862.77</v>
      </c>
      <c r="AK54" s="331">
        <v>1</v>
      </c>
      <c r="AL54" s="332">
        <v>1</v>
      </c>
      <c r="AM54" s="230">
        <v>71429</v>
      </c>
      <c r="AN54" s="33"/>
      <c r="AO54" s="33"/>
      <c r="AP54" s="228">
        <f t="shared" si="49"/>
        <v>71429</v>
      </c>
      <c r="AQ54" s="293">
        <f t="shared" si="50"/>
        <v>71429</v>
      </c>
      <c r="AR54" s="290">
        <f t="shared" si="53"/>
        <v>937862.77</v>
      </c>
    </row>
    <row r="55" spans="1:44" ht="17.25" x14ac:dyDescent="0.25">
      <c r="A55" s="327">
        <v>6</v>
      </c>
      <c r="B55" s="819" t="s">
        <v>1932</v>
      </c>
      <c r="C55" s="819" t="s">
        <v>581</v>
      </c>
      <c r="D55" s="331">
        <v>1</v>
      </c>
      <c r="E55" s="332">
        <v>1</v>
      </c>
      <c r="F55" s="230">
        <v>71429</v>
      </c>
      <c r="G55" s="33"/>
      <c r="H55" s="33"/>
      <c r="I55" s="228">
        <f t="shared" si="41"/>
        <v>71429</v>
      </c>
      <c r="J55" s="293">
        <f t="shared" si="42"/>
        <v>71429</v>
      </c>
      <c r="K55" s="290">
        <f t="shared" si="51"/>
        <v>937862.77</v>
      </c>
      <c r="L55" s="331"/>
      <c r="M55" s="332"/>
      <c r="N55" s="333"/>
      <c r="O55" s="33"/>
      <c r="P55" s="33"/>
      <c r="Q55" s="228"/>
      <c r="R55" s="293"/>
      <c r="S55" s="290"/>
      <c r="T55" s="329">
        <f t="shared" si="43"/>
        <v>937862.77</v>
      </c>
      <c r="U55" s="331">
        <v>1</v>
      </c>
      <c r="V55" s="332">
        <v>1</v>
      </c>
      <c r="W55" s="230">
        <v>71429</v>
      </c>
      <c r="X55" s="33"/>
      <c r="Y55" s="33"/>
      <c r="Z55" s="228">
        <f t="shared" si="44"/>
        <v>71429</v>
      </c>
      <c r="AA55" s="293">
        <f t="shared" si="45"/>
        <v>71429</v>
      </c>
      <c r="AB55" s="290">
        <f t="shared" si="46"/>
        <v>937862.77</v>
      </c>
      <c r="AC55" s="331">
        <v>1</v>
      </c>
      <c r="AD55" s="332">
        <v>1</v>
      </c>
      <c r="AE55" s="230">
        <v>71429</v>
      </c>
      <c r="AF55" s="33"/>
      <c r="AG55" s="33"/>
      <c r="AH55" s="228">
        <f t="shared" si="47"/>
        <v>71429</v>
      </c>
      <c r="AI55" s="293">
        <f t="shared" si="48"/>
        <v>71429</v>
      </c>
      <c r="AJ55" s="290">
        <f t="shared" si="52"/>
        <v>937862.77</v>
      </c>
      <c r="AK55" s="331">
        <v>1</v>
      </c>
      <c r="AL55" s="332">
        <v>1</v>
      </c>
      <c r="AM55" s="230">
        <v>71429</v>
      </c>
      <c r="AN55" s="33"/>
      <c r="AO55" s="33"/>
      <c r="AP55" s="228">
        <f t="shared" si="49"/>
        <v>71429</v>
      </c>
      <c r="AQ55" s="293">
        <f t="shared" si="50"/>
        <v>71429</v>
      </c>
      <c r="AR55" s="290">
        <f t="shared" si="53"/>
        <v>937862.77</v>
      </c>
    </row>
    <row r="56" spans="1:44" ht="17.25" x14ac:dyDescent="0.25">
      <c r="A56" s="327">
        <v>7</v>
      </c>
      <c r="B56" s="819" t="s">
        <v>1991</v>
      </c>
      <c r="C56" s="819" t="s">
        <v>581</v>
      </c>
      <c r="D56" s="331">
        <v>1</v>
      </c>
      <c r="E56" s="332">
        <v>1</v>
      </c>
      <c r="F56" s="230">
        <v>71429</v>
      </c>
      <c r="G56" s="33"/>
      <c r="H56" s="33"/>
      <c r="I56" s="228">
        <f t="shared" si="41"/>
        <v>71429</v>
      </c>
      <c r="J56" s="293">
        <f t="shared" si="42"/>
        <v>71429</v>
      </c>
      <c r="K56" s="290">
        <f t="shared" si="51"/>
        <v>937862.77</v>
      </c>
      <c r="L56" s="331"/>
      <c r="M56" s="332"/>
      <c r="N56" s="333"/>
      <c r="O56" s="33"/>
      <c r="P56" s="33"/>
      <c r="Q56" s="228"/>
      <c r="R56" s="293"/>
      <c r="S56" s="290"/>
      <c r="T56" s="329">
        <f t="shared" si="43"/>
        <v>937862.77</v>
      </c>
      <c r="U56" s="331">
        <v>1</v>
      </c>
      <c r="V56" s="332">
        <v>1</v>
      </c>
      <c r="W56" s="230">
        <v>71429</v>
      </c>
      <c r="X56" s="33"/>
      <c r="Y56" s="33"/>
      <c r="Z56" s="228">
        <f t="shared" si="44"/>
        <v>71429</v>
      </c>
      <c r="AA56" s="293">
        <f t="shared" si="45"/>
        <v>71429</v>
      </c>
      <c r="AB56" s="290">
        <f t="shared" si="46"/>
        <v>937862.77</v>
      </c>
      <c r="AC56" s="331">
        <v>1</v>
      </c>
      <c r="AD56" s="332">
        <v>1</v>
      </c>
      <c r="AE56" s="230">
        <v>71429</v>
      </c>
      <c r="AF56" s="33"/>
      <c r="AG56" s="33"/>
      <c r="AH56" s="228">
        <f t="shared" si="47"/>
        <v>71429</v>
      </c>
      <c r="AI56" s="293">
        <f t="shared" si="48"/>
        <v>71429</v>
      </c>
      <c r="AJ56" s="290">
        <f t="shared" si="52"/>
        <v>937862.77</v>
      </c>
      <c r="AK56" s="331">
        <v>1</v>
      </c>
      <c r="AL56" s="332">
        <v>1</v>
      </c>
      <c r="AM56" s="230">
        <v>71429</v>
      </c>
      <c r="AN56" s="33"/>
      <c r="AO56" s="33"/>
      <c r="AP56" s="228">
        <f t="shared" si="49"/>
        <v>71429</v>
      </c>
      <c r="AQ56" s="293">
        <f t="shared" si="50"/>
        <v>71429</v>
      </c>
      <c r="AR56" s="290">
        <f t="shared" si="53"/>
        <v>937862.77</v>
      </c>
    </row>
    <row r="57" spans="1:44" ht="17.25" x14ac:dyDescent="0.25">
      <c r="A57" s="327">
        <v>8</v>
      </c>
      <c r="B57" s="819" t="s">
        <v>1992</v>
      </c>
      <c r="C57" s="819" t="s">
        <v>581</v>
      </c>
      <c r="D57" s="331">
        <v>1</v>
      </c>
      <c r="E57" s="332">
        <v>1</v>
      </c>
      <c r="F57" s="230">
        <v>71429</v>
      </c>
      <c r="G57" s="33"/>
      <c r="H57" s="33"/>
      <c r="I57" s="228">
        <f t="shared" si="41"/>
        <v>71429</v>
      </c>
      <c r="J57" s="293">
        <f t="shared" si="42"/>
        <v>71429</v>
      </c>
      <c r="K57" s="290">
        <f t="shared" si="51"/>
        <v>937862.77</v>
      </c>
      <c r="L57" s="331"/>
      <c r="M57" s="332"/>
      <c r="N57" s="333"/>
      <c r="O57" s="33"/>
      <c r="P57" s="33"/>
      <c r="Q57" s="228"/>
      <c r="R57" s="293"/>
      <c r="S57" s="290"/>
      <c r="T57" s="329">
        <f t="shared" si="43"/>
        <v>937862.77</v>
      </c>
      <c r="U57" s="331">
        <v>1</v>
      </c>
      <c r="V57" s="332">
        <v>1</v>
      </c>
      <c r="W57" s="230">
        <v>71429</v>
      </c>
      <c r="X57" s="33"/>
      <c r="Y57" s="33"/>
      <c r="Z57" s="228">
        <f t="shared" si="44"/>
        <v>71429</v>
      </c>
      <c r="AA57" s="293">
        <f t="shared" si="45"/>
        <v>71429</v>
      </c>
      <c r="AB57" s="290">
        <f t="shared" si="46"/>
        <v>937862.77</v>
      </c>
      <c r="AC57" s="331">
        <v>1</v>
      </c>
      <c r="AD57" s="332">
        <v>1</v>
      </c>
      <c r="AE57" s="230">
        <v>71429</v>
      </c>
      <c r="AF57" s="33"/>
      <c r="AG57" s="33"/>
      <c r="AH57" s="228">
        <f t="shared" si="47"/>
        <v>71429</v>
      </c>
      <c r="AI57" s="293">
        <f t="shared" si="48"/>
        <v>71429</v>
      </c>
      <c r="AJ57" s="290">
        <f t="shared" si="52"/>
        <v>937862.77</v>
      </c>
      <c r="AK57" s="331">
        <v>1</v>
      </c>
      <c r="AL57" s="332">
        <v>1</v>
      </c>
      <c r="AM57" s="230">
        <v>71429</v>
      </c>
      <c r="AN57" s="33"/>
      <c r="AO57" s="33"/>
      <c r="AP57" s="228">
        <f t="shared" si="49"/>
        <v>71429</v>
      </c>
      <c r="AQ57" s="293">
        <f t="shared" si="50"/>
        <v>71429</v>
      </c>
      <c r="AR57" s="290">
        <f t="shared" si="53"/>
        <v>937862.77</v>
      </c>
    </row>
    <row r="58" spans="1:44" ht="17.25" x14ac:dyDescent="0.25">
      <c r="A58" s="327">
        <v>9</v>
      </c>
      <c r="B58" s="819" t="s">
        <v>1993</v>
      </c>
      <c r="C58" s="819" t="s">
        <v>581</v>
      </c>
      <c r="D58" s="331">
        <v>1</v>
      </c>
      <c r="E58" s="332">
        <v>1</v>
      </c>
      <c r="F58" s="230">
        <v>71429</v>
      </c>
      <c r="G58" s="33"/>
      <c r="H58" s="33"/>
      <c r="I58" s="228">
        <f t="shared" si="41"/>
        <v>71429</v>
      </c>
      <c r="J58" s="293">
        <f t="shared" si="42"/>
        <v>71429</v>
      </c>
      <c r="K58" s="290">
        <f t="shared" si="51"/>
        <v>937862.77</v>
      </c>
      <c r="L58" s="331"/>
      <c r="M58" s="332"/>
      <c r="N58" s="333"/>
      <c r="O58" s="33"/>
      <c r="P58" s="33"/>
      <c r="Q58" s="228"/>
      <c r="R58" s="293"/>
      <c r="S58" s="290"/>
      <c r="T58" s="329">
        <f t="shared" si="43"/>
        <v>937862.77</v>
      </c>
      <c r="U58" s="331">
        <v>1</v>
      </c>
      <c r="V58" s="332">
        <v>1</v>
      </c>
      <c r="W58" s="230">
        <v>71429</v>
      </c>
      <c r="X58" s="33"/>
      <c r="Y58" s="33"/>
      <c r="Z58" s="228">
        <f t="shared" si="44"/>
        <v>71429</v>
      </c>
      <c r="AA58" s="293">
        <f t="shared" si="45"/>
        <v>71429</v>
      </c>
      <c r="AB58" s="290">
        <f t="shared" si="46"/>
        <v>937862.77</v>
      </c>
      <c r="AC58" s="331">
        <v>1</v>
      </c>
      <c r="AD58" s="332">
        <v>1</v>
      </c>
      <c r="AE58" s="230">
        <v>71429</v>
      </c>
      <c r="AF58" s="33"/>
      <c r="AG58" s="33"/>
      <c r="AH58" s="228">
        <f t="shared" si="47"/>
        <v>71429</v>
      </c>
      <c r="AI58" s="293">
        <f t="shared" si="48"/>
        <v>71429</v>
      </c>
      <c r="AJ58" s="290">
        <f t="shared" si="52"/>
        <v>937862.77</v>
      </c>
      <c r="AK58" s="331">
        <v>1</v>
      </c>
      <c r="AL58" s="332">
        <v>1</v>
      </c>
      <c r="AM58" s="230">
        <v>71429</v>
      </c>
      <c r="AN58" s="33"/>
      <c r="AO58" s="33"/>
      <c r="AP58" s="228">
        <f t="shared" si="49"/>
        <v>71429</v>
      </c>
      <c r="AQ58" s="293">
        <f t="shared" si="50"/>
        <v>71429</v>
      </c>
      <c r="AR58" s="290">
        <f t="shared" si="53"/>
        <v>937862.77</v>
      </c>
    </row>
    <row r="59" spans="1:44" ht="17.25" x14ac:dyDescent="0.25">
      <c r="A59" s="327">
        <v>10</v>
      </c>
      <c r="B59" s="819" t="s">
        <v>1994</v>
      </c>
      <c r="C59" s="819" t="s">
        <v>581</v>
      </c>
      <c r="D59" s="331">
        <v>1</v>
      </c>
      <c r="E59" s="332">
        <v>1</v>
      </c>
      <c r="F59" s="230">
        <v>71429</v>
      </c>
      <c r="G59" s="33"/>
      <c r="H59" s="33"/>
      <c r="I59" s="228">
        <f t="shared" si="41"/>
        <v>71429</v>
      </c>
      <c r="J59" s="293">
        <f t="shared" si="42"/>
        <v>71429</v>
      </c>
      <c r="K59" s="290">
        <f t="shared" si="51"/>
        <v>937862.77</v>
      </c>
      <c r="L59" s="331"/>
      <c r="M59" s="332"/>
      <c r="N59" s="333"/>
      <c r="O59" s="33"/>
      <c r="P59" s="33"/>
      <c r="Q59" s="228"/>
      <c r="R59" s="293"/>
      <c r="S59" s="290"/>
      <c r="T59" s="329">
        <f t="shared" si="43"/>
        <v>937862.77</v>
      </c>
      <c r="U59" s="331">
        <v>1</v>
      </c>
      <c r="V59" s="332">
        <v>1</v>
      </c>
      <c r="W59" s="230">
        <v>71429</v>
      </c>
      <c r="X59" s="33"/>
      <c r="Y59" s="33"/>
      <c r="Z59" s="228">
        <f t="shared" si="44"/>
        <v>71429</v>
      </c>
      <c r="AA59" s="293">
        <f t="shared" si="45"/>
        <v>71429</v>
      </c>
      <c r="AB59" s="290">
        <f t="shared" si="46"/>
        <v>937862.77</v>
      </c>
      <c r="AC59" s="331">
        <v>1</v>
      </c>
      <c r="AD59" s="332">
        <v>1</v>
      </c>
      <c r="AE59" s="230">
        <v>71429</v>
      </c>
      <c r="AF59" s="33"/>
      <c r="AG59" s="33"/>
      <c r="AH59" s="228">
        <f t="shared" si="47"/>
        <v>71429</v>
      </c>
      <c r="AI59" s="293">
        <f t="shared" si="48"/>
        <v>71429</v>
      </c>
      <c r="AJ59" s="290">
        <f t="shared" si="52"/>
        <v>937862.77</v>
      </c>
      <c r="AK59" s="331">
        <v>1</v>
      </c>
      <c r="AL59" s="332">
        <v>1</v>
      </c>
      <c r="AM59" s="230">
        <v>71429</v>
      </c>
      <c r="AN59" s="33"/>
      <c r="AO59" s="33"/>
      <c r="AP59" s="228">
        <f t="shared" si="49"/>
        <v>71429</v>
      </c>
      <c r="AQ59" s="293">
        <f t="shared" si="50"/>
        <v>71429</v>
      </c>
      <c r="AR59" s="290">
        <f t="shared" si="53"/>
        <v>937862.77</v>
      </c>
    </row>
    <row r="60" spans="1:44" ht="17.25" x14ac:dyDescent="0.25">
      <c r="A60" s="327">
        <v>11</v>
      </c>
      <c r="B60" s="819" t="s">
        <v>1995</v>
      </c>
      <c r="C60" s="819" t="s">
        <v>581</v>
      </c>
      <c r="D60" s="331">
        <v>1</v>
      </c>
      <c r="E60" s="332">
        <v>1</v>
      </c>
      <c r="F60" s="230">
        <v>71429</v>
      </c>
      <c r="G60" s="33"/>
      <c r="H60" s="33"/>
      <c r="I60" s="228">
        <f t="shared" si="41"/>
        <v>71429</v>
      </c>
      <c r="J60" s="293">
        <f t="shared" si="42"/>
        <v>71429</v>
      </c>
      <c r="K60" s="290">
        <f t="shared" si="51"/>
        <v>937862.77</v>
      </c>
      <c r="L60" s="331"/>
      <c r="M60" s="332"/>
      <c r="N60" s="333"/>
      <c r="O60" s="33"/>
      <c r="P60" s="33"/>
      <c r="Q60" s="228"/>
      <c r="R60" s="293"/>
      <c r="S60" s="290"/>
      <c r="T60" s="329">
        <f t="shared" si="43"/>
        <v>937862.77</v>
      </c>
      <c r="U60" s="331">
        <v>1</v>
      </c>
      <c r="V60" s="332">
        <v>1</v>
      </c>
      <c r="W60" s="230">
        <v>71429</v>
      </c>
      <c r="X60" s="33"/>
      <c r="Y60" s="33"/>
      <c r="Z60" s="228">
        <f t="shared" si="44"/>
        <v>71429</v>
      </c>
      <c r="AA60" s="293">
        <f t="shared" si="45"/>
        <v>71429</v>
      </c>
      <c r="AB60" s="290">
        <f t="shared" si="46"/>
        <v>937862.77</v>
      </c>
      <c r="AC60" s="331">
        <v>1</v>
      </c>
      <c r="AD60" s="332">
        <v>1</v>
      </c>
      <c r="AE60" s="230">
        <v>71429</v>
      </c>
      <c r="AF60" s="33"/>
      <c r="AG60" s="33"/>
      <c r="AH60" s="228">
        <f t="shared" si="47"/>
        <v>71429</v>
      </c>
      <c r="AI60" s="293">
        <f t="shared" si="48"/>
        <v>71429</v>
      </c>
      <c r="AJ60" s="290">
        <f t="shared" si="52"/>
        <v>937862.77</v>
      </c>
      <c r="AK60" s="331">
        <v>1</v>
      </c>
      <c r="AL60" s="332">
        <v>1</v>
      </c>
      <c r="AM60" s="230">
        <v>71429</v>
      </c>
      <c r="AN60" s="33"/>
      <c r="AO60" s="33"/>
      <c r="AP60" s="228">
        <f t="shared" si="49"/>
        <v>71429</v>
      </c>
      <c r="AQ60" s="293">
        <f t="shared" si="50"/>
        <v>71429</v>
      </c>
      <c r="AR60" s="290">
        <f t="shared" si="53"/>
        <v>937862.77</v>
      </c>
    </row>
    <row r="61" spans="1:44" ht="17.25" x14ac:dyDescent="0.25">
      <c r="A61" s="327">
        <v>12</v>
      </c>
      <c r="B61" s="819" t="s">
        <v>1996</v>
      </c>
      <c r="C61" s="819" t="s">
        <v>581</v>
      </c>
      <c r="D61" s="331">
        <v>1</v>
      </c>
      <c r="E61" s="332">
        <v>1</v>
      </c>
      <c r="F61" s="230">
        <v>71429</v>
      </c>
      <c r="G61" s="33"/>
      <c r="H61" s="33"/>
      <c r="I61" s="228">
        <f t="shared" si="41"/>
        <v>71429</v>
      </c>
      <c r="J61" s="293">
        <f t="shared" si="42"/>
        <v>71429</v>
      </c>
      <c r="K61" s="290">
        <f t="shared" si="51"/>
        <v>937862.77</v>
      </c>
      <c r="L61" s="331"/>
      <c r="M61" s="332"/>
      <c r="N61" s="333"/>
      <c r="O61" s="33"/>
      <c r="P61" s="33"/>
      <c r="Q61" s="228"/>
      <c r="R61" s="293"/>
      <c r="S61" s="290"/>
      <c r="T61" s="329">
        <f t="shared" si="43"/>
        <v>937862.77</v>
      </c>
      <c r="U61" s="331">
        <v>1</v>
      </c>
      <c r="V61" s="332">
        <v>1</v>
      </c>
      <c r="W61" s="230">
        <v>71429</v>
      </c>
      <c r="X61" s="33"/>
      <c r="Y61" s="33"/>
      <c r="Z61" s="228">
        <f t="shared" si="44"/>
        <v>71429</v>
      </c>
      <c r="AA61" s="293">
        <f t="shared" si="45"/>
        <v>71429</v>
      </c>
      <c r="AB61" s="290">
        <f t="shared" si="46"/>
        <v>937862.77</v>
      </c>
      <c r="AC61" s="331">
        <v>1</v>
      </c>
      <c r="AD61" s="332">
        <v>1</v>
      </c>
      <c r="AE61" s="230">
        <v>71429</v>
      </c>
      <c r="AF61" s="33"/>
      <c r="AG61" s="33"/>
      <c r="AH61" s="228">
        <f t="shared" si="47"/>
        <v>71429</v>
      </c>
      <c r="AI61" s="293">
        <f t="shared" si="48"/>
        <v>71429</v>
      </c>
      <c r="AJ61" s="290">
        <f t="shared" si="52"/>
        <v>937862.77</v>
      </c>
      <c r="AK61" s="331">
        <v>1</v>
      </c>
      <c r="AL61" s="332">
        <v>1</v>
      </c>
      <c r="AM61" s="230">
        <v>71429</v>
      </c>
      <c r="AN61" s="33"/>
      <c r="AO61" s="33"/>
      <c r="AP61" s="228">
        <f t="shared" si="49"/>
        <v>71429</v>
      </c>
      <c r="AQ61" s="293">
        <f t="shared" si="50"/>
        <v>71429</v>
      </c>
      <c r="AR61" s="290">
        <f t="shared" si="53"/>
        <v>937862.77</v>
      </c>
    </row>
    <row r="62" spans="1:44" ht="17.25" x14ac:dyDescent="0.25">
      <c r="A62" s="327">
        <v>13</v>
      </c>
      <c r="B62" s="819" t="s">
        <v>1997</v>
      </c>
      <c r="C62" s="819" t="s">
        <v>581</v>
      </c>
      <c r="D62" s="331">
        <v>1</v>
      </c>
      <c r="E62" s="332">
        <v>1</v>
      </c>
      <c r="F62" s="230">
        <v>71429</v>
      </c>
      <c r="G62" s="33"/>
      <c r="H62" s="33"/>
      <c r="I62" s="228">
        <f t="shared" si="41"/>
        <v>71429</v>
      </c>
      <c r="J62" s="293">
        <f t="shared" si="42"/>
        <v>71429</v>
      </c>
      <c r="K62" s="290">
        <f t="shared" si="51"/>
        <v>937862.77</v>
      </c>
      <c r="L62" s="331"/>
      <c r="M62" s="332"/>
      <c r="N62" s="333"/>
      <c r="O62" s="33"/>
      <c r="P62" s="33"/>
      <c r="Q62" s="228"/>
      <c r="R62" s="293"/>
      <c r="S62" s="290"/>
      <c r="T62" s="329">
        <f t="shared" si="43"/>
        <v>937862.77</v>
      </c>
      <c r="U62" s="331">
        <v>1</v>
      </c>
      <c r="V62" s="332">
        <v>1</v>
      </c>
      <c r="W62" s="230">
        <v>71429</v>
      </c>
      <c r="X62" s="33"/>
      <c r="Y62" s="33"/>
      <c r="Z62" s="228">
        <f t="shared" si="44"/>
        <v>71429</v>
      </c>
      <c r="AA62" s="293">
        <f t="shared" si="45"/>
        <v>71429</v>
      </c>
      <c r="AB62" s="290">
        <f t="shared" si="46"/>
        <v>937862.77</v>
      </c>
      <c r="AC62" s="331">
        <v>1</v>
      </c>
      <c r="AD62" s="332">
        <v>1</v>
      </c>
      <c r="AE62" s="230">
        <v>71429</v>
      </c>
      <c r="AF62" s="33"/>
      <c r="AG62" s="33"/>
      <c r="AH62" s="228">
        <f t="shared" si="47"/>
        <v>71429</v>
      </c>
      <c r="AI62" s="293">
        <f t="shared" si="48"/>
        <v>71429</v>
      </c>
      <c r="AJ62" s="290">
        <f t="shared" si="52"/>
        <v>937862.77</v>
      </c>
      <c r="AK62" s="331">
        <v>1</v>
      </c>
      <c r="AL62" s="332">
        <v>1</v>
      </c>
      <c r="AM62" s="230">
        <v>71429</v>
      </c>
      <c r="AN62" s="33"/>
      <c r="AO62" s="33"/>
      <c r="AP62" s="228">
        <f t="shared" si="49"/>
        <v>71429</v>
      </c>
      <c r="AQ62" s="293">
        <f t="shared" si="50"/>
        <v>71429</v>
      </c>
      <c r="AR62" s="290">
        <f t="shared" si="53"/>
        <v>937862.77</v>
      </c>
    </row>
    <row r="63" spans="1:44" ht="17.25" x14ac:dyDescent="0.25">
      <c r="A63" s="327">
        <v>14</v>
      </c>
      <c r="B63" s="819" t="s">
        <v>1998</v>
      </c>
      <c r="C63" s="819" t="s">
        <v>581</v>
      </c>
      <c r="D63" s="331">
        <v>1</v>
      </c>
      <c r="E63" s="332">
        <v>1</v>
      </c>
      <c r="F63" s="230">
        <v>71429</v>
      </c>
      <c r="G63" s="33"/>
      <c r="H63" s="33"/>
      <c r="I63" s="228">
        <f t="shared" si="41"/>
        <v>71429</v>
      </c>
      <c r="J63" s="293">
        <f t="shared" si="42"/>
        <v>71429</v>
      </c>
      <c r="K63" s="290">
        <f t="shared" si="51"/>
        <v>937862.77</v>
      </c>
      <c r="L63" s="331"/>
      <c r="M63" s="332"/>
      <c r="N63" s="333"/>
      <c r="O63" s="33"/>
      <c r="P63" s="33"/>
      <c r="Q63" s="228"/>
      <c r="R63" s="293"/>
      <c r="S63" s="290"/>
      <c r="T63" s="329">
        <f t="shared" si="43"/>
        <v>937862.77</v>
      </c>
      <c r="U63" s="331">
        <v>1</v>
      </c>
      <c r="V63" s="332">
        <v>1</v>
      </c>
      <c r="W63" s="230">
        <v>71429</v>
      </c>
      <c r="X63" s="33"/>
      <c r="Y63" s="33"/>
      <c r="Z63" s="228">
        <f t="shared" si="44"/>
        <v>71429</v>
      </c>
      <c r="AA63" s="293">
        <f t="shared" si="45"/>
        <v>71429</v>
      </c>
      <c r="AB63" s="290">
        <f t="shared" si="46"/>
        <v>937862.77</v>
      </c>
      <c r="AC63" s="331">
        <v>1</v>
      </c>
      <c r="AD63" s="332">
        <v>1</v>
      </c>
      <c r="AE63" s="230">
        <v>71429</v>
      </c>
      <c r="AF63" s="33"/>
      <c r="AG63" s="33"/>
      <c r="AH63" s="228">
        <f t="shared" si="47"/>
        <v>71429</v>
      </c>
      <c r="AI63" s="293">
        <f t="shared" si="48"/>
        <v>71429</v>
      </c>
      <c r="AJ63" s="290">
        <f t="shared" si="52"/>
        <v>937862.77</v>
      </c>
      <c r="AK63" s="331">
        <v>1</v>
      </c>
      <c r="AL63" s="332">
        <v>1</v>
      </c>
      <c r="AM63" s="230">
        <v>71429</v>
      </c>
      <c r="AN63" s="33"/>
      <c r="AO63" s="33"/>
      <c r="AP63" s="228">
        <f t="shared" si="49"/>
        <v>71429</v>
      </c>
      <c r="AQ63" s="293">
        <f t="shared" si="50"/>
        <v>71429</v>
      </c>
      <c r="AR63" s="290">
        <f t="shared" si="53"/>
        <v>937862.77</v>
      </c>
    </row>
    <row r="64" spans="1:44" ht="17.25" x14ac:dyDescent="0.25">
      <c r="A64" s="327">
        <v>15</v>
      </c>
      <c r="B64" s="819" t="s">
        <v>1999</v>
      </c>
      <c r="C64" s="819" t="s">
        <v>581</v>
      </c>
      <c r="D64" s="331">
        <v>1</v>
      </c>
      <c r="E64" s="332">
        <v>1</v>
      </c>
      <c r="F64" s="230">
        <v>71429</v>
      </c>
      <c r="G64" s="33"/>
      <c r="H64" s="33"/>
      <c r="I64" s="228">
        <f t="shared" si="41"/>
        <v>71429</v>
      </c>
      <c r="J64" s="293">
        <f t="shared" si="42"/>
        <v>71429</v>
      </c>
      <c r="K64" s="290">
        <f t="shared" si="51"/>
        <v>937862.77</v>
      </c>
      <c r="L64" s="331"/>
      <c r="M64" s="332"/>
      <c r="N64" s="333"/>
      <c r="O64" s="33"/>
      <c r="P64" s="33"/>
      <c r="Q64" s="228"/>
      <c r="R64" s="293"/>
      <c r="S64" s="290"/>
      <c r="T64" s="329">
        <f t="shared" si="43"/>
        <v>937862.77</v>
      </c>
      <c r="U64" s="331">
        <v>1</v>
      </c>
      <c r="V64" s="332">
        <v>1</v>
      </c>
      <c r="W64" s="230">
        <v>71429</v>
      </c>
      <c r="X64" s="33"/>
      <c r="Y64" s="33"/>
      <c r="Z64" s="228">
        <f t="shared" si="44"/>
        <v>71429</v>
      </c>
      <c r="AA64" s="293">
        <f t="shared" si="45"/>
        <v>71429</v>
      </c>
      <c r="AB64" s="290">
        <f t="shared" si="46"/>
        <v>937862.77</v>
      </c>
      <c r="AC64" s="331">
        <v>1</v>
      </c>
      <c r="AD64" s="332">
        <v>1</v>
      </c>
      <c r="AE64" s="230">
        <v>71429</v>
      </c>
      <c r="AF64" s="33"/>
      <c r="AG64" s="33"/>
      <c r="AH64" s="228">
        <f t="shared" si="47"/>
        <v>71429</v>
      </c>
      <c r="AI64" s="293">
        <f t="shared" si="48"/>
        <v>71429</v>
      </c>
      <c r="AJ64" s="290">
        <f t="shared" si="52"/>
        <v>937862.77</v>
      </c>
      <c r="AK64" s="331">
        <v>1</v>
      </c>
      <c r="AL64" s="332">
        <v>1</v>
      </c>
      <c r="AM64" s="230">
        <v>71429</v>
      </c>
      <c r="AN64" s="33"/>
      <c r="AO64" s="33"/>
      <c r="AP64" s="228">
        <f t="shared" si="49"/>
        <v>71429</v>
      </c>
      <c r="AQ64" s="293">
        <f t="shared" si="50"/>
        <v>71429</v>
      </c>
      <c r="AR64" s="290">
        <f t="shared" si="53"/>
        <v>937862.77</v>
      </c>
    </row>
    <row r="65" spans="1:44" ht="17.25" x14ac:dyDescent="0.25">
      <c r="A65" s="327">
        <v>16</v>
      </c>
      <c r="B65" s="819" t="s">
        <v>1937</v>
      </c>
      <c r="C65" s="819" t="s">
        <v>586</v>
      </c>
      <c r="D65" s="331">
        <v>1</v>
      </c>
      <c r="E65" s="332">
        <v>1</v>
      </c>
      <c r="F65" s="230">
        <v>76389</v>
      </c>
      <c r="G65" s="33"/>
      <c r="H65" s="33"/>
      <c r="I65" s="228">
        <f t="shared" si="41"/>
        <v>76389</v>
      </c>
      <c r="J65" s="293">
        <f t="shared" si="42"/>
        <v>76389</v>
      </c>
      <c r="K65" s="290">
        <f t="shared" si="51"/>
        <v>1002987.5700000001</v>
      </c>
      <c r="L65" s="331"/>
      <c r="M65" s="332"/>
      <c r="N65" s="333"/>
      <c r="O65" s="33"/>
      <c r="P65" s="33"/>
      <c r="Q65" s="228"/>
      <c r="R65" s="293"/>
      <c r="S65" s="290"/>
      <c r="T65" s="329">
        <f t="shared" si="43"/>
        <v>1002987.5700000001</v>
      </c>
      <c r="U65" s="331">
        <v>1</v>
      </c>
      <c r="V65" s="332">
        <v>1</v>
      </c>
      <c r="W65" s="230">
        <v>76389</v>
      </c>
      <c r="X65" s="33"/>
      <c r="Y65" s="33"/>
      <c r="Z65" s="228">
        <f t="shared" si="44"/>
        <v>76389</v>
      </c>
      <c r="AA65" s="293">
        <f t="shared" si="45"/>
        <v>76389</v>
      </c>
      <c r="AB65" s="290">
        <f t="shared" si="46"/>
        <v>1002987.5700000001</v>
      </c>
      <c r="AC65" s="331">
        <v>1</v>
      </c>
      <c r="AD65" s="332">
        <v>1</v>
      </c>
      <c r="AE65" s="230">
        <v>76389</v>
      </c>
      <c r="AF65" s="33"/>
      <c r="AG65" s="33"/>
      <c r="AH65" s="228">
        <f t="shared" si="47"/>
        <v>76389</v>
      </c>
      <c r="AI65" s="293">
        <f t="shared" si="48"/>
        <v>76389</v>
      </c>
      <c r="AJ65" s="290">
        <f t="shared" si="52"/>
        <v>1002987.5700000001</v>
      </c>
      <c r="AK65" s="331">
        <v>1</v>
      </c>
      <c r="AL65" s="332">
        <v>1</v>
      </c>
      <c r="AM65" s="230">
        <v>76389</v>
      </c>
      <c r="AN65" s="33"/>
      <c r="AO65" s="33"/>
      <c r="AP65" s="228">
        <f t="shared" si="49"/>
        <v>76389</v>
      </c>
      <c r="AQ65" s="293">
        <f t="shared" si="50"/>
        <v>76389</v>
      </c>
      <c r="AR65" s="290">
        <f t="shared" si="53"/>
        <v>1002987.5700000001</v>
      </c>
    </row>
    <row r="66" spans="1:44" ht="17.25" x14ac:dyDescent="0.25">
      <c r="A66" s="327">
        <v>17</v>
      </c>
      <c r="B66" s="819" t="s">
        <v>2000</v>
      </c>
      <c r="C66" s="819" t="s">
        <v>586</v>
      </c>
      <c r="D66" s="331">
        <v>1</v>
      </c>
      <c r="E66" s="332">
        <v>1</v>
      </c>
      <c r="F66" s="230">
        <v>76389</v>
      </c>
      <c r="G66" s="33"/>
      <c r="H66" s="33"/>
      <c r="I66" s="228">
        <f t="shared" si="41"/>
        <v>76389</v>
      </c>
      <c r="J66" s="293">
        <f t="shared" si="42"/>
        <v>76389</v>
      </c>
      <c r="K66" s="290">
        <f t="shared" si="51"/>
        <v>1002987.5700000001</v>
      </c>
      <c r="L66" s="331"/>
      <c r="M66" s="332"/>
      <c r="N66" s="333"/>
      <c r="O66" s="33"/>
      <c r="P66" s="33"/>
      <c r="Q66" s="228"/>
      <c r="R66" s="293"/>
      <c r="S66" s="290"/>
      <c r="T66" s="329">
        <f t="shared" si="43"/>
        <v>1002987.5700000001</v>
      </c>
      <c r="U66" s="331">
        <v>1</v>
      </c>
      <c r="V66" s="332">
        <v>1</v>
      </c>
      <c r="W66" s="230">
        <v>76389</v>
      </c>
      <c r="X66" s="33"/>
      <c r="Y66" s="33"/>
      <c r="Z66" s="228">
        <f t="shared" si="44"/>
        <v>76389</v>
      </c>
      <c r="AA66" s="293">
        <f t="shared" si="45"/>
        <v>76389</v>
      </c>
      <c r="AB66" s="290">
        <f t="shared" si="46"/>
        <v>1002987.5700000001</v>
      </c>
      <c r="AC66" s="331">
        <v>1</v>
      </c>
      <c r="AD66" s="332">
        <v>1</v>
      </c>
      <c r="AE66" s="230">
        <v>76389</v>
      </c>
      <c r="AF66" s="33"/>
      <c r="AG66" s="33"/>
      <c r="AH66" s="228">
        <f t="shared" si="47"/>
        <v>76389</v>
      </c>
      <c r="AI66" s="293">
        <f t="shared" si="48"/>
        <v>76389</v>
      </c>
      <c r="AJ66" s="290">
        <f t="shared" si="52"/>
        <v>1002987.5700000001</v>
      </c>
      <c r="AK66" s="331">
        <v>1</v>
      </c>
      <c r="AL66" s="332">
        <v>1</v>
      </c>
      <c r="AM66" s="230">
        <v>76389</v>
      </c>
      <c r="AN66" s="33"/>
      <c r="AO66" s="33"/>
      <c r="AP66" s="228">
        <f t="shared" si="49"/>
        <v>76389</v>
      </c>
      <c r="AQ66" s="293">
        <f t="shared" si="50"/>
        <v>76389</v>
      </c>
      <c r="AR66" s="290">
        <f t="shared" si="53"/>
        <v>1002987.5700000001</v>
      </c>
    </row>
    <row r="67" spans="1:44" ht="17.25" x14ac:dyDescent="0.25">
      <c r="A67" s="327">
        <v>18</v>
      </c>
      <c r="B67" s="819" t="s">
        <v>440</v>
      </c>
      <c r="C67" s="819" t="s">
        <v>586</v>
      </c>
      <c r="D67" s="331">
        <v>1</v>
      </c>
      <c r="E67" s="332">
        <v>1</v>
      </c>
      <c r="F67" s="230">
        <v>76389</v>
      </c>
      <c r="G67" s="33"/>
      <c r="H67" s="33"/>
      <c r="I67" s="228">
        <f t="shared" si="41"/>
        <v>76389</v>
      </c>
      <c r="J67" s="293">
        <f t="shared" si="42"/>
        <v>76389</v>
      </c>
      <c r="K67" s="290">
        <f t="shared" si="51"/>
        <v>1002987.5700000001</v>
      </c>
      <c r="L67" s="331"/>
      <c r="M67" s="332"/>
      <c r="N67" s="333"/>
      <c r="O67" s="33"/>
      <c r="P67" s="33"/>
      <c r="Q67" s="228"/>
      <c r="R67" s="293"/>
      <c r="S67" s="290"/>
      <c r="T67" s="329">
        <f t="shared" si="43"/>
        <v>1002987.5700000001</v>
      </c>
      <c r="U67" s="331">
        <v>1</v>
      </c>
      <c r="V67" s="332">
        <v>1</v>
      </c>
      <c r="W67" s="230">
        <v>76389</v>
      </c>
      <c r="X67" s="33"/>
      <c r="Y67" s="33"/>
      <c r="Z67" s="228">
        <f t="shared" si="44"/>
        <v>76389</v>
      </c>
      <c r="AA67" s="293">
        <f t="shared" si="45"/>
        <v>76389</v>
      </c>
      <c r="AB67" s="290">
        <f t="shared" si="46"/>
        <v>1002987.5700000001</v>
      </c>
      <c r="AC67" s="331">
        <v>1</v>
      </c>
      <c r="AD67" s="332">
        <v>1</v>
      </c>
      <c r="AE67" s="230">
        <v>76389</v>
      </c>
      <c r="AF67" s="33"/>
      <c r="AG67" s="33"/>
      <c r="AH67" s="228">
        <f t="shared" si="47"/>
        <v>76389</v>
      </c>
      <c r="AI67" s="293">
        <f t="shared" si="48"/>
        <v>76389</v>
      </c>
      <c r="AJ67" s="290">
        <f t="shared" si="52"/>
        <v>1002987.5700000001</v>
      </c>
      <c r="AK67" s="331">
        <v>1</v>
      </c>
      <c r="AL67" s="332">
        <v>1</v>
      </c>
      <c r="AM67" s="230">
        <v>76389</v>
      </c>
      <c r="AN67" s="33"/>
      <c r="AO67" s="33"/>
      <c r="AP67" s="228">
        <f t="shared" si="49"/>
        <v>76389</v>
      </c>
      <c r="AQ67" s="293">
        <f t="shared" si="50"/>
        <v>76389</v>
      </c>
      <c r="AR67" s="290">
        <f t="shared" si="53"/>
        <v>1002987.5700000001</v>
      </c>
    </row>
    <row r="68" spans="1:44" ht="17.25" x14ac:dyDescent="0.25">
      <c r="A68" s="327">
        <v>19</v>
      </c>
      <c r="B68" s="819" t="s">
        <v>2001</v>
      </c>
      <c r="C68" s="819" t="s">
        <v>565</v>
      </c>
      <c r="D68" s="331">
        <v>1</v>
      </c>
      <c r="E68" s="332">
        <v>1.6</v>
      </c>
      <c r="F68" s="230">
        <v>66140</v>
      </c>
      <c r="G68" s="33"/>
      <c r="H68" s="33"/>
      <c r="I68" s="228">
        <f t="shared" si="41"/>
        <v>105824</v>
      </c>
      <c r="J68" s="293">
        <f t="shared" si="42"/>
        <v>105824</v>
      </c>
      <c r="K68" s="290">
        <f t="shared" si="51"/>
        <v>1389469.12</v>
      </c>
      <c r="L68" s="331"/>
      <c r="M68" s="332"/>
      <c r="N68" s="333"/>
      <c r="O68" s="33"/>
      <c r="P68" s="33"/>
      <c r="Q68" s="228"/>
      <c r="R68" s="293"/>
      <c r="S68" s="290"/>
      <c r="T68" s="329">
        <f t="shared" si="43"/>
        <v>1389469.12</v>
      </c>
      <c r="U68" s="331">
        <v>1</v>
      </c>
      <c r="V68" s="332">
        <v>1.6</v>
      </c>
      <c r="W68" s="230">
        <v>66140</v>
      </c>
      <c r="X68" s="33"/>
      <c r="Y68" s="33"/>
      <c r="Z68" s="228">
        <f t="shared" si="44"/>
        <v>105824</v>
      </c>
      <c r="AA68" s="293">
        <f t="shared" si="45"/>
        <v>105824</v>
      </c>
      <c r="AB68" s="290">
        <f t="shared" si="46"/>
        <v>1389469.12</v>
      </c>
      <c r="AC68" s="331">
        <v>1</v>
      </c>
      <c r="AD68" s="332">
        <v>1.6</v>
      </c>
      <c r="AE68" s="230">
        <v>66140</v>
      </c>
      <c r="AF68" s="33"/>
      <c r="AG68" s="33"/>
      <c r="AH68" s="228">
        <f t="shared" si="47"/>
        <v>105824</v>
      </c>
      <c r="AI68" s="293">
        <f t="shared" si="48"/>
        <v>105824</v>
      </c>
      <c r="AJ68" s="290">
        <f t="shared" si="52"/>
        <v>1389469.12</v>
      </c>
      <c r="AK68" s="331">
        <v>1</v>
      </c>
      <c r="AL68" s="332">
        <v>1.6</v>
      </c>
      <c r="AM68" s="230">
        <v>66140</v>
      </c>
      <c r="AN68" s="33"/>
      <c r="AO68" s="33"/>
      <c r="AP68" s="228">
        <f t="shared" si="49"/>
        <v>105824</v>
      </c>
      <c r="AQ68" s="293">
        <f t="shared" si="50"/>
        <v>105824</v>
      </c>
      <c r="AR68" s="290">
        <f t="shared" si="53"/>
        <v>1389469.12</v>
      </c>
    </row>
    <row r="69" spans="1:44" ht="17.25" x14ac:dyDescent="0.25">
      <c r="A69" s="327">
        <v>20</v>
      </c>
      <c r="B69" s="819" t="s">
        <v>2002</v>
      </c>
      <c r="C69" s="819" t="s">
        <v>565</v>
      </c>
      <c r="D69" s="331">
        <v>1</v>
      </c>
      <c r="E69" s="332">
        <v>1.6</v>
      </c>
      <c r="F69" s="230">
        <v>66140</v>
      </c>
      <c r="G69" s="33"/>
      <c r="H69" s="33"/>
      <c r="I69" s="228">
        <f t="shared" si="41"/>
        <v>105824</v>
      </c>
      <c r="J69" s="293">
        <f t="shared" si="42"/>
        <v>105824</v>
      </c>
      <c r="K69" s="290">
        <f t="shared" si="51"/>
        <v>1389469.12</v>
      </c>
      <c r="L69" s="331"/>
      <c r="M69" s="332"/>
      <c r="N69" s="333"/>
      <c r="O69" s="33"/>
      <c r="P69" s="33"/>
      <c r="Q69" s="228"/>
      <c r="R69" s="293"/>
      <c r="S69" s="290"/>
      <c r="T69" s="329">
        <f t="shared" si="43"/>
        <v>1389469.12</v>
      </c>
      <c r="U69" s="331">
        <v>1</v>
      </c>
      <c r="V69" s="332">
        <v>1.6</v>
      </c>
      <c r="W69" s="230">
        <v>66140</v>
      </c>
      <c r="X69" s="33"/>
      <c r="Y69" s="33"/>
      <c r="Z69" s="228">
        <f t="shared" si="44"/>
        <v>105824</v>
      </c>
      <c r="AA69" s="293">
        <f t="shared" si="45"/>
        <v>105824</v>
      </c>
      <c r="AB69" s="290">
        <f t="shared" si="46"/>
        <v>1389469.12</v>
      </c>
      <c r="AC69" s="331">
        <v>1</v>
      </c>
      <c r="AD69" s="332">
        <v>1.6</v>
      </c>
      <c r="AE69" s="230">
        <v>66140</v>
      </c>
      <c r="AF69" s="33"/>
      <c r="AG69" s="33"/>
      <c r="AH69" s="228">
        <f t="shared" si="47"/>
        <v>105824</v>
      </c>
      <c r="AI69" s="293">
        <f t="shared" si="48"/>
        <v>105824</v>
      </c>
      <c r="AJ69" s="290">
        <f t="shared" si="52"/>
        <v>1389469.12</v>
      </c>
      <c r="AK69" s="331">
        <v>1</v>
      </c>
      <c r="AL69" s="332">
        <v>1.6</v>
      </c>
      <c r="AM69" s="230">
        <v>66140</v>
      </c>
      <c r="AN69" s="33"/>
      <c r="AO69" s="33"/>
      <c r="AP69" s="228">
        <f t="shared" si="49"/>
        <v>105824</v>
      </c>
      <c r="AQ69" s="293">
        <f t="shared" si="50"/>
        <v>105824</v>
      </c>
      <c r="AR69" s="290">
        <f t="shared" si="53"/>
        <v>1389469.12</v>
      </c>
    </row>
    <row r="70" spans="1:44" ht="17.25" x14ac:dyDescent="0.25">
      <c r="A70" s="327">
        <v>21</v>
      </c>
      <c r="B70" s="819" t="s">
        <v>2003</v>
      </c>
      <c r="C70" s="819" t="s">
        <v>565</v>
      </c>
      <c r="D70" s="331">
        <v>1</v>
      </c>
      <c r="E70" s="332">
        <v>1.6</v>
      </c>
      <c r="F70" s="230">
        <v>66140</v>
      </c>
      <c r="G70" s="33"/>
      <c r="H70" s="33"/>
      <c r="I70" s="228">
        <f t="shared" si="41"/>
        <v>105824</v>
      </c>
      <c r="J70" s="293">
        <f t="shared" si="42"/>
        <v>105824</v>
      </c>
      <c r="K70" s="290">
        <f t="shared" si="51"/>
        <v>1389469.12</v>
      </c>
      <c r="L70" s="331"/>
      <c r="M70" s="332"/>
      <c r="N70" s="333"/>
      <c r="O70" s="33"/>
      <c r="P70" s="33"/>
      <c r="Q70" s="228"/>
      <c r="R70" s="293"/>
      <c r="S70" s="290"/>
      <c r="T70" s="329">
        <f t="shared" si="43"/>
        <v>1389469.12</v>
      </c>
      <c r="U70" s="331">
        <v>1</v>
      </c>
      <c r="V70" s="332">
        <v>1.6</v>
      </c>
      <c r="W70" s="230">
        <v>66140</v>
      </c>
      <c r="X70" s="33"/>
      <c r="Y70" s="33"/>
      <c r="Z70" s="228">
        <f t="shared" si="44"/>
        <v>105824</v>
      </c>
      <c r="AA70" s="293">
        <f t="shared" si="45"/>
        <v>105824</v>
      </c>
      <c r="AB70" s="290">
        <f t="shared" si="46"/>
        <v>1389469.12</v>
      </c>
      <c r="AC70" s="331">
        <v>1</v>
      </c>
      <c r="AD70" s="332">
        <v>1.6</v>
      </c>
      <c r="AE70" s="230">
        <v>66140</v>
      </c>
      <c r="AF70" s="33"/>
      <c r="AG70" s="33"/>
      <c r="AH70" s="228">
        <f t="shared" si="47"/>
        <v>105824</v>
      </c>
      <c r="AI70" s="293">
        <f t="shared" si="48"/>
        <v>105824</v>
      </c>
      <c r="AJ70" s="290">
        <f t="shared" si="52"/>
        <v>1389469.12</v>
      </c>
      <c r="AK70" s="331">
        <v>1</v>
      </c>
      <c r="AL70" s="332">
        <v>1.6</v>
      </c>
      <c r="AM70" s="230">
        <v>66140</v>
      </c>
      <c r="AN70" s="33"/>
      <c r="AO70" s="33"/>
      <c r="AP70" s="228">
        <f t="shared" si="49"/>
        <v>105824</v>
      </c>
      <c r="AQ70" s="293">
        <f t="shared" si="50"/>
        <v>105824</v>
      </c>
      <c r="AR70" s="290">
        <f t="shared" si="53"/>
        <v>1389469.12</v>
      </c>
    </row>
    <row r="71" spans="1:44" ht="17.25" x14ac:dyDescent="0.25">
      <c r="A71" s="327">
        <v>35</v>
      </c>
      <c r="B71" s="819" t="s">
        <v>2004</v>
      </c>
      <c r="C71" s="819" t="s">
        <v>565</v>
      </c>
      <c r="D71" s="331">
        <v>1</v>
      </c>
      <c r="E71" s="332">
        <v>1.6</v>
      </c>
      <c r="F71" s="230">
        <v>66140</v>
      </c>
      <c r="G71" s="33"/>
      <c r="H71" s="33"/>
      <c r="I71" s="228">
        <f t="shared" si="41"/>
        <v>105824</v>
      </c>
      <c r="J71" s="293">
        <f t="shared" si="42"/>
        <v>105824</v>
      </c>
      <c r="K71" s="290">
        <f t="shared" si="51"/>
        <v>1389469.12</v>
      </c>
      <c r="L71" s="331"/>
      <c r="M71" s="332"/>
      <c r="N71" s="333"/>
      <c r="O71" s="33"/>
      <c r="P71" s="33"/>
      <c r="Q71" s="228"/>
      <c r="R71" s="293"/>
      <c r="S71" s="290"/>
      <c r="T71" s="329">
        <f t="shared" si="43"/>
        <v>1389469.12</v>
      </c>
      <c r="U71" s="331">
        <v>1</v>
      </c>
      <c r="V71" s="332">
        <v>1.6</v>
      </c>
      <c r="W71" s="230">
        <v>66140</v>
      </c>
      <c r="X71" s="33"/>
      <c r="Y71" s="33"/>
      <c r="Z71" s="228">
        <f t="shared" si="44"/>
        <v>105824</v>
      </c>
      <c r="AA71" s="293">
        <f t="shared" si="45"/>
        <v>105824</v>
      </c>
      <c r="AB71" s="290">
        <f t="shared" si="46"/>
        <v>1389469.12</v>
      </c>
      <c r="AC71" s="331">
        <v>1</v>
      </c>
      <c r="AD71" s="332">
        <v>1.6</v>
      </c>
      <c r="AE71" s="230">
        <v>66140</v>
      </c>
      <c r="AF71" s="33"/>
      <c r="AG71" s="33"/>
      <c r="AH71" s="228">
        <f t="shared" si="47"/>
        <v>105824</v>
      </c>
      <c r="AI71" s="293">
        <f t="shared" si="48"/>
        <v>105824</v>
      </c>
      <c r="AJ71" s="290">
        <f t="shared" si="52"/>
        <v>1389469.12</v>
      </c>
      <c r="AK71" s="331">
        <v>1</v>
      </c>
      <c r="AL71" s="332">
        <v>1.6</v>
      </c>
      <c r="AM71" s="230">
        <v>66140</v>
      </c>
      <c r="AN71" s="33"/>
      <c r="AO71" s="33"/>
      <c r="AP71" s="228">
        <f t="shared" si="49"/>
        <v>105824</v>
      </c>
      <c r="AQ71" s="293">
        <f t="shared" si="50"/>
        <v>105824</v>
      </c>
      <c r="AR71" s="290">
        <f t="shared" si="53"/>
        <v>1389469.12</v>
      </c>
    </row>
    <row r="72" spans="1:44" ht="27" x14ac:dyDescent="0.25">
      <c r="A72" s="327">
        <v>22</v>
      </c>
      <c r="B72" s="819" t="s">
        <v>2005</v>
      </c>
      <c r="C72" s="945" t="s">
        <v>2251</v>
      </c>
      <c r="D72" s="331">
        <v>1</v>
      </c>
      <c r="E72" s="332">
        <v>1</v>
      </c>
      <c r="F72" s="230">
        <v>71429</v>
      </c>
      <c r="G72" s="33"/>
      <c r="H72" s="33"/>
      <c r="I72" s="228">
        <f t="shared" si="41"/>
        <v>71429</v>
      </c>
      <c r="J72" s="293">
        <f t="shared" si="42"/>
        <v>71429</v>
      </c>
      <c r="K72" s="290">
        <f t="shared" si="51"/>
        <v>937862.77</v>
      </c>
      <c r="L72" s="331"/>
      <c r="M72" s="332"/>
      <c r="N72" s="333"/>
      <c r="O72" s="33"/>
      <c r="P72" s="33"/>
      <c r="Q72" s="228"/>
      <c r="R72" s="293"/>
      <c r="S72" s="290"/>
      <c r="T72" s="329">
        <f t="shared" si="43"/>
        <v>937862.77</v>
      </c>
      <c r="U72" s="331">
        <v>1</v>
      </c>
      <c r="V72" s="332">
        <v>1</v>
      </c>
      <c r="W72" s="230">
        <v>71429</v>
      </c>
      <c r="X72" s="33"/>
      <c r="Y72" s="33"/>
      <c r="Z72" s="228">
        <f t="shared" si="44"/>
        <v>71429</v>
      </c>
      <c r="AA72" s="293">
        <f t="shared" si="45"/>
        <v>71429</v>
      </c>
      <c r="AB72" s="290">
        <f t="shared" si="46"/>
        <v>937862.77</v>
      </c>
      <c r="AC72" s="331">
        <v>1</v>
      </c>
      <c r="AD72" s="332">
        <v>1</v>
      </c>
      <c r="AE72" s="230">
        <v>71429</v>
      </c>
      <c r="AF72" s="33"/>
      <c r="AG72" s="33"/>
      <c r="AH72" s="228">
        <f t="shared" si="47"/>
        <v>71429</v>
      </c>
      <c r="AI72" s="293">
        <f t="shared" si="48"/>
        <v>71429</v>
      </c>
      <c r="AJ72" s="290">
        <f t="shared" si="52"/>
        <v>937862.77</v>
      </c>
      <c r="AK72" s="331">
        <v>1</v>
      </c>
      <c r="AL72" s="332">
        <v>1</v>
      </c>
      <c r="AM72" s="230">
        <v>71429</v>
      </c>
      <c r="AN72" s="33"/>
      <c r="AO72" s="33"/>
      <c r="AP72" s="228">
        <f t="shared" si="49"/>
        <v>71429</v>
      </c>
      <c r="AQ72" s="293">
        <f t="shared" si="50"/>
        <v>71429</v>
      </c>
      <c r="AR72" s="290">
        <f t="shared" si="53"/>
        <v>937862.77</v>
      </c>
    </row>
    <row r="73" spans="1:44" ht="17.25" x14ac:dyDescent="0.25">
      <c r="A73" s="327">
        <v>23</v>
      </c>
      <c r="B73" s="819" t="s">
        <v>2006</v>
      </c>
      <c r="C73" s="819" t="s">
        <v>573</v>
      </c>
      <c r="D73" s="331">
        <v>1</v>
      </c>
      <c r="E73" s="332">
        <v>1.4</v>
      </c>
      <c r="F73" s="230">
        <v>66140</v>
      </c>
      <c r="G73" s="33"/>
      <c r="H73" s="33"/>
      <c r="I73" s="228">
        <f t="shared" si="41"/>
        <v>92596</v>
      </c>
      <c r="J73" s="293">
        <f t="shared" si="42"/>
        <v>92596</v>
      </c>
      <c r="K73" s="290">
        <f t="shared" si="51"/>
        <v>1215785.48</v>
      </c>
      <c r="L73" s="331"/>
      <c r="M73" s="332"/>
      <c r="N73" s="333"/>
      <c r="O73" s="33"/>
      <c r="P73" s="33"/>
      <c r="Q73" s="228"/>
      <c r="R73" s="293"/>
      <c r="S73" s="290"/>
      <c r="T73" s="329">
        <f t="shared" si="43"/>
        <v>1215785.48</v>
      </c>
      <c r="U73" s="331">
        <v>1</v>
      </c>
      <c r="V73" s="332">
        <v>1.4</v>
      </c>
      <c r="W73" s="230">
        <v>66140</v>
      </c>
      <c r="X73" s="33"/>
      <c r="Y73" s="33"/>
      <c r="Z73" s="228">
        <f t="shared" si="44"/>
        <v>92596</v>
      </c>
      <c r="AA73" s="293">
        <f t="shared" si="45"/>
        <v>92596</v>
      </c>
      <c r="AB73" s="290">
        <f t="shared" si="46"/>
        <v>1215785.48</v>
      </c>
      <c r="AC73" s="331">
        <v>1</v>
      </c>
      <c r="AD73" s="332">
        <v>1.4</v>
      </c>
      <c r="AE73" s="230">
        <v>66140</v>
      </c>
      <c r="AF73" s="33"/>
      <c r="AG73" s="33"/>
      <c r="AH73" s="228">
        <f t="shared" si="47"/>
        <v>92596</v>
      </c>
      <c r="AI73" s="293">
        <f t="shared" si="48"/>
        <v>92596</v>
      </c>
      <c r="AJ73" s="290">
        <f t="shared" si="52"/>
        <v>1215785.48</v>
      </c>
      <c r="AK73" s="331">
        <v>1</v>
      </c>
      <c r="AL73" s="332">
        <v>1.4</v>
      </c>
      <c r="AM73" s="230">
        <v>66140</v>
      </c>
      <c r="AN73" s="33"/>
      <c r="AO73" s="33"/>
      <c r="AP73" s="228">
        <f t="shared" si="49"/>
        <v>92596</v>
      </c>
      <c r="AQ73" s="293">
        <f t="shared" si="50"/>
        <v>92596</v>
      </c>
      <c r="AR73" s="290">
        <f t="shared" si="53"/>
        <v>1215785.48</v>
      </c>
    </row>
    <row r="74" spans="1:44" ht="17.25" x14ac:dyDescent="0.25">
      <c r="A74" s="327">
        <v>24</v>
      </c>
      <c r="B74" s="819" t="s">
        <v>2007</v>
      </c>
      <c r="C74" s="819" t="s">
        <v>2008</v>
      </c>
      <c r="D74" s="331">
        <v>1</v>
      </c>
      <c r="E74" s="332">
        <v>1.5</v>
      </c>
      <c r="F74" s="230">
        <v>66140</v>
      </c>
      <c r="G74" s="33"/>
      <c r="H74" s="33"/>
      <c r="I74" s="228">
        <f t="shared" si="41"/>
        <v>99210</v>
      </c>
      <c r="J74" s="293">
        <f t="shared" si="42"/>
        <v>99210</v>
      </c>
      <c r="K74" s="290">
        <f t="shared" si="51"/>
        <v>1302627.3</v>
      </c>
      <c r="L74" s="331"/>
      <c r="M74" s="332"/>
      <c r="N74" s="333"/>
      <c r="O74" s="33"/>
      <c r="P74" s="33"/>
      <c r="Q74" s="228"/>
      <c r="R74" s="293"/>
      <c r="S74" s="290"/>
      <c r="T74" s="329">
        <f t="shared" si="43"/>
        <v>1302627.3</v>
      </c>
      <c r="U74" s="331">
        <v>1</v>
      </c>
      <c r="V74" s="332">
        <v>1.5</v>
      </c>
      <c r="W74" s="230">
        <v>66140</v>
      </c>
      <c r="X74" s="33"/>
      <c r="Y74" s="33"/>
      <c r="Z74" s="228">
        <f t="shared" si="44"/>
        <v>99210</v>
      </c>
      <c r="AA74" s="293">
        <f t="shared" si="45"/>
        <v>99210</v>
      </c>
      <c r="AB74" s="290">
        <f t="shared" si="46"/>
        <v>1302627.3</v>
      </c>
      <c r="AC74" s="331">
        <v>1</v>
      </c>
      <c r="AD74" s="332">
        <v>1.5</v>
      </c>
      <c r="AE74" s="230">
        <v>66140</v>
      </c>
      <c r="AF74" s="33"/>
      <c r="AG74" s="33"/>
      <c r="AH74" s="228">
        <f t="shared" si="47"/>
        <v>99210</v>
      </c>
      <c r="AI74" s="293">
        <f t="shared" si="48"/>
        <v>99210</v>
      </c>
      <c r="AJ74" s="290">
        <f t="shared" si="52"/>
        <v>1302627.3</v>
      </c>
      <c r="AK74" s="331">
        <v>1</v>
      </c>
      <c r="AL74" s="332">
        <v>1.5</v>
      </c>
      <c r="AM74" s="230">
        <v>66140</v>
      </c>
      <c r="AN74" s="33"/>
      <c r="AO74" s="33"/>
      <c r="AP74" s="228">
        <f t="shared" si="49"/>
        <v>99210</v>
      </c>
      <c r="AQ74" s="293">
        <f t="shared" si="50"/>
        <v>99210</v>
      </c>
      <c r="AR74" s="290">
        <f t="shared" si="53"/>
        <v>1302627.3</v>
      </c>
    </row>
    <row r="75" spans="1:44" ht="17.25" x14ac:dyDescent="0.25">
      <c r="A75" s="327">
        <v>25</v>
      </c>
      <c r="B75" s="819" t="s">
        <v>2009</v>
      </c>
      <c r="C75" s="819" t="s">
        <v>2010</v>
      </c>
      <c r="D75" s="331">
        <v>1</v>
      </c>
      <c r="E75" s="332">
        <v>1</v>
      </c>
      <c r="F75" s="230">
        <v>71429</v>
      </c>
      <c r="G75" s="33"/>
      <c r="H75" s="33"/>
      <c r="I75" s="228">
        <f t="shared" si="41"/>
        <v>71429</v>
      </c>
      <c r="J75" s="293">
        <f t="shared" si="42"/>
        <v>71429</v>
      </c>
      <c r="K75" s="290">
        <f t="shared" si="51"/>
        <v>937862.77</v>
      </c>
      <c r="L75" s="331"/>
      <c r="M75" s="332"/>
      <c r="N75" s="333"/>
      <c r="O75" s="33"/>
      <c r="P75" s="33"/>
      <c r="Q75" s="228"/>
      <c r="R75" s="293"/>
      <c r="S75" s="290"/>
      <c r="T75" s="329">
        <f t="shared" si="43"/>
        <v>937862.77</v>
      </c>
      <c r="U75" s="331">
        <v>1</v>
      </c>
      <c r="V75" s="332">
        <v>1</v>
      </c>
      <c r="W75" s="230">
        <v>71429</v>
      </c>
      <c r="X75" s="33"/>
      <c r="Y75" s="33"/>
      <c r="Z75" s="228">
        <f t="shared" si="44"/>
        <v>71429</v>
      </c>
      <c r="AA75" s="293">
        <f t="shared" si="45"/>
        <v>71429</v>
      </c>
      <c r="AB75" s="290">
        <f t="shared" si="46"/>
        <v>937862.77</v>
      </c>
      <c r="AC75" s="331">
        <v>1</v>
      </c>
      <c r="AD75" s="332">
        <v>1</v>
      </c>
      <c r="AE75" s="230">
        <v>71429</v>
      </c>
      <c r="AF75" s="33"/>
      <c r="AG75" s="33"/>
      <c r="AH75" s="228">
        <f t="shared" si="47"/>
        <v>71429</v>
      </c>
      <c r="AI75" s="293">
        <f t="shared" si="48"/>
        <v>71429</v>
      </c>
      <c r="AJ75" s="290">
        <f t="shared" si="52"/>
        <v>937862.77</v>
      </c>
      <c r="AK75" s="331">
        <v>1</v>
      </c>
      <c r="AL75" s="332">
        <v>1</v>
      </c>
      <c r="AM75" s="230">
        <v>71429</v>
      </c>
      <c r="AN75" s="33"/>
      <c r="AO75" s="33"/>
      <c r="AP75" s="228">
        <f t="shared" si="49"/>
        <v>71429</v>
      </c>
      <c r="AQ75" s="293">
        <f t="shared" si="50"/>
        <v>71429</v>
      </c>
      <c r="AR75" s="290">
        <f t="shared" si="53"/>
        <v>937862.77</v>
      </c>
    </row>
    <row r="76" spans="1:44" ht="17.25" x14ac:dyDescent="0.25">
      <c r="A76" s="327">
        <v>26</v>
      </c>
      <c r="B76" s="819" t="s">
        <v>87</v>
      </c>
      <c r="C76" s="945" t="s">
        <v>2253</v>
      </c>
      <c r="D76" s="331">
        <v>1</v>
      </c>
      <c r="E76" s="332">
        <v>1.5</v>
      </c>
      <c r="F76" s="230">
        <v>66140</v>
      </c>
      <c r="G76" s="33"/>
      <c r="H76" s="33"/>
      <c r="I76" s="228">
        <f t="shared" si="41"/>
        <v>99210</v>
      </c>
      <c r="J76" s="293">
        <f t="shared" si="42"/>
        <v>99210</v>
      </c>
      <c r="K76" s="290">
        <f t="shared" si="51"/>
        <v>1302627.3</v>
      </c>
      <c r="L76" s="331"/>
      <c r="M76" s="332"/>
      <c r="N76" s="333"/>
      <c r="O76" s="33"/>
      <c r="P76" s="33"/>
      <c r="Q76" s="228"/>
      <c r="R76" s="293"/>
      <c r="S76" s="290"/>
      <c r="T76" s="329">
        <f t="shared" si="43"/>
        <v>1302627.3</v>
      </c>
      <c r="U76" s="331">
        <v>1</v>
      </c>
      <c r="V76" s="332">
        <v>1.5</v>
      </c>
      <c r="W76" s="230">
        <v>66140</v>
      </c>
      <c r="X76" s="33"/>
      <c r="Y76" s="33"/>
      <c r="Z76" s="228">
        <f t="shared" si="44"/>
        <v>99210</v>
      </c>
      <c r="AA76" s="293">
        <f t="shared" si="45"/>
        <v>99210</v>
      </c>
      <c r="AB76" s="290">
        <f t="shared" si="46"/>
        <v>1302627.3</v>
      </c>
      <c r="AC76" s="331">
        <v>1</v>
      </c>
      <c r="AD76" s="332">
        <v>1.5</v>
      </c>
      <c r="AE76" s="230">
        <v>66140</v>
      </c>
      <c r="AF76" s="33"/>
      <c r="AG76" s="33"/>
      <c r="AH76" s="228">
        <f t="shared" si="47"/>
        <v>99210</v>
      </c>
      <c r="AI76" s="293">
        <f t="shared" si="48"/>
        <v>99210</v>
      </c>
      <c r="AJ76" s="290">
        <f t="shared" si="52"/>
        <v>1302627.3</v>
      </c>
      <c r="AK76" s="331">
        <v>1</v>
      </c>
      <c r="AL76" s="332">
        <v>1.5</v>
      </c>
      <c r="AM76" s="230">
        <v>66140</v>
      </c>
      <c r="AN76" s="33"/>
      <c r="AO76" s="33"/>
      <c r="AP76" s="228">
        <f t="shared" si="49"/>
        <v>99210</v>
      </c>
      <c r="AQ76" s="293">
        <f t="shared" si="50"/>
        <v>99210</v>
      </c>
      <c r="AR76" s="290">
        <f t="shared" si="53"/>
        <v>1302627.3</v>
      </c>
    </row>
    <row r="77" spans="1:44" ht="23.25" customHeight="1" x14ac:dyDescent="0.25">
      <c r="A77" s="327">
        <v>27</v>
      </c>
      <c r="B77" s="819" t="s">
        <v>2011</v>
      </c>
      <c r="C77" s="945" t="s">
        <v>2252</v>
      </c>
      <c r="D77" s="331">
        <v>1</v>
      </c>
      <c r="E77" s="332">
        <v>1.25</v>
      </c>
      <c r="F77" s="230">
        <v>66140</v>
      </c>
      <c r="G77" s="33"/>
      <c r="H77" s="33"/>
      <c r="I77" s="228">
        <v>86000</v>
      </c>
      <c r="J77" s="293">
        <v>86000</v>
      </c>
      <c r="K77" s="290">
        <f t="shared" si="51"/>
        <v>1129180</v>
      </c>
      <c r="L77" s="331"/>
      <c r="M77" s="332"/>
      <c r="N77" s="333"/>
      <c r="O77" s="33"/>
      <c r="P77" s="33"/>
      <c r="Q77" s="293"/>
      <c r="R77" s="293"/>
      <c r="S77" s="290"/>
      <c r="T77" s="329">
        <f t="shared" si="43"/>
        <v>1129180</v>
      </c>
      <c r="U77" s="331">
        <v>1</v>
      </c>
      <c r="V77" s="332">
        <v>1.25</v>
      </c>
      <c r="W77" s="230">
        <v>66140</v>
      </c>
      <c r="X77" s="33"/>
      <c r="Y77" s="33"/>
      <c r="Z77" s="228">
        <v>86000</v>
      </c>
      <c r="AA77" s="293">
        <v>86000</v>
      </c>
      <c r="AB77" s="290">
        <f t="shared" si="46"/>
        <v>1129180</v>
      </c>
      <c r="AC77" s="331">
        <v>1</v>
      </c>
      <c r="AD77" s="332">
        <v>1.25</v>
      </c>
      <c r="AE77" s="230">
        <v>66140</v>
      </c>
      <c r="AF77" s="33"/>
      <c r="AG77" s="33"/>
      <c r="AH77" s="228">
        <v>86000</v>
      </c>
      <c r="AI77" s="293">
        <v>86000</v>
      </c>
      <c r="AJ77" s="290">
        <f t="shared" si="52"/>
        <v>1129180</v>
      </c>
      <c r="AK77" s="331">
        <v>1</v>
      </c>
      <c r="AL77" s="332">
        <v>1.25</v>
      </c>
      <c r="AM77" s="230">
        <v>66140</v>
      </c>
      <c r="AN77" s="33"/>
      <c r="AO77" s="33"/>
      <c r="AP77" s="228">
        <v>86000</v>
      </c>
      <c r="AQ77" s="293">
        <v>86000</v>
      </c>
      <c r="AR77" s="290">
        <f t="shared" si="53"/>
        <v>1129180</v>
      </c>
    </row>
    <row r="78" spans="1:44" ht="17.25" x14ac:dyDescent="0.25">
      <c r="A78" s="327">
        <v>28</v>
      </c>
      <c r="B78" s="819" t="s">
        <v>2012</v>
      </c>
      <c r="C78" s="945" t="s">
        <v>568</v>
      </c>
      <c r="D78" s="331">
        <v>1</v>
      </c>
      <c r="E78" s="332">
        <v>1.5</v>
      </c>
      <c r="F78" s="230">
        <v>66140</v>
      </c>
      <c r="G78" s="33"/>
      <c r="H78" s="33"/>
      <c r="I78" s="228">
        <f t="shared" si="41"/>
        <v>99210</v>
      </c>
      <c r="J78" s="293">
        <f>+E78*F78+G78+H78</f>
        <v>99210</v>
      </c>
      <c r="K78" s="290">
        <f t="shared" si="51"/>
        <v>1302627.3</v>
      </c>
      <c r="L78" s="331"/>
      <c r="M78" s="332"/>
      <c r="N78" s="333"/>
      <c r="O78" s="33"/>
      <c r="P78" s="33"/>
      <c r="Q78" s="228"/>
      <c r="R78" s="293"/>
      <c r="S78" s="290"/>
      <c r="T78" s="329">
        <f t="shared" si="43"/>
        <v>1302627.3</v>
      </c>
      <c r="U78" s="331">
        <v>1</v>
      </c>
      <c r="V78" s="332">
        <v>1.5</v>
      </c>
      <c r="W78" s="230">
        <v>66140</v>
      </c>
      <c r="X78" s="33"/>
      <c r="Y78" s="33"/>
      <c r="Z78" s="228">
        <f t="shared" si="44"/>
        <v>99210</v>
      </c>
      <c r="AA78" s="293">
        <f>+V78*W78+X78+Y78</f>
        <v>99210</v>
      </c>
      <c r="AB78" s="290">
        <f t="shared" si="46"/>
        <v>1302627.3</v>
      </c>
      <c r="AC78" s="331">
        <v>1</v>
      </c>
      <c r="AD78" s="332">
        <v>1.5</v>
      </c>
      <c r="AE78" s="230">
        <v>66140</v>
      </c>
      <c r="AF78" s="33"/>
      <c r="AG78" s="33"/>
      <c r="AH78" s="228">
        <f t="shared" ref="AH78:AH80" si="54">AD78*AE78</f>
        <v>99210</v>
      </c>
      <c r="AI78" s="293">
        <f>+AD78*AE78+AF78+AG78</f>
        <v>99210</v>
      </c>
      <c r="AJ78" s="290">
        <f t="shared" si="52"/>
        <v>1302627.3</v>
      </c>
      <c r="AK78" s="331">
        <v>1</v>
      </c>
      <c r="AL78" s="332">
        <v>1.5</v>
      </c>
      <c r="AM78" s="230">
        <v>66140</v>
      </c>
      <c r="AN78" s="33"/>
      <c r="AO78" s="33"/>
      <c r="AP78" s="228">
        <f t="shared" ref="AP78:AP80" si="55">AL78*AM78</f>
        <v>99210</v>
      </c>
      <c r="AQ78" s="293">
        <f>+AL78*AM78+AN78+AO78</f>
        <v>99210</v>
      </c>
      <c r="AR78" s="290">
        <f t="shared" si="53"/>
        <v>1302627.3</v>
      </c>
    </row>
    <row r="79" spans="1:44" ht="17.25" x14ac:dyDescent="0.25">
      <c r="A79" s="327">
        <v>29</v>
      </c>
      <c r="B79" s="819" t="s">
        <v>2013</v>
      </c>
      <c r="C79" s="945" t="s">
        <v>910</v>
      </c>
      <c r="D79" s="331">
        <v>1</v>
      </c>
      <c r="E79" s="332">
        <v>1.4</v>
      </c>
      <c r="F79" s="230">
        <v>66140</v>
      </c>
      <c r="G79" s="33"/>
      <c r="H79" s="33"/>
      <c r="I79" s="228">
        <f t="shared" si="41"/>
        <v>92596</v>
      </c>
      <c r="J79" s="293">
        <f>+E79*F79+G79+H79</f>
        <v>92596</v>
      </c>
      <c r="K79" s="290">
        <f t="shared" si="51"/>
        <v>1215785.48</v>
      </c>
      <c r="L79" s="331"/>
      <c r="M79" s="332"/>
      <c r="N79" s="333"/>
      <c r="O79" s="33"/>
      <c r="P79" s="33"/>
      <c r="Q79" s="228"/>
      <c r="R79" s="293"/>
      <c r="S79" s="290"/>
      <c r="T79" s="329">
        <f t="shared" si="43"/>
        <v>1215785.48</v>
      </c>
      <c r="U79" s="331">
        <v>1</v>
      </c>
      <c r="V79" s="332">
        <v>1.4</v>
      </c>
      <c r="W79" s="230">
        <v>66140</v>
      </c>
      <c r="X79" s="33"/>
      <c r="Y79" s="33"/>
      <c r="Z79" s="228">
        <f t="shared" si="44"/>
        <v>92596</v>
      </c>
      <c r="AA79" s="293">
        <f>+V79*W79+X79+Y79</f>
        <v>92596</v>
      </c>
      <c r="AB79" s="290">
        <f t="shared" si="46"/>
        <v>1215785.48</v>
      </c>
      <c r="AC79" s="331">
        <v>1</v>
      </c>
      <c r="AD79" s="332">
        <v>1.4</v>
      </c>
      <c r="AE79" s="230">
        <v>66140</v>
      </c>
      <c r="AF79" s="33"/>
      <c r="AG79" s="33"/>
      <c r="AH79" s="228">
        <f t="shared" si="54"/>
        <v>92596</v>
      </c>
      <c r="AI79" s="293">
        <f>+AD79*AE79+AF79+AG79</f>
        <v>92596</v>
      </c>
      <c r="AJ79" s="290">
        <f t="shared" si="52"/>
        <v>1215785.48</v>
      </c>
      <c r="AK79" s="331">
        <v>1</v>
      </c>
      <c r="AL79" s="332">
        <v>1.4</v>
      </c>
      <c r="AM79" s="230">
        <v>66140</v>
      </c>
      <c r="AN79" s="33"/>
      <c r="AO79" s="33"/>
      <c r="AP79" s="228">
        <f t="shared" si="55"/>
        <v>92596</v>
      </c>
      <c r="AQ79" s="293">
        <f>+AL79*AM79+AN79+AO79</f>
        <v>92596</v>
      </c>
      <c r="AR79" s="290">
        <f t="shared" si="53"/>
        <v>1215785.48</v>
      </c>
    </row>
    <row r="80" spans="1:44" ht="27" x14ac:dyDescent="0.25">
      <c r="A80" s="327">
        <v>30</v>
      </c>
      <c r="B80" s="819" t="s">
        <v>2014</v>
      </c>
      <c r="C80" s="819" t="s">
        <v>577</v>
      </c>
      <c r="D80" s="334">
        <v>1</v>
      </c>
      <c r="E80" s="335">
        <v>1.2</v>
      </c>
      <c r="F80" s="559">
        <v>66140</v>
      </c>
      <c r="G80" s="672"/>
      <c r="H80" s="672"/>
      <c r="I80" s="666">
        <f t="shared" si="41"/>
        <v>79368</v>
      </c>
      <c r="J80" s="667">
        <f>+E80*F80+G80+H80</f>
        <v>79368</v>
      </c>
      <c r="K80" s="668">
        <f t="shared" si="51"/>
        <v>1042101.8400000001</v>
      </c>
      <c r="L80" s="334"/>
      <c r="M80" s="335"/>
      <c r="N80" s="336"/>
      <c r="O80" s="672"/>
      <c r="P80" s="672"/>
      <c r="Q80" s="666"/>
      <c r="R80" s="667"/>
      <c r="S80" s="668"/>
      <c r="T80" s="674">
        <f t="shared" si="43"/>
        <v>1042101.8400000001</v>
      </c>
      <c r="U80" s="334">
        <v>1</v>
      </c>
      <c r="V80" s="335">
        <v>1.2</v>
      </c>
      <c r="W80" s="559">
        <v>66140</v>
      </c>
      <c r="X80" s="672"/>
      <c r="Y80" s="672"/>
      <c r="Z80" s="666">
        <f t="shared" si="44"/>
        <v>79368</v>
      </c>
      <c r="AA80" s="667">
        <f>+V80*W80+X80+Y80</f>
        <v>79368</v>
      </c>
      <c r="AB80" s="668">
        <f t="shared" si="46"/>
        <v>1042101.8400000001</v>
      </c>
      <c r="AC80" s="334">
        <v>1</v>
      </c>
      <c r="AD80" s="335">
        <v>1.2</v>
      </c>
      <c r="AE80" s="559">
        <v>66140</v>
      </c>
      <c r="AF80" s="672"/>
      <c r="AG80" s="672"/>
      <c r="AH80" s="666">
        <f t="shared" si="54"/>
        <v>79368</v>
      </c>
      <c r="AI80" s="667">
        <f>+AD80*AE80+AF80+AG80</f>
        <v>79368</v>
      </c>
      <c r="AJ80" s="668">
        <f t="shared" si="52"/>
        <v>1042101.8400000001</v>
      </c>
      <c r="AK80" s="334">
        <v>1</v>
      </c>
      <c r="AL80" s="335">
        <v>1.2</v>
      </c>
      <c r="AM80" s="559">
        <v>66140</v>
      </c>
      <c r="AN80" s="672"/>
      <c r="AO80" s="672"/>
      <c r="AP80" s="666">
        <f t="shared" si="55"/>
        <v>79368</v>
      </c>
      <c r="AQ80" s="667">
        <f>+AL80*AM80+AN80+AO80</f>
        <v>79368</v>
      </c>
      <c r="AR80" s="668">
        <f t="shared" si="53"/>
        <v>1042101.8400000001</v>
      </c>
    </row>
    <row r="81" spans="1:44" ht="18" thickBot="1" x14ac:dyDescent="0.3">
      <c r="A81" s="851"/>
      <c r="B81" s="811" t="s">
        <v>2386</v>
      </c>
      <c r="C81" s="945"/>
      <c r="D81" s="852"/>
      <c r="E81" s="332"/>
      <c r="F81" s="333"/>
      <c r="G81" s="226"/>
      <c r="H81" s="226"/>
      <c r="I81" s="226">
        <f>19*1000</f>
        <v>19000</v>
      </c>
      <c r="J81" s="226">
        <f>+I81</f>
        <v>19000</v>
      </c>
      <c r="K81" s="333"/>
      <c r="L81" s="852"/>
      <c r="M81" s="332"/>
      <c r="N81" s="333"/>
      <c r="O81" s="226"/>
      <c r="P81" s="226"/>
      <c r="Q81" s="226"/>
      <c r="R81" s="333"/>
      <c r="S81" s="333"/>
      <c r="T81" s="226">
        <f>+J81*12</f>
        <v>228000</v>
      </c>
      <c r="U81" s="852"/>
      <c r="V81" s="332"/>
      <c r="W81" s="333"/>
      <c r="X81" s="226"/>
      <c r="Y81" s="226"/>
      <c r="Z81" s="226">
        <f>+I81</f>
        <v>19000</v>
      </c>
      <c r="AA81" s="226">
        <f>+J81</f>
        <v>19000</v>
      </c>
      <c r="AB81" s="226">
        <f>+T81</f>
        <v>228000</v>
      </c>
      <c r="AC81" s="852"/>
      <c r="AD81" s="332"/>
      <c r="AE81" s="333"/>
      <c r="AF81" s="226"/>
      <c r="AG81" s="226"/>
      <c r="AH81" s="226">
        <f>+I81</f>
        <v>19000</v>
      </c>
      <c r="AI81" s="226">
        <f>+J81</f>
        <v>19000</v>
      </c>
      <c r="AJ81" s="226">
        <f>+AB81</f>
        <v>228000</v>
      </c>
      <c r="AK81" s="852"/>
      <c r="AL81" s="332"/>
      <c r="AM81" s="333"/>
      <c r="AN81" s="226"/>
      <c r="AO81" s="226"/>
      <c r="AP81" s="226">
        <f>+I81</f>
        <v>19000</v>
      </c>
      <c r="AQ81" s="226">
        <f>+J81</f>
        <v>19000</v>
      </c>
      <c r="AR81" s="226">
        <f>+T81</f>
        <v>228000</v>
      </c>
    </row>
    <row r="82" spans="1:44" ht="23.25" thickBot="1" x14ac:dyDescent="0.3">
      <c r="A82" s="1468" t="s">
        <v>47</v>
      </c>
      <c r="B82" s="1469"/>
      <c r="C82" s="1469"/>
      <c r="D82" s="670">
        <f>SUM(D50:D81)</f>
        <v>31</v>
      </c>
      <c r="E82" s="670">
        <f t="shared" ref="E82:AR82" si="56">SUM(E50:E81)</f>
        <v>36.650000000000006</v>
      </c>
      <c r="F82" s="670">
        <f t="shared" si="56"/>
        <v>2165711</v>
      </c>
      <c r="G82" s="670">
        <f t="shared" si="56"/>
        <v>0</v>
      </c>
      <c r="H82" s="670">
        <f t="shared" si="56"/>
        <v>0</v>
      </c>
      <c r="I82" s="670">
        <f t="shared" si="56"/>
        <v>2561727</v>
      </c>
      <c r="J82" s="670">
        <f t="shared" si="56"/>
        <v>2561727</v>
      </c>
      <c r="K82" s="670">
        <f t="shared" si="56"/>
        <v>33386005.510000002</v>
      </c>
      <c r="L82" s="670">
        <f t="shared" si="56"/>
        <v>0</v>
      </c>
      <c r="M82" s="670">
        <f t="shared" si="56"/>
        <v>0</v>
      </c>
      <c r="N82" s="670">
        <f t="shared" si="56"/>
        <v>0</v>
      </c>
      <c r="O82" s="670">
        <f t="shared" si="56"/>
        <v>0</v>
      </c>
      <c r="P82" s="670">
        <f t="shared" si="56"/>
        <v>0</v>
      </c>
      <c r="Q82" s="670">
        <f t="shared" si="56"/>
        <v>0</v>
      </c>
      <c r="R82" s="670">
        <f t="shared" si="56"/>
        <v>0</v>
      </c>
      <c r="S82" s="670">
        <f t="shared" si="56"/>
        <v>0</v>
      </c>
      <c r="T82" s="670">
        <f t="shared" si="56"/>
        <v>33614005.510000005</v>
      </c>
      <c r="U82" s="670">
        <f t="shared" si="56"/>
        <v>31</v>
      </c>
      <c r="V82" s="670">
        <f t="shared" si="56"/>
        <v>36.650000000000006</v>
      </c>
      <c r="W82" s="670">
        <f t="shared" si="56"/>
        <v>2165711</v>
      </c>
      <c r="X82" s="670">
        <f t="shared" si="56"/>
        <v>0</v>
      </c>
      <c r="Y82" s="670">
        <f t="shared" si="56"/>
        <v>0</v>
      </c>
      <c r="Z82" s="670">
        <f t="shared" si="56"/>
        <v>2561727</v>
      </c>
      <c r="AA82" s="670">
        <f t="shared" si="56"/>
        <v>2561727</v>
      </c>
      <c r="AB82" s="670">
        <f t="shared" si="56"/>
        <v>33614005.510000005</v>
      </c>
      <c r="AC82" s="670">
        <f t="shared" si="56"/>
        <v>31</v>
      </c>
      <c r="AD82" s="670">
        <f t="shared" si="56"/>
        <v>36.650000000000006</v>
      </c>
      <c r="AE82" s="670">
        <f t="shared" si="56"/>
        <v>2165711</v>
      </c>
      <c r="AF82" s="670">
        <f t="shared" si="56"/>
        <v>0</v>
      </c>
      <c r="AG82" s="670">
        <f t="shared" si="56"/>
        <v>0</v>
      </c>
      <c r="AH82" s="670">
        <f t="shared" si="56"/>
        <v>2561727</v>
      </c>
      <c r="AI82" s="670">
        <f t="shared" si="56"/>
        <v>2561727</v>
      </c>
      <c r="AJ82" s="670">
        <f t="shared" si="56"/>
        <v>33614005.510000005</v>
      </c>
      <c r="AK82" s="670">
        <f t="shared" si="56"/>
        <v>31</v>
      </c>
      <c r="AL82" s="670">
        <f t="shared" si="56"/>
        <v>36.650000000000006</v>
      </c>
      <c r="AM82" s="670">
        <f t="shared" si="56"/>
        <v>2165711</v>
      </c>
      <c r="AN82" s="670">
        <f t="shared" si="56"/>
        <v>0</v>
      </c>
      <c r="AO82" s="670">
        <f t="shared" si="56"/>
        <v>0</v>
      </c>
      <c r="AP82" s="670">
        <f t="shared" si="56"/>
        <v>2561727</v>
      </c>
      <c r="AQ82" s="670">
        <f t="shared" si="56"/>
        <v>2561727</v>
      </c>
      <c r="AR82" s="670">
        <f t="shared" si="56"/>
        <v>33614005.510000005</v>
      </c>
    </row>
    <row r="84" spans="1:44" ht="17.25" thickBot="1" x14ac:dyDescent="0.3"/>
    <row r="85" spans="1:44" s="323" customFormat="1" ht="22.5" customHeight="1" thickBot="1" x14ac:dyDescent="0.3">
      <c r="A85" s="1466" t="s">
        <v>842</v>
      </c>
      <c r="B85" s="1467"/>
      <c r="C85" s="1470"/>
      <c r="D85" s="886" t="s">
        <v>65</v>
      </c>
      <c r="E85" s="887"/>
      <c r="F85" s="887"/>
      <c r="G85" s="887"/>
      <c r="H85" s="887"/>
      <c r="I85" s="887"/>
      <c r="J85" s="887"/>
      <c r="K85" s="887"/>
      <c r="L85" s="886"/>
      <c r="M85" s="887"/>
      <c r="N85" s="887"/>
      <c r="O85" s="887"/>
      <c r="P85" s="887"/>
      <c r="Q85" s="887"/>
      <c r="R85" s="887"/>
      <c r="S85" s="887"/>
      <c r="T85" s="887"/>
      <c r="U85" s="886" t="s">
        <v>65</v>
      </c>
      <c r="V85" s="887"/>
      <c r="W85" s="887"/>
      <c r="X85" s="887"/>
      <c r="Y85" s="887"/>
      <c r="Z85" s="887"/>
      <c r="AA85" s="887"/>
      <c r="AB85" s="887"/>
      <c r="AC85" s="886" t="s">
        <v>65</v>
      </c>
      <c r="AD85" s="887"/>
      <c r="AE85" s="887"/>
      <c r="AF85" s="887"/>
      <c r="AG85" s="887"/>
      <c r="AH85" s="887"/>
      <c r="AI85" s="887"/>
      <c r="AJ85" s="887"/>
      <c r="AK85" s="886" t="s">
        <v>65</v>
      </c>
      <c r="AL85" s="887"/>
      <c r="AM85" s="887"/>
      <c r="AN85" s="887"/>
      <c r="AO85" s="887"/>
      <c r="AP85" s="887"/>
      <c r="AQ85" s="887"/>
      <c r="AR85" s="888"/>
    </row>
    <row r="86" spans="1:44" s="323" customFormat="1" ht="24" customHeight="1" thickBot="1" x14ac:dyDescent="0.3">
      <c r="A86" s="1474" t="s">
        <v>335</v>
      </c>
      <c r="B86" s="1475"/>
      <c r="C86" s="1476"/>
      <c r="D86" s="1435" t="s">
        <v>1842</v>
      </c>
      <c r="E86" s="1436"/>
      <c r="F86" s="1436"/>
      <c r="G86" s="1436"/>
      <c r="H86" s="1436"/>
      <c r="I86" s="1436"/>
      <c r="J86" s="1436"/>
      <c r="K86" s="1437"/>
      <c r="L86" s="1550"/>
      <c r="M86" s="1551"/>
      <c r="N86" s="1551"/>
      <c r="O86" s="1551"/>
      <c r="P86" s="1551"/>
      <c r="Q86" s="1551"/>
      <c r="R86" s="1551"/>
      <c r="S86" s="1552"/>
      <c r="T86" s="1205"/>
      <c r="U86" s="1553" t="s">
        <v>2127</v>
      </c>
      <c r="V86" s="1554"/>
      <c r="W86" s="1554"/>
      <c r="X86" s="1554"/>
      <c r="Y86" s="1554"/>
      <c r="Z86" s="1554"/>
      <c r="AA86" s="1554"/>
      <c r="AB86" s="1437"/>
      <c r="AC86" s="1435" t="s">
        <v>2128</v>
      </c>
      <c r="AD86" s="1436"/>
      <c r="AE86" s="1436"/>
      <c r="AF86" s="1436"/>
      <c r="AG86" s="1436"/>
      <c r="AH86" s="1436"/>
      <c r="AI86" s="1436"/>
      <c r="AJ86" s="1437"/>
      <c r="AK86" s="1435" t="s">
        <v>2480</v>
      </c>
      <c r="AL86" s="1436"/>
      <c r="AM86" s="1436"/>
      <c r="AN86" s="1436"/>
      <c r="AO86" s="1436"/>
      <c r="AP86" s="1436"/>
      <c r="AQ86" s="1436"/>
      <c r="AR86" s="1437"/>
    </row>
    <row r="87" spans="1:44" s="323" customFormat="1" ht="82.5" customHeight="1" thickBot="1" x14ac:dyDescent="0.3">
      <c r="A87" s="324" t="s">
        <v>10</v>
      </c>
      <c r="B87" s="325" t="s">
        <v>54</v>
      </c>
      <c r="C87" s="326" t="s">
        <v>55</v>
      </c>
      <c r="D87" s="339" t="s">
        <v>56</v>
      </c>
      <c r="E87" s="493" t="s">
        <v>104</v>
      </c>
      <c r="F87" s="493" t="s">
        <v>62</v>
      </c>
      <c r="G87" s="492" t="s">
        <v>58</v>
      </c>
      <c r="H87" s="493" t="s">
        <v>59</v>
      </c>
      <c r="I87" s="492" t="s">
        <v>929</v>
      </c>
      <c r="J87" s="493" t="s">
        <v>840</v>
      </c>
      <c r="K87" s="558" t="s">
        <v>1050</v>
      </c>
      <c r="L87" s="339"/>
      <c r="M87" s="493"/>
      <c r="N87" s="493"/>
      <c r="O87" s="492"/>
      <c r="P87" s="494"/>
      <c r="Q87" s="492"/>
      <c r="R87" s="492"/>
      <c r="S87" s="558"/>
      <c r="T87" s="558" t="s">
        <v>1896</v>
      </c>
      <c r="U87" s="339" t="s">
        <v>56</v>
      </c>
      <c r="V87" s="493" t="s">
        <v>104</v>
      </c>
      <c r="W87" s="493" t="s">
        <v>62</v>
      </c>
      <c r="X87" s="492" t="s">
        <v>58</v>
      </c>
      <c r="Y87" s="494" t="s">
        <v>59</v>
      </c>
      <c r="Z87" s="492" t="s">
        <v>929</v>
      </c>
      <c r="AA87" s="492" t="s">
        <v>840</v>
      </c>
      <c r="AB87" s="1184" t="s">
        <v>2150</v>
      </c>
      <c r="AC87" s="492" t="s">
        <v>56</v>
      </c>
      <c r="AD87" s="493" t="s">
        <v>104</v>
      </c>
      <c r="AE87" s="493" t="s">
        <v>62</v>
      </c>
      <c r="AF87" s="493" t="s">
        <v>58</v>
      </c>
      <c r="AG87" s="493" t="s">
        <v>59</v>
      </c>
      <c r="AH87" s="493" t="s">
        <v>929</v>
      </c>
      <c r="AI87" s="493" t="s">
        <v>840</v>
      </c>
      <c r="AJ87" s="673" t="s">
        <v>2151</v>
      </c>
      <c r="AK87" s="339" t="s">
        <v>56</v>
      </c>
      <c r="AL87" s="493" t="s">
        <v>104</v>
      </c>
      <c r="AM87" s="493" t="s">
        <v>62</v>
      </c>
      <c r="AN87" s="493" t="s">
        <v>58</v>
      </c>
      <c r="AO87" s="493" t="s">
        <v>59</v>
      </c>
      <c r="AP87" s="493" t="s">
        <v>929</v>
      </c>
      <c r="AQ87" s="493" t="s">
        <v>840</v>
      </c>
      <c r="AR87" s="558" t="s">
        <v>2503</v>
      </c>
    </row>
    <row r="88" spans="1:44" s="330" customFormat="1" ht="17.25" x14ac:dyDescent="0.25">
      <c r="A88" s="327">
        <v>1</v>
      </c>
      <c r="B88" s="814" t="s">
        <v>815</v>
      </c>
      <c r="C88" s="945" t="s">
        <v>568</v>
      </c>
      <c r="D88" s="291">
        <v>1</v>
      </c>
      <c r="E88" s="292">
        <v>1.5</v>
      </c>
      <c r="F88" s="293">
        <v>66140</v>
      </c>
      <c r="G88" s="228"/>
      <c r="H88" s="228"/>
      <c r="I88" s="228">
        <f>E88*F88</f>
        <v>99210</v>
      </c>
      <c r="J88" s="293">
        <f t="shared" ref="J88:J94" si="57">+E88*F88+H88</f>
        <v>99210</v>
      </c>
      <c r="K88" s="290">
        <f>+J88*13.13</f>
        <v>1302627.3</v>
      </c>
      <c r="L88" s="291"/>
      <c r="M88" s="292"/>
      <c r="N88" s="293"/>
      <c r="O88" s="228"/>
      <c r="P88" s="228"/>
      <c r="Q88" s="228"/>
      <c r="R88" s="293"/>
      <c r="S88" s="290"/>
      <c r="T88" s="329">
        <f t="shared" ref="T88:T101" si="58">K88+S88</f>
        <v>1302627.3</v>
      </c>
      <c r="U88" s="291">
        <v>1</v>
      </c>
      <c r="V88" s="292">
        <v>1.5</v>
      </c>
      <c r="W88" s="293">
        <v>66140</v>
      </c>
      <c r="X88" s="228"/>
      <c r="Y88" s="228"/>
      <c r="Z88" s="228">
        <f>V88*W88</f>
        <v>99210</v>
      </c>
      <c r="AA88" s="293">
        <f t="shared" ref="AA88:AA94" si="59">+V88*W88+Y88</f>
        <v>99210</v>
      </c>
      <c r="AB88" s="290">
        <f t="shared" ref="AB88:AB101" si="60">+AA88*13.13</f>
        <v>1302627.3</v>
      </c>
      <c r="AC88" s="291">
        <v>1</v>
      </c>
      <c r="AD88" s="292">
        <v>1.5</v>
      </c>
      <c r="AE88" s="293">
        <v>66140</v>
      </c>
      <c r="AF88" s="228"/>
      <c r="AG88" s="228"/>
      <c r="AH88" s="228">
        <f>AD88*AE88</f>
        <v>99210</v>
      </c>
      <c r="AI88" s="293">
        <f t="shared" ref="AI88:AI101" si="61">+AD88*AE88+AG88</f>
        <v>99210</v>
      </c>
      <c r="AJ88" s="290">
        <f>+AI88*13.13</f>
        <v>1302627.3</v>
      </c>
      <c r="AK88" s="291">
        <v>1</v>
      </c>
      <c r="AL88" s="292">
        <v>1.5</v>
      </c>
      <c r="AM88" s="293">
        <v>66140</v>
      </c>
      <c r="AN88" s="228"/>
      <c r="AO88" s="228"/>
      <c r="AP88" s="228">
        <f>AL88*AM88</f>
        <v>99210</v>
      </c>
      <c r="AQ88" s="293">
        <f t="shared" ref="AQ88:AQ101" si="62">+AL88*AM88+AO88</f>
        <v>99210</v>
      </c>
      <c r="AR88" s="290">
        <f>+AQ88*13.13</f>
        <v>1302627.3</v>
      </c>
    </row>
    <row r="89" spans="1:44" ht="17.25" x14ac:dyDescent="0.25">
      <c r="A89" s="327">
        <v>2</v>
      </c>
      <c r="B89" s="814" t="s">
        <v>816</v>
      </c>
      <c r="C89" s="945" t="s">
        <v>2252</v>
      </c>
      <c r="D89" s="331">
        <v>1</v>
      </c>
      <c r="E89" s="332">
        <v>1.25</v>
      </c>
      <c r="F89" s="293">
        <v>66140</v>
      </c>
      <c r="G89" s="226"/>
      <c r="H89" s="226"/>
      <c r="I89" s="228">
        <f>E89*F89</f>
        <v>82675</v>
      </c>
      <c r="J89" s="293">
        <f t="shared" si="57"/>
        <v>82675</v>
      </c>
      <c r="K89" s="290">
        <f t="shared" ref="K89:K101" si="63">+J89*13.13</f>
        <v>1085522.75</v>
      </c>
      <c r="L89" s="331"/>
      <c r="M89" s="332"/>
      <c r="N89" s="333"/>
      <c r="O89" s="226"/>
      <c r="P89" s="226"/>
      <c r="Q89" s="228"/>
      <c r="R89" s="293"/>
      <c r="S89" s="290"/>
      <c r="T89" s="329">
        <f t="shared" si="58"/>
        <v>1085522.75</v>
      </c>
      <c r="U89" s="331">
        <v>1</v>
      </c>
      <c r="V89" s="332">
        <v>1.25</v>
      </c>
      <c r="W89" s="293">
        <v>66140</v>
      </c>
      <c r="X89" s="226"/>
      <c r="Y89" s="226"/>
      <c r="Z89" s="228">
        <f t="shared" ref="Z89:Z101" si="64">V89*W89</f>
        <v>82675</v>
      </c>
      <c r="AA89" s="293">
        <f t="shared" si="59"/>
        <v>82675</v>
      </c>
      <c r="AB89" s="290">
        <f t="shared" si="60"/>
        <v>1085522.75</v>
      </c>
      <c r="AC89" s="331">
        <v>1</v>
      </c>
      <c r="AD89" s="332">
        <v>1.25</v>
      </c>
      <c r="AE89" s="293">
        <v>66140</v>
      </c>
      <c r="AF89" s="226"/>
      <c r="AG89" s="226"/>
      <c r="AH89" s="228">
        <f t="shared" ref="AH89:AH101" si="65">AD89*AE89</f>
        <v>82675</v>
      </c>
      <c r="AI89" s="293">
        <f t="shared" si="61"/>
        <v>82675</v>
      </c>
      <c r="AJ89" s="290">
        <f t="shared" ref="AJ89:AJ101" si="66">+AI89*13.13</f>
        <v>1085522.75</v>
      </c>
      <c r="AK89" s="331">
        <v>1</v>
      </c>
      <c r="AL89" s="332">
        <v>1.25</v>
      </c>
      <c r="AM89" s="293">
        <v>66140</v>
      </c>
      <c r="AN89" s="226"/>
      <c r="AO89" s="226"/>
      <c r="AP89" s="228">
        <f t="shared" ref="AP89:AP101" si="67">AL89*AM89</f>
        <v>82675</v>
      </c>
      <c r="AQ89" s="293">
        <f t="shared" si="62"/>
        <v>82675</v>
      </c>
      <c r="AR89" s="290">
        <f t="shared" ref="AR89:AR101" si="68">+AQ89*13.13</f>
        <v>1085522.75</v>
      </c>
    </row>
    <row r="90" spans="1:44" ht="27" x14ac:dyDescent="0.25">
      <c r="A90" s="327">
        <v>3</v>
      </c>
      <c r="B90" s="814" t="s">
        <v>355</v>
      </c>
      <c r="C90" s="945" t="s">
        <v>2251</v>
      </c>
      <c r="D90" s="331">
        <v>1</v>
      </c>
      <c r="E90" s="332">
        <v>1</v>
      </c>
      <c r="F90" s="333">
        <v>71429</v>
      </c>
      <c r="G90" s="226"/>
      <c r="H90" s="226"/>
      <c r="I90" s="228">
        <f t="shared" ref="I90:I101" si="69">E90*F90</f>
        <v>71429</v>
      </c>
      <c r="J90" s="293">
        <f t="shared" si="57"/>
        <v>71429</v>
      </c>
      <c r="K90" s="290">
        <f t="shared" si="63"/>
        <v>937862.77</v>
      </c>
      <c r="L90" s="331"/>
      <c r="M90" s="332"/>
      <c r="N90" s="333"/>
      <c r="O90" s="226"/>
      <c r="P90" s="226"/>
      <c r="Q90" s="228"/>
      <c r="R90" s="293"/>
      <c r="S90" s="290"/>
      <c r="T90" s="329">
        <f t="shared" si="58"/>
        <v>937862.77</v>
      </c>
      <c r="U90" s="331">
        <v>1</v>
      </c>
      <c r="V90" s="332">
        <v>1</v>
      </c>
      <c r="W90" s="333">
        <v>71429</v>
      </c>
      <c r="X90" s="226"/>
      <c r="Y90" s="226"/>
      <c r="Z90" s="228">
        <f t="shared" si="64"/>
        <v>71429</v>
      </c>
      <c r="AA90" s="293">
        <f t="shared" si="59"/>
        <v>71429</v>
      </c>
      <c r="AB90" s="290">
        <f t="shared" si="60"/>
        <v>937862.77</v>
      </c>
      <c r="AC90" s="331">
        <v>1</v>
      </c>
      <c r="AD90" s="332">
        <v>1</v>
      </c>
      <c r="AE90" s="333">
        <v>71429</v>
      </c>
      <c r="AF90" s="226"/>
      <c r="AG90" s="226"/>
      <c r="AH90" s="228">
        <f t="shared" si="65"/>
        <v>71429</v>
      </c>
      <c r="AI90" s="293">
        <f t="shared" si="61"/>
        <v>71429</v>
      </c>
      <c r="AJ90" s="290">
        <f t="shared" si="66"/>
        <v>937862.77</v>
      </c>
      <c r="AK90" s="331">
        <v>1</v>
      </c>
      <c r="AL90" s="332">
        <v>1</v>
      </c>
      <c r="AM90" s="333">
        <v>71429</v>
      </c>
      <c r="AN90" s="226"/>
      <c r="AO90" s="226"/>
      <c r="AP90" s="228">
        <f t="shared" si="67"/>
        <v>71429</v>
      </c>
      <c r="AQ90" s="293">
        <f t="shared" si="62"/>
        <v>71429</v>
      </c>
      <c r="AR90" s="290">
        <f t="shared" si="68"/>
        <v>937862.77</v>
      </c>
    </row>
    <row r="91" spans="1:44" ht="17.25" x14ac:dyDescent="0.25">
      <c r="A91" s="327">
        <v>4</v>
      </c>
      <c r="B91" s="814" t="s">
        <v>2015</v>
      </c>
      <c r="C91" s="820" t="s">
        <v>586</v>
      </c>
      <c r="D91" s="331">
        <v>1</v>
      </c>
      <c r="E91" s="332">
        <v>1</v>
      </c>
      <c r="F91" s="333">
        <v>76389</v>
      </c>
      <c r="G91" s="226"/>
      <c r="H91" s="226"/>
      <c r="I91" s="228">
        <f t="shared" si="69"/>
        <v>76389</v>
      </c>
      <c r="J91" s="293">
        <f t="shared" si="57"/>
        <v>76389</v>
      </c>
      <c r="K91" s="290">
        <f t="shared" si="63"/>
        <v>1002987.5700000001</v>
      </c>
      <c r="L91" s="331"/>
      <c r="M91" s="332"/>
      <c r="N91" s="333"/>
      <c r="O91" s="226"/>
      <c r="P91" s="226"/>
      <c r="Q91" s="228"/>
      <c r="R91" s="293"/>
      <c r="S91" s="290"/>
      <c r="T91" s="329">
        <f t="shared" si="58"/>
        <v>1002987.5700000001</v>
      </c>
      <c r="U91" s="331">
        <v>1</v>
      </c>
      <c r="V91" s="332">
        <v>1</v>
      </c>
      <c r="W91" s="333">
        <v>76389</v>
      </c>
      <c r="X91" s="226"/>
      <c r="Y91" s="226"/>
      <c r="Z91" s="228">
        <f t="shared" si="64"/>
        <v>76389</v>
      </c>
      <c r="AA91" s="293">
        <f t="shared" si="59"/>
        <v>76389</v>
      </c>
      <c r="AB91" s="290">
        <f t="shared" si="60"/>
        <v>1002987.5700000001</v>
      </c>
      <c r="AC91" s="331">
        <v>1</v>
      </c>
      <c r="AD91" s="332">
        <v>1</v>
      </c>
      <c r="AE91" s="333">
        <v>76389</v>
      </c>
      <c r="AF91" s="226"/>
      <c r="AG91" s="226"/>
      <c r="AH91" s="228">
        <f t="shared" si="65"/>
        <v>76389</v>
      </c>
      <c r="AI91" s="293">
        <f t="shared" si="61"/>
        <v>76389</v>
      </c>
      <c r="AJ91" s="290">
        <f t="shared" si="66"/>
        <v>1002987.5700000001</v>
      </c>
      <c r="AK91" s="331">
        <v>1</v>
      </c>
      <c r="AL91" s="332">
        <v>1</v>
      </c>
      <c r="AM91" s="333">
        <v>76389</v>
      </c>
      <c r="AN91" s="226"/>
      <c r="AO91" s="226"/>
      <c r="AP91" s="228">
        <f t="shared" si="67"/>
        <v>76389</v>
      </c>
      <c r="AQ91" s="293">
        <f t="shared" si="62"/>
        <v>76389</v>
      </c>
      <c r="AR91" s="290">
        <f t="shared" si="68"/>
        <v>1002987.5700000001</v>
      </c>
    </row>
    <row r="92" spans="1:44" ht="17.25" x14ac:dyDescent="0.25">
      <c r="A92" s="327">
        <v>5</v>
      </c>
      <c r="B92" s="814" t="s">
        <v>1077</v>
      </c>
      <c r="C92" s="820" t="s">
        <v>586</v>
      </c>
      <c r="D92" s="331">
        <v>1</v>
      </c>
      <c r="E92" s="332">
        <v>1</v>
      </c>
      <c r="F92" s="333">
        <v>76389</v>
      </c>
      <c r="G92" s="226"/>
      <c r="H92" s="226"/>
      <c r="I92" s="228">
        <f t="shared" si="69"/>
        <v>76389</v>
      </c>
      <c r="J92" s="293">
        <f t="shared" si="57"/>
        <v>76389</v>
      </c>
      <c r="K92" s="290">
        <f t="shared" si="63"/>
        <v>1002987.5700000001</v>
      </c>
      <c r="L92" s="331"/>
      <c r="M92" s="332"/>
      <c r="N92" s="333"/>
      <c r="O92" s="226"/>
      <c r="P92" s="226"/>
      <c r="Q92" s="228"/>
      <c r="R92" s="293"/>
      <c r="S92" s="290"/>
      <c r="T92" s="329">
        <f t="shared" si="58"/>
        <v>1002987.5700000001</v>
      </c>
      <c r="U92" s="331">
        <v>1</v>
      </c>
      <c r="V92" s="332">
        <v>1</v>
      </c>
      <c r="W92" s="333">
        <v>76389</v>
      </c>
      <c r="X92" s="226"/>
      <c r="Y92" s="226"/>
      <c r="Z92" s="228">
        <f t="shared" si="64"/>
        <v>76389</v>
      </c>
      <c r="AA92" s="293">
        <f t="shared" si="59"/>
        <v>76389</v>
      </c>
      <c r="AB92" s="290">
        <f t="shared" si="60"/>
        <v>1002987.5700000001</v>
      </c>
      <c r="AC92" s="331">
        <v>1</v>
      </c>
      <c r="AD92" s="332">
        <v>1</v>
      </c>
      <c r="AE92" s="333">
        <v>76389</v>
      </c>
      <c r="AF92" s="226"/>
      <c r="AG92" s="226"/>
      <c r="AH92" s="228">
        <f t="shared" si="65"/>
        <v>76389</v>
      </c>
      <c r="AI92" s="293">
        <f t="shared" si="61"/>
        <v>76389</v>
      </c>
      <c r="AJ92" s="290">
        <f t="shared" si="66"/>
        <v>1002987.5700000001</v>
      </c>
      <c r="AK92" s="331">
        <v>1</v>
      </c>
      <c r="AL92" s="332">
        <v>1</v>
      </c>
      <c r="AM92" s="333">
        <v>76389</v>
      </c>
      <c r="AN92" s="226"/>
      <c r="AO92" s="226"/>
      <c r="AP92" s="228">
        <f t="shared" si="67"/>
        <v>76389</v>
      </c>
      <c r="AQ92" s="293">
        <f t="shared" si="62"/>
        <v>76389</v>
      </c>
      <c r="AR92" s="290">
        <f t="shared" si="68"/>
        <v>1002987.5700000001</v>
      </c>
    </row>
    <row r="93" spans="1:44" ht="17.25" x14ac:dyDescent="0.25">
      <c r="A93" s="327">
        <v>6</v>
      </c>
      <c r="B93" s="814" t="s">
        <v>817</v>
      </c>
      <c r="C93" s="821" t="s">
        <v>565</v>
      </c>
      <c r="D93" s="331">
        <v>1</v>
      </c>
      <c r="E93" s="332">
        <v>1.6</v>
      </c>
      <c r="F93" s="333">
        <v>66140</v>
      </c>
      <c r="G93" s="226"/>
      <c r="H93" s="226"/>
      <c r="I93" s="228">
        <f t="shared" si="69"/>
        <v>105824</v>
      </c>
      <c r="J93" s="293">
        <f t="shared" si="57"/>
        <v>105824</v>
      </c>
      <c r="K93" s="290">
        <f t="shared" si="63"/>
        <v>1389469.12</v>
      </c>
      <c r="L93" s="331"/>
      <c r="M93" s="332"/>
      <c r="N93" s="333"/>
      <c r="O93" s="226"/>
      <c r="P93" s="226"/>
      <c r="Q93" s="228"/>
      <c r="R93" s="293"/>
      <c r="S93" s="290"/>
      <c r="T93" s="329">
        <f t="shared" si="58"/>
        <v>1389469.12</v>
      </c>
      <c r="U93" s="331">
        <v>1</v>
      </c>
      <c r="V93" s="332">
        <v>1.6</v>
      </c>
      <c r="W93" s="333">
        <v>66140</v>
      </c>
      <c r="X93" s="226"/>
      <c r="Y93" s="226"/>
      <c r="Z93" s="228">
        <f t="shared" si="64"/>
        <v>105824</v>
      </c>
      <c r="AA93" s="293">
        <f t="shared" si="59"/>
        <v>105824</v>
      </c>
      <c r="AB93" s="290">
        <f t="shared" si="60"/>
        <v>1389469.12</v>
      </c>
      <c r="AC93" s="331">
        <v>1</v>
      </c>
      <c r="AD93" s="332">
        <v>1.6</v>
      </c>
      <c r="AE93" s="333">
        <v>66140</v>
      </c>
      <c r="AF93" s="226"/>
      <c r="AG93" s="226"/>
      <c r="AH93" s="228">
        <f t="shared" si="65"/>
        <v>105824</v>
      </c>
      <c r="AI93" s="293">
        <f t="shared" si="61"/>
        <v>105824</v>
      </c>
      <c r="AJ93" s="290">
        <f t="shared" si="66"/>
        <v>1389469.12</v>
      </c>
      <c r="AK93" s="331">
        <v>1</v>
      </c>
      <c r="AL93" s="332">
        <v>1.6</v>
      </c>
      <c r="AM93" s="333">
        <v>66140</v>
      </c>
      <c r="AN93" s="226"/>
      <c r="AO93" s="226"/>
      <c r="AP93" s="228">
        <f t="shared" si="67"/>
        <v>105824</v>
      </c>
      <c r="AQ93" s="293">
        <f t="shared" si="62"/>
        <v>105824</v>
      </c>
      <c r="AR93" s="290">
        <f t="shared" si="68"/>
        <v>1389469.12</v>
      </c>
    </row>
    <row r="94" spans="1:44" ht="17.25" x14ac:dyDescent="0.25">
      <c r="A94" s="327">
        <v>7</v>
      </c>
      <c r="B94" s="814" t="s">
        <v>2268</v>
      </c>
      <c r="C94" s="821" t="s">
        <v>566</v>
      </c>
      <c r="D94" s="331">
        <v>1</v>
      </c>
      <c r="E94" s="332">
        <v>1.5</v>
      </c>
      <c r="F94" s="333">
        <v>66140</v>
      </c>
      <c r="G94" s="226"/>
      <c r="H94" s="226"/>
      <c r="I94" s="228">
        <f t="shared" si="69"/>
        <v>99210</v>
      </c>
      <c r="J94" s="293">
        <f t="shared" si="57"/>
        <v>99210</v>
      </c>
      <c r="K94" s="290">
        <f t="shared" si="63"/>
        <v>1302627.3</v>
      </c>
      <c r="L94" s="331"/>
      <c r="M94" s="332"/>
      <c r="N94" s="333"/>
      <c r="O94" s="226"/>
      <c r="P94" s="226"/>
      <c r="Q94" s="228"/>
      <c r="R94" s="293"/>
      <c r="S94" s="290"/>
      <c r="T94" s="329">
        <f t="shared" si="58"/>
        <v>1302627.3</v>
      </c>
      <c r="U94" s="331">
        <v>1</v>
      </c>
      <c r="V94" s="332">
        <v>1.5</v>
      </c>
      <c r="W94" s="333">
        <v>66140</v>
      </c>
      <c r="X94" s="226"/>
      <c r="Y94" s="226"/>
      <c r="Z94" s="228">
        <f t="shared" si="64"/>
        <v>99210</v>
      </c>
      <c r="AA94" s="293">
        <f t="shared" si="59"/>
        <v>99210</v>
      </c>
      <c r="AB94" s="290">
        <f t="shared" si="60"/>
        <v>1302627.3</v>
      </c>
      <c r="AC94" s="331">
        <v>1</v>
      </c>
      <c r="AD94" s="332">
        <v>1.5</v>
      </c>
      <c r="AE94" s="333">
        <v>66140</v>
      </c>
      <c r="AF94" s="226"/>
      <c r="AG94" s="226"/>
      <c r="AH94" s="228">
        <f t="shared" si="65"/>
        <v>99210</v>
      </c>
      <c r="AI94" s="293">
        <f t="shared" si="61"/>
        <v>99210</v>
      </c>
      <c r="AJ94" s="290">
        <f t="shared" si="66"/>
        <v>1302627.3</v>
      </c>
      <c r="AK94" s="331">
        <v>1</v>
      </c>
      <c r="AL94" s="332">
        <v>1.5</v>
      </c>
      <c r="AM94" s="333">
        <v>66140</v>
      </c>
      <c r="AN94" s="226"/>
      <c r="AO94" s="226"/>
      <c r="AP94" s="228">
        <f t="shared" si="67"/>
        <v>99210</v>
      </c>
      <c r="AQ94" s="293">
        <f t="shared" si="62"/>
        <v>99210</v>
      </c>
      <c r="AR94" s="290">
        <f t="shared" si="68"/>
        <v>1302627.3</v>
      </c>
    </row>
    <row r="95" spans="1:44" ht="17.25" x14ac:dyDescent="0.25">
      <c r="A95" s="327">
        <v>9</v>
      </c>
      <c r="B95" s="814" t="s">
        <v>1078</v>
      </c>
      <c r="C95" s="945" t="s">
        <v>910</v>
      </c>
      <c r="D95" s="331">
        <v>1</v>
      </c>
      <c r="E95" s="332">
        <v>1.4</v>
      </c>
      <c r="F95" s="333">
        <v>66140</v>
      </c>
      <c r="G95" s="226"/>
      <c r="H95" s="226"/>
      <c r="I95" s="228">
        <f t="shared" si="69"/>
        <v>92596</v>
      </c>
      <c r="J95" s="293">
        <f t="shared" ref="J95:J101" si="70">+E95*F95+H95</f>
        <v>92596</v>
      </c>
      <c r="K95" s="290">
        <f t="shared" si="63"/>
        <v>1215785.48</v>
      </c>
      <c r="L95" s="331"/>
      <c r="M95" s="332"/>
      <c r="N95" s="333"/>
      <c r="O95" s="226"/>
      <c r="P95" s="226"/>
      <c r="Q95" s="228"/>
      <c r="R95" s="293"/>
      <c r="S95" s="290"/>
      <c r="T95" s="329">
        <f t="shared" si="58"/>
        <v>1215785.48</v>
      </c>
      <c r="U95" s="331">
        <v>1</v>
      </c>
      <c r="V95" s="332">
        <v>1.4</v>
      </c>
      <c r="W95" s="333">
        <v>66140</v>
      </c>
      <c r="X95" s="226"/>
      <c r="Y95" s="226"/>
      <c r="Z95" s="228">
        <f t="shared" si="64"/>
        <v>92596</v>
      </c>
      <c r="AA95" s="293">
        <f t="shared" ref="AA95:AA101" si="71">+V95*W95+Y95</f>
        <v>92596</v>
      </c>
      <c r="AB95" s="290">
        <f t="shared" si="60"/>
        <v>1215785.48</v>
      </c>
      <c r="AC95" s="331">
        <v>1</v>
      </c>
      <c r="AD95" s="332">
        <v>1.4</v>
      </c>
      <c r="AE95" s="333">
        <v>66140</v>
      </c>
      <c r="AF95" s="226"/>
      <c r="AG95" s="226"/>
      <c r="AH95" s="228">
        <f t="shared" si="65"/>
        <v>92596</v>
      </c>
      <c r="AI95" s="293">
        <f t="shared" si="61"/>
        <v>92596</v>
      </c>
      <c r="AJ95" s="290">
        <f t="shared" si="66"/>
        <v>1215785.48</v>
      </c>
      <c r="AK95" s="331">
        <v>1</v>
      </c>
      <c r="AL95" s="332">
        <v>1.4</v>
      </c>
      <c r="AM95" s="333">
        <v>66140</v>
      </c>
      <c r="AN95" s="226"/>
      <c r="AO95" s="226"/>
      <c r="AP95" s="228">
        <f t="shared" si="67"/>
        <v>92596</v>
      </c>
      <c r="AQ95" s="293">
        <f t="shared" si="62"/>
        <v>92596</v>
      </c>
      <c r="AR95" s="290">
        <f t="shared" si="68"/>
        <v>1215785.48</v>
      </c>
    </row>
    <row r="96" spans="1:44" ht="17.25" x14ac:dyDescent="0.25">
      <c r="A96" s="327">
        <v>10</v>
      </c>
      <c r="B96" s="814" t="s">
        <v>351</v>
      </c>
      <c r="C96" s="945" t="s">
        <v>581</v>
      </c>
      <c r="D96" s="331">
        <v>1</v>
      </c>
      <c r="E96" s="332">
        <v>1</v>
      </c>
      <c r="F96" s="333">
        <v>71429</v>
      </c>
      <c r="G96" s="226"/>
      <c r="H96" s="226"/>
      <c r="I96" s="228">
        <f t="shared" si="69"/>
        <v>71429</v>
      </c>
      <c r="J96" s="293">
        <f t="shared" si="70"/>
        <v>71429</v>
      </c>
      <c r="K96" s="290">
        <f t="shared" si="63"/>
        <v>937862.77</v>
      </c>
      <c r="L96" s="331"/>
      <c r="M96" s="332"/>
      <c r="N96" s="333"/>
      <c r="O96" s="226"/>
      <c r="P96" s="226"/>
      <c r="Q96" s="228"/>
      <c r="R96" s="293"/>
      <c r="S96" s="290"/>
      <c r="T96" s="329">
        <f t="shared" si="58"/>
        <v>937862.77</v>
      </c>
      <c r="U96" s="331">
        <v>1</v>
      </c>
      <c r="V96" s="332">
        <v>1</v>
      </c>
      <c r="W96" s="333">
        <v>71429</v>
      </c>
      <c r="X96" s="226"/>
      <c r="Y96" s="226"/>
      <c r="Z96" s="228">
        <f t="shared" si="64"/>
        <v>71429</v>
      </c>
      <c r="AA96" s="293">
        <f t="shared" si="71"/>
        <v>71429</v>
      </c>
      <c r="AB96" s="290">
        <f t="shared" si="60"/>
        <v>937862.77</v>
      </c>
      <c r="AC96" s="331">
        <v>1</v>
      </c>
      <c r="AD96" s="332">
        <v>1</v>
      </c>
      <c r="AE96" s="333">
        <v>71429</v>
      </c>
      <c r="AF96" s="226"/>
      <c r="AG96" s="226"/>
      <c r="AH96" s="228">
        <f t="shared" si="65"/>
        <v>71429</v>
      </c>
      <c r="AI96" s="293">
        <f t="shared" si="61"/>
        <v>71429</v>
      </c>
      <c r="AJ96" s="290">
        <f t="shared" si="66"/>
        <v>937862.77</v>
      </c>
      <c r="AK96" s="331">
        <v>1</v>
      </c>
      <c r="AL96" s="332">
        <v>1</v>
      </c>
      <c r="AM96" s="333">
        <v>71429</v>
      </c>
      <c r="AN96" s="226"/>
      <c r="AO96" s="226"/>
      <c r="AP96" s="228">
        <f t="shared" si="67"/>
        <v>71429</v>
      </c>
      <c r="AQ96" s="293">
        <f t="shared" si="62"/>
        <v>71429</v>
      </c>
      <c r="AR96" s="290">
        <f t="shared" si="68"/>
        <v>937862.77</v>
      </c>
    </row>
    <row r="97" spans="1:44" ht="17.25" x14ac:dyDescent="0.25">
      <c r="A97" s="327">
        <v>11</v>
      </c>
      <c r="B97" s="814" t="s">
        <v>352</v>
      </c>
      <c r="C97" s="945" t="s">
        <v>581</v>
      </c>
      <c r="D97" s="331">
        <v>1</v>
      </c>
      <c r="E97" s="332">
        <v>1</v>
      </c>
      <c r="F97" s="333">
        <v>71429</v>
      </c>
      <c r="G97" s="226"/>
      <c r="H97" s="226"/>
      <c r="I97" s="228">
        <f t="shared" si="69"/>
        <v>71429</v>
      </c>
      <c r="J97" s="293">
        <f t="shared" si="70"/>
        <v>71429</v>
      </c>
      <c r="K97" s="290">
        <f t="shared" si="63"/>
        <v>937862.77</v>
      </c>
      <c r="L97" s="331"/>
      <c r="M97" s="332"/>
      <c r="N97" s="333"/>
      <c r="O97" s="226"/>
      <c r="P97" s="226"/>
      <c r="Q97" s="228"/>
      <c r="R97" s="293"/>
      <c r="S97" s="290"/>
      <c r="T97" s="329">
        <f t="shared" si="58"/>
        <v>937862.77</v>
      </c>
      <c r="U97" s="331">
        <v>1</v>
      </c>
      <c r="V97" s="332">
        <v>1</v>
      </c>
      <c r="W97" s="333">
        <v>71429</v>
      </c>
      <c r="X97" s="226"/>
      <c r="Y97" s="226"/>
      <c r="Z97" s="228">
        <f t="shared" si="64"/>
        <v>71429</v>
      </c>
      <c r="AA97" s="293">
        <f t="shared" si="71"/>
        <v>71429</v>
      </c>
      <c r="AB97" s="290">
        <f t="shared" si="60"/>
        <v>937862.77</v>
      </c>
      <c r="AC97" s="331">
        <v>1</v>
      </c>
      <c r="AD97" s="332">
        <v>1</v>
      </c>
      <c r="AE97" s="333">
        <v>71429</v>
      </c>
      <c r="AF97" s="226"/>
      <c r="AG97" s="226"/>
      <c r="AH97" s="228">
        <f t="shared" si="65"/>
        <v>71429</v>
      </c>
      <c r="AI97" s="293">
        <f t="shared" si="61"/>
        <v>71429</v>
      </c>
      <c r="AJ97" s="290">
        <f t="shared" si="66"/>
        <v>937862.77</v>
      </c>
      <c r="AK97" s="331">
        <v>1</v>
      </c>
      <c r="AL97" s="332">
        <v>1</v>
      </c>
      <c r="AM97" s="333">
        <v>71429</v>
      </c>
      <c r="AN97" s="226"/>
      <c r="AO97" s="226"/>
      <c r="AP97" s="228">
        <f t="shared" si="67"/>
        <v>71429</v>
      </c>
      <c r="AQ97" s="293">
        <f t="shared" si="62"/>
        <v>71429</v>
      </c>
      <c r="AR97" s="290">
        <f t="shared" si="68"/>
        <v>937862.77</v>
      </c>
    </row>
    <row r="98" spans="1:44" ht="17.25" x14ac:dyDescent="0.25">
      <c r="A98" s="327">
        <v>12</v>
      </c>
      <c r="B98" s="814" t="s">
        <v>353</v>
      </c>
      <c r="C98" s="945" t="s">
        <v>581</v>
      </c>
      <c r="D98" s="331">
        <v>1</v>
      </c>
      <c r="E98" s="332">
        <v>1</v>
      </c>
      <c r="F98" s="333">
        <v>71429</v>
      </c>
      <c r="G98" s="226"/>
      <c r="H98" s="226"/>
      <c r="I98" s="228">
        <f t="shared" si="69"/>
        <v>71429</v>
      </c>
      <c r="J98" s="293">
        <f t="shared" si="70"/>
        <v>71429</v>
      </c>
      <c r="K98" s="290">
        <f t="shared" si="63"/>
        <v>937862.77</v>
      </c>
      <c r="L98" s="331"/>
      <c r="M98" s="332"/>
      <c r="N98" s="333"/>
      <c r="O98" s="226"/>
      <c r="P98" s="226"/>
      <c r="Q98" s="228"/>
      <c r="R98" s="293"/>
      <c r="S98" s="290"/>
      <c r="T98" s="329">
        <f t="shared" si="58"/>
        <v>937862.77</v>
      </c>
      <c r="U98" s="331">
        <v>1</v>
      </c>
      <c r="V98" s="332">
        <v>1</v>
      </c>
      <c r="W98" s="333">
        <v>71429</v>
      </c>
      <c r="X98" s="226"/>
      <c r="Y98" s="226"/>
      <c r="Z98" s="228">
        <f t="shared" si="64"/>
        <v>71429</v>
      </c>
      <c r="AA98" s="293">
        <f t="shared" si="71"/>
        <v>71429</v>
      </c>
      <c r="AB98" s="290">
        <f t="shared" si="60"/>
        <v>937862.77</v>
      </c>
      <c r="AC98" s="331">
        <v>1</v>
      </c>
      <c r="AD98" s="332">
        <v>1</v>
      </c>
      <c r="AE98" s="333">
        <v>71429</v>
      </c>
      <c r="AF98" s="226"/>
      <c r="AG98" s="226"/>
      <c r="AH98" s="228">
        <f t="shared" si="65"/>
        <v>71429</v>
      </c>
      <c r="AI98" s="293">
        <f t="shared" si="61"/>
        <v>71429</v>
      </c>
      <c r="AJ98" s="290">
        <f t="shared" si="66"/>
        <v>937862.77</v>
      </c>
      <c r="AK98" s="331">
        <v>1</v>
      </c>
      <c r="AL98" s="332">
        <v>1</v>
      </c>
      <c r="AM98" s="333">
        <v>71429</v>
      </c>
      <c r="AN98" s="226"/>
      <c r="AO98" s="226"/>
      <c r="AP98" s="228">
        <f t="shared" si="67"/>
        <v>71429</v>
      </c>
      <c r="AQ98" s="293">
        <f t="shared" si="62"/>
        <v>71429</v>
      </c>
      <c r="AR98" s="290">
        <f t="shared" si="68"/>
        <v>937862.77</v>
      </c>
    </row>
    <row r="99" spans="1:44" ht="17.25" x14ac:dyDescent="0.25">
      <c r="A99" s="327">
        <v>13</v>
      </c>
      <c r="B99" s="814" t="s">
        <v>2016</v>
      </c>
      <c r="C99" s="945" t="s">
        <v>581</v>
      </c>
      <c r="D99" s="331">
        <v>1</v>
      </c>
      <c r="E99" s="332">
        <v>1</v>
      </c>
      <c r="F99" s="333">
        <v>71429</v>
      </c>
      <c r="G99" s="226"/>
      <c r="H99" s="226"/>
      <c r="I99" s="228">
        <f t="shared" si="69"/>
        <v>71429</v>
      </c>
      <c r="J99" s="293">
        <f t="shared" si="70"/>
        <v>71429</v>
      </c>
      <c r="K99" s="290">
        <f t="shared" si="63"/>
        <v>937862.77</v>
      </c>
      <c r="L99" s="331"/>
      <c r="M99" s="332"/>
      <c r="N99" s="333"/>
      <c r="O99" s="226"/>
      <c r="P99" s="226"/>
      <c r="Q99" s="228"/>
      <c r="R99" s="293"/>
      <c r="S99" s="290"/>
      <c r="T99" s="329">
        <f t="shared" si="58"/>
        <v>937862.77</v>
      </c>
      <c r="U99" s="331">
        <v>1</v>
      </c>
      <c r="V99" s="332">
        <v>1</v>
      </c>
      <c r="W99" s="333">
        <v>71429</v>
      </c>
      <c r="X99" s="226"/>
      <c r="Y99" s="226"/>
      <c r="Z99" s="228">
        <f t="shared" si="64"/>
        <v>71429</v>
      </c>
      <c r="AA99" s="293">
        <f t="shared" si="71"/>
        <v>71429</v>
      </c>
      <c r="AB99" s="290">
        <f t="shared" si="60"/>
        <v>937862.77</v>
      </c>
      <c r="AC99" s="331">
        <v>1</v>
      </c>
      <c r="AD99" s="332">
        <v>1</v>
      </c>
      <c r="AE99" s="333">
        <v>71429</v>
      </c>
      <c r="AF99" s="226"/>
      <c r="AG99" s="226"/>
      <c r="AH99" s="228">
        <f t="shared" si="65"/>
        <v>71429</v>
      </c>
      <c r="AI99" s="293">
        <f t="shared" si="61"/>
        <v>71429</v>
      </c>
      <c r="AJ99" s="290">
        <f t="shared" si="66"/>
        <v>937862.77</v>
      </c>
      <c r="AK99" s="331">
        <v>1</v>
      </c>
      <c r="AL99" s="332">
        <v>1</v>
      </c>
      <c r="AM99" s="333">
        <v>71429</v>
      </c>
      <c r="AN99" s="226"/>
      <c r="AO99" s="226"/>
      <c r="AP99" s="228">
        <f t="shared" si="67"/>
        <v>71429</v>
      </c>
      <c r="AQ99" s="293">
        <f t="shared" si="62"/>
        <v>71429</v>
      </c>
      <c r="AR99" s="290">
        <f t="shared" si="68"/>
        <v>937862.77</v>
      </c>
    </row>
    <row r="100" spans="1:44" ht="17.25" x14ac:dyDescent="0.25">
      <c r="A100" s="327">
        <v>14</v>
      </c>
      <c r="B100" s="814" t="s">
        <v>1055</v>
      </c>
      <c r="C100" s="945" t="s">
        <v>581</v>
      </c>
      <c r="D100" s="331">
        <v>1</v>
      </c>
      <c r="E100" s="332">
        <v>1</v>
      </c>
      <c r="F100" s="333">
        <v>71429</v>
      </c>
      <c r="G100" s="226"/>
      <c r="H100" s="226"/>
      <c r="I100" s="228">
        <f t="shared" si="69"/>
        <v>71429</v>
      </c>
      <c r="J100" s="293">
        <f t="shared" si="70"/>
        <v>71429</v>
      </c>
      <c r="K100" s="290">
        <f t="shared" si="63"/>
        <v>937862.77</v>
      </c>
      <c r="L100" s="331"/>
      <c r="M100" s="332"/>
      <c r="N100" s="333"/>
      <c r="O100" s="226"/>
      <c r="P100" s="226"/>
      <c r="Q100" s="228"/>
      <c r="R100" s="293"/>
      <c r="S100" s="290"/>
      <c r="T100" s="329">
        <f t="shared" si="58"/>
        <v>937862.77</v>
      </c>
      <c r="U100" s="331">
        <v>1</v>
      </c>
      <c r="V100" s="332">
        <v>1</v>
      </c>
      <c r="W100" s="333">
        <v>71429</v>
      </c>
      <c r="X100" s="226"/>
      <c r="Y100" s="226"/>
      <c r="Z100" s="228">
        <f t="shared" si="64"/>
        <v>71429</v>
      </c>
      <c r="AA100" s="293">
        <f t="shared" si="71"/>
        <v>71429</v>
      </c>
      <c r="AB100" s="290">
        <f t="shared" si="60"/>
        <v>937862.77</v>
      </c>
      <c r="AC100" s="331">
        <v>1</v>
      </c>
      <c r="AD100" s="332">
        <v>1</v>
      </c>
      <c r="AE100" s="333">
        <v>71429</v>
      </c>
      <c r="AF100" s="226"/>
      <c r="AG100" s="226"/>
      <c r="AH100" s="228">
        <f t="shared" si="65"/>
        <v>71429</v>
      </c>
      <c r="AI100" s="293">
        <f t="shared" si="61"/>
        <v>71429</v>
      </c>
      <c r="AJ100" s="290">
        <f t="shared" si="66"/>
        <v>937862.77</v>
      </c>
      <c r="AK100" s="331">
        <v>1</v>
      </c>
      <c r="AL100" s="332">
        <v>1</v>
      </c>
      <c r="AM100" s="333">
        <v>71429</v>
      </c>
      <c r="AN100" s="226"/>
      <c r="AO100" s="226"/>
      <c r="AP100" s="228">
        <f t="shared" si="67"/>
        <v>71429</v>
      </c>
      <c r="AQ100" s="293">
        <f t="shared" si="62"/>
        <v>71429</v>
      </c>
      <c r="AR100" s="290">
        <f t="shared" si="68"/>
        <v>937862.77</v>
      </c>
    </row>
    <row r="101" spans="1:44" ht="17.25" x14ac:dyDescent="0.25">
      <c r="A101" s="327">
        <v>15</v>
      </c>
      <c r="B101" s="814" t="s">
        <v>354</v>
      </c>
      <c r="C101" s="945" t="s">
        <v>581</v>
      </c>
      <c r="D101" s="334">
        <v>1</v>
      </c>
      <c r="E101" s="335">
        <v>1</v>
      </c>
      <c r="F101" s="336">
        <v>71429</v>
      </c>
      <c r="G101" s="665"/>
      <c r="H101" s="665"/>
      <c r="I101" s="666">
        <f t="shared" si="69"/>
        <v>71429</v>
      </c>
      <c r="J101" s="667">
        <f t="shared" si="70"/>
        <v>71429</v>
      </c>
      <c r="K101" s="668">
        <f t="shared" si="63"/>
        <v>937862.77</v>
      </c>
      <c r="L101" s="334"/>
      <c r="M101" s="335"/>
      <c r="N101" s="336"/>
      <c r="O101" s="665"/>
      <c r="P101" s="665"/>
      <c r="Q101" s="666"/>
      <c r="R101" s="667"/>
      <c r="S101" s="668"/>
      <c r="T101" s="674">
        <f t="shared" si="58"/>
        <v>937862.77</v>
      </c>
      <c r="U101" s="334">
        <v>1</v>
      </c>
      <c r="V101" s="335">
        <v>1</v>
      </c>
      <c r="W101" s="336">
        <v>71429</v>
      </c>
      <c r="X101" s="665"/>
      <c r="Y101" s="665"/>
      <c r="Z101" s="666">
        <f t="shared" si="64"/>
        <v>71429</v>
      </c>
      <c r="AA101" s="667">
        <f t="shared" si="71"/>
        <v>71429</v>
      </c>
      <c r="AB101" s="668">
        <f t="shared" si="60"/>
        <v>937862.77</v>
      </c>
      <c r="AC101" s="334">
        <v>1</v>
      </c>
      <c r="AD101" s="335">
        <v>1</v>
      </c>
      <c r="AE101" s="336">
        <v>71429</v>
      </c>
      <c r="AF101" s="665"/>
      <c r="AG101" s="665"/>
      <c r="AH101" s="666">
        <f t="shared" si="65"/>
        <v>71429</v>
      </c>
      <c r="AI101" s="667">
        <f t="shared" si="61"/>
        <v>71429</v>
      </c>
      <c r="AJ101" s="668">
        <f t="shared" si="66"/>
        <v>937862.77</v>
      </c>
      <c r="AK101" s="334">
        <v>1</v>
      </c>
      <c r="AL101" s="335">
        <v>1</v>
      </c>
      <c r="AM101" s="336">
        <v>71429</v>
      </c>
      <c r="AN101" s="665"/>
      <c r="AO101" s="665"/>
      <c r="AP101" s="666">
        <f t="shared" si="67"/>
        <v>71429</v>
      </c>
      <c r="AQ101" s="667">
        <f t="shared" si="62"/>
        <v>71429</v>
      </c>
      <c r="AR101" s="668">
        <f t="shared" si="68"/>
        <v>937862.77</v>
      </c>
    </row>
    <row r="102" spans="1:44" ht="18" thickBot="1" x14ac:dyDescent="0.3">
      <c r="A102" s="851"/>
      <c r="B102" s="811" t="s">
        <v>2395</v>
      </c>
      <c r="C102" s="945"/>
      <c r="D102" s="852"/>
      <c r="E102" s="332"/>
      <c r="F102" s="333"/>
      <c r="G102" s="226"/>
      <c r="H102" s="226"/>
      <c r="I102" s="226">
        <f>9*1000</f>
        <v>9000</v>
      </c>
      <c r="J102" s="226">
        <f>+I102</f>
        <v>9000</v>
      </c>
      <c r="K102" s="333"/>
      <c r="L102" s="852"/>
      <c r="M102" s="332"/>
      <c r="N102" s="333"/>
      <c r="O102" s="226"/>
      <c r="P102" s="226"/>
      <c r="Q102" s="226"/>
      <c r="R102" s="333"/>
      <c r="S102" s="333"/>
      <c r="T102" s="226">
        <f>+J102*12</f>
        <v>108000</v>
      </c>
      <c r="U102" s="852"/>
      <c r="V102" s="332"/>
      <c r="W102" s="333"/>
      <c r="X102" s="226"/>
      <c r="Y102" s="226"/>
      <c r="Z102" s="226">
        <f>+I102</f>
        <v>9000</v>
      </c>
      <c r="AA102" s="226">
        <f>+J102</f>
        <v>9000</v>
      </c>
      <c r="AB102" s="226">
        <f>+T102</f>
        <v>108000</v>
      </c>
      <c r="AC102" s="852"/>
      <c r="AD102" s="332"/>
      <c r="AE102" s="333"/>
      <c r="AF102" s="226"/>
      <c r="AG102" s="226"/>
      <c r="AH102" s="226">
        <f>+I102</f>
        <v>9000</v>
      </c>
      <c r="AI102" s="226">
        <f>+J102</f>
        <v>9000</v>
      </c>
      <c r="AJ102" s="226">
        <f>+AB102</f>
        <v>108000</v>
      </c>
      <c r="AK102" s="852"/>
      <c r="AL102" s="332"/>
      <c r="AM102" s="333"/>
      <c r="AN102" s="226"/>
      <c r="AO102" s="226"/>
      <c r="AP102" s="226">
        <f>+I102</f>
        <v>9000</v>
      </c>
      <c r="AQ102" s="226">
        <f>+J102</f>
        <v>9000</v>
      </c>
      <c r="AR102" s="226">
        <f>+T102</f>
        <v>108000</v>
      </c>
    </row>
    <row r="103" spans="1:44" ht="23.25" thickBot="1" x14ac:dyDescent="0.3">
      <c r="A103" s="1468" t="s">
        <v>47</v>
      </c>
      <c r="B103" s="1469"/>
      <c r="C103" s="1469"/>
      <c r="D103" s="670">
        <f>SUM(D88:D102)</f>
        <v>14</v>
      </c>
      <c r="E103" s="670">
        <f t="shared" ref="E103:AR103" si="72">SUM(E88:E102)</f>
        <v>16.25</v>
      </c>
      <c r="F103" s="670">
        <f t="shared" si="72"/>
        <v>983481</v>
      </c>
      <c r="G103" s="670">
        <f t="shared" si="72"/>
        <v>0</v>
      </c>
      <c r="H103" s="670">
        <f t="shared" si="72"/>
        <v>0</v>
      </c>
      <c r="I103" s="670">
        <f t="shared" si="72"/>
        <v>1141296</v>
      </c>
      <c r="J103" s="670">
        <f t="shared" si="72"/>
        <v>1141296</v>
      </c>
      <c r="K103" s="670">
        <f t="shared" si="72"/>
        <v>14867046.479999997</v>
      </c>
      <c r="L103" s="670">
        <f t="shared" si="72"/>
        <v>0</v>
      </c>
      <c r="M103" s="670">
        <f t="shared" si="72"/>
        <v>0</v>
      </c>
      <c r="N103" s="670">
        <f t="shared" si="72"/>
        <v>0</v>
      </c>
      <c r="O103" s="670">
        <f t="shared" si="72"/>
        <v>0</v>
      </c>
      <c r="P103" s="670">
        <f t="shared" si="72"/>
        <v>0</v>
      </c>
      <c r="Q103" s="670">
        <f t="shared" si="72"/>
        <v>0</v>
      </c>
      <c r="R103" s="670">
        <f t="shared" si="72"/>
        <v>0</v>
      </c>
      <c r="S103" s="670">
        <f t="shared" si="72"/>
        <v>0</v>
      </c>
      <c r="T103" s="670">
        <f t="shared" si="72"/>
        <v>14975046.479999997</v>
      </c>
      <c r="U103" s="670">
        <f t="shared" si="72"/>
        <v>14</v>
      </c>
      <c r="V103" s="670">
        <f t="shared" si="72"/>
        <v>16.25</v>
      </c>
      <c r="W103" s="670">
        <f t="shared" si="72"/>
        <v>983481</v>
      </c>
      <c r="X103" s="670">
        <f t="shared" si="72"/>
        <v>0</v>
      </c>
      <c r="Y103" s="670">
        <f t="shared" si="72"/>
        <v>0</v>
      </c>
      <c r="Z103" s="670">
        <f t="shared" si="72"/>
        <v>1141296</v>
      </c>
      <c r="AA103" s="670">
        <f t="shared" si="72"/>
        <v>1141296</v>
      </c>
      <c r="AB103" s="670">
        <f t="shared" si="72"/>
        <v>14975046.479999997</v>
      </c>
      <c r="AC103" s="670">
        <f t="shared" si="72"/>
        <v>14</v>
      </c>
      <c r="AD103" s="670">
        <f t="shared" si="72"/>
        <v>16.25</v>
      </c>
      <c r="AE103" s="670">
        <f t="shared" si="72"/>
        <v>983481</v>
      </c>
      <c r="AF103" s="670">
        <f t="shared" si="72"/>
        <v>0</v>
      </c>
      <c r="AG103" s="670">
        <f t="shared" si="72"/>
        <v>0</v>
      </c>
      <c r="AH103" s="670">
        <f t="shared" si="72"/>
        <v>1141296</v>
      </c>
      <c r="AI103" s="670">
        <f t="shared" si="72"/>
        <v>1141296</v>
      </c>
      <c r="AJ103" s="670">
        <f t="shared" si="72"/>
        <v>14975046.479999997</v>
      </c>
      <c r="AK103" s="670">
        <f t="shared" si="72"/>
        <v>14</v>
      </c>
      <c r="AL103" s="670">
        <f t="shared" si="72"/>
        <v>16.25</v>
      </c>
      <c r="AM103" s="670">
        <f t="shared" si="72"/>
        <v>983481</v>
      </c>
      <c r="AN103" s="670">
        <f t="shared" si="72"/>
        <v>0</v>
      </c>
      <c r="AO103" s="670">
        <f t="shared" si="72"/>
        <v>0</v>
      </c>
      <c r="AP103" s="670">
        <f t="shared" si="72"/>
        <v>1141296</v>
      </c>
      <c r="AQ103" s="670">
        <f t="shared" si="72"/>
        <v>1141296</v>
      </c>
      <c r="AR103" s="670">
        <f t="shared" si="72"/>
        <v>14975046.479999997</v>
      </c>
    </row>
    <row r="104" spans="1:44" ht="17.25" x14ac:dyDescent="0.25">
      <c r="B104" s="328"/>
    </row>
    <row r="105" spans="1:44" ht="17.25" thickBot="1" x14ac:dyDescent="0.3"/>
    <row r="106" spans="1:44" s="323" customFormat="1" ht="22.5" customHeight="1" thickBot="1" x14ac:dyDescent="0.3">
      <c r="A106" s="1466" t="s">
        <v>842</v>
      </c>
      <c r="B106" s="1467"/>
      <c r="C106" s="1470"/>
      <c r="D106" s="886" t="s">
        <v>67</v>
      </c>
      <c r="E106" s="887"/>
      <c r="F106" s="887"/>
      <c r="G106" s="887"/>
      <c r="H106" s="887"/>
      <c r="I106" s="887"/>
      <c r="J106" s="887"/>
      <c r="K106" s="887"/>
      <c r="L106" s="886"/>
      <c r="M106" s="887"/>
      <c r="N106" s="887"/>
      <c r="O106" s="887"/>
      <c r="P106" s="887"/>
      <c r="Q106" s="887"/>
      <c r="R106" s="887"/>
      <c r="S106" s="887"/>
      <c r="T106" s="887"/>
      <c r="U106" s="886" t="s">
        <v>67</v>
      </c>
      <c r="V106" s="887"/>
      <c r="W106" s="887"/>
      <c r="X106" s="887"/>
      <c r="Y106" s="887"/>
      <c r="Z106" s="887"/>
      <c r="AA106" s="887"/>
      <c r="AB106" s="887"/>
      <c r="AC106" s="886" t="s">
        <v>67</v>
      </c>
      <c r="AD106" s="887"/>
      <c r="AE106" s="887"/>
      <c r="AF106" s="887"/>
      <c r="AG106" s="887"/>
      <c r="AH106" s="887"/>
      <c r="AI106" s="887"/>
      <c r="AJ106" s="887"/>
      <c r="AK106" s="886" t="s">
        <v>67</v>
      </c>
      <c r="AL106" s="887"/>
      <c r="AM106" s="887"/>
      <c r="AN106" s="887"/>
      <c r="AO106" s="887"/>
      <c r="AP106" s="887"/>
      <c r="AQ106" s="887"/>
      <c r="AR106" s="888"/>
    </row>
    <row r="107" spans="1:44" s="323" customFormat="1" ht="24" customHeight="1" thickBot="1" x14ac:dyDescent="0.3">
      <c r="A107" s="1474" t="s">
        <v>335</v>
      </c>
      <c r="B107" s="1475"/>
      <c r="C107" s="1476"/>
      <c r="D107" s="1435" t="s">
        <v>1842</v>
      </c>
      <c r="E107" s="1436"/>
      <c r="F107" s="1436"/>
      <c r="G107" s="1436"/>
      <c r="H107" s="1436"/>
      <c r="I107" s="1436"/>
      <c r="J107" s="1436"/>
      <c r="K107" s="1437"/>
      <c r="L107" s="1550"/>
      <c r="M107" s="1551"/>
      <c r="N107" s="1551"/>
      <c r="O107" s="1551"/>
      <c r="P107" s="1551"/>
      <c r="Q107" s="1551"/>
      <c r="R107" s="1551"/>
      <c r="S107" s="1552"/>
      <c r="T107" s="1205"/>
      <c r="U107" s="1553" t="s">
        <v>2127</v>
      </c>
      <c r="V107" s="1554"/>
      <c r="W107" s="1554"/>
      <c r="X107" s="1554"/>
      <c r="Y107" s="1554"/>
      <c r="Z107" s="1554"/>
      <c r="AA107" s="1554"/>
      <c r="AB107" s="1437"/>
      <c r="AC107" s="1435" t="s">
        <v>2128</v>
      </c>
      <c r="AD107" s="1436"/>
      <c r="AE107" s="1436"/>
      <c r="AF107" s="1436"/>
      <c r="AG107" s="1436"/>
      <c r="AH107" s="1436"/>
      <c r="AI107" s="1436"/>
      <c r="AJ107" s="1437"/>
      <c r="AK107" s="1435" t="s">
        <v>2480</v>
      </c>
      <c r="AL107" s="1436"/>
      <c r="AM107" s="1436"/>
      <c r="AN107" s="1436"/>
      <c r="AO107" s="1436"/>
      <c r="AP107" s="1436"/>
      <c r="AQ107" s="1436"/>
      <c r="AR107" s="1437"/>
    </row>
    <row r="108" spans="1:44" s="323" customFormat="1" ht="82.5" customHeight="1" thickBot="1" x14ac:dyDescent="0.3">
      <c r="A108" s="324" t="s">
        <v>10</v>
      </c>
      <c r="B108" s="325" t="s">
        <v>54</v>
      </c>
      <c r="C108" s="326" t="s">
        <v>55</v>
      </c>
      <c r="D108" s="339" t="s">
        <v>56</v>
      </c>
      <c r="E108" s="493" t="s">
        <v>104</v>
      </c>
      <c r="F108" s="493" t="s">
        <v>62</v>
      </c>
      <c r="G108" s="492" t="s">
        <v>58</v>
      </c>
      <c r="H108" s="493" t="s">
        <v>59</v>
      </c>
      <c r="I108" s="492" t="s">
        <v>929</v>
      </c>
      <c r="J108" s="493" t="s">
        <v>840</v>
      </c>
      <c r="K108" s="558" t="s">
        <v>1050</v>
      </c>
      <c r="L108" s="339"/>
      <c r="M108" s="493"/>
      <c r="N108" s="493"/>
      <c r="O108" s="492"/>
      <c r="P108" s="494"/>
      <c r="Q108" s="492"/>
      <c r="R108" s="492"/>
      <c r="S108" s="558"/>
      <c r="T108" s="558" t="s">
        <v>1896</v>
      </c>
      <c r="U108" s="339" t="s">
        <v>56</v>
      </c>
      <c r="V108" s="493" t="s">
        <v>104</v>
      </c>
      <c r="W108" s="493" t="s">
        <v>62</v>
      </c>
      <c r="X108" s="492" t="s">
        <v>58</v>
      </c>
      <c r="Y108" s="494" t="s">
        <v>59</v>
      </c>
      <c r="Z108" s="492" t="s">
        <v>929</v>
      </c>
      <c r="AA108" s="492" t="s">
        <v>840</v>
      </c>
      <c r="AB108" s="1184" t="s">
        <v>2150</v>
      </c>
      <c r="AC108" s="492" t="s">
        <v>56</v>
      </c>
      <c r="AD108" s="493" t="s">
        <v>104</v>
      </c>
      <c r="AE108" s="493" t="s">
        <v>62</v>
      </c>
      <c r="AF108" s="493" t="s">
        <v>58</v>
      </c>
      <c r="AG108" s="493" t="s">
        <v>59</v>
      </c>
      <c r="AH108" s="493" t="s">
        <v>929</v>
      </c>
      <c r="AI108" s="493" t="s">
        <v>840</v>
      </c>
      <c r="AJ108" s="673" t="s">
        <v>2151</v>
      </c>
      <c r="AK108" s="339" t="s">
        <v>56</v>
      </c>
      <c r="AL108" s="493" t="s">
        <v>104</v>
      </c>
      <c r="AM108" s="493" t="s">
        <v>62</v>
      </c>
      <c r="AN108" s="493" t="s">
        <v>58</v>
      </c>
      <c r="AO108" s="493" t="s">
        <v>59</v>
      </c>
      <c r="AP108" s="493" t="s">
        <v>929</v>
      </c>
      <c r="AQ108" s="493" t="s">
        <v>840</v>
      </c>
      <c r="AR108" s="558" t="s">
        <v>2503</v>
      </c>
    </row>
    <row r="109" spans="1:44" s="330" customFormat="1" ht="17.25" x14ac:dyDescent="0.25">
      <c r="A109" s="327">
        <v>1</v>
      </c>
      <c r="B109" s="819" t="s">
        <v>2227</v>
      </c>
      <c r="C109" s="948" t="s">
        <v>566</v>
      </c>
      <c r="D109" s="291">
        <v>1</v>
      </c>
      <c r="E109" s="292">
        <v>1.5</v>
      </c>
      <c r="F109" s="293">
        <v>66140</v>
      </c>
      <c r="G109" s="230"/>
      <c r="H109" s="230"/>
      <c r="I109" s="228">
        <f t="shared" ref="I109:I130" si="73">E109*F109</f>
        <v>99210</v>
      </c>
      <c r="J109" s="293">
        <f>G109++E109*F109</f>
        <v>99210</v>
      </c>
      <c r="K109" s="290">
        <f>+J109*13.13</f>
        <v>1302627.3</v>
      </c>
      <c r="L109" s="291"/>
      <c r="M109" s="292"/>
      <c r="N109" s="293"/>
      <c r="O109" s="230"/>
      <c r="P109" s="230"/>
      <c r="Q109" s="228"/>
      <c r="R109" s="293"/>
      <c r="S109" s="290"/>
      <c r="T109" s="329">
        <f t="shared" ref="T109:T130" si="74">K109+S109</f>
        <v>1302627.3</v>
      </c>
      <c r="U109" s="291">
        <v>1</v>
      </c>
      <c r="V109" s="292">
        <v>1.5</v>
      </c>
      <c r="W109" s="293">
        <v>66140</v>
      </c>
      <c r="X109" s="230"/>
      <c r="Y109" s="230"/>
      <c r="Z109" s="228">
        <f t="shared" ref="Z109:Z130" si="75">V109*W109</f>
        <v>99210</v>
      </c>
      <c r="AA109" s="293">
        <f>X109++V109*W109</f>
        <v>99210</v>
      </c>
      <c r="AB109" s="290">
        <f t="shared" ref="AB109:AB130" si="76">+AA109*13.13</f>
        <v>1302627.3</v>
      </c>
      <c r="AC109" s="291">
        <v>1</v>
      </c>
      <c r="AD109" s="292">
        <v>1.5</v>
      </c>
      <c r="AE109" s="293">
        <v>66140</v>
      </c>
      <c r="AF109" s="230"/>
      <c r="AG109" s="230"/>
      <c r="AH109" s="228">
        <f t="shared" ref="AH109:AH111" si="77">AD109*AE109</f>
        <v>99210</v>
      </c>
      <c r="AI109" s="293">
        <f>AF109++AD109*AE109</f>
        <v>99210</v>
      </c>
      <c r="AJ109" s="290">
        <f>+AI109*13.13</f>
        <v>1302627.3</v>
      </c>
      <c r="AK109" s="291">
        <v>1</v>
      </c>
      <c r="AL109" s="292">
        <v>1.5</v>
      </c>
      <c r="AM109" s="293">
        <v>66140</v>
      </c>
      <c r="AN109" s="230"/>
      <c r="AO109" s="230"/>
      <c r="AP109" s="228">
        <f t="shared" ref="AP109:AP111" si="78">AL109*AM109</f>
        <v>99210</v>
      </c>
      <c r="AQ109" s="293">
        <f>AN109++AL109*AM109</f>
        <v>99210</v>
      </c>
      <c r="AR109" s="290">
        <f>+AQ109*13.13</f>
        <v>1302627.3</v>
      </c>
    </row>
    <row r="110" spans="1:44" ht="17.25" x14ac:dyDescent="0.25">
      <c r="A110" s="327">
        <v>2</v>
      </c>
      <c r="B110" s="949" t="s">
        <v>91</v>
      </c>
      <c r="C110" s="945" t="s">
        <v>568</v>
      </c>
      <c r="D110" s="331">
        <v>1</v>
      </c>
      <c r="E110" s="292">
        <v>1.5</v>
      </c>
      <c r="F110" s="293">
        <v>66140</v>
      </c>
      <c r="G110" s="33"/>
      <c r="H110" s="33"/>
      <c r="I110" s="228">
        <f t="shared" si="73"/>
        <v>99210</v>
      </c>
      <c r="J110" s="293">
        <f>G110++E110*F110</f>
        <v>99210</v>
      </c>
      <c r="K110" s="290">
        <f t="shared" ref="K110:K130" si="79">+J110*13.13</f>
        <v>1302627.3</v>
      </c>
      <c r="L110" s="331"/>
      <c r="M110" s="332"/>
      <c r="N110" s="333"/>
      <c r="O110" s="33"/>
      <c r="P110" s="33"/>
      <c r="Q110" s="228"/>
      <c r="R110" s="293"/>
      <c r="S110" s="290"/>
      <c r="T110" s="329">
        <f t="shared" si="74"/>
        <v>1302627.3</v>
      </c>
      <c r="U110" s="331">
        <v>1</v>
      </c>
      <c r="V110" s="332">
        <v>1.5</v>
      </c>
      <c r="W110" s="293">
        <v>66140</v>
      </c>
      <c r="X110" s="33"/>
      <c r="Y110" s="33"/>
      <c r="Z110" s="228">
        <f t="shared" si="75"/>
        <v>99210</v>
      </c>
      <c r="AA110" s="293">
        <f t="shared" ref="AA110:AA130" si="80">X110++V110*W110</f>
        <v>99210</v>
      </c>
      <c r="AB110" s="290">
        <f t="shared" si="76"/>
        <v>1302627.3</v>
      </c>
      <c r="AC110" s="331">
        <v>1</v>
      </c>
      <c r="AD110" s="332">
        <v>1.5</v>
      </c>
      <c r="AE110" s="293">
        <v>66140</v>
      </c>
      <c r="AF110" s="33"/>
      <c r="AG110" s="33"/>
      <c r="AH110" s="228">
        <f t="shared" si="77"/>
        <v>99210</v>
      </c>
      <c r="AI110" s="293">
        <f t="shared" ref="AI110:AI111" si="81">AF110++AD110*AE110</f>
        <v>99210</v>
      </c>
      <c r="AJ110" s="290">
        <f t="shared" ref="AJ110:AJ130" si="82">+AI110*13.13</f>
        <v>1302627.3</v>
      </c>
      <c r="AK110" s="331">
        <v>1</v>
      </c>
      <c r="AL110" s="332">
        <v>1.5</v>
      </c>
      <c r="AM110" s="293">
        <v>66140</v>
      </c>
      <c r="AN110" s="33"/>
      <c r="AO110" s="33"/>
      <c r="AP110" s="228">
        <f t="shared" si="78"/>
        <v>99210</v>
      </c>
      <c r="AQ110" s="293">
        <f t="shared" ref="AQ110:AQ111" si="83">AN110++AL110*AM110</f>
        <v>99210</v>
      </c>
      <c r="AR110" s="290">
        <f t="shared" ref="AR110:AR130" si="84">+AQ110*13.13</f>
        <v>1302627.3</v>
      </c>
    </row>
    <row r="111" spans="1:44" ht="17.25" x14ac:dyDescent="0.25">
      <c r="A111" s="327">
        <v>3</v>
      </c>
      <c r="B111" s="950" t="s">
        <v>2228</v>
      </c>
      <c r="C111" s="948" t="s">
        <v>565</v>
      </c>
      <c r="D111" s="331">
        <v>1</v>
      </c>
      <c r="E111" s="292">
        <v>1.6</v>
      </c>
      <c r="F111" s="293">
        <v>66140</v>
      </c>
      <c r="G111" s="33"/>
      <c r="H111" s="33"/>
      <c r="I111" s="228">
        <f t="shared" si="73"/>
        <v>105824</v>
      </c>
      <c r="J111" s="293">
        <f>G111++E111*F111</f>
        <v>105824</v>
      </c>
      <c r="K111" s="290">
        <f t="shared" si="79"/>
        <v>1389469.12</v>
      </c>
      <c r="L111" s="331"/>
      <c r="M111" s="332"/>
      <c r="N111" s="333"/>
      <c r="O111" s="33"/>
      <c r="P111" s="33"/>
      <c r="Q111" s="228"/>
      <c r="R111" s="293"/>
      <c r="S111" s="290"/>
      <c r="T111" s="329">
        <f t="shared" si="74"/>
        <v>1389469.12</v>
      </c>
      <c r="U111" s="331">
        <v>1</v>
      </c>
      <c r="V111" s="332">
        <v>1.6</v>
      </c>
      <c r="W111" s="293">
        <v>66140</v>
      </c>
      <c r="X111" s="33"/>
      <c r="Y111" s="33"/>
      <c r="Z111" s="228">
        <f t="shared" si="75"/>
        <v>105824</v>
      </c>
      <c r="AA111" s="293">
        <f t="shared" si="80"/>
        <v>105824</v>
      </c>
      <c r="AB111" s="290">
        <f t="shared" si="76"/>
        <v>1389469.12</v>
      </c>
      <c r="AC111" s="331">
        <v>1</v>
      </c>
      <c r="AD111" s="332">
        <v>1.6</v>
      </c>
      <c r="AE111" s="293">
        <v>66140</v>
      </c>
      <c r="AF111" s="33"/>
      <c r="AG111" s="33"/>
      <c r="AH111" s="228">
        <f t="shared" si="77"/>
        <v>105824</v>
      </c>
      <c r="AI111" s="293">
        <f t="shared" si="81"/>
        <v>105824</v>
      </c>
      <c r="AJ111" s="290">
        <f t="shared" si="82"/>
        <v>1389469.12</v>
      </c>
      <c r="AK111" s="331">
        <v>1</v>
      </c>
      <c r="AL111" s="332">
        <v>1.6</v>
      </c>
      <c r="AM111" s="293">
        <v>66140</v>
      </c>
      <c r="AN111" s="33"/>
      <c r="AO111" s="33"/>
      <c r="AP111" s="228">
        <f t="shared" si="78"/>
        <v>105824</v>
      </c>
      <c r="AQ111" s="293">
        <f t="shared" si="83"/>
        <v>105824</v>
      </c>
      <c r="AR111" s="290">
        <f t="shared" si="84"/>
        <v>1389469.12</v>
      </c>
    </row>
    <row r="112" spans="1:44" ht="17.25" x14ac:dyDescent="0.25">
      <c r="A112" s="327">
        <v>4</v>
      </c>
      <c r="B112" s="819" t="s">
        <v>2229</v>
      </c>
      <c r="C112" s="945" t="s">
        <v>2252</v>
      </c>
      <c r="D112" s="331">
        <v>1</v>
      </c>
      <c r="E112" s="292">
        <v>1.25</v>
      </c>
      <c r="F112" s="293">
        <v>66140</v>
      </c>
      <c r="G112" s="33"/>
      <c r="H112" s="33"/>
      <c r="I112" s="228">
        <v>86000</v>
      </c>
      <c r="J112" s="293">
        <v>86000</v>
      </c>
      <c r="K112" s="290">
        <f t="shared" si="79"/>
        <v>1129180</v>
      </c>
      <c r="L112" s="331"/>
      <c r="M112" s="332"/>
      <c r="N112" s="333"/>
      <c r="O112" s="33"/>
      <c r="P112" s="33"/>
      <c r="Q112" s="228"/>
      <c r="R112" s="293"/>
      <c r="S112" s="290"/>
      <c r="T112" s="329">
        <f t="shared" si="74"/>
        <v>1129180</v>
      </c>
      <c r="U112" s="331">
        <v>1</v>
      </c>
      <c r="V112" s="332">
        <v>1.25</v>
      </c>
      <c r="W112" s="293">
        <v>66140</v>
      </c>
      <c r="X112" s="33"/>
      <c r="Y112" s="33"/>
      <c r="Z112" s="228">
        <v>86000</v>
      </c>
      <c r="AA112" s="293">
        <v>86000</v>
      </c>
      <c r="AB112" s="290">
        <f t="shared" si="76"/>
        <v>1129180</v>
      </c>
      <c r="AC112" s="331">
        <v>1</v>
      </c>
      <c r="AD112" s="332">
        <v>1.25</v>
      </c>
      <c r="AE112" s="293">
        <v>66140</v>
      </c>
      <c r="AF112" s="33"/>
      <c r="AG112" s="33"/>
      <c r="AH112" s="228">
        <v>86000</v>
      </c>
      <c r="AI112" s="293">
        <v>86000</v>
      </c>
      <c r="AJ112" s="290">
        <f t="shared" si="82"/>
        <v>1129180</v>
      </c>
      <c r="AK112" s="331">
        <v>1</v>
      </c>
      <c r="AL112" s="332">
        <v>1.25</v>
      </c>
      <c r="AM112" s="293">
        <v>66140</v>
      </c>
      <c r="AN112" s="33"/>
      <c r="AO112" s="33"/>
      <c r="AP112" s="228">
        <v>86000</v>
      </c>
      <c r="AQ112" s="293">
        <v>86000</v>
      </c>
      <c r="AR112" s="290">
        <f t="shared" si="84"/>
        <v>1129180</v>
      </c>
    </row>
    <row r="113" spans="1:44" ht="17.25" x14ac:dyDescent="0.25">
      <c r="A113" s="327">
        <v>5</v>
      </c>
      <c r="B113" s="819" t="s">
        <v>2230</v>
      </c>
      <c r="C113" s="948" t="s">
        <v>586</v>
      </c>
      <c r="D113" s="331">
        <v>1</v>
      </c>
      <c r="E113" s="292">
        <v>1</v>
      </c>
      <c r="F113" s="293">
        <v>76389</v>
      </c>
      <c r="G113" s="33"/>
      <c r="H113" s="33"/>
      <c r="I113" s="228">
        <f t="shared" si="73"/>
        <v>76389</v>
      </c>
      <c r="J113" s="293">
        <f t="shared" ref="J113:J130" si="85">G113++E113*F113</f>
        <v>76389</v>
      </c>
      <c r="K113" s="290">
        <f t="shared" si="79"/>
        <v>1002987.5700000001</v>
      </c>
      <c r="L113" s="331"/>
      <c r="M113" s="332"/>
      <c r="N113" s="333"/>
      <c r="O113" s="33"/>
      <c r="P113" s="33"/>
      <c r="Q113" s="228"/>
      <c r="R113" s="293"/>
      <c r="S113" s="290"/>
      <c r="T113" s="329">
        <f t="shared" si="74"/>
        <v>1002987.5700000001</v>
      </c>
      <c r="U113" s="331">
        <v>1</v>
      </c>
      <c r="V113" s="332">
        <v>1</v>
      </c>
      <c r="W113" s="293">
        <v>76389</v>
      </c>
      <c r="X113" s="33"/>
      <c r="Y113" s="33"/>
      <c r="Z113" s="228">
        <f t="shared" ref="Z113" si="86">V113*W113</f>
        <v>76389</v>
      </c>
      <c r="AA113" s="293">
        <f t="shared" si="80"/>
        <v>76389</v>
      </c>
      <c r="AB113" s="290">
        <f t="shared" si="76"/>
        <v>1002987.5700000001</v>
      </c>
      <c r="AC113" s="331">
        <v>1</v>
      </c>
      <c r="AD113" s="332">
        <v>1</v>
      </c>
      <c r="AE113" s="293">
        <v>76389</v>
      </c>
      <c r="AF113" s="33"/>
      <c r="AG113" s="33"/>
      <c r="AH113" s="228">
        <f t="shared" ref="AH113:AH130" si="87">AD113*AE113</f>
        <v>76389</v>
      </c>
      <c r="AI113" s="293">
        <f t="shared" ref="AI113:AI130" si="88">AF113++AD113*AE113</f>
        <v>76389</v>
      </c>
      <c r="AJ113" s="290">
        <f t="shared" si="82"/>
        <v>1002987.5700000001</v>
      </c>
      <c r="AK113" s="331">
        <v>1</v>
      </c>
      <c r="AL113" s="332">
        <v>1</v>
      </c>
      <c r="AM113" s="293">
        <v>76389</v>
      </c>
      <c r="AN113" s="33"/>
      <c r="AO113" s="33"/>
      <c r="AP113" s="228">
        <f t="shared" ref="AP113:AP130" si="89">AL113*AM113</f>
        <v>76389</v>
      </c>
      <c r="AQ113" s="293">
        <f t="shared" ref="AQ113:AQ130" si="90">AN113++AL113*AM113</f>
        <v>76389</v>
      </c>
      <c r="AR113" s="290">
        <f t="shared" si="84"/>
        <v>1002987.5700000001</v>
      </c>
    </row>
    <row r="114" spans="1:44" ht="17.25" x14ac:dyDescent="0.25">
      <c r="A114" s="327">
        <v>6</v>
      </c>
      <c r="B114" s="819" t="s">
        <v>2231</v>
      </c>
      <c r="C114" s="945" t="s">
        <v>910</v>
      </c>
      <c r="D114" s="331">
        <v>1</v>
      </c>
      <c r="E114" s="292">
        <v>1.4</v>
      </c>
      <c r="F114" s="293">
        <v>66140</v>
      </c>
      <c r="G114" s="33"/>
      <c r="H114" s="33"/>
      <c r="I114" s="228">
        <f t="shared" si="73"/>
        <v>92596</v>
      </c>
      <c r="J114" s="293">
        <f t="shared" si="85"/>
        <v>92596</v>
      </c>
      <c r="K114" s="290">
        <f t="shared" si="79"/>
        <v>1215785.48</v>
      </c>
      <c r="L114" s="331"/>
      <c r="M114" s="332"/>
      <c r="N114" s="333"/>
      <c r="O114" s="33"/>
      <c r="P114" s="33"/>
      <c r="Q114" s="228"/>
      <c r="R114" s="293"/>
      <c r="S114" s="290"/>
      <c r="T114" s="329">
        <f t="shared" si="74"/>
        <v>1215785.48</v>
      </c>
      <c r="U114" s="331">
        <v>1</v>
      </c>
      <c r="V114" s="332">
        <v>1.4</v>
      </c>
      <c r="W114" s="293">
        <v>66140</v>
      </c>
      <c r="X114" s="33"/>
      <c r="Y114" s="33"/>
      <c r="Z114" s="228">
        <f t="shared" si="75"/>
        <v>92596</v>
      </c>
      <c r="AA114" s="293">
        <f t="shared" si="80"/>
        <v>92596</v>
      </c>
      <c r="AB114" s="290">
        <f t="shared" si="76"/>
        <v>1215785.48</v>
      </c>
      <c r="AC114" s="331">
        <v>1</v>
      </c>
      <c r="AD114" s="332">
        <v>1.4</v>
      </c>
      <c r="AE114" s="293">
        <v>66140</v>
      </c>
      <c r="AF114" s="33"/>
      <c r="AG114" s="33"/>
      <c r="AH114" s="228">
        <f t="shared" si="87"/>
        <v>92596</v>
      </c>
      <c r="AI114" s="293">
        <f t="shared" si="88"/>
        <v>92596</v>
      </c>
      <c r="AJ114" s="290">
        <f t="shared" si="82"/>
        <v>1215785.48</v>
      </c>
      <c r="AK114" s="331">
        <v>1</v>
      </c>
      <c r="AL114" s="332">
        <v>1.4</v>
      </c>
      <c r="AM114" s="293">
        <v>66140</v>
      </c>
      <c r="AN114" s="33"/>
      <c r="AO114" s="33"/>
      <c r="AP114" s="228">
        <f t="shared" si="89"/>
        <v>92596</v>
      </c>
      <c r="AQ114" s="293">
        <f t="shared" si="90"/>
        <v>92596</v>
      </c>
      <c r="AR114" s="290">
        <f t="shared" si="84"/>
        <v>1215785.48</v>
      </c>
    </row>
    <row r="115" spans="1:44" ht="27" x14ac:dyDescent="0.25">
      <c r="A115" s="327">
        <v>7</v>
      </c>
      <c r="B115" s="951" t="s">
        <v>91</v>
      </c>
      <c r="C115" s="945" t="s">
        <v>2251</v>
      </c>
      <c r="D115" s="331">
        <v>1</v>
      </c>
      <c r="E115" s="292">
        <v>1</v>
      </c>
      <c r="F115" s="293">
        <v>71429</v>
      </c>
      <c r="G115" s="33"/>
      <c r="H115" s="33"/>
      <c r="I115" s="228">
        <f t="shared" si="73"/>
        <v>71429</v>
      </c>
      <c r="J115" s="293">
        <f t="shared" si="85"/>
        <v>71429</v>
      </c>
      <c r="K115" s="290">
        <f t="shared" si="79"/>
        <v>937862.77</v>
      </c>
      <c r="L115" s="331"/>
      <c r="M115" s="332"/>
      <c r="N115" s="333"/>
      <c r="O115" s="33"/>
      <c r="P115" s="33"/>
      <c r="Q115" s="228"/>
      <c r="R115" s="293"/>
      <c r="S115" s="290"/>
      <c r="T115" s="329">
        <f t="shared" si="74"/>
        <v>937862.77</v>
      </c>
      <c r="U115" s="331">
        <v>1</v>
      </c>
      <c r="V115" s="332">
        <v>1</v>
      </c>
      <c r="W115" s="293">
        <v>71429</v>
      </c>
      <c r="X115" s="33"/>
      <c r="Y115" s="33"/>
      <c r="Z115" s="228">
        <f t="shared" si="75"/>
        <v>71429</v>
      </c>
      <c r="AA115" s="293">
        <f t="shared" si="80"/>
        <v>71429</v>
      </c>
      <c r="AB115" s="290">
        <f t="shared" si="76"/>
        <v>937862.77</v>
      </c>
      <c r="AC115" s="331">
        <v>1</v>
      </c>
      <c r="AD115" s="332">
        <v>1</v>
      </c>
      <c r="AE115" s="293">
        <v>71429</v>
      </c>
      <c r="AF115" s="33"/>
      <c r="AG115" s="33"/>
      <c r="AH115" s="228">
        <f t="shared" si="87"/>
        <v>71429</v>
      </c>
      <c r="AI115" s="293">
        <f t="shared" si="88"/>
        <v>71429</v>
      </c>
      <c r="AJ115" s="290">
        <f t="shared" si="82"/>
        <v>937862.77</v>
      </c>
      <c r="AK115" s="331">
        <v>1</v>
      </c>
      <c r="AL115" s="332">
        <v>1</v>
      </c>
      <c r="AM115" s="293">
        <v>71429</v>
      </c>
      <c r="AN115" s="33"/>
      <c r="AO115" s="33"/>
      <c r="AP115" s="228">
        <f t="shared" si="89"/>
        <v>71429</v>
      </c>
      <c r="AQ115" s="293">
        <f t="shared" si="90"/>
        <v>71429</v>
      </c>
      <c r="AR115" s="290">
        <f t="shared" si="84"/>
        <v>937862.77</v>
      </c>
    </row>
    <row r="116" spans="1:44" ht="17.25" x14ac:dyDescent="0.25">
      <c r="A116" s="327">
        <v>8</v>
      </c>
      <c r="B116" s="819" t="s">
        <v>2232</v>
      </c>
      <c r="C116" s="948" t="s">
        <v>581</v>
      </c>
      <c r="D116" s="331">
        <v>1</v>
      </c>
      <c r="E116" s="292">
        <v>1</v>
      </c>
      <c r="F116" s="293">
        <v>71429</v>
      </c>
      <c r="G116" s="33"/>
      <c r="H116" s="33"/>
      <c r="I116" s="228">
        <f t="shared" si="73"/>
        <v>71429</v>
      </c>
      <c r="J116" s="293">
        <f t="shared" si="85"/>
        <v>71429</v>
      </c>
      <c r="K116" s="290">
        <f t="shared" si="79"/>
        <v>937862.77</v>
      </c>
      <c r="L116" s="331"/>
      <c r="M116" s="332"/>
      <c r="N116" s="333"/>
      <c r="O116" s="33"/>
      <c r="P116" s="33"/>
      <c r="Q116" s="228"/>
      <c r="R116" s="293"/>
      <c r="S116" s="290"/>
      <c r="T116" s="329">
        <f t="shared" si="74"/>
        <v>937862.77</v>
      </c>
      <c r="U116" s="331">
        <v>1</v>
      </c>
      <c r="V116" s="332">
        <v>1</v>
      </c>
      <c r="W116" s="293">
        <v>71429</v>
      </c>
      <c r="X116" s="33"/>
      <c r="Y116" s="33"/>
      <c r="Z116" s="228">
        <f t="shared" si="75"/>
        <v>71429</v>
      </c>
      <c r="AA116" s="293">
        <f t="shared" si="80"/>
        <v>71429</v>
      </c>
      <c r="AB116" s="290">
        <f t="shared" si="76"/>
        <v>937862.77</v>
      </c>
      <c r="AC116" s="331">
        <v>1</v>
      </c>
      <c r="AD116" s="332">
        <v>1</v>
      </c>
      <c r="AE116" s="293">
        <v>71429</v>
      </c>
      <c r="AF116" s="33"/>
      <c r="AG116" s="33"/>
      <c r="AH116" s="228">
        <f t="shared" si="87"/>
        <v>71429</v>
      </c>
      <c r="AI116" s="293">
        <f t="shared" si="88"/>
        <v>71429</v>
      </c>
      <c r="AJ116" s="290">
        <f t="shared" si="82"/>
        <v>937862.77</v>
      </c>
      <c r="AK116" s="331">
        <v>1</v>
      </c>
      <c r="AL116" s="332">
        <v>1</v>
      </c>
      <c r="AM116" s="293">
        <v>71429</v>
      </c>
      <c r="AN116" s="33"/>
      <c r="AO116" s="33"/>
      <c r="AP116" s="228">
        <f t="shared" si="89"/>
        <v>71429</v>
      </c>
      <c r="AQ116" s="293">
        <f t="shared" si="90"/>
        <v>71429</v>
      </c>
      <c r="AR116" s="290">
        <f t="shared" si="84"/>
        <v>937862.77</v>
      </c>
    </row>
    <row r="117" spans="1:44" ht="17.25" x14ac:dyDescent="0.25">
      <c r="A117" s="327">
        <v>9</v>
      </c>
      <c r="B117" s="819" t="s">
        <v>2233</v>
      </c>
      <c r="C117" s="948" t="s">
        <v>581</v>
      </c>
      <c r="D117" s="331">
        <v>1</v>
      </c>
      <c r="E117" s="292">
        <v>1</v>
      </c>
      <c r="F117" s="293">
        <v>71429</v>
      </c>
      <c r="G117" s="33"/>
      <c r="H117" s="33"/>
      <c r="I117" s="228">
        <f t="shared" si="73"/>
        <v>71429</v>
      </c>
      <c r="J117" s="293">
        <f t="shared" si="85"/>
        <v>71429</v>
      </c>
      <c r="K117" s="290">
        <f t="shared" si="79"/>
        <v>937862.77</v>
      </c>
      <c r="L117" s="331"/>
      <c r="M117" s="332"/>
      <c r="N117" s="333"/>
      <c r="O117" s="33"/>
      <c r="P117" s="33"/>
      <c r="Q117" s="228"/>
      <c r="R117" s="293"/>
      <c r="S117" s="290"/>
      <c r="T117" s="329">
        <f t="shared" si="74"/>
        <v>937862.77</v>
      </c>
      <c r="U117" s="331">
        <v>1</v>
      </c>
      <c r="V117" s="332">
        <v>1</v>
      </c>
      <c r="W117" s="293">
        <v>71429</v>
      </c>
      <c r="X117" s="33"/>
      <c r="Y117" s="33"/>
      <c r="Z117" s="228">
        <f t="shared" si="75"/>
        <v>71429</v>
      </c>
      <c r="AA117" s="293">
        <f t="shared" si="80"/>
        <v>71429</v>
      </c>
      <c r="AB117" s="290">
        <f t="shared" si="76"/>
        <v>937862.77</v>
      </c>
      <c r="AC117" s="331">
        <v>1</v>
      </c>
      <c r="AD117" s="332">
        <v>1</v>
      </c>
      <c r="AE117" s="293">
        <v>71429</v>
      </c>
      <c r="AF117" s="33"/>
      <c r="AG117" s="33"/>
      <c r="AH117" s="228">
        <f t="shared" si="87"/>
        <v>71429</v>
      </c>
      <c r="AI117" s="293">
        <f t="shared" si="88"/>
        <v>71429</v>
      </c>
      <c r="AJ117" s="290">
        <f t="shared" si="82"/>
        <v>937862.77</v>
      </c>
      <c r="AK117" s="331">
        <v>1</v>
      </c>
      <c r="AL117" s="332">
        <v>1</v>
      </c>
      <c r="AM117" s="293">
        <v>71429</v>
      </c>
      <c r="AN117" s="33"/>
      <c r="AO117" s="33"/>
      <c r="AP117" s="228">
        <f t="shared" si="89"/>
        <v>71429</v>
      </c>
      <c r="AQ117" s="293">
        <f t="shared" si="90"/>
        <v>71429</v>
      </c>
      <c r="AR117" s="290">
        <f t="shared" si="84"/>
        <v>937862.77</v>
      </c>
    </row>
    <row r="118" spans="1:44" ht="17.25" x14ac:dyDescent="0.25">
      <c r="A118" s="327">
        <v>10</v>
      </c>
      <c r="B118" s="819" t="s">
        <v>2234</v>
      </c>
      <c r="C118" s="948" t="s">
        <v>581</v>
      </c>
      <c r="D118" s="331">
        <v>1</v>
      </c>
      <c r="E118" s="292">
        <v>1</v>
      </c>
      <c r="F118" s="293">
        <v>71429</v>
      </c>
      <c r="G118" s="33"/>
      <c r="H118" s="33"/>
      <c r="I118" s="228">
        <f t="shared" si="73"/>
        <v>71429</v>
      </c>
      <c r="J118" s="293">
        <f t="shared" si="85"/>
        <v>71429</v>
      </c>
      <c r="K118" s="290">
        <f t="shared" si="79"/>
        <v>937862.77</v>
      </c>
      <c r="L118" s="331"/>
      <c r="M118" s="332"/>
      <c r="N118" s="333"/>
      <c r="O118" s="33"/>
      <c r="P118" s="33"/>
      <c r="Q118" s="228"/>
      <c r="R118" s="293"/>
      <c r="S118" s="290"/>
      <c r="T118" s="329">
        <f t="shared" si="74"/>
        <v>937862.77</v>
      </c>
      <c r="U118" s="331">
        <v>1</v>
      </c>
      <c r="V118" s="332">
        <v>1</v>
      </c>
      <c r="W118" s="293">
        <v>71429</v>
      </c>
      <c r="X118" s="33"/>
      <c r="Y118" s="33"/>
      <c r="Z118" s="228">
        <f t="shared" si="75"/>
        <v>71429</v>
      </c>
      <c r="AA118" s="293">
        <f t="shared" si="80"/>
        <v>71429</v>
      </c>
      <c r="AB118" s="290">
        <f t="shared" si="76"/>
        <v>937862.77</v>
      </c>
      <c r="AC118" s="331">
        <v>1</v>
      </c>
      <c r="AD118" s="332">
        <v>1</v>
      </c>
      <c r="AE118" s="293">
        <v>71429</v>
      </c>
      <c r="AF118" s="33"/>
      <c r="AG118" s="33"/>
      <c r="AH118" s="228">
        <f t="shared" si="87"/>
        <v>71429</v>
      </c>
      <c r="AI118" s="293">
        <f t="shared" si="88"/>
        <v>71429</v>
      </c>
      <c r="AJ118" s="290">
        <f t="shared" si="82"/>
        <v>937862.77</v>
      </c>
      <c r="AK118" s="331">
        <v>1</v>
      </c>
      <c r="AL118" s="332">
        <v>1</v>
      </c>
      <c r="AM118" s="293">
        <v>71429</v>
      </c>
      <c r="AN118" s="33"/>
      <c r="AO118" s="33"/>
      <c r="AP118" s="228">
        <f t="shared" si="89"/>
        <v>71429</v>
      </c>
      <c r="AQ118" s="293">
        <f t="shared" si="90"/>
        <v>71429</v>
      </c>
      <c r="AR118" s="290">
        <f t="shared" si="84"/>
        <v>937862.77</v>
      </c>
    </row>
    <row r="119" spans="1:44" ht="17.25" x14ac:dyDescent="0.25">
      <c r="A119" s="327">
        <v>11</v>
      </c>
      <c r="B119" s="819" t="s">
        <v>2235</v>
      </c>
      <c r="C119" s="948" t="s">
        <v>581</v>
      </c>
      <c r="D119" s="331">
        <v>1</v>
      </c>
      <c r="E119" s="292">
        <v>1</v>
      </c>
      <c r="F119" s="293">
        <v>71429</v>
      </c>
      <c r="G119" s="33"/>
      <c r="H119" s="33"/>
      <c r="I119" s="228">
        <f t="shared" si="73"/>
        <v>71429</v>
      </c>
      <c r="J119" s="293">
        <f t="shared" si="85"/>
        <v>71429</v>
      </c>
      <c r="K119" s="290">
        <f t="shared" si="79"/>
        <v>937862.77</v>
      </c>
      <c r="L119" s="331"/>
      <c r="M119" s="332"/>
      <c r="N119" s="333"/>
      <c r="O119" s="33"/>
      <c r="P119" s="33"/>
      <c r="Q119" s="228"/>
      <c r="R119" s="293"/>
      <c r="S119" s="290"/>
      <c r="T119" s="329">
        <f t="shared" si="74"/>
        <v>937862.77</v>
      </c>
      <c r="U119" s="331">
        <v>1</v>
      </c>
      <c r="V119" s="332">
        <v>1</v>
      </c>
      <c r="W119" s="293">
        <v>71429</v>
      </c>
      <c r="X119" s="33"/>
      <c r="Y119" s="33"/>
      <c r="Z119" s="228">
        <f t="shared" si="75"/>
        <v>71429</v>
      </c>
      <c r="AA119" s="293">
        <f t="shared" si="80"/>
        <v>71429</v>
      </c>
      <c r="AB119" s="290">
        <f t="shared" si="76"/>
        <v>937862.77</v>
      </c>
      <c r="AC119" s="331">
        <v>1</v>
      </c>
      <c r="AD119" s="332">
        <v>1</v>
      </c>
      <c r="AE119" s="293">
        <v>71429</v>
      </c>
      <c r="AF119" s="33"/>
      <c r="AG119" s="33"/>
      <c r="AH119" s="228">
        <f t="shared" si="87"/>
        <v>71429</v>
      </c>
      <c r="AI119" s="293">
        <f t="shared" si="88"/>
        <v>71429</v>
      </c>
      <c r="AJ119" s="290">
        <f t="shared" si="82"/>
        <v>937862.77</v>
      </c>
      <c r="AK119" s="331">
        <v>1</v>
      </c>
      <c r="AL119" s="332">
        <v>1</v>
      </c>
      <c r="AM119" s="293">
        <v>71429</v>
      </c>
      <c r="AN119" s="33"/>
      <c r="AO119" s="33"/>
      <c r="AP119" s="228">
        <f t="shared" si="89"/>
        <v>71429</v>
      </c>
      <c r="AQ119" s="293">
        <f t="shared" si="90"/>
        <v>71429</v>
      </c>
      <c r="AR119" s="290">
        <f t="shared" si="84"/>
        <v>937862.77</v>
      </c>
    </row>
    <row r="120" spans="1:44" ht="17.25" x14ac:dyDescent="0.25">
      <c r="A120" s="327">
        <v>12</v>
      </c>
      <c r="B120" s="819" t="s">
        <v>2236</v>
      </c>
      <c r="C120" s="948" t="s">
        <v>581</v>
      </c>
      <c r="D120" s="331">
        <v>1</v>
      </c>
      <c r="E120" s="292">
        <v>1</v>
      </c>
      <c r="F120" s="293">
        <v>71429</v>
      </c>
      <c r="G120" s="33"/>
      <c r="H120" s="33"/>
      <c r="I120" s="228">
        <f t="shared" si="73"/>
        <v>71429</v>
      </c>
      <c r="J120" s="293">
        <f t="shared" si="85"/>
        <v>71429</v>
      </c>
      <c r="K120" s="290">
        <f t="shared" si="79"/>
        <v>937862.77</v>
      </c>
      <c r="L120" s="331"/>
      <c r="M120" s="332"/>
      <c r="N120" s="333"/>
      <c r="O120" s="33"/>
      <c r="P120" s="33"/>
      <c r="Q120" s="228"/>
      <c r="R120" s="293"/>
      <c r="S120" s="290"/>
      <c r="T120" s="329">
        <f t="shared" si="74"/>
        <v>937862.77</v>
      </c>
      <c r="U120" s="331">
        <v>1</v>
      </c>
      <c r="V120" s="332">
        <v>1</v>
      </c>
      <c r="W120" s="293">
        <v>71429</v>
      </c>
      <c r="X120" s="33"/>
      <c r="Y120" s="33"/>
      <c r="Z120" s="228">
        <f t="shared" si="75"/>
        <v>71429</v>
      </c>
      <c r="AA120" s="293">
        <f t="shared" si="80"/>
        <v>71429</v>
      </c>
      <c r="AB120" s="290">
        <f t="shared" si="76"/>
        <v>937862.77</v>
      </c>
      <c r="AC120" s="331">
        <v>1</v>
      </c>
      <c r="AD120" s="332">
        <v>1</v>
      </c>
      <c r="AE120" s="293">
        <v>71429</v>
      </c>
      <c r="AF120" s="33"/>
      <c r="AG120" s="33"/>
      <c r="AH120" s="228">
        <f t="shared" si="87"/>
        <v>71429</v>
      </c>
      <c r="AI120" s="293">
        <f t="shared" si="88"/>
        <v>71429</v>
      </c>
      <c r="AJ120" s="290">
        <f t="shared" si="82"/>
        <v>937862.77</v>
      </c>
      <c r="AK120" s="331">
        <v>1</v>
      </c>
      <c r="AL120" s="332">
        <v>1</v>
      </c>
      <c r="AM120" s="293">
        <v>71429</v>
      </c>
      <c r="AN120" s="33"/>
      <c r="AO120" s="33"/>
      <c r="AP120" s="228">
        <f t="shared" si="89"/>
        <v>71429</v>
      </c>
      <c r="AQ120" s="293">
        <f t="shared" si="90"/>
        <v>71429</v>
      </c>
      <c r="AR120" s="290">
        <f t="shared" si="84"/>
        <v>937862.77</v>
      </c>
    </row>
    <row r="121" spans="1:44" ht="17.25" x14ac:dyDescent="0.25">
      <c r="A121" s="327">
        <v>13</v>
      </c>
      <c r="B121" s="819" t="s">
        <v>2237</v>
      </c>
      <c r="C121" s="948" t="s">
        <v>581</v>
      </c>
      <c r="D121" s="331">
        <v>1</v>
      </c>
      <c r="E121" s="292">
        <v>1</v>
      </c>
      <c r="F121" s="293">
        <v>71429</v>
      </c>
      <c r="G121" s="33"/>
      <c r="H121" s="33"/>
      <c r="I121" s="228">
        <f t="shared" si="73"/>
        <v>71429</v>
      </c>
      <c r="J121" s="293">
        <f t="shared" si="85"/>
        <v>71429</v>
      </c>
      <c r="K121" s="290">
        <f t="shared" si="79"/>
        <v>937862.77</v>
      </c>
      <c r="L121" s="331"/>
      <c r="M121" s="332"/>
      <c r="N121" s="333"/>
      <c r="O121" s="33"/>
      <c r="P121" s="33"/>
      <c r="Q121" s="228"/>
      <c r="R121" s="293"/>
      <c r="S121" s="290"/>
      <c r="T121" s="329">
        <f t="shared" si="74"/>
        <v>937862.77</v>
      </c>
      <c r="U121" s="331">
        <v>1</v>
      </c>
      <c r="V121" s="332">
        <v>1</v>
      </c>
      <c r="W121" s="293">
        <v>71429</v>
      </c>
      <c r="X121" s="33"/>
      <c r="Y121" s="33"/>
      <c r="Z121" s="228">
        <f t="shared" si="75"/>
        <v>71429</v>
      </c>
      <c r="AA121" s="293">
        <f t="shared" si="80"/>
        <v>71429</v>
      </c>
      <c r="AB121" s="290">
        <f t="shared" si="76"/>
        <v>937862.77</v>
      </c>
      <c r="AC121" s="331">
        <v>1</v>
      </c>
      <c r="AD121" s="332">
        <v>1</v>
      </c>
      <c r="AE121" s="293">
        <v>71429</v>
      </c>
      <c r="AF121" s="33"/>
      <c r="AG121" s="33"/>
      <c r="AH121" s="228">
        <f t="shared" si="87"/>
        <v>71429</v>
      </c>
      <c r="AI121" s="293">
        <f t="shared" si="88"/>
        <v>71429</v>
      </c>
      <c r="AJ121" s="290">
        <f t="shared" si="82"/>
        <v>937862.77</v>
      </c>
      <c r="AK121" s="331">
        <v>1</v>
      </c>
      <c r="AL121" s="332">
        <v>1</v>
      </c>
      <c r="AM121" s="293">
        <v>71429</v>
      </c>
      <c r="AN121" s="33"/>
      <c r="AO121" s="33"/>
      <c r="AP121" s="228">
        <f t="shared" si="89"/>
        <v>71429</v>
      </c>
      <c r="AQ121" s="293">
        <f t="shared" si="90"/>
        <v>71429</v>
      </c>
      <c r="AR121" s="290">
        <f t="shared" si="84"/>
        <v>937862.77</v>
      </c>
    </row>
    <row r="122" spans="1:44" ht="17.25" x14ac:dyDescent="0.25">
      <c r="A122" s="327">
        <v>14</v>
      </c>
      <c r="B122" s="819" t="s">
        <v>2238</v>
      </c>
      <c r="C122" s="948" t="s">
        <v>581</v>
      </c>
      <c r="D122" s="331">
        <v>1</v>
      </c>
      <c r="E122" s="292">
        <v>1</v>
      </c>
      <c r="F122" s="293">
        <v>71429</v>
      </c>
      <c r="G122" s="33"/>
      <c r="H122" s="33"/>
      <c r="I122" s="228">
        <f t="shared" si="73"/>
        <v>71429</v>
      </c>
      <c r="J122" s="293">
        <f t="shared" si="85"/>
        <v>71429</v>
      </c>
      <c r="K122" s="290">
        <f t="shared" si="79"/>
        <v>937862.77</v>
      </c>
      <c r="L122" s="331"/>
      <c r="M122" s="332"/>
      <c r="N122" s="333"/>
      <c r="O122" s="33"/>
      <c r="P122" s="33"/>
      <c r="Q122" s="228"/>
      <c r="R122" s="293"/>
      <c r="S122" s="290"/>
      <c r="T122" s="329">
        <f t="shared" si="74"/>
        <v>937862.77</v>
      </c>
      <c r="U122" s="331">
        <v>1</v>
      </c>
      <c r="V122" s="332">
        <v>1</v>
      </c>
      <c r="W122" s="293">
        <v>71429</v>
      </c>
      <c r="X122" s="33"/>
      <c r="Y122" s="33"/>
      <c r="Z122" s="228">
        <f t="shared" si="75"/>
        <v>71429</v>
      </c>
      <c r="AA122" s="293">
        <f t="shared" si="80"/>
        <v>71429</v>
      </c>
      <c r="AB122" s="290">
        <f t="shared" si="76"/>
        <v>937862.77</v>
      </c>
      <c r="AC122" s="331">
        <v>1</v>
      </c>
      <c r="AD122" s="332">
        <v>1</v>
      </c>
      <c r="AE122" s="293">
        <v>71429</v>
      </c>
      <c r="AF122" s="33"/>
      <c r="AG122" s="33"/>
      <c r="AH122" s="228">
        <f t="shared" si="87"/>
        <v>71429</v>
      </c>
      <c r="AI122" s="293">
        <f t="shared" si="88"/>
        <v>71429</v>
      </c>
      <c r="AJ122" s="290">
        <f t="shared" si="82"/>
        <v>937862.77</v>
      </c>
      <c r="AK122" s="331">
        <v>1</v>
      </c>
      <c r="AL122" s="332">
        <v>1</v>
      </c>
      <c r="AM122" s="293">
        <v>71429</v>
      </c>
      <c r="AN122" s="33"/>
      <c r="AO122" s="33"/>
      <c r="AP122" s="228">
        <f t="shared" si="89"/>
        <v>71429</v>
      </c>
      <c r="AQ122" s="293">
        <f t="shared" si="90"/>
        <v>71429</v>
      </c>
      <c r="AR122" s="290">
        <f t="shared" si="84"/>
        <v>937862.77</v>
      </c>
    </row>
    <row r="123" spans="1:44" ht="17.25" x14ac:dyDescent="0.25">
      <c r="A123" s="327">
        <v>15</v>
      </c>
      <c r="B123" s="819" t="s">
        <v>2239</v>
      </c>
      <c r="C123" s="948" t="s">
        <v>581</v>
      </c>
      <c r="D123" s="331">
        <v>1</v>
      </c>
      <c r="E123" s="292">
        <v>1</v>
      </c>
      <c r="F123" s="293">
        <v>71429</v>
      </c>
      <c r="G123" s="33"/>
      <c r="H123" s="33"/>
      <c r="I123" s="228">
        <f t="shared" si="73"/>
        <v>71429</v>
      </c>
      <c r="J123" s="293">
        <f t="shared" si="85"/>
        <v>71429</v>
      </c>
      <c r="K123" s="290">
        <f t="shared" si="79"/>
        <v>937862.77</v>
      </c>
      <c r="L123" s="331"/>
      <c r="M123" s="332"/>
      <c r="N123" s="333"/>
      <c r="O123" s="33"/>
      <c r="P123" s="33"/>
      <c r="Q123" s="228"/>
      <c r="R123" s="293"/>
      <c r="S123" s="290"/>
      <c r="T123" s="329">
        <f t="shared" si="74"/>
        <v>937862.77</v>
      </c>
      <c r="U123" s="331">
        <v>1</v>
      </c>
      <c r="V123" s="332">
        <v>1</v>
      </c>
      <c r="W123" s="293">
        <v>71429</v>
      </c>
      <c r="X123" s="33"/>
      <c r="Y123" s="33"/>
      <c r="Z123" s="228">
        <f t="shared" si="75"/>
        <v>71429</v>
      </c>
      <c r="AA123" s="293">
        <f t="shared" si="80"/>
        <v>71429</v>
      </c>
      <c r="AB123" s="290">
        <f t="shared" si="76"/>
        <v>937862.77</v>
      </c>
      <c r="AC123" s="331">
        <v>1</v>
      </c>
      <c r="AD123" s="332">
        <v>1</v>
      </c>
      <c r="AE123" s="293">
        <v>71429</v>
      </c>
      <c r="AF123" s="33"/>
      <c r="AG123" s="33"/>
      <c r="AH123" s="228">
        <f t="shared" si="87"/>
        <v>71429</v>
      </c>
      <c r="AI123" s="293">
        <f t="shared" si="88"/>
        <v>71429</v>
      </c>
      <c r="AJ123" s="290">
        <f t="shared" si="82"/>
        <v>937862.77</v>
      </c>
      <c r="AK123" s="331">
        <v>1</v>
      </c>
      <c r="AL123" s="332">
        <v>1</v>
      </c>
      <c r="AM123" s="293">
        <v>71429</v>
      </c>
      <c r="AN123" s="33"/>
      <c r="AO123" s="33"/>
      <c r="AP123" s="228">
        <f t="shared" si="89"/>
        <v>71429</v>
      </c>
      <c r="AQ123" s="293">
        <f t="shared" si="90"/>
        <v>71429</v>
      </c>
      <c r="AR123" s="290">
        <f t="shared" si="84"/>
        <v>937862.77</v>
      </c>
    </row>
    <row r="124" spans="1:44" ht="17.25" x14ac:dyDescent="0.25">
      <c r="A124" s="327">
        <v>16</v>
      </c>
      <c r="B124" s="819" t="s">
        <v>2240</v>
      </c>
      <c r="C124" s="948" t="s">
        <v>581</v>
      </c>
      <c r="D124" s="331">
        <v>1</v>
      </c>
      <c r="E124" s="292">
        <v>1</v>
      </c>
      <c r="F124" s="293">
        <v>71429</v>
      </c>
      <c r="G124" s="33"/>
      <c r="H124" s="33"/>
      <c r="I124" s="228">
        <f t="shared" si="73"/>
        <v>71429</v>
      </c>
      <c r="J124" s="293">
        <f t="shared" si="85"/>
        <v>71429</v>
      </c>
      <c r="K124" s="290">
        <f t="shared" si="79"/>
        <v>937862.77</v>
      </c>
      <c r="L124" s="331"/>
      <c r="M124" s="332"/>
      <c r="N124" s="333"/>
      <c r="O124" s="33"/>
      <c r="P124" s="33"/>
      <c r="Q124" s="228"/>
      <c r="R124" s="293"/>
      <c r="S124" s="290"/>
      <c r="T124" s="329">
        <f t="shared" si="74"/>
        <v>937862.77</v>
      </c>
      <c r="U124" s="331">
        <v>1</v>
      </c>
      <c r="V124" s="332">
        <v>1</v>
      </c>
      <c r="W124" s="293">
        <v>71429</v>
      </c>
      <c r="X124" s="33"/>
      <c r="Y124" s="33"/>
      <c r="Z124" s="228">
        <f t="shared" si="75"/>
        <v>71429</v>
      </c>
      <c r="AA124" s="293">
        <f t="shared" si="80"/>
        <v>71429</v>
      </c>
      <c r="AB124" s="290">
        <f t="shared" si="76"/>
        <v>937862.77</v>
      </c>
      <c r="AC124" s="331">
        <v>1</v>
      </c>
      <c r="AD124" s="332">
        <v>1</v>
      </c>
      <c r="AE124" s="293">
        <v>71429</v>
      </c>
      <c r="AF124" s="33"/>
      <c r="AG124" s="33"/>
      <c r="AH124" s="228">
        <f t="shared" si="87"/>
        <v>71429</v>
      </c>
      <c r="AI124" s="293">
        <f t="shared" si="88"/>
        <v>71429</v>
      </c>
      <c r="AJ124" s="290">
        <f t="shared" si="82"/>
        <v>937862.77</v>
      </c>
      <c r="AK124" s="331">
        <v>1</v>
      </c>
      <c r="AL124" s="332">
        <v>1</v>
      </c>
      <c r="AM124" s="293">
        <v>71429</v>
      </c>
      <c r="AN124" s="33"/>
      <c r="AO124" s="33"/>
      <c r="AP124" s="228">
        <f t="shared" si="89"/>
        <v>71429</v>
      </c>
      <c r="AQ124" s="293">
        <f t="shared" si="90"/>
        <v>71429</v>
      </c>
      <c r="AR124" s="290">
        <f t="shared" si="84"/>
        <v>937862.77</v>
      </c>
    </row>
    <row r="125" spans="1:44" ht="17.25" x14ac:dyDescent="0.25">
      <c r="A125" s="327">
        <v>17</v>
      </c>
      <c r="B125" s="819" t="s">
        <v>2241</v>
      </c>
      <c r="C125" s="948" t="s">
        <v>581</v>
      </c>
      <c r="D125" s="331">
        <v>1</v>
      </c>
      <c r="E125" s="292">
        <v>1</v>
      </c>
      <c r="F125" s="293">
        <v>71429</v>
      </c>
      <c r="G125" s="33"/>
      <c r="H125" s="33"/>
      <c r="I125" s="228">
        <f t="shared" si="73"/>
        <v>71429</v>
      </c>
      <c r="J125" s="293">
        <f t="shared" si="85"/>
        <v>71429</v>
      </c>
      <c r="K125" s="290">
        <f t="shared" si="79"/>
        <v>937862.77</v>
      </c>
      <c r="L125" s="331"/>
      <c r="M125" s="332"/>
      <c r="N125" s="333"/>
      <c r="O125" s="33"/>
      <c r="P125" s="33"/>
      <c r="Q125" s="228"/>
      <c r="R125" s="293"/>
      <c r="S125" s="290"/>
      <c r="T125" s="329">
        <f t="shared" si="74"/>
        <v>937862.77</v>
      </c>
      <c r="U125" s="331">
        <v>1</v>
      </c>
      <c r="V125" s="332">
        <v>1</v>
      </c>
      <c r="W125" s="293">
        <v>71429</v>
      </c>
      <c r="X125" s="33"/>
      <c r="Y125" s="33"/>
      <c r="Z125" s="228">
        <f t="shared" si="75"/>
        <v>71429</v>
      </c>
      <c r="AA125" s="293">
        <f t="shared" si="80"/>
        <v>71429</v>
      </c>
      <c r="AB125" s="290">
        <f t="shared" si="76"/>
        <v>937862.77</v>
      </c>
      <c r="AC125" s="331">
        <v>1</v>
      </c>
      <c r="AD125" s="332">
        <v>1</v>
      </c>
      <c r="AE125" s="293">
        <v>71429</v>
      </c>
      <c r="AF125" s="33"/>
      <c r="AG125" s="33"/>
      <c r="AH125" s="228">
        <f t="shared" si="87"/>
        <v>71429</v>
      </c>
      <c r="AI125" s="293">
        <f t="shared" si="88"/>
        <v>71429</v>
      </c>
      <c r="AJ125" s="290">
        <f t="shared" si="82"/>
        <v>937862.77</v>
      </c>
      <c r="AK125" s="331">
        <v>1</v>
      </c>
      <c r="AL125" s="332">
        <v>1</v>
      </c>
      <c r="AM125" s="293">
        <v>71429</v>
      </c>
      <c r="AN125" s="33"/>
      <c r="AO125" s="33"/>
      <c r="AP125" s="228">
        <f t="shared" si="89"/>
        <v>71429</v>
      </c>
      <c r="AQ125" s="293">
        <f t="shared" si="90"/>
        <v>71429</v>
      </c>
      <c r="AR125" s="290">
        <f t="shared" si="84"/>
        <v>937862.77</v>
      </c>
    </row>
    <row r="126" spans="1:44" ht="17.25" x14ac:dyDescent="0.25">
      <c r="A126" s="327">
        <v>18</v>
      </c>
      <c r="B126" s="952" t="s">
        <v>91</v>
      </c>
      <c r="C126" s="953" t="s">
        <v>581</v>
      </c>
      <c r="D126" s="331">
        <v>1</v>
      </c>
      <c r="E126" s="292">
        <v>1</v>
      </c>
      <c r="F126" s="293">
        <v>71429</v>
      </c>
      <c r="G126" s="33"/>
      <c r="H126" s="33"/>
      <c r="I126" s="228">
        <f t="shared" si="73"/>
        <v>71429</v>
      </c>
      <c r="J126" s="293">
        <f t="shared" si="85"/>
        <v>71429</v>
      </c>
      <c r="K126" s="290">
        <f t="shared" si="79"/>
        <v>937862.77</v>
      </c>
      <c r="L126" s="331"/>
      <c r="M126" s="332"/>
      <c r="N126" s="333"/>
      <c r="O126" s="33"/>
      <c r="P126" s="33"/>
      <c r="Q126" s="228"/>
      <c r="R126" s="293"/>
      <c r="S126" s="290"/>
      <c r="T126" s="329">
        <f t="shared" si="74"/>
        <v>937862.77</v>
      </c>
      <c r="U126" s="331">
        <v>1</v>
      </c>
      <c r="V126" s="332">
        <v>1</v>
      </c>
      <c r="W126" s="293">
        <v>71429</v>
      </c>
      <c r="X126" s="33"/>
      <c r="Y126" s="33"/>
      <c r="Z126" s="228">
        <f t="shared" si="75"/>
        <v>71429</v>
      </c>
      <c r="AA126" s="293">
        <f t="shared" si="80"/>
        <v>71429</v>
      </c>
      <c r="AB126" s="290">
        <f t="shared" si="76"/>
        <v>937862.77</v>
      </c>
      <c r="AC126" s="331">
        <v>1</v>
      </c>
      <c r="AD126" s="332">
        <v>1</v>
      </c>
      <c r="AE126" s="293">
        <v>71429</v>
      </c>
      <c r="AF126" s="33"/>
      <c r="AG126" s="33"/>
      <c r="AH126" s="228">
        <f t="shared" si="87"/>
        <v>71429</v>
      </c>
      <c r="AI126" s="293">
        <f t="shared" si="88"/>
        <v>71429</v>
      </c>
      <c r="AJ126" s="290">
        <f t="shared" si="82"/>
        <v>937862.77</v>
      </c>
      <c r="AK126" s="331">
        <v>1</v>
      </c>
      <c r="AL126" s="332">
        <v>1</v>
      </c>
      <c r="AM126" s="293">
        <v>71429</v>
      </c>
      <c r="AN126" s="33"/>
      <c r="AO126" s="33"/>
      <c r="AP126" s="228">
        <f t="shared" si="89"/>
        <v>71429</v>
      </c>
      <c r="AQ126" s="293">
        <f t="shared" si="90"/>
        <v>71429</v>
      </c>
      <c r="AR126" s="290">
        <f t="shared" si="84"/>
        <v>937862.77</v>
      </c>
    </row>
    <row r="127" spans="1:44" ht="17.25" x14ac:dyDescent="0.25">
      <c r="A127" s="327">
        <v>19</v>
      </c>
      <c r="B127" s="952" t="s">
        <v>91</v>
      </c>
      <c r="C127" s="953" t="s">
        <v>581</v>
      </c>
      <c r="D127" s="331">
        <v>1</v>
      </c>
      <c r="E127" s="292">
        <v>1</v>
      </c>
      <c r="F127" s="293">
        <v>71429</v>
      </c>
      <c r="G127" s="33"/>
      <c r="H127" s="33"/>
      <c r="I127" s="228">
        <f t="shared" si="73"/>
        <v>71429</v>
      </c>
      <c r="J127" s="293">
        <f t="shared" si="85"/>
        <v>71429</v>
      </c>
      <c r="K127" s="290">
        <f t="shared" si="79"/>
        <v>937862.77</v>
      </c>
      <c r="L127" s="331"/>
      <c r="M127" s="332"/>
      <c r="N127" s="333"/>
      <c r="O127" s="33"/>
      <c r="P127" s="33"/>
      <c r="Q127" s="228"/>
      <c r="R127" s="293"/>
      <c r="S127" s="290"/>
      <c r="T127" s="329">
        <f t="shared" si="74"/>
        <v>937862.77</v>
      </c>
      <c r="U127" s="331">
        <v>1</v>
      </c>
      <c r="V127" s="332">
        <v>1</v>
      </c>
      <c r="W127" s="293">
        <v>71429</v>
      </c>
      <c r="X127" s="33"/>
      <c r="Y127" s="33"/>
      <c r="Z127" s="228">
        <f t="shared" si="75"/>
        <v>71429</v>
      </c>
      <c r="AA127" s="293">
        <f t="shared" si="80"/>
        <v>71429</v>
      </c>
      <c r="AB127" s="290">
        <f t="shared" si="76"/>
        <v>937862.77</v>
      </c>
      <c r="AC127" s="331">
        <v>1</v>
      </c>
      <c r="AD127" s="332">
        <v>1</v>
      </c>
      <c r="AE127" s="293">
        <v>71429</v>
      </c>
      <c r="AF127" s="33"/>
      <c r="AG127" s="33"/>
      <c r="AH127" s="228">
        <f t="shared" si="87"/>
        <v>71429</v>
      </c>
      <c r="AI127" s="293">
        <f t="shared" si="88"/>
        <v>71429</v>
      </c>
      <c r="AJ127" s="290">
        <f t="shared" si="82"/>
        <v>937862.77</v>
      </c>
      <c r="AK127" s="331">
        <v>1</v>
      </c>
      <c r="AL127" s="332">
        <v>1</v>
      </c>
      <c r="AM127" s="293">
        <v>71429</v>
      </c>
      <c r="AN127" s="33"/>
      <c r="AO127" s="33"/>
      <c r="AP127" s="228">
        <f t="shared" si="89"/>
        <v>71429</v>
      </c>
      <c r="AQ127" s="293">
        <f t="shared" si="90"/>
        <v>71429</v>
      </c>
      <c r="AR127" s="290">
        <f t="shared" si="84"/>
        <v>937862.77</v>
      </c>
    </row>
    <row r="128" spans="1:44" ht="17.25" x14ac:dyDescent="0.25">
      <c r="A128" s="327">
        <v>20</v>
      </c>
      <c r="B128" s="952" t="s">
        <v>91</v>
      </c>
      <c r="C128" s="953" t="s">
        <v>581</v>
      </c>
      <c r="D128" s="331">
        <v>1</v>
      </c>
      <c r="E128" s="292">
        <v>1</v>
      </c>
      <c r="F128" s="293">
        <v>71429</v>
      </c>
      <c r="G128" s="33"/>
      <c r="H128" s="33"/>
      <c r="I128" s="228">
        <f t="shared" si="73"/>
        <v>71429</v>
      </c>
      <c r="J128" s="293">
        <f t="shared" si="85"/>
        <v>71429</v>
      </c>
      <c r="K128" s="290">
        <f t="shared" si="79"/>
        <v>937862.77</v>
      </c>
      <c r="L128" s="331"/>
      <c r="M128" s="332"/>
      <c r="N128" s="333"/>
      <c r="O128" s="33"/>
      <c r="P128" s="33"/>
      <c r="Q128" s="228"/>
      <c r="R128" s="293"/>
      <c r="S128" s="290"/>
      <c r="T128" s="329">
        <f t="shared" si="74"/>
        <v>937862.77</v>
      </c>
      <c r="U128" s="331">
        <v>1</v>
      </c>
      <c r="V128" s="332">
        <v>1</v>
      </c>
      <c r="W128" s="293">
        <v>71429</v>
      </c>
      <c r="X128" s="33"/>
      <c r="Y128" s="33"/>
      <c r="Z128" s="228">
        <f t="shared" si="75"/>
        <v>71429</v>
      </c>
      <c r="AA128" s="293">
        <f t="shared" si="80"/>
        <v>71429</v>
      </c>
      <c r="AB128" s="290">
        <f t="shared" si="76"/>
        <v>937862.77</v>
      </c>
      <c r="AC128" s="331">
        <v>1</v>
      </c>
      <c r="AD128" s="332">
        <v>1</v>
      </c>
      <c r="AE128" s="293">
        <v>71429</v>
      </c>
      <c r="AF128" s="33"/>
      <c r="AG128" s="33"/>
      <c r="AH128" s="228">
        <f t="shared" si="87"/>
        <v>71429</v>
      </c>
      <c r="AI128" s="293">
        <f t="shared" si="88"/>
        <v>71429</v>
      </c>
      <c r="AJ128" s="290">
        <f t="shared" si="82"/>
        <v>937862.77</v>
      </c>
      <c r="AK128" s="331">
        <v>1</v>
      </c>
      <c r="AL128" s="332">
        <v>1</v>
      </c>
      <c r="AM128" s="293">
        <v>71429</v>
      </c>
      <c r="AN128" s="33"/>
      <c r="AO128" s="33"/>
      <c r="AP128" s="228">
        <f t="shared" si="89"/>
        <v>71429</v>
      </c>
      <c r="AQ128" s="293">
        <f t="shared" si="90"/>
        <v>71429</v>
      </c>
      <c r="AR128" s="290">
        <f t="shared" si="84"/>
        <v>937862.77</v>
      </c>
    </row>
    <row r="129" spans="1:44" ht="17.25" x14ac:dyDescent="0.25">
      <c r="A129" s="327">
        <v>21</v>
      </c>
      <c r="B129" s="819" t="s">
        <v>2242</v>
      </c>
      <c r="C129" s="948" t="s">
        <v>2010</v>
      </c>
      <c r="D129" s="331">
        <v>1</v>
      </c>
      <c r="E129" s="292">
        <v>1</v>
      </c>
      <c r="F129" s="293">
        <v>71429</v>
      </c>
      <c r="G129" s="33"/>
      <c r="H129" s="33"/>
      <c r="I129" s="228">
        <f t="shared" si="73"/>
        <v>71429</v>
      </c>
      <c r="J129" s="293">
        <f t="shared" si="85"/>
        <v>71429</v>
      </c>
      <c r="K129" s="290">
        <f t="shared" si="79"/>
        <v>937862.77</v>
      </c>
      <c r="L129" s="331"/>
      <c r="M129" s="332"/>
      <c r="N129" s="333"/>
      <c r="O129" s="33"/>
      <c r="P129" s="33"/>
      <c r="Q129" s="228"/>
      <c r="R129" s="293"/>
      <c r="S129" s="290"/>
      <c r="T129" s="329">
        <f t="shared" si="74"/>
        <v>937862.77</v>
      </c>
      <c r="U129" s="331">
        <v>1</v>
      </c>
      <c r="V129" s="332">
        <v>1</v>
      </c>
      <c r="W129" s="293">
        <v>71429</v>
      </c>
      <c r="X129" s="33"/>
      <c r="Y129" s="33"/>
      <c r="Z129" s="228">
        <f t="shared" si="75"/>
        <v>71429</v>
      </c>
      <c r="AA129" s="293">
        <f t="shared" si="80"/>
        <v>71429</v>
      </c>
      <c r="AB129" s="290">
        <f t="shared" si="76"/>
        <v>937862.77</v>
      </c>
      <c r="AC129" s="331">
        <v>1</v>
      </c>
      <c r="AD129" s="332">
        <v>1</v>
      </c>
      <c r="AE129" s="293">
        <v>71429</v>
      </c>
      <c r="AF129" s="33"/>
      <c r="AG129" s="33"/>
      <c r="AH129" s="228">
        <f t="shared" si="87"/>
        <v>71429</v>
      </c>
      <c r="AI129" s="293">
        <f t="shared" si="88"/>
        <v>71429</v>
      </c>
      <c r="AJ129" s="290">
        <f t="shared" si="82"/>
        <v>937862.77</v>
      </c>
      <c r="AK129" s="331">
        <v>1</v>
      </c>
      <c r="AL129" s="332">
        <v>1</v>
      </c>
      <c r="AM129" s="293">
        <v>71429</v>
      </c>
      <c r="AN129" s="33"/>
      <c r="AO129" s="33"/>
      <c r="AP129" s="228">
        <f t="shared" si="89"/>
        <v>71429</v>
      </c>
      <c r="AQ129" s="293">
        <f t="shared" si="90"/>
        <v>71429</v>
      </c>
      <c r="AR129" s="290">
        <f t="shared" si="84"/>
        <v>937862.77</v>
      </c>
    </row>
    <row r="130" spans="1:44" ht="27" x14ac:dyDescent="0.25">
      <c r="A130" s="327">
        <v>22</v>
      </c>
      <c r="B130" s="819" t="s">
        <v>2243</v>
      </c>
      <c r="C130" s="948" t="s">
        <v>577</v>
      </c>
      <c r="D130" s="334">
        <v>1</v>
      </c>
      <c r="E130" s="292">
        <v>1.2</v>
      </c>
      <c r="F130" s="667">
        <v>66140</v>
      </c>
      <c r="G130" s="672"/>
      <c r="H130" s="672"/>
      <c r="I130" s="666">
        <f t="shared" si="73"/>
        <v>79368</v>
      </c>
      <c r="J130" s="667">
        <f t="shared" si="85"/>
        <v>79368</v>
      </c>
      <c r="K130" s="668">
        <f t="shared" si="79"/>
        <v>1042101.8400000001</v>
      </c>
      <c r="L130" s="334"/>
      <c r="M130" s="335"/>
      <c r="N130" s="336"/>
      <c r="O130" s="672"/>
      <c r="P130" s="672"/>
      <c r="Q130" s="666"/>
      <c r="R130" s="667"/>
      <c r="S130" s="668"/>
      <c r="T130" s="674">
        <f t="shared" si="74"/>
        <v>1042101.8400000001</v>
      </c>
      <c r="U130" s="334">
        <v>1</v>
      </c>
      <c r="V130" s="335">
        <v>1.2</v>
      </c>
      <c r="W130" s="667">
        <v>66140</v>
      </c>
      <c r="X130" s="672"/>
      <c r="Y130" s="672"/>
      <c r="Z130" s="666">
        <f t="shared" si="75"/>
        <v>79368</v>
      </c>
      <c r="AA130" s="667">
        <f t="shared" si="80"/>
        <v>79368</v>
      </c>
      <c r="AB130" s="668">
        <f t="shared" si="76"/>
        <v>1042101.8400000001</v>
      </c>
      <c r="AC130" s="334">
        <v>1</v>
      </c>
      <c r="AD130" s="335">
        <v>1.2</v>
      </c>
      <c r="AE130" s="667">
        <v>66140</v>
      </c>
      <c r="AF130" s="672"/>
      <c r="AG130" s="672"/>
      <c r="AH130" s="666">
        <f t="shared" si="87"/>
        <v>79368</v>
      </c>
      <c r="AI130" s="667">
        <f t="shared" si="88"/>
        <v>79368</v>
      </c>
      <c r="AJ130" s="668">
        <f t="shared" si="82"/>
        <v>1042101.8400000001</v>
      </c>
      <c r="AK130" s="334">
        <v>1</v>
      </c>
      <c r="AL130" s="335">
        <v>1.2</v>
      </c>
      <c r="AM130" s="667">
        <v>66140</v>
      </c>
      <c r="AN130" s="672"/>
      <c r="AO130" s="672"/>
      <c r="AP130" s="666">
        <f t="shared" si="89"/>
        <v>79368</v>
      </c>
      <c r="AQ130" s="667">
        <f t="shared" si="90"/>
        <v>79368</v>
      </c>
      <c r="AR130" s="668">
        <f t="shared" si="84"/>
        <v>1042101.8400000001</v>
      </c>
    </row>
    <row r="131" spans="1:44" ht="18" thickBot="1" x14ac:dyDescent="0.3">
      <c r="A131" s="851"/>
      <c r="B131" s="811" t="s">
        <v>2397</v>
      </c>
      <c r="C131" s="945"/>
      <c r="D131" s="852"/>
      <c r="E131" s="332"/>
      <c r="F131" s="333"/>
      <c r="G131" s="226"/>
      <c r="H131" s="226"/>
      <c r="I131" s="226">
        <f>16*1000</f>
        <v>16000</v>
      </c>
      <c r="J131" s="226">
        <f>+I131</f>
        <v>16000</v>
      </c>
      <c r="K131" s="333"/>
      <c r="L131" s="852"/>
      <c r="M131" s="332"/>
      <c r="N131" s="333"/>
      <c r="O131" s="226"/>
      <c r="P131" s="226"/>
      <c r="Q131" s="226"/>
      <c r="R131" s="333"/>
      <c r="S131" s="333"/>
      <c r="T131" s="226">
        <f>+J131*12</f>
        <v>192000</v>
      </c>
      <c r="U131" s="852"/>
      <c r="V131" s="332"/>
      <c r="W131" s="333"/>
      <c r="X131" s="226"/>
      <c r="Y131" s="226"/>
      <c r="Z131" s="226">
        <f>+I131</f>
        <v>16000</v>
      </c>
      <c r="AA131" s="226">
        <f>+J131</f>
        <v>16000</v>
      </c>
      <c r="AB131" s="226">
        <f>+T131</f>
        <v>192000</v>
      </c>
      <c r="AC131" s="852"/>
      <c r="AD131" s="332"/>
      <c r="AE131" s="333"/>
      <c r="AF131" s="226"/>
      <c r="AG131" s="226"/>
      <c r="AH131" s="226">
        <f>+I131</f>
        <v>16000</v>
      </c>
      <c r="AI131" s="226">
        <f>+J131</f>
        <v>16000</v>
      </c>
      <c r="AJ131" s="226">
        <f>+AB131</f>
        <v>192000</v>
      </c>
      <c r="AK131" s="852"/>
      <c r="AL131" s="332"/>
      <c r="AM131" s="333"/>
      <c r="AN131" s="226"/>
      <c r="AO131" s="226"/>
      <c r="AP131" s="226">
        <f>+I131</f>
        <v>16000</v>
      </c>
      <c r="AQ131" s="226">
        <f>+J131</f>
        <v>16000</v>
      </c>
      <c r="AR131" s="226">
        <f>+T131</f>
        <v>192000</v>
      </c>
    </row>
    <row r="132" spans="1:44" ht="23.25" thickBot="1" x14ac:dyDescent="0.3">
      <c r="A132" s="1468" t="s">
        <v>47</v>
      </c>
      <c r="B132" s="1469"/>
      <c r="C132" s="1469"/>
      <c r="D132" s="670">
        <f>SUM(D109:D131)</f>
        <v>22</v>
      </c>
      <c r="E132" s="670">
        <f t="shared" ref="E132:AR132" si="91">SUM(E109:E131)</f>
        <v>24.45</v>
      </c>
      <c r="F132" s="670">
        <f t="shared" si="91"/>
        <v>1544664</v>
      </c>
      <c r="G132" s="670">
        <f t="shared" si="91"/>
        <v>0</v>
      </c>
      <c r="H132" s="670">
        <f t="shared" si="91"/>
        <v>0</v>
      </c>
      <c r="I132" s="670">
        <f t="shared" si="91"/>
        <v>1726032</v>
      </c>
      <c r="J132" s="670">
        <f t="shared" si="91"/>
        <v>1726032</v>
      </c>
      <c r="K132" s="670">
        <f t="shared" si="91"/>
        <v>22452720.159999996</v>
      </c>
      <c r="L132" s="670">
        <f t="shared" si="91"/>
        <v>0</v>
      </c>
      <c r="M132" s="670">
        <f t="shared" si="91"/>
        <v>0</v>
      </c>
      <c r="N132" s="670">
        <f t="shared" si="91"/>
        <v>0</v>
      </c>
      <c r="O132" s="670">
        <f t="shared" si="91"/>
        <v>0</v>
      </c>
      <c r="P132" s="670">
        <f t="shared" si="91"/>
        <v>0</v>
      </c>
      <c r="Q132" s="670">
        <f t="shared" si="91"/>
        <v>0</v>
      </c>
      <c r="R132" s="670">
        <f t="shared" si="91"/>
        <v>0</v>
      </c>
      <c r="S132" s="670">
        <f t="shared" si="91"/>
        <v>0</v>
      </c>
      <c r="T132" s="670">
        <f t="shared" si="91"/>
        <v>22644720.159999996</v>
      </c>
      <c r="U132" s="670">
        <f t="shared" si="91"/>
        <v>22</v>
      </c>
      <c r="V132" s="670">
        <f t="shared" si="91"/>
        <v>24.45</v>
      </c>
      <c r="W132" s="670">
        <f t="shared" si="91"/>
        <v>1544664</v>
      </c>
      <c r="X132" s="670">
        <f t="shared" si="91"/>
        <v>0</v>
      </c>
      <c r="Y132" s="670">
        <f t="shared" si="91"/>
        <v>0</v>
      </c>
      <c r="Z132" s="670">
        <f t="shared" si="91"/>
        <v>1726032</v>
      </c>
      <c r="AA132" s="670">
        <f t="shared" si="91"/>
        <v>1726032</v>
      </c>
      <c r="AB132" s="670">
        <f t="shared" si="91"/>
        <v>22644720.159999996</v>
      </c>
      <c r="AC132" s="670">
        <f t="shared" si="91"/>
        <v>22</v>
      </c>
      <c r="AD132" s="670">
        <f t="shared" si="91"/>
        <v>24.45</v>
      </c>
      <c r="AE132" s="670">
        <f t="shared" si="91"/>
        <v>1544664</v>
      </c>
      <c r="AF132" s="670">
        <f t="shared" si="91"/>
        <v>0</v>
      </c>
      <c r="AG132" s="670">
        <f t="shared" si="91"/>
        <v>0</v>
      </c>
      <c r="AH132" s="670">
        <f t="shared" si="91"/>
        <v>1726032</v>
      </c>
      <c r="AI132" s="670">
        <f t="shared" si="91"/>
        <v>1726032</v>
      </c>
      <c r="AJ132" s="670">
        <f t="shared" si="91"/>
        <v>22644720.159999996</v>
      </c>
      <c r="AK132" s="670">
        <f t="shared" si="91"/>
        <v>22</v>
      </c>
      <c r="AL132" s="670">
        <f t="shared" si="91"/>
        <v>24.45</v>
      </c>
      <c r="AM132" s="670">
        <f t="shared" si="91"/>
        <v>1544664</v>
      </c>
      <c r="AN132" s="670">
        <f t="shared" si="91"/>
        <v>0</v>
      </c>
      <c r="AO132" s="670">
        <f t="shared" si="91"/>
        <v>0</v>
      </c>
      <c r="AP132" s="670">
        <f t="shared" si="91"/>
        <v>1726032</v>
      </c>
      <c r="AQ132" s="670">
        <f t="shared" si="91"/>
        <v>1726032</v>
      </c>
      <c r="AR132" s="670">
        <f t="shared" si="91"/>
        <v>22644720.159999996</v>
      </c>
    </row>
    <row r="134" spans="1:44" ht="17.25" thickBot="1" x14ac:dyDescent="0.3"/>
    <row r="135" spans="1:44" s="323" customFormat="1" ht="22.5" customHeight="1" thickBot="1" x14ac:dyDescent="0.3">
      <c r="A135" s="1466" t="s">
        <v>842</v>
      </c>
      <c r="B135" s="1467"/>
      <c r="C135" s="1470"/>
      <c r="D135" s="886" t="s">
        <v>70</v>
      </c>
      <c r="E135" s="887"/>
      <c r="F135" s="887"/>
      <c r="G135" s="887"/>
      <c r="H135" s="887"/>
      <c r="I135" s="887"/>
      <c r="J135" s="887"/>
      <c r="K135" s="887"/>
      <c r="L135" s="886"/>
      <c r="M135" s="887"/>
      <c r="N135" s="887"/>
      <c r="O135" s="887"/>
      <c r="P135" s="887"/>
      <c r="Q135" s="887"/>
      <c r="R135" s="887"/>
      <c r="S135" s="887"/>
      <c r="T135" s="887"/>
      <c r="U135" s="886" t="s">
        <v>70</v>
      </c>
      <c r="V135" s="887"/>
      <c r="W135" s="887"/>
      <c r="X135" s="887"/>
      <c r="Y135" s="887"/>
      <c r="Z135" s="887"/>
      <c r="AA135" s="887"/>
      <c r="AB135" s="887"/>
      <c r="AC135" s="886" t="s">
        <v>70</v>
      </c>
      <c r="AD135" s="887"/>
      <c r="AE135" s="887"/>
      <c r="AF135" s="887"/>
      <c r="AG135" s="887"/>
      <c r="AH135" s="887"/>
      <c r="AI135" s="887"/>
      <c r="AJ135" s="887"/>
      <c r="AK135" s="886" t="s">
        <v>70</v>
      </c>
      <c r="AL135" s="887"/>
      <c r="AM135" s="887"/>
      <c r="AN135" s="887"/>
      <c r="AO135" s="887"/>
      <c r="AP135" s="887"/>
      <c r="AQ135" s="887"/>
      <c r="AR135" s="888"/>
    </row>
    <row r="136" spans="1:44" s="323" customFormat="1" ht="24" customHeight="1" thickBot="1" x14ac:dyDescent="0.3">
      <c r="A136" s="1474" t="s">
        <v>335</v>
      </c>
      <c r="B136" s="1475"/>
      <c r="C136" s="1476"/>
      <c r="D136" s="1435" t="s">
        <v>1842</v>
      </c>
      <c r="E136" s="1436"/>
      <c r="F136" s="1436"/>
      <c r="G136" s="1436"/>
      <c r="H136" s="1436"/>
      <c r="I136" s="1436"/>
      <c r="J136" s="1436"/>
      <c r="K136" s="1437"/>
      <c r="L136" s="1550"/>
      <c r="M136" s="1551"/>
      <c r="N136" s="1551"/>
      <c r="O136" s="1551"/>
      <c r="P136" s="1551"/>
      <c r="Q136" s="1551"/>
      <c r="R136" s="1551"/>
      <c r="S136" s="1552"/>
      <c r="T136" s="1205"/>
      <c r="U136" s="1553" t="s">
        <v>2127</v>
      </c>
      <c r="V136" s="1554"/>
      <c r="W136" s="1554"/>
      <c r="X136" s="1554"/>
      <c r="Y136" s="1554"/>
      <c r="Z136" s="1554"/>
      <c r="AA136" s="1554"/>
      <c r="AB136" s="1437"/>
      <c r="AC136" s="1435" t="s">
        <v>2128</v>
      </c>
      <c r="AD136" s="1436"/>
      <c r="AE136" s="1436"/>
      <c r="AF136" s="1436"/>
      <c r="AG136" s="1436"/>
      <c r="AH136" s="1436"/>
      <c r="AI136" s="1436"/>
      <c r="AJ136" s="1437"/>
      <c r="AK136" s="1435" t="s">
        <v>2480</v>
      </c>
      <c r="AL136" s="1436"/>
      <c r="AM136" s="1436"/>
      <c r="AN136" s="1436"/>
      <c r="AO136" s="1436"/>
      <c r="AP136" s="1436"/>
      <c r="AQ136" s="1436"/>
      <c r="AR136" s="1437"/>
    </row>
    <row r="137" spans="1:44" s="323" customFormat="1" ht="82.5" customHeight="1" thickBot="1" x14ac:dyDescent="0.3">
      <c r="A137" s="324" t="s">
        <v>10</v>
      </c>
      <c r="B137" s="325" t="s">
        <v>54</v>
      </c>
      <c r="C137" s="326" t="s">
        <v>55</v>
      </c>
      <c r="D137" s="339" t="s">
        <v>56</v>
      </c>
      <c r="E137" s="493" t="s">
        <v>104</v>
      </c>
      <c r="F137" s="493" t="s">
        <v>62</v>
      </c>
      <c r="G137" s="492" t="s">
        <v>58</v>
      </c>
      <c r="H137" s="493" t="s">
        <v>59</v>
      </c>
      <c r="I137" s="492" t="s">
        <v>929</v>
      </c>
      <c r="J137" s="493" t="s">
        <v>840</v>
      </c>
      <c r="K137" s="558" t="s">
        <v>1050</v>
      </c>
      <c r="L137" s="339"/>
      <c r="M137" s="493"/>
      <c r="N137" s="493"/>
      <c r="O137" s="492"/>
      <c r="P137" s="494"/>
      <c r="Q137" s="492"/>
      <c r="R137" s="492"/>
      <c r="S137" s="558"/>
      <c r="T137" s="558" t="s">
        <v>1896</v>
      </c>
      <c r="U137" s="339" t="s">
        <v>56</v>
      </c>
      <c r="V137" s="493" t="s">
        <v>104</v>
      </c>
      <c r="W137" s="493" t="s">
        <v>62</v>
      </c>
      <c r="X137" s="492" t="s">
        <v>58</v>
      </c>
      <c r="Y137" s="494" t="s">
        <v>59</v>
      </c>
      <c r="Z137" s="492" t="s">
        <v>929</v>
      </c>
      <c r="AA137" s="492" t="s">
        <v>840</v>
      </c>
      <c r="AB137" s="1184" t="s">
        <v>2150</v>
      </c>
      <c r="AC137" s="492" t="s">
        <v>56</v>
      </c>
      <c r="AD137" s="493" t="s">
        <v>104</v>
      </c>
      <c r="AE137" s="493" t="s">
        <v>62</v>
      </c>
      <c r="AF137" s="493" t="s">
        <v>58</v>
      </c>
      <c r="AG137" s="493" t="s">
        <v>59</v>
      </c>
      <c r="AH137" s="493" t="s">
        <v>929</v>
      </c>
      <c r="AI137" s="493" t="s">
        <v>840</v>
      </c>
      <c r="AJ137" s="673" t="s">
        <v>2151</v>
      </c>
      <c r="AK137" s="339" t="s">
        <v>56</v>
      </c>
      <c r="AL137" s="493" t="s">
        <v>104</v>
      </c>
      <c r="AM137" s="493" t="s">
        <v>62</v>
      </c>
      <c r="AN137" s="493" t="s">
        <v>58</v>
      </c>
      <c r="AO137" s="493" t="s">
        <v>59</v>
      </c>
      <c r="AP137" s="493" t="s">
        <v>929</v>
      </c>
      <c r="AQ137" s="493" t="s">
        <v>840</v>
      </c>
      <c r="AR137" s="558" t="s">
        <v>2503</v>
      </c>
    </row>
    <row r="138" spans="1:44" s="330" customFormat="1" ht="27" x14ac:dyDescent="0.25">
      <c r="A138" s="327">
        <v>1</v>
      </c>
      <c r="B138" s="819" t="s">
        <v>1803</v>
      </c>
      <c r="C138" s="945" t="s">
        <v>2251</v>
      </c>
      <c r="D138" s="291">
        <v>1</v>
      </c>
      <c r="E138" s="292">
        <v>1</v>
      </c>
      <c r="F138" s="293">
        <v>76389</v>
      </c>
      <c r="G138" s="228"/>
      <c r="H138" s="230"/>
      <c r="I138" s="228">
        <f t="shared" ref="I138:I145" si="92">E138*F138</f>
        <v>76389</v>
      </c>
      <c r="J138" s="293">
        <f>+E138*F138+G138</f>
        <v>76389</v>
      </c>
      <c r="K138" s="290">
        <f>+J138*13.13</f>
        <v>1002987.5700000001</v>
      </c>
      <c r="L138" s="291"/>
      <c r="M138" s="292"/>
      <c r="N138" s="293"/>
      <c r="O138" s="228"/>
      <c r="P138" s="230"/>
      <c r="Q138" s="228"/>
      <c r="R138" s="293"/>
      <c r="S138" s="290"/>
      <c r="T138" s="329">
        <f t="shared" ref="T138:T145" si="93">K138+S138</f>
        <v>1002987.5700000001</v>
      </c>
      <c r="U138" s="291">
        <v>1</v>
      </c>
      <c r="V138" s="292">
        <v>1</v>
      </c>
      <c r="W138" s="293">
        <v>76389</v>
      </c>
      <c r="X138" s="228"/>
      <c r="Y138" s="230"/>
      <c r="Z138" s="228">
        <f t="shared" ref="Z138:Z145" si="94">V138*W138</f>
        <v>76389</v>
      </c>
      <c r="AA138" s="293">
        <f>+V138*W138+X138</f>
        <v>76389</v>
      </c>
      <c r="AB138" s="290">
        <f t="shared" ref="AB138:AB145" si="95">+AA138*13.13</f>
        <v>1002987.5700000001</v>
      </c>
      <c r="AC138" s="291">
        <v>1</v>
      </c>
      <c r="AD138" s="292">
        <v>1</v>
      </c>
      <c r="AE138" s="293">
        <v>76389</v>
      </c>
      <c r="AF138" s="228"/>
      <c r="AG138" s="230"/>
      <c r="AH138" s="228">
        <f t="shared" ref="AH138:AH145" si="96">AD138*AE138</f>
        <v>76389</v>
      </c>
      <c r="AI138" s="293">
        <f>+AD138*AE138+AF138</f>
        <v>76389</v>
      </c>
      <c r="AJ138" s="290">
        <f>+AI138*13.13</f>
        <v>1002987.5700000001</v>
      </c>
      <c r="AK138" s="291">
        <v>1</v>
      </c>
      <c r="AL138" s="292">
        <v>1</v>
      </c>
      <c r="AM138" s="293">
        <v>76389</v>
      </c>
      <c r="AN138" s="228"/>
      <c r="AO138" s="230"/>
      <c r="AP138" s="228">
        <f t="shared" ref="AP138:AP145" si="97">AL138*AM138</f>
        <v>76389</v>
      </c>
      <c r="AQ138" s="293">
        <f>+AL138*AM138+AN138</f>
        <v>76389</v>
      </c>
      <c r="AR138" s="290">
        <f>+AQ138*13.13</f>
        <v>1002987.5700000001</v>
      </c>
    </row>
    <row r="139" spans="1:44" ht="17.25" x14ac:dyDescent="0.25">
      <c r="A139" s="327">
        <v>2</v>
      </c>
      <c r="B139" s="819" t="s">
        <v>356</v>
      </c>
      <c r="C139" s="945" t="s">
        <v>568</v>
      </c>
      <c r="D139" s="331">
        <v>1</v>
      </c>
      <c r="E139" s="332">
        <v>1.5</v>
      </c>
      <c r="F139" s="293">
        <v>66140</v>
      </c>
      <c r="G139" s="226"/>
      <c r="H139" s="33"/>
      <c r="I139" s="228">
        <f t="shared" si="92"/>
        <v>99210</v>
      </c>
      <c r="J139" s="293">
        <f>+E139*F139+G139</f>
        <v>99210</v>
      </c>
      <c r="K139" s="290">
        <f t="shared" ref="K139:K145" si="98">+J139*13.13</f>
        <v>1302627.3</v>
      </c>
      <c r="L139" s="331"/>
      <c r="M139" s="332"/>
      <c r="N139" s="333"/>
      <c r="O139" s="226"/>
      <c r="P139" s="33"/>
      <c r="Q139" s="228"/>
      <c r="R139" s="293"/>
      <c r="S139" s="290"/>
      <c r="T139" s="329">
        <f t="shared" si="93"/>
        <v>1302627.3</v>
      </c>
      <c r="U139" s="331">
        <v>1</v>
      </c>
      <c r="V139" s="332">
        <v>1.5</v>
      </c>
      <c r="W139" s="293">
        <v>66140</v>
      </c>
      <c r="X139" s="226"/>
      <c r="Y139" s="33"/>
      <c r="Z139" s="228">
        <f t="shared" si="94"/>
        <v>99210</v>
      </c>
      <c r="AA139" s="293">
        <f>+V139*W139+X139</f>
        <v>99210</v>
      </c>
      <c r="AB139" s="290">
        <f t="shared" si="95"/>
        <v>1302627.3</v>
      </c>
      <c r="AC139" s="331">
        <v>1</v>
      </c>
      <c r="AD139" s="332">
        <v>1.5</v>
      </c>
      <c r="AE139" s="293">
        <v>66140</v>
      </c>
      <c r="AF139" s="226"/>
      <c r="AG139" s="33"/>
      <c r="AH139" s="228">
        <f t="shared" si="96"/>
        <v>99210</v>
      </c>
      <c r="AI139" s="293">
        <f>+AD139*AE139+AF139</f>
        <v>99210</v>
      </c>
      <c r="AJ139" s="290">
        <f t="shared" ref="AJ139:AJ145" si="99">+AI139*13.13</f>
        <v>1302627.3</v>
      </c>
      <c r="AK139" s="331">
        <v>1</v>
      </c>
      <c r="AL139" s="332">
        <v>1.5</v>
      </c>
      <c r="AM139" s="293">
        <v>66140</v>
      </c>
      <c r="AN139" s="226"/>
      <c r="AO139" s="33"/>
      <c r="AP139" s="228">
        <f t="shared" si="97"/>
        <v>99210</v>
      </c>
      <c r="AQ139" s="293">
        <f>+AL139*AM139+AN139</f>
        <v>99210</v>
      </c>
      <c r="AR139" s="290">
        <f t="shared" ref="AR139:AR145" si="100">+AQ139*13.13</f>
        <v>1302627.3</v>
      </c>
    </row>
    <row r="140" spans="1:44" ht="17.25" x14ac:dyDescent="0.25">
      <c r="A140" s="327">
        <v>3</v>
      </c>
      <c r="B140" s="819" t="s">
        <v>814</v>
      </c>
      <c r="C140" s="819" t="s">
        <v>586</v>
      </c>
      <c r="D140" s="331">
        <v>1</v>
      </c>
      <c r="E140" s="332">
        <v>1</v>
      </c>
      <c r="F140" s="293">
        <v>71429</v>
      </c>
      <c r="G140" s="226"/>
      <c r="H140" s="33"/>
      <c r="I140" s="228">
        <f t="shared" si="92"/>
        <v>71429</v>
      </c>
      <c r="J140" s="293">
        <f t="shared" ref="J140:J145" si="101">+E140*F140+G140</f>
        <v>71429</v>
      </c>
      <c r="K140" s="290">
        <f t="shared" si="98"/>
        <v>937862.77</v>
      </c>
      <c r="L140" s="331"/>
      <c r="M140" s="332"/>
      <c r="N140" s="333"/>
      <c r="O140" s="226"/>
      <c r="P140" s="33"/>
      <c r="Q140" s="228"/>
      <c r="R140" s="293"/>
      <c r="S140" s="290"/>
      <c r="T140" s="329">
        <f t="shared" si="93"/>
        <v>937862.77</v>
      </c>
      <c r="U140" s="331">
        <v>1</v>
      </c>
      <c r="V140" s="332">
        <v>1</v>
      </c>
      <c r="W140" s="293">
        <v>71429</v>
      </c>
      <c r="X140" s="226"/>
      <c r="Y140" s="33"/>
      <c r="Z140" s="228">
        <f t="shared" si="94"/>
        <v>71429</v>
      </c>
      <c r="AA140" s="293">
        <f t="shared" ref="AA140:AA145" si="102">+V140*W140+X140</f>
        <v>71429</v>
      </c>
      <c r="AB140" s="290">
        <f t="shared" si="95"/>
        <v>937862.77</v>
      </c>
      <c r="AC140" s="331">
        <v>1</v>
      </c>
      <c r="AD140" s="332">
        <v>1</v>
      </c>
      <c r="AE140" s="293">
        <v>71429</v>
      </c>
      <c r="AF140" s="226"/>
      <c r="AG140" s="33"/>
      <c r="AH140" s="228">
        <f t="shared" si="96"/>
        <v>71429</v>
      </c>
      <c r="AI140" s="293">
        <f t="shared" ref="AI140:AI145" si="103">+AD140*AE140+AF140</f>
        <v>71429</v>
      </c>
      <c r="AJ140" s="290">
        <f t="shared" si="99"/>
        <v>937862.77</v>
      </c>
      <c r="AK140" s="331">
        <v>1</v>
      </c>
      <c r="AL140" s="332">
        <v>1</v>
      </c>
      <c r="AM140" s="293">
        <v>71429</v>
      </c>
      <c r="AN140" s="226"/>
      <c r="AO140" s="33"/>
      <c r="AP140" s="228">
        <f t="shared" si="97"/>
        <v>71429</v>
      </c>
      <c r="AQ140" s="293">
        <f t="shared" ref="AQ140:AQ145" si="104">+AL140*AM140+AN140</f>
        <v>71429</v>
      </c>
      <c r="AR140" s="290">
        <f t="shared" si="100"/>
        <v>937862.77</v>
      </c>
    </row>
    <row r="141" spans="1:44" ht="17.25" x14ac:dyDescent="0.25">
      <c r="A141" s="327">
        <v>4</v>
      </c>
      <c r="B141" s="819" t="s">
        <v>838</v>
      </c>
      <c r="C141" s="945" t="s">
        <v>2252</v>
      </c>
      <c r="D141" s="331">
        <v>1</v>
      </c>
      <c r="E141" s="332">
        <v>1.25</v>
      </c>
      <c r="F141" s="293">
        <v>66140</v>
      </c>
      <c r="G141" s="226"/>
      <c r="H141" s="33"/>
      <c r="I141" s="228">
        <f t="shared" si="92"/>
        <v>82675</v>
      </c>
      <c r="J141" s="293">
        <f t="shared" si="101"/>
        <v>82675</v>
      </c>
      <c r="K141" s="290">
        <f t="shared" si="98"/>
        <v>1085522.75</v>
      </c>
      <c r="L141" s="331"/>
      <c r="M141" s="332"/>
      <c r="N141" s="333"/>
      <c r="O141" s="226"/>
      <c r="P141" s="33"/>
      <c r="Q141" s="228"/>
      <c r="R141" s="293"/>
      <c r="S141" s="290"/>
      <c r="T141" s="329">
        <f t="shared" si="93"/>
        <v>1085522.75</v>
      </c>
      <c r="U141" s="331">
        <v>1</v>
      </c>
      <c r="V141" s="332">
        <v>1.25</v>
      </c>
      <c r="W141" s="293">
        <v>66140</v>
      </c>
      <c r="X141" s="226"/>
      <c r="Y141" s="33"/>
      <c r="Z141" s="228">
        <f t="shared" si="94"/>
        <v>82675</v>
      </c>
      <c r="AA141" s="293">
        <f t="shared" si="102"/>
        <v>82675</v>
      </c>
      <c r="AB141" s="290">
        <f t="shared" si="95"/>
        <v>1085522.75</v>
      </c>
      <c r="AC141" s="331">
        <v>1</v>
      </c>
      <c r="AD141" s="332">
        <v>1.25</v>
      </c>
      <c r="AE141" s="293">
        <v>66140</v>
      </c>
      <c r="AF141" s="226"/>
      <c r="AG141" s="33"/>
      <c r="AH141" s="228">
        <f t="shared" si="96"/>
        <v>82675</v>
      </c>
      <c r="AI141" s="293">
        <f t="shared" si="103"/>
        <v>82675</v>
      </c>
      <c r="AJ141" s="290">
        <f t="shared" si="99"/>
        <v>1085522.75</v>
      </c>
      <c r="AK141" s="331">
        <v>1</v>
      </c>
      <c r="AL141" s="332">
        <v>1.25</v>
      </c>
      <c r="AM141" s="293">
        <v>66140</v>
      </c>
      <c r="AN141" s="226"/>
      <c r="AO141" s="33"/>
      <c r="AP141" s="228">
        <f t="shared" si="97"/>
        <v>82675</v>
      </c>
      <c r="AQ141" s="293">
        <f t="shared" si="104"/>
        <v>82675</v>
      </c>
      <c r="AR141" s="290">
        <f t="shared" si="100"/>
        <v>1085522.75</v>
      </c>
    </row>
    <row r="142" spans="1:44" ht="17.25" x14ac:dyDescent="0.25">
      <c r="A142" s="327">
        <v>5</v>
      </c>
      <c r="B142" s="819" t="s">
        <v>1804</v>
      </c>
      <c r="C142" s="945" t="s">
        <v>565</v>
      </c>
      <c r="D142" s="331">
        <v>1</v>
      </c>
      <c r="E142" s="332">
        <v>1.6</v>
      </c>
      <c r="F142" s="293">
        <v>66140</v>
      </c>
      <c r="G142" s="226"/>
      <c r="H142" s="33"/>
      <c r="I142" s="228">
        <f t="shared" si="92"/>
        <v>105824</v>
      </c>
      <c r="J142" s="293">
        <f t="shared" si="101"/>
        <v>105824</v>
      </c>
      <c r="K142" s="290">
        <f t="shared" si="98"/>
        <v>1389469.12</v>
      </c>
      <c r="L142" s="331"/>
      <c r="M142" s="332"/>
      <c r="N142" s="333"/>
      <c r="O142" s="226"/>
      <c r="P142" s="33"/>
      <c r="Q142" s="228"/>
      <c r="R142" s="293"/>
      <c r="S142" s="290"/>
      <c r="T142" s="329">
        <f t="shared" si="93"/>
        <v>1389469.12</v>
      </c>
      <c r="U142" s="331">
        <v>1</v>
      </c>
      <c r="V142" s="332">
        <v>1.6</v>
      </c>
      <c r="W142" s="293">
        <v>66140</v>
      </c>
      <c r="X142" s="226"/>
      <c r="Y142" s="33"/>
      <c r="Z142" s="228">
        <f t="shared" si="94"/>
        <v>105824</v>
      </c>
      <c r="AA142" s="293">
        <f t="shared" si="102"/>
        <v>105824</v>
      </c>
      <c r="AB142" s="290">
        <f t="shared" si="95"/>
        <v>1389469.12</v>
      </c>
      <c r="AC142" s="331">
        <v>1</v>
      </c>
      <c r="AD142" s="332">
        <v>1.6</v>
      </c>
      <c r="AE142" s="293">
        <v>66140</v>
      </c>
      <c r="AF142" s="226"/>
      <c r="AG142" s="33"/>
      <c r="AH142" s="228">
        <f t="shared" si="96"/>
        <v>105824</v>
      </c>
      <c r="AI142" s="293">
        <f t="shared" si="103"/>
        <v>105824</v>
      </c>
      <c r="AJ142" s="290">
        <f t="shared" si="99"/>
        <v>1389469.12</v>
      </c>
      <c r="AK142" s="331">
        <v>1</v>
      </c>
      <c r="AL142" s="332">
        <v>1.6</v>
      </c>
      <c r="AM142" s="293">
        <v>66140</v>
      </c>
      <c r="AN142" s="226"/>
      <c r="AO142" s="33"/>
      <c r="AP142" s="228">
        <f t="shared" si="97"/>
        <v>105824</v>
      </c>
      <c r="AQ142" s="293">
        <f t="shared" si="104"/>
        <v>105824</v>
      </c>
      <c r="AR142" s="290">
        <f t="shared" si="100"/>
        <v>1389469.12</v>
      </c>
    </row>
    <row r="143" spans="1:44" ht="17.25" x14ac:dyDescent="0.25">
      <c r="A143" s="327">
        <v>6</v>
      </c>
      <c r="B143" s="819" t="s">
        <v>813</v>
      </c>
      <c r="C143" s="945" t="s">
        <v>566</v>
      </c>
      <c r="D143" s="331">
        <v>1</v>
      </c>
      <c r="E143" s="332">
        <v>1.5</v>
      </c>
      <c r="F143" s="293">
        <v>66140</v>
      </c>
      <c r="G143" s="226"/>
      <c r="H143" s="33"/>
      <c r="I143" s="228">
        <f t="shared" si="92"/>
        <v>99210</v>
      </c>
      <c r="J143" s="293">
        <f t="shared" si="101"/>
        <v>99210</v>
      </c>
      <c r="K143" s="290">
        <f t="shared" si="98"/>
        <v>1302627.3</v>
      </c>
      <c r="L143" s="331"/>
      <c r="M143" s="332"/>
      <c r="N143" s="333"/>
      <c r="O143" s="226"/>
      <c r="P143" s="33"/>
      <c r="Q143" s="228"/>
      <c r="R143" s="293"/>
      <c r="S143" s="290"/>
      <c r="T143" s="329">
        <f t="shared" si="93"/>
        <v>1302627.3</v>
      </c>
      <c r="U143" s="331">
        <v>1</v>
      </c>
      <c r="V143" s="332">
        <v>1.5</v>
      </c>
      <c r="W143" s="293">
        <v>66140</v>
      </c>
      <c r="X143" s="226"/>
      <c r="Y143" s="33"/>
      <c r="Z143" s="228">
        <f t="shared" si="94"/>
        <v>99210</v>
      </c>
      <c r="AA143" s="293">
        <f t="shared" si="102"/>
        <v>99210</v>
      </c>
      <c r="AB143" s="290">
        <f t="shared" si="95"/>
        <v>1302627.3</v>
      </c>
      <c r="AC143" s="331">
        <v>1</v>
      </c>
      <c r="AD143" s="332">
        <v>1.5</v>
      </c>
      <c r="AE143" s="293">
        <v>66140</v>
      </c>
      <c r="AF143" s="226"/>
      <c r="AG143" s="33"/>
      <c r="AH143" s="228">
        <f t="shared" si="96"/>
        <v>99210</v>
      </c>
      <c r="AI143" s="293">
        <f t="shared" si="103"/>
        <v>99210</v>
      </c>
      <c r="AJ143" s="290">
        <f t="shared" si="99"/>
        <v>1302627.3</v>
      </c>
      <c r="AK143" s="331">
        <v>1</v>
      </c>
      <c r="AL143" s="332">
        <v>1.5</v>
      </c>
      <c r="AM143" s="293">
        <v>66140</v>
      </c>
      <c r="AN143" s="226"/>
      <c r="AO143" s="33"/>
      <c r="AP143" s="228">
        <f t="shared" si="97"/>
        <v>99210</v>
      </c>
      <c r="AQ143" s="293">
        <f t="shared" si="104"/>
        <v>99210</v>
      </c>
      <c r="AR143" s="290">
        <f t="shared" si="100"/>
        <v>1302627.3</v>
      </c>
    </row>
    <row r="144" spans="1:44" ht="17.25" x14ac:dyDescent="0.25">
      <c r="A144" s="327">
        <v>7</v>
      </c>
      <c r="B144" s="819" t="s">
        <v>357</v>
      </c>
      <c r="C144" s="945" t="s">
        <v>581</v>
      </c>
      <c r="D144" s="331">
        <v>1</v>
      </c>
      <c r="E144" s="332">
        <v>1</v>
      </c>
      <c r="F144" s="293">
        <v>71429</v>
      </c>
      <c r="G144" s="226"/>
      <c r="H144" s="33"/>
      <c r="I144" s="228">
        <f t="shared" si="92"/>
        <v>71429</v>
      </c>
      <c r="J144" s="293">
        <f t="shared" si="101"/>
        <v>71429</v>
      </c>
      <c r="K144" s="290">
        <f t="shared" si="98"/>
        <v>937862.77</v>
      </c>
      <c r="L144" s="331"/>
      <c r="M144" s="332"/>
      <c r="N144" s="333"/>
      <c r="O144" s="226"/>
      <c r="P144" s="33"/>
      <c r="Q144" s="228"/>
      <c r="R144" s="293"/>
      <c r="S144" s="290"/>
      <c r="T144" s="329">
        <f t="shared" si="93"/>
        <v>937862.77</v>
      </c>
      <c r="U144" s="331">
        <v>1</v>
      </c>
      <c r="V144" s="332">
        <v>1</v>
      </c>
      <c r="W144" s="293">
        <v>71429</v>
      </c>
      <c r="X144" s="226"/>
      <c r="Y144" s="33"/>
      <c r="Z144" s="228">
        <f t="shared" si="94"/>
        <v>71429</v>
      </c>
      <c r="AA144" s="293">
        <f t="shared" si="102"/>
        <v>71429</v>
      </c>
      <c r="AB144" s="290">
        <f t="shared" si="95"/>
        <v>937862.77</v>
      </c>
      <c r="AC144" s="331">
        <v>1</v>
      </c>
      <c r="AD144" s="332">
        <v>1</v>
      </c>
      <c r="AE144" s="293">
        <v>71429</v>
      </c>
      <c r="AF144" s="226"/>
      <c r="AG144" s="33"/>
      <c r="AH144" s="228">
        <f t="shared" si="96"/>
        <v>71429</v>
      </c>
      <c r="AI144" s="293">
        <f t="shared" si="103"/>
        <v>71429</v>
      </c>
      <c r="AJ144" s="290">
        <f t="shared" si="99"/>
        <v>937862.77</v>
      </c>
      <c r="AK144" s="331">
        <v>1</v>
      </c>
      <c r="AL144" s="332">
        <v>1</v>
      </c>
      <c r="AM144" s="293">
        <v>71429</v>
      </c>
      <c r="AN144" s="226"/>
      <c r="AO144" s="33"/>
      <c r="AP144" s="228">
        <f t="shared" si="97"/>
        <v>71429</v>
      </c>
      <c r="AQ144" s="293">
        <f t="shared" si="104"/>
        <v>71429</v>
      </c>
      <c r="AR144" s="290">
        <f t="shared" si="100"/>
        <v>937862.77</v>
      </c>
    </row>
    <row r="145" spans="1:44" ht="17.25" x14ac:dyDescent="0.25">
      <c r="A145" s="327">
        <v>8</v>
      </c>
      <c r="B145" s="819" t="s">
        <v>1056</v>
      </c>
      <c r="C145" s="945" t="s">
        <v>581</v>
      </c>
      <c r="D145" s="334">
        <v>1</v>
      </c>
      <c r="E145" s="335">
        <v>1</v>
      </c>
      <c r="F145" s="667">
        <v>71429</v>
      </c>
      <c r="G145" s="665"/>
      <c r="H145" s="672"/>
      <c r="I145" s="666">
        <f t="shared" si="92"/>
        <v>71429</v>
      </c>
      <c r="J145" s="667">
        <f t="shared" si="101"/>
        <v>71429</v>
      </c>
      <c r="K145" s="668">
        <f t="shared" si="98"/>
        <v>937862.77</v>
      </c>
      <c r="L145" s="334"/>
      <c r="M145" s="335"/>
      <c r="N145" s="336"/>
      <c r="O145" s="665"/>
      <c r="P145" s="672"/>
      <c r="Q145" s="666"/>
      <c r="R145" s="667"/>
      <c r="S145" s="668"/>
      <c r="T145" s="674">
        <f t="shared" si="93"/>
        <v>937862.77</v>
      </c>
      <c r="U145" s="334">
        <v>1</v>
      </c>
      <c r="V145" s="335">
        <v>1</v>
      </c>
      <c r="W145" s="667">
        <v>71429</v>
      </c>
      <c r="X145" s="665"/>
      <c r="Y145" s="672"/>
      <c r="Z145" s="666">
        <f t="shared" si="94"/>
        <v>71429</v>
      </c>
      <c r="AA145" s="667">
        <f t="shared" si="102"/>
        <v>71429</v>
      </c>
      <c r="AB145" s="668">
        <f t="shared" si="95"/>
        <v>937862.77</v>
      </c>
      <c r="AC145" s="334">
        <v>1</v>
      </c>
      <c r="AD145" s="335">
        <v>1</v>
      </c>
      <c r="AE145" s="667">
        <v>71429</v>
      </c>
      <c r="AF145" s="665"/>
      <c r="AG145" s="672"/>
      <c r="AH145" s="666">
        <f t="shared" si="96"/>
        <v>71429</v>
      </c>
      <c r="AI145" s="667">
        <f t="shared" si="103"/>
        <v>71429</v>
      </c>
      <c r="AJ145" s="668">
        <f t="shared" si="99"/>
        <v>937862.77</v>
      </c>
      <c r="AK145" s="334">
        <v>1</v>
      </c>
      <c r="AL145" s="335">
        <v>1</v>
      </c>
      <c r="AM145" s="667">
        <v>71429</v>
      </c>
      <c r="AN145" s="665"/>
      <c r="AO145" s="672"/>
      <c r="AP145" s="666">
        <f t="shared" si="97"/>
        <v>71429</v>
      </c>
      <c r="AQ145" s="667">
        <f t="shared" si="104"/>
        <v>71429</v>
      </c>
      <c r="AR145" s="668">
        <f t="shared" si="100"/>
        <v>937862.77</v>
      </c>
    </row>
    <row r="146" spans="1:44" ht="18" thickBot="1" x14ac:dyDescent="0.3">
      <c r="A146" s="851"/>
      <c r="B146" s="811" t="s">
        <v>2396</v>
      </c>
      <c r="C146" s="945"/>
      <c r="D146" s="852"/>
      <c r="E146" s="332"/>
      <c r="F146" s="333"/>
      <c r="G146" s="226"/>
      <c r="H146" s="226"/>
      <c r="I146" s="226">
        <f>4*1000</f>
        <v>4000</v>
      </c>
      <c r="J146" s="226">
        <f>+I146</f>
        <v>4000</v>
      </c>
      <c r="K146" s="333"/>
      <c r="L146" s="852"/>
      <c r="M146" s="332"/>
      <c r="N146" s="333"/>
      <c r="O146" s="226"/>
      <c r="P146" s="226"/>
      <c r="Q146" s="226"/>
      <c r="R146" s="333"/>
      <c r="S146" s="333"/>
      <c r="T146" s="226">
        <f>+J146*12</f>
        <v>48000</v>
      </c>
      <c r="U146" s="852"/>
      <c r="V146" s="332"/>
      <c r="W146" s="333"/>
      <c r="X146" s="226"/>
      <c r="Y146" s="226"/>
      <c r="Z146" s="226">
        <f>+I146</f>
        <v>4000</v>
      </c>
      <c r="AA146" s="226">
        <f>+J146</f>
        <v>4000</v>
      </c>
      <c r="AB146" s="226">
        <f>+T146</f>
        <v>48000</v>
      </c>
      <c r="AC146" s="852"/>
      <c r="AD146" s="332"/>
      <c r="AE146" s="333"/>
      <c r="AF146" s="226"/>
      <c r="AG146" s="226"/>
      <c r="AH146" s="226">
        <f>+I146</f>
        <v>4000</v>
      </c>
      <c r="AI146" s="226">
        <f>+J146</f>
        <v>4000</v>
      </c>
      <c r="AJ146" s="226">
        <f>+AB146</f>
        <v>48000</v>
      </c>
      <c r="AK146" s="852"/>
      <c r="AL146" s="332"/>
      <c r="AM146" s="333"/>
      <c r="AN146" s="226"/>
      <c r="AO146" s="226"/>
      <c r="AP146" s="226">
        <f>+I146</f>
        <v>4000</v>
      </c>
      <c r="AQ146" s="226">
        <f>+J146</f>
        <v>4000</v>
      </c>
      <c r="AR146" s="226">
        <f>+T146</f>
        <v>48000</v>
      </c>
    </row>
    <row r="147" spans="1:44" ht="23.25" thickBot="1" x14ac:dyDescent="0.3">
      <c r="A147" s="1468" t="s">
        <v>47</v>
      </c>
      <c r="B147" s="1469"/>
      <c r="C147" s="1469"/>
      <c r="D147" s="670">
        <f>SUM(D138:D146)</f>
        <v>8</v>
      </c>
      <c r="E147" s="670">
        <f t="shared" ref="E147:AR147" si="105">SUM(E138:E146)</f>
        <v>9.85</v>
      </c>
      <c r="F147" s="670">
        <f t="shared" si="105"/>
        <v>555236</v>
      </c>
      <c r="G147" s="670">
        <f t="shared" si="105"/>
        <v>0</v>
      </c>
      <c r="H147" s="670">
        <f t="shared" si="105"/>
        <v>0</v>
      </c>
      <c r="I147" s="670">
        <f t="shared" si="105"/>
        <v>681595</v>
      </c>
      <c r="J147" s="670">
        <f t="shared" si="105"/>
        <v>681595</v>
      </c>
      <c r="K147" s="670">
        <f t="shared" si="105"/>
        <v>8896822.3499999996</v>
      </c>
      <c r="L147" s="670">
        <f t="shared" si="105"/>
        <v>0</v>
      </c>
      <c r="M147" s="670">
        <f t="shared" si="105"/>
        <v>0</v>
      </c>
      <c r="N147" s="670">
        <f t="shared" si="105"/>
        <v>0</v>
      </c>
      <c r="O147" s="670">
        <f t="shared" si="105"/>
        <v>0</v>
      </c>
      <c r="P147" s="670">
        <f t="shared" si="105"/>
        <v>0</v>
      </c>
      <c r="Q147" s="670">
        <f t="shared" si="105"/>
        <v>0</v>
      </c>
      <c r="R147" s="670">
        <f t="shared" si="105"/>
        <v>0</v>
      </c>
      <c r="S147" s="670">
        <f t="shared" si="105"/>
        <v>0</v>
      </c>
      <c r="T147" s="670">
        <f t="shared" si="105"/>
        <v>8944822.3499999996</v>
      </c>
      <c r="U147" s="670">
        <f t="shared" si="105"/>
        <v>8</v>
      </c>
      <c r="V147" s="670">
        <f t="shared" si="105"/>
        <v>9.85</v>
      </c>
      <c r="W147" s="670">
        <f t="shared" si="105"/>
        <v>555236</v>
      </c>
      <c r="X147" s="670">
        <f t="shared" si="105"/>
        <v>0</v>
      </c>
      <c r="Y147" s="670">
        <f t="shared" si="105"/>
        <v>0</v>
      </c>
      <c r="Z147" s="670">
        <f t="shared" si="105"/>
        <v>681595</v>
      </c>
      <c r="AA147" s="670">
        <f t="shared" si="105"/>
        <v>681595</v>
      </c>
      <c r="AB147" s="670">
        <f t="shared" si="105"/>
        <v>8944822.3499999996</v>
      </c>
      <c r="AC147" s="670">
        <f t="shared" si="105"/>
        <v>8</v>
      </c>
      <c r="AD147" s="670">
        <f t="shared" si="105"/>
        <v>9.85</v>
      </c>
      <c r="AE147" s="670">
        <f t="shared" si="105"/>
        <v>555236</v>
      </c>
      <c r="AF147" s="670">
        <f t="shared" si="105"/>
        <v>0</v>
      </c>
      <c r="AG147" s="670">
        <f t="shared" si="105"/>
        <v>0</v>
      </c>
      <c r="AH147" s="670">
        <f t="shared" si="105"/>
        <v>681595</v>
      </c>
      <c r="AI147" s="670">
        <f t="shared" si="105"/>
        <v>681595</v>
      </c>
      <c r="AJ147" s="670">
        <f t="shared" si="105"/>
        <v>8944822.3499999996</v>
      </c>
      <c r="AK147" s="670">
        <f t="shared" si="105"/>
        <v>8</v>
      </c>
      <c r="AL147" s="670">
        <f t="shared" si="105"/>
        <v>9.85</v>
      </c>
      <c r="AM147" s="670">
        <f t="shared" si="105"/>
        <v>555236</v>
      </c>
      <c r="AN147" s="670">
        <f t="shared" si="105"/>
        <v>0</v>
      </c>
      <c r="AO147" s="670">
        <f t="shared" si="105"/>
        <v>0</v>
      </c>
      <c r="AP147" s="670">
        <f t="shared" si="105"/>
        <v>681595</v>
      </c>
      <c r="AQ147" s="670">
        <f t="shared" si="105"/>
        <v>681595</v>
      </c>
      <c r="AR147" s="670">
        <f t="shared" si="105"/>
        <v>8944822.3499999996</v>
      </c>
    </row>
    <row r="149" spans="1:44" ht="17.25" thickBot="1" x14ac:dyDescent="0.3"/>
    <row r="150" spans="1:44" s="323" customFormat="1" ht="22.5" customHeight="1" thickBot="1" x14ac:dyDescent="0.3">
      <c r="A150" s="1466" t="s">
        <v>842</v>
      </c>
      <c r="B150" s="1467"/>
      <c r="C150" s="1470"/>
      <c r="D150" s="886" t="s">
        <v>2492</v>
      </c>
      <c r="E150" s="887"/>
      <c r="F150" s="887"/>
      <c r="G150" s="887"/>
      <c r="H150" s="887"/>
      <c r="I150" s="887"/>
      <c r="J150" s="887"/>
      <c r="K150" s="887"/>
      <c r="L150" s="886"/>
      <c r="M150" s="887"/>
      <c r="N150" s="887"/>
      <c r="O150" s="887"/>
      <c r="P150" s="887"/>
      <c r="Q150" s="887"/>
      <c r="R150" s="887"/>
      <c r="S150" s="887"/>
      <c r="T150" s="887"/>
      <c r="U150" s="886" t="s">
        <v>2492</v>
      </c>
      <c r="V150" s="887"/>
      <c r="W150" s="887"/>
      <c r="X150" s="887"/>
      <c r="Y150" s="887"/>
      <c r="Z150" s="887"/>
      <c r="AA150" s="887"/>
      <c r="AB150" s="887"/>
      <c r="AC150" s="886" t="s">
        <v>2492</v>
      </c>
      <c r="AD150" s="887"/>
      <c r="AE150" s="887"/>
      <c r="AF150" s="887"/>
      <c r="AG150" s="887"/>
      <c r="AH150" s="887"/>
      <c r="AI150" s="887"/>
      <c r="AJ150" s="887"/>
      <c r="AK150" s="886" t="s">
        <v>2492</v>
      </c>
      <c r="AL150" s="887"/>
      <c r="AM150" s="887"/>
      <c r="AN150" s="887"/>
      <c r="AO150" s="887"/>
      <c r="AP150" s="887"/>
      <c r="AQ150" s="887"/>
      <c r="AR150" s="888"/>
    </row>
    <row r="151" spans="1:44" s="323" customFormat="1" ht="24" customHeight="1" thickBot="1" x14ac:dyDescent="0.3">
      <c r="A151" s="1474" t="s">
        <v>335</v>
      </c>
      <c r="B151" s="1475"/>
      <c r="C151" s="1476"/>
      <c r="D151" s="1435" t="s">
        <v>1842</v>
      </c>
      <c r="E151" s="1436"/>
      <c r="F151" s="1436"/>
      <c r="G151" s="1436"/>
      <c r="H151" s="1436"/>
      <c r="I151" s="1436"/>
      <c r="J151" s="1436"/>
      <c r="K151" s="1437"/>
      <c r="L151" s="1550"/>
      <c r="M151" s="1551"/>
      <c r="N151" s="1551"/>
      <c r="O151" s="1551"/>
      <c r="P151" s="1551"/>
      <c r="Q151" s="1551"/>
      <c r="R151" s="1551"/>
      <c r="S151" s="1552"/>
      <c r="T151" s="1205"/>
      <c r="U151" s="1553" t="s">
        <v>2127</v>
      </c>
      <c r="V151" s="1554"/>
      <c r="W151" s="1554"/>
      <c r="X151" s="1554"/>
      <c r="Y151" s="1554"/>
      <c r="Z151" s="1554"/>
      <c r="AA151" s="1554"/>
      <c r="AB151" s="1437"/>
      <c r="AC151" s="1435" t="s">
        <v>2128</v>
      </c>
      <c r="AD151" s="1436"/>
      <c r="AE151" s="1436"/>
      <c r="AF151" s="1436"/>
      <c r="AG151" s="1436"/>
      <c r="AH151" s="1436"/>
      <c r="AI151" s="1436"/>
      <c r="AJ151" s="1437"/>
      <c r="AK151" s="1435" t="s">
        <v>2480</v>
      </c>
      <c r="AL151" s="1436"/>
      <c r="AM151" s="1436"/>
      <c r="AN151" s="1436"/>
      <c r="AO151" s="1436"/>
      <c r="AP151" s="1436"/>
      <c r="AQ151" s="1436"/>
      <c r="AR151" s="1437"/>
    </row>
    <row r="152" spans="1:44" s="323" customFormat="1" ht="82.5" customHeight="1" thickBot="1" x14ac:dyDescent="0.3">
      <c r="A152" s="324" t="s">
        <v>10</v>
      </c>
      <c r="B152" s="325" t="s">
        <v>54</v>
      </c>
      <c r="C152" s="326" t="s">
        <v>55</v>
      </c>
      <c r="D152" s="339" t="s">
        <v>56</v>
      </c>
      <c r="E152" s="493" t="s">
        <v>104</v>
      </c>
      <c r="F152" s="493" t="s">
        <v>62</v>
      </c>
      <c r="G152" s="492" t="s">
        <v>58</v>
      </c>
      <c r="H152" s="493" t="s">
        <v>59</v>
      </c>
      <c r="I152" s="492" t="s">
        <v>929</v>
      </c>
      <c r="J152" s="493" t="s">
        <v>840</v>
      </c>
      <c r="K152" s="558" t="s">
        <v>1050</v>
      </c>
      <c r="L152" s="339"/>
      <c r="M152" s="493"/>
      <c r="N152" s="493"/>
      <c r="O152" s="492"/>
      <c r="P152" s="494"/>
      <c r="Q152" s="492"/>
      <c r="R152" s="492"/>
      <c r="S152" s="558"/>
      <c r="T152" s="558" t="s">
        <v>1896</v>
      </c>
      <c r="U152" s="339" t="s">
        <v>56</v>
      </c>
      <c r="V152" s="493" t="s">
        <v>104</v>
      </c>
      <c r="W152" s="493" t="s">
        <v>62</v>
      </c>
      <c r="X152" s="492" t="s">
        <v>58</v>
      </c>
      <c r="Y152" s="494" t="s">
        <v>59</v>
      </c>
      <c r="Z152" s="492" t="s">
        <v>929</v>
      </c>
      <c r="AA152" s="492" t="s">
        <v>840</v>
      </c>
      <c r="AB152" s="1184" t="s">
        <v>2150</v>
      </c>
      <c r="AC152" s="492" t="s">
        <v>56</v>
      </c>
      <c r="AD152" s="493" t="s">
        <v>104</v>
      </c>
      <c r="AE152" s="493" t="s">
        <v>62</v>
      </c>
      <c r="AF152" s="493" t="s">
        <v>58</v>
      </c>
      <c r="AG152" s="493" t="s">
        <v>59</v>
      </c>
      <c r="AH152" s="493" t="s">
        <v>929</v>
      </c>
      <c r="AI152" s="493" t="s">
        <v>840</v>
      </c>
      <c r="AJ152" s="673" t="s">
        <v>2151</v>
      </c>
      <c r="AK152" s="339" t="s">
        <v>56</v>
      </c>
      <c r="AL152" s="493" t="s">
        <v>104</v>
      </c>
      <c r="AM152" s="493" t="s">
        <v>62</v>
      </c>
      <c r="AN152" s="493" t="s">
        <v>58</v>
      </c>
      <c r="AO152" s="493" t="s">
        <v>59</v>
      </c>
      <c r="AP152" s="493" t="s">
        <v>929</v>
      </c>
      <c r="AQ152" s="493" t="s">
        <v>840</v>
      </c>
      <c r="AR152" s="558" t="s">
        <v>2503</v>
      </c>
    </row>
    <row r="153" spans="1:44" s="330" customFormat="1" ht="17.25" x14ac:dyDescent="0.25">
      <c r="A153" s="327">
        <v>1</v>
      </c>
      <c r="B153" s="819" t="s">
        <v>359</v>
      </c>
      <c r="C153" s="948" t="s">
        <v>568</v>
      </c>
      <c r="D153" s="291">
        <v>1</v>
      </c>
      <c r="E153" s="292">
        <v>1.5</v>
      </c>
      <c r="F153" s="293">
        <v>66140</v>
      </c>
      <c r="G153" s="230"/>
      <c r="H153" s="230"/>
      <c r="I153" s="230">
        <f>E153*F153</f>
        <v>99210</v>
      </c>
      <c r="J153" s="293">
        <f>+E153*F153+G153</f>
        <v>99210</v>
      </c>
      <c r="K153" s="290">
        <f>+J153*13.13</f>
        <v>1302627.3</v>
      </c>
      <c r="L153" s="291"/>
      <c r="M153" s="292"/>
      <c r="N153" s="293"/>
      <c r="O153" s="230"/>
      <c r="P153" s="230"/>
      <c r="Q153" s="230"/>
      <c r="R153" s="293"/>
      <c r="S153" s="290"/>
      <c r="T153" s="329">
        <f t="shared" ref="T153:T166" si="106">K153+S153</f>
        <v>1302627.3</v>
      </c>
      <c r="U153" s="291">
        <v>1</v>
      </c>
      <c r="V153" s="292">
        <v>1.5</v>
      </c>
      <c r="W153" s="293">
        <v>66140</v>
      </c>
      <c r="X153" s="230"/>
      <c r="Y153" s="230"/>
      <c r="Z153" s="230">
        <f t="shared" ref="Z153:Z163" si="107">V153*W153</f>
        <v>99210</v>
      </c>
      <c r="AA153" s="293">
        <f t="shared" ref="AA153:AA163" si="108">+V153*W153+X153</f>
        <v>99210</v>
      </c>
      <c r="AB153" s="290">
        <f t="shared" ref="AB153:AB184" si="109">+AA153*13.13</f>
        <v>1302627.3</v>
      </c>
      <c r="AC153" s="291">
        <v>1</v>
      </c>
      <c r="AD153" s="292">
        <v>1.5</v>
      </c>
      <c r="AE153" s="293">
        <v>66140</v>
      </c>
      <c r="AF153" s="230"/>
      <c r="AG153" s="230"/>
      <c r="AH153" s="230">
        <f t="shared" ref="AH153:AH163" si="110">AD153*AE153</f>
        <v>99210</v>
      </c>
      <c r="AI153" s="293">
        <f t="shared" ref="AI153:AI163" si="111">+AD153*AE153+AF153</f>
        <v>99210</v>
      </c>
      <c r="AJ153" s="290">
        <f>+AI153*13.13</f>
        <v>1302627.3</v>
      </c>
      <c r="AK153" s="291">
        <v>1</v>
      </c>
      <c r="AL153" s="292">
        <v>1.5</v>
      </c>
      <c r="AM153" s="293">
        <v>66140</v>
      </c>
      <c r="AN153" s="230"/>
      <c r="AO153" s="230"/>
      <c r="AP153" s="230">
        <f t="shared" ref="AP153:AP163" si="112">AL153*AM153</f>
        <v>99210</v>
      </c>
      <c r="AQ153" s="293">
        <f t="shared" ref="AQ153:AQ163" si="113">+AL153*AM153+AN153</f>
        <v>99210</v>
      </c>
      <c r="AR153" s="290">
        <f>+AQ153*13.13</f>
        <v>1302627.3</v>
      </c>
    </row>
    <row r="154" spans="1:44" ht="17.25" x14ac:dyDescent="0.25">
      <c r="A154" s="327">
        <v>2</v>
      </c>
      <c r="B154" s="819" t="s">
        <v>152</v>
      </c>
      <c r="C154" s="948" t="s">
        <v>566</v>
      </c>
      <c r="D154" s="331">
        <v>1</v>
      </c>
      <c r="E154" s="292">
        <v>1.5</v>
      </c>
      <c r="F154" s="293">
        <v>66140</v>
      </c>
      <c r="G154" s="33"/>
      <c r="H154" s="33"/>
      <c r="I154" s="230">
        <f t="shared" ref="I154:I163" si="114">E154*F154</f>
        <v>99210</v>
      </c>
      <c r="J154" s="293">
        <f t="shared" ref="J154:J161" si="115">+E154*F154+G154</f>
        <v>99210</v>
      </c>
      <c r="K154" s="290">
        <f t="shared" ref="K154:K166" si="116">+J154*13.13</f>
        <v>1302627.3</v>
      </c>
      <c r="L154" s="331"/>
      <c r="M154" s="332"/>
      <c r="N154" s="333"/>
      <c r="O154" s="33"/>
      <c r="P154" s="33"/>
      <c r="Q154" s="230"/>
      <c r="R154" s="293"/>
      <c r="S154" s="290"/>
      <c r="T154" s="329">
        <f t="shared" si="106"/>
        <v>1302627.3</v>
      </c>
      <c r="U154" s="331">
        <v>1</v>
      </c>
      <c r="V154" s="292">
        <v>1.5</v>
      </c>
      <c r="W154" s="293">
        <v>66140</v>
      </c>
      <c r="X154" s="33"/>
      <c r="Y154" s="33"/>
      <c r="Z154" s="228">
        <f t="shared" si="107"/>
        <v>99210</v>
      </c>
      <c r="AA154" s="293">
        <f t="shared" si="108"/>
        <v>99210</v>
      </c>
      <c r="AB154" s="290">
        <f t="shared" si="109"/>
        <v>1302627.3</v>
      </c>
      <c r="AC154" s="331">
        <v>1</v>
      </c>
      <c r="AD154" s="292">
        <v>1.5</v>
      </c>
      <c r="AE154" s="293">
        <v>66140</v>
      </c>
      <c r="AF154" s="33"/>
      <c r="AG154" s="33"/>
      <c r="AH154" s="228">
        <f t="shared" si="110"/>
        <v>99210</v>
      </c>
      <c r="AI154" s="293">
        <f t="shared" si="111"/>
        <v>99210</v>
      </c>
      <c r="AJ154" s="290">
        <f t="shared" ref="AJ154:AJ166" si="117">+AI154*13.13</f>
        <v>1302627.3</v>
      </c>
      <c r="AK154" s="331">
        <v>1</v>
      </c>
      <c r="AL154" s="292">
        <v>1.5</v>
      </c>
      <c r="AM154" s="293">
        <v>66140</v>
      </c>
      <c r="AN154" s="33"/>
      <c r="AO154" s="33"/>
      <c r="AP154" s="228">
        <f t="shared" si="112"/>
        <v>99210</v>
      </c>
      <c r="AQ154" s="293">
        <f t="shared" si="113"/>
        <v>99210</v>
      </c>
      <c r="AR154" s="290">
        <f t="shared" ref="AR154:AR166" si="118">+AQ154*13.13</f>
        <v>1302627.3</v>
      </c>
    </row>
    <row r="155" spans="1:44" ht="17.25" x14ac:dyDescent="0.25">
      <c r="A155" s="327">
        <v>4</v>
      </c>
      <c r="B155" s="819" t="s">
        <v>2270</v>
      </c>
      <c r="C155" s="948" t="s">
        <v>586</v>
      </c>
      <c r="D155" s="331">
        <v>1</v>
      </c>
      <c r="E155" s="332">
        <v>1</v>
      </c>
      <c r="F155" s="333">
        <v>76389</v>
      </c>
      <c r="G155" s="33"/>
      <c r="H155" s="33"/>
      <c r="I155" s="230">
        <f t="shared" si="114"/>
        <v>76389</v>
      </c>
      <c r="J155" s="293">
        <f t="shared" si="115"/>
        <v>76389</v>
      </c>
      <c r="K155" s="290">
        <f t="shared" si="116"/>
        <v>1002987.5700000001</v>
      </c>
      <c r="L155" s="331"/>
      <c r="M155" s="332"/>
      <c r="N155" s="333"/>
      <c r="O155" s="33"/>
      <c r="P155" s="33"/>
      <c r="Q155" s="230"/>
      <c r="R155" s="293"/>
      <c r="S155" s="290"/>
      <c r="T155" s="329">
        <f t="shared" si="106"/>
        <v>1002987.5700000001</v>
      </c>
      <c r="U155" s="331">
        <v>1</v>
      </c>
      <c r="V155" s="332">
        <v>1</v>
      </c>
      <c r="W155" s="333">
        <v>76389</v>
      </c>
      <c r="X155" s="33"/>
      <c r="Y155" s="33"/>
      <c r="Z155" s="230">
        <f t="shared" si="107"/>
        <v>76389</v>
      </c>
      <c r="AA155" s="293">
        <f t="shared" si="108"/>
        <v>76389</v>
      </c>
      <c r="AB155" s="290">
        <f t="shared" si="109"/>
        <v>1002987.5700000001</v>
      </c>
      <c r="AC155" s="331">
        <v>1</v>
      </c>
      <c r="AD155" s="332">
        <v>1</v>
      </c>
      <c r="AE155" s="333">
        <v>76389</v>
      </c>
      <c r="AF155" s="33"/>
      <c r="AG155" s="33"/>
      <c r="AH155" s="230">
        <f t="shared" si="110"/>
        <v>76389</v>
      </c>
      <c r="AI155" s="293">
        <f t="shared" si="111"/>
        <v>76389</v>
      </c>
      <c r="AJ155" s="290">
        <f t="shared" si="117"/>
        <v>1002987.5700000001</v>
      </c>
      <c r="AK155" s="331">
        <v>1</v>
      </c>
      <c r="AL155" s="332">
        <v>1</v>
      </c>
      <c r="AM155" s="333">
        <v>76389</v>
      </c>
      <c r="AN155" s="33"/>
      <c r="AO155" s="33"/>
      <c r="AP155" s="230">
        <f t="shared" si="112"/>
        <v>76389</v>
      </c>
      <c r="AQ155" s="293">
        <f t="shared" si="113"/>
        <v>76389</v>
      </c>
      <c r="AR155" s="290">
        <f t="shared" si="118"/>
        <v>1002987.5700000001</v>
      </c>
    </row>
    <row r="156" spans="1:44" ht="17.25" x14ac:dyDescent="0.25">
      <c r="A156" s="327">
        <v>5</v>
      </c>
      <c r="B156" s="819" t="s">
        <v>192</v>
      </c>
      <c r="C156" s="948" t="s">
        <v>581</v>
      </c>
      <c r="D156" s="331">
        <v>1</v>
      </c>
      <c r="E156" s="332">
        <v>1</v>
      </c>
      <c r="F156" s="333">
        <v>71429</v>
      </c>
      <c r="G156" s="33"/>
      <c r="H156" s="33"/>
      <c r="I156" s="230">
        <f t="shared" si="114"/>
        <v>71429</v>
      </c>
      <c r="J156" s="293">
        <f t="shared" si="115"/>
        <v>71429</v>
      </c>
      <c r="K156" s="290">
        <f t="shared" si="116"/>
        <v>937862.77</v>
      </c>
      <c r="L156" s="331"/>
      <c r="M156" s="332"/>
      <c r="N156" s="333"/>
      <c r="O156" s="33"/>
      <c r="P156" s="33"/>
      <c r="Q156" s="230"/>
      <c r="R156" s="293"/>
      <c r="S156" s="290"/>
      <c r="T156" s="329">
        <f t="shared" si="106"/>
        <v>937862.77</v>
      </c>
      <c r="U156" s="331">
        <v>1</v>
      </c>
      <c r="V156" s="332">
        <v>1</v>
      </c>
      <c r="W156" s="333">
        <v>71429</v>
      </c>
      <c r="X156" s="33"/>
      <c r="Y156" s="33"/>
      <c r="Z156" s="230">
        <f t="shared" si="107"/>
        <v>71429</v>
      </c>
      <c r="AA156" s="293">
        <f t="shared" si="108"/>
        <v>71429</v>
      </c>
      <c r="AB156" s="290">
        <f t="shared" si="109"/>
        <v>937862.77</v>
      </c>
      <c r="AC156" s="331">
        <v>1</v>
      </c>
      <c r="AD156" s="332">
        <v>1</v>
      </c>
      <c r="AE156" s="333">
        <v>71429</v>
      </c>
      <c r="AF156" s="33"/>
      <c r="AG156" s="33"/>
      <c r="AH156" s="230">
        <f t="shared" si="110"/>
        <v>71429</v>
      </c>
      <c r="AI156" s="293">
        <f t="shared" si="111"/>
        <v>71429</v>
      </c>
      <c r="AJ156" s="290">
        <f t="shared" si="117"/>
        <v>937862.77</v>
      </c>
      <c r="AK156" s="331">
        <v>1</v>
      </c>
      <c r="AL156" s="332">
        <v>1</v>
      </c>
      <c r="AM156" s="333">
        <v>71429</v>
      </c>
      <c r="AN156" s="33"/>
      <c r="AO156" s="33"/>
      <c r="AP156" s="230">
        <f t="shared" si="112"/>
        <v>71429</v>
      </c>
      <c r="AQ156" s="293">
        <f t="shared" si="113"/>
        <v>71429</v>
      </c>
      <c r="AR156" s="290">
        <f t="shared" si="118"/>
        <v>937862.77</v>
      </c>
    </row>
    <row r="157" spans="1:44" ht="17.25" x14ac:dyDescent="0.25">
      <c r="A157" s="327">
        <v>6</v>
      </c>
      <c r="B157" s="819" t="s">
        <v>911</v>
      </c>
      <c r="C157" s="948" t="s">
        <v>581</v>
      </c>
      <c r="D157" s="331">
        <v>1</v>
      </c>
      <c r="E157" s="332">
        <v>1</v>
      </c>
      <c r="F157" s="333">
        <v>71429</v>
      </c>
      <c r="G157" s="33"/>
      <c r="H157" s="33"/>
      <c r="I157" s="230">
        <f t="shared" si="114"/>
        <v>71429</v>
      </c>
      <c r="J157" s="293">
        <f t="shared" si="115"/>
        <v>71429</v>
      </c>
      <c r="K157" s="290">
        <f t="shared" si="116"/>
        <v>937862.77</v>
      </c>
      <c r="L157" s="331"/>
      <c r="M157" s="332"/>
      <c r="N157" s="333"/>
      <c r="O157" s="33"/>
      <c r="P157" s="33"/>
      <c r="Q157" s="230"/>
      <c r="R157" s="293"/>
      <c r="S157" s="290"/>
      <c r="T157" s="329">
        <f t="shared" si="106"/>
        <v>937862.77</v>
      </c>
      <c r="U157" s="331">
        <v>1</v>
      </c>
      <c r="V157" s="332">
        <v>1</v>
      </c>
      <c r="W157" s="333">
        <v>71429</v>
      </c>
      <c r="X157" s="33"/>
      <c r="Y157" s="33"/>
      <c r="Z157" s="230">
        <f t="shared" si="107"/>
        <v>71429</v>
      </c>
      <c r="AA157" s="293">
        <f t="shared" si="108"/>
        <v>71429</v>
      </c>
      <c r="AB157" s="290">
        <f t="shared" si="109"/>
        <v>937862.77</v>
      </c>
      <c r="AC157" s="331">
        <v>1</v>
      </c>
      <c r="AD157" s="332">
        <v>1</v>
      </c>
      <c r="AE157" s="333">
        <v>71429</v>
      </c>
      <c r="AF157" s="33"/>
      <c r="AG157" s="33"/>
      <c r="AH157" s="230">
        <f t="shared" si="110"/>
        <v>71429</v>
      </c>
      <c r="AI157" s="293">
        <f t="shared" si="111"/>
        <v>71429</v>
      </c>
      <c r="AJ157" s="290">
        <f t="shared" si="117"/>
        <v>937862.77</v>
      </c>
      <c r="AK157" s="331">
        <v>1</v>
      </c>
      <c r="AL157" s="332">
        <v>1</v>
      </c>
      <c r="AM157" s="333">
        <v>71429</v>
      </c>
      <c r="AN157" s="33"/>
      <c r="AO157" s="33"/>
      <c r="AP157" s="230">
        <f t="shared" si="112"/>
        <v>71429</v>
      </c>
      <c r="AQ157" s="293">
        <f t="shared" si="113"/>
        <v>71429</v>
      </c>
      <c r="AR157" s="290">
        <f t="shared" si="118"/>
        <v>937862.77</v>
      </c>
    </row>
    <row r="158" spans="1:44" ht="17.25" x14ac:dyDescent="0.25">
      <c r="A158" s="327">
        <v>7</v>
      </c>
      <c r="B158" s="819" t="s">
        <v>360</v>
      </c>
      <c r="C158" s="948" t="s">
        <v>581</v>
      </c>
      <c r="D158" s="331">
        <v>1</v>
      </c>
      <c r="E158" s="332">
        <v>1</v>
      </c>
      <c r="F158" s="333">
        <v>71429</v>
      </c>
      <c r="G158" s="33"/>
      <c r="H158" s="33"/>
      <c r="I158" s="230">
        <f t="shared" si="114"/>
        <v>71429</v>
      </c>
      <c r="J158" s="293">
        <f t="shared" si="115"/>
        <v>71429</v>
      </c>
      <c r="K158" s="290">
        <f t="shared" si="116"/>
        <v>937862.77</v>
      </c>
      <c r="L158" s="331"/>
      <c r="M158" s="332"/>
      <c r="N158" s="333"/>
      <c r="O158" s="33"/>
      <c r="P158" s="33"/>
      <c r="Q158" s="230"/>
      <c r="R158" s="293"/>
      <c r="S158" s="290"/>
      <c r="T158" s="329">
        <f t="shared" si="106"/>
        <v>937862.77</v>
      </c>
      <c r="U158" s="331">
        <v>1</v>
      </c>
      <c r="V158" s="332">
        <v>1</v>
      </c>
      <c r="W158" s="333">
        <v>71429</v>
      </c>
      <c r="X158" s="33"/>
      <c r="Y158" s="33"/>
      <c r="Z158" s="230">
        <f t="shared" si="107"/>
        <v>71429</v>
      </c>
      <c r="AA158" s="293">
        <f t="shared" si="108"/>
        <v>71429</v>
      </c>
      <c r="AB158" s="290">
        <f t="shared" si="109"/>
        <v>937862.77</v>
      </c>
      <c r="AC158" s="331">
        <v>1</v>
      </c>
      <c r="AD158" s="332">
        <v>1</v>
      </c>
      <c r="AE158" s="333">
        <v>71429</v>
      </c>
      <c r="AF158" s="33"/>
      <c r="AG158" s="33"/>
      <c r="AH158" s="230">
        <f t="shared" si="110"/>
        <v>71429</v>
      </c>
      <c r="AI158" s="293">
        <f t="shared" si="111"/>
        <v>71429</v>
      </c>
      <c r="AJ158" s="290">
        <f t="shared" si="117"/>
        <v>937862.77</v>
      </c>
      <c r="AK158" s="331">
        <v>1</v>
      </c>
      <c r="AL158" s="332">
        <v>1</v>
      </c>
      <c r="AM158" s="333">
        <v>71429</v>
      </c>
      <c r="AN158" s="33"/>
      <c r="AO158" s="33"/>
      <c r="AP158" s="230">
        <f t="shared" si="112"/>
        <v>71429</v>
      </c>
      <c r="AQ158" s="293">
        <f t="shared" si="113"/>
        <v>71429</v>
      </c>
      <c r="AR158" s="290">
        <f t="shared" si="118"/>
        <v>937862.77</v>
      </c>
    </row>
    <row r="159" spans="1:44" ht="17.25" x14ac:dyDescent="0.25">
      <c r="A159" s="327">
        <v>8</v>
      </c>
      <c r="B159" s="819" t="s">
        <v>361</v>
      </c>
      <c r="C159" s="948" t="s">
        <v>581</v>
      </c>
      <c r="D159" s="331">
        <v>1</v>
      </c>
      <c r="E159" s="332">
        <v>1</v>
      </c>
      <c r="F159" s="333">
        <v>71429</v>
      </c>
      <c r="G159" s="33"/>
      <c r="H159" s="33"/>
      <c r="I159" s="230">
        <f t="shared" si="114"/>
        <v>71429</v>
      </c>
      <c r="J159" s="293">
        <f t="shared" si="115"/>
        <v>71429</v>
      </c>
      <c r="K159" s="290">
        <f t="shared" si="116"/>
        <v>937862.77</v>
      </c>
      <c r="L159" s="331"/>
      <c r="M159" s="332"/>
      <c r="N159" s="333"/>
      <c r="O159" s="33"/>
      <c r="P159" s="33"/>
      <c r="Q159" s="230"/>
      <c r="R159" s="293"/>
      <c r="S159" s="290"/>
      <c r="T159" s="329">
        <f t="shared" si="106"/>
        <v>937862.77</v>
      </c>
      <c r="U159" s="331">
        <v>1</v>
      </c>
      <c r="V159" s="332">
        <v>1</v>
      </c>
      <c r="W159" s="333">
        <v>71429</v>
      </c>
      <c r="X159" s="33"/>
      <c r="Y159" s="33"/>
      <c r="Z159" s="230">
        <f t="shared" si="107"/>
        <v>71429</v>
      </c>
      <c r="AA159" s="293">
        <f t="shared" si="108"/>
        <v>71429</v>
      </c>
      <c r="AB159" s="290">
        <f t="shared" si="109"/>
        <v>937862.77</v>
      </c>
      <c r="AC159" s="331">
        <v>1</v>
      </c>
      <c r="AD159" s="332">
        <v>1</v>
      </c>
      <c r="AE159" s="333">
        <v>71429</v>
      </c>
      <c r="AF159" s="33"/>
      <c r="AG159" s="33"/>
      <c r="AH159" s="230">
        <f t="shared" si="110"/>
        <v>71429</v>
      </c>
      <c r="AI159" s="293">
        <f t="shared" si="111"/>
        <v>71429</v>
      </c>
      <c r="AJ159" s="290">
        <f t="shared" si="117"/>
        <v>937862.77</v>
      </c>
      <c r="AK159" s="331">
        <v>1</v>
      </c>
      <c r="AL159" s="332">
        <v>1</v>
      </c>
      <c r="AM159" s="333">
        <v>71429</v>
      </c>
      <c r="AN159" s="33"/>
      <c r="AO159" s="33"/>
      <c r="AP159" s="230">
        <f t="shared" si="112"/>
        <v>71429</v>
      </c>
      <c r="AQ159" s="293">
        <f t="shared" si="113"/>
        <v>71429</v>
      </c>
      <c r="AR159" s="290">
        <f t="shared" si="118"/>
        <v>937862.77</v>
      </c>
    </row>
    <row r="160" spans="1:44" ht="17.25" x14ac:dyDescent="0.25">
      <c r="A160" s="327">
        <v>9</v>
      </c>
      <c r="B160" s="819" t="s">
        <v>1108</v>
      </c>
      <c r="C160" s="948" t="s">
        <v>581</v>
      </c>
      <c r="D160" s="331">
        <v>1</v>
      </c>
      <c r="E160" s="332">
        <v>1</v>
      </c>
      <c r="F160" s="333">
        <v>76389</v>
      </c>
      <c r="G160" s="33"/>
      <c r="H160" s="33"/>
      <c r="I160" s="230">
        <f t="shared" si="114"/>
        <v>76389</v>
      </c>
      <c r="J160" s="293">
        <f t="shared" si="115"/>
        <v>76389</v>
      </c>
      <c r="K160" s="290">
        <f t="shared" si="116"/>
        <v>1002987.5700000001</v>
      </c>
      <c r="L160" s="331"/>
      <c r="M160" s="332"/>
      <c r="N160" s="333"/>
      <c r="O160" s="33"/>
      <c r="P160" s="33"/>
      <c r="Q160" s="230"/>
      <c r="R160" s="293"/>
      <c r="S160" s="290"/>
      <c r="T160" s="329">
        <f t="shared" si="106"/>
        <v>1002987.5700000001</v>
      </c>
      <c r="U160" s="331">
        <v>1</v>
      </c>
      <c r="V160" s="332">
        <v>1</v>
      </c>
      <c r="W160" s="333">
        <v>76389</v>
      </c>
      <c r="X160" s="33"/>
      <c r="Y160" s="33"/>
      <c r="Z160" s="230">
        <f t="shared" si="107"/>
        <v>76389</v>
      </c>
      <c r="AA160" s="293">
        <f t="shared" si="108"/>
        <v>76389</v>
      </c>
      <c r="AB160" s="290">
        <f t="shared" si="109"/>
        <v>1002987.5700000001</v>
      </c>
      <c r="AC160" s="331">
        <v>1</v>
      </c>
      <c r="AD160" s="332">
        <v>1</v>
      </c>
      <c r="AE160" s="333">
        <v>76389</v>
      </c>
      <c r="AF160" s="33"/>
      <c r="AG160" s="33"/>
      <c r="AH160" s="230">
        <f t="shared" si="110"/>
        <v>76389</v>
      </c>
      <c r="AI160" s="293">
        <f t="shared" si="111"/>
        <v>76389</v>
      </c>
      <c r="AJ160" s="290">
        <f t="shared" si="117"/>
        <v>1002987.5700000001</v>
      </c>
      <c r="AK160" s="331">
        <v>1</v>
      </c>
      <c r="AL160" s="332">
        <v>1</v>
      </c>
      <c r="AM160" s="333">
        <v>76389</v>
      </c>
      <c r="AN160" s="33"/>
      <c r="AO160" s="33"/>
      <c r="AP160" s="230">
        <f t="shared" si="112"/>
        <v>76389</v>
      </c>
      <c r="AQ160" s="293">
        <f t="shared" si="113"/>
        <v>76389</v>
      </c>
      <c r="AR160" s="290">
        <f t="shared" si="118"/>
        <v>1002987.5700000001</v>
      </c>
    </row>
    <row r="161" spans="1:44" ht="17.25" x14ac:dyDescent="0.25">
      <c r="A161" s="327">
        <v>10</v>
      </c>
      <c r="B161" s="819" t="s">
        <v>658</v>
      </c>
      <c r="C161" s="948" t="s">
        <v>581</v>
      </c>
      <c r="D161" s="331">
        <v>1</v>
      </c>
      <c r="E161" s="332">
        <v>1</v>
      </c>
      <c r="F161" s="333">
        <v>71429</v>
      </c>
      <c r="G161" s="33"/>
      <c r="H161" s="33"/>
      <c r="I161" s="230">
        <f t="shared" si="114"/>
        <v>71429</v>
      </c>
      <c r="J161" s="293">
        <f t="shared" si="115"/>
        <v>71429</v>
      </c>
      <c r="K161" s="290">
        <f t="shared" si="116"/>
        <v>937862.77</v>
      </c>
      <c r="L161" s="331"/>
      <c r="M161" s="332"/>
      <c r="N161" s="333"/>
      <c r="O161" s="33"/>
      <c r="P161" s="33"/>
      <c r="Q161" s="230"/>
      <c r="R161" s="293"/>
      <c r="S161" s="290"/>
      <c r="T161" s="329">
        <f t="shared" si="106"/>
        <v>937862.77</v>
      </c>
      <c r="U161" s="331">
        <v>1</v>
      </c>
      <c r="V161" s="332">
        <v>1</v>
      </c>
      <c r="W161" s="333">
        <v>71429</v>
      </c>
      <c r="X161" s="33"/>
      <c r="Y161" s="33"/>
      <c r="Z161" s="230">
        <f t="shared" si="107"/>
        <v>71429</v>
      </c>
      <c r="AA161" s="293">
        <f t="shared" si="108"/>
        <v>71429</v>
      </c>
      <c r="AB161" s="290">
        <f t="shared" si="109"/>
        <v>937862.77</v>
      </c>
      <c r="AC161" s="331">
        <v>1</v>
      </c>
      <c r="AD161" s="332">
        <v>1</v>
      </c>
      <c r="AE161" s="333">
        <v>71429</v>
      </c>
      <c r="AF161" s="33"/>
      <c r="AG161" s="33"/>
      <c r="AH161" s="230">
        <f t="shared" si="110"/>
        <v>71429</v>
      </c>
      <c r="AI161" s="293">
        <f t="shared" si="111"/>
        <v>71429</v>
      </c>
      <c r="AJ161" s="290">
        <f t="shared" si="117"/>
        <v>937862.77</v>
      </c>
      <c r="AK161" s="331">
        <v>1</v>
      </c>
      <c r="AL161" s="332">
        <v>1</v>
      </c>
      <c r="AM161" s="333">
        <v>71429</v>
      </c>
      <c r="AN161" s="33"/>
      <c r="AO161" s="33"/>
      <c r="AP161" s="230">
        <f t="shared" si="112"/>
        <v>71429</v>
      </c>
      <c r="AQ161" s="293">
        <f t="shared" si="113"/>
        <v>71429</v>
      </c>
      <c r="AR161" s="290">
        <f t="shared" si="118"/>
        <v>937862.77</v>
      </c>
    </row>
    <row r="162" spans="1:44" ht="17.25" x14ac:dyDescent="0.25">
      <c r="A162" s="327">
        <v>14</v>
      </c>
      <c r="B162" s="819" t="s">
        <v>659</v>
      </c>
      <c r="C162" s="948" t="s">
        <v>581</v>
      </c>
      <c r="D162" s="331">
        <v>1</v>
      </c>
      <c r="E162" s="332">
        <v>1</v>
      </c>
      <c r="F162" s="333">
        <v>71429</v>
      </c>
      <c r="G162" s="33"/>
      <c r="H162" s="33"/>
      <c r="I162" s="230">
        <f t="shared" si="114"/>
        <v>71429</v>
      </c>
      <c r="J162" s="293">
        <f t="shared" ref="J162:J170" si="119">+E162*F162+G162</f>
        <v>71429</v>
      </c>
      <c r="K162" s="290">
        <f t="shared" si="116"/>
        <v>937862.77</v>
      </c>
      <c r="L162" s="331"/>
      <c r="M162" s="332"/>
      <c r="N162" s="333"/>
      <c r="O162" s="33"/>
      <c r="P162" s="33"/>
      <c r="Q162" s="230"/>
      <c r="R162" s="293"/>
      <c r="S162" s="290"/>
      <c r="T162" s="329">
        <f t="shared" si="106"/>
        <v>937862.77</v>
      </c>
      <c r="U162" s="331">
        <v>1</v>
      </c>
      <c r="V162" s="332">
        <v>1</v>
      </c>
      <c r="W162" s="333">
        <v>71429</v>
      </c>
      <c r="X162" s="33"/>
      <c r="Y162" s="33"/>
      <c r="Z162" s="230">
        <f t="shared" si="107"/>
        <v>71429</v>
      </c>
      <c r="AA162" s="293">
        <f t="shared" si="108"/>
        <v>71429</v>
      </c>
      <c r="AB162" s="290">
        <f t="shared" si="109"/>
        <v>937862.77</v>
      </c>
      <c r="AC162" s="331">
        <v>1</v>
      </c>
      <c r="AD162" s="332">
        <v>1</v>
      </c>
      <c r="AE162" s="333">
        <v>71429</v>
      </c>
      <c r="AF162" s="33"/>
      <c r="AG162" s="33"/>
      <c r="AH162" s="230">
        <f t="shared" si="110"/>
        <v>71429</v>
      </c>
      <c r="AI162" s="293">
        <f t="shared" si="111"/>
        <v>71429</v>
      </c>
      <c r="AJ162" s="290">
        <f t="shared" si="117"/>
        <v>937862.77</v>
      </c>
      <c r="AK162" s="331">
        <v>1</v>
      </c>
      <c r="AL162" s="332">
        <v>1</v>
      </c>
      <c r="AM162" s="333">
        <v>71429</v>
      </c>
      <c r="AN162" s="33"/>
      <c r="AO162" s="33"/>
      <c r="AP162" s="230">
        <f t="shared" si="112"/>
        <v>71429</v>
      </c>
      <c r="AQ162" s="293">
        <f t="shared" si="113"/>
        <v>71429</v>
      </c>
      <c r="AR162" s="290">
        <f t="shared" si="118"/>
        <v>937862.77</v>
      </c>
    </row>
    <row r="163" spans="1:44" ht="17.25" x14ac:dyDescent="0.25">
      <c r="A163" s="327">
        <v>11</v>
      </c>
      <c r="B163" s="819" t="s">
        <v>912</v>
      </c>
      <c r="C163" s="945" t="s">
        <v>2252</v>
      </c>
      <c r="D163" s="331">
        <v>1</v>
      </c>
      <c r="E163" s="332">
        <v>1.25</v>
      </c>
      <c r="F163" s="333">
        <v>66140</v>
      </c>
      <c r="G163" s="33"/>
      <c r="H163" s="33"/>
      <c r="I163" s="230">
        <f t="shared" si="114"/>
        <v>82675</v>
      </c>
      <c r="J163" s="293">
        <f t="shared" si="119"/>
        <v>82675</v>
      </c>
      <c r="K163" s="290">
        <f t="shared" si="116"/>
        <v>1085522.75</v>
      </c>
      <c r="L163" s="331"/>
      <c r="M163" s="332"/>
      <c r="N163" s="333"/>
      <c r="O163" s="33"/>
      <c r="P163" s="33"/>
      <c r="Q163" s="230"/>
      <c r="R163" s="293"/>
      <c r="S163" s="290"/>
      <c r="T163" s="329">
        <f t="shared" si="106"/>
        <v>1085522.75</v>
      </c>
      <c r="U163" s="331">
        <v>1</v>
      </c>
      <c r="V163" s="332">
        <v>1.25</v>
      </c>
      <c r="W163" s="333">
        <v>66140</v>
      </c>
      <c r="X163" s="33"/>
      <c r="Y163" s="33"/>
      <c r="Z163" s="230">
        <f t="shared" si="107"/>
        <v>82675</v>
      </c>
      <c r="AA163" s="293">
        <f t="shared" si="108"/>
        <v>82675</v>
      </c>
      <c r="AB163" s="290">
        <f t="shared" si="109"/>
        <v>1085522.75</v>
      </c>
      <c r="AC163" s="331">
        <v>1</v>
      </c>
      <c r="AD163" s="332">
        <v>1.25</v>
      </c>
      <c r="AE163" s="333">
        <v>66140</v>
      </c>
      <c r="AF163" s="33"/>
      <c r="AG163" s="33"/>
      <c r="AH163" s="230">
        <f t="shared" si="110"/>
        <v>82675</v>
      </c>
      <c r="AI163" s="293">
        <f t="shared" si="111"/>
        <v>82675</v>
      </c>
      <c r="AJ163" s="290">
        <f t="shared" si="117"/>
        <v>1085522.75</v>
      </c>
      <c r="AK163" s="331">
        <v>1</v>
      </c>
      <c r="AL163" s="332">
        <v>1.25</v>
      </c>
      <c r="AM163" s="333">
        <v>66140</v>
      </c>
      <c r="AN163" s="33"/>
      <c r="AO163" s="33"/>
      <c r="AP163" s="230">
        <f t="shared" si="112"/>
        <v>82675</v>
      </c>
      <c r="AQ163" s="293">
        <f t="shared" si="113"/>
        <v>82675</v>
      </c>
      <c r="AR163" s="290">
        <f t="shared" si="118"/>
        <v>1085522.75</v>
      </c>
    </row>
    <row r="164" spans="1:44" ht="27" x14ac:dyDescent="0.25">
      <c r="A164" s="327">
        <v>12</v>
      </c>
      <c r="B164" s="819" t="s">
        <v>847</v>
      </c>
      <c r="C164" s="945" t="s">
        <v>2251</v>
      </c>
      <c r="D164" s="331">
        <v>1</v>
      </c>
      <c r="E164" s="332">
        <v>1</v>
      </c>
      <c r="F164" s="333">
        <v>76389</v>
      </c>
      <c r="G164" s="33"/>
      <c r="H164" s="33"/>
      <c r="I164" s="230">
        <f t="shared" ref="I164:I166" si="120">E164*F164</f>
        <v>76389</v>
      </c>
      <c r="J164" s="293">
        <f t="shared" si="119"/>
        <v>76389</v>
      </c>
      <c r="K164" s="290">
        <f t="shared" si="116"/>
        <v>1002987.5700000001</v>
      </c>
      <c r="L164" s="331"/>
      <c r="M164" s="332"/>
      <c r="N164" s="333"/>
      <c r="O164" s="33"/>
      <c r="P164" s="33"/>
      <c r="Q164" s="230"/>
      <c r="R164" s="293"/>
      <c r="S164" s="290"/>
      <c r="T164" s="329">
        <f t="shared" si="106"/>
        <v>1002987.5700000001</v>
      </c>
      <c r="U164" s="331">
        <v>1</v>
      </c>
      <c r="V164" s="332">
        <v>1</v>
      </c>
      <c r="W164" s="333">
        <v>76389</v>
      </c>
      <c r="X164" s="33"/>
      <c r="Y164" s="33"/>
      <c r="Z164" s="228">
        <f>V164*W164</f>
        <v>76389</v>
      </c>
      <c r="AA164" s="293">
        <f>+V164*W164+X164</f>
        <v>76389</v>
      </c>
      <c r="AB164" s="290">
        <f t="shared" si="109"/>
        <v>1002987.5700000001</v>
      </c>
      <c r="AC164" s="331">
        <v>1</v>
      </c>
      <c r="AD164" s="332">
        <v>1</v>
      </c>
      <c r="AE164" s="333">
        <v>76389</v>
      </c>
      <c r="AF164" s="33"/>
      <c r="AG164" s="33"/>
      <c r="AH164" s="228">
        <f>AD164*AE164</f>
        <v>76389</v>
      </c>
      <c r="AI164" s="293">
        <f>+AD164*AE164+AF164</f>
        <v>76389</v>
      </c>
      <c r="AJ164" s="290">
        <f t="shared" si="117"/>
        <v>1002987.5700000001</v>
      </c>
      <c r="AK164" s="331">
        <v>1</v>
      </c>
      <c r="AL164" s="332">
        <v>1</v>
      </c>
      <c r="AM164" s="333">
        <v>76389</v>
      </c>
      <c r="AN164" s="33"/>
      <c r="AO164" s="33"/>
      <c r="AP164" s="228">
        <f>AL164*AM164</f>
        <v>76389</v>
      </c>
      <c r="AQ164" s="293">
        <f>+AL164*AM164+AN164</f>
        <v>76389</v>
      </c>
      <c r="AR164" s="290">
        <f t="shared" si="118"/>
        <v>1002987.5700000001</v>
      </c>
    </row>
    <row r="165" spans="1:44" ht="17.25" x14ac:dyDescent="0.25">
      <c r="A165" s="327">
        <v>13</v>
      </c>
      <c r="B165" s="819" t="s">
        <v>362</v>
      </c>
      <c r="C165" s="945" t="s">
        <v>910</v>
      </c>
      <c r="D165" s="331">
        <v>1</v>
      </c>
      <c r="E165" s="332">
        <v>1.4</v>
      </c>
      <c r="F165" s="333">
        <v>66140</v>
      </c>
      <c r="G165" s="33"/>
      <c r="H165" s="33"/>
      <c r="I165" s="230">
        <f t="shared" si="120"/>
        <v>92596</v>
      </c>
      <c r="J165" s="293">
        <f t="shared" si="119"/>
        <v>92596</v>
      </c>
      <c r="K165" s="290">
        <f t="shared" si="116"/>
        <v>1215785.48</v>
      </c>
      <c r="L165" s="331"/>
      <c r="M165" s="332"/>
      <c r="N165" s="333"/>
      <c r="O165" s="33"/>
      <c r="P165" s="33"/>
      <c r="Q165" s="230"/>
      <c r="R165" s="293"/>
      <c r="S165" s="290"/>
      <c r="T165" s="329">
        <f t="shared" si="106"/>
        <v>1215785.48</v>
      </c>
      <c r="U165" s="331">
        <v>1</v>
      </c>
      <c r="V165" s="332">
        <v>1.4</v>
      </c>
      <c r="W165" s="333">
        <v>66140</v>
      </c>
      <c r="X165" s="33"/>
      <c r="Y165" s="33"/>
      <c r="Z165" s="230">
        <f>V165*W165</f>
        <v>92596</v>
      </c>
      <c r="AA165" s="293">
        <f>+V165*W165+X165</f>
        <v>92596</v>
      </c>
      <c r="AB165" s="290">
        <f t="shared" si="109"/>
        <v>1215785.48</v>
      </c>
      <c r="AC165" s="331">
        <v>1</v>
      </c>
      <c r="AD165" s="332">
        <v>1.4</v>
      </c>
      <c r="AE165" s="333">
        <v>66140</v>
      </c>
      <c r="AF165" s="33"/>
      <c r="AG165" s="33"/>
      <c r="AH165" s="230">
        <f>AD165*AE165</f>
        <v>92596</v>
      </c>
      <c r="AI165" s="293">
        <f>+AD165*AE165+AF165</f>
        <v>92596</v>
      </c>
      <c r="AJ165" s="290">
        <f t="shared" si="117"/>
        <v>1215785.48</v>
      </c>
      <c r="AK165" s="331">
        <v>1</v>
      </c>
      <c r="AL165" s="332">
        <v>1.4</v>
      </c>
      <c r="AM165" s="333">
        <v>66140</v>
      </c>
      <c r="AN165" s="33"/>
      <c r="AO165" s="33"/>
      <c r="AP165" s="230">
        <f>AL165*AM165</f>
        <v>92596</v>
      </c>
      <c r="AQ165" s="293">
        <f>+AL165*AM165+AN165</f>
        <v>92596</v>
      </c>
      <c r="AR165" s="290">
        <f t="shared" si="118"/>
        <v>1215785.48</v>
      </c>
    </row>
    <row r="166" spans="1:44" ht="27" x14ac:dyDescent="0.25">
      <c r="A166" s="327">
        <v>15</v>
      </c>
      <c r="B166" s="819" t="s">
        <v>2017</v>
      </c>
      <c r="C166" s="819" t="s">
        <v>577</v>
      </c>
      <c r="D166" s="334">
        <v>1</v>
      </c>
      <c r="E166" s="335">
        <v>1.2</v>
      </c>
      <c r="F166" s="336">
        <v>66140</v>
      </c>
      <c r="G166" s="672"/>
      <c r="H166" s="672"/>
      <c r="I166" s="559">
        <f t="shared" si="120"/>
        <v>79368</v>
      </c>
      <c r="J166" s="667">
        <f t="shared" si="119"/>
        <v>79368</v>
      </c>
      <c r="K166" s="668">
        <f t="shared" si="116"/>
        <v>1042101.8400000001</v>
      </c>
      <c r="L166" s="334"/>
      <c r="M166" s="335"/>
      <c r="N166" s="336"/>
      <c r="O166" s="672"/>
      <c r="P166" s="672"/>
      <c r="Q166" s="559"/>
      <c r="R166" s="667"/>
      <c r="S166" s="668"/>
      <c r="T166" s="674">
        <f t="shared" si="106"/>
        <v>1042101.8400000001</v>
      </c>
      <c r="U166" s="334">
        <v>1</v>
      </c>
      <c r="V166" s="335">
        <v>1.2</v>
      </c>
      <c r="W166" s="336">
        <v>66140</v>
      </c>
      <c r="X166" s="672"/>
      <c r="Y166" s="672"/>
      <c r="Z166" s="559">
        <f>V166*W166</f>
        <v>79368</v>
      </c>
      <c r="AA166" s="667">
        <f>+V166*W166+X166</f>
        <v>79368</v>
      </c>
      <c r="AB166" s="668">
        <f t="shared" si="109"/>
        <v>1042101.8400000001</v>
      </c>
      <c r="AC166" s="334">
        <v>1</v>
      </c>
      <c r="AD166" s="335">
        <v>1.2</v>
      </c>
      <c r="AE166" s="336">
        <v>66140</v>
      </c>
      <c r="AF166" s="672"/>
      <c r="AG166" s="672"/>
      <c r="AH166" s="559">
        <f>AD166*AE166</f>
        <v>79368</v>
      </c>
      <c r="AI166" s="667">
        <f>+AD166*AE166+AF166</f>
        <v>79368</v>
      </c>
      <c r="AJ166" s="668">
        <f t="shared" si="117"/>
        <v>1042101.8400000001</v>
      </c>
      <c r="AK166" s="334">
        <v>1</v>
      </c>
      <c r="AL166" s="335">
        <v>1.2</v>
      </c>
      <c r="AM166" s="336">
        <v>66140</v>
      </c>
      <c r="AN166" s="672"/>
      <c r="AO166" s="672"/>
      <c r="AP166" s="559">
        <f>AL166*AM166</f>
        <v>79368</v>
      </c>
      <c r="AQ166" s="667">
        <f>+AL166*AM166+AN166</f>
        <v>79368</v>
      </c>
      <c r="AR166" s="668">
        <f t="shared" si="118"/>
        <v>1042101.8400000001</v>
      </c>
    </row>
    <row r="167" spans="1:44" s="330" customFormat="1" ht="17.25" x14ac:dyDescent="0.25">
      <c r="A167" s="340">
        <v>1</v>
      </c>
      <c r="B167" s="819" t="s">
        <v>363</v>
      </c>
      <c r="C167" s="945" t="s">
        <v>566</v>
      </c>
      <c r="D167" s="291">
        <v>1</v>
      </c>
      <c r="E167" s="292">
        <v>1.5</v>
      </c>
      <c r="F167" s="293">
        <v>66140</v>
      </c>
      <c r="G167" s="228"/>
      <c r="H167" s="228"/>
      <c r="I167" s="228">
        <f>E167*F167</f>
        <v>99210</v>
      </c>
      <c r="J167" s="293">
        <f t="shared" si="119"/>
        <v>99210</v>
      </c>
      <c r="K167" s="290">
        <f>+J167*13.13</f>
        <v>1302627.3</v>
      </c>
      <c r="L167" s="291"/>
      <c r="M167" s="292"/>
      <c r="N167" s="293"/>
      <c r="O167" s="228"/>
      <c r="P167" s="228"/>
      <c r="Q167" s="228"/>
      <c r="R167" s="293"/>
      <c r="S167" s="290"/>
      <c r="T167" s="329">
        <f t="shared" ref="T167:T182" si="121">K167+S167</f>
        <v>1302627.3</v>
      </c>
      <c r="U167" s="291">
        <v>1</v>
      </c>
      <c r="V167" s="292">
        <v>1.5</v>
      </c>
      <c r="W167" s="293">
        <v>66140</v>
      </c>
      <c r="X167" s="228"/>
      <c r="Y167" s="228"/>
      <c r="Z167" s="228">
        <f>V167*W167</f>
        <v>99210</v>
      </c>
      <c r="AA167" s="293">
        <f>+V167*W167+X167</f>
        <v>99210</v>
      </c>
      <c r="AB167" s="290">
        <f t="shared" si="109"/>
        <v>1302627.3</v>
      </c>
      <c r="AC167" s="291">
        <v>1</v>
      </c>
      <c r="AD167" s="292">
        <v>1.5</v>
      </c>
      <c r="AE167" s="293">
        <v>66140</v>
      </c>
      <c r="AF167" s="228"/>
      <c r="AG167" s="228"/>
      <c r="AH167" s="228">
        <f>AD167*AE167</f>
        <v>99210</v>
      </c>
      <c r="AI167" s="293">
        <f>+AD167*AE167+AF167</f>
        <v>99210</v>
      </c>
      <c r="AJ167" s="290">
        <f>+AI167*13.13</f>
        <v>1302627.3</v>
      </c>
      <c r="AK167" s="291">
        <v>1</v>
      </c>
      <c r="AL167" s="292">
        <v>1.5</v>
      </c>
      <c r="AM167" s="293">
        <v>66140</v>
      </c>
      <c r="AN167" s="228"/>
      <c r="AO167" s="228"/>
      <c r="AP167" s="228">
        <f>AL167*AM167</f>
        <v>99210</v>
      </c>
      <c r="AQ167" s="293">
        <f>+AL167*AM167+AN167</f>
        <v>99210</v>
      </c>
      <c r="AR167" s="290">
        <f>+AQ167*13.13</f>
        <v>1302627.3</v>
      </c>
    </row>
    <row r="168" spans="1:44" ht="17.25" x14ac:dyDescent="0.25">
      <c r="A168" s="340">
        <v>2</v>
      </c>
      <c r="B168" s="819" t="s">
        <v>1057</v>
      </c>
      <c r="C168" s="945" t="s">
        <v>568</v>
      </c>
      <c r="D168" s="331">
        <v>1</v>
      </c>
      <c r="E168" s="332">
        <v>1.5</v>
      </c>
      <c r="F168" s="333">
        <v>66140</v>
      </c>
      <c r="G168" s="226"/>
      <c r="H168" s="226"/>
      <c r="I168" s="228">
        <f t="shared" ref="I168:I182" si="122">E168*F168</f>
        <v>99210</v>
      </c>
      <c r="J168" s="293">
        <f t="shared" si="119"/>
        <v>99210</v>
      </c>
      <c r="K168" s="290">
        <f t="shared" ref="K168:K182" si="123">+J168*13.13</f>
        <v>1302627.3</v>
      </c>
      <c r="L168" s="331"/>
      <c r="M168" s="332"/>
      <c r="N168" s="333"/>
      <c r="O168" s="226"/>
      <c r="P168" s="226"/>
      <c r="Q168" s="228"/>
      <c r="R168" s="293"/>
      <c r="S168" s="290"/>
      <c r="T168" s="329">
        <f t="shared" si="121"/>
        <v>1302627.3</v>
      </c>
      <c r="U168" s="331">
        <v>1</v>
      </c>
      <c r="V168" s="332">
        <v>1.5</v>
      </c>
      <c r="W168" s="333">
        <v>66140</v>
      </c>
      <c r="X168" s="226"/>
      <c r="Y168" s="226"/>
      <c r="Z168" s="228">
        <f t="shared" ref="Z168:Z182" si="124">V168*W168</f>
        <v>99210</v>
      </c>
      <c r="AA168" s="293">
        <f t="shared" ref="AA168:AA182" si="125">+V168*W168+X168</f>
        <v>99210</v>
      </c>
      <c r="AB168" s="290">
        <f t="shared" si="109"/>
        <v>1302627.3</v>
      </c>
      <c r="AC168" s="331">
        <v>1</v>
      </c>
      <c r="AD168" s="332">
        <v>1.5</v>
      </c>
      <c r="AE168" s="333">
        <v>66140</v>
      </c>
      <c r="AF168" s="226"/>
      <c r="AG168" s="226"/>
      <c r="AH168" s="228">
        <f t="shared" ref="AH168:AH171" si="126">AD168*AE168</f>
        <v>99210</v>
      </c>
      <c r="AI168" s="293">
        <f t="shared" ref="AI168:AI169" si="127">+AD168*AE168+AF168</f>
        <v>99210</v>
      </c>
      <c r="AJ168" s="290">
        <f t="shared" ref="AJ168:AJ182" si="128">+AI168*13.13</f>
        <v>1302627.3</v>
      </c>
      <c r="AK168" s="331">
        <v>1</v>
      </c>
      <c r="AL168" s="332">
        <v>1.5</v>
      </c>
      <c r="AM168" s="333">
        <v>66140</v>
      </c>
      <c r="AN168" s="226"/>
      <c r="AO168" s="226"/>
      <c r="AP168" s="228">
        <f t="shared" ref="AP168:AP171" si="129">AL168*AM168</f>
        <v>99210</v>
      </c>
      <c r="AQ168" s="293">
        <f t="shared" ref="AQ168:AQ169" si="130">+AL168*AM168+AN168</f>
        <v>99210</v>
      </c>
      <c r="AR168" s="290">
        <f t="shared" ref="AR168:AR182" si="131">+AQ168*13.13</f>
        <v>1302627.3</v>
      </c>
    </row>
    <row r="169" spans="1:44" ht="17.25" x14ac:dyDescent="0.25">
      <c r="A169" s="340">
        <v>3</v>
      </c>
      <c r="B169" s="819" t="s">
        <v>364</v>
      </c>
      <c r="C169" s="945" t="s">
        <v>565</v>
      </c>
      <c r="D169" s="331">
        <v>1</v>
      </c>
      <c r="E169" s="332">
        <v>1.6</v>
      </c>
      <c r="F169" s="333">
        <v>66140</v>
      </c>
      <c r="G169" s="226"/>
      <c r="H169" s="226"/>
      <c r="I169" s="228">
        <f t="shared" si="122"/>
        <v>105824</v>
      </c>
      <c r="J169" s="293">
        <f t="shared" si="119"/>
        <v>105824</v>
      </c>
      <c r="K169" s="290">
        <f t="shared" si="123"/>
        <v>1389469.12</v>
      </c>
      <c r="L169" s="331"/>
      <c r="M169" s="332"/>
      <c r="N169" s="333"/>
      <c r="O169" s="226"/>
      <c r="P169" s="226"/>
      <c r="Q169" s="228"/>
      <c r="R169" s="293"/>
      <c r="S169" s="290"/>
      <c r="T169" s="329">
        <f t="shared" si="121"/>
        <v>1389469.12</v>
      </c>
      <c r="U169" s="331">
        <v>1</v>
      </c>
      <c r="V169" s="332">
        <v>1.6</v>
      </c>
      <c r="W169" s="333">
        <v>66140</v>
      </c>
      <c r="X169" s="226"/>
      <c r="Y169" s="226"/>
      <c r="Z169" s="228">
        <f t="shared" si="124"/>
        <v>105824</v>
      </c>
      <c r="AA169" s="293">
        <f t="shared" si="125"/>
        <v>105824</v>
      </c>
      <c r="AB169" s="290">
        <f t="shared" si="109"/>
        <v>1389469.12</v>
      </c>
      <c r="AC169" s="331">
        <v>1</v>
      </c>
      <c r="AD169" s="332">
        <v>1.6</v>
      </c>
      <c r="AE169" s="333">
        <v>66140</v>
      </c>
      <c r="AF169" s="226"/>
      <c r="AG169" s="226"/>
      <c r="AH169" s="228">
        <f t="shared" si="126"/>
        <v>105824</v>
      </c>
      <c r="AI169" s="293">
        <f t="shared" si="127"/>
        <v>105824</v>
      </c>
      <c r="AJ169" s="290">
        <f t="shared" si="128"/>
        <v>1389469.12</v>
      </c>
      <c r="AK169" s="331">
        <v>1</v>
      </c>
      <c r="AL169" s="332">
        <v>1.6</v>
      </c>
      <c r="AM169" s="333">
        <v>66140</v>
      </c>
      <c r="AN169" s="226"/>
      <c r="AO169" s="226"/>
      <c r="AP169" s="228">
        <f t="shared" si="129"/>
        <v>105824</v>
      </c>
      <c r="AQ169" s="293">
        <f t="shared" si="130"/>
        <v>105824</v>
      </c>
      <c r="AR169" s="290">
        <f t="shared" si="131"/>
        <v>1389469.12</v>
      </c>
    </row>
    <row r="170" spans="1:44" ht="17.25" x14ac:dyDescent="0.25">
      <c r="A170" s="340">
        <v>3</v>
      </c>
      <c r="B170" s="819" t="s">
        <v>91</v>
      </c>
      <c r="C170" s="945" t="s">
        <v>565</v>
      </c>
      <c r="D170" s="331">
        <v>1</v>
      </c>
      <c r="E170" s="332">
        <v>1.6</v>
      </c>
      <c r="F170" s="333">
        <v>66140</v>
      </c>
      <c r="G170" s="226"/>
      <c r="H170" s="226"/>
      <c r="I170" s="228">
        <f t="shared" ref="I170" si="132">E170*F170</f>
        <v>105824</v>
      </c>
      <c r="J170" s="293">
        <f t="shared" si="119"/>
        <v>105824</v>
      </c>
      <c r="K170" s="290">
        <f t="shared" ref="K170" si="133">+J170*13.13</f>
        <v>1389469.12</v>
      </c>
      <c r="L170" s="331"/>
      <c r="M170" s="332"/>
      <c r="N170" s="333"/>
      <c r="O170" s="226"/>
      <c r="P170" s="226"/>
      <c r="Q170" s="228"/>
      <c r="R170" s="293"/>
      <c r="S170" s="290"/>
      <c r="T170" s="329">
        <f t="shared" ref="T170" si="134">K170+S170</f>
        <v>1389469.12</v>
      </c>
      <c r="U170" s="331">
        <v>1</v>
      </c>
      <c r="V170" s="332">
        <v>1.6</v>
      </c>
      <c r="W170" s="333">
        <v>66140</v>
      </c>
      <c r="X170" s="226"/>
      <c r="Y170" s="226"/>
      <c r="Z170" s="228">
        <f t="shared" ref="Z170" si="135">V170*W170</f>
        <v>105824</v>
      </c>
      <c r="AA170" s="293">
        <f t="shared" ref="AA170" si="136">+V170*W170+X170</f>
        <v>105824</v>
      </c>
      <c r="AB170" s="290">
        <f t="shared" si="109"/>
        <v>1389469.12</v>
      </c>
      <c r="AC170" s="331">
        <v>1</v>
      </c>
      <c r="AD170" s="332">
        <v>1.6</v>
      </c>
      <c r="AE170" s="333">
        <v>66140</v>
      </c>
      <c r="AF170" s="226"/>
      <c r="AG170" s="226"/>
      <c r="AH170" s="228">
        <f t="shared" ref="AH170" si="137">AD170*AE170</f>
        <v>105824</v>
      </c>
      <c r="AI170" s="293">
        <f t="shared" ref="AI170" si="138">+AD170*AE170+AF170</f>
        <v>105824</v>
      </c>
      <c r="AJ170" s="290">
        <f t="shared" ref="AJ170" si="139">+AI170*13.13</f>
        <v>1389469.12</v>
      </c>
      <c r="AK170" s="331">
        <v>1</v>
      </c>
      <c r="AL170" s="332">
        <v>1.6</v>
      </c>
      <c r="AM170" s="333">
        <v>66140</v>
      </c>
      <c r="AN170" s="226"/>
      <c r="AO170" s="226"/>
      <c r="AP170" s="228">
        <f t="shared" ref="AP170" si="140">AL170*AM170</f>
        <v>105824</v>
      </c>
      <c r="AQ170" s="293">
        <f t="shared" ref="AQ170" si="141">+AL170*AM170+AN170</f>
        <v>105824</v>
      </c>
      <c r="AR170" s="290">
        <f t="shared" ref="AR170" si="142">+AQ170*13.13</f>
        <v>1389469.12</v>
      </c>
    </row>
    <row r="171" spans="1:44" ht="17.25" x14ac:dyDescent="0.25">
      <c r="A171" s="340">
        <v>4</v>
      </c>
      <c r="B171" s="819" t="s">
        <v>365</v>
      </c>
      <c r="C171" s="945" t="s">
        <v>581</v>
      </c>
      <c r="D171" s="331">
        <v>1</v>
      </c>
      <c r="E171" s="332">
        <v>1</v>
      </c>
      <c r="F171" s="333">
        <v>71429</v>
      </c>
      <c r="G171" s="226"/>
      <c r="H171" s="226"/>
      <c r="I171" s="228">
        <f t="shared" si="122"/>
        <v>71429</v>
      </c>
      <c r="J171" s="293">
        <v>71429</v>
      </c>
      <c r="K171" s="290">
        <f t="shared" si="123"/>
        <v>937862.77</v>
      </c>
      <c r="L171" s="331"/>
      <c r="M171" s="332"/>
      <c r="N171" s="333"/>
      <c r="O171" s="226"/>
      <c r="P171" s="226"/>
      <c r="Q171" s="228"/>
      <c r="R171" s="293"/>
      <c r="S171" s="290"/>
      <c r="T171" s="329">
        <f t="shared" si="121"/>
        <v>937862.77</v>
      </c>
      <c r="U171" s="331">
        <v>1</v>
      </c>
      <c r="V171" s="332">
        <v>1</v>
      </c>
      <c r="W171" s="333">
        <v>71429</v>
      </c>
      <c r="X171" s="226"/>
      <c r="Y171" s="226"/>
      <c r="Z171" s="228">
        <f t="shared" si="124"/>
        <v>71429</v>
      </c>
      <c r="AA171" s="293">
        <v>71429</v>
      </c>
      <c r="AB171" s="290">
        <f t="shared" si="109"/>
        <v>937862.77</v>
      </c>
      <c r="AC171" s="331">
        <v>1</v>
      </c>
      <c r="AD171" s="332">
        <v>1</v>
      </c>
      <c r="AE171" s="333">
        <v>71429</v>
      </c>
      <c r="AF171" s="226"/>
      <c r="AG171" s="226"/>
      <c r="AH171" s="228">
        <f t="shared" si="126"/>
        <v>71429</v>
      </c>
      <c r="AI171" s="293">
        <v>71429</v>
      </c>
      <c r="AJ171" s="290">
        <f t="shared" si="128"/>
        <v>937862.77</v>
      </c>
      <c r="AK171" s="331">
        <v>1</v>
      </c>
      <c r="AL171" s="332">
        <v>1</v>
      </c>
      <c r="AM171" s="333">
        <v>71429</v>
      </c>
      <c r="AN171" s="226"/>
      <c r="AO171" s="226"/>
      <c r="AP171" s="228">
        <f t="shared" si="129"/>
        <v>71429</v>
      </c>
      <c r="AQ171" s="293">
        <v>71429</v>
      </c>
      <c r="AR171" s="290">
        <f t="shared" si="131"/>
        <v>937862.77</v>
      </c>
    </row>
    <row r="172" spans="1:44" ht="17.25" x14ac:dyDescent="0.25">
      <c r="A172" s="340">
        <v>5</v>
      </c>
      <c r="B172" s="819" t="s">
        <v>366</v>
      </c>
      <c r="C172" s="945" t="s">
        <v>581</v>
      </c>
      <c r="D172" s="331">
        <v>1</v>
      </c>
      <c r="E172" s="332">
        <v>1</v>
      </c>
      <c r="F172" s="333">
        <v>71429</v>
      </c>
      <c r="G172" s="226"/>
      <c r="H172" s="226"/>
      <c r="I172" s="228">
        <f t="shared" si="122"/>
        <v>71429</v>
      </c>
      <c r="J172" s="293">
        <f t="shared" ref="J172:J182" si="143">+E172*F172+G172</f>
        <v>71429</v>
      </c>
      <c r="K172" s="290">
        <f t="shared" si="123"/>
        <v>937862.77</v>
      </c>
      <c r="L172" s="331"/>
      <c r="M172" s="332"/>
      <c r="N172" s="333"/>
      <c r="O172" s="226"/>
      <c r="P172" s="226"/>
      <c r="Q172" s="228"/>
      <c r="R172" s="293"/>
      <c r="S172" s="290"/>
      <c r="T172" s="329">
        <f t="shared" si="121"/>
        <v>937862.77</v>
      </c>
      <c r="U172" s="331">
        <v>1</v>
      </c>
      <c r="V172" s="332">
        <v>1</v>
      </c>
      <c r="W172" s="333">
        <v>71429</v>
      </c>
      <c r="X172" s="226"/>
      <c r="Y172" s="226"/>
      <c r="Z172" s="228">
        <f t="shared" si="124"/>
        <v>71429</v>
      </c>
      <c r="AA172" s="293">
        <f t="shared" si="125"/>
        <v>71429</v>
      </c>
      <c r="AB172" s="290">
        <f t="shared" si="109"/>
        <v>937862.77</v>
      </c>
      <c r="AC172" s="331">
        <v>1</v>
      </c>
      <c r="AD172" s="332">
        <v>1</v>
      </c>
      <c r="AE172" s="333">
        <v>71429</v>
      </c>
      <c r="AF172" s="226"/>
      <c r="AG172" s="226"/>
      <c r="AH172" s="228">
        <f t="shared" ref="AH172:AH182" si="144">AD172*AE172</f>
        <v>71429</v>
      </c>
      <c r="AI172" s="293">
        <f t="shared" ref="AI172:AI182" si="145">+AD172*AE172+AF172</f>
        <v>71429</v>
      </c>
      <c r="AJ172" s="290">
        <f t="shared" si="128"/>
        <v>937862.77</v>
      </c>
      <c r="AK172" s="331">
        <v>1</v>
      </c>
      <c r="AL172" s="332">
        <v>1</v>
      </c>
      <c r="AM172" s="333">
        <v>71429</v>
      </c>
      <c r="AN172" s="226"/>
      <c r="AO172" s="226"/>
      <c r="AP172" s="228">
        <f t="shared" ref="AP172:AP182" si="146">AL172*AM172</f>
        <v>71429</v>
      </c>
      <c r="AQ172" s="293">
        <f t="shared" ref="AQ172:AQ182" si="147">+AL172*AM172+AN172</f>
        <v>71429</v>
      </c>
      <c r="AR172" s="290">
        <f t="shared" si="131"/>
        <v>937862.77</v>
      </c>
    </row>
    <row r="173" spans="1:44" ht="17.25" x14ac:dyDescent="0.25">
      <c r="A173" s="340">
        <v>6</v>
      </c>
      <c r="B173" s="819" t="s">
        <v>367</v>
      </c>
      <c r="C173" s="945" t="s">
        <v>581</v>
      </c>
      <c r="D173" s="331">
        <v>1</v>
      </c>
      <c r="E173" s="332">
        <v>1</v>
      </c>
      <c r="F173" s="333">
        <v>71429</v>
      </c>
      <c r="G173" s="226"/>
      <c r="H173" s="226"/>
      <c r="I173" s="228">
        <f t="shared" si="122"/>
        <v>71429</v>
      </c>
      <c r="J173" s="293">
        <f t="shared" si="143"/>
        <v>71429</v>
      </c>
      <c r="K173" s="290">
        <f t="shared" si="123"/>
        <v>937862.77</v>
      </c>
      <c r="L173" s="331"/>
      <c r="M173" s="332"/>
      <c r="N173" s="333"/>
      <c r="O173" s="226"/>
      <c r="P173" s="226"/>
      <c r="Q173" s="228"/>
      <c r="R173" s="293"/>
      <c r="S173" s="290"/>
      <c r="T173" s="329">
        <f t="shared" si="121"/>
        <v>937862.77</v>
      </c>
      <c r="U173" s="331">
        <v>1</v>
      </c>
      <c r="V173" s="332">
        <v>1</v>
      </c>
      <c r="W173" s="333">
        <v>71429</v>
      </c>
      <c r="X173" s="226"/>
      <c r="Y173" s="226"/>
      <c r="Z173" s="228">
        <f t="shared" si="124"/>
        <v>71429</v>
      </c>
      <c r="AA173" s="293">
        <f t="shared" si="125"/>
        <v>71429</v>
      </c>
      <c r="AB173" s="290">
        <f t="shared" si="109"/>
        <v>937862.77</v>
      </c>
      <c r="AC173" s="331">
        <v>1</v>
      </c>
      <c r="AD173" s="332">
        <v>1</v>
      </c>
      <c r="AE173" s="333">
        <v>71429</v>
      </c>
      <c r="AF173" s="226"/>
      <c r="AG173" s="226"/>
      <c r="AH173" s="228">
        <f t="shared" si="144"/>
        <v>71429</v>
      </c>
      <c r="AI173" s="293">
        <f t="shared" si="145"/>
        <v>71429</v>
      </c>
      <c r="AJ173" s="290">
        <f t="shared" si="128"/>
        <v>937862.77</v>
      </c>
      <c r="AK173" s="331">
        <v>1</v>
      </c>
      <c r="AL173" s="332">
        <v>1</v>
      </c>
      <c r="AM173" s="333">
        <v>71429</v>
      </c>
      <c r="AN173" s="226"/>
      <c r="AO173" s="226"/>
      <c r="AP173" s="228">
        <f t="shared" si="146"/>
        <v>71429</v>
      </c>
      <c r="AQ173" s="293">
        <f t="shared" si="147"/>
        <v>71429</v>
      </c>
      <c r="AR173" s="290">
        <f t="shared" si="131"/>
        <v>937862.77</v>
      </c>
    </row>
    <row r="174" spans="1:44" ht="17.25" x14ac:dyDescent="0.25">
      <c r="A174" s="340">
        <v>7</v>
      </c>
      <c r="B174" s="819" t="s">
        <v>368</v>
      </c>
      <c r="C174" s="945" t="s">
        <v>581</v>
      </c>
      <c r="D174" s="331">
        <v>1</v>
      </c>
      <c r="E174" s="332">
        <v>1</v>
      </c>
      <c r="F174" s="333">
        <v>71429</v>
      </c>
      <c r="G174" s="226"/>
      <c r="H174" s="226"/>
      <c r="I174" s="228">
        <f t="shared" si="122"/>
        <v>71429</v>
      </c>
      <c r="J174" s="293">
        <f t="shared" si="143"/>
        <v>71429</v>
      </c>
      <c r="K174" s="290">
        <f t="shared" si="123"/>
        <v>937862.77</v>
      </c>
      <c r="L174" s="331"/>
      <c r="M174" s="332"/>
      <c r="N174" s="333"/>
      <c r="O174" s="226"/>
      <c r="P174" s="226"/>
      <c r="Q174" s="228"/>
      <c r="R174" s="293"/>
      <c r="S174" s="290"/>
      <c r="T174" s="329">
        <f t="shared" si="121"/>
        <v>937862.77</v>
      </c>
      <c r="U174" s="331">
        <v>1</v>
      </c>
      <c r="V174" s="332">
        <v>1</v>
      </c>
      <c r="W174" s="333">
        <v>71429</v>
      </c>
      <c r="X174" s="226"/>
      <c r="Y174" s="226"/>
      <c r="Z174" s="228">
        <f t="shared" si="124"/>
        <v>71429</v>
      </c>
      <c r="AA174" s="293">
        <f t="shared" si="125"/>
        <v>71429</v>
      </c>
      <c r="AB174" s="290">
        <f t="shared" si="109"/>
        <v>937862.77</v>
      </c>
      <c r="AC174" s="331">
        <v>1</v>
      </c>
      <c r="AD174" s="332">
        <v>1</v>
      </c>
      <c r="AE174" s="333">
        <v>71429</v>
      </c>
      <c r="AF174" s="226"/>
      <c r="AG174" s="226"/>
      <c r="AH174" s="228">
        <f t="shared" si="144"/>
        <v>71429</v>
      </c>
      <c r="AI174" s="293">
        <f t="shared" si="145"/>
        <v>71429</v>
      </c>
      <c r="AJ174" s="290">
        <f t="shared" si="128"/>
        <v>937862.77</v>
      </c>
      <c r="AK174" s="331">
        <v>1</v>
      </c>
      <c r="AL174" s="332">
        <v>1</v>
      </c>
      <c r="AM174" s="333">
        <v>71429</v>
      </c>
      <c r="AN174" s="226"/>
      <c r="AO174" s="226"/>
      <c r="AP174" s="228">
        <f t="shared" si="146"/>
        <v>71429</v>
      </c>
      <c r="AQ174" s="293">
        <f t="shared" si="147"/>
        <v>71429</v>
      </c>
      <c r="AR174" s="290">
        <f t="shared" si="131"/>
        <v>937862.77</v>
      </c>
    </row>
    <row r="175" spans="1:44" ht="17.25" x14ac:dyDescent="0.25">
      <c r="A175" s="340">
        <v>8</v>
      </c>
      <c r="B175" s="819" t="s">
        <v>2018</v>
      </c>
      <c r="C175" s="945" t="s">
        <v>581</v>
      </c>
      <c r="D175" s="331">
        <v>1</v>
      </c>
      <c r="E175" s="332">
        <v>1</v>
      </c>
      <c r="F175" s="333">
        <v>71429</v>
      </c>
      <c r="G175" s="226"/>
      <c r="H175" s="226"/>
      <c r="I175" s="228">
        <f t="shared" si="122"/>
        <v>71429</v>
      </c>
      <c r="J175" s="293">
        <f t="shared" si="143"/>
        <v>71429</v>
      </c>
      <c r="K175" s="290">
        <f t="shared" si="123"/>
        <v>937862.77</v>
      </c>
      <c r="L175" s="331"/>
      <c r="M175" s="332"/>
      <c r="N175" s="333"/>
      <c r="O175" s="226"/>
      <c r="P175" s="226"/>
      <c r="Q175" s="228"/>
      <c r="R175" s="293"/>
      <c r="S175" s="290"/>
      <c r="T175" s="329">
        <f t="shared" si="121"/>
        <v>937862.77</v>
      </c>
      <c r="U175" s="331">
        <v>1</v>
      </c>
      <c r="V175" s="332">
        <v>1</v>
      </c>
      <c r="W175" s="333">
        <v>71429</v>
      </c>
      <c r="X175" s="226"/>
      <c r="Y175" s="226"/>
      <c r="Z175" s="228">
        <f t="shared" si="124"/>
        <v>71429</v>
      </c>
      <c r="AA175" s="293">
        <f t="shared" si="125"/>
        <v>71429</v>
      </c>
      <c r="AB175" s="290">
        <f t="shared" si="109"/>
        <v>937862.77</v>
      </c>
      <c r="AC175" s="331">
        <v>1</v>
      </c>
      <c r="AD175" s="332">
        <v>1</v>
      </c>
      <c r="AE175" s="333">
        <v>71429</v>
      </c>
      <c r="AF175" s="226"/>
      <c r="AG175" s="226"/>
      <c r="AH175" s="228">
        <f t="shared" si="144"/>
        <v>71429</v>
      </c>
      <c r="AI175" s="293">
        <f t="shared" si="145"/>
        <v>71429</v>
      </c>
      <c r="AJ175" s="290">
        <f t="shared" si="128"/>
        <v>937862.77</v>
      </c>
      <c r="AK175" s="331">
        <v>1</v>
      </c>
      <c r="AL175" s="332">
        <v>1</v>
      </c>
      <c r="AM175" s="333">
        <v>71429</v>
      </c>
      <c r="AN175" s="226"/>
      <c r="AO175" s="226"/>
      <c r="AP175" s="228">
        <f t="shared" si="146"/>
        <v>71429</v>
      </c>
      <c r="AQ175" s="293">
        <f t="shared" si="147"/>
        <v>71429</v>
      </c>
      <c r="AR175" s="290">
        <f t="shared" si="131"/>
        <v>937862.77</v>
      </c>
    </row>
    <row r="176" spans="1:44" ht="17.25" x14ac:dyDescent="0.25">
      <c r="A176" s="340">
        <v>9</v>
      </c>
      <c r="B176" s="819" t="s">
        <v>91</v>
      </c>
      <c r="C176" s="945" t="s">
        <v>581</v>
      </c>
      <c r="D176" s="331">
        <v>1</v>
      </c>
      <c r="E176" s="332">
        <v>1</v>
      </c>
      <c r="F176" s="333">
        <v>71429</v>
      </c>
      <c r="G176" s="226"/>
      <c r="H176" s="226"/>
      <c r="I176" s="228">
        <f t="shared" si="122"/>
        <v>71429</v>
      </c>
      <c r="J176" s="293">
        <f t="shared" si="143"/>
        <v>71429</v>
      </c>
      <c r="K176" s="290">
        <f t="shared" si="123"/>
        <v>937862.77</v>
      </c>
      <c r="L176" s="331"/>
      <c r="M176" s="332"/>
      <c r="N176" s="333"/>
      <c r="O176" s="226"/>
      <c r="P176" s="226"/>
      <c r="Q176" s="228"/>
      <c r="R176" s="293"/>
      <c r="S176" s="290"/>
      <c r="T176" s="329">
        <f t="shared" si="121"/>
        <v>937862.77</v>
      </c>
      <c r="U176" s="331">
        <v>1</v>
      </c>
      <c r="V176" s="332">
        <v>1</v>
      </c>
      <c r="W176" s="333">
        <v>71429</v>
      </c>
      <c r="X176" s="226"/>
      <c r="Y176" s="226"/>
      <c r="Z176" s="228">
        <f t="shared" si="124"/>
        <v>71429</v>
      </c>
      <c r="AA176" s="293">
        <f t="shared" si="125"/>
        <v>71429</v>
      </c>
      <c r="AB176" s="290">
        <f t="shared" si="109"/>
        <v>937862.77</v>
      </c>
      <c r="AC176" s="331">
        <v>1</v>
      </c>
      <c r="AD176" s="332">
        <v>1</v>
      </c>
      <c r="AE176" s="333">
        <v>71429</v>
      </c>
      <c r="AF176" s="226"/>
      <c r="AG176" s="226"/>
      <c r="AH176" s="228">
        <f t="shared" si="144"/>
        <v>71429</v>
      </c>
      <c r="AI176" s="293">
        <f t="shared" si="145"/>
        <v>71429</v>
      </c>
      <c r="AJ176" s="290">
        <f t="shared" si="128"/>
        <v>937862.77</v>
      </c>
      <c r="AK176" s="331">
        <v>1</v>
      </c>
      <c r="AL176" s="332">
        <v>1</v>
      </c>
      <c r="AM176" s="333">
        <v>71429</v>
      </c>
      <c r="AN176" s="226"/>
      <c r="AO176" s="226"/>
      <c r="AP176" s="228">
        <f t="shared" si="146"/>
        <v>71429</v>
      </c>
      <c r="AQ176" s="293">
        <f t="shared" si="147"/>
        <v>71429</v>
      </c>
      <c r="AR176" s="290">
        <f t="shared" si="131"/>
        <v>937862.77</v>
      </c>
    </row>
    <row r="177" spans="1:44" ht="17.25" x14ac:dyDescent="0.25">
      <c r="A177" s="340">
        <v>10</v>
      </c>
      <c r="B177" s="819" t="s">
        <v>369</v>
      </c>
      <c r="C177" s="945" t="s">
        <v>2252</v>
      </c>
      <c r="D177" s="331">
        <v>1</v>
      </c>
      <c r="E177" s="332">
        <v>1.25</v>
      </c>
      <c r="F177" s="333">
        <v>66140</v>
      </c>
      <c r="G177" s="226"/>
      <c r="H177" s="226"/>
      <c r="I177" s="228">
        <v>86000</v>
      </c>
      <c r="J177" s="293">
        <v>86000</v>
      </c>
      <c r="K177" s="290">
        <f t="shared" si="123"/>
        <v>1129180</v>
      </c>
      <c r="L177" s="331"/>
      <c r="M177" s="332"/>
      <c r="N177" s="333"/>
      <c r="O177" s="226"/>
      <c r="P177" s="226"/>
      <c r="Q177" s="228"/>
      <c r="R177" s="293"/>
      <c r="S177" s="290"/>
      <c r="T177" s="329">
        <f t="shared" si="121"/>
        <v>1129180</v>
      </c>
      <c r="U177" s="331">
        <v>1</v>
      </c>
      <c r="V177" s="332">
        <v>1.25</v>
      </c>
      <c r="W177" s="333">
        <v>66140</v>
      </c>
      <c r="X177" s="226"/>
      <c r="Y177" s="226"/>
      <c r="Z177" s="228">
        <v>86000</v>
      </c>
      <c r="AA177" s="293">
        <v>86000</v>
      </c>
      <c r="AB177" s="290">
        <f t="shared" si="109"/>
        <v>1129180</v>
      </c>
      <c r="AC177" s="331">
        <v>1</v>
      </c>
      <c r="AD177" s="332">
        <v>1.25</v>
      </c>
      <c r="AE177" s="333">
        <v>66140</v>
      </c>
      <c r="AF177" s="226"/>
      <c r="AG177" s="226"/>
      <c r="AH177" s="228">
        <v>86000</v>
      </c>
      <c r="AI177" s="293">
        <v>86000</v>
      </c>
      <c r="AJ177" s="290">
        <f t="shared" si="128"/>
        <v>1129180</v>
      </c>
      <c r="AK177" s="331">
        <v>1</v>
      </c>
      <c r="AL177" s="332">
        <v>1.25</v>
      </c>
      <c r="AM177" s="333">
        <v>66140</v>
      </c>
      <c r="AN177" s="226"/>
      <c r="AO177" s="226"/>
      <c r="AP177" s="228">
        <v>86000</v>
      </c>
      <c r="AQ177" s="293">
        <v>86000</v>
      </c>
      <c r="AR177" s="290">
        <f t="shared" si="131"/>
        <v>1129180</v>
      </c>
    </row>
    <row r="178" spans="1:44" ht="17.25" x14ac:dyDescent="0.25">
      <c r="A178" s="340">
        <v>11</v>
      </c>
      <c r="B178" s="819" t="s">
        <v>2019</v>
      </c>
      <c r="C178" s="819" t="s">
        <v>586</v>
      </c>
      <c r="D178" s="331">
        <v>1</v>
      </c>
      <c r="E178" s="332">
        <v>1</v>
      </c>
      <c r="F178" s="333">
        <v>76389</v>
      </c>
      <c r="G178" s="226"/>
      <c r="H178" s="226"/>
      <c r="I178" s="228">
        <f t="shared" si="122"/>
        <v>76389</v>
      </c>
      <c r="J178" s="293">
        <f t="shared" si="143"/>
        <v>76389</v>
      </c>
      <c r="K178" s="290">
        <f t="shared" si="123"/>
        <v>1002987.5700000001</v>
      </c>
      <c r="L178" s="331"/>
      <c r="M178" s="332"/>
      <c r="N178" s="333"/>
      <c r="O178" s="226"/>
      <c r="P178" s="226"/>
      <c r="Q178" s="228"/>
      <c r="R178" s="293"/>
      <c r="S178" s="290"/>
      <c r="T178" s="329">
        <f t="shared" si="121"/>
        <v>1002987.5700000001</v>
      </c>
      <c r="U178" s="331">
        <v>1</v>
      </c>
      <c r="V178" s="332">
        <v>1</v>
      </c>
      <c r="W178" s="333">
        <v>76389</v>
      </c>
      <c r="X178" s="226"/>
      <c r="Y178" s="226"/>
      <c r="Z178" s="228">
        <f t="shared" si="124"/>
        <v>76389</v>
      </c>
      <c r="AA178" s="293">
        <f t="shared" si="125"/>
        <v>76389</v>
      </c>
      <c r="AB178" s="290">
        <f t="shared" si="109"/>
        <v>1002987.5700000001</v>
      </c>
      <c r="AC178" s="331">
        <v>1</v>
      </c>
      <c r="AD178" s="332">
        <v>1</v>
      </c>
      <c r="AE178" s="333">
        <v>76389</v>
      </c>
      <c r="AF178" s="226"/>
      <c r="AG178" s="226"/>
      <c r="AH178" s="228">
        <f t="shared" si="144"/>
        <v>76389</v>
      </c>
      <c r="AI178" s="293">
        <f t="shared" si="145"/>
        <v>76389</v>
      </c>
      <c r="AJ178" s="290">
        <f t="shared" si="128"/>
        <v>1002987.5700000001</v>
      </c>
      <c r="AK178" s="331">
        <v>1</v>
      </c>
      <c r="AL178" s="332">
        <v>1</v>
      </c>
      <c r="AM178" s="333">
        <v>76389</v>
      </c>
      <c r="AN178" s="226"/>
      <c r="AO178" s="226"/>
      <c r="AP178" s="228">
        <f t="shared" si="146"/>
        <v>76389</v>
      </c>
      <c r="AQ178" s="293">
        <f t="shared" si="147"/>
        <v>76389</v>
      </c>
      <c r="AR178" s="290">
        <f t="shared" si="131"/>
        <v>1002987.5700000001</v>
      </c>
    </row>
    <row r="179" spans="1:44" ht="17.25" x14ac:dyDescent="0.25">
      <c r="A179" s="340">
        <v>12</v>
      </c>
      <c r="B179" s="819" t="s">
        <v>2020</v>
      </c>
      <c r="C179" s="819" t="s">
        <v>586</v>
      </c>
      <c r="D179" s="331">
        <v>1</v>
      </c>
      <c r="E179" s="332">
        <v>1</v>
      </c>
      <c r="F179" s="333">
        <v>76389</v>
      </c>
      <c r="G179" s="226"/>
      <c r="H179" s="226"/>
      <c r="I179" s="228">
        <f t="shared" si="122"/>
        <v>76389</v>
      </c>
      <c r="J179" s="293">
        <f t="shared" si="143"/>
        <v>76389</v>
      </c>
      <c r="K179" s="290">
        <f t="shared" si="123"/>
        <v>1002987.5700000001</v>
      </c>
      <c r="L179" s="331"/>
      <c r="M179" s="332"/>
      <c r="N179" s="333"/>
      <c r="O179" s="226"/>
      <c r="P179" s="226"/>
      <c r="Q179" s="228"/>
      <c r="R179" s="293"/>
      <c r="S179" s="290"/>
      <c r="T179" s="329">
        <f t="shared" si="121"/>
        <v>1002987.5700000001</v>
      </c>
      <c r="U179" s="331">
        <v>1</v>
      </c>
      <c r="V179" s="332">
        <v>1</v>
      </c>
      <c r="W179" s="333">
        <v>76389</v>
      </c>
      <c r="X179" s="226"/>
      <c r="Y179" s="226"/>
      <c r="Z179" s="228">
        <f t="shared" si="124"/>
        <v>76389</v>
      </c>
      <c r="AA179" s="293">
        <f t="shared" si="125"/>
        <v>76389</v>
      </c>
      <c r="AB179" s="290">
        <f t="shared" si="109"/>
        <v>1002987.5700000001</v>
      </c>
      <c r="AC179" s="331">
        <v>1</v>
      </c>
      <c r="AD179" s="332">
        <v>1</v>
      </c>
      <c r="AE179" s="333">
        <v>76389</v>
      </c>
      <c r="AF179" s="226"/>
      <c r="AG179" s="226"/>
      <c r="AH179" s="228">
        <f t="shared" si="144"/>
        <v>76389</v>
      </c>
      <c r="AI179" s="293">
        <f t="shared" si="145"/>
        <v>76389</v>
      </c>
      <c r="AJ179" s="290">
        <f t="shared" si="128"/>
        <v>1002987.5700000001</v>
      </c>
      <c r="AK179" s="331">
        <v>1</v>
      </c>
      <c r="AL179" s="332">
        <v>1</v>
      </c>
      <c r="AM179" s="333">
        <v>76389</v>
      </c>
      <c r="AN179" s="226"/>
      <c r="AO179" s="226"/>
      <c r="AP179" s="228">
        <f t="shared" si="146"/>
        <v>76389</v>
      </c>
      <c r="AQ179" s="293">
        <f t="shared" si="147"/>
        <v>76389</v>
      </c>
      <c r="AR179" s="290">
        <f t="shared" si="131"/>
        <v>1002987.5700000001</v>
      </c>
    </row>
    <row r="180" spans="1:44" ht="17.25" x14ac:dyDescent="0.25">
      <c r="A180" s="340">
        <v>13</v>
      </c>
      <c r="B180" s="819" t="s">
        <v>2021</v>
      </c>
      <c r="C180" s="945" t="s">
        <v>910</v>
      </c>
      <c r="D180" s="331">
        <v>1</v>
      </c>
      <c r="E180" s="332">
        <v>1.4</v>
      </c>
      <c r="F180" s="333">
        <v>66140</v>
      </c>
      <c r="G180" s="226"/>
      <c r="H180" s="226"/>
      <c r="I180" s="228">
        <f t="shared" si="122"/>
        <v>92596</v>
      </c>
      <c r="J180" s="293">
        <f t="shared" si="143"/>
        <v>92596</v>
      </c>
      <c r="K180" s="290">
        <f t="shared" si="123"/>
        <v>1215785.48</v>
      </c>
      <c r="L180" s="331"/>
      <c r="M180" s="332"/>
      <c r="N180" s="333"/>
      <c r="O180" s="226"/>
      <c r="P180" s="226"/>
      <c r="Q180" s="228"/>
      <c r="R180" s="293"/>
      <c r="S180" s="290"/>
      <c r="T180" s="329">
        <f t="shared" si="121"/>
        <v>1215785.48</v>
      </c>
      <c r="U180" s="331">
        <v>1</v>
      </c>
      <c r="V180" s="332">
        <v>1.4</v>
      </c>
      <c r="W180" s="333">
        <v>66140</v>
      </c>
      <c r="X180" s="226"/>
      <c r="Y180" s="226"/>
      <c r="Z180" s="228">
        <f t="shared" si="124"/>
        <v>92596</v>
      </c>
      <c r="AA180" s="293">
        <f t="shared" si="125"/>
        <v>92596</v>
      </c>
      <c r="AB180" s="290">
        <f t="shared" si="109"/>
        <v>1215785.48</v>
      </c>
      <c r="AC180" s="331">
        <v>1</v>
      </c>
      <c r="AD180" s="332">
        <v>1.4</v>
      </c>
      <c r="AE180" s="333">
        <v>66140</v>
      </c>
      <c r="AF180" s="226"/>
      <c r="AG180" s="226"/>
      <c r="AH180" s="228">
        <f t="shared" si="144"/>
        <v>92596</v>
      </c>
      <c r="AI180" s="293">
        <f t="shared" si="145"/>
        <v>92596</v>
      </c>
      <c r="AJ180" s="290">
        <f t="shared" si="128"/>
        <v>1215785.48</v>
      </c>
      <c r="AK180" s="331">
        <v>1</v>
      </c>
      <c r="AL180" s="332">
        <v>1.4</v>
      </c>
      <c r="AM180" s="333">
        <v>66140</v>
      </c>
      <c r="AN180" s="226"/>
      <c r="AO180" s="226"/>
      <c r="AP180" s="228">
        <f t="shared" si="146"/>
        <v>92596</v>
      </c>
      <c r="AQ180" s="293">
        <f t="shared" si="147"/>
        <v>92596</v>
      </c>
      <c r="AR180" s="290">
        <f t="shared" si="131"/>
        <v>1215785.48</v>
      </c>
    </row>
    <row r="181" spans="1:44" ht="27" x14ac:dyDescent="0.25">
      <c r="A181" s="340">
        <v>14</v>
      </c>
      <c r="B181" s="819" t="s">
        <v>2286</v>
      </c>
      <c r="C181" s="945" t="s">
        <v>2251</v>
      </c>
      <c r="D181" s="331">
        <v>1</v>
      </c>
      <c r="E181" s="332">
        <v>1</v>
      </c>
      <c r="F181" s="333">
        <v>76389</v>
      </c>
      <c r="G181" s="226"/>
      <c r="H181" s="226"/>
      <c r="I181" s="228">
        <f t="shared" si="122"/>
        <v>76389</v>
      </c>
      <c r="J181" s="293">
        <f t="shared" si="143"/>
        <v>76389</v>
      </c>
      <c r="K181" s="290">
        <f t="shared" si="123"/>
        <v>1002987.5700000001</v>
      </c>
      <c r="L181" s="331"/>
      <c r="M181" s="332"/>
      <c r="N181" s="333"/>
      <c r="O181" s="226"/>
      <c r="P181" s="226"/>
      <c r="Q181" s="228"/>
      <c r="R181" s="293"/>
      <c r="S181" s="290"/>
      <c r="T181" s="329">
        <f t="shared" si="121"/>
        <v>1002987.5700000001</v>
      </c>
      <c r="U181" s="331">
        <v>1</v>
      </c>
      <c r="V181" s="332">
        <v>1</v>
      </c>
      <c r="W181" s="333">
        <v>76389</v>
      </c>
      <c r="X181" s="226"/>
      <c r="Y181" s="226"/>
      <c r="Z181" s="228">
        <f t="shared" si="124"/>
        <v>76389</v>
      </c>
      <c r="AA181" s="293">
        <f t="shared" si="125"/>
        <v>76389</v>
      </c>
      <c r="AB181" s="290">
        <f t="shared" si="109"/>
        <v>1002987.5700000001</v>
      </c>
      <c r="AC181" s="331">
        <v>1</v>
      </c>
      <c r="AD181" s="332">
        <v>1</v>
      </c>
      <c r="AE181" s="333">
        <v>76389</v>
      </c>
      <c r="AF181" s="226"/>
      <c r="AG181" s="226"/>
      <c r="AH181" s="228">
        <f t="shared" si="144"/>
        <v>76389</v>
      </c>
      <c r="AI181" s="293">
        <f t="shared" si="145"/>
        <v>76389</v>
      </c>
      <c r="AJ181" s="290">
        <f t="shared" si="128"/>
        <v>1002987.5700000001</v>
      </c>
      <c r="AK181" s="331">
        <v>1</v>
      </c>
      <c r="AL181" s="332">
        <v>1</v>
      </c>
      <c r="AM181" s="333">
        <v>76389</v>
      </c>
      <c r="AN181" s="226"/>
      <c r="AO181" s="226"/>
      <c r="AP181" s="228">
        <f t="shared" si="146"/>
        <v>76389</v>
      </c>
      <c r="AQ181" s="293">
        <f t="shared" si="147"/>
        <v>76389</v>
      </c>
      <c r="AR181" s="290">
        <f t="shared" si="131"/>
        <v>1002987.5700000001</v>
      </c>
    </row>
    <row r="182" spans="1:44" ht="27" x14ac:dyDescent="0.25">
      <c r="A182" s="340">
        <v>15</v>
      </c>
      <c r="B182" s="819" t="s">
        <v>2022</v>
      </c>
      <c r="C182" s="945" t="s">
        <v>577</v>
      </c>
      <c r="D182" s="334">
        <v>1</v>
      </c>
      <c r="E182" s="335">
        <v>1.2</v>
      </c>
      <c r="F182" s="336">
        <v>66140</v>
      </c>
      <c r="G182" s="665"/>
      <c r="H182" s="665"/>
      <c r="I182" s="666">
        <f t="shared" si="122"/>
        <v>79368</v>
      </c>
      <c r="J182" s="667">
        <f t="shared" si="143"/>
        <v>79368</v>
      </c>
      <c r="K182" s="668">
        <f t="shared" si="123"/>
        <v>1042101.8400000001</v>
      </c>
      <c r="L182" s="334"/>
      <c r="M182" s="335"/>
      <c r="N182" s="336"/>
      <c r="O182" s="665"/>
      <c r="P182" s="665"/>
      <c r="Q182" s="666"/>
      <c r="R182" s="667"/>
      <c r="S182" s="668"/>
      <c r="T182" s="674">
        <f t="shared" si="121"/>
        <v>1042101.8400000001</v>
      </c>
      <c r="U182" s="334">
        <v>1</v>
      </c>
      <c r="V182" s="335">
        <v>1.2</v>
      </c>
      <c r="W182" s="336">
        <v>66140</v>
      </c>
      <c r="X182" s="665"/>
      <c r="Y182" s="665"/>
      <c r="Z182" s="666">
        <f t="shared" si="124"/>
        <v>79368</v>
      </c>
      <c r="AA182" s="667">
        <f t="shared" si="125"/>
        <v>79368</v>
      </c>
      <c r="AB182" s="668">
        <f t="shared" si="109"/>
        <v>1042101.8400000001</v>
      </c>
      <c r="AC182" s="334">
        <v>1</v>
      </c>
      <c r="AD182" s="335">
        <v>1.2</v>
      </c>
      <c r="AE182" s="336">
        <v>66140</v>
      </c>
      <c r="AF182" s="665"/>
      <c r="AG182" s="665"/>
      <c r="AH182" s="666">
        <f t="shared" si="144"/>
        <v>79368</v>
      </c>
      <c r="AI182" s="667">
        <f t="shared" si="145"/>
        <v>79368</v>
      </c>
      <c r="AJ182" s="668">
        <f t="shared" si="128"/>
        <v>1042101.8400000001</v>
      </c>
      <c r="AK182" s="331">
        <v>1</v>
      </c>
      <c r="AL182" s="335">
        <v>1.2</v>
      </c>
      <c r="AM182" s="336">
        <v>66140</v>
      </c>
      <c r="AN182" s="226"/>
      <c r="AO182" s="226"/>
      <c r="AP182" s="228">
        <f t="shared" si="146"/>
        <v>79368</v>
      </c>
      <c r="AQ182" s="293">
        <f t="shared" si="147"/>
        <v>79368</v>
      </c>
      <c r="AR182" s="290">
        <f t="shared" si="131"/>
        <v>1042101.8400000001</v>
      </c>
    </row>
    <row r="183" spans="1:44" s="330" customFormat="1" ht="17.25" x14ac:dyDescent="0.25">
      <c r="A183" s="327">
        <v>1</v>
      </c>
      <c r="B183" s="797" t="s">
        <v>2271</v>
      </c>
      <c r="C183" s="945" t="s">
        <v>568</v>
      </c>
      <c r="D183" s="291">
        <v>1</v>
      </c>
      <c r="E183" s="292">
        <v>1.5</v>
      </c>
      <c r="F183" s="293">
        <v>66140</v>
      </c>
      <c r="G183" s="230"/>
      <c r="H183" s="230"/>
      <c r="I183" s="228">
        <f t="shared" ref="I183:I196" si="148">E183*F183</f>
        <v>99210</v>
      </c>
      <c r="J183" s="293">
        <f>+E183*F183+G183+H183</f>
        <v>99210</v>
      </c>
      <c r="K183" s="290">
        <f>+J183*13.13</f>
        <v>1302627.3</v>
      </c>
      <c r="L183" s="291"/>
      <c r="M183" s="292"/>
      <c r="N183" s="293"/>
      <c r="O183" s="230"/>
      <c r="P183" s="230"/>
      <c r="Q183" s="228"/>
      <c r="R183" s="293"/>
      <c r="S183" s="290"/>
      <c r="T183" s="329">
        <f t="shared" ref="T183:T196" si="149">K183+S183</f>
        <v>1302627.3</v>
      </c>
      <c r="U183" s="291">
        <v>1</v>
      </c>
      <c r="V183" s="292">
        <v>1.5</v>
      </c>
      <c r="W183" s="293">
        <v>66140</v>
      </c>
      <c r="X183" s="230"/>
      <c r="Y183" s="230"/>
      <c r="Z183" s="228">
        <f t="shared" ref="Z183:Z196" si="150">V183*W183</f>
        <v>99210</v>
      </c>
      <c r="AA183" s="293">
        <f>+V183*W183+X183+Y183</f>
        <v>99210</v>
      </c>
      <c r="AB183" s="290">
        <f t="shared" si="109"/>
        <v>1302627.3</v>
      </c>
      <c r="AC183" s="291">
        <v>1</v>
      </c>
      <c r="AD183" s="292">
        <v>1.5</v>
      </c>
      <c r="AE183" s="293">
        <v>66140</v>
      </c>
      <c r="AF183" s="230"/>
      <c r="AG183" s="230"/>
      <c r="AH183" s="228">
        <f t="shared" ref="AH183:AH185" si="151">AD183*AE183</f>
        <v>99210</v>
      </c>
      <c r="AI183" s="293">
        <f>+AD183*AE183+AF183+AG183</f>
        <v>99210</v>
      </c>
      <c r="AJ183" s="290">
        <f>+AI183*13.13</f>
        <v>1302627.3</v>
      </c>
      <c r="AK183" s="291">
        <v>1</v>
      </c>
      <c r="AL183" s="292">
        <v>1.5</v>
      </c>
      <c r="AM183" s="293">
        <v>66140</v>
      </c>
      <c r="AN183" s="230"/>
      <c r="AO183" s="230"/>
      <c r="AP183" s="228">
        <f t="shared" ref="AP183:AP185" si="152">AL183*AM183</f>
        <v>99210</v>
      </c>
      <c r="AQ183" s="293">
        <f>+AL183*AM183+AN183+AO183</f>
        <v>99210</v>
      </c>
      <c r="AR183" s="290">
        <f>+AQ183*13.13</f>
        <v>1302627.3</v>
      </c>
    </row>
    <row r="184" spans="1:44" ht="17.25" x14ac:dyDescent="0.25">
      <c r="A184" s="327">
        <v>2</v>
      </c>
      <c r="B184" s="797" t="s">
        <v>2272</v>
      </c>
      <c r="C184" s="945" t="s">
        <v>566</v>
      </c>
      <c r="D184" s="331">
        <v>1</v>
      </c>
      <c r="E184" s="332">
        <v>1.5</v>
      </c>
      <c r="F184" s="333">
        <v>66140</v>
      </c>
      <c r="G184" s="33"/>
      <c r="H184" s="33"/>
      <c r="I184" s="228">
        <f t="shared" si="148"/>
        <v>99210</v>
      </c>
      <c r="J184" s="293">
        <f>+E184*F184+G184+H184</f>
        <v>99210</v>
      </c>
      <c r="K184" s="290">
        <f t="shared" ref="K184:K196" si="153">+J184*13.13</f>
        <v>1302627.3</v>
      </c>
      <c r="L184" s="331"/>
      <c r="M184" s="332"/>
      <c r="N184" s="333"/>
      <c r="O184" s="33"/>
      <c r="P184" s="33"/>
      <c r="Q184" s="228"/>
      <c r="R184" s="293"/>
      <c r="S184" s="290"/>
      <c r="T184" s="329">
        <f t="shared" si="149"/>
        <v>1302627.3</v>
      </c>
      <c r="U184" s="331">
        <v>1</v>
      </c>
      <c r="V184" s="332">
        <v>1.5</v>
      </c>
      <c r="W184" s="333">
        <v>66140</v>
      </c>
      <c r="X184" s="33"/>
      <c r="Y184" s="33"/>
      <c r="Z184" s="228">
        <f t="shared" si="150"/>
        <v>99210</v>
      </c>
      <c r="AA184" s="293">
        <f t="shared" ref="AA184:AA196" si="154">+V184*W184+X184+Y184</f>
        <v>99210</v>
      </c>
      <c r="AB184" s="290">
        <f t="shared" si="109"/>
        <v>1302627.3</v>
      </c>
      <c r="AC184" s="331">
        <v>1</v>
      </c>
      <c r="AD184" s="332">
        <v>1.5</v>
      </c>
      <c r="AE184" s="333">
        <v>66140</v>
      </c>
      <c r="AF184" s="33"/>
      <c r="AG184" s="33"/>
      <c r="AH184" s="228">
        <f t="shared" si="151"/>
        <v>99210</v>
      </c>
      <c r="AI184" s="293">
        <f t="shared" ref="AI184" si="155">+AD184*AE184+AF184+AG184</f>
        <v>99210</v>
      </c>
      <c r="AJ184" s="290">
        <f t="shared" ref="AJ184:AJ196" si="156">+AI184*13.13</f>
        <v>1302627.3</v>
      </c>
      <c r="AK184" s="331">
        <v>1</v>
      </c>
      <c r="AL184" s="332">
        <v>1.5</v>
      </c>
      <c r="AM184" s="333">
        <v>66140</v>
      </c>
      <c r="AN184" s="33"/>
      <c r="AO184" s="33"/>
      <c r="AP184" s="228">
        <f t="shared" si="152"/>
        <v>99210</v>
      </c>
      <c r="AQ184" s="293">
        <f t="shared" ref="AQ184" si="157">+AL184*AM184+AN184+AO184</f>
        <v>99210</v>
      </c>
      <c r="AR184" s="290">
        <f t="shared" ref="AR184:AR196" si="158">+AQ184*13.13</f>
        <v>1302627.3</v>
      </c>
    </row>
    <row r="185" spans="1:44" ht="17.25" x14ac:dyDescent="0.25">
      <c r="A185" s="327">
        <v>3</v>
      </c>
      <c r="B185" s="797" t="s">
        <v>2273</v>
      </c>
      <c r="C185" s="945" t="s">
        <v>910</v>
      </c>
      <c r="D185" s="331">
        <v>1</v>
      </c>
      <c r="E185" s="332">
        <v>1.4</v>
      </c>
      <c r="F185" s="333">
        <v>66140</v>
      </c>
      <c r="G185" s="33"/>
      <c r="H185" s="33"/>
      <c r="I185" s="228">
        <f t="shared" si="148"/>
        <v>92596</v>
      </c>
      <c r="J185" s="293">
        <f>+E185*F185+G185+H185</f>
        <v>92596</v>
      </c>
      <c r="K185" s="290">
        <f t="shared" si="153"/>
        <v>1215785.48</v>
      </c>
      <c r="L185" s="331"/>
      <c r="M185" s="332"/>
      <c r="N185" s="333"/>
      <c r="O185" s="33"/>
      <c r="P185" s="33"/>
      <c r="Q185" s="228"/>
      <c r="R185" s="293"/>
      <c r="S185" s="290"/>
      <c r="T185" s="329">
        <f t="shared" si="149"/>
        <v>1215785.48</v>
      </c>
      <c r="U185" s="331">
        <v>1</v>
      </c>
      <c r="V185" s="332">
        <v>1.4</v>
      </c>
      <c r="W185" s="333">
        <v>66140</v>
      </c>
      <c r="X185" s="33"/>
      <c r="Y185" s="33"/>
      <c r="Z185" s="228">
        <f t="shared" si="150"/>
        <v>92596</v>
      </c>
      <c r="AA185" s="293">
        <f t="shared" si="154"/>
        <v>92596</v>
      </c>
      <c r="AB185" s="290">
        <f t="shared" ref="AB185:AB216" si="159">+AA185*13.13</f>
        <v>1215785.48</v>
      </c>
      <c r="AC185" s="331">
        <v>1</v>
      </c>
      <c r="AD185" s="332">
        <v>1.4</v>
      </c>
      <c r="AE185" s="333">
        <v>66140</v>
      </c>
      <c r="AF185" s="33"/>
      <c r="AG185" s="33"/>
      <c r="AH185" s="228">
        <f t="shared" si="151"/>
        <v>92596</v>
      </c>
      <c r="AI185" s="293">
        <f t="shared" ref="AI185" si="160">+AD185*AE185+AF185+AG185</f>
        <v>92596</v>
      </c>
      <c r="AJ185" s="290">
        <f t="shared" si="156"/>
        <v>1215785.48</v>
      </c>
      <c r="AK185" s="331">
        <v>1</v>
      </c>
      <c r="AL185" s="332">
        <v>1.4</v>
      </c>
      <c r="AM185" s="333">
        <v>66140</v>
      </c>
      <c r="AN185" s="33"/>
      <c r="AO185" s="33"/>
      <c r="AP185" s="228">
        <f t="shared" si="152"/>
        <v>92596</v>
      </c>
      <c r="AQ185" s="293">
        <f t="shared" ref="AQ185" si="161">+AL185*AM185+AN185+AO185</f>
        <v>92596</v>
      </c>
      <c r="AR185" s="290">
        <f t="shared" si="158"/>
        <v>1215785.48</v>
      </c>
    </row>
    <row r="186" spans="1:44" ht="17.25" x14ac:dyDescent="0.25">
      <c r="A186" s="327">
        <v>5</v>
      </c>
      <c r="B186" s="797" t="s">
        <v>2274</v>
      </c>
      <c r="C186" s="945" t="s">
        <v>2252</v>
      </c>
      <c r="D186" s="331">
        <v>1</v>
      </c>
      <c r="E186" s="332">
        <v>1.25</v>
      </c>
      <c r="F186" s="333">
        <v>66140</v>
      </c>
      <c r="G186" s="33"/>
      <c r="H186" s="33"/>
      <c r="I186" s="228">
        <v>86000</v>
      </c>
      <c r="J186" s="293">
        <v>86000</v>
      </c>
      <c r="K186" s="290">
        <f t="shared" si="153"/>
        <v>1129180</v>
      </c>
      <c r="L186" s="331"/>
      <c r="M186" s="332"/>
      <c r="N186" s="333"/>
      <c r="O186" s="33"/>
      <c r="P186" s="33"/>
      <c r="Q186" s="228"/>
      <c r="R186" s="293"/>
      <c r="S186" s="290"/>
      <c r="T186" s="329">
        <f t="shared" si="149"/>
        <v>1129180</v>
      </c>
      <c r="U186" s="331">
        <v>1</v>
      </c>
      <c r="V186" s="332">
        <v>1.25</v>
      </c>
      <c r="W186" s="333">
        <v>66140</v>
      </c>
      <c r="X186" s="33"/>
      <c r="Y186" s="33"/>
      <c r="Z186" s="228">
        <v>86000</v>
      </c>
      <c r="AA186" s="293">
        <v>86000</v>
      </c>
      <c r="AB186" s="290">
        <f t="shared" si="159"/>
        <v>1129180</v>
      </c>
      <c r="AC186" s="331">
        <v>1</v>
      </c>
      <c r="AD186" s="332">
        <v>1.25</v>
      </c>
      <c r="AE186" s="333">
        <v>66140</v>
      </c>
      <c r="AF186" s="33"/>
      <c r="AG186" s="33"/>
      <c r="AH186" s="228">
        <v>86000</v>
      </c>
      <c r="AI186" s="293">
        <v>86000</v>
      </c>
      <c r="AJ186" s="290">
        <f t="shared" si="156"/>
        <v>1129180</v>
      </c>
      <c r="AK186" s="331">
        <v>1</v>
      </c>
      <c r="AL186" s="332">
        <v>1.25</v>
      </c>
      <c r="AM186" s="333">
        <v>66140</v>
      </c>
      <c r="AN186" s="33"/>
      <c r="AO186" s="33"/>
      <c r="AP186" s="228">
        <v>86000</v>
      </c>
      <c r="AQ186" s="293">
        <v>86000</v>
      </c>
      <c r="AR186" s="290">
        <f t="shared" si="158"/>
        <v>1129180</v>
      </c>
    </row>
    <row r="187" spans="1:44" ht="17.25" x14ac:dyDescent="0.25">
      <c r="A187" s="327">
        <v>6</v>
      </c>
      <c r="B187" s="797" t="s">
        <v>2283</v>
      </c>
      <c r="C187" s="819" t="s">
        <v>586</v>
      </c>
      <c r="D187" s="331">
        <v>1</v>
      </c>
      <c r="E187" s="332">
        <v>1</v>
      </c>
      <c r="F187" s="333">
        <v>76389</v>
      </c>
      <c r="G187" s="33"/>
      <c r="H187" s="33"/>
      <c r="I187" s="228">
        <f t="shared" si="148"/>
        <v>76389</v>
      </c>
      <c r="J187" s="293">
        <f t="shared" ref="J187:J196" si="162">+E187*F187+G187+H187</f>
        <v>76389</v>
      </c>
      <c r="K187" s="290">
        <f t="shared" si="153"/>
        <v>1002987.5700000001</v>
      </c>
      <c r="L187" s="331"/>
      <c r="M187" s="332"/>
      <c r="N187" s="333"/>
      <c r="O187" s="33"/>
      <c r="P187" s="33"/>
      <c r="Q187" s="228"/>
      <c r="R187" s="293"/>
      <c r="S187" s="290"/>
      <c r="T187" s="329">
        <f t="shared" si="149"/>
        <v>1002987.5700000001</v>
      </c>
      <c r="U187" s="331">
        <v>1</v>
      </c>
      <c r="V187" s="332">
        <v>1</v>
      </c>
      <c r="W187" s="333">
        <v>76389</v>
      </c>
      <c r="X187" s="33"/>
      <c r="Y187" s="33"/>
      <c r="Z187" s="228">
        <f t="shared" ref="Z187" si="163">V187*W187</f>
        <v>76389</v>
      </c>
      <c r="AA187" s="293">
        <f t="shared" si="154"/>
        <v>76389</v>
      </c>
      <c r="AB187" s="290">
        <f t="shared" si="159"/>
        <v>1002987.5700000001</v>
      </c>
      <c r="AC187" s="331">
        <v>1</v>
      </c>
      <c r="AD187" s="332">
        <v>1</v>
      </c>
      <c r="AE187" s="333">
        <v>76389</v>
      </c>
      <c r="AF187" s="33"/>
      <c r="AG187" s="33"/>
      <c r="AH187" s="228">
        <f t="shared" ref="AH187:AH196" si="164">AD187*AE187</f>
        <v>76389</v>
      </c>
      <c r="AI187" s="293">
        <f t="shared" ref="AI187:AI196" si="165">+AD187*AE187+AF187+AG187</f>
        <v>76389</v>
      </c>
      <c r="AJ187" s="290">
        <f t="shared" si="156"/>
        <v>1002987.5700000001</v>
      </c>
      <c r="AK187" s="331">
        <v>1</v>
      </c>
      <c r="AL187" s="332">
        <v>1</v>
      </c>
      <c r="AM187" s="333">
        <v>76389</v>
      </c>
      <c r="AN187" s="33"/>
      <c r="AO187" s="33"/>
      <c r="AP187" s="228">
        <f t="shared" ref="AP187:AP196" si="166">AL187*AM187</f>
        <v>76389</v>
      </c>
      <c r="AQ187" s="293">
        <f t="shared" ref="AQ187:AQ196" si="167">+AL187*AM187+AN187+AO187</f>
        <v>76389</v>
      </c>
      <c r="AR187" s="290">
        <f t="shared" si="158"/>
        <v>1002987.5700000001</v>
      </c>
    </row>
    <row r="188" spans="1:44" ht="17.25" x14ac:dyDescent="0.25">
      <c r="A188" s="327">
        <v>7</v>
      </c>
      <c r="B188" s="797" t="s">
        <v>2275</v>
      </c>
      <c r="C188" s="945" t="s">
        <v>581</v>
      </c>
      <c r="D188" s="331">
        <v>1</v>
      </c>
      <c r="E188" s="332">
        <v>1</v>
      </c>
      <c r="F188" s="333">
        <v>71429</v>
      </c>
      <c r="G188" s="33"/>
      <c r="H188" s="33"/>
      <c r="I188" s="228">
        <f t="shared" si="148"/>
        <v>71429</v>
      </c>
      <c r="J188" s="293">
        <f t="shared" si="162"/>
        <v>71429</v>
      </c>
      <c r="K188" s="290">
        <f t="shared" si="153"/>
        <v>937862.77</v>
      </c>
      <c r="L188" s="331"/>
      <c r="M188" s="332"/>
      <c r="N188" s="333"/>
      <c r="O188" s="33"/>
      <c r="P188" s="33"/>
      <c r="Q188" s="228"/>
      <c r="R188" s="293"/>
      <c r="S188" s="290"/>
      <c r="T188" s="329">
        <f t="shared" si="149"/>
        <v>937862.77</v>
      </c>
      <c r="U188" s="331">
        <v>1</v>
      </c>
      <c r="V188" s="332">
        <v>1</v>
      </c>
      <c r="W188" s="333">
        <v>71429</v>
      </c>
      <c r="X188" s="33"/>
      <c r="Y188" s="33"/>
      <c r="Z188" s="228">
        <f t="shared" si="150"/>
        <v>71429</v>
      </c>
      <c r="AA188" s="293">
        <f t="shared" si="154"/>
        <v>71429</v>
      </c>
      <c r="AB188" s="290">
        <f t="shared" si="159"/>
        <v>937862.77</v>
      </c>
      <c r="AC188" s="331">
        <v>1</v>
      </c>
      <c r="AD188" s="332">
        <v>1</v>
      </c>
      <c r="AE188" s="333">
        <v>71429</v>
      </c>
      <c r="AF188" s="33"/>
      <c r="AG188" s="33"/>
      <c r="AH188" s="228">
        <f t="shared" si="164"/>
        <v>71429</v>
      </c>
      <c r="AI188" s="293">
        <f t="shared" si="165"/>
        <v>71429</v>
      </c>
      <c r="AJ188" s="290">
        <f t="shared" si="156"/>
        <v>937862.77</v>
      </c>
      <c r="AK188" s="331">
        <v>1</v>
      </c>
      <c r="AL188" s="332">
        <v>1</v>
      </c>
      <c r="AM188" s="333">
        <v>71429</v>
      </c>
      <c r="AN188" s="33"/>
      <c r="AO188" s="33"/>
      <c r="AP188" s="228">
        <f t="shared" si="166"/>
        <v>71429</v>
      </c>
      <c r="AQ188" s="293">
        <f t="shared" si="167"/>
        <v>71429</v>
      </c>
      <c r="AR188" s="290">
        <f t="shared" si="158"/>
        <v>937862.77</v>
      </c>
    </row>
    <row r="189" spans="1:44" ht="17.25" x14ac:dyDescent="0.25">
      <c r="A189" s="327">
        <v>8</v>
      </c>
      <c r="B189" s="797" t="s">
        <v>2276</v>
      </c>
      <c r="C189" s="945" t="s">
        <v>581</v>
      </c>
      <c r="D189" s="331">
        <v>1</v>
      </c>
      <c r="E189" s="332">
        <v>1</v>
      </c>
      <c r="F189" s="333">
        <v>71429</v>
      </c>
      <c r="G189" s="33"/>
      <c r="H189" s="33"/>
      <c r="I189" s="228">
        <f t="shared" si="148"/>
        <v>71429</v>
      </c>
      <c r="J189" s="293">
        <f t="shared" si="162"/>
        <v>71429</v>
      </c>
      <c r="K189" s="290">
        <f t="shared" si="153"/>
        <v>937862.77</v>
      </c>
      <c r="L189" s="331"/>
      <c r="M189" s="332"/>
      <c r="N189" s="333"/>
      <c r="O189" s="33"/>
      <c r="P189" s="33"/>
      <c r="Q189" s="228"/>
      <c r="R189" s="293"/>
      <c r="S189" s="290"/>
      <c r="T189" s="329">
        <f t="shared" si="149"/>
        <v>937862.77</v>
      </c>
      <c r="U189" s="331">
        <v>1</v>
      </c>
      <c r="V189" s="332">
        <v>1</v>
      </c>
      <c r="W189" s="333">
        <v>71429</v>
      </c>
      <c r="X189" s="33"/>
      <c r="Y189" s="33"/>
      <c r="Z189" s="228">
        <f t="shared" si="150"/>
        <v>71429</v>
      </c>
      <c r="AA189" s="293">
        <f t="shared" si="154"/>
        <v>71429</v>
      </c>
      <c r="AB189" s="290">
        <f t="shared" si="159"/>
        <v>937862.77</v>
      </c>
      <c r="AC189" s="331">
        <v>1</v>
      </c>
      <c r="AD189" s="332">
        <v>1</v>
      </c>
      <c r="AE189" s="333">
        <v>71429</v>
      </c>
      <c r="AF189" s="33"/>
      <c r="AG189" s="33"/>
      <c r="AH189" s="228">
        <f t="shared" si="164"/>
        <v>71429</v>
      </c>
      <c r="AI189" s="293">
        <f t="shared" si="165"/>
        <v>71429</v>
      </c>
      <c r="AJ189" s="290">
        <f t="shared" si="156"/>
        <v>937862.77</v>
      </c>
      <c r="AK189" s="331">
        <v>1</v>
      </c>
      <c r="AL189" s="332">
        <v>1</v>
      </c>
      <c r="AM189" s="333">
        <v>71429</v>
      </c>
      <c r="AN189" s="33"/>
      <c r="AO189" s="33"/>
      <c r="AP189" s="228">
        <f t="shared" si="166"/>
        <v>71429</v>
      </c>
      <c r="AQ189" s="293">
        <f t="shared" si="167"/>
        <v>71429</v>
      </c>
      <c r="AR189" s="290">
        <f t="shared" si="158"/>
        <v>937862.77</v>
      </c>
    </row>
    <row r="190" spans="1:44" ht="17.25" x14ac:dyDescent="0.25">
      <c r="A190" s="327">
        <v>9</v>
      </c>
      <c r="B190" s="797" t="s">
        <v>2277</v>
      </c>
      <c r="C190" s="945" t="s">
        <v>581</v>
      </c>
      <c r="D190" s="331">
        <v>1</v>
      </c>
      <c r="E190" s="332">
        <v>1</v>
      </c>
      <c r="F190" s="333">
        <v>71429</v>
      </c>
      <c r="G190" s="33"/>
      <c r="H190" s="33"/>
      <c r="I190" s="228">
        <f t="shared" si="148"/>
        <v>71429</v>
      </c>
      <c r="J190" s="293">
        <f t="shared" si="162"/>
        <v>71429</v>
      </c>
      <c r="K190" s="290">
        <f t="shared" si="153"/>
        <v>937862.77</v>
      </c>
      <c r="L190" s="331"/>
      <c r="M190" s="332"/>
      <c r="N190" s="333"/>
      <c r="O190" s="33"/>
      <c r="P190" s="33"/>
      <c r="Q190" s="228"/>
      <c r="R190" s="293"/>
      <c r="S190" s="290"/>
      <c r="T190" s="329">
        <f t="shared" si="149"/>
        <v>937862.77</v>
      </c>
      <c r="U190" s="331">
        <v>1</v>
      </c>
      <c r="V190" s="332">
        <v>1</v>
      </c>
      <c r="W190" s="333">
        <v>71429</v>
      </c>
      <c r="X190" s="33"/>
      <c r="Y190" s="33"/>
      <c r="Z190" s="228">
        <f t="shared" si="150"/>
        <v>71429</v>
      </c>
      <c r="AA190" s="293">
        <f t="shared" si="154"/>
        <v>71429</v>
      </c>
      <c r="AB190" s="290">
        <f t="shared" si="159"/>
        <v>937862.77</v>
      </c>
      <c r="AC190" s="331">
        <v>1</v>
      </c>
      <c r="AD190" s="332">
        <v>1</v>
      </c>
      <c r="AE190" s="333">
        <v>71429</v>
      </c>
      <c r="AF190" s="33"/>
      <c r="AG190" s="33"/>
      <c r="AH190" s="228">
        <f t="shared" si="164"/>
        <v>71429</v>
      </c>
      <c r="AI190" s="293">
        <f t="shared" si="165"/>
        <v>71429</v>
      </c>
      <c r="AJ190" s="290">
        <f t="shared" si="156"/>
        <v>937862.77</v>
      </c>
      <c r="AK190" s="331">
        <v>1</v>
      </c>
      <c r="AL190" s="332">
        <v>1</v>
      </c>
      <c r="AM190" s="333">
        <v>71429</v>
      </c>
      <c r="AN190" s="33"/>
      <c r="AO190" s="33"/>
      <c r="AP190" s="228">
        <f t="shared" si="166"/>
        <v>71429</v>
      </c>
      <c r="AQ190" s="293">
        <f t="shared" si="167"/>
        <v>71429</v>
      </c>
      <c r="AR190" s="290">
        <f t="shared" si="158"/>
        <v>937862.77</v>
      </c>
    </row>
    <row r="191" spans="1:44" ht="17.25" x14ac:dyDescent="0.25">
      <c r="A191" s="327">
        <v>10</v>
      </c>
      <c r="B191" s="797" t="s">
        <v>2278</v>
      </c>
      <c r="C191" s="945" t="s">
        <v>581</v>
      </c>
      <c r="D191" s="331">
        <v>1</v>
      </c>
      <c r="E191" s="332">
        <v>1</v>
      </c>
      <c r="F191" s="333">
        <v>76389</v>
      </c>
      <c r="G191" s="33"/>
      <c r="H191" s="33"/>
      <c r="I191" s="228">
        <f t="shared" si="148"/>
        <v>76389</v>
      </c>
      <c r="J191" s="293">
        <f t="shared" si="162"/>
        <v>76389</v>
      </c>
      <c r="K191" s="290">
        <f t="shared" si="153"/>
        <v>1002987.5700000001</v>
      </c>
      <c r="L191" s="331"/>
      <c r="M191" s="332"/>
      <c r="N191" s="333"/>
      <c r="O191" s="33"/>
      <c r="P191" s="33"/>
      <c r="Q191" s="228"/>
      <c r="R191" s="293"/>
      <c r="S191" s="290"/>
      <c r="T191" s="329">
        <f t="shared" si="149"/>
        <v>1002987.5700000001</v>
      </c>
      <c r="U191" s="331">
        <v>1</v>
      </c>
      <c r="V191" s="332">
        <v>1</v>
      </c>
      <c r="W191" s="333">
        <v>76389</v>
      </c>
      <c r="X191" s="33"/>
      <c r="Y191" s="33"/>
      <c r="Z191" s="228">
        <f t="shared" si="150"/>
        <v>76389</v>
      </c>
      <c r="AA191" s="293">
        <f t="shared" si="154"/>
        <v>76389</v>
      </c>
      <c r="AB191" s="290">
        <f t="shared" si="159"/>
        <v>1002987.5700000001</v>
      </c>
      <c r="AC191" s="331">
        <v>1</v>
      </c>
      <c r="AD191" s="332">
        <v>1</v>
      </c>
      <c r="AE191" s="333">
        <v>76389</v>
      </c>
      <c r="AF191" s="33"/>
      <c r="AG191" s="33"/>
      <c r="AH191" s="228">
        <f t="shared" si="164"/>
        <v>76389</v>
      </c>
      <c r="AI191" s="293">
        <f t="shared" si="165"/>
        <v>76389</v>
      </c>
      <c r="AJ191" s="290">
        <f t="shared" si="156"/>
        <v>1002987.5700000001</v>
      </c>
      <c r="AK191" s="331">
        <v>1</v>
      </c>
      <c r="AL191" s="332">
        <v>1</v>
      </c>
      <c r="AM191" s="333">
        <v>76389</v>
      </c>
      <c r="AN191" s="33"/>
      <c r="AO191" s="33"/>
      <c r="AP191" s="228">
        <f t="shared" si="166"/>
        <v>76389</v>
      </c>
      <c r="AQ191" s="293">
        <f t="shared" si="167"/>
        <v>76389</v>
      </c>
      <c r="AR191" s="290">
        <f t="shared" si="158"/>
        <v>1002987.5700000001</v>
      </c>
    </row>
    <row r="192" spans="1:44" ht="17.25" x14ac:dyDescent="0.25">
      <c r="A192" s="327">
        <v>11</v>
      </c>
      <c r="B192" s="797" t="s">
        <v>2279</v>
      </c>
      <c r="C192" s="945" t="s">
        <v>581</v>
      </c>
      <c r="D192" s="331">
        <v>1</v>
      </c>
      <c r="E192" s="332">
        <v>1</v>
      </c>
      <c r="F192" s="333">
        <v>71429</v>
      </c>
      <c r="G192" s="33"/>
      <c r="H192" s="33"/>
      <c r="I192" s="228">
        <f t="shared" si="148"/>
        <v>71429</v>
      </c>
      <c r="J192" s="293">
        <f t="shared" si="162"/>
        <v>71429</v>
      </c>
      <c r="K192" s="290">
        <f t="shared" si="153"/>
        <v>937862.77</v>
      </c>
      <c r="L192" s="331"/>
      <c r="M192" s="332"/>
      <c r="N192" s="333"/>
      <c r="O192" s="33"/>
      <c r="P192" s="33"/>
      <c r="Q192" s="228"/>
      <c r="R192" s="293"/>
      <c r="S192" s="290"/>
      <c r="T192" s="329">
        <f t="shared" si="149"/>
        <v>937862.77</v>
      </c>
      <c r="U192" s="331">
        <v>1</v>
      </c>
      <c r="V192" s="332">
        <v>1</v>
      </c>
      <c r="W192" s="333">
        <v>71429</v>
      </c>
      <c r="X192" s="33"/>
      <c r="Y192" s="33"/>
      <c r="Z192" s="228">
        <f t="shared" si="150"/>
        <v>71429</v>
      </c>
      <c r="AA192" s="293">
        <f t="shared" si="154"/>
        <v>71429</v>
      </c>
      <c r="AB192" s="290">
        <f t="shared" si="159"/>
        <v>937862.77</v>
      </c>
      <c r="AC192" s="331">
        <v>1</v>
      </c>
      <c r="AD192" s="332">
        <v>1</v>
      </c>
      <c r="AE192" s="333">
        <v>71429</v>
      </c>
      <c r="AF192" s="33"/>
      <c r="AG192" s="33"/>
      <c r="AH192" s="228">
        <f t="shared" si="164"/>
        <v>71429</v>
      </c>
      <c r="AI192" s="293">
        <f t="shared" si="165"/>
        <v>71429</v>
      </c>
      <c r="AJ192" s="290">
        <f t="shared" si="156"/>
        <v>937862.77</v>
      </c>
      <c r="AK192" s="331">
        <v>1</v>
      </c>
      <c r="AL192" s="332">
        <v>1</v>
      </c>
      <c r="AM192" s="333">
        <v>71429</v>
      </c>
      <c r="AN192" s="33"/>
      <c r="AO192" s="33"/>
      <c r="AP192" s="228">
        <f t="shared" si="166"/>
        <v>71429</v>
      </c>
      <c r="AQ192" s="293">
        <f t="shared" si="167"/>
        <v>71429</v>
      </c>
      <c r="AR192" s="290">
        <f t="shared" si="158"/>
        <v>937862.77</v>
      </c>
    </row>
    <row r="193" spans="1:44" ht="17.25" x14ac:dyDescent="0.25">
      <c r="A193" s="327">
        <v>12</v>
      </c>
      <c r="B193" s="797" t="s">
        <v>2280</v>
      </c>
      <c r="C193" s="945" t="s">
        <v>581</v>
      </c>
      <c r="D193" s="331">
        <v>1</v>
      </c>
      <c r="E193" s="332">
        <v>1</v>
      </c>
      <c r="F193" s="333">
        <v>71429</v>
      </c>
      <c r="G193" s="33"/>
      <c r="H193" s="33"/>
      <c r="I193" s="228">
        <f t="shared" si="148"/>
        <v>71429</v>
      </c>
      <c r="J193" s="293">
        <f t="shared" si="162"/>
        <v>71429</v>
      </c>
      <c r="K193" s="290">
        <f t="shared" si="153"/>
        <v>937862.77</v>
      </c>
      <c r="L193" s="331"/>
      <c r="M193" s="332"/>
      <c r="N193" s="333"/>
      <c r="O193" s="33"/>
      <c r="P193" s="33"/>
      <c r="Q193" s="228"/>
      <c r="R193" s="293"/>
      <c r="S193" s="290"/>
      <c r="T193" s="329">
        <f t="shared" si="149"/>
        <v>937862.77</v>
      </c>
      <c r="U193" s="331">
        <v>1</v>
      </c>
      <c r="V193" s="332">
        <v>1</v>
      </c>
      <c r="W193" s="333">
        <v>71429</v>
      </c>
      <c r="X193" s="33"/>
      <c r="Y193" s="33"/>
      <c r="Z193" s="228">
        <f t="shared" si="150"/>
        <v>71429</v>
      </c>
      <c r="AA193" s="293">
        <f t="shared" si="154"/>
        <v>71429</v>
      </c>
      <c r="AB193" s="290">
        <f t="shared" si="159"/>
        <v>937862.77</v>
      </c>
      <c r="AC193" s="331">
        <v>1</v>
      </c>
      <c r="AD193" s="332">
        <v>1</v>
      </c>
      <c r="AE193" s="333">
        <v>71429</v>
      </c>
      <c r="AF193" s="33"/>
      <c r="AG193" s="33"/>
      <c r="AH193" s="228">
        <f t="shared" si="164"/>
        <v>71429</v>
      </c>
      <c r="AI193" s="293">
        <f t="shared" si="165"/>
        <v>71429</v>
      </c>
      <c r="AJ193" s="290">
        <f t="shared" si="156"/>
        <v>937862.77</v>
      </c>
      <c r="AK193" s="331">
        <v>1</v>
      </c>
      <c r="AL193" s="332">
        <v>1</v>
      </c>
      <c r="AM193" s="333">
        <v>71429</v>
      </c>
      <c r="AN193" s="33"/>
      <c r="AO193" s="33"/>
      <c r="AP193" s="228">
        <f t="shared" si="166"/>
        <v>71429</v>
      </c>
      <c r="AQ193" s="293">
        <f t="shared" si="167"/>
        <v>71429</v>
      </c>
      <c r="AR193" s="290">
        <f t="shared" si="158"/>
        <v>937862.77</v>
      </c>
    </row>
    <row r="194" spans="1:44" ht="17.25" x14ac:dyDescent="0.25">
      <c r="A194" s="327">
        <v>13</v>
      </c>
      <c r="B194" s="797" t="s">
        <v>2281</v>
      </c>
      <c r="C194" s="945" t="s">
        <v>581</v>
      </c>
      <c r="D194" s="331">
        <v>1</v>
      </c>
      <c r="E194" s="332">
        <v>1</v>
      </c>
      <c r="F194" s="333">
        <v>71429</v>
      </c>
      <c r="G194" s="33"/>
      <c r="H194" s="33"/>
      <c r="I194" s="228">
        <f t="shared" si="148"/>
        <v>71429</v>
      </c>
      <c r="J194" s="293">
        <f t="shared" si="162"/>
        <v>71429</v>
      </c>
      <c r="K194" s="290">
        <f t="shared" si="153"/>
        <v>937862.77</v>
      </c>
      <c r="L194" s="331"/>
      <c r="M194" s="332"/>
      <c r="N194" s="333"/>
      <c r="O194" s="33"/>
      <c r="P194" s="33"/>
      <c r="Q194" s="228"/>
      <c r="R194" s="293"/>
      <c r="S194" s="290"/>
      <c r="T194" s="329">
        <f t="shared" si="149"/>
        <v>937862.77</v>
      </c>
      <c r="U194" s="331">
        <v>1</v>
      </c>
      <c r="V194" s="332">
        <v>1</v>
      </c>
      <c r="W194" s="333">
        <v>71429</v>
      </c>
      <c r="X194" s="33"/>
      <c r="Y194" s="33"/>
      <c r="Z194" s="228">
        <f t="shared" si="150"/>
        <v>71429</v>
      </c>
      <c r="AA194" s="293">
        <f t="shared" si="154"/>
        <v>71429</v>
      </c>
      <c r="AB194" s="290">
        <f t="shared" si="159"/>
        <v>937862.77</v>
      </c>
      <c r="AC194" s="331">
        <v>1</v>
      </c>
      <c r="AD194" s="332">
        <v>1</v>
      </c>
      <c r="AE194" s="333">
        <v>71429</v>
      </c>
      <c r="AF194" s="33"/>
      <c r="AG194" s="33"/>
      <c r="AH194" s="228">
        <f t="shared" si="164"/>
        <v>71429</v>
      </c>
      <c r="AI194" s="293">
        <f t="shared" si="165"/>
        <v>71429</v>
      </c>
      <c r="AJ194" s="290">
        <f t="shared" si="156"/>
        <v>937862.77</v>
      </c>
      <c r="AK194" s="331">
        <v>1</v>
      </c>
      <c r="AL194" s="332">
        <v>1</v>
      </c>
      <c r="AM194" s="333">
        <v>71429</v>
      </c>
      <c r="AN194" s="33"/>
      <c r="AO194" s="33"/>
      <c r="AP194" s="228">
        <f t="shared" si="166"/>
        <v>71429</v>
      </c>
      <c r="AQ194" s="293">
        <f t="shared" si="167"/>
        <v>71429</v>
      </c>
      <c r="AR194" s="290">
        <f t="shared" si="158"/>
        <v>937862.77</v>
      </c>
    </row>
    <row r="195" spans="1:44" ht="17.25" x14ac:dyDescent="0.25">
      <c r="A195" s="327">
        <v>14</v>
      </c>
      <c r="B195" s="797" t="s">
        <v>2282</v>
      </c>
      <c r="C195" s="945" t="s">
        <v>581</v>
      </c>
      <c r="D195" s="331">
        <v>1</v>
      </c>
      <c r="E195" s="332">
        <v>1</v>
      </c>
      <c r="F195" s="333">
        <v>71429</v>
      </c>
      <c r="G195" s="33"/>
      <c r="H195" s="33"/>
      <c r="I195" s="228">
        <f t="shared" si="148"/>
        <v>71429</v>
      </c>
      <c r="J195" s="293">
        <f t="shared" si="162"/>
        <v>71429</v>
      </c>
      <c r="K195" s="290">
        <f t="shared" si="153"/>
        <v>937862.77</v>
      </c>
      <c r="L195" s="331"/>
      <c r="M195" s="332"/>
      <c r="N195" s="333"/>
      <c r="O195" s="33"/>
      <c r="P195" s="33"/>
      <c r="Q195" s="228"/>
      <c r="R195" s="293"/>
      <c r="S195" s="290"/>
      <c r="T195" s="329">
        <f t="shared" si="149"/>
        <v>937862.77</v>
      </c>
      <c r="U195" s="331">
        <v>1</v>
      </c>
      <c r="V195" s="332">
        <v>1</v>
      </c>
      <c r="W195" s="333">
        <v>71429</v>
      </c>
      <c r="X195" s="33"/>
      <c r="Y195" s="33"/>
      <c r="Z195" s="228">
        <f t="shared" si="150"/>
        <v>71429</v>
      </c>
      <c r="AA195" s="293">
        <f t="shared" si="154"/>
        <v>71429</v>
      </c>
      <c r="AB195" s="290">
        <f t="shared" si="159"/>
        <v>937862.77</v>
      </c>
      <c r="AC195" s="331">
        <v>1</v>
      </c>
      <c r="AD195" s="332">
        <v>1</v>
      </c>
      <c r="AE195" s="333">
        <v>71429</v>
      </c>
      <c r="AF195" s="33"/>
      <c r="AG195" s="33"/>
      <c r="AH195" s="228">
        <f t="shared" si="164"/>
        <v>71429</v>
      </c>
      <c r="AI195" s="293">
        <f t="shared" si="165"/>
        <v>71429</v>
      </c>
      <c r="AJ195" s="290">
        <f t="shared" si="156"/>
        <v>937862.77</v>
      </c>
      <c r="AK195" s="331">
        <v>1</v>
      </c>
      <c r="AL195" s="332">
        <v>1</v>
      </c>
      <c r="AM195" s="333">
        <v>71429</v>
      </c>
      <c r="AN195" s="33"/>
      <c r="AO195" s="33"/>
      <c r="AP195" s="228">
        <f t="shared" si="166"/>
        <v>71429</v>
      </c>
      <c r="AQ195" s="293">
        <f t="shared" si="167"/>
        <v>71429</v>
      </c>
      <c r="AR195" s="290">
        <f t="shared" si="158"/>
        <v>937862.77</v>
      </c>
    </row>
    <row r="196" spans="1:44" ht="17.25" x14ac:dyDescent="0.25">
      <c r="A196" s="327">
        <v>15</v>
      </c>
      <c r="B196" s="797" t="s">
        <v>2023</v>
      </c>
      <c r="C196" s="945" t="s">
        <v>577</v>
      </c>
      <c r="D196" s="334">
        <v>1</v>
      </c>
      <c r="E196" s="335">
        <v>1.2</v>
      </c>
      <c r="F196" s="336">
        <v>66140</v>
      </c>
      <c r="G196" s="672"/>
      <c r="H196" s="672"/>
      <c r="I196" s="666">
        <f t="shared" si="148"/>
        <v>79368</v>
      </c>
      <c r="J196" s="667">
        <f t="shared" si="162"/>
        <v>79368</v>
      </c>
      <c r="K196" s="668">
        <f t="shared" si="153"/>
        <v>1042101.8400000001</v>
      </c>
      <c r="L196" s="334"/>
      <c r="M196" s="335"/>
      <c r="N196" s="336"/>
      <c r="O196" s="672"/>
      <c r="P196" s="672"/>
      <c r="Q196" s="666"/>
      <c r="R196" s="667"/>
      <c r="S196" s="668"/>
      <c r="T196" s="674">
        <f t="shared" si="149"/>
        <v>1042101.8400000001</v>
      </c>
      <c r="U196" s="334">
        <v>1</v>
      </c>
      <c r="V196" s="335">
        <v>1.2</v>
      </c>
      <c r="W196" s="336">
        <v>66140</v>
      </c>
      <c r="X196" s="672"/>
      <c r="Y196" s="672"/>
      <c r="Z196" s="666">
        <f t="shared" si="150"/>
        <v>79368</v>
      </c>
      <c r="AA196" s="667">
        <f t="shared" si="154"/>
        <v>79368</v>
      </c>
      <c r="AB196" s="668">
        <f t="shared" si="159"/>
        <v>1042101.8400000001</v>
      </c>
      <c r="AC196" s="334">
        <v>1</v>
      </c>
      <c r="AD196" s="335">
        <v>1.2</v>
      </c>
      <c r="AE196" s="336">
        <v>66140</v>
      </c>
      <c r="AF196" s="672"/>
      <c r="AG196" s="672"/>
      <c r="AH196" s="666">
        <f t="shared" si="164"/>
        <v>79368</v>
      </c>
      <c r="AI196" s="667">
        <f t="shared" si="165"/>
        <v>79368</v>
      </c>
      <c r="AJ196" s="668">
        <f t="shared" si="156"/>
        <v>1042101.8400000001</v>
      </c>
      <c r="AK196" s="334">
        <v>1</v>
      </c>
      <c r="AL196" s="335">
        <v>1.2</v>
      </c>
      <c r="AM196" s="336">
        <v>66140</v>
      </c>
      <c r="AN196" s="672"/>
      <c r="AO196" s="672"/>
      <c r="AP196" s="666">
        <f t="shared" si="166"/>
        <v>79368</v>
      </c>
      <c r="AQ196" s="667">
        <f t="shared" si="167"/>
        <v>79368</v>
      </c>
      <c r="AR196" s="668">
        <f t="shared" si="158"/>
        <v>1042101.8400000001</v>
      </c>
    </row>
    <row r="197" spans="1:44" s="330" customFormat="1" ht="17.25" x14ac:dyDescent="0.25">
      <c r="A197" s="340">
        <v>1</v>
      </c>
      <c r="B197" s="819" t="s">
        <v>370</v>
      </c>
      <c r="C197" s="948" t="s">
        <v>568</v>
      </c>
      <c r="D197" s="291">
        <v>1</v>
      </c>
      <c r="E197" s="292">
        <v>1.5</v>
      </c>
      <c r="F197" s="293">
        <v>66140</v>
      </c>
      <c r="G197" s="230"/>
      <c r="H197" s="230"/>
      <c r="I197" s="228">
        <f t="shared" ref="I197:I213" si="168">E197*F197</f>
        <v>99210</v>
      </c>
      <c r="J197" s="293">
        <f>+E197*F197+G197</f>
        <v>99210</v>
      </c>
      <c r="K197" s="290">
        <f>+J197*13.13</f>
        <v>1302627.3</v>
      </c>
      <c r="L197" s="291"/>
      <c r="M197" s="292"/>
      <c r="N197" s="293"/>
      <c r="O197" s="230"/>
      <c r="P197" s="230"/>
      <c r="Q197" s="228"/>
      <c r="R197" s="293"/>
      <c r="S197" s="290"/>
      <c r="T197" s="329">
        <f t="shared" ref="T197:T213" si="169">K197+S197</f>
        <v>1302627.3</v>
      </c>
      <c r="U197" s="291">
        <v>1</v>
      </c>
      <c r="V197" s="292">
        <v>1.5</v>
      </c>
      <c r="W197" s="293">
        <v>66140</v>
      </c>
      <c r="X197" s="230"/>
      <c r="Y197" s="230"/>
      <c r="Z197" s="228">
        <f t="shared" ref="Z197:Z213" si="170">V197*W197</f>
        <v>99210</v>
      </c>
      <c r="AA197" s="293">
        <f>+V197*W197+X197</f>
        <v>99210</v>
      </c>
      <c r="AB197" s="290">
        <f t="shared" si="159"/>
        <v>1302627.3</v>
      </c>
      <c r="AC197" s="291">
        <v>1</v>
      </c>
      <c r="AD197" s="292">
        <v>1.5</v>
      </c>
      <c r="AE197" s="293">
        <v>66140</v>
      </c>
      <c r="AF197" s="230"/>
      <c r="AG197" s="230"/>
      <c r="AH197" s="228">
        <f t="shared" ref="AH197:AH213" si="171">AD197*AE197</f>
        <v>99210</v>
      </c>
      <c r="AI197" s="293">
        <f>+AD197*AE197+AF197</f>
        <v>99210</v>
      </c>
      <c r="AJ197" s="290">
        <f>+AI197*13.13</f>
        <v>1302627.3</v>
      </c>
      <c r="AK197" s="291">
        <v>1</v>
      </c>
      <c r="AL197" s="292">
        <v>1.5</v>
      </c>
      <c r="AM197" s="293">
        <v>66140</v>
      </c>
      <c r="AN197" s="230"/>
      <c r="AO197" s="230"/>
      <c r="AP197" s="228">
        <f t="shared" ref="AP197:AP213" si="172">AL197*AM197</f>
        <v>99210</v>
      </c>
      <c r="AQ197" s="293">
        <f>+AL197*AM197+AN197</f>
        <v>99210</v>
      </c>
      <c r="AR197" s="290">
        <f>+AQ197*13.13</f>
        <v>1302627.3</v>
      </c>
    </row>
    <row r="198" spans="1:44" ht="17.25" x14ac:dyDescent="0.25">
      <c r="A198" s="340">
        <v>2</v>
      </c>
      <c r="B198" s="819" t="s">
        <v>371</v>
      </c>
      <c r="C198" s="948" t="s">
        <v>566</v>
      </c>
      <c r="D198" s="331">
        <v>1</v>
      </c>
      <c r="E198" s="332">
        <v>1.5</v>
      </c>
      <c r="F198" s="333">
        <v>66140</v>
      </c>
      <c r="G198" s="33"/>
      <c r="H198" s="33"/>
      <c r="I198" s="228">
        <f t="shared" si="168"/>
        <v>99210</v>
      </c>
      <c r="J198" s="293">
        <f>+E198*F198+G198</f>
        <v>99210</v>
      </c>
      <c r="K198" s="290">
        <f t="shared" ref="K198:K213" si="173">+J198*13.13</f>
        <v>1302627.3</v>
      </c>
      <c r="L198" s="331"/>
      <c r="M198" s="332"/>
      <c r="N198" s="333"/>
      <c r="O198" s="33"/>
      <c r="P198" s="33"/>
      <c r="Q198" s="228"/>
      <c r="R198" s="293"/>
      <c r="S198" s="290"/>
      <c r="T198" s="329">
        <f t="shared" si="169"/>
        <v>1302627.3</v>
      </c>
      <c r="U198" s="331">
        <v>1</v>
      </c>
      <c r="V198" s="332">
        <v>1.5</v>
      </c>
      <c r="W198" s="333">
        <v>66140</v>
      </c>
      <c r="X198" s="33"/>
      <c r="Y198" s="33"/>
      <c r="Z198" s="228">
        <f t="shared" si="170"/>
        <v>99210</v>
      </c>
      <c r="AA198" s="293">
        <f t="shared" ref="AA198:AA213" si="174">+V198*W198+X198</f>
        <v>99210</v>
      </c>
      <c r="AB198" s="290">
        <f t="shared" si="159"/>
        <v>1302627.3</v>
      </c>
      <c r="AC198" s="331">
        <v>1</v>
      </c>
      <c r="AD198" s="332">
        <v>1.5</v>
      </c>
      <c r="AE198" s="333">
        <v>66140</v>
      </c>
      <c r="AF198" s="33"/>
      <c r="AG198" s="33"/>
      <c r="AH198" s="228">
        <f t="shared" si="171"/>
        <v>99210</v>
      </c>
      <c r="AI198" s="293">
        <f t="shared" ref="AI198:AI213" si="175">+AD198*AE198+AF198</f>
        <v>99210</v>
      </c>
      <c r="AJ198" s="290">
        <f t="shared" ref="AJ198:AJ213" si="176">+AI198*13.13</f>
        <v>1302627.3</v>
      </c>
      <c r="AK198" s="331">
        <v>1</v>
      </c>
      <c r="AL198" s="332">
        <v>1.5</v>
      </c>
      <c r="AM198" s="333">
        <v>66140</v>
      </c>
      <c r="AN198" s="33"/>
      <c r="AO198" s="33"/>
      <c r="AP198" s="228">
        <f t="shared" si="172"/>
        <v>99210</v>
      </c>
      <c r="AQ198" s="293">
        <f t="shared" ref="AQ198:AQ213" si="177">+AL198*AM198+AN198</f>
        <v>99210</v>
      </c>
      <c r="AR198" s="290">
        <f t="shared" ref="AR198:AR213" si="178">+AQ198*13.13</f>
        <v>1302627.3</v>
      </c>
    </row>
    <row r="199" spans="1:44" ht="17.25" x14ac:dyDescent="0.25">
      <c r="A199" s="340">
        <v>3</v>
      </c>
      <c r="B199" s="819" t="s">
        <v>913</v>
      </c>
      <c r="C199" s="945" t="s">
        <v>2252</v>
      </c>
      <c r="D199" s="331">
        <v>1</v>
      </c>
      <c r="E199" s="332">
        <v>1.25</v>
      </c>
      <c r="F199" s="333">
        <v>66140</v>
      </c>
      <c r="G199" s="33"/>
      <c r="H199" s="33"/>
      <c r="I199" s="228">
        <f t="shared" si="168"/>
        <v>82675</v>
      </c>
      <c r="J199" s="293">
        <f>+E199*F199+G199</f>
        <v>82675</v>
      </c>
      <c r="K199" s="290">
        <f t="shared" si="173"/>
        <v>1085522.75</v>
      </c>
      <c r="L199" s="331"/>
      <c r="M199" s="332"/>
      <c r="N199" s="333"/>
      <c r="O199" s="33"/>
      <c r="P199" s="33"/>
      <c r="Q199" s="228"/>
      <c r="R199" s="293"/>
      <c r="S199" s="290"/>
      <c r="T199" s="329">
        <f t="shared" si="169"/>
        <v>1085522.75</v>
      </c>
      <c r="U199" s="331">
        <v>1</v>
      </c>
      <c r="V199" s="332">
        <v>1.25</v>
      </c>
      <c r="W199" s="333">
        <v>66140</v>
      </c>
      <c r="X199" s="33"/>
      <c r="Y199" s="33"/>
      <c r="Z199" s="228">
        <f t="shared" si="170"/>
        <v>82675</v>
      </c>
      <c r="AA199" s="293">
        <f t="shared" si="174"/>
        <v>82675</v>
      </c>
      <c r="AB199" s="290">
        <f t="shared" si="159"/>
        <v>1085522.75</v>
      </c>
      <c r="AC199" s="331">
        <v>1</v>
      </c>
      <c r="AD199" s="332">
        <v>1.25</v>
      </c>
      <c r="AE199" s="333">
        <v>66140</v>
      </c>
      <c r="AF199" s="33"/>
      <c r="AG199" s="33"/>
      <c r="AH199" s="228">
        <f t="shared" si="171"/>
        <v>82675</v>
      </c>
      <c r="AI199" s="293">
        <f t="shared" si="175"/>
        <v>82675</v>
      </c>
      <c r="AJ199" s="290">
        <f t="shared" si="176"/>
        <v>1085522.75</v>
      </c>
      <c r="AK199" s="331">
        <v>1</v>
      </c>
      <c r="AL199" s="332">
        <v>1.25</v>
      </c>
      <c r="AM199" s="333">
        <v>66140</v>
      </c>
      <c r="AN199" s="33"/>
      <c r="AO199" s="33"/>
      <c r="AP199" s="228">
        <f t="shared" si="172"/>
        <v>82675</v>
      </c>
      <c r="AQ199" s="293">
        <f t="shared" si="177"/>
        <v>82675</v>
      </c>
      <c r="AR199" s="290">
        <f t="shared" si="178"/>
        <v>1085522.75</v>
      </c>
    </row>
    <row r="200" spans="1:44" ht="17.25" x14ac:dyDescent="0.25">
      <c r="A200" s="340">
        <v>5</v>
      </c>
      <c r="B200" s="819" t="s">
        <v>412</v>
      </c>
      <c r="C200" s="948" t="s">
        <v>586</v>
      </c>
      <c r="D200" s="331">
        <v>1</v>
      </c>
      <c r="E200" s="332">
        <v>1</v>
      </c>
      <c r="F200" s="333">
        <v>76389</v>
      </c>
      <c r="G200" s="33"/>
      <c r="H200" s="33"/>
      <c r="I200" s="228">
        <f t="shared" si="168"/>
        <v>76389</v>
      </c>
      <c r="J200" s="293">
        <f t="shared" ref="J200:J213" si="179">+E200*F200+G200</f>
        <v>76389</v>
      </c>
      <c r="K200" s="290">
        <f t="shared" si="173"/>
        <v>1002987.5700000001</v>
      </c>
      <c r="L200" s="331"/>
      <c r="M200" s="332"/>
      <c r="N200" s="333"/>
      <c r="O200" s="33"/>
      <c r="P200" s="33"/>
      <c r="Q200" s="228"/>
      <c r="R200" s="293"/>
      <c r="S200" s="290"/>
      <c r="T200" s="329">
        <f t="shared" si="169"/>
        <v>1002987.5700000001</v>
      </c>
      <c r="U200" s="331">
        <v>1</v>
      </c>
      <c r="V200" s="332">
        <v>1</v>
      </c>
      <c r="W200" s="333">
        <v>76389</v>
      </c>
      <c r="X200" s="33"/>
      <c r="Y200" s="33"/>
      <c r="Z200" s="228">
        <f t="shared" si="170"/>
        <v>76389</v>
      </c>
      <c r="AA200" s="293">
        <f t="shared" si="174"/>
        <v>76389</v>
      </c>
      <c r="AB200" s="290">
        <f t="shared" si="159"/>
        <v>1002987.5700000001</v>
      </c>
      <c r="AC200" s="331">
        <v>1</v>
      </c>
      <c r="AD200" s="332">
        <v>1</v>
      </c>
      <c r="AE200" s="333">
        <v>76389</v>
      </c>
      <c r="AF200" s="33"/>
      <c r="AG200" s="33"/>
      <c r="AH200" s="228">
        <f t="shared" si="171"/>
        <v>76389</v>
      </c>
      <c r="AI200" s="293">
        <f t="shared" si="175"/>
        <v>76389</v>
      </c>
      <c r="AJ200" s="290">
        <f t="shared" si="176"/>
        <v>1002987.5700000001</v>
      </c>
      <c r="AK200" s="331">
        <v>1</v>
      </c>
      <c r="AL200" s="332">
        <v>1</v>
      </c>
      <c r="AM200" s="333">
        <v>76389</v>
      </c>
      <c r="AN200" s="33"/>
      <c r="AO200" s="33"/>
      <c r="AP200" s="228">
        <f t="shared" si="172"/>
        <v>76389</v>
      </c>
      <c r="AQ200" s="293">
        <f t="shared" si="177"/>
        <v>76389</v>
      </c>
      <c r="AR200" s="290">
        <f t="shared" si="178"/>
        <v>1002987.5700000001</v>
      </c>
    </row>
    <row r="201" spans="1:44" ht="17.25" x14ac:dyDescent="0.25">
      <c r="A201" s="340">
        <v>6</v>
      </c>
      <c r="B201" s="819" t="s">
        <v>74</v>
      </c>
      <c r="C201" s="945" t="s">
        <v>910</v>
      </c>
      <c r="D201" s="331">
        <v>1</v>
      </c>
      <c r="E201" s="332">
        <v>1.4</v>
      </c>
      <c r="F201" s="333">
        <v>66140</v>
      </c>
      <c r="G201" s="33"/>
      <c r="H201" s="33"/>
      <c r="I201" s="228">
        <f t="shared" si="168"/>
        <v>92596</v>
      </c>
      <c r="J201" s="293">
        <f t="shared" si="179"/>
        <v>92596</v>
      </c>
      <c r="K201" s="290">
        <f t="shared" si="173"/>
        <v>1215785.48</v>
      </c>
      <c r="L201" s="331"/>
      <c r="M201" s="332"/>
      <c r="N201" s="333"/>
      <c r="O201" s="33"/>
      <c r="P201" s="33"/>
      <c r="Q201" s="228"/>
      <c r="R201" s="293"/>
      <c r="S201" s="290"/>
      <c r="T201" s="329">
        <f t="shared" si="169"/>
        <v>1215785.48</v>
      </c>
      <c r="U201" s="331">
        <v>1</v>
      </c>
      <c r="V201" s="332">
        <v>1.4</v>
      </c>
      <c r="W201" s="333">
        <v>66140</v>
      </c>
      <c r="X201" s="33"/>
      <c r="Y201" s="33"/>
      <c r="Z201" s="228">
        <f t="shared" si="170"/>
        <v>92596</v>
      </c>
      <c r="AA201" s="293">
        <f t="shared" si="174"/>
        <v>92596</v>
      </c>
      <c r="AB201" s="290">
        <f t="shared" si="159"/>
        <v>1215785.48</v>
      </c>
      <c r="AC201" s="331">
        <v>1</v>
      </c>
      <c r="AD201" s="332">
        <v>1.4</v>
      </c>
      <c r="AE201" s="333">
        <v>66140</v>
      </c>
      <c r="AF201" s="33"/>
      <c r="AG201" s="33"/>
      <c r="AH201" s="228">
        <f t="shared" si="171"/>
        <v>92596</v>
      </c>
      <c r="AI201" s="293">
        <f t="shared" si="175"/>
        <v>92596</v>
      </c>
      <c r="AJ201" s="290">
        <f t="shared" si="176"/>
        <v>1215785.48</v>
      </c>
      <c r="AK201" s="331">
        <v>1</v>
      </c>
      <c r="AL201" s="332">
        <v>1.4</v>
      </c>
      <c r="AM201" s="333">
        <v>66140</v>
      </c>
      <c r="AN201" s="33"/>
      <c r="AO201" s="33"/>
      <c r="AP201" s="228">
        <f t="shared" si="172"/>
        <v>92596</v>
      </c>
      <c r="AQ201" s="293">
        <f t="shared" si="177"/>
        <v>92596</v>
      </c>
      <c r="AR201" s="290">
        <f t="shared" si="178"/>
        <v>1215785.48</v>
      </c>
    </row>
    <row r="202" spans="1:44" ht="17.25" x14ac:dyDescent="0.25">
      <c r="A202" s="340">
        <v>7</v>
      </c>
      <c r="B202" s="819" t="s">
        <v>933</v>
      </c>
      <c r="C202" s="948" t="s">
        <v>573</v>
      </c>
      <c r="D202" s="331">
        <v>1</v>
      </c>
      <c r="E202" s="332">
        <v>1.4</v>
      </c>
      <c r="F202" s="333">
        <v>66140</v>
      </c>
      <c r="G202" s="33"/>
      <c r="H202" s="33"/>
      <c r="I202" s="228">
        <f t="shared" si="168"/>
        <v>92596</v>
      </c>
      <c r="J202" s="293">
        <f t="shared" si="179"/>
        <v>92596</v>
      </c>
      <c r="K202" s="290">
        <f t="shared" si="173"/>
        <v>1215785.48</v>
      </c>
      <c r="L202" s="331"/>
      <c r="M202" s="332"/>
      <c r="N202" s="333"/>
      <c r="O202" s="33"/>
      <c r="P202" s="33"/>
      <c r="Q202" s="228"/>
      <c r="R202" s="293"/>
      <c r="S202" s="290"/>
      <c r="T202" s="329">
        <f t="shared" si="169"/>
        <v>1215785.48</v>
      </c>
      <c r="U202" s="331">
        <v>1</v>
      </c>
      <c r="V202" s="332">
        <v>1.4</v>
      </c>
      <c r="W202" s="333">
        <v>66140</v>
      </c>
      <c r="X202" s="33"/>
      <c r="Y202" s="33"/>
      <c r="Z202" s="228">
        <f t="shared" si="170"/>
        <v>92596</v>
      </c>
      <c r="AA202" s="293">
        <f t="shared" si="174"/>
        <v>92596</v>
      </c>
      <c r="AB202" s="290">
        <f t="shared" si="159"/>
        <v>1215785.48</v>
      </c>
      <c r="AC202" s="331">
        <v>1</v>
      </c>
      <c r="AD202" s="332">
        <v>1.4</v>
      </c>
      <c r="AE202" s="333">
        <v>66140</v>
      </c>
      <c r="AF202" s="33"/>
      <c r="AG202" s="33"/>
      <c r="AH202" s="228">
        <f t="shared" si="171"/>
        <v>92596</v>
      </c>
      <c r="AI202" s="293">
        <f t="shared" si="175"/>
        <v>92596</v>
      </c>
      <c r="AJ202" s="290">
        <f t="shared" si="176"/>
        <v>1215785.48</v>
      </c>
      <c r="AK202" s="331">
        <v>1</v>
      </c>
      <c r="AL202" s="332">
        <v>1.4</v>
      </c>
      <c r="AM202" s="333">
        <v>66140</v>
      </c>
      <c r="AN202" s="33"/>
      <c r="AO202" s="33"/>
      <c r="AP202" s="228">
        <f t="shared" si="172"/>
        <v>92596</v>
      </c>
      <c r="AQ202" s="293">
        <f t="shared" si="177"/>
        <v>92596</v>
      </c>
      <c r="AR202" s="290">
        <f t="shared" si="178"/>
        <v>1215785.48</v>
      </c>
    </row>
    <row r="203" spans="1:44" ht="17.25" x14ac:dyDescent="0.25">
      <c r="A203" s="340">
        <v>8</v>
      </c>
      <c r="B203" s="819" t="s">
        <v>378</v>
      </c>
      <c r="C203" s="948" t="s">
        <v>581</v>
      </c>
      <c r="D203" s="331">
        <v>1</v>
      </c>
      <c r="E203" s="332">
        <v>1</v>
      </c>
      <c r="F203" s="333">
        <v>71429</v>
      </c>
      <c r="G203" s="33"/>
      <c r="H203" s="33"/>
      <c r="I203" s="228">
        <f t="shared" si="168"/>
        <v>71429</v>
      </c>
      <c r="J203" s="293">
        <f t="shared" si="179"/>
        <v>71429</v>
      </c>
      <c r="K203" s="290">
        <f t="shared" si="173"/>
        <v>937862.77</v>
      </c>
      <c r="L203" s="331"/>
      <c r="M203" s="332"/>
      <c r="N203" s="333"/>
      <c r="O203" s="33"/>
      <c r="P203" s="33"/>
      <c r="Q203" s="228"/>
      <c r="R203" s="293"/>
      <c r="S203" s="290"/>
      <c r="T203" s="329">
        <f t="shared" si="169"/>
        <v>937862.77</v>
      </c>
      <c r="U203" s="331">
        <v>1</v>
      </c>
      <c r="V203" s="332">
        <v>1</v>
      </c>
      <c r="W203" s="333">
        <v>71429</v>
      </c>
      <c r="X203" s="33"/>
      <c r="Y203" s="33"/>
      <c r="Z203" s="228">
        <f t="shared" si="170"/>
        <v>71429</v>
      </c>
      <c r="AA203" s="293">
        <f t="shared" si="174"/>
        <v>71429</v>
      </c>
      <c r="AB203" s="290">
        <f t="shared" si="159"/>
        <v>937862.77</v>
      </c>
      <c r="AC203" s="331">
        <v>1</v>
      </c>
      <c r="AD203" s="332">
        <v>1</v>
      </c>
      <c r="AE203" s="333">
        <v>71429</v>
      </c>
      <c r="AF203" s="33"/>
      <c r="AG203" s="33"/>
      <c r="AH203" s="228">
        <f t="shared" si="171"/>
        <v>71429</v>
      </c>
      <c r="AI203" s="293">
        <f t="shared" si="175"/>
        <v>71429</v>
      </c>
      <c r="AJ203" s="290">
        <f t="shared" si="176"/>
        <v>937862.77</v>
      </c>
      <c r="AK203" s="331">
        <v>1</v>
      </c>
      <c r="AL203" s="332">
        <v>1</v>
      </c>
      <c r="AM203" s="333">
        <v>71429</v>
      </c>
      <c r="AN203" s="33"/>
      <c r="AO203" s="33"/>
      <c r="AP203" s="228">
        <f t="shared" si="172"/>
        <v>71429</v>
      </c>
      <c r="AQ203" s="293">
        <f t="shared" si="177"/>
        <v>71429</v>
      </c>
      <c r="AR203" s="290">
        <f t="shared" si="178"/>
        <v>937862.77</v>
      </c>
    </row>
    <row r="204" spans="1:44" ht="17.25" x14ac:dyDescent="0.25">
      <c r="A204" s="340">
        <v>9</v>
      </c>
      <c r="B204" s="819" t="s">
        <v>306</v>
      </c>
      <c r="C204" s="948" t="s">
        <v>581</v>
      </c>
      <c r="D204" s="331">
        <v>1</v>
      </c>
      <c r="E204" s="332">
        <v>1</v>
      </c>
      <c r="F204" s="333">
        <v>71429</v>
      </c>
      <c r="G204" s="33"/>
      <c r="H204" s="33"/>
      <c r="I204" s="228">
        <f t="shared" si="168"/>
        <v>71429</v>
      </c>
      <c r="J204" s="293">
        <f t="shared" si="179"/>
        <v>71429</v>
      </c>
      <c r="K204" s="290">
        <f t="shared" si="173"/>
        <v>937862.77</v>
      </c>
      <c r="L204" s="331"/>
      <c r="M204" s="332"/>
      <c r="N204" s="333"/>
      <c r="O204" s="33"/>
      <c r="P204" s="33"/>
      <c r="Q204" s="228"/>
      <c r="R204" s="293"/>
      <c r="S204" s="290"/>
      <c r="T204" s="329">
        <f t="shared" si="169"/>
        <v>937862.77</v>
      </c>
      <c r="U204" s="331">
        <v>1</v>
      </c>
      <c r="V204" s="332">
        <v>1</v>
      </c>
      <c r="W204" s="333">
        <v>71429</v>
      </c>
      <c r="X204" s="33"/>
      <c r="Y204" s="33"/>
      <c r="Z204" s="228">
        <f t="shared" si="170"/>
        <v>71429</v>
      </c>
      <c r="AA204" s="293">
        <f t="shared" si="174"/>
        <v>71429</v>
      </c>
      <c r="AB204" s="290">
        <f t="shared" si="159"/>
        <v>937862.77</v>
      </c>
      <c r="AC204" s="331">
        <v>1</v>
      </c>
      <c r="AD204" s="332">
        <v>1</v>
      </c>
      <c r="AE204" s="333">
        <v>71429</v>
      </c>
      <c r="AF204" s="33"/>
      <c r="AG204" s="33"/>
      <c r="AH204" s="228">
        <f t="shared" si="171"/>
        <v>71429</v>
      </c>
      <c r="AI204" s="293">
        <f t="shared" si="175"/>
        <v>71429</v>
      </c>
      <c r="AJ204" s="290">
        <f t="shared" si="176"/>
        <v>937862.77</v>
      </c>
      <c r="AK204" s="331">
        <v>1</v>
      </c>
      <c r="AL204" s="332">
        <v>1</v>
      </c>
      <c r="AM204" s="333">
        <v>71429</v>
      </c>
      <c r="AN204" s="33"/>
      <c r="AO204" s="33"/>
      <c r="AP204" s="228">
        <f t="shared" si="172"/>
        <v>71429</v>
      </c>
      <c r="AQ204" s="293">
        <f t="shared" si="177"/>
        <v>71429</v>
      </c>
      <c r="AR204" s="290">
        <f t="shared" si="178"/>
        <v>937862.77</v>
      </c>
    </row>
    <row r="205" spans="1:44" ht="17.25" x14ac:dyDescent="0.25">
      <c r="A205" s="340">
        <v>10</v>
      </c>
      <c r="B205" s="819" t="s">
        <v>443</v>
      </c>
      <c r="C205" s="948" t="s">
        <v>581</v>
      </c>
      <c r="D205" s="331">
        <v>1</v>
      </c>
      <c r="E205" s="332">
        <v>1</v>
      </c>
      <c r="F205" s="333">
        <v>71429</v>
      </c>
      <c r="G205" s="33"/>
      <c r="H205" s="33"/>
      <c r="I205" s="228">
        <f t="shared" si="168"/>
        <v>71429</v>
      </c>
      <c r="J205" s="293">
        <f t="shared" si="179"/>
        <v>71429</v>
      </c>
      <c r="K205" s="290">
        <f t="shared" si="173"/>
        <v>937862.77</v>
      </c>
      <c r="L205" s="331"/>
      <c r="M205" s="332"/>
      <c r="N205" s="333"/>
      <c r="O205" s="33"/>
      <c r="P205" s="33"/>
      <c r="Q205" s="228"/>
      <c r="R205" s="293"/>
      <c r="S205" s="290"/>
      <c r="T205" s="329">
        <f t="shared" si="169"/>
        <v>937862.77</v>
      </c>
      <c r="U205" s="331">
        <v>1</v>
      </c>
      <c r="V205" s="332">
        <v>1</v>
      </c>
      <c r="W205" s="333">
        <v>71429</v>
      </c>
      <c r="X205" s="33"/>
      <c r="Y205" s="33"/>
      <c r="Z205" s="228">
        <f t="shared" si="170"/>
        <v>71429</v>
      </c>
      <c r="AA205" s="293">
        <f t="shared" si="174"/>
        <v>71429</v>
      </c>
      <c r="AB205" s="290">
        <f t="shared" si="159"/>
        <v>937862.77</v>
      </c>
      <c r="AC205" s="331">
        <v>1</v>
      </c>
      <c r="AD205" s="332">
        <v>1</v>
      </c>
      <c r="AE205" s="333">
        <v>71429</v>
      </c>
      <c r="AF205" s="33"/>
      <c r="AG205" s="33"/>
      <c r="AH205" s="228">
        <f t="shared" si="171"/>
        <v>71429</v>
      </c>
      <c r="AI205" s="293">
        <f t="shared" si="175"/>
        <v>71429</v>
      </c>
      <c r="AJ205" s="290">
        <f t="shared" si="176"/>
        <v>937862.77</v>
      </c>
      <c r="AK205" s="331">
        <v>1</v>
      </c>
      <c r="AL205" s="332">
        <v>1</v>
      </c>
      <c r="AM205" s="333">
        <v>71429</v>
      </c>
      <c r="AN205" s="33"/>
      <c r="AO205" s="33"/>
      <c r="AP205" s="228">
        <f t="shared" si="172"/>
        <v>71429</v>
      </c>
      <c r="AQ205" s="293">
        <f t="shared" si="177"/>
        <v>71429</v>
      </c>
      <c r="AR205" s="290">
        <f t="shared" si="178"/>
        <v>937862.77</v>
      </c>
    </row>
    <row r="206" spans="1:44" ht="17.25" x14ac:dyDescent="0.25">
      <c r="A206" s="340">
        <v>11</v>
      </c>
      <c r="B206" s="819" t="s">
        <v>377</v>
      </c>
      <c r="C206" s="948" t="s">
        <v>581</v>
      </c>
      <c r="D206" s="331">
        <v>1</v>
      </c>
      <c r="E206" s="332">
        <v>1</v>
      </c>
      <c r="F206" s="333">
        <v>71429</v>
      </c>
      <c r="G206" s="33"/>
      <c r="H206" s="33"/>
      <c r="I206" s="228">
        <f t="shared" si="168"/>
        <v>71429</v>
      </c>
      <c r="J206" s="293">
        <f t="shared" si="179"/>
        <v>71429</v>
      </c>
      <c r="K206" s="290">
        <f t="shared" si="173"/>
        <v>937862.77</v>
      </c>
      <c r="L206" s="331"/>
      <c r="M206" s="332"/>
      <c r="N206" s="333"/>
      <c r="O206" s="33"/>
      <c r="P206" s="33"/>
      <c r="Q206" s="228"/>
      <c r="R206" s="293"/>
      <c r="S206" s="290"/>
      <c r="T206" s="329">
        <f t="shared" si="169"/>
        <v>937862.77</v>
      </c>
      <c r="U206" s="331">
        <v>1</v>
      </c>
      <c r="V206" s="332">
        <v>1</v>
      </c>
      <c r="W206" s="333">
        <v>71429</v>
      </c>
      <c r="X206" s="33"/>
      <c r="Y206" s="33"/>
      <c r="Z206" s="228">
        <f t="shared" si="170"/>
        <v>71429</v>
      </c>
      <c r="AA206" s="293">
        <f t="shared" si="174"/>
        <v>71429</v>
      </c>
      <c r="AB206" s="290">
        <f t="shared" si="159"/>
        <v>937862.77</v>
      </c>
      <c r="AC206" s="331">
        <v>1</v>
      </c>
      <c r="AD206" s="332">
        <v>1</v>
      </c>
      <c r="AE206" s="333">
        <v>71429</v>
      </c>
      <c r="AF206" s="33"/>
      <c r="AG206" s="33"/>
      <c r="AH206" s="228">
        <f t="shared" si="171"/>
        <v>71429</v>
      </c>
      <c r="AI206" s="293">
        <f t="shared" si="175"/>
        <v>71429</v>
      </c>
      <c r="AJ206" s="290">
        <f t="shared" si="176"/>
        <v>937862.77</v>
      </c>
      <c r="AK206" s="331">
        <v>1</v>
      </c>
      <c r="AL206" s="332">
        <v>1</v>
      </c>
      <c r="AM206" s="333">
        <v>71429</v>
      </c>
      <c r="AN206" s="33"/>
      <c r="AO206" s="33"/>
      <c r="AP206" s="228">
        <f t="shared" si="172"/>
        <v>71429</v>
      </c>
      <c r="AQ206" s="293">
        <f t="shared" si="177"/>
        <v>71429</v>
      </c>
      <c r="AR206" s="290">
        <f t="shared" si="178"/>
        <v>937862.77</v>
      </c>
    </row>
    <row r="207" spans="1:44" ht="17.25" x14ac:dyDescent="0.25">
      <c r="A207" s="340">
        <v>12</v>
      </c>
      <c r="B207" s="819" t="s">
        <v>1103</v>
      </c>
      <c r="C207" s="948" t="s">
        <v>581</v>
      </c>
      <c r="D207" s="331">
        <v>1</v>
      </c>
      <c r="E207" s="332">
        <v>1</v>
      </c>
      <c r="F207" s="333">
        <v>76389</v>
      </c>
      <c r="G207" s="33"/>
      <c r="H207" s="33"/>
      <c r="I207" s="228">
        <f t="shared" si="168"/>
        <v>76389</v>
      </c>
      <c r="J207" s="293">
        <f t="shared" si="179"/>
        <v>76389</v>
      </c>
      <c r="K207" s="290">
        <f t="shared" si="173"/>
        <v>1002987.5700000001</v>
      </c>
      <c r="L207" s="331"/>
      <c r="M207" s="332"/>
      <c r="N207" s="333"/>
      <c r="O207" s="33"/>
      <c r="P207" s="33"/>
      <c r="Q207" s="228"/>
      <c r="R207" s="293"/>
      <c r="S207" s="290"/>
      <c r="T207" s="329">
        <f t="shared" si="169"/>
        <v>1002987.5700000001</v>
      </c>
      <c r="U207" s="331">
        <v>1</v>
      </c>
      <c r="V207" s="332">
        <v>1</v>
      </c>
      <c r="W207" s="333">
        <v>76389</v>
      </c>
      <c r="X207" s="33"/>
      <c r="Y207" s="33"/>
      <c r="Z207" s="228">
        <f t="shared" si="170"/>
        <v>76389</v>
      </c>
      <c r="AA207" s="293">
        <f t="shared" si="174"/>
        <v>76389</v>
      </c>
      <c r="AB207" s="290">
        <f t="shared" si="159"/>
        <v>1002987.5700000001</v>
      </c>
      <c r="AC207" s="331">
        <v>1</v>
      </c>
      <c r="AD207" s="332">
        <v>1</v>
      </c>
      <c r="AE207" s="333">
        <v>76389</v>
      </c>
      <c r="AF207" s="33"/>
      <c r="AG207" s="33"/>
      <c r="AH207" s="228">
        <f t="shared" si="171"/>
        <v>76389</v>
      </c>
      <c r="AI207" s="293">
        <f t="shared" si="175"/>
        <v>76389</v>
      </c>
      <c r="AJ207" s="290">
        <f t="shared" si="176"/>
        <v>1002987.5700000001</v>
      </c>
      <c r="AK207" s="331">
        <v>1</v>
      </c>
      <c r="AL207" s="332">
        <v>1</v>
      </c>
      <c r="AM207" s="333">
        <v>76389</v>
      </c>
      <c r="AN207" s="33"/>
      <c r="AO207" s="33"/>
      <c r="AP207" s="228">
        <f t="shared" si="172"/>
        <v>76389</v>
      </c>
      <c r="AQ207" s="293">
        <f t="shared" si="177"/>
        <v>76389</v>
      </c>
      <c r="AR207" s="290">
        <f t="shared" si="178"/>
        <v>1002987.5700000001</v>
      </c>
    </row>
    <row r="208" spans="1:44" ht="17.25" x14ac:dyDescent="0.25">
      <c r="A208" s="340">
        <v>13</v>
      </c>
      <c r="B208" s="819" t="s">
        <v>372</v>
      </c>
      <c r="C208" s="948" t="s">
        <v>581</v>
      </c>
      <c r="D208" s="331">
        <v>1</v>
      </c>
      <c r="E208" s="332">
        <v>1</v>
      </c>
      <c r="F208" s="333">
        <v>71429</v>
      </c>
      <c r="G208" s="33"/>
      <c r="H208" s="33"/>
      <c r="I208" s="228">
        <f t="shared" si="168"/>
        <v>71429</v>
      </c>
      <c r="J208" s="293">
        <f t="shared" si="179"/>
        <v>71429</v>
      </c>
      <c r="K208" s="290">
        <f t="shared" si="173"/>
        <v>937862.77</v>
      </c>
      <c r="L208" s="331"/>
      <c r="M208" s="332"/>
      <c r="N208" s="333"/>
      <c r="O208" s="33"/>
      <c r="P208" s="33"/>
      <c r="Q208" s="228"/>
      <c r="R208" s="293"/>
      <c r="S208" s="290"/>
      <c r="T208" s="329">
        <f t="shared" si="169"/>
        <v>937862.77</v>
      </c>
      <c r="U208" s="331">
        <v>1</v>
      </c>
      <c r="V208" s="332">
        <v>1</v>
      </c>
      <c r="W208" s="333">
        <v>71429</v>
      </c>
      <c r="X208" s="33"/>
      <c r="Y208" s="33"/>
      <c r="Z208" s="228">
        <f t="shared" si="170"/>
        <v>71429</v>
      </c>
      <c r="AA208" s="293">
        <f t="shared" si="174"/>
        <v>71429</v>
      </c>
      <c r="AB208" s="290">
        <f t="shared" si="159"/>
        <v>937862.77</v>
      </c>
      <c r="AC208" s="331">
        <v>1</v>
      </c>
      <c r="AD208" s="332">
        <v>1</v>
      </c>
      <c r="AE208" s="333">
        <v>71429</v>
      </c>
      <c r="AF208" s="33"/>
      <c r="AG208" s="33"/>
      <c r="AH208" s="228">
        <f t="shared" si="171"/>
        <v>71429</v>
      </c>
      <c r="AI208" s="293">
        <f t="shared" si="175"/>
        <v>71429</v>
      </c>
      <c r="AJ208" s="290">
        <f t="shared" si="176"/>
        <v>937862.77</v>
      </c>
      <c r="AK208" s="331">
        <v>1</v>
      </c>
      <c r="AL208" s="332">
        <v>1</v>
      </c>
      <c r="AM208" s="333">
        <v>71429</v>
      </c>
      <c r="AN208" s="33"/>
      <c r="AO208" s="33"/>
      <c r="AP208" s="228">
        <f t="shared" si="172"/>
        <v>71429</v>
      </c>
      <c r="AQ208" s="293">
        <f t="shared" si="177"/>
        <v>71429</v>
      </c>
      <c r="AR208" s="290">
        <f t="shared" si="178"/>
        <v>937862.77</v>
      </c>
    </row>
    <row r="209" spans="1:44" ht="17.25" x14ac:dyDescent="0.25">
      <c r="A209" s="340">
        <v>14</v>
      </c>
      <c r="B209" s="819" t="s">
        <v>376</v>
      </c>
      <c r="C209" s="948" t="s">
        <v>581</v>
      </c>
      <c r="D209" s="331">
        <v>1</v>
      </c>
      <c r="E209" s="332">
        <v>1</v>
      </c>
      <c r="F209" s="333">
        <v>71429</v>
      </c>
      <c r="G209" s="33"/>
      <c r="H209" s="33"/>
      <c r="I209" s="228">
        <f t="shared" si="168"/>
        <v>71429</v>
      </c>
      <c r="J209" s="293">
        <f t="shared" si="179"/>
        <v>71429</v>
      </c>
      <c r="K209" s="290">
        <f t="shared" si="173"/>
        <v>937862.77</v>
      </c>
      <c r="L209" s="331"/>
      <c r="M209" s="332"/>
      <c r="N209" s="333"/>
      <c r="O209" s="33"/>
      <c r="P209" s="33"/>
      <c r="Q209" s="228"/>
      <c r="R209" s="293"/>
      <c r="S209" s="290"/>
      <c r="T209" s="329">
        <f t="shared" si="169"/>
        <v>937862.77</v>
      </c>
      <c r="U209" s="331">
        <v>1</v>
      </c>
      <c r="V209" s="332">
        <v>1</v>
      </c>
      <c r="W209" s="333">
        <v>71429</v>
      </c>
      <c r="X209" s="33"/>
      <c r="Y209" s="33"/>
      <c r="Z209" s="228">
        <f t="shared" si="170"/>
        <v>71429</v>
      </c>
      <c r="AA209" s="293">
        <f t="shared" si="174"/>
        <v>71429</v>
      </c>
      <c r="AB209" s="290">
        <f t="shared" si="159"/>
        <v>937862.77</v>
      </c>
      <c r="AC209" s="331">
        <v>1</v>
      </c>
      <c r="AD209" s="332">
        <v>1</v>
      </c>
      <c r="AE209" s="333">
        <v>71429</v>
      </c>
      <c r="AF209" s="33"/>
      <c r="AG209" s="33"/>
      <c r="AH209" s="228">
        <f t="shared" si="171"/>
        <v>71429</v>
      </c>
      <c r="AI209" s="293">
        <f t="shared" si="175"/>
        <v>71429</v>
      </c>
      <c r="AJ209" s="290">
        <f t="shared" si="176"/>
        <v>937862.77</v>
      </c>
      <c r="AK209" s="331">
        <v>1</v>
      </c>
      <c r="AL209" s="332">
        <v>1</v>
      </c>
      <c r="AM209" s="333">
        <v>71429</v>
      </c>
      <c r="AN209" s="33"/>
      <c r="AO209" s="33"/>
      <c r="AP209" s="228">
        <f t="shared" si="172"/>
        <v>71429</v>
      </c>
      <c r="AQ209" s="293">
        <f t="shared" si="177"/>
        <v>71429</v>
      </c>
      <c r="AR209" s="290">
        <f t="shared" si="178"/>
        <v>937862.77</v>
      </c>
    </row>
    <row r="210" spans="1:44" ht="17.25" x14ac:dyDescent="0.25">
      <c r="A210" s="340">
        <v>15</v>
      </c>
      <c r="B210" s="819" t="s">
        <v>373</v>
      </c>
      <c r="C210" s="948" t="s">
        <v>581</v>
      </c>
      <c r="D210" s="331">
        <v>1</v>
      </c>
      <c r="E210" s="332">
        <v>1</v>
      </c>
      <c r="F210" s="333">
        <v>71429</v>
      </c>
      <c r="G210" s="33"/>
      <c r="H210" s="33"/>
      <c r="I210" s="228">
        <f t="shared" si="168"/>
        <v>71429</v>
      </c>
      <c r="J210" s="293">
        <f t="shared" si="179"/>
        <v>71429</v>
      </c>
      <c r="K210" s="290">
        <f t="shared" si="173"/>
        <v>937862.77</v>
      </c>
      <c r="L210" s="331"/>
      <c r="M210" s="332"/>
      <c r="N210" s="333"/>
      <c r="O210" s="33"/>
      <c r="P210" s="33"/>
      <c r="Q210" s="228"/>
      <c r="R210" s="293"/>
      <c r="S210" s="290"/>
      <c r="T210" s="329">
        <f t="shared" si="169"/>
        <v>937862.77</v>
      </c>
      <c r="U210" s="331">
        <v>1</v>
      </c>
      <c r="V210" s="332">
        <v>1</v>
      </c>
      <c r="W210" s="333">
        <v>71429</v>
      </c>
      <c r="X210" s="33"/>
      <c r="Y210" s="33"/>
      <c r="Z210" s="228">
        <f t="shared" si="170"/>
        <v>71429</v>
      </c>
      <c r="AA210" s="293">
        <f t="shared" si="174"/>
        <v>71429</v>
      </c>
      <c r="AB210" s="290">
        <f t="shared" si="159"/>
        <v>937862.77</v>
      </c>
      <c r="AC210" s="331">
        <v>1</v>
      </c>
      <c r="AD210" s="332">
        <v>1</v>
      </c>
      <c r="AE210" s="333">
        <v>71429</v>
      </c>
      <c r="AF210" s="33"/>
      <c r="AG210" s="33"/>
      <c r="AH210" s="228">
        <f t="shared" si="171"/>
        <v>71429</v>
      </c>
      <c r="AI210" s="293">
        <f t="shared" si="175"/>
        <v>71429</v>
      </c>
      <c r="AJ210" s="290">
        <f t="shared" si="176"/>
        <v>937862.77</v>
      </c>
      <c r="AK210" s="331">
        <v>1</v>
      </c>
      <c r="AL210" s="332">
        <v>1</v>
      </c>
      <c r="AM210" s="333">
        <v>71429</v>
      </c>
      <c r="AN210" s="33"/>
      <c r="AO210" s="33"/>
      <c r="AP210" s="228">
        <f t="shared" si="172"/>
        <v>71429</v>
      </c>
      <c r="AQ210" s="293">
        <f t="shared" si="177"/>
        <v>71429</v>
      </c>
      <c r="AR210" s="290">
        <f t="shared" si="178"/>
        <v>937862.77</v>
      </c>
    </row>
    <row r="211" spans="1:44" ht="17.25" x14ac:dyDescent="0.25">
      <c r="A211" s="340">
        <v>16</v>
      </c>
      <c r="B211" s="819" t="s">
        <v>375</v>
      </c>
      <c r="C211" s="948" t="s">
        <v>581</v>
      </c>
      <c r="D211" s="331">
        <v>1</v>
      </c>
      <c r="E211" s="332">
        <v>1</v>
      </c>
      <c r="F211" s="333">
        <v>71429</v>
      </c>
      <c r="G211" s="33"/>
      <c r="H211" s="33"/>
      <c r="I211" s="228">
        <f t="shared" si="168"/>
        <v>71429</v>
      </c>
      <c r="J211" s="293">
        <f t="shared" si="179"/>
        <v>71429</v>
      </c>
      <c r="K211" s="290">
        <f t="shared" si="173"/>
        <v>937862.77</v>
      </c>
      <c r="L211" s="331"/>
      <c r="M211" s="332"/>
      <c r="N211" s="333"/>
      <c r="O211" s="33"/>
      <c r="P211" s="33"/>
      <c r="Q211" s="228"/>
      <c r="R211" s="293"/>
      <c r="S211" s="290"/>
      <c r="T211" s="329">
        <f t="shared" si="169"/>
        <v>937862.77</v>
      </c>
      <c r="U211" s="331">
        <v>1</v>
      </c>
      <c r="V211" s="332">
        <v>1</v>
      </c>
      <c r="W211" s="333">
        <v>71429</v>
      </c>
      <c r="X211" s="33"/>
      <c r="Y211" s="33"/>
      <c r="Z211" s="228">
        <f t="shared" si="170"/>
        <v>71429</v>
      </c>
      <c r="AA211" s="293">
        <f t="shared" si="174"/>
        <v>71429</v>
      </c>
      <c r="AB211" s="290">
        <f t="shared" si="159"/>
        <v>937862.77</v>
      </c>
      <c r="AC211" s="331">
        <v>1</v>
      </c>
      <c r="AD211" s="332">
        <v>1</v>
      </c>
      <c r="AE211" s="333">
        <v>71429</v>
      </c>
      <c r="AF211" s="33"/>
      <c r="AG211" s="33"/>
      <c r="AH211" s="228">
        <f t="shared" si="171"/>
        <v>71429</v>
      </c>
      <c r="AI211" s="293">
        <f t="shared" si="175"/>
        <v>71429</v>
      </c>
      <c r="AJ211" s="290">
        <f t="shared" si="176"/>
        <v>937862.77</v>
      </c>
      <c r="AK211" s="331">
        <v>1</v>
      </c>
      <c r="AL211" s="332">
        <v>1</v>
      </c>
      <c r="AM211" s="333">
        <v>71429</v>
      </c>
      <c r="AN211" s="33"/>
      <c r="AO211" s="33"/>
      <c r="AP211" s="228">
        <f t="shared" si="172"/>
        <v>71429</v>
      </c>
      <c r="AQ211" s="293">
        <f t="shared" si="177"/>
        <v>71429</v>
      </c>
      <c r="AR211" s="290">
        <f t="shared" si="178"/>
        <v>937862.77</v>
      </c>
    </row>
    <row r="212" spans="1:44" ht="17.25" x14ac:dyDescent="0.25">
      <c r="A212" s="340">
        <v>17</v>
      </c>
      <c r="B212" s="819" t="s">
        <v>374</v>
      </c>
      <c r="C212" s="948" t="s">
        <v>581</v>
      </c>
      <c r="D212" s="331">
        <v>1</v>
      </c>
      <c r="E212" s="332">
        <v>1</v>
      </c>
      <c r="F212" s="333">
        <v>71429</v>
      </c>
      <c r="G212" s="33"/>
      <c r="H212" s="33"/>
      <c r="I212" s="228">
        <f t="shared" si="168"/>
        <v>71429</v>
      </c>
      <c r="J212" s="293">
        <f t="shared" si="179"/>
        <v>71429</v>
      </c>
      <c r="K212" s="290">
        <f t="shared" si="173"/>
        <v>937862.77</v>
      </c>
      <c r="L212" s="331"/>
      <c r="M212" s="332"/>
      <c r="N212" s="333"/>
      <c r="O212" s="33"/>
      <c r="P212" s="33"/>
      <c r="Q212" s="228"/>
      <c r="R212" s="293"/>
      <c r="S212" s="290"/>
      <c r="T212" s="329">
        <f t="shared" si="169"/>
        <v>937862.77</v>
      </c>
      <c r="U212" s="331">
        <v>1</v>
      </c>
      <c r="V212" s="332">
        <v>1</v>
      </c>
      <c r="W212" s="333">
        <v>71429</v>
      </c>
      <c r="X212" s="33"/>
      <c r="Y212" s="33"/>
      <c r="Z212" s="228">
        <f t="shared" si="170"/>
        <v>71429</v>
      </c>
      <c r="AA212" s="293">
        <f t="shared" si="174"/>
        <v>71429</v>
      </c>
      <c r="AB212" s="290">
        <f t="shared" si="159"/>
        <v>937862.77</v>
      </c>
      <c r="AC212" s="331">
        <v>1</v>
      </c>
      <c r="AD212" s="332">
        <v>1</v>
      </c>
      <c r="AE212" s="333">
        <v>71429</v>
      </c>
      <c r="AF212" s="33"/>
      <c r="AG212" s="33"/>
      <c r="AH212" s="228">
        <f t="shared" si="171"/>
        <v>71429</v>
      </c>
      <c r="AI212" s="293">
        <f t="shared" si="175"/>
        <v>71429</v>
      </c>
      <c r="AJ212" s="290">
        <f t="shared" si="176"/>
        <v>937862.77</v>
      </c>
      <c r="AK212" s="331">
        <v>1</v>
      </c>
      <c r="AL212" s="332">
        <v>1</v>
      </c>
      <c r="AM212" s="333">
        <v>71429</v>
      </c>
      <c r="AN212" s="33"/>
      <c r="AO212" s="33"/>
      <c r="AP212" s="228">
        <f t="shared" si="172"/>
        <v>71429</v>
      </c>
      <c r="AQ212" s="293">
        <f t="shared" si="177"/>
        <v>71429</v>
      </c>
      <c r="AR212" s="290">
        <f t="shared" si="178"/>
        <v>937862.77</v>
      </c>
    </row>
    <row r="213" spans="1:44" ht="17.25" x14ac:dyDescent="0.25">
      <c r="A213" s="340">
        <v>18</v>
      </c>
      <c r="B213" s="819" t="s">
        <v>2024</v>
      </c>
      <c r="C213" s="948" t="s">
        <v>577</v>
      </c>
      <c r="D213" s="334">
        <v>1</v>
      </c>
      <c r="E213" s="335">
        <v>1.2</v>
      </c>
      <c r="F213" s="336">
        <v>66140</v>
      </c>
      <c r="G213" s="672"/>
      <c r="H213" s="672"/>
      <c r="I213" s="666">
        <f t="shared" si="168"/>
        <v>79368</v>
      </c>
      <c r="J213" s="667">
        <f t="shared" si="179"/>
        <v>79368</v>
      </c>
      <c r="K213" s="668">
        <f t="shared" si="173"/>
        <v>1042101.8400000001</v>
      </c>
      <c r="L213" s="334"/>
      <c r="M213" s="335"/>
      <c r="N213" s="336"/>
      <c r="O213" s="672"/>
      <c r="P213" s="672"/>
      <c r="Q213" s="666"/>
      <c r="R213" s="667"/>
      <c r="S213" s="668"/>
      <c r="T213" s="674">
        <f t="shared" si="169"/>
        <v>1042101.8400000001</v>
      </c>
      <c r="U213" s="334">
        <v>1</v>
      </c>
      <c r="V213" s="335">
        <v>1.2</v>
      </c>
      <c r="W213" s="336">
        <v>66140</v>
      </c>
      <c r="X213" s="672"/>
      <c r="Y213" s="672"/>
      <c r="Z213" s="666">
        <f t="shared" si="170"/>
        <v>79368</v>
      </c>
      <c r="AA213" s="667">
        <f t="shared" si="174"/>
        <v>79368</v>
      </c>
      <c r="AB213" s="668">
        <f t="shared" si="159"/>
        <v>1042101.8400000001</v>
      </c>
      <c r="AC213" s="334">
        <v>1</v>
      </c>
      <c r="AD213" s="335">
        <v>1.2</v>
      </c>
      <c r="AE213" s="336">
        <v>66140</v>
      </c>
      <c r="AF213" s="672"/>
      <c r="AG213" s="672"/>
      <c r="AH213" s="666">
        <f t="shared" si="171"/>
        <v>79368</v>
      </c>
      <c r="AI213" s="667">
        <f t="shared" si="175"/>
        <v>79368</v>
      </c>
      <c r="AJ213" s="668">
        <f t="shared" si="176"/>
        <v>1042101.8400000001</v>
      </c>
      <c r="AK213" s="334">
        <v>1</v>
      </c>
      <c r="AL213" s="335">
        <v>1.2</v>
      </c>
      <c r="AM213" s="336">
        <v>66140</v>
      </c>
      <c r="AN213" s="672"/>
      <c r="AO213" s="672"/>
      <c r="AP213" s="666">
        <f t="shared" si="172"/>
        <v>79368</v>
      </c>
      <c r="AQ213" s="667">
        <f t="shared" si="177"/>
        <v>79368</v>
      </c>
      <c r="AR213" s="668">
        <f t="shared" si="178"/>
        <v>1042101.8400000001</v>
      </c>
    </row>
    <row r="214" spans="1:44" s="330" customFormat="1" ht="17.25" x14ac:dyDescent="0.25">
      <c r="A214" s="327">
        <v>1</v>
      </c>
      <c r="B214" s="819" t="s">
        <v>379</v>
      </c>
      <c r="C214" s="948" t="s">
        <v>568</v>
      </c>
      <c r="D214" s="291">
        <v>1</v>
      </c>
      <c r="E214" s="292">
        <v>1.5</v>
      </c>
      <c r="F214" s="293">
        <v>66140</v>
      </c>
      <c r="G214" s="230"/>
      <c r="H214" s="230"/>
      <c r="I214" s="230">
        <f>F214*E214</f>
        <v>99210</v>
      </c>
      <c r="J214" s="293">
        <f>+E214*F214+G214</f>
        <v>99210</v>
      </c>
      <c r="K214" s="290">
        <f>+J214*13.13</f>
        <v>1302627.3</v>
      </c>
      <c r="L214" s="291"/>
      <c r="M214" s="292"/>
      <c r="N214" s="293"/>
      <c r="O214" s="230"/>
      <c r="P214" s="230"/>
      <c r="Q214" s="230"/>
      <c r="R214" s="293"/>
      <c r="S214" s="290"/>
      <c r="T214" s="329">
        <f t="shared" ref="T214:T225" si="180">K214+S214</f>
        <v>1302627.3</v>
      </c>
      <c r="U214" s="291">
        <v>1</v>
      </c>
      <c r="V214" s="292">
        <v>1.5</v>
      </c>
      <c r="W214" s="293">
        <v>66140</v>
      </c>
      <c r="X214" s="230"/>
      <c r="Y214" s="230"/>
      <c r="Z214" s="230">
        <f>W214*V214</f>
        <v>99210</v>
      </c>
      <c r="AA214" s="293">
        <f>+V214*W214+X214</f>
        <v>99210</v>
      </c>
      <c r="AB214" s="290">
        <f t="shared" si="159"/>
        <v>1302627.3</v>
      </c>
      <c r="AC214" s="291">
        <v>1</v>
      </c>
      <c r="AD214" s="292">
        <v>1.5</v>
      </c>
      <c r="AE214" s="293">
        <v>66140</v>
      </c>
      <c r="AF214" s="230"/>
      <c r="AG214" s="230"/>
      <c r="AH214" s="230">
        <f>AE214*AD214</f>
        <v>99210</v>
      </c>
      <c r="AI214" s="293">
        <f>+AD214*AE214+AF214</f>
        <v>99210</v>
      </c>
      <c r="AJ214" s="290">
        <f>+AI214*13.13</f>
        <v>1302627.3</v>
      </c>
      <c r="AK214" s="291">
        <v>1</v>
      </c>
      <c r="AL214" s="292">
        <v>1.5</v>
      </c>
      <c r="AM214" s="293">
        <v>66140</v>
      </c>
      <c r="AN214" s="230"/>
      <c r="AO214" s="230"/>
      <c r="AP214" s="230">
        <f>AM214*AL214</f>
        <v>99210</v>
      </c>
      <c r="AQ214" s="293">
        <f>+AL214*AM214+AN214</f>
        <v>99210</v>
      </c>
      <c r="AR214" s="290">
        <f>+AQ214*13.13</f>
        <v>1302627.3</v>
      </c>
    </row>
    <row r="215" spans="1:44" ht="17.25" x14ac:dyDescent="0.25">
      <c r="A215" s="327">
        <v>2</v>
      </c>
      <c r="B215" s="819" t="s">
        <v>660</v>
      </c>
      <c r="C215" s="948" t="s">
        <v>566</v>
      </c>
      <c r="D215" s="331">
        <v>1</v>
      </c>
      <c r="E215" s="332">
        <v>1.5</v>
      </c>
      <c r="F215" s="333">
        <v>66140</v>
      </c>
      <c r="G215" s="33"/>
      <c r="H215" s="33"/>
      <c r="I215" s="230">
        <f t="shared" ref="I215:I225" si="181">F215*E215</f>
        <v>99210</v>
      </c>
      <c r="J215" s="293">
        <f>+E215*F215+G215</f>
        <v>99210</v>
      </c>
      <c r="K215" s="290">
        <f t="shared" ref="K215:K225" si="182">+J215*13.13</f>
        <v>1302627.3</v>
      </c>
      <c r="L215" s="331"/>
      <c r="M215" s="332"/>
      <c r="N215" s="333"/>
      <c r="O215" s="33"/>
      <c r="P215" s="33"/>
      <c r="Q215" s="230"/>
      <c r="R215" s="293"/>
      <c r="S215" s="290"/>
      <c r="T215" s="329">
        <f t="shared" si="180"/>
        <v>1302627.3</v>
      </c>
      <c r="U215" s="331">
        <v>1</v>
      </c>
      <c r="V215" s="332">
        <v>1.5</v>
      </c>
      <c r="W215" s="333">
        <v>66140</v>
      </c>
      <c r="X215" s="33"/>
      <c r="Y215" s="33"/>
      <c r="Z215" s="230">
        <f t="shared" ref="Z215:Z225" si="183">W215*V215</f>
        <v>99210</v>
      </c>
      <c r="AA215" s="293">
        <f t="shared" ref="AA215:AA225" si="184">+V215*W215+X215</f>
        <v>99210</v>
      </c>
      <c r="AB215" s="290">
        <f t="shared" si="159"/>
        <v>1302627.3</v>
      </c>
      <c r="AC215" s="331">
        <v>1</v>
      </c>
      <c r="AD215" s="332">
        <v>1.5</v>
      </c>
      <c r="AE215" s="333">
        <v>66140</v>
      </c>
      <c r="AF215" s="33"/>
      <c r="AG215" s="33"/>
      <c r="AH215" s="230">
        <f t="shared" ref="AH215" si="185">AE215*AD215</f>
        <v>99210</v>
      </c>
      <c r="AI215" s="293">
        <f t="shared" ref="AI215" si="186">+AD215*AE215+AF215</f>
        <v>99210</v>
      </c>
      <c r="AJ215" s="290">
        <f t="shared" ref="AJ215:AJ225" si="187">+AI215*13.13</f>
        <v>1302627.3</v>
      </c>
      <c r="AK215" s="331">
        <v>1</v>
      </c>
      <c r="AL215" s="332">
        <v>1.5</v>
      </c>
      <c r="AM215" s="333">
        <v>66140</v>
      </c>
      <c r="AN215" s="33"/>
      <c r="AO215" s="33"/>
      <c r="AP215" s="230">
        <f t="shared" ref="AP215" si="188">AM215*AL215</f>
        <v>99210</v>
      </c>
      <c r="AQ215" s="293">
        <f t="shared" ref="AQ215" si="189">+AL215*AM215+AN215</f>
        <v>99210</v>
      </c>
      <c r="AR215" s="290">
        <f t="shared" ref="AR215:AR225" si="190">+AQ215*13.13</f>
        <v>1302627.3</v>
      </c>
    </row>
    <row r="216" spans="1:44" ht="17.25" x14ac:dyDescent="0.25">
      <c r="A216" s="327">
        <v>4</v>
      </c>
      <c r="B216" s="819" t="s">
        <v>2284</v>
      </c>
      <c r="C216" s="945" t="s">
        <v>2252</v>
      </c>
      <c r="D216" s="331">
        <v>1</v>
      </c>
      <c r="E216" s="332">
        <v>1.25</v>
      </c>
      <c r="F216" s="333">
        <v>66140</v>
      </c>
      <c r="G216" s="33"/>
      <c r="H216" s="33"/>
      <c r="I216" s="230">
        <v>86000</v>
      </c>
      <c r="J216" s="293">
        <v>86000</v>
      </c>
      <c r="K216" s="290">
        <f t="shared" si="182"/>
        <v>1129180</v>
      </c>
      <c r="L216" s="331"/>
      <c r="M216" s="332"/>
      <c r="N216" s="333"/>
      <c r="O216" s="33"/>
      <c r="P216" s="33"/>
      <c r="Q216" s="230"/>
      <c r="R216" s="293"/>
      <c r="S216" s="290"/>
      <c r="T216" s="329">
        <f t="shared" si="180"/>
        <v>1129180</v>
      </c>
      <c r="U216" s="331">
        <v>1</v>
      </c>
      <c r="V216" s="332">
        <v>1.25</v>
      </c>
      <c r="W216" s="333">
        <v>66140</v>
      </c>
      <c r="X216" s="33"/>
      <c r="Y216" s="33"/>
      <c r="Z216" s="230">
        <v>86000</v>
      </c>
      <c r="AA216" s="293">
        <v>86000</v>
      </c>
      <c r="AB216" s="290">
        <f t="shared" si="159"/>
        <v>1129180</v>
      </c>
      <c r="AC216" s="331">
        <v>1</v>
      </c>
      <c r="AD216" s="332">
        <v>1.25</v>
      </c>
      <c r="AE216" s="333">
        <v>66140</v>
      </c>
      <c r="AF216" s="33"/>
      <c r="AG216" s="33"/>
      <c r="AH216" s="230">
        <v>86000</v>
      </c>
      <c r="AI216" s="293">
        <v>86000</v>
      </c>
      <c r="AJ216" s="290">
        <f t="shared" si="187"/>
        <v>1129180</v>
      </c>
      <c r="AK216" s="331">
        <v>1</v>
      </c>
      <c r="AL216" s="332">
        <v>1.25</v>
      </c>
      <c r="AM216" s="333">
        <v>66140</v>
      </c>
      <c r="AN216" s="33"/>
      <c r="AO216" s="33"/>
      <c r="AP216" s="230">
        <v>86000</v>
      </c>
      <c r="AQ216" s="293">
        <v>86000</v>
      </c>
      <c r="AR216" s="290">
        <f t="shared" si="190"/>
        <v>1129180</v>
      </c>
    </row>
    <row r="217" spans="1:44" ht="17.25" x14ac:dyDescent="0.25">
      <c r="A217" s="327">
        <v>5</v>
      </c>
      <c r="B217" s="819" t="s">
        <v>380</v>
      </c>
      <c r="C217" s="948" t="s">
        <v>586</v>
      </c>
      <c r="D217" s="331">
        <v>1</v>
      </c>
      <c r="E217" s="332">
        <v>1</v>
      </c>
      <c r="F217" s="333">
        <v>71429</v>
      </c>
      <c r="G217" s="33"/>
      <c r="H217" s="33"/>
      <c r="I217" s="230">
        <f t="shared" si="181"/>
        <v>71429</v>
      </c>
      <c r="J217" s="293">
        <f t="shared" ref="J217:J225" si="191">+E217*F217+G217</f>
        <v>71429</v>
      </c>
      <c r="K217" s="290">
        <f t="shared" si="182"/>
        <v>937862.77</v>
      </c>
      <c r="L217" s="331"/>
      <c r="M217" s="332"/>
      <c r="N217" s="333"/>
      <c r="O217" s="33"/>
      <c r="P217" s="33"/>
      <c r="Q217" s="230"/>
      <c r="R217" s="293"/>
      <c r="S217" s="290"/>
      <c r="T217" s="329">
        <f t="shared" si="180"/>
        <v>937862.77</v>
      </c>
      <c r="U217" s="331">
        <v>1</v>
      </c>
      <c r="V217" s="332">
        <v>1</v>
      </c>
      <c r="W217" s="333">
        <v>71429</v>
      </c>
      <c r="X217" s="33"/>
      <c r="Y217" s="33"/>
      <c r="Z217" s="230">
        <f t="shared" si="183"/>
        <v>71429</v>
      </c>
      <c r="AA217" s="293">
        <f t="shared" si="184"/>
        <v>71429</v>
      </c>
      <c r="AB217" s="290">
        <f t="shared" ref="AB217:AB248" si="192">+AA217*13.13</f>
        <v>937862.77</v>
      </c>
      <c r="AC217" s="331">
        <v>1</v>
      </c>
      <c r="AD217" s="332">
        <v>1</v>
      </c>
      <c r="AE217" s="333">
        <v>71429</v>
      </c>
      <c r="AF217" s="33"/>
      <c r="AG217" s="33"/>
      <c r="AH217" s="230">
        <f t="shared" ref="AH217:AH220" si="193">AE217*AD217</f>
        <v>71429</v>
      </c>
      <c r="AI217" s="293">
        <f t="shared" ref="AI217:AI225" si="194">+AD217*AE217+AF217</f>
        <v>71429</v>
      </c>
      <c r="AJ217" s="290">
        <f t="shared" si="187"/>
        <v>937862.77</v>
      </c>
      <c r="AK217" s="331">
        <v>1</v>
      </c>
      <c r="AL217" s="332">
        <v>1</v>
      </c>
      <c r="AM217" s="333">
        <v>71429</v>
      </c>
      <c r="AN217" s="33"/>
      <c r="AO217" s="33"/>
      <c r="AP217" s="230">
        <f t="shared" ref="AP217:AP220" si="195">AM217*AL217</f>
        <v>71429</v>
      </c>
      <c r="AQ217" s="293">
        <f t="shared" ref="AQ217:AQ225" si="196">+AL217*AM217+AN217</f>
        <v>71429</v>
      </c>
      <c r="AR217" s="290">
        <f t="shared" si="190"/>
        <v>937862.77</v>
      </c>
    </row>
    <row r="218" spans="1:44" ht="17.25" x14ac:dyDescent="0.25">
      <c r="A218" s="327">
        <v>6</v>
      </c>
      <c r="B218" s="819" t="s">
        <v>91</v>
      </c>
      <c r="C218" s="948" t="s">
        <v>586</v>
      </c>
      <c r="D218" s="331">
        <v>1</v>
      </c>
      <c r="E218" s="332">
        <v>1</v>
      </c>
      <c r="F218" s="333">
        <v>71429</v>
      </c>
      <c r="G218" s="33"/>
      <c r="H218" s="33"/>
      <c r="I218" s="230">
        <f t="shared" si="181"/>
        <v>71429</v>
      </c>
      <c r="J218" s="293">
        <f t="shared" si="191"/>
        <v>71429</v>
      </c>
      <c r="K218" s="290">
        <f t="shared" si="182"/>
        <v>937862.77</v>
      </c>
      <c r="L218" s="331"/>
      <c r="M218" s="332"/>
      <c r="N218" s="333"/>
      <c r="O218" s="33"/>
      <c r="P218" s="33"/>
      <c r="Q218" s="230"/>
      <c r="R218" s="293"/>
      <c r="S218" s="290"/>
      <c r="T218" s="329">
        <f t="shared" si="180"/>
        <v>937862.77</v>
      </c>
      <c r="U218" s="331">
        <v>1</v>
      </c>
      <c r="V218" s="332">
        <v>1</v>
      </c>
      <c r="W218" s="333">
        <v>71429</v>
      </c>
      <c r="X218" s="33"/>
      <c r="Y218" s="33"/>
      <c r="Z218" s="230">
        <f t="shared" si="183"/>
        <v>71429</v>
      </c>
      <c r="AA218" s="293">
        <f t="shared" si="184"/>
        <v>71429</v>
      </c>
      <c r="AB218" s="290">
        <f t="shared" si="192"/>
        <v>937862.77</v>
      </c>
      <c r="AC218" s="331">
        <v>1</v>
      </c>
      <c r="AD218" s="332">
        <v>1</v>
      </c>
      <c r="AE218" s="333">
        <v>71429</v>
      </c>
      <c r="AF218" s="33"/>
      <c r="AG218" s="33"/>
      <c r="AH218" s="230">
        <f t="shared" si="193"/>
        <v>71429</v>
      </c>
      <c r="AI218" s="293">
        <f t="shared" si="194"/>
        <v>71429</v>
      </c>
      <c r="AJ218" s="290">
        <f t="shared" si="187"/>
        <v>937862.77</v>
      </c>
      <c r="AK218" s="331">
        <v>1</v>
      </c>
      <c r="AL218" s="332">
        <v>1</v>
      </c>
      <c r="AM218" s="333">
        <v>71429</v>
      </c>
      <c r="AN218" s="33"/>
      <c r="AO218" s="33"/>
      <c r="AP218" s="230">
        <f t="shared" si="195"/>
        <v>71429</v>
      </c>
      <c r="AQ218" s="293">
        <f t="shared" si="196"/>
        <v>71429</v>
      </c>
      <c r="AR218" s="290">
        <f t="shared" si="190"/>
        <v>937862.77</v>
      </c>
    </row>
    <row r="219" spans="1:44" ht="17.25" x14ac:dyDescent="0.25">
      <c r="A219" s="327">
        <v>7</v>
      </c>
      <c r="B219" s="819" t="s">
        <v>2025</v>
      </c>
      <c r="C219" s="948" t="s">
        <v>581</v>
      </c>
      <c r="D219" s="331">
        <v>1</v>
      </c>
      <c r="E219" s="332">
        <v>1</v>
      </c>
      <c r="F219" s="333">
        <v>71429</v>
      </c>
      <c r="G219" s="33"/>
      <c r="H219" s="33"/>
      <c r="I219" s="230">
        <f t="shared" si="181"/>
        <v>71429</v>
      </c>
      <c r="J219" s="293">
        <f t="shared" si="191"/>
        <v>71429</v>
      </c>
      <c r="K219" s="290">
        <f t="shared" si="182"/>
        <v>937862.77</v>
      </c>
      <c r="L219" s="331"/>
      <c r="M219" s="332"/>
      <c r="N219" s="333"/>
      <c r="O219" s="33"/>
      <c r="P219" s="33"/>
      <c r="Q219" s="230"/>
      <c r="R219" s="293"/>
      <c r="S219" s="290"/>
      <c r="T219" s="329">
        <f t="shared" si="180"/>
        <v>937862.77</v>
      </c>
      <c r="U219" s="331">
        <v>1</v>
      </c>
      <c r="V219" s="332">
        <v>1</v>
      </c>
      <c r="W219" s="333">
        <v>71429</v>
      </c>
      <c r="X219" s="33"/>
      <c r="Y219" s="33"/>
      <c r="Z219" s="230">
        <f t="shared" si="183"/>
        <v>71429</v>
      </c>
      <c r="AA219" s="293">
        <f t="shared" si="184"/>
        <v>71429</v>
      </c>
      <c r="AB219" s="290">
        <f t="shared" si="192"/>
        <v>937862.77</v>
      </c>
      <c r="AC219" s="331">
        <v>1</v>
      </c>
      <c r="AD219" s="332">
        <v>1</v>
      </c>
      <c r="AE219" s="333">
        <v>71429</v>
      </c>
      <c r="AF219" s="33"/>
      <c r="AG219" s="33"/>
      <c r="AH219" s="230">
        <f t="shared" si="193"/>
        <v>71429</v>
      </c>
      <c r="AI219" s="293">
        <f t="shared" si="194"/>
        <v>71429</v>
      </c>
      <c r="AJ219" s="290">
        <f t="shared" si="187"/>
        <v>937862.77</v>
      </c>
      <c r="AK219" s="331">
        <v>1</v>
      </c>
      <c r="AL219" s="332">
        <v>1</v>
      </c>
      <c r="AM219" s="333">
        <v>71429</v>
      </c>
      <c r="AN219" s="33"/>
      <c r="AO219" s="33"/>
      <c r="AP219" s="230">
        <f t="shared" si="195"/>
        <v>71429</v>
      </c>
      <c r="AQ219" s="293">
        <f t="shared" si="196"/>
        <v>71429</v>
      </c>
      <c r="AR219" s="290">
        <f t="shared" si="190"/>
        <v>937862.77</v>
      </c>
    </row>
    <row r="220" spans="1:44" ht="17.25" x14ac:dyDescent="0.25">
      <c r="A220" s="327">
        <v>8</v>
      </c>
      <c r="B220" s="819" t="s">
        <v>381</v>
      </c>
      <c r="C220" s="948" t="s">
        <v>581</v>
      </c>
      <c r="D220" s="331">
        <v>1</v>
      </c>
      <c r="E220" s="332">
        <v>1</v>
      </c>
      <c r="F220" s="333">
        <v>71429</v>
      </c>
      <c r="G220" s="33"/>
      <c r="H220" s="33"/>
      <c r="I220" s="230">
        <f t="shared" si="181"/>
        <v>71429</v>
      </c>
      <c r="J220" s="293">
        <f t="shared" si="191"/>
        <v>71429</v>
      </c>
      <c r="K220" s="290">
        <f t="shared" si="182"/>
        <v>937862.77</v>
      </c>
      <c r="L220" s="331"/>
      <c r="M220" s="332"/>
      <c r="N220" s="333"/>
      <c r="O220" s="33"/>
      <c r="P220" s="33"/>
      <c r="Q220" s="230"/>
      <c r="R220" s="293"/>
      <c r="S220" s="290"/>
      <c r="T220" s="329">
        <f t="shared" si="180"/>
        <v>937862.77</v>
      </c>
      <c r="U220" s="331">
        <v>1</v>
      </c>
      <c r="V220" s="332">
        <v>1</v>
      </c>
      <c r="W220" s="333">
        <v>71429</v>
      </c>
      <c r="X220" s="33"/>
      <c r="Y220" s="33"/>
      <c r="Z220" s="230">
        <f t="shared" si="183"/>
        <v>71429</v>
      </c>
      <c r="AA220" s="293">
        <f t="shared" si="184"/>
        <v>71429</v>
      </c>
      <c r="AB220" s="290">
        <f t="shared" si="192"/>
        <v>937862.77</v>
      </c>
      <c r="AC220" s="331">
        <v>1</v>
      </c>
      <c r="AD220" s="332">
        <v>1</v>
      </c>
      <c r="AE220" s="333">
        <v>71429</v>
      </c>
      <c r="AF220" s="33"/>
      <c r="AG220" s="33"/>
      <c r="AH220" s="230">
        <f t="shared" si="193"/>
        <v>71429</v>
      </c>
      <c r="AI220" s="293">
        <f t="shared" si="194"/>
        <v>71429</v>
      </c>
      <c r="AJ220" s="290">
        <f t="shared" si="187"/>
        <v>937862.77</v>
      </c>
      <c r="AK220" s="331">
        <v>1</v>
      </c>
      <c r="AL220" s="332">
        <v>1</v>
      </c>
      <c r="AM220" s="333">
        <v>71429</v>
      </c>
      <c r="AN220" s="33"/>
      <c r="AO220" s="33"/>
      <c r="AP220" s="230">
        <f t="shared" si="195"/>
        <v>71429</v>
      </c>
      <c r="AQ220" s="293">
        <f t="shared" si="196"/>
        <v>71429</v>
      </c>
      <c r="AR220" s="290">
        <f t="shared" si="190"/>
        <v>937862.77</v>
      </c>
    </row>
    <row r="221" spans="1:44" ht="17.25" x14ac:dyDescent="0.25">
      <c r="A221" s="327">
        <v>9</v>
      </c>
      <c r="B221" s="819" t="s">
        <v>2285</v>
      </c>
      <c r="C221" s="948" t="s">
        <v>581</v>
      </c>
      <c r="D221" s="331">
        <v>1</v>
      </c>
      <c r="E221" s="332">
        <v>1</v>
      </c>
      <c r="F221" s="333">
        <v>71429</v>
      </c>
      <c r="G221" s="33"/>
      <c r="H221" s="33"/>
      <c r="I221" s="230">
        <f t="shared" si="181"/>
        <v>71429</v>
      </c>
      <c r="J221" s="293">
        <f t="shared" si="191"/>
        <v>71429</v>
      </c>
      <c r="K221" s="290">
        <f t="shared" si="182"/>
        <v>937862.77</v>
      </c>
      <c r="L221" s="331"/>
      <c r="M221" s="332"/>
      <c r="N221" s="333"/>
      <c r="O221" s="33"/>
      <c r="P221" s="33"/>
      <c r="Q221" s="230"/>
      <c r="R221" s="293"/>
      <c r="S221" s="290"/>
      <c r="T221" s="329">
        <f t="shared" si="180"/>
        <v>937862.77</v>
      </c>
      <c r="U221" s="331">
        <v>1</v>
      </c>
      <c r="V221" s="332">
        <v>1</v>
      </c>
      <c r="W221" s="333">
        <v>71429</v>
      </c>
      <c r="X221" s="33"/>
      <c r="Y221" s="33"/>
      <c r="Z221" s="228">
        <f t="shared" ref="Z221" si="197">V221*W221</f>
        <v>71429</v>
      </c>
      <c r="AA221" s="293">
        <f t="shared" si="184"/>
        <v>71429</v>
      </c>
      <c r="AB221" s="290">
        <f t="shared" si="192"/>
        <v>937862.77</v>
      </c>
      <c r="AC221" s="331">
        <v>1</v>
      </c>
      <c r="AD221" s="332">
        <v>1</v>
      </c>
      <c r="AE221" s="333">
        <v>71429</v>
      </c>
      <c r="AF221" s="33"/>
      <c r="AG221" s="33"/>
      <c r="AH221" s="228">
        <f t="shared" ref="AH221" si="198">AD221*AE221</f>
        <v>71429</v>
      </c>
      <c r="AI221" s="293">
        <f t="shared" si="194"/>
        <v>71429</v>
      </c>
      <c r="AJ221" s="290">
        <f t="shared" si="187"/>
        <v>937862.77</v>
      </c>
      <c r="AK221" s="331">
        <v>1</v>
      </c>
      <c r="AL221" s="332">
        <v>1</v>
      </c>
      <c r="AM221" s="333">
        <v>71429</v>
      </c>
      <c r="AN221" s="33"/>
      <c r="AO221" s="33"/>
      <c r="AP221" s="228">
        <f t="shared" ref="AP221" si="199">AL221*AM221</f>
        <v>71429</v>
      </c>
      <c r="AQ221" s="293">
        <f t="shared" si="196"/>
        <v>71429</v>
      </c>
      <c r="AR221" s="290">
        <f t="shared" si="190"/>
        <v>937862.77</v>
      </c>
    </row>
    <row r="222" spans="1:44" ht="17.25" x14ac:dyDescent="0.25">
      <c r="A222" s="327">
        <v>10</v>
      </c>
      <c r="B222" s="819" t="s">
        <v>1811</v>
      </c>
      <c r="C222" s="948" t="s">
        <v>581</v>
      </c>
      <c r="D222" s="331">
        <v>1</v>
      </c>
      <c r="E222" s="332">
        <v>1</v>
      </c>
      <c r="F222" s="333">
        <v>71429</v>
      </c>
      <c r="G222" s="33"/>
      <c r="H222" s="33"/>
      <c r="I222" s="230">
        <f t="shared" si="181"/>
        <v>71429</v>
      </c>
      <c r="J222" s="293">
        <f t="shared" si="191"/>
        <v>71429</v>
      </c>
      <c r="K222" s="290">
        <f t="shared" si="182"/>
        <v>937862.77</v>
      </c>
      <c r="L222" s="331"/>
      <c r="M222" s="332"/>
      <c r="N222" s="333"/>
      <c r="O222" s="33"/>
      <c r="P222" s="33"/>
      <c r="Q222" s="230"/>
      <c r="R222" s="293"/>
      <c r="S222" s="290"/>
      <c r="T222" s="329">
        <f t="shared" si="180"/>
        <v>937862.77</v>
      </c>
      <c r="U222" s="331">
        <v>1</v>
      </c>
      <c r="V222" s="332">
        <v>1</v>
      </c>
      <c r="W222" s="333">
        <v>71429</v>
      </c>
      <c r="X222" s="33"/>
      <c r="Y222" s="33"/>
      <c r="Z222" s="230">
        <f t="shared" si="183"/>
        <v>71429</v>
      </c>
      <c r="AA222" s="293">
        <f t="shared" si="184"/>
        <v>71429</v>
      </c>
      <c r="AB222" s="290">
        <f t="shared" si="192"/>
        <v>937862.77</v>
      </c>
      <c r="AC222" s="331">
        <v>1</v>
      </c>
      <c r="AD222" s="332">
        <v>1</v>
      </c>
      <c r="AE222" s="333">
        <v>71429</v>
      </c>
      <c r="AF222" s="33"/>
      <c r="AG222" s="33"/>
      <c r="AH222" s="230">
        <f t="shared" ref="AH222:AH225" si="200">AE222*AD222</f>
        <v>71429</v>
      </c>
      <c r="AI222" s="293">
        <f t="shared" si="194"/>
        <v>71429</v>
      </c>
      <c r="AJ222" s="290">
        <f t="shared" si="187"/>
        <v>937862.77</v>
      </c>
      <c r="AK222" s="331">
        <v>1</v>
      </c>
      <c r="AL222" s="332">
        <v>1</v>
      </c>
      <c r="AM222" s="333">
        <v>71429</v>
      </c>
      <c r="AN222" s="33"/>
      <c r="AO222" s="33"/>
      <c r="AP222" s="230">
        <f t="shared" ref="AP222:AP225" si="201">AM222*AL222</f>
        <v>71429</v>
      </c>
      <c r="AQ222" s="293">
        <f t="shared" si="196"/>
        <v>71429</v>
      </c>
      <c r="AR222" s="290">
        <f t="shared" si="190"/>
        <v>937862.77</v>
      </c>
    </row>
    <row r="223" spans="1:44" ht="17.25" x14ac:dyDescent="0.25">
      <c r="A223" s="327">
        <v>11</v>
      </c>
      <c r="B223" s="819" t="s">
        <v>661</v>
      </c>
      <c r="C223" s="948" t="s">
        <v>581</v>
      </c>
      <c r="D223" s="331">
        <v>1</v>
      </c>
      <c r="E223" s="332">
        <v>1</v>
      </c>
      <c r="F223" s="333">
        <v>71429</v>
      </c>
      <c r="G223" s="33"/>
      <c r="H223" s="33"/>
      <c r="I223" s="230">
        <f t="shared" si="181"/>
        <v>71429</v>
      </c>
      <c r="J223" s="293">
        <f t="shared" si="191"/>
        <v>71429</v>
      </c>
      <c r="K223" s="290">
        <f t="shared" si="182"/>
        <v>937862.77</v>
      </c>
      <c r="L223" s="331"/>
      <c r="M223" s="332"/>
      <c r="N223" s="333"/>
      <c r="O223" s="33"/>
      <c r="P223" s="33"/>
      <c r="Q223" s="230"/>
      <c r="R223" s="293"/>
      <c r="S223" s="290"/>
      <c r="T223" s="329">
        <f t="shared" si="180"/>
        <v>937862.77</v>
      </c>
      <c r="U223" s="331">
        <v>1</v>
      </c>
      <c r="V223" s="332">
        <v>1</v>
      </c>
      <c r="W223" s="333">
        <v>71429</v>
      </c>
      <c r="X223" s="33"/>
      <c r="Y223" s="33"/>
      <c r="Z223" s="230">
        <f t="shared" si="183"/>
        <v>71429</v>
      </c>
      <c r="AA223" s="293">
        <f t="shared" si="184"/>
        <v>71429</v>
      </c>
      <c r="AB223" s="290">
        <f t="shared" si="192"/>
        <v>937862.77</v>
      </c>
      <c r="AC223" s="331">
        <v>1</v>
      </c>
      <c r="AD223" s="332">
        <v>1</v>
      </c>
      <c r="AE223" s="333">
        <v>71429</v>
      </c>
      <c r="AF223" s="33"/>
      <c r="AG223" s="33"/>
      <c r="AH223" s="230">
        <f t="shared" si="200"/>
        <v>71429</v>
      </c>
      <c r="AI223" s="293">
        <f t="shared" si="194"/>
        <v>71429</v>
      </c>
      <c r="AJ223" s="290">
        <f t="shared" si="187"/>
        <v>937862.77</v>
      </c>
      <c r="AK223" s="331">
        <v>1</v>
      </c>
      <c r="AL223" s="332">
        <v>1</v>
      </c>
      <c r="AM223" s="333">
        <v>71429</v>
      </c>
      <c r="AN223" s="33"/>
      <c r="AO223" s="33"/>
      <c r="AP223" s="230">
        <f t="shared" si="201"/>
        <v>71429</v>
      </c>
      <c r="AQ223" s="293">
        <f t="shared" si="196"/>
        <v>71429</v>
      </c>
      <c r="AR223" s="290">
        <f t="shared" si="190"/>
        <v>937862.77</v>
      </c>
    </row>
    <row r="224" spans="1:44" ht="17.25" x14ac:dyDescent="0.25">
      <c r="A224" s="327">
        <v>12</v>
      </c>
      <c r="B224" s="819" t="s">
        <v>382</v>
      </c>
      <c r="C224" s="945" t="s">
        <v>910</v>
      </c>
      <c r="D224" s="331">
        <v>1</v>
      </c>
      <c r="E224" s="332">
        <v>1.4</v>
      </c>
      <c r="F224" s="333">
        <v>66140</v>
      </c>
      <c r="G224" s="33"/>
      <c r="H224" s="33"/>
      <c r="I224" s="230">
        <f t="shared" si="181"/>
        <v>92596</v>
      </c>
      <c r="J224" s="293">
        <f t="shared" si="191"/>
        <v>92596</v>
      </c>
      <c r="K224" s="290">
        <f t="shared" si="182"/>
        <v>1215785.48</v>
      </c>
      <c r="L224" s="331"/>
      <c r="M224" s="332"/>
      <c r="N224" s="333"/>
      <c r="O224" s="33"/>
      <c r="P224" s="33"/>
      <c r="Q224" s="230"/>
      <c r="R224" s="293"/>
      <c r="S224" s="290"/>
      <c r="T224" s="329">
        <f t="shared" si="180"/>
        <v>1215785.48</v>
      </c>
      <c r="U224" s="331">
        <v>1</v>
      </c>
      <c r="V224" s="332">
        <v>1.4</v>
      </c>
      <c r="W224" s="333">
        <v>66140</v>
      </c>
      <c r="X224" s="33"/>
      <c r="Y224" s="33"/>
      <c r="Z224" s="230">
        <f t="shared" si="183"/>
        <v>92596</v>
      </c>
      <c r="AA224" s="293">
        <f t="shared" si="184"/>
        <v>92596</v>
      </c>
      <c r="AB224" s="290">
        <f t="shared" si="192"/>
        <v>1215785.48</v>
      </c>
      <c r="AC224" s="331">
        <v>1</v>
      </c>
      <c r="AD224" s="332">
        <v>1.4</v>
      </c>
      <c r="AE224" s="333">
        <v>66140</v>
      </c>
      <c r="AF224" s="33"/>
      <c r="AG224" s="33"/>
      <c r="AH224" s="230">
        <f t="shared" si="200"/>
        <v>92596</v>
      </c>
      <c r="AI224" s="293">
        <f t="shared" si="194"/>
        <v>92596</v>
      </c>
      <c r="AJ224" s="290">
        <f t="shared" si="187"/>
        <v>1215785.48</v>
      </c>
      <c r="AK224" s="331">
        <v>1</v>
      </c>
      <c r="AL224" s="332">
        <v>1.4</v>
      </c>
      <c r="AM224" s="333">
        <v>66140</v>
      </c>
      <c r="AN224" s="33"/>
      <c r="AO224" s="33"/>
      <c r="AP224" s="230">
        <f t="shared" si="201"/>
        <v>92596</v>
      </c>
      <c r="AQ224" s="293">
        <f t="shared" si="196"/>
        <v>92596</v>
      </c>
      <c r="AR224" s="290">
        <f t="shared" si="190"/>
        <v>1215785.48</v>
      </c>
    </row>
    <row r="225" spans="1:44" ht="40.5" x14ac:dyDescent="0.25">
      <c r="A225" s="327">
        <v>13</v>
      </c>
      <c r="B225" s="954" t="s">
        <v>2026</v>
      </c>
      <c r="C225" s="945" t="s">
        <v>577</v>
      </c>
      <c r="D225" s="334">
        <v>1</v>
      </c>
      <c r="E225" s="335">
        <v>1.2</v>
      </c>
      <c r="F225" s="336">
        <v>66140</v>
      </c>
      <c r="G225" s="672"/>
      <c r="H225" s="672"/>
      <c r="I225" s="559">
        <f t="shared" si="181"/>
        <v>79368</v>
      </c>
      <c r="J225" s="667">
        <f t="shared" si="191"/>
        <v>79368</v>
      </c>
      <c r="K225" s="668">
        <f t="shared" si="182"/>
        <v>1042101.8400000001</v>
      </c>
      <c r="L225" s="334"/>
      <c r="M225" s="335"/>
      <c r="N225" s="336"/>
      <c r="O225" s="672"/>
      <c r="P225" s="672"/>
      <c r="Q225" s="559"/>
      <c r="R225" s="667"/>
      <c r="S225" s="668"/>
      <c r="T225" s="674">
        <f t="shared" si="180"/>
        <v>1042101.8400000001</v>
      </c>
      <c r="U225" s="334">
        <v>1</v>
      </c>
      <c r="V225" s="335">
        <v>1.2</v>
      </c>
      <c r="W225" s="336">
        <v>66140</v>
      </c>
      <c r="X225" s="672"/>
      <c r="Y225" s="672"/>
      <c r="Z225" s="559">
        <f t="shared" si="183"/>
        <v>79368</v>
      </c>
      <c r="AA225" s="667">
        <f t="shared" si="184"/>
        <v>79368</v>
      </c>
      <c r="AB225" s="668">
        <f t="shared" si="192"/>
        <v>1042101.8400000001</v>
      </c>
      <c r="AC225" s="334">
        <v>1</v>
      </c>
      <c r="AD225" s="335">
        <v>1.2</v>
      </c>
      <c r="AE225" s="336">
        <v>66140</v>
      </c>
      <c r="AF225" s="672"/>
      <c r="AG225" s="672"/>
      <c r="AH225" s="559">
        <f t="shared" si="200"/>
        <v>79368</v>
      </c>
      <c r="AI225" s="667">
        <f t="shared" si="194"/>
        <v>79368</v>
      </c>
      <c r="AJ225" s="668">
        <f t="shared" si="187"/>
        <v>1042101.8400000001</v>
      </c>
      <c r="AK225" s="334">
        <v>1</v>
      </c>
      <c r="AL225" s="335">
        <v>1.2</v>
      </c>
      <c r="AM225" s="336">
        <v>66140</v>
      </c>
      <c r="AN225" s="672"/>
      <c r="AO225" s="672"/>
      <c r="AP225" s="559">
        <f t="shared" si="201"/>
        <v>79368</v>
      </c>
      <c r="AQ225" s="667">
        <f t="shared" si="196"/>
        <v>79368</v>
      </c>
      <c r="AR225" s="668">
        <f t="shared" si="190"/>
        <v>1042101.8400000001</v>
      </c>
    </row>
    <row r="226" spans="1:44" s="330" customFormat="1" ht="17.25" x14ac:dyDescent="0.3">
      <c r="A226" s="327">
        <v>1</v>
      </c>
      <c r="B226" s="819" t="s">
        <v>71</v>
      </c>
      <c r="C226" s="948" t="s">
        <v>568</v>
      </c>
      <c r="D226" s="291">
        <v>1</v>
      </c>
      <c r="E226" s="955">
        <v>1.5</v>
      </c>
      <c r="F226" s="293">
        <v>66140</v>
      </c>
      <c r="G226" s="230"/>
      <c r="H226" s="230"/>
      <c r="I226" s="230">
        <f t="shared" ref="I226:I238" si="202">F226*E226</f>
        <v>99210</v>
      </c>
      <c r="J226" s="293">
        <f>+E226*F226+G226</f>
        <v>99210</v>
      </c>
      <c r="K226" s="290">
        <f>+J226*13.13</f>
        <v>1302627.3</v>
      </c>
      <c r="L226" s="291"/>
      <c r="M226" s="292"/>
      <c r="N226" s="293"/>
      <c r="O226" s="230"/>
      <c r="P226" s="230"/>
      <c r="Q226" s="230"/>
      <c r="R226" s="293"/>
      <c r="S226" s="290"/>
      <c r="T226" s="329">
        <f t="shared" ref="T226:T238" si="203">K226+S226</f>
        <v>1302627.3</v>
      </c>
      <c r="U226" s="291">
        <v>1</v>
      </c>
      <c r="V226" s="292">
        <v>1.5</v>
      </c>
      <c r="W226" s="293">
        <v>66140</v>
      </c>
      <c r="X226" s="230"/>
      <c r="Y226" s="230"/>
      <c r="Z226" s="230">
        <f t="shared" ref="Z226:Z238" si="204">W226*V226</f>
        <v>99210</v>
      </c>
      <c r="AA226" s="293">
        <f>+V226*W226+X226</f>
        <v>99210</v>
      </c>
      <c r="AB226" s="290">
        <f t="shared" si="192"/>
        <v>1302627.3</v>
      </c>
      <c r="AC226" s="291">
        <v>1</v>
      </c>
      <c r="AD226" s="292">
        <v>1.5</v>
      </c>
      <c r="AE226" s="293">
        <v>66140</v>
      </c>
      <c r="AF226" s="230"/>
      <c r="AG226" s="230"/>
      <c r="AH226" s="230">
        <f t="shared" ref="AH226" si="205">AE226*AD226</f>
        <v>99210</v>
      </c>
      <c r="AI226" s="293">
        <f>+AD226*AE226+AF226</f>
        <v>99210</v>
      </c>
      <c r="AJ226" s="290">
        <f>+AI226*13.13</f>
        <v>1302627.3</v>
      </c>
      <c r="AK226" s="291">
        <v>1</v>
      </c>
      <c r="AL226" s="292">
        <v>1.5</v>
      </c>
      <c r="AM226" s="293">
        <v>66140</v>
      </c>
      <c r="AN226" s="230"/>
      <c r="AO226" s="230"/>
      <c r="AP226" s="230">
        <f t="shared" ref="AP226" si="206">AM226*AL226</f>
        <v>99210</v>
      </c>
      <c r="AQ226" s="293">
        <f>+AL226*AM226+AN226</f>
        <v>99210</v>
      </c>
      <c r="AR226" s="290">
        <f>+AQ226*13.13</f>
        <v>1302627.3</v>
      </c>
    </row>
    <row r="227" spans="1:44" ht="17.25" x14ac:dyDescent="0.3">
      <c r="A227" s="327">
        <v>2</v>
      </c>
      <c r="B227" s="819" t="s">
        <v>967</v>
      </c>
      <c r="C227" s="945" t="s">
        <v>2252</v>
      </c>
      <c r="D227" s="331">
        <v>1</v>
      </c>
      <c r="E227" s="956">
        <v>1.25</v>
      </c>
      <c r="F227" s="333">
        <v>66140</v>
      </c>
      <c r="G227" s="33"/>
      <c r="H227" s="33"/>
      <c r="I227" s="230">
        <v>86000</v>
      </c>
      <c r="J227" s="293">
        <v>86000</v>
      </c>
      <c r="K227" s="290">
        <f t="shared" ref="K227:K238" si="207">+J227*13.13</f>
        <v>1129180</v>
      </c>
      <c r="L227" s="331"/>
      <c r="M227" s="332"/>
      <c r="N227" s="333"/>
      <c r="O227" s="33"/>
      <c r="P227" s="33"/>
      <c r="Q227" s="230"/>
      <c r="R227" s="293"/>
      <c r="S227" s="290"/>
      <c r="T227" s="329">
        <f t="shared" si="203"/>
        <v>1129180</v>
      </c>
      <c r="U227" s="331">
        <v>1</v>
      </c>
      <c r="V227" s="332">
        <v>1.25</v>
      </c>
      <c r="W227" s="333">
        <v>66140</v>
      </c>
      <c r="X227" s="33"/>
      <c r="Y227" s="33"/>
      <c r="Z227" s="230">
        <v>86000</v>
      </c>
      <c r="AA227" s="293">
        <v>86000</v>
      </c>
      <c r="AB227" s="290">
        <f t="shared" si="192"/>
        <v>1129180</v>
      </c>
      <c r="AC227" s="331">
        <v>1</v>
      </c>
      <c r="AD227" s="332">
        <v>1.25</v>
      </c>
      <c r="AE227" s="333">
        <v>66140</v>
      </c>
      <c r="AF227" s="33"/>
      <c r="AG227" s="33"/>
      <c r="AH227" s="230">
        <v>86000</v>
      </c>
      <c r="AI227" s="293">
        <v>86000</v>
      </c>
      <c r="AJ227" s="290">
        <f t="shared" ref="AJ227:AJ238" si="208">+AI227*13.13</f>
        <v>1129180</v>
      </c>
      <c r="AK227" s="331">
        <v>1</v>
      </c>
      <c r="AL227" s="332">
        <v>1.25</v>
      </c>
      <c r="AM227" s="333">
        <v>66140</v>
      </c>
      <c r="AN227" s="33"/>
      <c r="AO227" s="33"/>
      <c r="AP227" s="230">
        <v>86000</v>
      </c>
      <c r="AQ227" s="293">
        <v>86000</v>
      </c>
      <c r="AR227" s="290">
        <f t="shared" ref="AR227:AR238" si="209">+AQ227*13.13</f>
        <v>1129180</v>
      </c>
    </row>
    <row r="228" spans="1:44" ht="17.25" x14ac:dyDescent="0.3">
      <c r="A228" s="327">
        <v>3</v>
      </c>
      <c r="B228" s="819" t="s">
        <v>1058</v>
      </c>
      <c r="C228" s="948" t="s">
        <v>566</v>
      </c>
      <c r="D228" s="331">
        <v>1</v>
      </c>
      <c r="E228" s="956">
        <v>1.5</v>
      </c>
      <c r="F228" s="333">
        <v>66140</v>
      </c>
      <c r="G228" s="33"/>
      <c r="H228" s="33"/>
      <c r="I228" s="230">
        <f t="shared" si="202"/>
        <v>99210</v>
      </c>
      <c r="J228" s="293">
        <f>+E228*F228+G228</f>
        <v>99210</v>
      </c>
      <c r="K228" s="290">
        <f t="shared" si="207"/>
        <v>1302627.3</v>
      </c>
      <c r="L228" s="331"/>
      <c r="M228" s="332"/>
      <c r="N228" s="333"/>
      <c r="O228" s="33"/>
      <c r="P228" s="33"/>
      <c r="Q228" s="230"/>
      <c r="R228" s="293"/>
      <c r="S228" s="290"/>
      <c r="T228" s="329">
        <f t="shared" si="203"/>
        <v>1302627.3</v>
      </c>
      <c r="U228" s="331">
        <v>1</v>
      </c>
      <c r="V228" s="332">
        <v>1.5</v>
      </c>
      <c r="W228" s="333">
        <v>66140</v>
      </c>
      <c r="X228" s="33"/>
      <c r="Y228" s="33"/>
      <c r="Z228" s="230">
        <f t="shared" si="204"/>
        <v>99210</v>
      </c>
      <c r="AA228" s="293">
        <f>+V228*W228+X228</f>
        <v>99210</v>
      </c>
      <c r="AB228" s="290">
        <f t="shared" si="192"/>
        <v>1302627.3</v>
      </c>
      <c r="AC228" s="331">
        <v>1</v>
      </c>
      <c r="AD228" s="332">
        <v>1.5</v>
      </c>
      <c r="AE228" s="333">
        <v>66140</v>
      </c>
      <c r="AF228" s="33"/>
      <c r="AG228" s="33"/>
      <c r="AH228" s="230">
        <f t="shared" ref="AH228" si="210">AE228*AD228</f>
        <v>99210</v>
      </c>
      <c r="AI228" s="293">
        <f>+AD228*AE228+AF228</f>
        <v>99210</v>
      </c>
      <c r="AJ228" s="290">
        <f t="shared" si="208"/>
        <v>1302627.3</v>
      </c>
      <c r="AK228" s="331">
        <v>1</v>
      </c>
      <c r="AL228" s="332">
        <v>1.5</v>
      </c>
      <c r="AM228" s="333">
        <v>66140</v>
      </c>
      <c r="AN228" s="33"/>
      <c r="AO228" s="33"/>
      <c r="AP228" s="230">
        <f t="shared" ref="AP228" si="211">AM228*AL228</f>
        <v>99210</v>
      </c>
      <c r="AQ228" s="293">
        <f>+AL228*AM228+AN228</f>
        <v>99210</v>
      </c>
      <c r="AR228" s="290">
        <f t="shared" si="209"/>
        <v>1302627.3</v>
      </c>
    </row>
    <row r="229" spans="1:44" ht="17.25" x14ac:dyDescent="0.3">
      <c r="A229" s="327">
        <v>5</v>
      </c>
      <c r="B229" s="819" t="s">
        <v>2027</v>
      </c>
      <c r="C229" s="948" t="s">
        <v>586</v>
      </c>
      <c r="D229" s="331">
        <v>1</v>
      </c>
      <c r="E229" s="956">
        <v>1</v>
      </c>
      <c r="F229" s="336">
        <v>76389</v>
      </c>
      <c r="G229" s="33"/>
      <c r="H229" s="33"/>
      <c r="I229" s="230">
        <f t="shared" si="202"/>
        <v>76389</v>
      </c>
      <c r="J229" s="293">
        <f>+E229*F229+G229</f>
        <v>76389</v>
      </c>
      <c r="K229" s="290">
        <f t="shared" si="207"/>
        <v>1002987.5700000001</v>
      </c>
      <c r="L229" s="331"/>
      <c r="M229" s="332"/>
      <c r="N229" s="333"/>
      <c r="O229" s="33"/>
      <c r="P229" s="33"/>
      <c r="Q229" s="230"/>
      <c r="R229" s="293"/>
      <c r="S229" s="290"/>
      <c r="T229" s="329">
        <f t="shared" si="203"/>
        <v>1002987.5700000001</v>
      </c>
      <c r="U229" s="331">
        <v>1</v>
      </c>
      <c r="V229" s="332">
        <v>1</v>
      </c>
      <c r="W229" s="336">
        <v>76389</v>
      </c>
      <c r="X229" s="33"/>
      <c r="Y229" s="33"/>
      <c r="Z229" s="228">
        <f t="shared" ref="Z229" si="212">V229*W229</f>
        <v>76389</v>
      </c>
      <c r="AA229" s="293">
        <f>+V229*W229+X229</f>
        <v>76389</v>
      </c>
      <c r="AB229" s="290">
        <f t="shared" si="192"/>
        <v>1002987.5700000001</v>
      </c>
      <c r="AC229" s="331">
        <v>1</v>
      </c>
      <c r="AD229" s="332">
        <v>1</v>
      </c>
      <c r="AE229" s="336">
        <v>76389</v>
      </c>
      <c r="AF229" s="33"/>
      <c r="AG229" s="33"/>
      <c r="AH229" s="228">
        <f t="shared" ref="AH229" si="213">AD229*AE229</f>
        <v>76389</v>
      </c>
      <c r="AI229" s="293">
        <f>+AD229*AE229+AF229</f>
        <v>76389</v>
      </c>
      <c r="AJ229" s="290">
        <f t="shared" si="208"/>
        <v>1002987.5700000001</v>
      </c>
      <c r="AK229" s="331">
        <v>1</v>
      </c>
      <c r="AL229" s="332">
        <v>1</v>
      </c>
      <c r="AM229" s="336">
        <v>76389</v>
      </c>
      <c r="AN229" s="33"/>
      <c r="AO229" s="33"/>
      <c r="AP229" s="228">
        <f t="shared" ref="AP229" si="214">AL229*AM229</f>
        <v>76389</v>
      </c>
      <c r="AQ229" s="293">
        <f>+AL229*AM229+AN229</f>
        <v>76389</v>
      </c>
      <c r="AR229" s="290">
        <f t="shared" si="209"/>
        <v>1002987.5700000001</v>
      </c>
    </row>
    <row r="230" spans="1:44" ht="27" x14ac:dyDescent="0.3">
      <c r="A230" s="327">
        <v>6</v>
      </c>
      <c r="B230" s="819" t="s">
        <v>2028</v>
      </c>
      <c r="C230" s="948" t="s">
        <v>577</v>
      </c>
      <c r="D230" s="331">
        <v>1</v>
      </c>
      <c r="E230" s="956">
        <v>1.2</v>
      </c>
      <c r="F230" s="333">
        <v>66140</v>
      </c>
      <c r="G230" s="33"/>
      <c r="H230" s="33"/>
      <c r="I230" s="230">
        <f t="shared" si="202"/>
        <v>79368</v>
      </c>
      <c r="J230" s="293">
        <f t="shared" ref="J230:J237" si="215">+E230*F230+G230</f>
        <v>79368</v>
      </c>
      <c r="K230" s="290">
        <f t="shared" si="207"/>
        <v>1042101.8400000001</v>
      </c>
      <c r="L230" s="331"/>
      <c r="M230" s="332"/>
      <c r="N230" s="333"/>
      <c r="O230" s="33"/>
      <c r="P230" s="33"/>
      <c r="Q230" s="230"/>
      <c r="R230" s="293"/>
      <c r="S230" s="290"/>
      <c r="T230" s="329">
        <f t="shared" si="203"/>
        <v>1042101.8400000001</v>
      </c>
      <c r="U230" s="331">
        <v>1</v>
      </c>
      <c r="V230" s="332">
        <v>1.2</v>
      </c>
      <c r="W230" s="333">
        <v>66140</v>
      </c>
      <c r="X230" s="33"/>
      <c r="Y230" s="33"/>
      <c r="Z230" s="230">
        <f t="shared" si="204"/>
        <v>79368</v>
      </c>
      <c r="AA230" s="293">
        <f t="shared" ref="AA230:AA237" si="216">+V230*W230+X230</f>
        <v>79368</v>
      </c>
      <c r="AB230" s="290">
        <f t="shared" si="192"/>
        <v>1042101.8400000001</v>
      </c>
      <c r="AC230" s="331">
        <v>1</v>
      </c>
      <c r="AD230" s="332">
        <v>1.2</v>
      </c>
      <c r="AE230" s="333">
        <v>66140</v>
      </c>
      <c r="AF230" s="33"/>
      <c r="AG230" s="33"/>
      <c r="AH230" s="230">
        <f t="shared" ref="AH230:AH235" si="217">AE230*AD230</f>
        <v>79368</v>
      </c>
      <c r="AI230" s="293">
        <f t="shared" ref="AI230:AI237" si="218">+AD230*AE230+AF230</f>
        <v>79368</v>
      </c>
      <c r="AJ230" s="290">
        <f t="shared" si="208"/>
        <v>1042101.8400000001</v>
      </c>
      <c r="AK230" s="331">
        <v>1</v>
      </c>
      <c r="AL230" s="332">
        <v>1.2</v>
      </c>
      <c r="AM230" s="333">
        <v>66140</v>
      </c>
      <c r="AN230" s="33"/>
      <c r="AO230" s="33"/>
      <c r="AP230" s="230">
        <f t="shared" ref="AP230:AP235" si="219">AM230*AL230</f>
        <v>79368</v>
      </c>
      <c r="AQ230" s="293">
        <f t="shared" ref="AQ230:AQ237" si="220">+AL230*AM230+AN230</f>
        <v>79368</v>
      </c>
      <c r="AR230" s="290">
        <f t="shared" si="209"/>
        <v>1042101.8400000001</v>
      </c>
    </row>
    <row r="231" spans="1:44" ht="17.25" x14ac:dyDescent="0.3">
      <c r="A231" s="327">
        <v>7</v>
      </c>
      <c r="B231" s="819" t="s">
        <v>2287</v>
      </c>
      <c r="C231" s="945" t="s">
        <v>910</v>
      </c>
      <c r="D231" s="331">
        <v>1</v>
      </c>
      <c r="E231" s="956">
        <v>1.4</v>
      </c>
      <c r="F231" s="333">
        <v>66140</v>
      </c>
      <c r="G231" s="33"/>
      <c r="H231" s="33"/>
      <c r="I231" s="230">
        <f t="shared" si="202"/>
        <v>92596</v>
      </c>
      <c r="J231" s="293">
        <f t="shared" si="215"/>
        <v>92596</v>
      </c>
      <c r="K231" s="290">
        <f t="shared" si="207"/>
        <v>1215785.48</v>
      </c>
      <c r="L231" s="331"/>
      <c r="M231" s="332"/>
      <c r="N231" s="333"/>
      <c r="O231" s="33"/>
      <c r="P231" s="33"/>
      <c r="Q231" s="230"/>
      <c r="R231" s="293"/>
      <c r="S231" s="290"/>
      <c r="T231" s="329">
        <f t="shared" si="203"/>
        <v>1215785.48</v>
      </c>
      <c r="U231" s="331">
        <v>1</v>
      </c>
      <c r="V231" s="332">
        <v>1.4</v>
      </c>
      <c r="W231" s="333">
        <v>66140</v>
      </c>
      <c r="X231" s="33"/>
      <c r="Y231" s="33"/>
      <c r="Z231" s="230">
        <f t="shared" si="204"/>
        <v>92596</v>
      </c>
      <c r="AA231" s="293">
        <f t="shared" si="216"/>
        <v>92596</v>
      </c>
      <c r="AB231" s="290">
        <f t="shared" si="192"/>
        <v>1215785.48</v>
      </c>
      <c r="AC231" s="331">
        <v>1</v>
      </c>
      <c r="AD231" s="332">
        <v>1.4</v>
      </c>
      <c r="AE231" s="333">
        <v>66140</v>
      </c>
      <c r="AF231" s="33"/>
      <c r="AG231" s="33"/>
      <c r="AH231" s="230">
        <f t="shared" si="217"/>
        <v>92596</v>
      </c>
      <c r="AI231" s="293">
        <f t="shared" si="218"/>
        <v>92596</v>
      </c>
      <c r="AJ231" s="290">
        <f t="shared" si="208"/>
        <v>1215785.48</v>
      </c>
      <c r="AK231" s="331">
        <v>1</v>
      </c>
      <c r="AL231" s="332">
        <v>1.4</v>
      </c>
      <c r="AM231" s="333">
        <v>66140</v>
      </c>
      <c r="AN231" s="33"/>
      <c r="AO231" s="33"/>
      <c r="AP231" s="230">
        <f t="shared" si="219"/>
        <v>92596</v>
      </c>
      <c r="AQ231" s="293">
        <f t="shared" si="220"/>
        <v>92596</v>
      </c>
      <c r="AR231" s="290">
        <f t="shared" si="209"/>
        <v>1215785.48</v>
      </c>
    </row>
    <row r="232" spans="1:44" ht="17.25" x14ac:dyDescent="0.3">
      <c r="A232" s="327">
        <v>8</v>
      </c>
      <c r="B232" s="819" t="s">
        <v>2029</v>
      </c>
      <c r="C232" s="948" t="s">
        <v>581</v>
      </c>
      <c r="D232" s="331">
        <v>1</v>
      </c>
      <c r="E232" s="956">
        <v>1</v>
      </c>
      <c r="F232" s="333">
        <v>71429</v>
      </c>
      <c r="G232" s="33"/>
      <c r="H232" s="33"/>
      <c r="I232" s="230">
        <f t="shared" si="202"/>
        <v>71429</v>
      </c>
      <c r="J232" s="293">
        <f t="shared" si="215"/>
        <v>71429</v>
      </c>
      <c r="K232" s="290">
        <f t="shared" si="207"/>
        <v>937862.77</v>
      </c>
      <c r="L232" s="331"/>
      <c r="M232" s="332"/>
      <c r="N232" s="333"/>
      <c r="O232" s="33"/>
      <c r="P232" s="33"/>
      <c r="Q232" s="230"/>
      <c r="R232" s="293"/>
      <c r="S232" s="290"/>
      <c r="T232" s="329">
        <f t="shared" si="203"/>
        <v>937862.77</v>
      </c>
      <c r="U232" s="331">
        <v>1</v>
      </c>
      <c r="V232" s="332">
        <v>1</v>
      </c>
      <c r="W232" s="333">
        <v>71429</v>
      </c>
      <c r="X232" s="33"/>
      <c r="Y232" s="33"/>
      <c r="Z232" s="230">
        <f t="shared" si="204"/>
        <v>71429</v>
      </c>
      <c r="AA232" s="293">
        <f t="shared" si="216"/>
        <v>71429</v>
      </c>
      <c r="AB232" s="290">
        <f t="shared" si="192"/>
        <v>937862.77</v>
      </c>
      <c r="AC232" s="331">
        <v>1</v>
      </c>
      <c r="AD232" s="332">
        <v>1</v>
      </c>
      <c r="AE232" s="333">
        <v>71429</v>
      </c>
      <c r="AF232" s="33"/>
      <c r="AG232" s="33"/>
      <c r="AH232" s="230">
        <f t="shared" si="217"/>
        <v>71429</v>
      </c>
      <c r="AI232" s="293">
        <f t="shared" si="218"/>
        <v>71429</v>
      </c>
      <c r="AJ232" s="290">
        <f t="shared" si="208"/>
        <v>937862.77</v>
      </c>
      <c r="AK232" s="331">
        <v>1</v>
      </c>
      <c r="AL232" s="332">
        <v>1</v>
      </c>
      <c r="AM232" s="333">
        <v>71429</v>
      </c>
      <c r="AN232" s="33"/>
      <c r="AO232" s="33"/>
      <c r="AP232" s="230">
        <f t="shared" si="219"/>
        <v>71429</v>
      </c>
      <c r="AQ232" s="293">
        <f t="shared" si="220"/>
        <v>71429</v>
      </c>
      <c r="AR232" s="290">
        <f t="shared" si="209"/>
        <v>937862.77</v>
      </c>
    </row>
    <row r="233" spans="1:44" ht="17.25" x14ac:dyDescent="0.3">
      <c r="A233" s="327">
        <v>9</v>
      </c>
      <c r="B233" s="819" t="s">
        <v>2030</v>
      </c>
      <c r="C233" s="948" t="s">
        <v>581</v>
      </c>
      <c r="D233" s="331">
        <v>1</v>
      </c>
      <c r="E233" s="956">
        <v>1</v>
      </c>
      <c r="F233" s="333">
        <v>71429</v>
      </c>
      <c r="G233" s="33"/>
      <c r="H233" s="33"/>
      <c r="I233" s="230">
        <f t="shared" si="202"/>
        <v>71429</v>
      </c>
      <c r="J233" s="293">
        <f t="shared" si="215"/>
        <v>71429</v>
      </c>
      <c r="K233" s="290">
        <f t="shared" si="207"/>
        <v>937862.77</v>
      </c>
      <c r="L233" s="331"/>
      <c r="M233" s="332"/>
      <c r="N233" s="333"/>
      <c r="O233" s="33"/>
      <c r="P233" s="33"/>
      <c r="Q233" s="230"/>
      <c r="R233" s="293"/>
      <c r="S233" s="290"/>
      <c r="T233" s="329">
        <f t="shared" si="203"/>
        <v>937862.77</v>
      </c>
      <c r="U233" s="331">
        <v>1</v>
      </c>
      <c r="V233" s="332">
        <v>1</v>
      </c>
      <c r="W233" s="333">
        <v>71429</v>
      </c>
      <c r="X233" s="33"/>
      <c r="Y233" s="33"/>
      <c r="Z233" s="230">
        <f t="shared" si="204"/>
        <v>71429</v>
      </c>
      <c r="AA233" s="293">
        <f t="shared" si="216"/>
        <v>71429</v>
      </c>
      <c r="AB233" s="290">
        <f t="shared" si="192"/>
        <v>937862.77</v>
      </c>
      <c r="AC233" s="331">
        <v>1</v>
      </c>
      <c r="AD233" s="332">
        <v>1</v>
      </c>
      <c r="AE233" s="333">
        <v>71429</v>
      </c>
      <c r="AF233" s="33"/>
      <c r="AG233" s="33"/>
      <c r="AH233" s="230">
        <f t="shared" si="217"/>
        <v>71429</v>
      </c>
      <c r="AI233" s="293">
        <f t="shared" si="218"/>
        <v>71429</v>
      </c>
      <c r="AJ233" s="290">
        <f t="shared" si="208"/>
        <v>937862.77</v>
      </c>
      <c r="AK233" s="331">
        <v>1</v>
      </c>
      <c r="AL233" s="332">
        <v>1</v>
      </c>
      <c r="AM233" s="333">
        <v>71429</v>
      </c>
      <c r="AN233" s="33"/>
      <c r="AO233" s="33"/>
      <c r="AP233" s="230">
        <f t="shared" si="219"/>
        <v>71429</v>
      </c>
      <c r="AQ233" s="293">
        <f t="shared" si="220"/>
        <v>71429</v>
      </c>
      <c r="AR233" s="290">
        <f t="shared" si="209"/>
        <v>937862.77</v>
      </c>
    </row>
    <row r="234" spans="1:44" ht="17.25" x14ac:dyDescent="0.3">
      <c r="A234" s="327">
        <v>10</v>
      </c>
      <c r="B234" s="819" t="s">
        <v>2031</v>
      </c>
      <c r="C234" s="948" t="s">
        <v>581</v>
      </c>
      <c r="D234" s="331">
        <v>1</v>
      </c>
      <c r="E234" s="956">
        <v>1</v>
      </c>
      <c r="F234" s="333">
        <v>76389</v>
      </c>
      <c r="G234" s="33"/>
      <c r="H234" s="33"/>
      <c r="I234" s="230">
        <f t="shared" si="202"/>
        <v>76389</v>
      </c>
      <c r="J234" s="293">
        <f t="shared" si="215"/>
        <v>76389</v>
      </c>
      <c r="K234" s="290">
        <f t="shared" si="207"/>
        <v>1002987.5700000001</v>
      </c>
      <c r="L234" s="331"/>
      <c r="M234" s="332"/>
      <c r="N234" s="333"/>
      <c r="O234" s="33"/>
      <c r="P234" s="33"/>
      <c r="Q234" s="230"/>
      <c r="R234" s="293"/>
      <c r="S234" s="290"/>
      <c r="T234" s="329">
        <f t="shared" si="203"/>
        <v>1002987.5700000001</v>
      </c>
      <c r="U234" s="331">
        <v>1</v>
      </c>
      <c r="V234" s="332">
        <v>1</v>
      </c>
      <c r="W234" s="333">
        <v>76389</v>
      </c>
      <c r="X234" s="33"/>
      <c r="Y234" s="33"/>
      <c r="Z234" s="230">
        <f t="shared" si="204"/>
        <v>76389</v>
      </c>
      <c r="AA234" s="293">
        <f t="shared" si="216"/>
        <v>76389</v>
      </c>
      <c r="AB234" s="290">
        <f t="shared" si="192"/>
        <v>1002987.5700000001</v>
      </c>
      <c r="AC234" s="331">
        <v>1</v>
      </c>
      <c r="AD234" s="332">
        <v>1</v>
      </c>
      <c r="AE234" s="333">
        <v>76389</v>
      </c>
      <c r="AF234" s="33"/>
      <c r="AG234" s="33"/>
      <c r="AH234" s="230">
        <f t="shared" si="217"/>
        <v>76389</v>
      </c>
      <c r="AI234" s="293">
        <f t="shared" si="218"/>
        <v>76389</v>
      </c>
      <c r="AJ234" s="290">
        <f t="shared" si="208"/>
        <v>1002987.5700000001</v>
      </c>
      <c r="AK234" s="331">
        <v>1</v>
      </c>
      <c r="AL234" s="332">
        <v>1</v>
      </c>
      <c r="AM234" s="333">
        <v>76389</v>
      </c>
      <c r="AN234" s="33"/>
      <c r="AO234" s="33"/>
      <c r="AP234" s="230">
        <f t="shared" si="219"/>
        <v>76389</v>
      </c>
      <c r="AQ234" s="293">
        <f t="shared" si="220"/>
        <v>76389</v>
      </c>
      <c r="AR234" s="290">
        <f t="shared" si="209"/>
        <v>1002987.5700000001</v>
      </c>
    </row>
    <row r="235" spans="1:44" ht="17.25" x14ac:dyDescent="0.3">
      <c r="A235" s="327">
        <v>11</v>
      </c>
      <c r="B235" s="819" t="s">
        <v>1812</v>
      </c>
      <c r="C235" s="948" t="s">
        <v>581</v>
      </c>
      <c r="D235" s="331">
        <v>1</v>
      </c>
      <c r="E235" s="956">
        <v>1</v>
      </c>
      <c r="F235" s="333">
        <v>71429</v>
      </c>
      <c r="G235" s="33"/>
      <c r="H235" s="33"/>
      <c r="I235" s="230">
        <f t="shared" si="202"/>
        <v>71429</v>
      </c>
      <c r="J235" s="293">
        <f t="shared" si="215"/>
        <v>71429</v>
      </c>
      <c r="K235" s="290">
        <f t="shared" si="207"/>
        <v>937862.77</v>
      </c>
      <c r="L235" s="331"/>
      <c r="M235" s="332"/>
      <c r="N235" s="333"/>
      <c r="O235" s="33"/>
      <c r="P235" s="33"/>
      <c r="Q235" s="230"/>
      <c r="R235" s="293"/>
      <c r="S235" s="290"/>
      <c r="T235" s="329">
        <f t="shared" si="203"/>
        <v>937862.77</v>
      </c>
      <c r="U235" s="331">
        <v>1</v>
      </c>
      <c r="V235" s="332">
        <v>1</v>
      </c>
      <c r="W235" s="333">
        <v>71429</v>
      </c>
      <c r="X235" s="33"/>
      <c r="Y235" s="33"/>
      <c r="Z235" s="230">
        <f t="shared" si="204"/>
        <v>71429</v>
      </c>
      <c r="AA235" s="293">
        <f t="shared" si="216"/>
        <v>71429</v>
      </c>
      <c r="AB235" s="290">
        <f t="shared" si="192"/>
        <v>937862.77</v>
      </c>
      <c r="AC235" s="331">
        <v>1</v>
      </c>
      <c r="AD235" s="332">
        <v>1</v>
      </c>
      <c r="AE235" s="333">
        <v>71429</v>
      </c>
      <c r="AF235" s="33"/>
      <c r="AG235" s="33"/>
      <c r="AH235" s="230">
        <f t="shared" si="217"/>
        <v>71429</v>
      </c>
      <c r="AI235" s="293">
        <f t="shared" si="218"/>
        <v>71429</v>
      </c>
      <c r="AJ235" s="290">
        <f t="shared" si="208"/>
        <v>937862.77</v>
      </c>
      <c r="AK235" s="331">
        <v>1</v>
      </c>
      <c r="AL235" s="332">
        <v>1</v>
      </c>
      <c r="AM235" s="333">
        <v>71429</v>
      </c>
      <c r="AN235" s="33"/>
      <c r="AO235" s="33"/>
      <c r="AP235" s="230">
        <f t="shared" si="219"/>
        <v>71429</v>
      </c>
      <c r="AQ235" s="293">
        <f t="shared" si="220"/>
        <v>71429</v>
      </c>
      <c r="AR235" s="290">
        <f t="shared" si="209"/>
        <v>937862.77</v>
      </c>
    </row>
    <row r="236" spans="1:44" ht="17.25" x14ac:dyDescent="0.3">
      <c r="A236" s="327">
        <v>12</v>
      </c>
      <c r="B236" s="819" t="s">
        <v>2032</v>
      </c>
      <c r="C236" s="948" t="s">
        <v>581</v>
      </c>
      <c r="D236" s="331">
        <v>1</v>
      </c>
      <c r="E236" s="956">
        <v>1</v>
      </c>
      <c r="F236" s="333">
        <v>71429</v>
      </c>
      <c r="G236" s="33"/>
      <c r="H236" s="33"/>
      <c r="I236" s="230">
        <f t="shared" si="202"/>
        <v>71429</v>
      </c>
      <c r="J236" s="293">
        <f t="shared" si="215"/>
        <v>71429</v>
      </c>
      <c r="K236" s="290">
        <f t="shared" si="207"/>
        <v>937862.77</v>
      </c>
      <c r="L236" s="331"/>
      <c r="M236" s="332"/>
      <c r="N236" s="333"/>
      <c r="O236" s="33"/>
      <c r="P236" s="33"/>
      <c r="Q236" s="230"/>
      <c r="R236" s="293"/>
      <c r="S236" s="290"/>
      <c r="T236" s="329">
        <f t="shared" si="203"/>
        <v>937862.77</v>
      </c>
      <c r="U236" s="331">
        <v>1</v>
      </c>
      <c r="V236" s="332">
        <v>1</v>
      </c>
      <c r="W236" s="333">
        <v>71429</v>
      </c>
      <c r="X236" s="33"/>
      <c r="Y236" s="33"/>
      <c r="Z236" s="228">
        <f t="shared" ref="Z236" si="221">V236*W236</f>
        <v>71429</v>
      </c>
      <c r="AA236" s="293">
        <f t="shared" si="216"/>
        <v>71429</v>
      </c>
      <c r="AB236" s="290">
        <f t="shared" si="192"/>
        <v>937862.77</v>
      </c>
      <c r="AC236" s="331">
        <v>1</v>
      </c>
      <c r="AD236" s="332">
        <v>1</v>
      </c>
      <c r="AE236" s="333">
        <v>71429</v>
      </c>
      <c r="AF236" s="33"/>
      <c r="AG236" s="33"/>
      <c r="AH236" s="228">
        <f t="shared" ref="AH236" si="222">AD236*AE236</f>
        <v>71429</v>
      </c>
      <c r="AI236" s="293">
        <f t="shared" si="218"/>
        <v>71429</v>
      </c>
      <c r="AJ236" s="290">
        <f t="shared" si="208"/>
        <v>937862.77</v>
      </c>
      <c r="AK236" s="331">
        <v>1</v>
      </c>
      <c r="AL236" s="332">
        <v>1</v>
      </c>
      <c r="AM236" s="333">
        <v>71429</v>
      </c>
      <c r="AN236" s="33"/>
      <c r="AO236" s="33"/>
      <c r="AP236" s="228">
        <f t="shared" ref="AP236" si="223">AL236*AM236</f>
        <v>71429</v>
      </c>
      <c r="AQ236" s="293">
        <f t="shared" si="220"/>
        <v>71429</v>
      </c>
      <c r="AR236" s="290">
        <f t="shared" si="209"/>
        <v>937862.77</v>
      </c>
    </row>
    <row r="237" spans="1:44" ht="17.25" x14ac:dyDescent="0.3">
      <c r="A237" s="327">
        <v>13</v>
      </c>
      <c r="B237" s="819" t="s">
        <v>2033</v>
      </c>
      <c r="C237" s="948" t="s">
        <v>581</v>
      </c>
      <c r="D237" s="331">
        <v>1</v>
      </c>
      <c r="E237" s="956">
        <v>1</v>
      </c>
      <c r="F237" s="333">
        <v>71429</v>
      </c>
      <c r="G237" s="33"/>
      <c r="H237" s="33"/>
      <c r="I237" s="230">
        <f t="shared" si="202"/>
        <v>71429</v>
      </c>
      <c r="J237" s="293">
        <f t="shared" si="215"/>
        <v>71429</v>
      </c>
      <c r="K237" s="290">
        <f t="shared" si="207"/>
        <v>937862.77</v>
      </c>
      <c r="L237" s="331"/>
      <c r="M237" s="332"/>
      <c r="N237" s="333"/>
      <c r="O237" s="33"/>
      <c r="P237" s="33"/>
      <c r="Q237" s="230"/>
      <c r="R237" s="293"/>
      <c r="S237" s="290"/>
      <c r="T237" s="329">
        <f t="shared" si="203"/>
        <v>937862.77</v>
      </c>
      <c r="U237" s="331">
        <v>1</v>
      </c>
      <c r="V237" s="332">
        <v>1</v>
      </c>
      <c r="W237" s="333">
        <v>71429</v>
      </c>
      <c r="X237" s="33"/>
      <c r="Y237" s="33"/>
      <c r="Z237" s="230">
        <f t="shared" si="204"/>
        <v>71429</v>
      </c>
      <c r="AA237" s="293">
        <f t="shared" si="216"/>
        <v>71429</v>
      </c>
      <c r="AB237" s="290">
        <f t="shared" si="192"/>
        <v>937862.77</v>
      </c>
      <c r="AC237" s="331">
        <v>1</v>
      </c>
      <c r="AD237" s="332">
        <v>1</v>
      </c>
      <c r="AE237" s="333">
        <v>71429</v>
      </c>
      <c r="AF237" s="33"/>
      <c r="AG237" s="33"/>
      <c r="AH237" s="230">
        <f t="shared" ref="AH237:AH238" si="224">AE237*AD237</f>
        <v>71429</v>
      </c>
      <c r="AI237" s="293">
        <f t="shared" si="218"/>
        <v>71429</v>
      </c>
      <c r="AJ237" s="290">
        <f t="shared" si="208"/>
        <v>937862.77</v>
      </c>
      <c r="AK237" s="331">
        <v>1</v>
      </c>
      <c r="AL237" s="332">
        <v>1</v>
      </c>
      <c r="AM237" s="333">
        <v>71429</v>
      </c>
      <c r="AN237" s="33"/>
      <c r="AO237" s="33"/>
      <c r="AP237" s="230">
        <f t="shared" ref="AP237:AP238" si="225">AM237*AL237</f>
        <v>71429</v>
      </c>
      <c r="AQ237" s="293">
        <f t="shared" si="220"/>
        <v>71429</v>
      </c>
      <c r="AR237" s="290">
        <f t="shared" si="209"/>
        <v>937862.77</v>
      </c>
    </row>
    <row r="238" spans="1:44" ht="17.25" x14ac:dyDescent="0.3">
      <c r="A238" s="327">
        <v>14</v>
      </c>
      <c r="B238" s="819" t="s">
        <v>2034</v>
      </c>
      <c r="C238" s="948" t="s">
        <v>581</v>
      </c>
      <c r="D238" s="334">
        <v>1</v>
      </c>
      <c r="E238" s="957">
        <v>1</v>
      </c>
      <c r="F238" s="333">
        <v>71429</v>
      </c>
      <c r="G238" s="672"/>
      <c r="H238" s="672"/>
      <c r="I238" s="559">
        <f t="shared" si="202"/>
        <v>71429</v>
      </c>
      <c r="J238" s="667">
        <f>+E238*F238+G238</f>
        <v>71429</v>
      </c>
      <c r="K238" s="668">
        <f t="shared" si="207"/>
        <v>937862.77</v>
      </c>
      <c r="L238" s="334"/>
      <c r="M238" s="335"/>
      <c r="N238" s="336"/>
      <c r="O238" s="672"/>
      <c r="P238" s="672"/>
      <c r="Q238" s="559"/>
      <c r="R238" s="667"/>
      <c r="S238" s="668"/>
      <c r="T238" s="674">
        <f t="shared" si="203"/>
        <v>937862.77</v>
      </c>
      <c r="U238" s="334">
        <v>1</v>
      </c>
      <c r="V238" s="335">
        <v>1</v>
      </c>
      <c r="W238" s="333">
        <v>71429</v>
      </c>
      <c r="X238" s="672"/>
      <c r="Y238" s="672"/>
      <c r="Z238" s="559">
        <f t="shared" si="204"/>
        <v>71429</v>
      </c>
      <c r="AA238" s="667">
        <f>+V238*W238+X238</f>
        <v>71429</v>
      </c>
      <c r="AB238" s="668">
        <f t="shared" si="192"/>
        <v>937862.77</v>
      </c>
      <c r="AC238" s="334">
        <v>1</v>
      </c>
      <c r="AD238" s="335">
        <v>1</v>
      </c>
      <c r="AE238" s="333">
        <v>71429</v>
      </c>
      <c r="AF238" s="672"/>
      <c r="AG238" s="672"/>
      <c r="AH238" s="559">
        <f t="shared" si="224"/>
        <v>71429</v>
      </c>
      <c r="AI238" s="667">
        <f>+AD238*AE238+AF238</f>
        <v>71429</v>
      </c>
      <c r="AJ238" s="668">
        <f t="shared" si="208"/>
        <v>937862.77</v>
      </c>
      <c r="AK238" s="334">
        <v>1</v>
      </c>
      <c r="AL238" s="335">
        <v>1</v>
      </c>
      <c r="AM238" s="333">
        <v>71429</v>
      </c>
      <c r="AN238" s="672"/>
      <c r="AO238" s="672"/>
      <c r="AP238" s="559">
        <f t="shared" si="225"/>
        <v>71429</v>
      </c>
      <c r="AQ238" s="667">
        <f>+AL238*AM238+AN238</f>
        <v>71429</v>
      </c>
      <c r="AR238" s="668">
        <f t="shared" si="209"/>
        <v>937862.77</v>
      </c>
    </row>
    <row r="239" spans="1:44" s="330" customFormat="1" ht="17.25" x14ac:dyDescent="0.25">
      <c r="A239" s="340">
        <v>1</v>
      </c>
      <c r="B239" s="819" t="s">
        <v>383</v>
      </c>
      <c r="C239" s="948" t="s">
        <v>568</v>
      </c>
      <c r="D239" s="291">
        <v>1</v>
      </c>
      <c r="E239" s="292">
        <v>1.5</v>
      </c>
      <c r="F239" s="293">
        <v>66140</v>
      </c>
      <c r="G239" s="228"/>
      <c r="H239" s="230"/>
      <c r="I239" s="230">
        <f t="shared" ref="I239:I251" si="226">F239*E239</f>
        <v>99210</v>
      </c>
      <c r="J239" s="293">
        <f>+E239*F239+G239</f>
        <v>99210</v>
      </c>
      <c r="K239" s="290">
        <f>+J239*13.13</f>
        <v>1302627.3</v>
      </c>
      <c r="L239" s="291"/>
      <c r="M239" s="292"/>
      <c r="N239" s="293"/>
      <c r="O239" s="228"/>
      <c r="P239" s="230"/>
      <c r="Q239" s="230"/>
      <c r="R239" s="293"/>
      <c r="S239" s="290"/>
      <c r="T239" s="329">
        <f t="shared" ref="T239:T251" si="227">K239+S239</f>
        <v>1302627.3</v>
      </c>
      <c r="U239" s="291">
        <v>1</v>
      </c>
      <c r="V239" s="292">
        <v>1.5</v>
      </c>
      <c r="W239" s="293">
        <v>66140</v>
      </c>
      <c r="X239" s="228"/>
      <c r="Y239" s="230"/>
      <c r="Z239" s="230">
        <f t="shared" ref="Z239:Z251" si="228">W239*V239</f>
        <v>99210</v>
      </c>
      <c r="AA239" s="293">
        <f>+V239*W239+X239</f>
        <v>99210</v>
      </c>
      <c r="AB239" s="290">
        <f t="shared" si="192"/>
        <v>1302627.3</v>
      </c>
      <c r="AC239" s="291">
        <v>1</v>
      </c>
      <c r="AD239" s="292">
        <v>1.5</v>
      </c>
      <c r="AE239" s="293">
        <v>66140</v>
      </c>
      <c r="AF239" s="228"/>
      <c r="AG239" s="230"/>
      <c r="AH239" s="230">
        <f t="shared" ref="AH239:AH241" si="229">AE239*AD239</f>
        <v>99210</v>
      </c>
      <c r="AI239" s="293">
        <f>+AD239*AE239+AF239</f>
        <v>99210</v>
      </c>
      <c r="AJ239" s="290">
        <f>+AI239*13.13</f>
        <v>1302627.3</v>
      </c>
      <c r="AK239" s="291">
        <v>1</v>
      </c>
      <c r="AL239" s="292">
        <v>1.5</v>
      </c>
      <c r="AM239" s="293">
        <v>66140</v>
      </c>
      <c r="AN239" s="228"/>
      <c r="AO239" s="230"/>
      <c r="AP239" s="230">
        <f t="shared" ref="AP239:AP241" si="230">AM239*AL239</f>
        <v>99210</v>
      </c>
      <c r="AQ239" s="293">
        <f>+AL239*AM239+AN239</f>
        <v>99210</v>
      </c>
      <c r="AR239" s="290">
        <f>+AQ239*13.13</f>
        <v>1302627.3</v>
      </c>
    </row>
    <row r="240" spans="1:44" ht="17.25" x14ac:dyDescent="0.25">
      <c r="A240" s="340">
        <v>2</v>
      </c>
      <c r="B240" s="819" t="s">
        <v>385</v>
      </c>
      <c r="C240" s="948" t="s">
        <v>566</v>
      </c>
      <c r="D240" s="331">
        <v>1</v>
      </c>
      <c r="E240" s="332">
        <v>1.5</v>
      </c>
      <c r="F240" s="333">
        <v>66140</v>
      </c>
      <c r="G240" s="226"/>
      <c r="H240" s="33"/>
      <c r="I240" s="230">
        <f t="shared" si="226"/>
        <v>99210</v>
      </c>
      <c r="J240" s="293">
        <f>+E240*F240+G240</f>
        <v>99210</v>
      </c>
      <c r="K240" s="290">
        <f t="shared" ref="K240:K251" si="231">+J240*13.13</f>
        <v>1302627.3</v>
      </c>
      <c r="L240" s="331"/>
      <c r="M240" s="332"/>
      <c r="N240" s="333"/>
      <c r="O240" s="226"/>
      <c r="P240" s="33"/>
      <c r="Q240" s="230"/>
      <c r="R240" s="293"/>
      <c r="S240" s="290"/>
      <c r="T240" s="329">
        <f t="shared" si="227"/>
        <v>1302627.3</v>
      </c>
      <c r="U240" s="331">
        <v>1</v>
      </c>
      <c r="V240" s="332">
        <v>1.5</v>
      </c>
      <c r="W240" s="333">
        <v>66140</v>
      </c>
      <c r="X240" s="226"/>
      <c r="Y240" s="33"/>
      <c r="Z240" s="230">
        <f t="shared" si="228"/>
        <v>99210</v>
      </c>
      <c r="AA240" s="293">
        <f t="shared" ref="AA240:AA250" si="232">+V240*W240+X240</f>
        <v>99210</v>
      </c>
      <c r="AB240" s="290">
        <f t="shared" si="192"/>
        <v>1302627.3</v>
      </c>
      <c r="AC240" s="331">
        <v>1</v>
      </c>
      <c r="AD240" s="332">
        <v>1.5</v>
      </c>
      <c r="AE240" s="333">
        <v>66140</v>
      </c>
      <c r="AF240" s="226"/>
      <c r="AG240" s="33"/>
      <c r="AH240" s="230">
        <f t="shared" si="229"/>
        <v>99210</v>
      </c>
      <c r="AI240" s="293">
        <f t="shared" ref="AI240:AI250" si="233">+AD240*AE240+AF240</f>
        <v>99210</v>
      </c>
      <c r="AJ240" s="290">
        <f t="shared" ref="AJ240:AJ251" si="234">+AI240*13.13</f>
        <v>1302627.3</v>
      </c>
      <c r="AK240" s="331">
        <v>1</v>
      </c>
      <c r="AL240" s="332">
        <v>1.5</v>
      </c>
      <c r="AM240" s="333">
        <v>66140</v>
      </c>
      <c r="AN240" s="226"/>
      <c r="AO240" s="33"/>
      <c r="AP240" s="230">
        <f t="shared" si="230"/>
        <v>99210</v>
      </c>
      <c r="AQ240" s="293">
        <f t="shared" ref="AQ240:AQ250" si="235">+AL240*AM240+AN240</f>
        <v>99210</v>
      </c>
      <c r="AR240" s="290">
        <f t="shared" ref="AR240:AR251" si="236">+AQ240*13.13</f>
        <v>1302627.3</v>
      </c>
    </row>
    <row r="241" spans="1:44" ht="17.25" x14ac:dyDescent="0.25">
      <c r="A241" s="340">
        <v>4</v>
      </c>
      <c r="B241" s="819" t="s">
        <v>2035</v>
      </c>
      <c r="C241" s="945" t="s">
        <v>2252</v>
      </c>
      <c r="D241" s="331">
        <v>1</v>
      </c>
      <c r="E241" s="332">
        <v>1.25</v>
      </c>
      <c r="F241" s="333">
        <v>66140</v>
      </c>
      <c r="G241" s="226"/>
      <c r="H241" s="33"/>
      <c r="I241" s="230">
        <f t="shared" si="226"/>
        <v>82675</v>
      </c>
      <c r="J241" s="293">
        <f>+E241*F241+G241</f>
        <v>82675</v>
      </c>
      <c r="K241" s="290">
        <f t="shared" si="231"/>
        <v>1085522.75</v>
      </c>
      <c r="L241" s="331"/>
      <c r="M241" s="332"/>
      <c r="N241" s="333"/>
      <c r="O241" s="226"/>
      <c r="P241" s="33"/>
      <c r="Q241" s="230"/>
      <c r="R241" s="293"/>
      <c r="S241" s="290"/>
      <c r="T241" s="329">
        <f t="shared" si="227"/>
        <v>1085522.75</v>
      </c>
      <c r="U241" s="331">
        <v>1</v>
      </c>
      <c r="V241" s="332">
        <v>1.25</v>
      </c>
      <c r="W241" s="333">
        <v>66140</v>
      </c>
      <c r="X241" s="226"/>
      <c r="Y241" s="33"/>
      <c r="Z241" s="230">
        <f t="shared" si="228"/>
        <v>82675</v>
      </c>
      <c r="AA241" s="293">
        <f t="shared" si="232"/>
        <v>82675</v>
      </c>
      <c r="AB241" s="290">
        <f t="shared" si="192"/>
        <v>1085522.75</v>
      </c>
      <c r="AC241" s="331">
        <v>1</v>
      </c>
      <c r="AD241" s="332">
        <v>1.25</v>
      </c>
      <c r="AE241" s="333">
        <v>66140</v>
      </c>
      <c r="AF241" s="226"/>
      <c r="AG241" s="33"/>
      <c r="AH241" s="230">
        <f t="shared" si="229"/>
        <v>82675</v>
      </c>
      <c r="AI241" s="293">
        <f t="shared" si="233"/>
        <v>82675</v>
      </c>
      <c r="AJ241" s="290">
        <f t="shared" si="234"/>
        <v>1085522.75</v>
      </c>
      <c r="AK241" s="331">
        <v>1</v>
      </c>
      <c r="AL241" s="332">
        <v>1.25</v>
      </c>
      <c r="AM241" s="333">
        <v>66140</v>
      </c>
      <c r="AN241" s="226"/>
      <c r="AO241" s="33"/>
      <c r="AP241" s="230">
        <f t="shared" si="230"/>
        <v>82675</v>
      </c>
      <c r="AQ241" s="293">
        <f t="shared" si="235"/>
        <v>82675</v>
      </c>
      <c r="AR241" s="290">
        <f t="shared" si="236"/>
        <v>1085522.75</v>
      </c>
    </row>
    <row r="242" spans="1:44" ht="17.25" x14ac:dyDescent="0.25">
      <c r="A242" s="340">
        <v>5</v>
      </c>
      <c r="B242" s="819" t="s">
        <v>387</v>
      </c>
      <c r="C242" s="948" t="s">
        <v>586</v>
      </c>
      <c r="D242" s="331">
        <v>1</v>
      </c>
      <c r="E242" s="332">
        <v>1</v>
      </c>
      <c r="F242" s="333">
        <v>71429</v>
      </c>
      <c r="G242" s="226"/>
      <c r="H242" s="33"/>
      <c r="I242" s="230">
        <f t="shared" si="226"/>
        <v>71429</v>
      </c>
      <c r="J242" s="293">
        <f t="shared" ref="J242:J250" si="237">+E242*F242+G242</f>
        <v>71429</v>
      </c>
      <c r="K242" s="290">
        <f t="shared" si="231"/>
        <v>937862.77</v>
      </c>
      <c r="L242" s="331"/>
      <c r="M242" s="332"/>
      <c r="N242" s="333"/>
      <c r="O242" s="226"/>
      <c r="P242" s="33"/>
      <c r="Q242" s="230"/>
      <c r="R242" s="293"/>
      <c r="S242" s="290"/>
      <c r="T242" s="329">
        <f t="shared" si="227"/>
        <v>937862.77</v>
      </c>
      <c r="U242" s="331">
        <v>1</v>
      </c>
      <c r="V242" s="332">
        <v>1</v>
      </c>
      <c r="W242" s="333">
        <v>71429</v>
      </c>
      <c r="X242" s="226"/>
      <c r="Y242" s="33"/>
      <c r="Z242" s="228">
        <f t="shared" ref="Z242" si="238">V242*W242</f>
        <v>71429</v>
      </c>
      <c r="AA242" s="293">
        <f t="shared" si="232"/>
        <v>71429</v>
      </c>
      <c r="AB242" s="290">
        <f t="shared" si="192"/>
        <v>937862.77</v>
      </c>
      <c r="AC242" s="331">
        <v>1</v>
      </c>
      <c r="AD242" s="332">
        <v>1</v>
      </c>
      <c r="AE242" s="333">
        <v>71429</v>
      </c>
      <c r="AF242" s="226"/>
      <c r="AG242" s="33"/>
      <c r="AH242" s="228">
        <f t="shared" ref="AH242" si="239">AD242*AE242</f>
        <v>71429</v>
      </c>
      <c r="AI242" s="293">
        <f t="shared" si="233"/>
        <v>71429</v>
      </c>
      <c r="AJ242" s="290">
        <f t="shared" si="234"/>
        <v>937862.77</v>
      </c>
      <c r="AK242" s="331">
        <v>1</v>
      </c>
      <c r="AL242" s="332">
        <v>1</v>
      </c>
      <c r="AM242" s="333">
        <v>71429</v>
      </c>
      <c r="AN242" s="226"/>
      <c r="AO242" s="33"/>
      <c r="AP242" s="228">
        <f t="shared" ref="AP242" si="240">AL242*AM242</f>
        <v>71429</v>
      </c>
      <c r="AQ242" s="293">
        <f t="shared" si="235"/>
        <v>71429</v>
      </c>
      <c r="AR242" s="290">
        <f t="shared" si="236"/>
        <v>937862.77</v>
      </c>
    </row>
    <row r="243" spans="1:44" ht="17.25" x14ac:dyDescent="0.25">
      <c r="A243" s="340">
        <v>7</v>
      </c>
      <c r="B243" s="819" t="s">
        <v>933</v>
      </c>
      <c r="C243" s="945" t="s">
        <v>910</v>
      </c>
      <c r="D243" s="331">
        <v>1</v>
      </c>
      <c r="E243" s="332">
        <v>1.4</v>
      </c>
      <c r="F243" s="333">
        <v>66140</v>
      </c>
      <c r="G243" s="226"/>
      <c r="H243" s="33"/>
      <c r="I243" s="230">
        <f t="shared" si="226"/>
        <v>92596</v>
      </c>
      <c r="J243" s="293">
        <f t="shared" si="237"/>
        <v>92596</v>
      </c>
      <c r="K243" s="290">
        <f t="shared" si="231"/>
        <v>1215785.48</v>
      </c>
      <c r="L243" s="331"/>
      <c r="M243" s="332"/>
      <c r="N243" s="333"/>
      <c r="O243" s="226"/>
      <c r="P243" s="33"/>
      <c r="Q243" s="230"/>
      <c r="R243" s="293"/>
      <c r="S243" s="290"/>
      <c r="T243" s="329">
        <f t="shared" si="227"/>
        <v>1215785.48</v>
      </c>
      <c r="U243" s="331">
        <v>1</v>
      </c>
      <c r="V243" s="332">
        <v>1.4</v>
      </c>
      <c r="W243" s="333">
        <v>66140</v>
      </c>
      <c r="X243" s="226"/>
      <c r="Y243" s="33"/>
      <c r="Z243" s="230">
        <f t="shared" si="228"/>
        <v>92596</v>
      </c>
      <c r="AA243" s="293">
        <f t="shared" si="232"/>
        <v>92596</v>
      </c>
      <c r="AB243" s="290">
        <f t="shared" si="192"/>
        <v>1215785.48</v>
      </c>
      <c r="AC243" s="331">
        <v>1</v>
      </c>
      <c r="AD243" s="332">
        <v>1.4</v>
      </c>
      <c r="AE243" s="333">
        <v>66140</v>
      </c>
      <c r="AF243" s="226"/>
      <c r="AG243" s="33"/>
      <c r="AH243" s="230">
        <f t="shared" ref="AH243:AH246" si="241">AE243*AD243</f>
        <v>92596</v>
      </c>
      <c r="AI243" s="293">
        <f t="shared" si="233"/>
        <v>92596</v>
      </c>
      <c r="AJ243" s="290">
        <f t="shared" si="234"/>
        <v>1215785.48</v>
      </c>
      <c r="AK243" s="331">
        <v>1</v>
      </c>
      <c r="AL243" s="332">
        <v>1.4</v>
      </c>
      <c r="AM243" s="333">
        <v>66140</v>
      </c>
      <c r="AN243" s="226"/>
      <c r="AO243" s="33"/>
      <c r="AP243" s="230">
        <f t="shared" ref="AP243:AP246" si="242">AM243*AL243</f>
        <v>92596</v>
      </c>
      <c r="AQ243" s="293">
        <f t="shared" si="235"/>
        <v>92596</v>
      </c>
      <c r="AR243" s="290">
        <f t="shared" si="236"/>
        <v>1215785.48</v>
      </c>
    </row>
    <row r="244" spans="1:44" ht="17.25" x14ac:dyDescent="0.25">
      <c r="A244" s="340">
        <v>8</v>
      </c>
      <c r="B244" s="819" t="s">
        <v>384</v>
      </c>
      <c r="C244" s="948" t="s">
        <v>581</v>
      </c>
      <c r="D244" s="331">
        <v>1</v>
      </c>
      <c r="E244" s="332">
        <v>1</v>
      </c>
      <c r="F244" s="333">
        <v>71429</v>
      </c>
      <c r="G244" s="226"/>
      <c r="H244" s="33"/>
      <c r="I244" s="230">
        <f t="shared" si="226"/>
        <v>71429</v>
      </c>
      <c r="J244" s="293">
        <f t="shared" si="237"/>
        <v>71429</v>
      </c>
      <c r="K244" s="290">
        <f t="shared" si="231"/>
        <v>937862.77</v>
      </c>
      <c r="L244" s="331"/>
      <c r="M244" s="332"/>
      <c r="N244" s="333"/>
      <c r="O244" s="226"/>
      <c r="P244" s="33"/>
      <c r="Q244" s="230"/>
      <c r="R244" s="293"/>
      <c r="S244" s="290"/>
      <c r="T244" s="329">
        <f t="shared" si="227"/>
        <v>937862.77</v>
      </c>
      <c r="U244" s="331">
        <v>1</v>
      </c>
      <c r="V244" s="332">
        <v>1</v>
      </c>
      <c r="W244" s="333">
        <v>71429</v>
      </c>
      <c r="X244" s="226"/>
      <c r="Y244" s="33"/>
      <c r="Z244" s="230">
        <f t="shared" si="228"/>
        <v>71429</v>
      </c>
      <c r="AA244" s="293">
        <f t="shared" si="232"/>
        <v>71429</v>
      </c>
      <c r="AB244" s="290">
        <f t="shared" si="192"/>
        <v>937862.77</v>
      </c>
      <c r="AC244" s="331">
        <v>1</v>
      </c>
      <c r="AD244" s="332">
        <v>1</v>
      </c>
      <c r="AE244" s="333">
        <v>71429</v>
      </c>
      <c r="AF244" s="226"/>
      <c r="AG244" s="33"/>
      <c r="AH244" s="230">
        <f t="shared" si="241"/>
        <v>71429</v>
      </c>
      <c r="AI244" s="293">
        <f t="shared" si="233"/>
        <v>71429</v>
      </c>
      <c r="AJ244" s="290">
        <f t="shared" si="234"/>
        <v>937862.77</v>
      </c>
      <c r="AK244" s="331">
        <v>1</v>
      </c>
      <c r="AL244" s="332">
        <v>1</v>
      </c>
      <c r="AM244" s="333">
        <v>71429</v>
      </c>
      <c r="AN244" s="226"/>
      <c r="AO244" s="33"/>
      <c r="AP244" s="230">
        <f t="shared" si="242"/>
        <v>71429</v>
      </c>
      <c r="AQ244" s="293">
        <f t="shared" si="235"/>
        <v>71429</v>
      </c>
      <c r="AR244" s="290">
        <f t="shared" si="236"/>
        <v>937862.77</v>
      </c>
    </row>
    <row r="245" spans="1:44" ht="17.25" x14ac:dyDescent="0.25">
      <c r="A245" s="340">
        <v>9</v>
      </c>
      <c r="B245" s="819" t="s">
        <v>388</v>
      </c>
      <c r="C245" s="948" t="s">
        <v>581</v>
      </c>
      <c r="D245" s="331">
        <v>1</v>
      </c>
      <c r="E245" s="332">
        <v>1</v>
      </c>
      <c r="F245" s="333">
        <v>71429</v>
      </c>
      <c r="G245" s="226"/>
      <c r="H245" s="33"/>
      <c r="I245" s="230">
        <f t="shared" si="226"/>
        <v>71429</v>
      </c>
      <c r="J245" s="293">
        <f t="shared" si="237"/>
        <v>71429</v>
      </c>
      <c r="K245" s="290">
        <f t="shared" si="231"/>
        <v>937862.77</v>
      </c>
      <c r="L245" s="331"/>
      <c r="M245" s="332"/>
      <c r="N245" s="333"/>
      <c r="O245" s="226"/>
      <c r="P245" s="33"/>
      <c r="Q245" s="230"/>
      <c r="R245" s="293"/>
      <c r="S245" s="290"/>
      <c r="T245" s="329">
        <f t="shared" si="227"/>
        <v>937862.77</v>
      </c>
      <c r="U245" s="331">
        <v>1</v>
      </c>
      <c r="V245" s="332">
        <v>1</v>
      </c>
      <c r="W245" s="333">
        <v>71429</v>
      </c>
      <c r="X245" s="226"/>
      <c r="Y245" s="33"/>
      <c r="Z245" s="230">
        <f t="shared" si="228"/>
        <v>71429</v>
      </c>
      <c r="AA245" s="293">
        <f t="shared" si="232"/>
        <v>71429</v>
      </c>
      <c r="AB245" s="290">
        <f t="shared" si="192"/>
        <v>937862.77</v>
      </c>
      <c r="AC245" s="331">
        <v>1</v>
      </c>
      <c r="AD245" s="332">
        <v>1</v>
      </c>
      <c r="AE245" s="333">
        <v>71429</v>
      </c>
      <c r="AF245" s="226"/>
      <c r="AG245" s="33"/>
      <c r="AH245" s="230">
        <f t="shared" si="241"/>
        <v>71429</v>
      </c>
      <c r="AI245" s="293">
        <f t="shared" si="233"/>
        <v>71429</v>
      </c>
      <c r="AJ245" s="290">
        <f t="shared" si="234"/>
        <v>937862.77</v>
      </c>
      <c r="AK245" s="331">
        <v>1</v>
      </c>
      <c r="AL245" s="332">
        <v>1</v>
      </c>
      <c r="AM245" s="333">
        <v>71429</v>
      </c>
      <c r="AN245" s="226"/>
      <c r="AO245" s="33"/>
      <c r="AP245" s="230">
        <f t="shared" si="242"/>
        <v>71429</v>
      </c>
      <c r="AQ245" s="293">
        <f t="shared" si="235"/>
        <v>71429</v>
      </c>
      <c r="AR245" s="290">
        <f t="shared" si="236"/>
        <v>937862.77</v>
      </c>
    </row>
    <row r="246" spans="1:44" ht="17.25" x14ac:dyDescent="0.25">
      <c r="A246" s="340">
        <v>10</v>
      </c>
      <c r="B246" s="819" t="s">
        <v>91</v>
      </c>
      <c r="C246" s="948" t="s">
        <v>581</v>
      </c>
      <c r="D246" s="331">
        <v>1</v>
      </c>
      <c r="E246" s="332">
        <v>1</v>
      </c>
      <c r="F246" s="333">
        <v>71429</v>
      </c>
      <c r="G246" s="226"/>
      <c r="H246" s="33"/>
      <c r="I246" s="230">
        <f t="shared" si="226"/>
        <v>71429</v>
      </c>
      <c r="J246" s="293">
        <f t="shared" si="237"/>
        <v>71429</v>
      </c>
      <c r="K246" s="290">
        <f t="shared" si="231"/>
        <v>937862.77</v>
      </c>
      <c r="L246" s="331"/>
      <c r="M246" s="332"/>
      <c r="N246" s="333"/>
      <c r="O246" s="226"/>
      <c r="P246" s="33"/>
      <c r="Q246" s="230"/>
      <c r="R246" s="293"/>
      <c r="S246" s="290"/>
      <c r="T246" s="329">
        <f t="shared" si="227"/>
        <v>937862.77</v>
      </c>
      <c r="U246" s="331">
        <v>1</v>
      </c>
      <c r="V246" s="332">
        <v>1</v>
      </c>
      <c r="W246" s="333">
        <v>71429</v>
      </c>
      <c r="X246" s="226"/>
      <c r="Y246" s="33"/>
      <c r="Z246" s="230">
        <f t="shared" si="228"/>
        <v>71429</v>
      </c>
      <c r="AA246" s="293">
        <f t="shared" si="232"/>
        <v>71429</v>
      </c>
      <c r="AB246" s="290">
        <f t="shared" si="192"/>
        <v>937862.77</v>
      </c>
      <c r="AC246" s="331">
        <v>1</v>
      </c>
      <c r="AD246" s="332">
        <v>1</v>
      </c>
      <c r="AE246" s="333">
        <v>71429</v>
      </c>
      <c r="AF246" s="226"/>
      <c r="AG246" s="33"/>
      <c r="AH246" s="230">
        <f t="shared" si="241"/>
        <v>71429</v>
      </c>
      <c r="AI246" s="293">
        <f t="shared" si="233"/>
        <v>71429</v>
      </c>
      <c r="AJ246" s="290">
        <f t="shared" si="234"/>
        <v>937862.77</v>
      </c>
      <c r="AK246" s="331">
        <v>1</v>
      </c>
      <c r="AL246" s="332">
        <v>1</v>
      </c>
      <c r="AM246" s="333">
        <v>71429</v>
      </c>
      <c r="AN246" s="226"/>
      <c r="AO246" s="33"/>
      <c r="AP246" s="230">
        <f t="shared" si="242"/>
        <v>71429</v>
      </c>
      <c r="AQ246" s="293">
        <f t="shared" si="235"/>
        <v>71429</v>
      </c>
      <c r="AR246" s="290">
        <f t="shared" si="236"/>
        <v>937862.77</v>
      </c>
    </row>
    <row r="247" spans="1:44" ht="17.25" x14ac:dyDescent="0.25">
      <c r="A247" s="340">
        <v>11</v>
      </c>
      <c r="B247" s="819" t="s">
        <v>1101</v>
      </c>
      <c r="C247" s="948" t="s">
        <v>581</v>
      </c>
      <c r="D247" s="331">
        <v>1</v>
      </c>
      <c r="E247" s="332">
        <v>1</v>
      </c>
      <c r="F247" s="333">
        <v>71429</v>
      </c>
      <c r="G247" s="226"/>
      <c r="H247" s="33"/>
      <c r="I247" s="230">
        <f t="shared" si="226"/>
        <v>71429</v>
      </c>
      <c r="J247" s="293">
        <f t="shared" si="237"/>
        <v>71429</v>
      </c>
      <c r="K247" s="290">
        <f t="shared" si="231"/>
        <v>937862.77</v>
      </c>
      <c r="L247" s="331"/>
      <c r="M247" s="332"/>
      <c r="N247" s="333"/>
      <c r="O247" s="226"/>
      <c r="P247" s="33"/>
      <c r="Q247" s="230"/>
      <c r="R247" s="293"/>
      <c r="S247" s="290"/>
      <c r="T247" s="329">
        <f t="shared" si="227"/>
        <v>937862.77</v>
      </c>
      <c r="U247" s="331">
        <v>1</v>
      </c>
      <c r="V247" s="332">
        <v>1</v>
      </c>
      <c r="W247" s="333">
        <v>71429</v>
      </c>
      <c r="X247" s="226"/>
      <c r="Y247" s="33"/>
      <c r="Z247" s="230">
        <f>W247*V247</f>
        <v>71429</v>
      </c>
      <c r="AA247" s="293">
        <f t="shared" si="232"/>
        <v>71429</v>
      </c>
      <c r="AB247" s="290">
        <f t="shared" si="192"/>
        <v>937862.77</v>
      </c>
      <c r="AC247" s="331">
        <v>1</v>
      </c>
      <c r="AD247" s="332">
        <v>1</v>
      </c>
      <c r="AE247" s="333">
        <v>71429</v>
      </c>
      <c r="AF247" s="226"/>
      <c r="AG247" s="33"/>
      <c r="AH247" s="230">
        <f>AE247*AD247</f>
        <v>71429</v>
      </c>
      <c r="AI247" s="293">
        <f t="shared" si="233"/>
        <v>71429</v>
      </c>
      <c r="AJ247" s="290">
        <f t="shared" si="234"/>
        <v>937862.77</v>
      </c>
      <c r="AK247" s="331">
        <v>1</v>
      </c>
      <c r="AL247" s="332">
        <v>1</v>
      </c>
      <c r="AM247" s="333">
        <v>71429</v>
      </c>
      <c r="AN247" s="226"/>
      <c r="AO247" s="33"/>
      <c r="AP247" s="230">
        <f>AM247*AL247</f>
        <v>71429</v>
      </c>
      <c r="AQ247" s="293">
        <f t="shared" si="235"/>
        <v>71429</v>
      </c>
      <c r="AR247" s="290">
        <f t="shared" si="236"/>
        <v>937862.77</v>
      </c>
    </row>
    <row r="248" spans="1:44" ht="17.25" x14ac:dyDescent="0.25">
      <c r="A248" s="340">
        <v>12</v>
      </c>
      <c r="B248" s="819" t="s">
        <v>750</v>
      </c>
      <c r="C248" s="948" t="s">
        <v>581</v>
      </c>
      <c r="D248" s="331">
        <v>1</v>
      </c>
      <c r="E248" s="332">
        <v>1</v>
      </c>
      <c r="F248" s="333">
        <v>71429</v>
      </c>
      <c r="G248" s="226"/>
      <c r="H248" s="33"/>
      <c r="I248" s="230">
        <f t="shared" si="226"/>
        <v>71429</v>
      </c>
      <c r="J248" s="293">
        <f t="shared" si="237"/>
        <v>71429</v>
      </c>
      <c r="K248" s="290">
        <f t="shared" si="231"/>
        <v>937862.77</v>
      </c>
      <c r="L248" s="331"/>
      <c r="M248" s="332"/>
      <c r="N248" s="333"/>
      <c r="O248" s="226"/>
      <c r="P248" s="33"/>
      <c r="Q248" s="230"/>
      <c r="R248" s="293"/>
      <c r="S248" s="290"/>
      <c r="T248" s="329">
        <f t="shared" si="227"/>
        <v>937862.77</v>
      </c>
      <c r="U248" s="331">
        <v>1</v>
      </c>
      <c r="V248" s="332">
        <v>1</v>
      </c>
      <c r="W248" s="333">
        <v>71429</v>
      </c>
      <c r="X248" s="226"/>
      <c r="Y248" s="33"/>
      <c r="Z248" s="230">
        <f t="shared" si="228"/>
        <v>71429</v>
      </c>
      <c r="AA248" s="293">
        <f t="shared" si="232"/>
        <v>71429</v>
      </c>
      <c r="AB248" s="290">
        <f t="shared" si="192"/>
        <v>937862.77</v>
      </c>
      <c r="AC248" s="331">
        <v>1</v>
      </c>
      <c r="AD248" s="332">
        <v>1</v>
      </c>
      <c r="AE248" s="333">
        <v>71429</v>
      </c>
      <c r="AF248" s="226"/>
      <c r="AG248" s="33"/>
      <c r="AH248" s="230">
        <f t="shared" ref="AH248" si="243">AE248*AD248</f>
        <v>71429</v>
      </c>
      <c r="AI248" s="293">
        <f t="shared" si="233"/>
        <v>71429</v>
      </c>
      <c r="AJ248" s="290">
        <f t="shared" si="234"/>
        <v>937862.77</v>
      </c>
      <c r="AK248" s="331">
        <v>1</v>
      </c>
      <c r="AL248" s="332">
        <v>1</v>
      </c>
      <c r="AM248" s="333">
        <v>71429</v>
      </c>
      <c r="AN248" s="226"/>
      <c r="AO248" s="33"/>
      <c r="AP248" s="230">
        <f t="shared" ref="AP248" si="244">AM248*AL248</f>
        <v>71429</v>
      </c>
      <c r="AQ248" s="293">
        <f t="shared" si="235"/>
        <v>71429</v>
      </c>
      <c r="AR248" s="290">
        <f t="shared" si="236"/>
        <v>937862.77</v>
      </c>
    </row>
    <row r="249" spans="1:44" ht="17.25" x14ac:dyDescent="0.25">
      <c r="A249" s="340">
        <v>13</v>
      </c>
      <c r="B249" s="819" t="s">
        <v>386</v>
      </c>
      <c r="C249" s="948" t="s">
        <v>581</v>
      </c>
      <c r="D249" s="331">
        <v>1</v>
      </c>
      <c r="E249" s="332">
        <v>1</v>
      </c>
      <c r="F249" s="333">
        <v>71429</v>
      </c>
      <c r="G249" s="226"/>
      <c r="H249" s="33"/>
      <c r="I249" s="230">
        <f t="shared" si="226"/>
        <v>71429</v>
      </c>
      <c r="J249" s="293">
        <f t="shared" si="237"/>
        <v>71429</v>
      </c>
      <c r="K249" s="290">
        <f t="shared" si="231"/>
        <v>937862.77</v>
      </c>
      <c r="L249" s="331"/>
      <c r="M249" s="332"/>
      <c r="N249" s="333"/>
      <c r="O249" s="226"/>
      <c r="P249" s="33"/>
      <c r="Q249" s="230"/>
      <c r="R249" s="293"/>
      <c r="S249" s="290"/>
      <c r="T249" s="329">
        <f t="shared" si="227"/>
        <v>937862.77</v>
      </c>
      <c r="U249" s="331">
        <v>1</v>
      </c>
      <c r="V249" s="332">
        <v>1</v>
      </c>
      <c r="W249" s="333">
        <v>71429</v>
      </c>
      <c r="X249" s="226"/>
      <c r="Y249" s="33"/>
      <c r="Z249" s="228">
        <f t="shared" ref="Z249" si="245">V249*W249</f>
        <v>71429</v>
      </c>
      <c r="AA249" s="293">
        <f t="shared" si="232"/>
        <v>71429</v>
      </c>
      <c r="AB249" s="290">
        <f t="shared" ref="AB249:AB251" si="246">+AA249*13.13</f>
        <v>937862.77</v>
      </c>
      <c r="AC249" s="331">
        <v>1</v>
      </c>
      <c r="AD249" s="332">
        <v>1</v>
      </c>
      <c r="AE249" s="333">
        <v>71429</v>
      </c>
      <c r="AF249" s="226"/>
      <c r="AG249" s="33"/>
      <c r="AH249" s="228">
        <f t="shared" ref="AH249" si="247">AD249*AE249</f>
        <v>71429</v>
      </c>
      <c r="AI249" s="293">
        <f t="shared" si="233"/>
        <v>71429</v>
      </c>
      <c r="AJ249" s="290">
        <f t="shared" si="234"/>
        <v>937862.77</v>
      </c>
      <c r="AK249" s="331">
        <v>1</v>
      </c>
      <c r="AL249" s="332">
        <v>1</v>
      </c>
      <c r="AM249" s="333">
        <v>71429</v>
      </c>
      <c r="AN249" s="226"/>
      <c r="AO249" s="33"/>
      <c r="AP249" s="228">
        <f t="shared" ref="AP249" si="248">AL249*AM249</f>
        <v>71429</v>
      </c>
      <c r="AQ249" s="293">
        <f t="shared" si="235"/>
        <v>71429</v>
      </c>
      <c r="AR249" s="290">
        <f t="shared" si="236"/>
        <v>937862.77</v>
      </c>
    </row>
    <row r="250" spans="1:44" ht="17.25" x14ac:dyDescent="0.25">
      <c r="A250" s="340">
        <v>14</v>
      </c>
      <c r="B250" s="819" t="s">
        <v>1102</v>
      </c>
      <c r="C250" s="948" t="s">
        <v>581</v>
      </c>
      <c r="D250" s="331">
        <v>1</v>
      </c>
      <c r="E250" s="332">
        <v>1</v>
      </c>
      <c r="F250" s="333">
        <v>71429</v>
      </c>
      <c r="G250" s="226"/>
      <c r="H250" s="33"/>
      <c r="I250" s="230">
        <f t="shared" si="226"/>
        <v>71429</v>
      </c>
      <c r="J250" s="293">
        <f t="shared" si="237"/>
        <v>71429</v>
      </c>
      <c r="K250" s="290">
        <f t="shared" si="231"/>
        <v>937862.77</v>
      </c>
      <c r="L250" s="331"/>
      <c r="M250" s="332"/>
      <c r="N250" s="333"/>
      <c r="O250" s="226"/>
      <c r="P250" s="33"/>
      <c r="Q250" s="230"/>
      <c r="R250" s="293"/>
      <c r="S250" s="290"/>
      <c r="T250" s="329">
        <f t="shared" si="227"/>
        <v>937862.77</v>
      </c>
      <c r="U250" s="331">
        <v>1</v>
      </c>
      <c r="V250" s="332">
        <v>1</v>
      </c>
      <c r="W250" s="333">
        <v>71429</v>
      </c>
      <c r="X250" s="226"/>
      <c r="Y250" s="33"/>
      <c r="Z250" s="230">
        <f t="shared" si="228"/>
        <v>71429</v>
      </c>
      <c r="AA250" s="293">
        <f t="shared" si="232"/>
        <v>71429</v>
      </c>
      <c r="AB250" s="290">
        <f t="shared" si="246"/>
        <v>937862.77</v>
      </c>
      <c r="AC250" s="331">
        <v>1</v>
      </c>
      <c r="AD250" s="332">
        <v>1</v>
      </c>
      <c r="AE250" s="333">
        <v>71429</v>
      </c>
      <c r="AF250" s="226"/>
      <c r="AG250" s="33"/>
      <c r="AH250" s="230">
        <f t="shared" ref="AH250:AH251" si="249">AE250*AD250</f>
        <v>71429</v>
      </c>
      <c r="AI250" s="293">
        <f t="shared" si="233"/>
        <v>71429</v>
      </c>
      <c r="AJ250" s="290">
        <f t="shared" si="234"/>
        <v>937862.77</v>
      </c>
      <c r="AK250" s="331">
        <v>1</v>
      </c>
      <c r="AL250" s="332">
        <v>1</v>
      </c>
      <c r="AM250" s="333">
        <v>71429</v>
      </c>
      <c r="AN250" s="226"/>
      <c r="AO250" s="33"/>
      <c r="AP250" s="230">
        <f t="shared" ref="AP250:AP251" si="250">AM250*AL250</f>
        <v>71429</v>
      </c>
      <c r="AQ250" s="293">
        <f t="shared" si="235"/>
        <v>71429</v>
      </c>
      <c r="AR250" s="290">
        <f t="shared" si="236"/>
        <v>937862.77</v>
      </c>
    </row>
    <row r="251" spans="1:44" ht="27" x14ac:dyDescent="0.25">
      <c r="A251" s="340">
        <v>6</v>
      </c>
      <c r="B251" s="819" t="s">
        <v>2036</v>
      </c>
      <c r="C251" s="948" t="s">
        <v>577</v>
      </c>
      <c r="D251" s="334">
        <v>1</v>
      </c>
      <c r="E251" s="335">
        <v>1.2</v>
      </c>
      <c r="F251" s="336">
        <v>66140</v>
      </c>
      <c r="G251" s="665"/>
      <c r="H251" s="672"/>
      <c r="I251" s="559">
        <f t="shared" si="226"/>
        <v>79368</v>
      </c>
      <c r="J251" s="667">
        <f>+E251*F251+G251</f>
        <v>79368</v>
      </c>
      <c r="K251" s="668">
        <f t="shared" si="231"/>
        <v>1042101.8400000001</v>
      </c>
      <c r="L251" s="334"/>
      <c r="M251" s="335"/>
      <c r="N251" s="336"/>
      <c r="O251" s="665"/>
      <c r="P251" s="672"/>
      <c r="Q251" s="559"/>
      <c r="R251" s="667"/>
      <c r="S251" s="668"/>
      <c r="T251" s="674">
        <f t="shared" si="227"/>
        <v>1042101.8400000001</v>
      </c>
      <c r="U251" s="334">
        <v>1</v>
      </c>
      <c r="V251" s="335">
        <v>1.2</v>
      </c>
      <c r="W251" s="336">
        <v>66140</v>
      </c>
      <c r="X251" s="665"/>
      <c r="Y251" s="672"/>
      <c r="Z251" s="559">
        <f t="shared" si="228"/>
        <v>79368</v>
      </c>
      <c r="AA251" s="667">
        <f>+V251*W251+X251</f>
        <v>79368</v>
      </c>
      <c r="AB251" s="668">
        <f t="shared" si="246"/>
        <v>1042101.8400000001</v>
      </c>
      <c r="AC251" s="334">
        <v>1</v>
      </c>
      <c r="AD251" s="335">
        <v>1.2</v>
      </c>
      <c r="AE251" s="336">
        <v>66140</v>
      </c>
      <c r="AF251" s="665"/>
      <c r="AG251" s="672"/>
      <c r="AH251" s="559">
        <f t="shared" si="249"/>
        <v>79368</v>
      </c>
      <c r="AI251" s="667">
        <f>+AD251*AE251+AF251</f>
        <v>79368</v>
      </c>
      <c r="AJ251" s="668">
        <f t="shared" si="234"/>
        <v>1042101.8400000001</v>
      </c>
      <c r="AK251" s="334">
        <v>1</v>
      </c>
      <c r="AL251" s="335">
        <v>1.2</v>
      </c>
      <c r="AM251" s="336">
        <v>66140</v>
      </c>
      <c r="AN251" s="665"/>
      <c r="AO251" s="672"/>
      <c r="AP251" s="559">
        <f t="shared" si="250"/>
        <v>79368</v>
      </c>
      <c r="AQ251" s="667">
        <f>+AL251*AM251+AN251</f>
        <v>79368</v>
      </c>
      <c r="AR251" s="668">
        <f t="shared" si="236"/>
        <v>1042101.8400000001</v>
      </c>
    </row>
    <row r="252" spans="1:44" ht="18" thickBot="1" x14ac:dyDescent="0.3">
      <c r="A252" s="851"/>
      <c r="B252" s="811" t="s">
        <v>2415</v>
      </c>
      <c r="C252" s="945"/>
      <c r="D252" s="852"/>
      <c r="E252" s="332"/>
      <c r="F252" s="333"/>
      <c r="G252" s="226"/>
      <c r="H252" s="226"/>
      <c r="I252" s="226">
        <f>61*1000</f>
        <v>61000</v>
      </c>
      <c r="J252" s="226">
        <f>+I252</f>
        <v>61000</v>
      </c>
      <c r="K252" s="333"/>
      <c r="L252" s="852"/>
      <c r="M252" s="332"/>
      <c r="N252" s="333"/>
      <c r="O252" s="226"/>
      <c r="P252" s="226"/>
      <c r="Q252" s="226"/>
      <c r="R252" s="333"/>
      <c r="S252" s="333"/>
      <c r="T252" s="226">
        <f>+J252*12</f>
        <v>732000</v>
      </c>
      <c r="U252" s="852"/>
      <c r="V252" s="332"/>
      <c r="W252" s="333"/>
      <c r="X252" s="226"/>
      <c r="Y252" s="226"/>
      <c r="Z252" s="226">
        <f>+I252</f>
        <v>61000</v>
      </c>
      <c r="AA252" s="226">
        <f>+J252</f>
        <v>61000</v>
      </c>
      <c r="AB252" s="226">
        <f>+T252</f>
        <v>732000</v>
      </c>
      <c r="AC252" s="852"/>
      <c r="AD252" s="332"/>
      <c r="AE252" s="333"/>
      <c r="AF252" s="226"/>
      <c r="AG252" s="226"/>
      <c r="AH252" s="226">
        <f>+I252</f>
        <v>61000</v>
      </c>
      <c r="AI252" s="226">
        <f>+J252</f>
        <v>61000</v>
      </c>
      <c r="AJ252" s="226">
        <f>+AB252</f>
        <v>732000</v>
      </c>
      <c r="AK252" s="852"/>
      <c r="AL252" s="332"/>
      <c r="AM252" s="333"/>
      <c r="AN252" s="226"/>
      <c r="AO252" s="226"/>
      <c r="AP252" s="226">
        <f>+I252</f>
        <v>61000</v>
      </c>
      <c r="AQ252" s="226">
        <f>+J252</f>
        <v>61000</v>
      </c>
      <c r="AR252" s="226">
        <f>+T252</f>
        <v>732000</v>
      </c>
    </row>
    <row r="253" spans="1:44" ht="23.25" thickBot="1" x14ac:dyDescent="0.3">
      <c r="A253" s="1468" t="s">
        <v>47</v>
      </c>
      <c r="B253" s="1469"/>
      <c r="C253" s="1561"/>
      <c r="D253" s="670">
        <f>SUM(D153:D252)</f>
        <v>99</v>
      </c>
      <c r="E253" s="670">
        <f t="shared" ref="E253:AR253" si="251">SUM(E153:E252)</f>
        <v>113.55000000000004</v>
      </c>
      <c r="F253" s="670">
        <f t="shared" si="251"/>
        <v>6930009</v>
      </c>
      <c r="G253" s="670">
        <f t="shared" si="251"/>
        <v>0</v>
      </c>
      <c r="H253" s="670">
        <f t="shared" si="251"/>
        <v>0</v>
      </c>
      <c r="I253" s="670">
        <f t="shared" si="251"/>
        <v>7966646</v>
      </c>
      <c r="J253" s="670">
        <f t="shared" si="251"/>
        <v>7966646</v>
      </c>
      <c r="K253" s="670">
        <f t="shared" si="251"/>
        <v>103801131.97999994</v>
      </c>
      <c r="L253" s="670">
        <f t="shared" si="251"/>
        <v>0</v>
      </c>
      <c r="M253" s="670">
        <f t="shared" si="251"/>
        <v>0</v>
      </c>
      <c r="N253" s="670">
        <f t="shared" si="251"/>
        <v>0</v>
      </c>
      <c r="O253" s="670">
        <f t="shared" si="251"/>
        <v>0</v>
      </c>
      <c r="P253" s="670">
        <f t="shared" si="251"/>
        <v>0</v>
      </c>
      <c r="Q253" s="670">
        <f t="shared" si="251"/>
        <v>0</v>
      </c>
      <c r="R253" s="670">
        <f t="shared" si="251"/>
        <v>0</v>
      </c>
      <c r="S253" s="670">
        <f t="shared" si="251"/>
        <v>0</v>
      </c>
      <c r="T253" s="670">
        <f t="shared" si="251"/>
        <v>104533131.97999994</v>
      </c>
      <c r="U253" s="670">
        <f t="shared" si="251"/>
        <v>99</v>
      </c>
      <c r="V253" s="670">
        <f t="shared" si="251"/>
        <v>113.55000000000004</v>
      </c>
      <c r="W253" s="670">
        <f t="shared" si="251"/>
        <v>6930009</v>
      </c>
      <c r="X253" s="670">
        <f t="shared" si="251"/>
        <v>0</v>
      </c>
      <c r="Y253" s="670">
        <f t="shared" si="251"/>
        <v>0</v>
      </c>
      <c r="Z253" s="670">
        <f t="shared" si="251"/>
        <v>7966646</v>
      </c>
      <c r="AA253" s="670">
        <f t="shared" si="251"/>
        <v>7966646</v>
      </c>
      <c r="AB253" s="670">
        <f t="shared" si="251"/>
        <v>104533131.97999994</v>
      </c>
      <c r="AC253" s="670">
        <f t="shared" si="251"/>
        <v>99</v>
      </c>
      <c r="AD253" s="670">
        <f t="shared" si="251"/>
        <v>113.55000000000004</v>
      </c>
      <c r="AE253" s="670">
        <f t="shared" si="251"/>
        <v>6930009</v>
      </c>
      <c r="AF253" s="670">
        <f t="shared" si="251"/>
        <v>0</v>
      </c>
      <c r="AG253" s="670">
        <f t="shared" si="251"/>
        <v>0</v>
      </c>
      <c r="AH253" s="670">
        <f t="shared" si="251"/>
        <v>7966646</v>
      </c>
      <c r="AI253" s="670">
        <f t="shared" si="251"/>
        <v>7966646</v>
      </c>
      <c r="AJ253" s="670">
        <f t="shared" si="251"/>
        <v>104533131.97999994</v>
      </c>
      <c r="AK253" s="670">
        <f t="shared" si="251"/>
        <v>99</v>
      </c>
      <c r="AL253" s="670">
        <f t="shared" si="251"/>
        <v>113.55000000000004</v>
      </c>
      <c r="AM253" s="670">
        <f t="shared" si="251"/>
        <v>6930009</v>
      </c>
      <c r="AN253" s="670">
        <f t="shared" si="251"/>
        <v>0</v>
      </c>
      <c r="AO253" s="670">
        <f t="shared" si="251"/>
        <v>0</v>
      </c>
      <c r="AP253" s="670">
        <f t="shared" si="251"/>
        <v>7966646</v>
      </c>
      <c r="AQ253" s="670">
        <f t="shared" si="251"/>
        <v>7966646</v>
      </c>
      <c r="AR253" s="670">
        <f t="shared" si="251"/>
        <v>104533131.97999994</v>
      </c>
    </row>
    <row r="255" spans="1:44" ht="17.25" thickBot="1" x14ac:dyDescent="0.3"/>
    <row r="256" spans="1:44" s="323" customFormat="1" ht="22.5" customHeight="1" thickBot="1" x14ac:dyDescent="0.3">
      <c r="A256" s="1466" t="s">
        <v>842</v>
      </c>
      <c r="B256" s="1467"/>
      <c r="C256" s="1470"/>
      <c r="D256" s="886" t="s">
        <v>2493</v>
      </c>
      <c r="E256" s="887"/>
      <c r="F256" s="887"/>
      <c r="G256" s="887"/>
      <c r="H256" s="887"/>
      <c r="I256" s="887"/>
      <c r="J256" s="887"/>
      <c r="K256" s="887"/>
      <c r="L256" s="886"/>
      <c r="M256" s="887"/>
      <c r="N256" s="887"/>
      <c r="O256" s="887"/>
      <c r="P256" s="887"/>
      <c r="Q256" s="887"/>
      <c r="R256" s="887"/>
      <c r="S256" s="887"/>
      <c r="T256" s="887"/>
      <c r="U256" s="886" t="s">
        <v>2493</v>
      </c>
      <c r="V256" s="887"/>
      <c r="W256" s="887"/>
      <c r="X256" s="887"/>
      <c r="Y256" s="887"/>
      <c r="Z256" s="887"/>
      <c r="AA256" s="887"/>
      <c r="AB256" s="887"/>
      <c r="AC256" s="886" t="s">
        <v>2493</v>
      </c>
      <c r="AD256" s="887"/>
      <c r="AE256" s="887"/>
      <c r="AF256" s="887"/>
      <c r="AG256" s="887"/>
      <c r="AH256" s="887"/>
      <c r="AI256" s="887"/>
      <c r="AJ256" s="887"/>
      <c r="AK256" s="886" t="s">
        <v>2493</v>
      </c>
      <c r="AL256" s="887"/>
      <c r="AM256" s="887"/>
      <c r="AN256" s="887"/>
      <c r="AO256" s="887"/>
      <c r="AP256" s="887"/>
      <c r="AQ256" s="887"/>
      <c r="AR256" s="888"/>
    </row>
    <row r="257" spans="1:44" s="323" customFormat="1" ht="24" customHeight="1" thickBot="1" x14ac:dyDescent="0.3">
      <c r="A257" s="1474" t="s">
        <v>335</v>
      </c>
      <c r="B257" s="1475"/>
      <c r="C257" s="1476"/>
      <c r="D257" s="1435" t="s">
        <v>1842</v>
      </c>
      <c r="E257" s="1436"/>
      <c r="F257" s="1436"/>
      <c r="G257" s="1436"/>
      <c r="H257" s="1436"/>
      <c r="I257" s="1436"/>
      <c r="J257" s="1436"/>
      <c r="K257" s="1437"/>
      <c r="L257" s="1550"/>
      <c r="M257" s="1551"/>
      <c r="N257" s="1551"/>
      <c r="O257" s="1551"/>
      <c r="P257" s="1551"/>
      <c r="Q257" s="1551"/>
      <c r="R257" s="1551"/>
      <c r="S257" s="1552"/>
      <c r="T257" s="1205"/>
      <c r="U257" s="1553" t="s">
        <v>2127</v>
      </c>
      <c r="V257" s="1554"/>
      <c r="W257" s="1554"/>
      <c r="X257" s="1554"/>
      <c r="Y257" s="1554"/>
      <c r="Z257" s="1554"/>
      <c r="AA257" s="1554"/>
      <c r="AB257" s="1437"/>
      <c r="AC257" s="1435" t="s">
        <v>2128</v>
      </c>
      <c r="AD257" s="1436"/>
      <c r="AE257" s="1436"/>
      <c r="AF257" s="1436"/>
      <c r="AG257" s="1436"/>
      <c r="AH257" s="1436"/>
      <c r="AI257" s="1436"/>
      <c r="AJ257" s="1437"/>
      <c r="AK257" s="1435" t="s">
        <v>2480</v>
      </c>
      <c r="AL257" s="1436"/>
      <c r="AM257" s="1436"/>
      <c r="AN257" s="1436"/>
      <c r="AO257" s="1436"/>
      <c r="AP257" s="1436"/>
      <c r="AQ257" s="1436"/>
      <c r="AR257" s="1437"/>
    </row>
    <row r="258" spans="1:44" s="323" customFormat="1" ht="82.5" customHeight="1" thickBot="1" x14ac:dyDescent="0.3">
      <c r="A258" s="324" t="s">
        <v>10</v>
      </c>
      <c r="B258" s="325" t="s">
        <v>54</v>
      </c>
      <c r="C258" s="326" t="s">
        <v>55</v>
      </c>
      <c r="D258" s="339" t="s">
        <v>56</v>
      </c>
      <c r="E258" s="493" t="s">
        <v>104</v>
      </c>
      <c r="F258" s="493" t="s">
        <v>62</v>
      </c>
      <c r="G258" s="492" t="s">
        <v>58</v>
      </c>
      <c r="H258" s="493" t="s">
        <v>59</v>
      </c>
      <c r="I258" s="492" t="s">
        <v>929</v>
      </c>
      <c r="J258" s="493" t="s">
        <v>840</v>
      </c>
      <c r="K258" s="558" t="s">
        <v>1050</v>
      </c>
      <c r="L258" s="339"/>
      <c r="M258" s="493"/>
      <c r="N258" s="493"/>
      <c r="O258" s="492"/>
      <c r="P258" s="494"/>
      <c r="Q258" s="492"/>
      <c r="R258" s="492"/>
      <c r="S258" s="558"/>
      <c r="T258" s="558" t="s">
        <v>1896</v>
      </c>
      <c r="U258" s="339" t="s">
        <v>56</v>
      </c>
      <c r="V258" s="493" t="s">
        <v>104</v>
      </c>
      <c r="W258" s="493" t="s">
        <v>62</v>
      </c>
      <c r="X258" s="492" t="s">
        <v>58</v>
      </c>
      <c r="Y258" s="494" t="s">
        <v>59</v>
      </c>
      <c r="Z258" s="492" t="s">
        <v>929</v>
      </c>
      <c r="AA258" s="492" t="s">
        <v>840</v>
      </c>
      <c r="AB258" s="1184" t="s">
        <v>2150</v>
      </c>
      <c r="AC258" s="492" t="s">
        <v>56</v>
      </c>
      <c r="AD258" s="493" t="s">
        <v>104</v>
      </c>
      <c r="AE258" s="493" t="s">
        <v>62</v>
      </c>
      <c r="AF258" s="493" t="s">
        <v>58</v>
      </c>
      <c r="AG258" s="493" t="s">
        <v>59</v>
      </c>
      <c r="AH258" s="493" t="s">
        <v>929</v>
      </c>
      <c r="AI258" s="493" t="s">
        <v>840</v>
      </c>
      <c r="AJ258" s="673" t="s">
        <v>2151</v>
      </c>
      <c r="AK258" s="339" t="s">
        <v>56</v>
      </c>
      <c r="AL258" s="493" t="s">
        <v>104</v>
      </c>
      <c r="AM258" s="493" t="s">
        <v>62</v>
      </c>
      <c r="AN258" s="493" t="s">
        <v>58</v>
      </c>
      <c r="AO258" s="493" t="s">
        <v>59</v>
      </c>
      <c r="AP258" s="493" t="s">
        <v>929</v>
      </c>
      <c r="AQ258" s="493" t="s">
        <v>840</v>
      </c>
      <c r="AR258" s="558" t="s">
        <v>2503</v>
      </c>
    </row>
    <row r="259" spans="1:44" s="330" customFormat="1" ht="17.25" x14ac:dyDescent="0.25">
      <c r="A259" s="327">
        <v>1</v>
      </c>
      <c r="B259" s="819" t="s">
        <v>233</v>
      </c>
      <c r="C259" s="945" t="s">
        <v>2252</v>
      </c>
      <c r="D259" s="651">
        <v>1</v>
      </c>
      <c r="E259" s="652">
        <v>1.25</v>
      </c>
      <c r="F259" s="653">
        <v>66140</v>
      </c>
      <c r="G259" s="654"/>
      <c r="H259" s="679"/>
      <c r="I259" s="679">
        <v>86000</v>
      </c>
      <c r="J259" s="653">
        <v>86000</v>
      </c>
      <c r="K259" s="655">
        <f>+J259*13.13</f>
        <v>1129180</v>
      </c>
      <c r="L259" s="651"/>
      <c r="M259" s="652"/>
      <c r="N259" s="653"/>
      <c r="O259" s="654"/>
      <c r="P259" s="679"/>
      <c r="Q259" s="679"/>
      <c r="R259" s="653"/>
      <c r="S259" s="655"/>
      <c r="T259" s="656">
        <f t="shared" ref="T259:T280" si="252">K259+S259</f>
        <v>1129180</v>
      </c>
      <c r="U259" s="649">
        <v>1</v>
      </c>
      <c r="V259" s="292">
        <v>1.25</v>
      </c>
      <c r="W259" s="293">
        <v>66140</v>
      </c>
      <c r="X259" s="228"/>
      <c r="Y259" s="508"/>
      <c r="Z259" s="230">
        <v>86000</v>
      </c>
      <c r="AA259" s="293">
        <v>86000</v>
      </c>
      <c r="AB259" s="290">
        <f t="shared" ref="AB259:AB280" si="253">+AA259*13.13</f>
        <v>1129180</v>
      </c>
      <c r="AC259" s="291">
        <v>1</v>
      </c>
      <c r="AD259" s="292">
        <v>1.25</v>
      </c>
      <c r="AE259" s="293">
        <v>66140</v>
      </c>
      <c r="AF259" s="228"/>
      <c r="AG259" s="508"/>
      <c r="AH259" s="230">
        <v>86000</v>
      </c>
      <c r="AI259" s="293">
        <v>86000</v>
      </c>
      <c r="AJ259" s="290">
        <f>+AI259*13.13</f>
        <v>1129180</v>
      </c>
      <c r="AK259" s="291">
        <v>1</v>
      </c>
      <c r="AL259" s="292">
        <v>1.25</v>
      </c>
      <c r="AM259" s="293">
        <v>66140</v>
      </c>
      <c r="AN259" s="228"/>
      <c r="AO259" s="508"/>
      <c r="AP259" s="230">
        <v>86000</v>
      </c>
      <c r="AQ259" s="293">
        <v>86000</v>
      </c>
      <c r="AR259" s="290">
        <f>+AQ259*13.13</f>
        <v>1129180</v>
      </c>
    </row>
    <row r="260" spans="1:44" ht="17.25" x14ac:dyDescent="0.25">
      <c r="A260" s="327">
        <v>2</v>
      </c>
      <c r="B260" s="819" t="s">
        <v>392</v>
      </c>
      <c r="C260" s="948" t="s">
        <v>565</v>
      </c>
      <c r="D260" s="331">
        <v>1</v>
      </c>
      <c r="E260" s="332">
        <v>1.6</v>
      </c>
      <c r="F260" s="333">
        <v>66140</v>
      </c>
      <c r="G260" s="226"/>
      <c r="H260" s="499"/>
      <c r="I260" s="230">
        <f t="shared" ref="I260:I280" si="254">E260*F260</f>
        <v>105824</v>
      </c>
      <c r="J260" s="293">
        <f>+E260*F260+G260</f>
        <v>105824</v>
      </c>
      <c r="K260" s="290">
        <f t="shared" ref="K260:K280" si="255">+J260*13.13</f>
        <v>1389469.12</v>
      </c>
      <c r="L260" s="331"/>
      <c r="M260" s="332"/>
      <c r="N260" s="333"/>
      <c r="O260" s="226"/>
      <c r="P260" s="499"/>
      <c r="Q260" s="508"/>
      <c r="R260" s="293"/>
      <c r="S260" s="290"/>
      <c r="T260" s="657">
        <f t="shared" si="252"/>
        <v>1389469.12</v>
      </c>
      <c r="U260" s="650">
        <v>1</v>
      </c>
      <c r="V260" s="332">
        <v>1.6</v>
      </c>
      <c r="W260" s="333">
        <v>66140</v>
      </c>
      <c r="X260" s="226"/>
      <c r="Y260" s="499"/>
      <c r="Z260" s="508">
        <f t="shared" ref="Z260:Z279" si="256">V260*W260</f>
        <v>105824</v>
      </c>
      <c r="AA260" s="293">
        <f t="shared" ref="AA260:AA280" si="257">+V260*W260+X260</f>
        <v>105824</v>
      </c>
      <c r="AB260" s="290">
        <f t="shared" si="253"/>
        <v>1389469.12</v>
      </c>
      <c r="AC260" s="331">
        <v>1</v>
      </c>
      <c r="AD260" s="332">
        <v>1.6</v>
      </c>
      <c r="AE260" s="333">
        <v>66140</v>
      </c>
      <c r="AF260" s="226"/>
      <c r="AG260" s="499"/>
      <c r="AH260" s="508">
        <f t="shared" ref="AH260:AH263" si="258">AD260*AE260</f>
        <v>105824</v>
      </c>
      <c r="AI260" s="293">
        <f t="shared" ref="AI260:AI262" si="259">+AD260*AE260+AF260</f>
        <v>105824</v>
      </c>
      <c r="AJ260" s="290">
        <f t="shared" ref="AJ260:AJ280" si="260">+AI260*13.13</f>
        <v>1389469.12</v>
      </c>
      <c r="AK260" s="331">
        <v>1</v>
      </c>
      <c r="AL260" s="332">
        <v>1.6</v>
      </c>
      <c r="AM260" s="333">
        <v>66140</v>
      </c>
      <c r="AN260" s="226"/>
      <c r="AO260" s="499"/>
      <c r="AP260" s="508">
        <f t="shared" ref="AP260:AP263" si="261">AL260*AM260</f>
        <v>105824</v>
      </c>
      <c r="AQ260" s="293">
        <f t="shared" ref="AQ260:AQ262" si="262">+AL260*AM260+AN260</f>
        <v>105824</v>
      </c>
      <c r="AR260" s="290">
        <f t="shared" ref="AR260:AR280" si="263">+AQ260*13.13</f>
        <v>1389469.12</v>
      </c>
    </row>
    <row r="261" spans="1:44" ht="17.25" x14ac:dyDescent="0.25">
      <c r="A261" s="327">
        <v>3</v>
      </c>
      <c r="B261" s="819" t="s">
        <v>391</v>
      </c>
      <c r="C261" s="948" t="s">
        <v>566</v>
      </c>
      <c r="D261" s="331">
        <v>1</v>
      </c>
      <c r="E261" s="332">
        <v>1.5</v>
      </c>
      <c r="F261" s="333">
        <v>66140</v>
      </c>
      <c r="G261" s="226"/>
      <c r="H261" s="499"/>
      <c r="I261" s="230">
        <f t="shared" si="254"/>
        <v>99210</v>
      </c>
      <c r="J261" s="293">
        <f>+E261*F261+G261</f>
        <v>99210</v>
      </c>
      <c r="K261" s="290">
        <f t="shared" si="255"/>
        <v>1302627.3</v>
      </c>
      <c r="L261" s="331"/>
      <c r="M261" s="332"/>
      <c r="N261" s="333"/>
      <c r="O261" s="226"/>
      <c r="P261" s="499"/>
      <c r="Q261" s="508"/>
      <c r="R261" s="293"/>
      <c r="S261" s="290"/>
      <c r="T261" s="657">
        <f t="shared" si="252"/>
        <v>1302627.3</v>
      </c>
      <c r="U261" s="650">
        <v>1</v>
      </c>
      <c r="V261" s="332">
        <v>1.5</v>
      </c>
      <c r="W261" s="333">
        <v>66140</v>
      </c>
      <c r="X261" s="226"/>
      <c r="Y261" s="499"/>
      <c r="Z261" s="508">
        <f t="shared" si="256"/>
        <v>99210</v>
      </c>
      <c r="AA261" s="293">
        <f t="shared" si="257"/>
        <v>99210</v>
      </c>
      <c r="AB261" s="290">
        <f t="shared" si="253"/>
        <v>1302627.3</v>
      </c>
      <c r="AC261" s="331">
        <v>1</v>
      </c>
      <c r="AD261" s="332">
        <v>1.5</v>
      </c>
      <c r="AE261" s="333">
        <v>66140</v>
      </c>
      <c r="AF261" s="226"/>
      <c r="AG261" s="499"/>
      <c r="AH261" s="508">
        <f t="shared" si="258"/>
        <v>99210</v>
      </c>
      <c r="AI261" s="293">
        <f t="shared" si="259"/>
        <v>99210</v>
      </c>
      <c r="AJ261" s="290">
        <f t="shared" si="260"/>
        <v>1302627.3</v>
      </c>
      <c r="AK261" s="331">
        <v>1</v>
      </c>
      <c r="AL261" s="332">
        <v>1.5</v>
      </c>
      <c r="AM261" s="333">
        <v>66140</v>
      </c>
      <c r="AN261" s="226"/>
      <c r="AO261" s="499"/>
      <c r="AP261" s="508">
        <f t="shared" si="261"/>
        <v>99210</v>
      </c>
      <c r="AQ261" s="293">
        <f t="shared" si="262"/>
        <v>99210</v>
      </c>
      <c r="AR261" s="290">
        <f t="shared" si="263"/>
        <v>1302627.3</v>
      </c>
    </row>
    <row r="262" spans="1:44" ht="17.25" x14ac:dyDescent="0.25">
      <c r="A262" s="327">
        <v>4</v>
      </c>
      <c r="B262" s="819" t="s">
        <v>1120</v>
      </c>
      <c r="C262" s="948" t="s">
        <v>566</v>
      </c>
      <c r="D262" s="331">
        <v>1</v>
      </c>
      <c r="E262" s="332">
        <v>1.5</v>
      </c>
      <c r="F262" s="333">
        <v>66140</v>
      </c>
      <c r="G262" s="226"/>
      <c r="H262" s="499"/>
      <c r="I262" s="230">
        <f t="shared" si="254"/>
        <v>99210</v>
      </c>
      <c r="J262" s="293">
        <f>+E262*F262+G262</f>
        <v>99210</v>
      </c>
      <c r="K262" s="290">
        <f t="shared" si="255"/>
        <v>1302627.3</v>
      </c>
      <c r="L262" s="331"/>
      <c r="M262" s="332"/>
      <c r="N262" s="333"/>
      <c r="O262" s="226"/>
      <c r="P262" s="499"/>
      <c r="Q262" s="508"/>
      <c r="R262" s="293"/>
      <c r="S262" s="290"/>
      <c r="T262" s="657">
        <f t="shared" si="252"/>
        <v>1302627.3</v>
      </c>
      <c r="U262" s="650">
        <v>1</v>
      </c>
      <c r="V262" s="332">
        <v>1.5</v>
      </c>
      <c r="W262" s="333">
        <v>66140</v>
      </c>
      <c r="X262" s="226"/>
      <c r="Y262" s="499"/>
      <c r="Z262" s="508">
        <f t="shared" si="256"/>
        <v>99210</v>
      </c>
      <c r="AA262" s="293">
        <f t="shared" si="257"/>
        <v>99210</v>
      </c>
      <c r="AB262" s="290">
        <f t="shared" si="253"/>
        <v>1302627.3</v>
      </c>
      <c r="AC262" s="331">
        <v>1</v>
      </c>
      <c r="AD262" s="332">
        <v>1.5</v>
      </c>
      <c r="AE262" s="333">
        <v>66140</v>
      </c>
      <c r="AF262" s="226"/>
      <c r="AG262" s="499"/>
      <c r="AH262" s="508">
        <f t="shared" si="258"/>
        <v>99210</v>
      </c>
      <c r="AI262" s="293">
        <f t="shared" si="259"/>
        <v>99210</v>
      </c>
      <c r="AJ262" s="290">
        <f t="shared" si="260"/>
        <v>1302627.3</v>
      </c>
      <c r="AK262" s="331">
        <v>1</v>
      </c>
      <c r="AL262" s="332">
        <v>1.5</v>
      </c>
      <c r="AM262" s="333">
        <v>66140</v>
      </c>
      <c r="AN262" s="226"/>
      <c r="AO262" s="499"/>
      <c r="AP262" s="508">
        <f t="shared" si="261"/>
        <v>99210</v>
      </c>
      <c r="AQ262" s="293">
        <f t="shared" si="262"/>
        <v>99210</v>
      </c>
      <c r="AR262" s="290">
        <f t="shared" si="263"/>
        <v>1302627.3</v>
      </c>
    </row>
    <row r="263" spans="1:44" ht="17.25" x14ac:dyDescent="0.25">
      <c r="A263" s="327">
        <v>5</v>
      </c>
      <c r="B263" s="819" t="s">
        <v>914</v>
      </c>
      <c r="C263" s="948" t="s">
        <v>566</v>
      </c>
      <c r="D263" s="331">
        <v>1</v>
      </c>
      <c r="E263" s="332">
        <v>1.5</v>
      </c>
      <c r="F263" s="333">
        <v>66140</v>
      </c>
      <c r="G263" s="226"/>
      <c r="H263" s="226">
        <v>8000</v>
      </c>
      <c r="I263" s="230">
        <f t="shared" si="254"/>
        <v>99210</v>
      </c>
      <c r="J263" s="293">
        <f>+E263*F263+G263+8000</f>
        <v>107210</v>
      </c>
      <c r="K263" s="290">
        <f t="shared" si="255"/>
        <v>1407667.3</v>
      </c>
      <c r="L263" s="331"/>
      <c r="M263" s="332"/>
      <c r="N263" s="333"/>
      <c r="O263" s="226"/>
      <c r="P263" s="499"/>
      <c r="Q263" s="508"/>
      <c r="R263" s="293"/>
      <c r="S263" s="290"/>
      <c r="T263" s="657">
        <f t="shared" si="252"/>
        <v>1407667.3</v>
      </c>
      <c r="U263" s="650">
        <v>1</v>
      </c>
      <c r="V263" s="332">
        <v>1.5</v>
      </c>
      <c r="W263" s="333">
        <v>66140</v>
      </c>
      <c r="X263" s="226"/>
      <c r="Y263" s="226">
        <v>8000</v>
      </c>
      <c r="Z263" s="508">
        <f t="shared" si="256"/>
        <v>99210</v>
      </c>
      <c r="AA263" s="293">
        <f>+V263*W263+X263+8000</f>
        <v>107210</v>
      </c>
      <c r="AB263" s="290">
        <f t="shared" si="253"/>
        <v>1407667.3</v>
      </c>
      <c r="AC263" s="331">
        <v>1</v>
      </c>
      <c r="AD263" s="332">
        <v>1.5</v>
      </c>
      <c r="AE263" s="333">
        <v>66140</v>
      </c>
      <c r="AF263" s="226"/>
      <c r="AG263" s="226">
        <v>8000</v>
      </c>
      <c r="AH263" s="508">
        <f t="shared" si="258"/>
        <v>99210</v>
      </c>
      <c r="AI263" s="293">
        <f>+AD263*AE263+AF263+8000</f>
        <v>107210</v>
      </c>
      <c r="AJ263" s="290">
        <f t="shared" si="260"/>
        <v>1407667.3</v>
      </c>
      <c r="AK263" s="331">
        <v>1</v>
      </c>
      <c r="AL263" s="332">
        <v>1.5</v>
      </c>
      <c r="AM263" s="333">
        <v>66140</v>
      </c>
      <c r="AN263" s="226"/>
      <c r="AO263" s="226">
        <v>8000</v>
      </c>
      <c r="AP263" s="508">
        <f t="shared" si="261"/>
        <v>99210</v>
      </c>
      <c r="AQ263" s="293">
        <f>+AL263*AM263+AN263+8000</f>
        <v>107210</v>
      </c>
      <c r="AR263" s="290">
        <f t="shared" si="263"/>
        <v>1407667.3</v>
      </c>
    </row>
    <row r="264" spans="1:44" ht="17.25" x14ac:dyDescent="0.25">
      <c r="A264" s="327">
        <v>6</v>
      </c>
      <c r="B264" s="819" t="s">
        <v>71</v>
      </c>
      <c r="C264" s="948" t="s">
        <v>568</v>
      </c>
      <c r="D264" s="291">
        <v>1</v>
      </c>
      <c r="E264" s="230">
        <v>1.5</v>
      </c>
      <c r="F264" s="230">
        <v>66140</v>
      </c>
      <c r="G264" s="230"/>
      <c r="H264" s="230"/>
      <c r="I264" s="230">
        <f t="shared" si="254"/>
        <v>99210</v>
      </c>
      <c r="J264" s="230">
        <f>+E264*F264+G264</f>
        <v>99210</v>
      </c>
      <c r="K264" s="290">
        <f t="shared" si="255"/>
        <v>1302627.3</v>
      </c>
      <c r="L264" s="331"/>
      <c r="M264" s="332"/>
      <c r="N264" s="333"/>
      <c r="O264" s="226"/>
      <c r="P264" s="499"/>
      <c r="Q264" s="508"/>
      <c r="R264" s="293"/>
      <c r="S264" s="290"/>
      <c r="T264" s="657">
        <f t="shared" si="252"/>
        <v>1302627.3</v>
      </c>
      <c r="U264" s="650">
        <v>1</v>
      </c>
      <c r="V264" s="230">
        <v>1.5</v>
      </c>
      <c r="W264" s="230">
        <v>66140</v>
      </c>
      <c r="X264" s="230"/>
      <c r="Y264" s="230"/>
      <c r="Z264" s="230">
        <f t="shared" ref="Z264" si="264">W264*V264</f>
        <v>99210</v>
      </c>
      <c r="AA264" s="293">
        <f>+V264*W264+X264</f>
        <v>99210</v>
      </c>
      <c r="AB264" s="290">
        <f t="shared" si="253"/>
        <v>1302627.3</v>
      </c>
      <c r="AC264" s="331">
        <v>1</v>
      </c>
      <c r="AD264" s="230">
        <v>1.5</v>
      </c>
      <c r="AE264" s="230">
        <v>66140</v>
      </c>
      <c r="AF264" s="230"/>
      <c r="AG264" s="230"/>
      <c r="AH264" s="230">
        <f t="shared" ref="AH264" si="265">AE264*AD264</f>
        <v>99210</v>
      </c>
      <c r="AI264" s="293">
        <f>+AD264*AE264+AF264</f>
        <v>99210</v>
      </c>
      <c r="AJ264" s="290">
        <f t="shared" si="260"/>
        <v>1302627.3</v>
      </c>
      <c r="AK264" s="331">
        <v>1</v>
      </c>
      <c r="AL264" s="230">
        <v>1.5</v>
      </c>
      <c r="AM264" s="230">
        <v>66140</v>
      </c>
      <c r="AN264" s="230"/>
      <c r="AO264" s="230"/>
      <c r="AP264" s="230">
        <f t="shared" ref="AP264" si="266">AM264*AL264</f>
        <v>99210</v>
      </c>
      <c r="AQ264" s="293">
        <f>+AL264*AM264+AN264</f>
        <v>99210</v>
      </c>
      <c r="AR264" s="290">
        <f t="shared" si="263"/>
        <v>1302627.3</v>
      </c>
    </row>
    <row r="265" spans="1:44" ht="17.25" x14ac:dyDescent="0.25">
      <c r="A265" s="327">
        <v>7</v>
      </c>
      <c r="B265" s="819" t="s">
        <v>389</v>
      </c>
      <c r="C265" s="948" t="s">
        <v>586</v>
      </c>
      <c r="D265" s="331">
        <v>1</v>
      </c>
      <c r="E265" s="230">
        <v>1</v>
      </c>
      <c r="F265" s="230">
        <v>71429</v>
      </c>
      <c r="G265" s="230"/>
      <c r="H265" s="230"/>
      <c r="I265" s="230">
        <f t="shared" si="254"/>
        <v>71429</v>
      </c>
      <c r="J265" s="230">
        <f>+E265*F265+G265</f>
        <v>71429</v>
      </c>
      <c r="K265" s="290">
        <f t="shared" si="255"/>
        <v>937862.77</v>
      </c>
      <c r="L265" s="331"/>
      <c r="M265" s="332"/>
      <c r="N265" s="333"/>
      <c r="O265" s="226"/>
      <c r="P265" s="499"/>
      <c r="Q265" s="508"/>
      <c r="R265" s="293"/>
      <c r="S265" s="290"/>
      <c r="T265" s="657">
        <f t="shared" si="252"/>
        <v>937862.77</v>
      </c>
      <c r="U265" s="650">
        <v>1</v>
      </c>
      <c r="V265" s="230">
        <v>1</v>
      </c>
      <c r="W265" s="230">
        <v>71429</v>
      </c>
      <c r="X265" s="230"/>
      <c r="Y265" s="230"/>
      <c r="Z265" s="228">
        <f t="shared" si="256"/>
        <v>71429</v>
      </c>
      <c r="AA265" s="293">
        <f t="shared" si="257"/>
        <v>71429</v>
      </c>
      <c r="AB265" s="290">
        <f t="shared" si="253"/>
        <v>937862.77</v>
      </c>
      <c r="AC265" s="331">
        <v>1</v>
      </c>
      <c r="AD265" s="230">
        <v>1</v>
      </c>
      <c r="AE265" s="230">
        <v>71429</v>
      </c>
      <c r="AF265" s="230"/>
      <c r="AG265" s="230"/>
      <c r="AH265" s="228">
        <f t="shared" ref="AH265:AH276" si="267">AD265*AE265</f>
        <v>71429</v>
      </c>
      <c r="AI265" s="293">
        <f t="shared" ref="AI265" si="268">+AD265*AE265+AF265</f>
        <v>71429</v>
      </c>
      <c r="AJ265" s="290">
        <f t="shared" si="260"/>
        <v>937862.77</v>
      </c>
      <c r="AK265" s="331">
        <v>1</v>
      </c>
      <c r="AL265" s="230">
        <v>1</v>
      </c>
      <c r="AM265" s="230">
        <v>71429</v>
      </c>
      <c r="AN265" s="230"/>
      <c r="AO265" s="230"/>
      <c r="AP265" s="228">
        <f t="shared" ref="AP265:AP276" si="269">AL265*AM265</f>
        <v>71429</v>
      </c>
      <c r="AQ265" s="293">
        <f t="shared" ref="AQ265" si="270">+AL265*AM265+AN265</f>
        <v>71429</v>
      </c>
      <c r="AR265" s="290">
        <f t="shared" si="263"/>
        <v>937862.77</v>
      </c>
    </row>
    <row r="266" spans="1:44" ht="17.25" x14ac:dyDescent="0.25">
      <c r="A266" s="327">
        <v>8</v>
      </c>
      <c r="B266" s="819" t="s">
        <v>2037</v>
      </c>
      <c r="C266" s="948" t="s">
        <v>586</v>
      </c>
      <c r="D266" s="331">
        <v>1</v>
      </c>
      <c r="E266" s="230">
        <v>1</v>
      </c>
      <c r="F266" s="333">
        <v>76389</v>
      </c>
      <c r="G266" s="230"/>
      <c r="H266" s="230">
        <v>8000</v>
      </c>
      <c r="I266" s="230">
        <f t="shared" si="254"/>
        <v>76389</v>
      </c>
      <c r="J266" s="230">
        <f>+E266*F266+G266+8000</f>
        <v>84389</v>
      </c>
      <c r="K266" s="290">
        <f t="shared" si="255"/>
        <v>1108027.57</v>
      </c>
      <c r="L266" s="331"/>
      <c r="M266" s="332"/>
      <c r="N266" s="333"/>
      <c r="O266" s="226"/>
      <c r="P266" s="499"/>
      <c r="Q266" s="508"/>
      <c r="R266" s="293"/>
      <c r="S266" s="290"/>
      <c r="T266" s="657">
        <f t="shared" si="252"/>
        <v>1108027.57</v>
      </c>
      <c r="U266" s="650">
        <v>1</v>
      </c>
      <c r="V266" s="230">
        <v>1</v>
      </c>
      <c r="W266" s="333">
        <v>76389</v>
      </c>
      <c r="X266" s="230"/>
      <c r="Y266" s="230">
        <v>8000</v>
      </c>
      <c r="Z266" s="228">
        <f t="shared" si="256"/>
        <v>76389</v>
      </c>
      <c r="AA266" s="293">
        <f>+V266*W266+X266+8000</f>
        <v>84389</v>
      </c>
      <c r="AB266" s="290">
        <f t="shared" si="253"/>
        <v>1108027.57</v>
      </c>
      <c r="AC266" s="331">
        <v>1</v>
      </c>
      <c r="AD266" s="230">
        <v>1</v>
      </c>
      <c r="AE266" s="333">
        <v>76389</v>
      </c>
      <c r="AF266" s="230"/>
      <c r="AG266" s="230">
        <v>8000</v>
      </c>
      <c r="AH266" s="228">
        <f t="shared" si="267"/>
        <v>76389</v>
      </c>
      <c r="AI266" s="293">
        <f>+AD266*AE266+AF266+8000</f>
        <v>84389</v>
      </c>
      <c r="AJ266" s="290">
        <f t="shared" si="260"/>
        <v>1108027.57</v>
      </c>
      <c r="AK266" s="331">
        <v>1</v>
      </c>
      <c r="AL266" s="230">
        <v>1</v>
      </c>
      <c r="AM266" s="333">
        <v>76389</v>
      </c>
      <c r="AN266" s="230"/>
      <c r="AO266" s="230">
        <v>8000</v>
      </c>
      <c r="AP266" s="228">
        <f t="shared" si="269"/>
        <v>76389</v>
      </c>
      <c r="AQ266" s="293">
        <f>+AL266*AM266+AN266+8000</f>
        <v>84389</v>
      </c>
      <c r="AR266" s="290">
        <f t="shared" si="263"/>
        <v>1108027.57</v>
      </c>
    </row>
    <row r="267" spans="1:44" ht="17.25" x14ac:dyDescent="0.25">
      <c r="A267" s="327">
        <v>9</v>
      </c>
      <c r="B267" s="819" t="s">
        <v>390</v>
      </c>
      <c r="C267" s="948" t="s">
        <v>586</v>
      </c>
      <c r="D267" s="331">
        <v>1</v>
      </c>
      <c r="E267" s="230">
        <v>1</v>
      </c>
      <c r="F267" s="333">
        <v>76389</v>
      </c>
      <c r="G267" s="230"/>
      <c r="H267" s="230"/>
      <c r="I267" s="230">
        <f t="shared" si="254"/>
        <v>76389</v>
      </c>
      <c r="J267" s="230">
        <f t="shared" ref="J267:J272" si="271">+E267*F267+G267</f>
        <v>76389</v>
      </c>
      <c r="K267" s="290">
        <f t="shared" si="255"/>
        <v>1002987.5700000001</v>
      </c>
      <c r="L267" s="331"/>
      <c r="M267" s="332"/>
      <c r="N267" s="333"/>
      <c r="O267" s="226"/>
      <c r="P267" s="499"/>
      <c r="Q267" s="508"/>
      <c r="R267" s="293"/>
      <c r="S267" s="290"/>
      <c r="T267" s="657">
        <f t="shared" si="252"/>
        <v>1002987.5700000001</v>
      </c>
      <c r="U267" s="650">
        <v>1</v>
      </c>
      <c r="V267" s="230">
        <v>1</v>
      </c>
      <c r="W267" s="333">
        <v>76389</v>
      </c>
      <c r="X267" s="230"/>
      <c r="Y267" s="230"/>
      <c r="Z267" s="228">
        <f t="shared" si="256"/>
        <v>76389</v>
      </c>
      <c r="AA267" s="293">
        <f t="shared" si="257"/>
        <v>76389</v>
      </c>
      <c r="AB267" s="290">
        <f t="shared" si="253"/>
        <v>1002987.5700000001</v>
      </c>
      <c r="AC267" s="331">
        <v>1</v>
      </c>
      <c r="AD267" s="230">
        <v>1</v>
      </c>
      <c r="AE267" s="333">
        <v>76389</v>
      </c>
      <c r="AF267" s="230"/>
      <c r="AG267" s="230"/>
      <c r="AH267" s="228">
        <f t="shared" si="267"/>
        <v>76389</v>
      </c>
      <c r="AI267" s="293">
        <f t="shared" ref="AI267:AI272" si="272">+AD267*AE267+AF267</f>
        <v>76389</v>
      </c>
      <c r="AJ267" s="290">
        <f t="shared" si="260"/>
        <v>1002987.5700000001</v>
      </c>
      <c r="AK267" s="331">
        <v>1</v>
      </c>
      <c r="AL267" s="230">
        <v>1</v>
      </c>
      <c r="AM267" s="333">
        <v>76389</v>
      </c>
      <c r="AN267" s="230"/>
      <c r="AO267" s="230"/>
      <c r="AP267" s="228">
        <f t="shared" si="269"/>
        <v>76389</v>
      </c>
      <c r="AQ267" s="293">
        <f t="shared" ref="AQ267:AQ272" si="273">+AL267*AM267+AN267</f>
        <v>76389</v>
      </c>
      <c r="AR267" s="290">
        <f t="shared" si="263"/>
        <v>1002987.5700000001</v>
      </c>
    </row>
    <row r="268" spans="1:44" ht="17.25" x14ac:dyDescent="0.25">
      <c r="A268" s="327">
        <v>10</v>
      </c>
      <c r="B268" s="819" t="s">
        <v>71</v>
      </c>
      <c r="C268" s="948" t="s">
        <v>586</v>
      </c>
      <c r="D268" s="331">
        <v>1</v>
      </c>
      <c r="E268" s="230">
        <v>1</v>
      </c>
      <c r="F268" s="230">
        <v>71429</v>
      </c>
      <c r="G268" s="230"/>
      <c r="H268" s="230"/>
      <c r="I268" s="230">
        <f t="shared" si="254"/>
        <v>71429</v>
      </c>
      <c r="J268" s="230">
        <f t="shared" si="271"/>
        <v>71429</v>
      </c>
      <c r="K268" s="290">
        <f t="shared" si="255"/>
        <v>937862.77</v>
      </c>
      <c r="L268" s="331"/>
      <c r="M268" s="332"/>
      <c r="N268" s="333"/>
      <c r="O268" s="226"/>
      <c r="P268" s="499"/>
      <c r="Q268" s="508"/>
      <c r="R268" s="293"/>
      <c r="S268" s="290"/>
      <c r="T268" s="657">
        <f t="shared" si="252"/>
        <v>937862.77</v>
      </c>
      <c r="U268" s="650">
        <v>1</v>
      </c>
      <c r="V268" s="230">
        <v>1</v>
      </c>
      <c r="W268" s="230">
        <v>71429</v>
      </c>
      <c r="X268" s="230"/>
      <c r="Y268" s="230"/>
      <c r="Z268" s="228">
        <f t="shared" si="256"/>
        <v>71429</v>
      </c>
      <c r="AA268" s="293">
        <f t="shared" si="257"/>
        <v>71429</v>
      </c>
      <c r="AB268" s="290">
        <f t="shared" si="253"/>
        <v>937862.77</v>
      </c>
      <c r="AC268" s="331">
        <v>1</v>
      </c>
      <c r="AD268" s="230">
        <v>1</v>
      </c>
      <c r="AE268" s="230">
        <v>71429</v>
      </c>
      <c r="AF268" s="230"/>
      <c r="AG268" s="230"/>
      <c r="AH268" s="228">
        <f t="shared" si="267"/>
        <v>71429</v>
      </c>
      <c r="AI268" s="293">
        <f t="shared" si="272"/>
        <v>71429</v>
      </c>
      <c r="AJ268" s="290">
        <f t="shared" si="260"/>
        <v>937862.77</v>
      </c>
      <c r="AK268" s="331">
        <v>1</v>
      </c>
      <c r="AL268" s="230">
        <v>1</v>
      </c>
      <c r="AM268" s="230">
        <v>71429</v>
      </c>
      <c r="AN268" s="230"/>
      <c r="AO268" s="230"/>
      <c r="AP268" s="228">
        <f t="shared" si="269"/>
        <v>71429</v>
      </c>
      <c r="AQ268" s="293">
        <f t="shared" si="273"/>
        <v>71429</v>
      </c>
      <c r="AR268" s="290">
        <f t="shared" si="263"/>
        <v>937862.77</v>
      </c>
    </row>
    <row r="269" spans="1:44" ht="17.25" x14ac:dyDescent="0.25">
      <c r="A269" s="327">
        <v>11</v>
      </c>
      <c r="B269" s="819" t="s">
        <v>393</v>
      </c>
      <c r="C269" s="948" t="s">
        <v>581</v>
      </c>
      <c r="D269" s="331">
        <v>1</v>
      </c>
      <c r="E269" s="230">
        <v>1</v>
      </c>
      <c r="F269" s="230">
        <v>71429</v>
      </c>
      <c r="G269" s="230"/>
      <c r="H269" s="230"/>
      <c r="I269" s="230">
        <f t="shared" si="254"/>
        <v>71429</v>
      </c>
      <c r="J269" s="230">
        <f t="shared" si="271"/>
        <v>71429</v>
      </c>
      <c r="K269" s="290">
        <f t="shared" si="255"/>
        <v>937862.77</v>
      </c>
      <c r="L269" s="331"/>
      <c r="M269" s="332"/>
      <c r="N269" s="333"/>
      <c r="O269" s="226"/>
      <c r="P269" s="499"/>
      <c r="Q269" s="508"/>
      <c r="R269" s="293"/>
      <c r="S269" s="290"/>
      <c r="T269" s="657">
        <f t="shared" si="252"/>
        <v>937862.77</v>
      </c>
      <c r="U269" s="650">
        <v>1</v>
      </c>
      <c r="V269" s="230">
        <v>1</v>
      </c>
      <c r="W269" s="230">
        <v>71429</v>
      </c>
      <c r="X269" s="230"/>
      <c r="Y269" s="230"/>
      <c r="Z269" s="228">
        <f t="shared" si="256"/>
        <v>71429</v>
      </c>
      <c r="AA269" s="293">
        <f t="shared" si="257"/>
        <v>71429</v>
      </c>
      <c r="AB269" s="290">
        <f t="shared" si="253"/>
        <v>937862.77</v>
      </c>
      <c r="AC269" s="331">
        <v>1</v>
      </c>
      <c r="AD269" s="230">
        <v>1</v>
      </c>
      <c r="AE269" s="230">
        <v>71429</v>
      </c>
      <c r="AF269" s="230"/>
      <c r="AG269" s="230"/>
      <c r="AH269" s="228">
        <f t="shared" si="267"/>
        <v>71429</v>
      </c>
      <c r="AI269" s="293">
        <f t="shared" si="272"/>
        <v>71429</v>
      </c>
      <c r="AJ269" s="290">
        <f t="shared" si="260"/>
        <v>937862.77</v>
      </c>
      <c r="AK269" s="331">
        <v>1</v>
      </c>
      <c r="AL269" s="230">
        <v>1</v>
      </c>
      <c r="AM269" s="230">
        <v>71429</v>
      </c>
      <c r="AN269" s="230"/>
      <c r="AO269" s="230"/>
      <c r="AP269" s="228">
        <f t="shared" si="269"/>
        <v>71429</v>
      </c>
      <c r="AQ269" s="293">
        <f t="shared" si="273"/>
        <v>71429</v>
      </c>
      <c r="AR269" s="290">
        <f t="shared" si="263"/>
        <v>937862.77</v>
      </c>
    </row>
    <row r="270" spans="1:44" ht="17.25" x14ac:dyDescent="0.25">
      <c r="A270" s="327">
        <v>12</v>
      </c>
      <c r="B270" s="819" t="s">
        <v>395</v>
      </c>
      <c r="C270" s="948" t="s">
        <v>581</v>
      </c>
      <c r="D270" s="331">
        <v>1</v>
      </c>
      <c r="E270" s="230">
        <v>1</v>
      </c>
      <c r="F270" s="230">
        <v>71429</v>
      </c>
      <c r="G270" s="230"/>
      <c r="H270" s="230"/>
      <c r="I270" s="230">
        <f t="shared" si="254"/>
        <v>71429</v>
      </c>
      <c r="J270" s="230">
        <f t="shared" si="271"/>
        <v>71429</v>
      </c>
      <c r="K270" s="290">
        <f t="shared" si="255"/>
        <v>937862.77</v>
      </c>
      <c r="L270" s="331"/>
      <c r="M270" s="332"/>
      <c r="N270" s="333"/>
      <c r="O270" s="226"/>
      <c r="P270" s="499"/>
      <c r="Q270" s="508"/>
      <c r="R270" s="293"/>
      <c r="S270" s="290"/>
      <c r="T270" s="657">
        <f t="shared" si="252"/>
        <v>937862.77</v>
      </c>
      <c r="U270" s="650">
        <v>1</v>
      </c>
      <c r="V270" s="230">
        <v>1</v>
      </c>
      <c r="W270" s="230">
        <v>71429</v>
      </c>
      <c r="X270" s="230"/>
      <c r="Y270" s="230"/>
      <c r="Z270" s="228">
        <f t="shared" si="256"/>
        <v>71429</v>
      </c>
      <c r="AA270" s="293">
        <f t="shared" si="257"/>
        <v>71429</v>
      </c>
      <c r="AB270" s="290">
        <f t="shared" si="253"/>
        <v>937862.77</v>
      </c>
      <c r="AC270" s="331">
        <v>1</v>
      </c>
      <c r="AD270" s="230">
        <v>1</v>
      </c>
      <c r="AE270" s="230">
        <v>71429</v>
      </c>
      <c r="AF270" s="230"/>
      <c r="AG270" s="230"/>
      <c r="AH270" s="228">
        <f t="shared" si="267"/>
        <v>71429</v>
      </c>
      <c r="AI270" s="293">
        <f t="shared" si="272"/>
        <v>71429</v>
      </c>
      <c r="AJ270" s="290">
        <f t="shared" si="260"/>
        <v>937862.77</v>
      </c>
      <c r="AK270" s="331">
        <v>1</v>
      </c>
      <c r="AL270" s="230">
        <v>1</v>
      </c>
      <c r="AM270" s="230">
        <v>71429</v>
      </c>
      <c r="AN270" s="230"/>
      <c r="AO270" s="230"/>
      <c r="AP270" s="228">
        <f t="shared" si="269"/>
        <v>71429</v>
      </c>
      <c r="AQ270" s="293">
        <f t="shared" si="273"/>
        <v>71429</v>
      </c>
      <c r="AR270" s="290">
        <f t="shared" si="263"/>
        <v>937862.77</v>
      </c>
    </row>
    <row r="271" spans="1:44" ht="17.25" x14ac:dyDescent="0.25">
      <c r="A271" s="327">
        <v>13</v>
      </c>
      <c r="B271" s="819" t="s">
        <v>394</v>
      </c>
      <c r="C271" s="948" t="s">
        <v>581</v>
      </c>
      <c r="D271" s="331">
        <v>1</v>
      </c>
      <c r="E271" s="230">
        <v>1</v>
      </c>
      <c r="F271" s="230">
        <v>71429</v>
      </c>
      <c r="G271" s="230"/>
      <c r="H271" s="230"/>
      <c r="I271" s="230">
        <f t="shared" si="254"/>
        <v>71429</v>
      </c>
      <c r="J271" s="230">
        <f t="shared" si="271"/>
        <v>71429</v>
      </c>
      <c r="K271" s="290">
        <f t="shared" si="255"/>
        <v>937862.77</v>
      </c>
      <c r="L271" s="331"/>
      <c r="M271" s="332"/>
      <c r="N271" s="333"/>
      <c r="O271" s="226"/>
      <c r="P271" s="499"/>
      <c r="Q271" s="508"/>
      <c r="R271" s="293"/>
      <c r="S271" s="290"/>
      <c r="T271" s="657">
        <f t="shared" si="252"/>
        <v>937862.77</v>
      </c>
      <c r="U271" s="650">
        <v>1</v>
      </c>
      <c r="V271" s="230">
        <v>1</v>
      </c>
      <c r="W271" s="230">
        <v>71429</v>
      </c>
      <c r="X271" s="230"/>
      <c r="Y271" s="230"/>
      <c r="Z271" s="228">
        <f t="shared" si="256"/>
        <v>71429</v>
      </c>
      <c r="AA271" s="293">
        <f t="shared" si="257"/>
        <v>71429</v>
      </c>
      <c r="AB271" s="290">
        <f t="shared" si="253"/>
        <v>937862.77</v>
      </c>
      <c r="AC271" s="331">
        <v>1</v>
      </c>
      <c r="AD271" s="230">
        <v>1</v>
      </c>
      <c r="AE271" s="230">
        <v>71429</v>
      </c>
      <c r="AF271" s="230"/>
      <c r="AG271" s="230"/>
      <c r="AH271" s="228">
        <f t="shared" si="267"/>
        <v>71429</v>
      </c>
      <c r="AI271" s="293">
        <f t="shared" si="272"/>
        <v>71429</v>
      </c>
      <c r="AJ271" s="290">
        <f t="shared" si="260"/>
        <v>937862.77</v>
      </c>
      <c r="AK271" s="331">
        <v>1</v>
      </c>
      <c r="AL271" s="230">
        <v>1</v>
      </c>
      <c r="AM271" s="230">
        <v>71429</v>
      </c>
      <c r="AN271" s="230"/>
      <c r="AO271" s="230"/>
      <c r="AP271" s="228">
        <f t="shared" si="269"/>
        <v>71429</v>
      </c>
      <c r="AQ271" s="293">
        <f t="shared" si="273"/>
        <v>71429</v>
      </c>
      <c r="AR271" s="290">
        <f t="shared" si="263"/>
        <v>937862.77</v>
      </c>
    </row>
    <row r="272" spans="1:44" ht="17.25" x14ac:dyDescent="0.25">
      <c r="A272" s="327">
        <v>14</v>
      </c>
      <c r="B272" s="819" t="s">
        <v>399</v>
      </c>
      <c r="C272" s="948" t="s">
        <v>581</v>
      </c>
      <c r="D272" s="331">
        <v>1</v>
      </c>
      <c r="E272" s="230">
        <v>1</v>
      </c>
      <c r="F272" s="333">
        <v>76389</v>
      </c>
      <c r="G272" s="230"/>
      <c r="H272" s="230"/>
      <c r="I272" s="230">
        <f t="shared" si="254"/>
        <v>76389</v>
      </c>
      <c r="J272" s="230">
        <f t="shared" si="271"/>
        <v>76389</v>
      </c>
      <c r="K272" s="290">
        <f t="shared" si="255"/>
        <v>1002987.5700000001</v>
      </c>
      <c r="L272" s="331"/>
      <c r="M272" s="332"/>
      <c r="N272" s="333"/>
      <c r="O272" s="226"/>
      <c r="P272" s="499"/>
      <c r="Q272" s="508"/>
      <c r="R272" s="293"/>
      <c r="S272" s="290"/>
      <c r="T272" s="657">
        <f t="shared" si="252"/>
        <v>1002987.5700000001</v>
      </c>
      <c r="U272" s="650">
        <v>1</v>
      </c>
      <c r="V272" s="230">
        <v>1</v>
      </c>
      <c r="W272" s="333">
        <v>76389</v>
      </c>
      <c r="X272" s="230"/>
      <c r="Y272" s="230"/>
      <c r="Z272" s="228">
        <f t="shared" si="256"/>
        <v>76389</v>
      </c>
      <c r="AA272" s="293">
        <f t="shared" si="257"/>
        <v>76389</v>
      </c>
      <c r="AB272" s="290">
        <f t="shared" si="253"/>
        <v>1002987.5700000001</v>
      </c>
      <c r="AC272" s="331">
        <v>1</v>
      </c>
      <c r="AD272" s="230">
        <v>1</v>
      </c>
      <c r="AE272" s="333">
        <v>76389</v>
      </c>
      <c r="AF272" s="230"/>
      <c r="AG272" s="230"/>
      <c r="AH272" s="228">
        <f t="shared" si="267"/>
        <v>76389</v>
      </c>
      <c r="AI272" s="293">
        <f t="shared" si="272"/>
        <v>76389</v>
      </c>
      <c r="AJ272" s="290">
        <f t="shared" si="260"/>
        <v>1002987.5700000001</v>
      </c>
      <c r="AK272" s="331">
        <v>1</v>
      </c>
      <c r="AL272" s="230">
        <v>1</v>
      </c>
      <c r="AM272" s="333">
        <v>76389</v>
      </c>
      <c r="AN272" s="230"/>
      <c r="AO272" s="230"/>
      <c r="AP272" s="228">
        <f t="shared" si="269"/>
        <v>76389</v>
      </c>
      <c r="AQ272" s="293">
        <f t="shared" si="273"/>
        <v>76389</v>
      </c>
      <c r="AR272" s="290">
        <f t="shared" si="263"/>
        <v>1002987.5700000001</v>
      </c>
    </row>
    <row r="273" spans="1:44" ht="17.25" x14ac:dyDescent="0.25">
      <c r="A273" s="327">
        <v>15</v>
      </c>
      <c r="B273" s="819" t="s">
        <v>396</v>
      </c>
      <c r="C273" s="948" t="s">
        <v>581</v>
      </c>
      <c r="D273" s="331">
        <v>1</v>
      </c>
      <c r="E273" s="230">
        <v>1</v>
      </c>
      <c r="F273" s="230">
        <v>71429</v>
      </c>
      <c r="G273" s="230"/>
      <c r="H273" s="230">
        <v>8000</v>
      </c>
      <c r="I273" s="230">
        <f t="shared" si="254"/>
        <v>71429</v>
      </c>
      <c r="J273" s="230">
        <f>+E273*F273+G273+8000</f>
        <v>79429</v>
      </c>
      <c r="K273" s="290">
        <f t="shared" si="255"/>
        <v>1042902.77</v>
      </c>
      <c r="L273" s="331"/>
      <c r="M273" s="332"/>
      <c r="N273" s="333"/>
      <c r="O273" s="226"/>
      <c r="P273" s="499"/>
      <c r="Q273" s="508"/>
      <c r="R273" s="293"/>
      <c r="S273" s="290"/>
      <c r="T273" s="657">
        <f t="shared" si="252"/>
        <v>1042902.77</v>
      </c>
      <c r="U273" s="650">
        <v>1</v>
      </c>
      <c r="V273" s="230">
        <v>1</v>
      </c>
      <c r="W273" s="230">
        <v>71429</v>
      </c>
      <c r="X273" s="230"/>
      <c r="Y273" s="230">
        <v>8000</v>
      </c>
      <c r="Z273" s="228">
        <f t="shared" si="256"/>
        <v>71429</v>
      </c>
      <c r="AA273" s="293">
        <f>+V273*W273+X273+8000</f>
        <v>79429</v>
      </c>
      <c r="AB273" s="290">
        <f t="shared" si="253"/>
        <v>1042902.77</v>
      </c>
      <c r="AC273" s="331">
        <v>1</v>
      </c>
      <c r="AD273" s="230">
        <v>1</v>
      </c>
      <c r="AE273" s="230">
        <v>71429</v>
      </c>
      <c r="AF273" s="230"/>
      <c r="AG273" s="230">
        <v>8000</v>
      </c>
      <c r="AH273" s="228">
        <f t="shared" si="267"/>
        <v>71429</v>
      </c>
      <c r="AI273" s="293">
        <f>+AD273*AE273+AF273+8000</f>
        <v>79429</v>
      </c>
      <c r="AJ273" s="290">
        <f t="shared" si="260"/>
        <v>1042902.77</v>
      </c>
      <c r="AK273" s="331">
        <v>1</v>
      </c>
      <c r="AL273" s="230">
        <v>1</v>
      </c>
      <c r="AM273" s="230">
        <v>71429</v>
      </c>
      <c r="AN273" s="230"/>
      <c r="AO273" s="230">
        <v>8000</v>
      </c>
      <c r="AP273" s="228">
        <f t="shared" si="269"/>
        <v>71429</v>
      </c>
      <c r="AQ273" s="293">
        <f>+AL273*AM273+AN273+8000</f>
        <v>79429</v>
      </c>
      <c r="AR273" s="290">
        <f t="shared" si="263"/>
        <v>1042902.77</v>
      </c>
    </row>
    <row r="274" spans="1:44" ht="17.25" x14ac:dyDescent="0.25">
      <c r="A274" s="327">
        <v>16</v>
      </c>
      <c r="B274" s="819" t="s">
        <v>397</v>
      </c>
      <c r="C274" s="948" t="s">
        <v>581</v>
      </c>
      <c r="D274" s="331">
        <v>1</v>
      </c>
      <c r="E274" s="230">
        <v>1</v>
      </c>
      <c r="F274" s="230">
        <v>71429</v>
      </c>
      <c r="G274" s="230"/>
      <c r="H274" s="230">
        <v>8000</v>
      </c>
      <c r="I274" s="230">
        <f t="shared" si="254"/>
        <v>71429</v>
      </c>
      <c r="J274" s="230">
        <f>+E274*F274+G274+8000</f>
        <v>79429</v>
      </c>
      <c r="K274" s="290">
        <f t="shared" si="255"/>
        <v>1042902.77</v>
      </c>
      <c r="L274" s="331"/>
      <c r="M274" s="332"/>
      <c r="N274" s="333"/>
      <c r="O274" s="226"/>
      <c r="P274" s="499"/>
      <c r="Q274" s="508"/>
      <c r="R274" s="293"/>
      <c r="S274" s="290"/>
      <c r="T274" s="657">
        <f t="shared" si="252"/>
        <v>1042902.77</v>
      </c>
      <c r="U274" s="650">
        <v>1</v>
      </c>
      <c r="V274" s="230">
        <v>1</v>
      </c>
      <c r="W274" s="230">
        <v>71429</v>
      </c>
      <c r="X274" s="230"/>
      <c r="Y274" s="230">
        <v>8000</v>
      </c>
      <c r="Z274" s="228">
        <f t="shared" si="256"/>
        <v>71429</v>
      </c>
      <c r="AA274" s="293">
        <f>+V274*W274+X274+8000</f>
        <v>79429</v>
      </c>
      <c r="AB274" s="290">
        <f t="shared" si="253"/>
        <v>1042902.77</v>
      </c>
      <c r="AC274" s="331">
        <v>1</v>
      </c>
      <c r="AD274" s="230">
        <v>1</v>
      </c>
      <c r="AE274" s="230">
        <v>71429</v>
      </c>
      <c r="AF274" s="230"/>
      <c r="AG274" s="230">
        <v>8000</v>
      </c>
      <c r="AH274" s="228">
        <f t="shared" si="267"/>
        <v>71429</v>
      </c>
      <c r="AI274" s="293">
        <f>+AD274*AE274+AF274+8000</f>
        <v>79429</v>
      </c>
      <c r="AJ274" s="290">
        <f t="shared" si="260"/>
        <v>1042902.77</v>
      </c>
      <c r="AK274" s="331">
        <v>1</v>
      </c>
      <c r="AL274" s="230">
        <v>1</v>
      </c>
      <c r="AM274" s="230">
        <v>71429</v>
      </c>
      <c r="AN274" s="230"/>
      <c r="AO274" s="230">
        <v>8000</v>
      </c>
      <c r="AP274" s="228">
        <f t="shared" si="269"/>
        <v>71429</v>
      </c>
      <c r="AQ274" s="293">
        <f>+AL274*AM274+AN274+8000</f>
        <v>79429</v>
      </c>
      <c r="AR274" s="290">
        <f t="shared" si="263"/>
        <v>1042902.77</v>
      </c>
    </row>
    <row r="275" spans="1:44" ht="17.25" x14ac:dyDescent="0.25">
      <c r="A275" s="327">
        <v>17</v>
      </c>
      <c r="B275" s="819" t="s">
        <v>398</v>
      </c>
      <c r="C275" s="948" t="s">
        <v>581</v>
      </c>
      <c r="D275" s="331">
        <v>1</v>
      </c>
      <c r="E275" s="230">
        <v>1</v>
      </c>
      <c r="F275" s="230">
        <v>71429</v>
      </c>
      <c r="G275" s="230"/>
      <c r="H275" s="230"/>
      <c r="I275" s="230">
        <f t="shared" si="254"/>
        <v>71429</v>
      </c>
      <c r="J275" s="230">
        <f t="shared" ref="J275:J280" si="274">+E275*F275+G275</f>
        <v>71429</v>
      </c>
      <c r="K275" s="290">
        <f t="shared" si="255"/>
        <v>937862.77</v>
      </c>
      <c r="L275" s="331"/>
      <c r="M275" s="332"/>
      <c r="N275" s="333"/>
      <c r="O275" s="226"/>
      <c r="P275" s="499"/>
      <c r="Q275" s="508"/>
      <c r="R275" s="293"/>
      <c r="S275" s="290"/>
      <c r="T275" s="657">
        <f t="shared" si="252"/>
        <v>937862.77</v>
      </c>
      <c r="U275" s="650">
        <v>1</v>
      </c>
      <c r="V275" s="230">
        <v>1</v>
      </c>
      <c r="W275" s="230">
        <v>71429</v>
      </c>
      <c r="X275" s="230"/>
      <c r="Y275" s="230"/>
      <c r="Z275" s="228">
        <f t="shared" si="256"/>
        <v>71429</v>
      </c>
      <c r="AA275" s="293">
        <f t="shared" si="257"/>
        <v>71429</v>
      </c>
      <c r="AB275" s="290">
        <f t="shared" si="253"/>
        <v>937862.77</v>
      </c>
      <c r="AC275" s="331">
        <v>1</v>
      </c>
      <c r="AD275" s="230">
        <v>1</v>
      </c>
      <c r="AE275" s="230">
        <v>71429</v>
      </c>
      <c r="AF275" s="230"/>
      <c r="AG275" s="230"/>
      <c r="AH275" s="228">
        <f t="shared" si="267"/>
        <v>71429</v>
      </c>
      <c r="AI275" s="293">
        <f t="shared" ref="AI275:AI280" si="275">+AD275*AE275+AF275</f>
        <v>71429</v>
      </c>
      <c r="AJ275" s="290">
        <f t="shared" si="260"/>
        <v>937862.77</v>
      </c>
      <c r="AK275" s="331">
        <v>1</v>
      </c>
      <c r="AL275" s="230">
        <v>1</v>
      </c>
      <c r="AM275" s="230">
        <v>71429</v>
      </c>
      <c r="AN275" s="230"/>
      <c r="AO275" s="230"/>
      <c r="AP275" s="228">
        <f t="shared" si="269"/>
        <v>71429</v>
      </c>
      <c r="AQ275" s="293">
        <f t="shared" ref="AQ275:AQ280" si="276">+AL275*AM275+AN275</f>
        <v>71429</v>
      </c>
      <c r="AR275" s="290">
        <f t="shared" si="263"/>
        <v>937862.77</v>
      </c>
    </row>
    <row r="276" spans="1:44" ht="17.25" x14ac:dyDescent="0.25">
      <c r="A276" s="327">
        <v>18</v>
      </c>
      <c r="B276" s="819" t="s">
        <v>1121</v>
      </c>
      <c r="C276" s="948" t="s">
        <v>581</v>
      </c>
      <c r="D276" s="331">
        <v>1</v>
      </c>
      <c r="E276" s="230">
        <v>1</v>
      </c>
      <c r="F276" s="333">
        <v>76389</v>
      </c>
      <c r="G276" s="230"/>
      <c r="H276" s="230"/>
      <c r="I276" s="230">
        <f t="shared" si="254"/>
        <v>76389</v>
      </c>
      <c r="J276" s="230">
        <f t="shared" si="274"/>
        <v>76389</v>
      </c>
      <c r="K276" s="290">
        <f t="shared" si="255"/>
        <v>1002987.5700000001</v>
      </c>
      <c r="L276" s="331"/>
      <c r="M276" s="332"/>
      <c r="N276" s="333"/>
      <c r="O276" s="226"/>
      <c r="P276" s="499"/>
      <c r="Q276" s="508"/>
      <c r="R276" s="293"/>
      <c r="S276" s="290"/>
      <c r="T276" s="657">
        <f t="shared" si="252"/>
        <v>1002987.5700000001</v>
      </c>
      <c r="U276" s="650">
        <v>1</v>
      </c>
      <c r="V276" s="230">
        <v>1</v>
      </c>
      <c r="W276" s="333">
        <v>76389</v>
      </c>
      <c r="X276" s="230"/>
      <c r="Y276" s="230"/>
      <c r="Z276" s="228">
        <f t="shared" si="256"/>
        <v>76389</v>
      </c>
      <c r="AA276" s="293">
        <f t="shared" si="257"/>
        <v>76389</v>
      </c>
      <c r="AB276" s="290">
        <f t="shared" si="253"/>
        <v>1002987.5700000001</v>
      </c>
      <c r="AC276" s="331">
        <v>1</v>
      </c>
      <c r="AD276" s="230">
        <v>1</v>
      </c>
      <c r="AE276" s="333">
        <v>76389</v>
      </c>
      <c r="AF276" s="230"/>
      <c r="AG276" s="230"/>
      <c r="AH276" s="228">
        <f t="shared" si="267"/>
        <v>76389</v>
      </c>
      <c r="AI276" s="293">
        <f t="shared" si="275"/>
        <v>76389</v>
      </c>
      <c r="AJ276" s="290">
        <f t="shared" si="260"/>
        <v>1002987.5700000001</v>
      </c>
      <c r="AK276" s="331">
        <v>1</v>
      </c>
      <c r="AL276" s="230">
        <v>1</v>
      </c>
      <c r="AM276" s="333">
        <v>76389</v>
      </c>
      <c r="AN276" s="230"/>
      <c r="AO276" s="230"/>
      <c r="AP276" s="228">
        <f t="shared" si="269"/>
        <v>76389</v>
      </c>
      <c r="AQ276" s="293">
        <f t="shared" si="276"/>
        <v>76389</v>
      </c>
      <c r="AR276" s="290">
        <f t="shared" si="263"/>
        <v>1002987.5700000001</v>
      </c>
    </row>
    <row r="277" spans="1:44" ht="17.25" x14ac:dyDescent="0.25">
      <c r="A277" s="327">
        <v>19</v>
      </c>
      <c r="B277" s="819" t="s">
        <v>1122</v>
      </c>
      <c r="C277" s="945" t="s">
        <v>910</v>
      </c>
      <c r="D277" s="331">
        <v>1</v>
      </c>
      <c r="E277" s="230">
        <v>1.4</v>
      </c>
      <c r="F277" s="230">
        <v>66140</v>
      </c>
      <c r="G277" s="230"/>
      <c r="H277" s="230"/>
      <c r="I277" s="230">
        <f t="shared" si="254"/>
        <v>92596</v>
      </c>
      <c r="J277" s="230">
        <f t="shared" si="274"/>
        <v>92596</v>
      </c>
      <c r="K277" s="290">
        <f t="shared" si="255"/>
        <v>1215785.48</v>
      </c>
      <c r="L277" s="331"/>
      <c r="M277" s="332"/>
      <c r="N277" s="333"/>
      <c r="O277" s="226"/>
      <c r="P277" s="499"/>
      <c r="Q277" s="508"/>
      <c r="R277" s="293"/>
      <c r="S277" s="290"/>
      <c r="T277" s="657">
        <f t="shared" si="252"/>
        <v>1215785.48</v>
      </c>
      <c r="U277" s="650">
        <v>1</v>
      </c>
      <c r="V277" s="230">
        <v>1.4</v>
      </c>
      <c r="W277" s="230">
        <v>66140</v>
      </c>
      <c r="X277" s="230"/>
      <c r="Y277" s="230"/>
      <c r="Z277" s="230">
        <f t="shared" ref="Z277" si="277">W277*V277</f>
        <v>92596</v>
      </c>
      <c r="AA277" s="293">
        <f t="shared" si="257"/>
        <v>92596</v>
      </c>
      <c r="AB277" s="290">
        <f t="shared" si="253"/>
        <v>1215785.48</v>
      </c>
      <c r="AC277" s="331">
        <v>1</v>
      </c>
      <c r="AD277" s="230">
        <v>1.4</v>
      </c>
      <c r="AE277" s="230">
        <v>66140</v>
      </c>
      <c r="AF277" s="230"/>
      <c r="AG277" s="230"/>
      <c r="AH277" s="230">
        <f t="shared" ref="AH277" si="278">AE277*AD277</f>
        <v>92596</v>
      </c>
      <c r="AI277" s="293">
        <f t="shared" si="275"/>
        <v>92596</v>
      </c>
      <c r="AJ277" s="290">
        <f t="shared" si="260"/>
        <v>1215785.48</v>
      </c>
      <c r="AK277" s="331">
        <v>1</v>
      </c>
      <c r="AL277" s="230">
        <v>1.4</v>
      </c>
      <c r="AM277" s="230">
        <v>66140</v>
      </c>
      <c r="AN277" s="230"/>
      <c r="AO277" s="230"/>
      <c r="AP277" s="230">
        <f t="shared" ref="AP277" si="279">AM277*AL277</f>
        <v>92596</v>
      </c>
      <c r="AQ277" s="293">
        <f t="shared" si="276"/>
        <v>92596</v>
      </c>
      <c r="AR277" s="290">
        <f t="shared" si="263"/>
        <v>1215785.48</v>
      </c>
    </row>
    <row r="278" spans="1:44" ht="27" x14ac:dyDescent="0.25">
      <c r="A278" s="327">
        <v>20</v>
      </c>
      <c r="B278" s="819" t="s">
        <v>400</v>
      </c>
      <c r="C278" s="945" t="s">
        <v>2251</v>
      </c>
      <c r="D278" s="331">
        <v>1</v>
      </c>
      <c r="E278" s="230">
        <v>1</v>
      </c>
      <c r="F278" s="230">
        <v>71429</v>
      </c>
      <c r="G278" s="230"/>
      <c r="H278" s="230"/>
      <c r="I278" s="230">
        <f t="shared" si="254"/>
        <v>71429</v>
      </c>
      <c r="J278" s="230">
        <f t="shared" si="274"/>
        <v>71429</v>
      </c>
      <c r="K278" s="290">
        <f t="shared" si="255"/>
        <v>937862.77</v>
      </c>
      <c r="L278" s="331"/>
      <c r="M278" s="332"/>
      <c r="N278" s="333"/>
      <c r="O278" s="226"/>
      <c r="P278" s="499"/>
      <c r="Q278" s="508"/>
      <c r="R278" s="293"/>
      <c r="S278" s="290"/>
      <c r="T278" s="657">
        <f t="shared" si="252"/>
        <v>937862.77</v>
      </c>
      <c r="U278" s="650">
        <v>1</v>
      </c>
      <c r="V278" s="230">
        <v>1</v>
      </c>
      <c r="W278" s="230">
        <v>71429</v>
      </c>
      <c r="X278" s="230"/>
      <c r="Y278" s="230"/>
      <c r="Z278" s="228">
        <f t="shared" si="256"/>
        <v>71429</v>
      </c>
      <c r="AA278" s="293">
        <f t="shared" si="257"/>
        <v>71429</v>
      </c>
      <c r="AB278" s="290">
        <f t="shared" si="253"/>
        <v>937862.77</v>
      </c>
      <c r="AC278" s="331">
        <v>1</v>
      </c>
      <c r="AD278" s="230">
        <v>1</v>
      </c>
      <c r="AE278" s="230">
        <v>71429</v>
      </c>
      <c r="AF278" s="230"/>
      <c r="AG278" s="230"/>
      <c r="AH278" s="228">
        <f t="shared" ref="AH278:AH279" si="280">AD278*AE278</f>
        <v>71429</v>
      </c>
      <c r="AI278" s="293">
        <f t="shared" si="275"/>
        <v>71429</v>
      </c>
      <c r="AJ278" s="290">
        <f t="shared" si="260"/>
        <v>937862.77</v>
      </c>
      <c r="AK278" s="331">
        <v>1</v>
      </c>
      <c r="AL278" s="230">
        <v>1</v>
      </c>
      <c r="AM278" s="230">
        <v>71429</v>
      </c>
      <c r="AN278" s="230"/>
      <c r="AO278" s="230"/>
      <c r="AP278" s="228">
        <f t="shared" ref="AP278:AP279" si="281">AL278*AM278</f>
        <v>71429</v>
      </c>
      <c r="AQ278" s="293">
        <f t="shared" si="276"/>
        <v>71429</v>
      </c>
      <c r="AR278" s="290">
        <f t="shared" si="263"/>
        <v>937862.77</v>
      </c>
    </row>
    <row r="279" spans="1:44" ht="27" x14ac:dyDescent="0.25">
      <c r="A279" s="327">
        <v>21</v>
      </c>
      <c r="B279" s="819" t="s">
        <v>1123</v>
      </c>
      <c r="C279" s="945" t="s">
        <v>2251</v>
      </c>
      <c r="D279" s="331">
        <v>1</v>
      </c>
      <c r="E279" s="230">
        <v>1</v>
      </c>
      <c r="F279" s="230">
        <v>71429</v>
      </c>
      <c r="G279" s="230"/>
      <c r="H279" s="230"/>
      <c r="I279" s="230">
        <f t="shared" si="254"/>
        <v>71429</v>
      </c>
      <c r="J279" s="230">
        <f t="shared" si="274"/>
        <v>71429</v>
      </c>
      <c r="K279" s="290">
        <f t="shared" si="255"/>
        <v>937862.77</v>
      </c>
      <c r="L279" s="331"/>
      <c r="M279" s="332"/>
      <c r="N279" s="333"/>
      <c r="O279" s="226"/>
      <c r="P279" s="499"/>
      <c r="Q279" s="508"/>
      <c r="R279" s="293"/>
      <c r="S279" s="290"/>
      <c r="T279" s="657">
        <f t="shared" si="252"/>
        <v>937862.77</v>
      </c>
      <c r="U279" s="650">
        <v>1</v>
      </c>
      <c r="V279" s="230">
        <v>1</v>
      </c>
      <c r="W279" s="230">
        <v>71429</v>
      </c>
      <c r="X279" s="230"/>
      <c r="Y279" s="230"/>
      <c r="Z279" s="228">
        <f t="shared" si="256"/>
        <v>71429</v>
      </c>
      <c r="AA279" s="293">
        <f t="shared" si="257"/>
        <v>71429</v>
      </c>
      <c r="AB279" s="290">
        <f t="shared" si="253"/>
        <v>937862.77</v>
      </c>
      <c r="AC279" s="331">
        <v>1</v>
      </c>
      <c r="AD279" s="230">
        <v>1</v>
      </c>
      <c r="AE279" s="230">
        <v>71429</v>
      </c>
      <c r="AF279" s="230"/>
      <c r="AG279" s="230"/>
      <c r="AH279" s="228">
        <f t="shared" si="280"/>
        <v>71429</v>
      </c>
      <c r="AI279" s="293">
        <f t="shared" si="275"/>
        <v>71429</v>
      </c>
      <c r="AJ279" s="290">
        <f t="shared" si="260"/>
        <v>937862.77</v>
      </c>
      <c r="AK279" s="331">
        <v>1</v>
      </c>
      <c r="AL279" s="230">
        <v>1</v>
      </c>
      <c r="AM279" s="230">
        <v>71429</v>
      </c>
      <c r="AN279" s="230"/>
      <c r="AO279" s="230"/>
      <c r="AP279" s="228">
        <f t="shared" si="281"/>
        <v>71429</v>
      </c>
      <c r="AQ279" s="293">
        <f t="shared" si="276"/>
        <v>71429</v>
      </c>
      <c r="AR279" s="290">
        <f t="shared" si="263"/>
        <v>937862.77</v>
      </c>
    </row>
    <row r="280" spans="1:44" ht="27.75" thickBot="1" x14ac:dyDescent="0.3">
      <c r="A280" s="327">
        <v>22</v>
      </c>
      <c r="B280" s="819" t="s">
        <v>2038</v>
      </c>
      <c r="C280" s="948" t="s">
        <v>577</v>
      </c>
      <c r="D280" s="658">
        <v>1</v>
      </c>
      <c r="E280" s="659">
        <v>1.2</v>
      </c>
      <c r="F280" s="683">
        <v>66140</v>
      </c>
      <c r="G280" s="683"/>
      <c r="H280" s="683"/>
      <c r="I280" s="683">
        <f t="shared" si="254"/>
        <v>79368</v>
      </c>
      <c r="J280" s="683">
        <f t="shared" si="274"/>
        <v>79368</v>
      </c>
      <c r="K280" s="663">
        <f t="shared" si="255"/>
        <v>1042101.8400000001</v>
      </c>
      <c r="L280" s="658"/>
      <c r="M280" s="659"/>
      <c r="N280" s="660"/>
      <c r="O280" s="661"/>
      <c r="P280" s="684"/>
      <c r="Q280" s="682"/>
      <c r="R280" s="662"/>
      <c r="S280" s="663"/>
      <c r="T280" s="664">
        <f t="shared" si="252"/>
        <v>1042101.8400000001</v>
      </c>
      <c r="U280" s="337">
        <v>1</v>
      </c>
      <c r="V280" s="335">
        <v>1.2</v>
      </c>
      <c r="W280" s="672">
        <v>66140</v>
      </c>
      <c r="X280" s="672"/>
      <c r="Y280" s="672"/>
      <c r="Z280" s="559">
        <f t="shared" ref="Z280" si="282">W280*V280</f>
        <v>79368</v>
      </c>
      <c r="AA280" s="672">
        <f t="shared" si="257"/>
        <v>79368</v>
      </c>
      <c r="AB280" s="668">
        <f t="shared" si="253"/>
        <v>1042101.8400000001</v>
      </c>
      <c r="AC280" s="675">
        <v>1</v>
      </c>
      <c r="AD280" s="335">
        <v>1.2</v>
      </c>
      <c r="AE280" s="672">
        <v>66140</v>
      </c>
      <c r="AF280" s="672"/>
      <c r="AG280" s="672"/>
      <c r="AH280" s="559">
        <f t="shared" ref="AH280" si="283">AE280*AD280</f>
        <v>79368</v>
      </c>
      <c r="AI280" s="672">
        <f t="shared" si="275"/>
        <v>79368</v>
      </c>
      <c r="AJ280" s="668">
        <f t="shared" si="260"/>
        <v>1042101.8400000001</v>
      </c>
      <c r="AK280" s="675">
        <v>1</v>
      </c>
      <c r="AL280" s="335">
        <v>1.2</v>
      </c>
      <c r="AM280" s="672">
        <v>66140</v>
      </c>
      <c r="AN280" s="672"/>
      <c r="AO280" s="672"/>
      <c r="AP280" s="559">
        <f t="shared" ref="AP280" si="284">AM280*AL280</f>
        <v>79368</v>
      </c>
      <c r="AQ280" s="672">
        <f t="shared" si="276"/>
        <v>79368</v>
      </c>
      <c r="AR280" s="668">
        <f t="shared" si="263"/>
        <v>1042101.8400000001</v>
      </c>
    </row>
    <row r="281" spans="1:44" ht="18" thickBot="1" x14ac:dyDescent="0.3">
      <c r="A281" s="851"/>
      <c r="B281" s="811" t="s">
        <v>2389</v>
      </c>
      <c r="C281" s="945"/>
      <c r="D281" s="852"/>
      <c r="E281" s="332"/>
      <c r="F281" s="333"/>
      <c r="G281" s="226"/>
      <c r="H281" s="226"/>
      <c r="I281" s="226">
        <f>14*1000</f>
        <v>14000</v>
      </c>
      <c r="J281" s="226">
        <f>+I281</f>
        <v>14000</v>
      </c>
      <c r="K281" s="333"/>
      <c r="L281" s="852"/>
      <c r="M281" s="332"/>
      <c r="N281" s="333"/>
      <c r="O281" s="226"/>
      <c r="P281" s="226"/>
      <c r="Q281" s="226"/>
      <c r="R281" s="333"/>
      <c r="S281" s="333"/>
      <c r="T281" s="226">
        <f>+J281*12</f>
        <v>168000</v>
      </c>
      <c r="U281" s="852"/>
      <c r="V281" s="332"/>
      <c r="W281" s="333"/>
      <c r="X281" s="226"/>
      <c r="Y281" s="226"/>
      <c r="Z281" s="226">
        <f>+I281</f>
        <v>14000</v>
      </c>
      <c r="AA281" s="226">
        <f>+J281</f>
        <v>14000</v>
      </c>
      <c r="AB281" s="226">
        <f>+T281</f>
        <v>168000</v>
      </c>
      <c r="AC281" s="852"/>
      <c r="AD281" s="332"/>
      <c r="AE281" s="333"/>
      <c r="AF281" s="226"/>
      <c r="AG281" s="226"/>
      <c r="AH281" s="226">
        <f>+I281</f>
        <v>14000</v>
      </c>
      <c r="AI281" s="226">
        <f>+J281</f>
        <v>14000</v>
      </c>
      <c r="AJ281" s="226">
        <f>+AB281</f>
        <v>168000</v>
      </c>
      <c r="AK281" s="852"/>
      <c r="AL281" s="332"/>
      <c r="AM281" s="333"/>
      <c r="AN281" s="226"/>
      <c r="AO281" s="226"/>
      <c r="AP281" s="226">
        <f>+I281</f>
        <v>14000</v>
      </c>
      <c r="AQ281" s="226">
        <f>+J281</f>
        <v>14000</v>
      </c>
      <c r="AR281" s="226">
        <f>+T281</f>
        <v>168000</v>
      </c>
    </row>
    <row r="282" spans="1:44" ht="23.25" thickBot="1" x14ac:dyDescent="0.3">
      <c r="A282" s="1468" t="s">
        <v>47</v>
      </c>
      <c r="B282" s="1469"/>
      <c r="C282" s="1561"/>
      <c r="D282" s="646">
        <f>SUM(D259:D281)</f>
        <v>22</v>
      </c>
      <c r="E282" s="646">
        <f t="shared" ref="E282:AR282" si="285">SUM(E259:E281)</f>
        <v>25.45</v>
      </c>
      <c r="F282" s="646">
        <f t="shared" si="285"/>
        <v>1548966</v>
      </c>
      <c r="G282" s="646">
        <f t="shared" si="285"/>
        <v>0</v>
      </c>
      <c r="H282" s="646">
        <f t="shared" si="285"/>
        <v>32000</v>
      </c>
      <c r="I282" s="646">
        <f t="shared" si="285"/>
        <v>1794474</v>
      </c>
      <c r="J282" s="646">
        <f t="shared" si="285"/>
        <v>1826474</v>
      </c>
      <c r="K282" s="646">
        <f t="shared" si="285"/>
        <v>23797783.619999997</v>
      </c>
      <c r="L282" s="646">
        <f t="shared" si="285"/>
        <v>0</v>
      </c>
      <c r="M282" s="646">
        <f t="shared" si="285"/>
        <v>0</v>
      </c>
      <c r="N282" s="646">
        <f t="shared" si="285"/>
        <v>0</v>
      </c>
      <c r="O282" s="646">
        <f t="shared" si="285"/>
        <v>0</v>
      </c>
      <c r="P282" s="646">
        <f t="shared" si="285"/>
        <v>0</v>
      </c>
      <c r="Q282" s="646">
        <f t="shared" si="285"/>
        <v>0</v>
      </c>
      <c r="R282" s="646">
        <f t="shared" si="285"/>
        <v>0</v>
      </c>
      <c r="S282" s="646">
        <f t="shared" si="285"/>
        <v>0</v>
      </c>
      <c r="T282" s="646">
        <f>SUM(T259:T281)</f>
        <v>23965783.619999997</v>
      </c>
      <c r="U282" s="646">
        <f t="shared" si="285"/>
        <v>22</v>
      </c>
      <c r="V282" s="646">
        <f t="shared" si="285"/>
        <v>25.45</v>
      </c>
      <c r="W282" s="646">
        <f t="shared" si="285"/>
        <v>1548966</v>
      </c>
      <c r="X282" s="646">
        <f t="shared" si="285"/>
        <v>0</v>
      </c>
      <c r="Y282" s="646">
        <f t="shared" si="285"/>
        <v>32000</v>
      </c>
      <c r="Z282" s="646">
        <f t="shared" si="285"/>
        <v>1794474</v>
      </c>
      <c r="AA282" s="646">
        <f t="shared" si="285"/>
        <v>1826474</v>
      </c>
      <c r="AB282" s="646">
        <f t="shared" si="285"/>
        <v>23965783.619999997</v>
      </c>
      <c r="AC282" s="646">
        <f t="shared" si="285"/>
        <v>22</v>
      </c>
      <c r="AD282" s="646">
        <f t="shared" si="285"/>
        <v>25.45</v>
      </c>
      <c r="AE282" s="646">
        <f t="shared" si="285"/>
        <v>1548966</v>
      </c>
      <c r="AF282" s="646">
        <f t="shared" si="285"/>
        <v>0</v>
      </c>
      <c r="AG282" s="646">
        <f t="shared" si="285"/>
        <v>32000</v>
      </c>
      <c r="AH282" s="646">
        <f t="shared" si="285"/>
        <v>1794474</v>
      </c>
      <c r="AI282" s="646">
        <f t="shared" si="285"/>
        <v>1826474</v>
      </c>
      <c r="AJ282" s="646">
        <f t="shared" si="285"/>
        <v>23965783.619999997</v>
      </c>
      <c r="AK282" s="646">
        <f t="shared" si="285"/>
        <v>22</v>
      </c>
      <c r="AL282" s="646">
        <f t="shared" si="285"/>
        <v>25.45</v>
      </c>
      <c r="AM282" s="646">
        <f t="shared" si="285"/>
        <v>1548966</v>
      </c>
      <c r="AN282" s="646">
        <f t="shared" si="285"/>
        <v>0</v>
      </c>
      <c r="AO282" s="646">
        <f t="shared" si="285"/>
        <v>32000</v>
      </c>
      <c r="AP282" s="646">
        <f t="shared" si="285"/>
        <v>1794474</v>
      </c>
      <c r="AQ282" s="646">
        <f t="shared" si="285"/>
        <v>1826474</v>
      </c>
      <c r="AR282" s="646">
        <f t="shared" si="285"/>
        <v>23965783.619999997</v>
      </c>
    </row>
    <row r="283" spans="1:44" ht="17.25" x14ac:dyDescent="0.25">
      <c r="A283" s="341"/>
      <c r="B283" s="306"/>
      <c r="C283" s="342"/>
      <c r="D283" s="343"/>
      <c r="E283" s="343"/>
      <c r="F283" s="343"/>
      <c r="G283" s="343"/>
      <c r="H283" s="343"/>
      <c r="I283" s="343"/>
      <c r="J283" s="343"/>
      <c r="K283" s="343"/>
      <c r="U283" s="343"/>
      <c r="V283" s="343"/>
      <c r="W283" s="343"/>
      <c r="X283" s="343"/>
      <c r="Y283" s="343"/>
      <c r="Z283" s="343"/>
      <c r="AA283" s="343"/>
      <c r="AB283" s="343"/>
      <c r="AC283" s="343"/>
      <c r="AD283" s="343"/>
      <c r="AE283" s="343"/>
      <c r="AF283" s="343"/>
      <c r="AG283" s="343"/>
      <c r="AH283" s="343"/>
      <c r="AI283" s="343"/>
      <c r="AJ283" s="343"/>
      <c r="AK283" s="343"/>
      <c r="AL283" s="343"/>
      <c r="AM283" s="343"/>
      <c r="AN283" s="343"/>
      <c r="AO283" s="343"/>
      <c r="AP283" s="343"/>
      <c r="AQ283" s="343"/>
      <c r="AR283" s="343"/>
    </row>
    <row r="284" spans="1:44" ht="18" thickBot="1" x14ac:dyDescent="0.3">
      <c r="A284" s="341"/>
      <c r="B284" s="306"/>
      <c r="C284" s="342"/>
      <c r="D284" s="343"/>
      <c r="E284" s="343"/>
      <c r="F284" s="343"/>
      <c r="G284" s="343"/>
      <c r="H284" s="343"/>
      <c r="I284" s="343"/>
      <c r="J284" s="343"/>
      <c r="K284" s="343"/>
      <c r="U284" s="343"/>
      <c r="V284" s="343"/>
      <c r="W284" s="343"/>
      <c r="X284" s="343"/>
      <c r="Y284" s="343"/>
      <c r="Z284" s="343"/>
      <c r="AA284" s="343"/>
      <c r="AB284" s="343"/>
      <c r="AC284" s="343"/>
      <c r="AD284" s="343"/>
      <c r="AE284" s="343"/>
      <c r="AF284" s="343"/>
      <c r="AG284" s="343"/>
      <c r="AH284" s="343"/>
      <c r="AI284" s="343"/>
      <c r="AJ284" s="343"/>
      <c r="AK284" s="343"/>
      <c r="AL284" s="343"/>
      <c r="AM284" s="343"/>
      <c r="AN284" s="343"/>
      <c r="AO284" s="343"/>
      <c r="AP284" s="343"/>
      <c r="AQ284" s="343"/>
      <c r="AR284" s="343"/>
    </row>
    <row r="285" spans="1:44" s="323" customFormat="1" ht="22.5" customHeight="1" thickBot="1" x14ac:dyDescent="0.3">
      <c r="A285" s="1466" t="s">
        <v>842</v>
      </c>
      <c r="B285" s="1467"/>
      <c r="C285" s="1470"/>
      <c r="D285" s="1547" t="s">
        <v>2494</v>
      </c>
      <c r="E285" s="1548"/>
      <c r="F285" s="1548"/>
      <c r="G285" s="1548"/>
      <c r="H285" s="1548"/>
      <c r="I285" s="1548"/>
      <c r="J285" s="1548"/>
      <c r="K285" s="1548"/>
      <c r="L285" s="1548"/>
      <c r="M285" s="1548"/>
      <c r="N285" s="1548"/>
      <c r="O285" s="1548"/>
      <c r="P285" s="1548"/>
      <c r="Q285" s="1548"/>
      <c r="R285" s="1548"/>
      <c r="S285" s="1548"/>
      <c r="T285" s="1567"/>
      <c r="U285" s="1557" t="s">
        <v>2494</v>
      </c>
      <c r="V285" s="1558"/>
      <c r="W285" s="1558"/>
      <c r="X285" s="1558"/>
      <c r="Y285" s="1558"/>
      <c r="Z285" s="1558"/>
      <c r="AA285" s="1558"/>
      <c r="AB285" s="1566"/>
      <c r="AC285" s="1557" t="s">
        <v>2494</v>
      </c>
      <c r="AD285" s="1558"/>
      <c r="AE285" s="1558"/>
      <c r="AF285" s="1558"/>
      <c r="AG285" s="1558"/>
      <c r="AH285" s="1558"/>
      <c r="AI285" s="1558"/>
      <c r="AJ285" s="1558"/>
      <c r="AK285" s="1559" t="s">
        <v>2494</v>
      </c>
      <c r="AL285" s="1558"/>
      <c r="AM285" s="1558"/>
      <c r="AN285" s="1558"/>
      <c r="AO285" s="1558"/>
      <c r="AP285" s="1558"/>
      <c r="AQ285" s="1558"/>
      <c r="AR285" s="1560"/>
    </row>
    <row r="286" spans="1:44" s="323" customFormat="1" ht="24" customHeight="1" thickBot="1" x14ac:dyDescent="0.3">
      <c r="A286" s="1474" t="s">
        <v>335</v>
      </c>
      <c r="B286" s="1475"/>
      <c r="C286" s="1476"/>
      <c r="D286" s="1435" t="s">
        <v>1842</v>
      </c>
      <c r="E286" s="1436"/>
      <c r="F286" s="1436"/>
      <c r="G286" s="1436"/>
      <c r="H286" s="1436"/>
      <c r="I286" s="1436"/>
      <c r="J286" s="1436"/>
      <c r="K286" s="1437"/>
      <c r="L286" s="1550"/>
      <c r="M286" s="1551"/>
      <c r="N286" s="1551"/>
      <c r="O286" s="1551"/>
      <c r="P286" s="1551"/>
      <c r="Q286" s="1551"/>
      <c r="R286" s="1551"/>
      <c r="S286" s="1552"/>
      <c r="T286" s="1205"/>
      <c r="U286" s="1553" t="s">
        <v>2127</v>
      </c>
      <c r="V286" s="1554"/>
      <c r="W286" s="1554"/>
      <c r="X286" s="1554"/>
      <c r="Y286" s="1554"/>
      <c r="Z286" s="1554"/>
      <c r="AA286" s="1554"/>
      <c r="AB286" s="1437"/>
      <c r="AC286" s="1435" t="s">
        <v>2128</v>
      </c>
      <c r="AD286" s="1436"/>
      <c r="AE286" s="1436"/>
      <c r="AF286" s="1436"/>
      <c r="AG286" s="1436"/>
      <c r="AH286" s="1436"/>
      <c r="AI286" s="1436"/>
      <c r="AJ286" s="1437"/>
      <c r="AK286" s="1435" t="s">
        <v>2480</v>
      </c>
      <c r="AL286" s="1436"/>
      <c r="AM286" s="1436"/>
      <c r="AN286" s="1436"/>
      <c r="AO286" s="1436"/>
      <c r="AP286" s="1436"/>
      <c r="AQ286" s="1436"/>
      <c r="AR286" s="1437"/>
    </row>
    <row r="287" spans="1:44" s="323" customFormat="1" ht="82.5" customHeight="1" thickBot="1" x14ac:dyDescent="0.3">
      <c r="A287" s="324" t="s">
        <v>10</v>
      </c>
      <c r="B287" s="325" t="s">
        <v>54</v>
      </c>
      <c r="C287" s="326" t="s">
        <v>55</v>
      </c>
      <c r="D287" s="339" t="s">
        <v>56</v>
      </c>
      <c r="E287" s="493" t="s">
        <v>104</v>
      </c>
      <c r="F287" s="493" t="s">
        <v>62</v>
      </c>
      <c r="G287" s="492" t="s">
        <v>58</v>
      </c>
      <c r="H287" s="493" t="s">
        <v>59</v>
      </c>
      <c r="I287" s="492" t="s">
        <v>929</v>
      </c>
      <c r="J287" s="493" t="s">
        <v>840</v>
      </c>
      <c r="K287" s="558" t="s">
        <v>1050</v>
      </c>
      <c r="L287" s="339"/>
      <c r="M287" s="493"/>
      <c r="N287" s="493"/>
      <c r="O287" s="492"/>
      <c r="P287" s="494"/>
      <c r="Q287" s="492"/>
      <c r="R287" s="492"/>
      <c r="S287" s="558"/>
      <c r="T287" s="558" t="s">
        <v>1896</v>
      </c>
      <c r="U287" s="339" t="s">
        <v>56</v>
      </c>
      <c r="V287" s="493" t="s">
        <v>104</v>
      </c>
      <c r="W287" s="493" t="s">
        <v>62</v>
      </c>
      <c r="X287" s="492" t="s">
        <v>58</v>
      </c>
      <c r="Y287" s="494" t="s">
        <v>59</v>
      </c>
      <c r="Z287" s="492" t="s">
        <v>929</v>
      </c>
      <c r="AA287" s="492" t="s">
        <v>840</v>
      </c>
      <c r="AB287" s="1184" t="s">
        <v>2150</v>
      </c>
      <c r="AC287" s="492" t="s">
        <v>56</v>
      </c>
      <c r="AD287" s="493" t="s">
        <v>104</v>
      </c>
      <c r="AE287" s="493" t="s">
        <v>62</v>
      </c>
      <c r="AF287" s="493" t="s">
        <v>58</v>
      </c>
      <c r="AG287" s="493" t="s">
        <v>59</v>
      </c>
      <c r="AH287" s="493" t="s">
        <v>929</v>
      </c>
      <c r="AI287" s="493" t="s">
        <v>840</v>
      </c>
      <c r="AJ287" s="673" t="s">
        <v>2151</v>
      </c>
      <c r="AK287" s="339" t="s">
        <v>56</v>
      </c>
      <c r="AL287" s="493" t="s">
        <v>104</v>
      </c>
      <c r="AM287" s="493" t="s">
        <v>62</v>
      </c>
      <c r="AN287" s="493" t="s">
        <v>58</v>
      </c>
      <c r="AO287" s="493" t="s">
        <v>59</v>
      </c>
      <c r="AP287" s="493" t="s">
        <v>929</v>
      </c>
      <c r="AQ287" s="493" t="s">
        <v>840</v>
      </c>
      <c r="AR287" s="558" t="s">
        <v>2503</v>
      </c>
    </row>
    <row r="288" spans="1:44" s="330" customFormat="1" ht="17.25" x14ac:dyDescent="0.3">
      <c r="A288" s="504">
        <v>1</v>
      </c>
      <c r="B288" s="819" t="s">
        <v>2288</v>
      </c>
      <c r="C288" s="945" t="s">
        <v>2252</v>
      </c>
      <c r="D288" s="651">
        <v>1</v>
      </c>
      <c r="E288" s="958">
        <v>1.25</v>
      </c>
      <c r="F288" s="678">
        <v>66140</v>
      </c>
      <c r="G288" s="678"/>
      <c r="H288" s="678"/>
      <c r="I288" s="678">
        <f>E288*F288</f>
        <v>82675</v>
      </c>
      <c r="J288" s="678">
        <f>+E288*F288+G288</f>
        <v>82675</v>
      </c>
      <c r="K288" s="678">
        <f>+J288*13.13</f>
        <v>1085522.75</v>
      </c>
      <c r="L288" s="651"/>
      <c r="M288" s="652"/>
      <c r="N288" s="653"/>
      <c r="O288" s="654"/>
      <c r="P288" s="678"/>
      <c r="Q288" s="679"/>
      <c r="R288" s="653"/>
      <c r="S288" s="655"/>
      <c r="T288" s="656">
        <f t="shared" ref="T288:T315" si="286">K288+S288</f>
        <v>1085522.75</v>
      </c>
      <c r="U288" s="649">
        <v>1</v>
      </c>
      <c r="V288" s="230">
        <v>1.25</v>
      </c>
      <c r="W288" s="230">
        <v>66140</v>
      </c>
      <c r="X288" s="230"/>
      <c r="Y288" s="230"/>
      <c r="Z288" s="230">
        <f t="shared" ref="Z288:Z315" si="287">V288*W288</f>
        <v>82675</v>
      </c>
      <c r="AA288" s="685">
        <f>+V288*W288+X288</f>
        <v>82675</v>
      </c>
      <c r="AB288" s="33">
        <f t="shared" ref="AB288:AB315" si="288">+AA288*13.13</f>
        <v>1085522.75</v>
      </c>
      <c r="AC288" s="1188">
        <v>1</v>
      </c>
      <c r="AD288" s="678">
        <v>1.25</v>
      </c>
      <c r="AE288" s="678">
        <v>66140</v>
      </c>
      <c r="AF288" s="678"/>
      <c r="AG288" s="678"/>
      <c r="AH288" s="678">
        <f t="shared" ref="AH288:AH312" si="289">AD288*AE288</f>
        <v>82675</v>
      </c>
      <c r="AI288" s="678">
        <f>+AD288*AE288+AF288</f>
        <v>82675</v>
      </c>
      <c r="AJ288" s="687">
        <f>+AI288*13.13</f>
        <v>1085522.75</v>
      </c>
      <c r="AK288" s="649">
        <v>1</v>
      </c>
      <c r="AL288" s="230">
        <v>1.25</v>
      </c>
      <c r="AM288" s="230">
        <v>66140</v>
      </c>
      <c r="AN288" s="230"/>
      <c r="AO288" s="230"/>
      <c r="AP288" s="230">
        <f t="shared" ref="AP288:AP312" si="290">AL288*AM288</f>
        <v>82675</v>
      </c>
      <c r="AQ288" s="230">
        <f>+AL288*AM288+AN288</f>
        <v>82675</v>
      </c>
      <c r="AR288" s="230">
        <f>+AQ288*13.13</f>
        <v>1085522.75</v>
      </c>
    </row>
    <row r="289" spans="1:44" ht="17.25" x14ac:dyDescent="0.3">
      <c r="A289" s="340">
        <v>2</v>
      </c>
      <c r="B289" s="819" t="s">
        <v>71</v>
      </c>
      <c r="C289" s="948" t="s">
        <v>568</v>
      </c>
      <c r="D289" s="291">
        <v>1</v>
      </c>
      <c r="E289" s="956">
        <v>1.5</v>
      </c>
      <c r="F289" s="230">
        <v>66140</v>
      </c>
      <c r="G289" s="230"/>
      <c r="H289" s="230"/>
      <c r="I289" s="230">
        <f>E289*F289</f>
        <v>99210</v>
      </c>
      <c r="J289" s="230">
        <f>+E289*F289+G289</f>
        <v>99210</v>
      </c>
      <c r="K289" s="230">
        <f t="shared" ref="K289:K315" si="291">+J289*13.13</f>
        <v>1302627.3</v>
      </c>
      <c r="L289" s="331"/>
      <c r="M289" s="332"/>
      <c r="N289" s="333"/>
      <c r="O289" s="226"/>
      <c r="P289" s="33"/>
      <c r="Q289" s="508"/>
      <c r="R289" s="293"/>
      <c r="S289" s="290"/>
      <c r="T289" s="657">
        <f t="shared" si="286"/>
        <v>1302627.3</v>
      </c>
      <c r="U289" s="649">
        <v>1</v>
      </c>
      <c r="V289" s="230">
        <v>1.5</v>
      </c>
      <c r="W289" s="230">
        <v>66140</v>
      </c>
      <c r="X289" s="230"/>
      <c r="Y289" s="230"/>
      <c r="Z289" s="230">
        <f t="shared" si="287"/>
        <v>99210</v>
      </c>
      <c r="AA289" s="685">
        <f>+V289*W289+X289</f>
        <v>99210</v>
      </c>
      <c r="AB289" s="33">
        <f t="shared" si="288"/>
        <v>1302627.3</v>
      </c>
      <c r="AC289" s="649">
        <v>1</v>
      </c>
      <c r="AD289" s="230">
        <v>1.5</v>
      </c>
      <c r="AE289" s="230">
        <v>66140</v>
      </c>
      <c r="AF289" s="230"/>
      <c r="AG289" s="230"/>
      <c r="AH289" s="230">
        <f t="shared" si="289"/>
        <v>99210</v>
      </c>
      <c r="AI289" s="230">
        <f>+AD289*AE289+AF289</f>
        <v>99210</v>
      </c>
      <c r="AJ289" s="688">
        <f t="shared" ref="AJ289:AJ315" si="292">+AI289*13.13</f>
        <v>1302627.3</v>
      </c>
      <c r="AK289" s="649">
        <v>1</v>
      </c>
      <c r="AL289" s="230">
        <v>1.5</v>
      </c>
      <c r="AM289" s="230">
        <v>66140</v>
      </c>
      <c r="AN289" s="230"/>
      <c r="AO289" s="230"/>
      <c r="AP289" s="230">
        <f t="shared" si="290"/>
        <v>99210</v>
      </c>
      <c r="AQ289" s="230">
        <f>+AL289*AM289+AN289</f>
        <v>99210</v>
      </c>
      <c r="AR289" s="230">
        <f t="shared" ref="AR289:AR315" si="293">+AQ289*13.13</f>
        <v>1302627.3</v>
      </c>
    </row>
    <row r="290" spans="1:44" ht="17.25" x14ac:dyDescent="0.3">
      <c r="A290" s="340">
        <v>3</v>
      </c>
      <c r="B290" s="819" t="s">
        <v>408</v>
      </c>
      <c r="C290" s="948" t="s">
        <v>565</v>
      </c>
      <c r="D290" s="291">
        <v>1</v>
      </c>
      <c r="E290" s="956">
        <v>1.6</v>
      </c>
      <c r="F290" s="230">
        <v>66140</v>
      </c>
      <c r="G290" s="230"/>
      <c r="H290" s="230"/>
      <c r="I290" s="230">
        <f>E290*F290</f>
        <v>105824</v>
      </c>
      <c r="J290" s="230">
        <f>+E290*F290+G290</f>
        <v>105824</v>
      </c>
      <c r="K290" s="230">
        <f t="shared" si="291"/>
        <v>1389469.12</v>
      </c>
      <c r="L290" s="331"/>
      <c r="M290" s="332"/>
      <c r="N290" s="333"/>
      <c r="O290" s="226"/>
      <c r="P290" s="33"/>
      <c r="Q290" s="508"/>
      <c r="R290" s="293"/>
      <c r="S290" s="290"/>
      <c r="T290" s="657">
        <f t="shared" si="286"/>
        <v>1389469.12</v>
      </c>
      <c r="U290" s="649">
        <v>1</v>
      </c>
      <c r="V290" s="230">
        <v>1.6</v>
      </c>
      <c r="W290" s="333">
        <v>66140</v>
      </c>
      <c r="X290" s="230"/>
      <c r="Y290" s="230"/>
      <c r="Z290" s="228">
        <f t="shared" ref="Z290" si="294">V290*W290</f>
        <v>105824</v>
      </c>
      <c r="AA290" s="685">
        <f t="shared" ref="AA290:AA315" si="295">+V290*W290+X290</f>
        <v>105824</v>
      </c>
      <c r="AB290" s="33">
        <f t="shared" si="288"/>
        <v>1389469.12</v>
      </c>
      <c r="AC290" s="649">
        <v>1</v>
      </c>
      <c r="AD290" s="230">
        <v>1.6</v>
      </c>
      <c r="AE290" s="333">
        <v>66140</v>
      </c>
      <c r="AF290" s="230"/>
      <c r="AG290" s="230"/>
      <c r="AH290" s="228">
        <f t="shared" si="289"/>
        <v>105824</v>
      </c>
      <c r="AI290" s="230">
        <f t="shared" ref="AI290:AI315" si="296">+AD290*AE290+AF290</f>
        <v>105824</v>
      </c>
      <c r="AJ290" s="688">
        <f t="shared" si="292"/>
        <v>1389469.12</v>
      </c>
      <c r="AK290" s="649">
        <v>1</v>
      </c>
      <c r="AL290" s="230">
        <v>1.6</v>
      </c>
      <c r="AM290" s="333">
        <v>66140</v>
      </c>
      <c r="AN290" s="230"/>
      <c r="AO290" s="230"/>
      <c r="AP290" s="228">
        <f t="shared" si="290"/>
        <v>105824</v>
      </c>
      <c r="AQ290" s="230">
        <f t="shared" ref="AQ290:AQ315" si="297">+AL290*AM290+AN290</f>
        <v>105824</v>
      </c>
      <c r="AR290" s="230">
        <f t="shared" si="293"/>
        <v>1389469.12</v>
      </c>
    </row>
    <row r="291" spans="1:44" ht="17.25" x14ac:dyDescent="0.3">
      <c r="A291" s="340">
        <v>4</v>
      </c>
      <c r="B291" s="819" t="s">
        <v>915</v>
      </c>
      <c r="C291" s="948" t="s">
        <v>586</v>
      </c>
      <c r="D291" s="291">
        <v>1</v>
      </c>
      <c r="E291" s="956">
        <v>1</v>
      </c>
      <c r="F291" s="333">
        <v>76389</v>
      </c>
      <c r="G291" s="230"/>
      <c r="H291" s="230"/>
      <c r="I291" s="230">
        <f t="shared" ref="I291:I315" si="298">E291*F291</f>
        <v>76389</v>
      </c>
      <c r="J291" s="230">
        <f t="shared" ref="J291:J315" si="299">+E291*F291+G291</f>
        <v>76389</v>
      </c>
      <c r="K291" s="230">
        <f t="shared" si="291"/>
        <v>1002987.5700000001</v>
      </c>
      <c r="L291" s="331"/>
      <c r="M291" s="332"/>
      <c r="N291" s="333"/>
      <c r="O291" s="226"/>
      <c r="P291" s="33"/>
      <c r="Q291" s="508"/>
      <c r="R291" s="293"/>
      <c r="S291" s="290"/>
      <c r="T291" s="657">
        <f t="shared" si="286"/>
        <v>1002987.5700000001</v>
      </c>
      <c r="U291" s="649">
        <v>1</v>
      </c>
      <c r="V291" s="230">
        <v>1</v>
      </c>
      <c r="W291" s="230">
        <v>76389</v>
      </c>
      <c r="X291" s="230"/>
      <c r="Y291" s="230"/>
      <c r="Z291" s="230">
        <f t="shared" si="287"/>
        <v>76389</v>
      </c>
      <c r="AA291" s="685">
        <f t="shared" si="295"/>
        <v>76389</v>
      </c>
      <c r="AB291" s="33">
        <f t="shared" si="288"/>
        <v>1002987.5700000001</v>
      </c>
      <c r="AC291" s="649">
        <v>1</v>
      </c>
      <c r="AD291" s="230">
        <v>1</v>
      </c>
      <c r="AE291" s="230">
        <v>76389</v>
      </c>
      <c r="AF291" s="230"/>
      <c r="AG291" s="230"/>
      <c r="AH291" s="230">
        <f t="shared" si="289"/>
        <v>76389</v>
      </c>
      <c r="AI291" s="230">
        <f t="shared" si="296"/>
        <v>76389</v>
      </c>
      <c r="AJ291" s="688">
        <f t="shared" si="292"/>
        <v>1002987.5700000001</v>
      </c>
      <c r="AK291" s="649">
        <v>1</v>
      </c>
      <c r="AL291" s="230">
        <v>1</v>
      </c>
      <c r="AM291" s="230">
        <v>76389</v>
      </c>
      <c r="AN291" s="230"/>
      <c r="AO291" s="230"/>
      <c r="AP291" s="230">
        <f t="shared" si="290"/>
        <v>76389</v>
      </c>
      <c r="AQ291" s="230">
        <f t="shared" si="297"/>
        <v>76389</v>
      </c>
      <c r="AR291" s="230">
        <f t="shared" si="293"/>
        <v>1002987.5700000001</v>
      </c>
    </row>
    <row r="292" spans="1:44" ht="17.25" x14ac:dyDescent="0.3">
      <c r="A292" s="340">
        <v>5</v>
      </c>
      <c r="B292" s="819" t="s">
        <v>402</v>
      </c>
      <c r="C292" s="948" t="s">
        <v>586</v>
      </c>
      <c r="D292" s="291">
        <v>1</v>
      </c>
      <c r="E292" s="956">
        <v>1</v>
      </c>
      <c r="F292" s="230">
        <v>71429</v>
      </c>
      <c r="G292" s="230"/>
      <c r="H292" s="230"/>
      <c r="I292" s="230">
        <f t="shared" si="298"/>
        <v>71429</v>
      </c>
      <c r="J292" s="230">
        <f t="shared" si="299"/>
        <v>71429</v>
      </c>
      <c r="K292" s="230">
        <f t="shared" si="291"/>
        <v>937862.77</v>
      </c>
      <c r="L292" s="331"/>
      <c r="M292" s="332"/>
      <c r="N292" s="333"/>
      <c r="O292" s="226"/>
      <c r="P292" s="33"/>
      <c r="Q292" s="508"/>
      <c r="R292" s="293"/>
      <c r="S292" s="290"/>
      <c r="T292" s="657">
        <f t="shared" si="286"/>
        <v>937862.77</v>
      </c>
      <c r="U292" s="649">
        <v>1</v>
      </c>
      <c r="V292" s="230">
        <v>1</v>
      </c>
      <c r="W292" s="333">
        <v>71429</v>
      </c>
      <c r="X292" s="230"/>
      <c r="Y292" s="230"/>
      <c r="Z292" s="230">
        <f t="shared" si="287"/>
        <v>71429</v>
      </c>
      <c r="AA292" s="685">
        <f t="shared" si="295"/>
        <v>71429</v>
      </c>
      <c r="AB292" s="33">
        <f t="shared" si="288"/>
        <v>937862.77</v>
      </c>
      <c r="AC292" s="649">
        <v>1</v>
      </c>
      <c r="AD292" s="230">
        <v>1</v>
      </c>
      <c r="AE292" s="333">
        <v>71429</v>
      </c>
      <c r="AF292" s="230"/>
      <c r="AG292" s="230"/>
      <c r="AH292" s="230">
        <f t="shared" si="289"/>
        <v>71429</v>
      </c>
      <c r="AI292" s="230">
        <f t="shared" si="296"/>
        <v>71429</v>
      </c>
      <c r="AJ292" s="688">
        <f t="shared" si="292"/>
        <v>937862.77</v>
      </c>
      <c r="AK292" s="649">
        <v>1</v>
      </c>
      <c r="AL292" s="230">
        <v>1</v>
      </c>
      <c r="AM292" s="333">
        <v>71429</v>
      </c>
      <c r="AN292" s="230"/>
      <c r="AO292" s="230"/>
      <c r="AP292" s="230">
        <f t="shared" si="290"/>
        <v>71429</v>
      </c>
      <c r="AQ292" s="230">
        <f t="shared" si="297"/>
        <v>71429</v>
      </c>
      <c r="AR292" s="230">
        <f t="shared" si="293"/>
        <v>937862.77</v>
      </c>
    </row>
    <row r="293" spans="1:44" ht="17.25" x14ac:dyDescent="0.3">
      <c r="A293" s="340">
        <v>6</v>
      </c>
      <c r="B293" s="819" t="s">
        <v>1105</v>
      </c>
      <c r="C293" s="948" t="s">
        <v>586</v>
      </c>
      <c r="D293" s="291">
        <v>1</v>
      </c>
      <c r="E293" s="956">
        <v>1</v>
      </c>
      <c r="F293" s="333">
        <v>76389</v>
      </c>
      <c r="G293" s="230"/>
      <c r="H293" s="230"/>
      <c r="I293" s="230">
        <f t="shared" si="298"/>
        <v>76389</v>
      </c>
      <c r="J293" s="230">
        <f t="shared" si="299"/>
        <v>76389</v>
      </c>
      <c r="K293" s="230">
        <f t="shared" si="291"/>
        <v>1002987.5700000001</v>
      </c>
      <c r="L293" s="331"/>
      <c r="M293" s="332"/>
      <c r="N293" s="333"/>
      <c r="O293" s="226"/>
      <c r="P293" s="33"/>
      <c r="Q293" s="508"/>
      <c r="R293" s="293"/>
      <c r="S293" s="290"/>
      <c r="T293" s="657">
        <f t="shared" si="286"/>
        <v>1002987.5700000001</v>
      </c>
      <c r="U293" s="649">
        <v>1</v>
      </c>
      <c r="V293" s="230">
        <v>1</v>
      </c>
      <c r="W293" s="230">
        <v>76389</v>
      </c>
      <c r="X293" s="230"/>
      <c r="Y293" s="230"/>
      <c r="Z293" s="230">
        <f t="shared" si="287"/>
        <v>76389</v>
      </c>
      <c r="AA293" s="685">
        <f t="shared" si="295"/>
        <v>76389</v>
      </c>
      <c r="AB293" s="33">
        <f t="shared" si="288"/>
        <v>1002987.5700000001</v>
      </c>
      <c r="AC293" s="649">
        <v>1</v>
      </c>
      <c r="AD293" s="230">
        <v>1</v>
      </c>
      <c r="AE293" s="230">
        <v>76389</v>
      </c>
      <c r="AF293" s="230"/>
      <c r="AG293" s="230"/>
      <c r="AH293" s="230">
        <f t="shared" si="289"/>
        <v>76389</v>
      </c>
      <c r="AI293" s="230">
        <f t="shared" si="296"/>
        <v>76389</v>
      </c>
      <c r="AJ293" s="688">
        <f t="shared" si="292"/>
        <v>1002987.5700000001</v>
      </c>
      <c r="AK293" s="649">
        <v>1</v>
      </c>
      <c r="AL293" s="230">
        <v>1</v>
      </c>
      <c r="AM293" s="230">
        <v>76389</v>
      </c>
      <c r="AN293" s="230"/>
      <c r="AO293" s="230"/>
      <c r="AP293" s="230">
        <f t="shared" si="290"/>
        <v>76389</v>
      </c>
      <c r="AQ293" s="230">
        <f t="shared" si="297"/>
        <v>76389</v>
      </c>
      <c r="AR293" s="230">
        <f t="shared" si="293"/>
        <v>1002987.5700000001</v>
      </c>
    </row>
    <row r="294" spans="1:44" ht="17.25" x14ac:dyDescent="0.3">
      <c r="A294" s="340">
        <v>7</v>
      </c>
      <c r="B294" s="819" t="s">
        <v>406</v>
      </c>
      <c r="C294" s="948" t="s">
        <v>586</v>
      </c>
      <c r="D294" s="291">
        <v>1</v>
      </c>
      <c r="E294" s="956">
        <v>1</v>
      </c>
      <c r="F294" s="230">
        <v>71429</v>
      </c>
      <c r="G294" s="230"/>
      <c r="H294" s="230"/>
      <c r="I294" s="230">
        <f t="shared" si="298"/>
        <v>71429</v>
      </c>
      <c r="J294" s="230">
        <f t="shared" si="299"/>
        <v>71429</v>
      </c>
      <c r="K294" s="230">
        <f t="shared" si="291"/>
        <v>937862.77</v>
      </c>
      <c r="L294" s="331"/>
      <c r="M294" s="332"/>
      <c r="N294" s="333"/>
      <c r="O294" s="226"/>
      <c r="P294" s="33"/>
      <c r="Q294" s="508"/>
      <c r="R294" s="293"/>
      <c r="S294" s="290"/>
      <c r="T294" s="657">
        <f t="shared" si="286"/>
        <v>937862.77</v>
      </c>
      <c r="U294" s="649">
        <v>1</v>
      </c>
      <c r="V294" s="230">
        <v>1</v>
      </c>
      <c r="W294" s="230">
        <v>71429</v>
      </c>
      <c r="X294" s="230"/>
      <c r="Y294" s="230"/>
      <c r="Z294" s="230">
        <f t="shared" si="287"/>
        <v>71429</v>
      </c>
      <c r="AA294" s="685">
        <f t="shared" si="295"/>
        <v>71429</v>
      </c>
      <c r="AB294" s="33">
        <f t="shared" si="288"/>
        <v>937862.77</v>
      </c>
      <c r="AC294" s="649">
        <v>1</v>
      </c>
      <c r="AD294" s="230">
        <v>1</v>
      </c>
      <c r="AE294" s="230">
        <v>71429</v>
      </c>
      <c r="AF294" s="230"/>
      <c r="AG294" s="230"/>
      <c r="AH294" s="230">
        <f t="shared" si="289"/>
        <v>71429</v>
      </c>
      <c r="AI294" s="230">
        <f t="shared" si="296"/>
        <v>71429</v>
      </c>
      <c r="AJ294" s="688">
        <f t="shared" si="292"/>
        <v>937862.77</v>
      </c>
      <c r="AK294" s="649">
        <v>1</v>
      </c>
      <c r="AL294" s="230">
        <v>1</v>
      </c>
      <c r="AM294" s="230">
        <v>71429</v>
      </c>
      <c r="AN294" s="230"/>
      <c r="AO294" s="230"/>
      <c r="AP294" s="230">
        <f t="shared" si="290"/>
        <v>71429</v>
      </c>
      <c r="AQ294" s="230">
        <f t="shared" si="297"/>
        <v>71429</v>
      </c>
      <c r="AR294" s="230">
        <f t="shared" si="293"/>
        <v>937862.77</v>
      </c>
    </row>
    <row r="295" spans="1:44" ht="17.25" x14ac:dyDescent="0.3">
      <c r="A295" s="340">
        <v>8</v>
      </c>
      <c r="B295" s="819" t="s">
        <v>403</v>
      </c>
      <c r="C295" s="948" t="s">
        <v>586</v>
      </c>
      <c r="D295" s="291">
        <v>1</v>
      </c>
      <c r="E295" s="956">
        <v>1</v>
      </c>
      <c r="F295" s="230">
        <v>71429</v>
      </c>
      <c r="G295" s="230"/>
      <c r="H295" s="230"/>
      <c r="I295" s="230">
        <f t="shared" si="298"/>
        <v>71429</v>
      </c>
      <c r="J295" s="230">
        <f t="shared" si="299"/>
        <v>71429</v>
      </c>
      <c r="K295" s="230">
        <f t="shared" si="291"/>
        <v>937862.77</v>
      </c>
      <c r="L295" s="331"/>
      <c r="M295" s="332"/>
      <c r="N295" s="333"/>
      <c r="O295" s="226"/>
      <c r="P295" s="33"/>
      <c r="Q295" s="508"/>
      <c r="R295" s="293"/>
      <c r="S295" s="290"/>
      <c r="T295" s="657">
        <f t="shared" si="286"/>
        <v>937862.77</v>
      </c>
      <c r="U295" s="649">
        <v>1</v>
      </c>
      <c r="V295" s="230">
        <v>1</v>
      </c>
      <c r="W295" s="230">
        <v>71429</v>
      </c>
      <c r="X295" s="230"/>
      <c r="Y295" s="230"/>
      <c r="Z295" s="230">
        <f t="shared" si="287"/>
        <v>71429</v>
      </c>
      <c r="AA295" s="685">
        <f t="shared" si="295"/>
        <v>71429</v>
      </c>
      <c r="AB295" s="33">
        <f t="shared" si="288"/>
        <v>937862.77</v>
      </c>
      <c r="AC295" s="649">
        <v>1</v>
      </c>
      <c r="AD295" s="230">
        <v>1</v>
      </c>
      <c r="AE295" s="230">
        <v>71429</v>
      </c>
      <c r="AF295" s="230"/>
      <c r="AG295" s="230"/>
      <c r="AH295" s="230">
        <f t="shared" si="289"/>
        <v>71429</v>
      </c>
      <c r="AI295" s="230">
        <f t="shared" si="296"/>
        <v>71429</v>
      </c>
      <c r="AJ295" s="688">
        <f t="shared" si="292"/>
        <v>937862.77</v>
      </c>
      <c r="AK295" s="649">
        <v>1</v>
      </c>
      <c r="AL295" s="230">
        <v>1</v>
      </c>
      <c r="AM295" s="230">
        <v>71429</v>
      </c>
      <c r="AN295" s="230"/>
      <c r="AO295" s="230"/>
      <c r="AP295" s="230">
        <f t="shared" si="290"/>
        <v>71429</v>
      </c>
      <c r="AQ295" s="230">
        <f t="shared" si="297"/>
        <v>71429</v>
      </c>
      <c r="AR295" s="230">
        <f t="shared" si="293"/>
        <v>937862.77</v>
      </c>
    </row>
    <row r="296" spans="1:44" ht="17.25" x14ac:dyDescent="0.3">
      <c r="A296" s="340">
        <v>9</v>
      </c>
      <c r="B296" s="819" t="s">
        <v>71</v>
      </c>
      <c r="C296" s="948" t="s">
        <v>566</v>
      </c>
      <c r="D296" s="291">
        <v>1</v>
      </c>
      <c r="E296" s="956">
        <v>1.5</v>
      </c>
      <c r="F296" s="230">
        <v>66140</v>
      </c>
      <c r="G296" s="230"/>
      <c r="H296" s="230"/>
      <c r="I296" s="230">
        <f t="shared" si="298"/>
        <v>99210</v>
      </c>
      <c r="J296" s="230">
        <f t="shared" si="299"/>
        <v>99210</v>
      </c>
      <c r="K296" s="230">
        <f t="shared" si="291"/>
        <v>1302627.3</v>
      </c>
      <c r="L296" s="331"/>
      <c r="M296" s="332"/>
      <c r="N296" s="333"/>
      <c r="O296" s="226"/>
      <c r="P296" s="33"/>
      <c r="Q296" s="508"/>
      <c r="R296" s="293"/>
      <c r="S296" s="290"/>
      <c r="T296" s="657">
        <f t="shared" si="286"/>
        <v>1302627.3</v>
      </c>
      <c r="U296" s="649">
        <v>1</v>
      </c>
      <c r="V296" s="230">
        <v>1.5</v>
      </c>
      <c r="W296" s="230">
        <v>66140</v>
      </c>
      <c r="X296" s="230"/>
      <c r="Y296" s="230"/>
      <c r="Z296" s="230">
        <f t="shared" si="287"/>
        <v>99210</v>
      </c>
      <c r="AA296" s="685">
        <f t="shared" si="295"/>
        <v>99210</v>
      </c>
      <c r="AB296" s="33">
        <f t="shared" si="288"/>
        <v>1302627.3</v>
      </c>
      <c r="AC296" s="649">
        <v>1</v>
      </c>
      <c r="AD296" s="230">
        <v>1.5</v>
      </c>
      <c r="AE296" s="230">
        <v>66140</v>
      </c>
      <c r="AF296" s="230"/>
      <c r="AG296" s="230"/>
      <c r="AH296" s="230">
        <f t="shared" si="289"/>
        <v>99210</v>
      </c>
      <c r="AI296" s="230">
        <f t="shared" si="296"/>
        <v>99210</v>
      </c>
      <c r="AJ296" s="688">
        <f t="shared" si="292"/>
        <v>1302627.3</v>
      </c>
      <c r="AK296" s="649">
        <v>1</v>
      </c>
      <c r="AL296" s="230">
        <v>1.5</v>
      </c>
      <c r="AM296" s="230">
        <v>66140</v>
      </c>
      <c r="AN296" s="230"/>
      <c r="AO296" s="230"/>
      <c r="AP296" s="230">
        <f t="shared" si="290"/>
        <v>99210</v>
      </c>
      <c r="AQ296" s="230">
        <f t="shared" si="297"/>
        <v>99210</v>
      </c>
      <c r="AR296" s="230">
        <f t="shared" si="293"/>
        <v>1302627.3</v>
      </c>
    </row>
    <row r="297" spans="1:44" ht="17.25" x14ac:dyDescent="0.3">
      <c r="A297" s="340">
        <v>10</v>
      </c>
      <c r="B297" s="819" t="s">
        <v>405</v>
      </c>
      <c r="C297" s="948" t="s">
        <v>566</v>
      </c>
      <c r="D297" s="291">
        <v>1</v>
      </c>
      <c r="E297" s="956">
        <v>1.5</v>
      </c>
      <c r="F297" s="230">
        <v>66140</v>
      </c>
      <c r="G297" s="230"/>
      <c r="H297" s="230"/>
      <c r="I297" s="230">
        <f t="shared" si="298"/>
        <v>99210</v>
      </c>
      <c r="J297" s="230">
        <f t="shared" si="299"/>
        <v>99210</v>
      </c>
      <c r="K297" s="230">
        <f t="shared" si="291"/>
        <v>1302627.3</v>
      </c>
      <c r="L297" s="331"/>
      <c r="M297" s="332"/>
      <c r="N297" s="333"/>
      <c r="O297" s="226"/>
      <c r="P297" s="33"/>
      <c r="Q297" s="508"/>
      <c r="R297" s="293"/>
      <c r="S297" s="290"/>
      <c r="T297" s="657">
        <f t="shared" si="286"/>
        <v>1302627.3</v>
      </c>
      <c r="U297" s="649">
        <v>1</v>
      </c>
      <c r="V297" s="230">
        <v>1.5</v>
      </c>
      <c r="W297" s="230">
        <v>66140</v>
      </c>
      <c r="X297" s="230"/>
      <c r="Y297" s="230"/>
      <c r="Z297" s="230">
        <f t="shared" si="287"/>
        <v>99210</v>
      </c>
      <c r="AA297" s="685">
        <f t="shared" si="295"/>
        <v>99210</v>
      </c>
      <c r="AB297" s="33">
        <f t="shared" si="288"/>
        <v>1302627.3</v>
      </c>
      <c r="AC297" s="649">
        <v>1</v>
      </c>
      <c r="AD297" s="230">
        <v>1.5</v>
      </c>
      <c r="AE297" s="230">
        <v>66140</v>
      </c>
      <c r="AF297" s="230"/>
      <c r="AG297" s="230"/>
      <c r="AH297" s="230">
        <f t="shared" si="289"/>
        <v>99210</v>
      </c>
      <c r="AI297" s="230">
        <f t="shared" si="296"/>
        <v>99210</v>
      </c>
      <c r="AJ297" s="688">
        <f t="shared" si="292"/>
        <v>1302627.3</v>
      </c>
      <c r="AK297" s="649">
        <v>1</v>
      </c>
      <c r="AL297" s="230">
        <v>1.5</v>
      </c>
      <c r="AM297" s="230">
        <v>66140</v>
      </c>
      <c r="AN297" s="230"/>
      <c r="AO297" s="230"/>
      <c r="AP297" s="230">
        <f t="shared" si="290"/>
        <v>99210</v>
      </c>
      <c r="AQ297" s="230">
        <f t="shared" si="297"/>
        <v>99210</v>
      </c>
      <c r="AR297" s="230">
        <f t="shared" si="293"/>
        <v>1302627.3</v>
      </c>
    </row>
    <row r="298" spans="1:44" ht="17.25" x14ac:dyDescent="0.3">
      <c r="A298" s="340">
        <v>11</v>
      </c>
      <c r="B298" s="819" t="s">
        <v>404</v>
      </c>
      <c r="C298" s="948" t="s">
        <v>566</v>
      </c>
      <c r="D298" s="291">
        <v>1</v>
      </c>
      <c r="E298" s="956">
        <v>1.5</v>
      </c>
      <c r="F298" s="230">
        <v>66140</v>
      </c>
      <c r="G298" s="230"/>
      <c r="H298" s="230"/>
      <c r="I298" s="230">
        <f t="shared" si="298"/>
        <v>99210</v>
      </c>
      <c r="J298" s="230">
        <f t="shared" si="299"/>
        <v>99210</v>
      </c>
      <c r="K298" s="230">
        <f t="shared" si="291"/>
        <v>1302627.3</v>
      </c>
      <c r="L298" s="331"/>
      <c r="M298" s="332"/>
      <c r="N298" s="333"/>
      <c r="O298" s="226"/>
      <c r="P298" s="33"/>
      <c r="Q298" s="508"/>
      <c r="R298" s="293"/>
      <c r="S298" s="290"/>
      <c r="T298" s="657">
        <f t="shared" si="286"/>
        <v>1302627.3</v>
      </c>
      <c r="U298" s="649">
        <v>1</v>
      </c>
      <c r="V298" s="230">
        <v>1.5</v>
      </c>
      <c r="W298" s="230">
        <v>66140</v>
      </c>
      <c r="X298" s="230"/>
      <c r="Y298" s="230"/>
      <c r="Z298" s="230">
        <f t="shared" si="287"/>
        <v>99210</v>
      </c>
      <c r="AA298" s="685">
        <f t="shared" si="295"/>
        <v>99210</v>
      </c>
      <c r="AB298" s="33">
        <f t="shared" si="288"/>
        <v>1302627.3</v>
      </c>
      <c r="AC298" s="649">
        <v>1</v>
      </c>
      <c r="AD298" s="230">
        <v>1.5</v>
      </c>
      <c r="AE298" s="230">
        <v>66140</v>
      </c>
      <c r="AF298" s="230"/>
      <c r="AG298" s="230"/>
      <c r="AH298" s="230">
        <f t="shared" si="289"/>
        <v>99210</v>
      </c>
      <c r="AI298" s="230">
        <f t="shared" si="296"/>
        <v>99210</v>
      </c>
      <c r="AJ298" s="688">
        <f t="shared" si="292"/>
        <v>1302627.3</v>
      </c>
      <c r="AK298" s="649">
        <v>1</v>
      </c>
      <c r="AL298" s="230">
        <v>1.5</v>
      </c>
      <c r="AM298" s="230">
        <v>66140</v>
      </c>
      <c r="AN298" s="230"/>
      <c r="AO298" s="230"/>
      <c r="AP298" s="230">
        <f t="shared" si="290"/>
        <v>99210</v>
      </c>
      <c r="AQ298" s="230">
        <f t="shared" si="297"/>
        <v>99210</v>
      </c>
      <c r="AR298" s="230">
        <f t="shared" si="293"/>
        <v>1302627.3</v>
      </c>
    </row>
    <row r="299" spans="1:44" ht="17.25" x14ac:dyDescent="0.3">
      <c r="A299" s="340">
        <v>12</v>
      </c>
      <c r="B299" s="819" t="s">
        <v>1106</v>
      </c>
      <c r="C299" s="948" t="s">
        <v>566</v>
      </c>
      <c r="D299" s="291">
        <v>1</v>
      </c>
      <c r="E299" s="956">
        <v>1.5</v>
      </c>
      <c r="F299" s="230">
        <v>66140</v>
      </c>
      <c r="G299" s="230"/>
      <c r="H299" s="230"/>
      <c r="I299" s="230">
        <f t="shared" si="298"/>
        <v>99210</v>
      </c>
      <c r="J299" s="230">
        <f t="shared" si="299"/>
        <v>99210</v>
      </c>
      <c r="K299" s="230">
        <f t="shared" si="291"/>
        <v>1302627.3</v>
      </c>
      <c r="L299" s="331"/>
      <c r="M299" s="332"/>
      <c r="N299" s="333"/>
      <c r="O299" s="226"/>
      <c r="P299" s="33"/>
      <c r="Q299" s="508"/>
      <c r="R299" s="293"/>
      <c r="S299" s="290"/>
      <c r="T299" s="657">
        <f t="shared" si="286"/>
        <v>1302627.3</v>
      </c>
      <c r="U299" s="649">
        <v>1</v>
      </c>
      <c r="V299" s="230">
        <v>1.5</v>
      </c>
      <c r="W299" s="230">
        <v>66140</v>
      </c>
      <c r="X299" s="230"/>
      <c r="Y299" s="230"/>
      <c r="Z299" s="230">
        <f t="shared" si="287"/>
        <v>99210</v>
      </c>
      <c r="AA299" s="685">
        <f t="shared" si="295"/>
        <v>99210</v>
      </c>
      <c r="AB299" s="33">
        <f t="shared" si="288"/>
        <v>1302627.3</v>
      </c>
      <c r="AC299" s="649">
        <v>1</v>
      </c>
      <c r="AD299" s="230">
        <v>1.5</v>
      </c>
      <c r="AE299" s="230">
        <v>66140</v>
      </c>
      <c r="AF299" s="230"/>
      <c r="AG299" s="230"/>
      <c r="AH299" s="230">
        <f t="shared" si="289"/>
        <v>99210</v>
      </c>
      <c r="AI299" s="230">
        <f t="shared" si="296"/>
        <v>99210</v>
      </c>
      <c r="AJ299" s="688">
        <f t="shared" si="292"/>
        <v>1302627.3</v>
      </c>
      <c r="AK299" s="649">
        <v>1</v>
      </c>
      <c r="AL299" s="230">
        <v>1.5</v>
      </c>
      <c r="AM299" s="230">
        <v>66140</v>
      </c>
      <c r="AN299" s="230"/>
      <c r="AO299" s="230"/>
      <c r="AP299" s="230">
        <f t="shared" si="290"/>
        <v>99210</v>
      </c>
      <c r="AQ299" s="230">
        <f t="shared" si="297"/>
        <v>99210</v>
      </c>
      <c r="AR299" s="230">
        <f t="shared" si="293"/>
        <v>1302627.3</v>
      </c>
    </row>
    <row r="300" spans="1:44" ht="17.25" x14ac:dyDescent="0.3">
      <c r="A300" s="340">
        <v>13</v>
      </c>
      <c r="B300" s="819" t="s">
        <v>407</v>
      </c>
      <c r="C300" s="948" t="s">
        <v>566</v>
      </c>
      <c r="D300" s="291">
        <v>1</v>
      </c>
      <c r="E300" s="956">
        <v>1.5</v>
      </c>
      <c r="F300" s="230">
        <v>66140</v>
      </c>
      <c r="G300" s="230"/>
      <c r="H300" s="230"/>
      <c r="I300" s="230">
        <f t="shared" si="298"/>
        <v>99210</v>
      </c>
      <c r="J300" s="230">
        <f t="shared" si="299"/>
        <v>99210</v>
      </c>
      <c r="K300" s="230">
        <f t="shared" si="291"/>
        <v>1302627.3</v>
      </c>
      <c r="L300" s="331"/>
      <c r="M300" s="332"/>
      <c r="N300" s="333"/>
      <c r="O300" s="226"/>
      <c r="P300" s="33"/>
      <c r="Q300" s="508"/>
      <c r="R300" s="293"/>
      <c r="S300" s="290"/>
      <c r="T300" s="657">
        <f t="shared" si="286"/>
        <v>1302627.3</v>
      </c>
      <c r="U300" s="649">
        <v>1</v>
      </c>
      <c r="V300" s="230">
        <v>1.5</v>
      </c>
      <c r="W300" s="230">
        <v>66140</v>
      </c>
      <c r="X300" s="230"/>
      <c r="Y300" s="230"/>
      <c r="Z300" s="230">
        <f t="shared" si="287"/>
        <v>99210</v>
      </c>
      <c r="AA300" s="685">
        <f t="shared" si="295"/>
        <v>99210</v>
      </c>
      <c r="AB300" s="33">
        <f t="shared" si="288"/>
        <v>1302627.3</v>
      </c>
      <c r="AC300" s="649">
        <v>1</v>
      </c>
      <c r="AD300" s="230">
        <v>1.5</v>
      </c>
      <c r="AE300" s="230">
        <v>66140</v>
      </c>
      <c r="AF300" s="230"/>
      <c r="AG300" s="230"/>
      <c r="AH300" s="230">
        <f t="shared" si="289"/>
        <v>99210</v>
      </c>
      <c r="AI300" s="230">
        <f t="shared" si="296"/>
        <v>99210</v>
      </c>
      <c r="AJ300" s="688">
        <f t="shared" si="292"/>
        <v>1302627.3</v>
      </c>
      <c r="AK300" s="649">
        <v>1</v>
      </c>
      <c r="AL300" s="230">
        <v>1.5</v>
      </c>
      <c r="AM300" s="230">
        <v>66140</v>
      </c>
      <c r="AN300" s="230"/>
      <c r="AO300" s="230"/>
      <c r="AP300" s="230">
        <f t="shared" si="290"/>
        <v>99210</v>
      </c>
      <c r="AQ300" s="230">
        <f t="shared" si="297"/>
        <v>99210</v>
      </c>
      <c r="AR300" s="230">
        <f t="shared" si="293"/>
        <v>1302627.3</v>
      </c>
    </row>
    <row r="301" spans="1:44" ht="17.25" x14ac:dyDescent="0.3">
      <c r="A301" s="340">
        <v>14</v>
      </c>
      <c r="B301" s="819" t="s">
        <v>409</v>
      </c>
      <c r="C301" s="948" t="s">
        <v>581</v>
      </c>
      <c r="D301" s="291">
        <v>1</v>
      </c>
      <c r="E301" s="956">
        <v>1</v>
      </c>
      <c r="F301" s="230">
        <v>71429</v>
      </c>
      <c r="G301" s="230"/>
      <c r="H301" s="230"/>
      <c r="I301" s="230">
        <f t="shared" si="298"/>
        <v>71429</v>
      </c>
      <c r="J301" s="230">
        <f t="shared" si="299"/>
        <v>71429</v>
      </c>
      <c r="K301" s="230">
        <f t="shared" si="291"/>
        <v>937862.77</v>
      </c>
      <c r="L301" s="331"/>
      <c r="M301" s="332"/>
      <c r="N301" s="333"/>
      <c r="O301" s="226"/>
      <c r="P301" s="33"/>
      <c r="Q301" s="508"/>
      <c r="R301" s="293"/>
      <c r="S301" s="290"/>
      <c r="T301" s="657">
        <f t="shared" si="286"/>
        <v>937862.77</v>
      </c>
      <c r="U301" s="649">
        <v>1</v>
      </c>
      <c r="V301" s="230">
        <v>1</v>
      </c>
      <c r="W301" s="230">
        <v>71429</v>
      </c>
      <c r="X301" s="230"/>
      <c r="Y301" s="230"/>
      <c r="Z301" s="230">
        <f t="shared" si="287"/>
        <v>71429</v>
      </c>
      <c r="AA301" s="685">
        <f t="shared" si="295"/>
        <v>71429</v>
      </c>
      <c r="AB301" s="33">
        <f t="shared" si="288"/>
        <v>937862.77</v>
      </c>
      <c r="AC301" s="649">
        <v>1</v>
      </c>
      <c r="AD301" s="230">
        <v>1</v>
      </c>
      <c r="AE301" s="230">
        <v>71429</v>
      </c>
      <c r="AF301" s="230"/>
      <c r="AG301" s="230"/>
      <c r="AH301" s="230">
        <f t="shared" si="289"/>
        <v>71429</v>
      </c>
      <c r="AI301" s="230">
        <f t="shared" si="296"/>
        <v>71429</v>
      </c>
      <c r="AJ301" s="688">
        <f t="shared" si="292"/>
        <v>937862.77</v>
      </c>
      <c r="AK301" s="649">
        <v>1</v>
      </c>
      <c r="AL301" s="230">
        <v>1</v>
      </c>
      <c r="AM301" s="230">
        <v>71429</v>
      </c>
      <c r="AN301" s="230"/>
      <c r="AO301" s="230"/>
      <c r="AP301" s="230">
        <f t="shared" si="290"/>
        <v>71429</v>
      </c>
      <c r="AQ301" s="230">
        <f t="shared" si="297"/>
        <v>71429</v>
      </c>
      <c r="AR301" s="230">
        <f t="shared" si="293"/>
        <v>937862.77</v>
      </c>
    </row>
    <row r="302" spans="1:44" ht="17.25" x14ac:dyDescent="0.3">
      <c r="A302" s="340">
        <v>15</v>
      </c>
      <c r="B302" s="819" t="s">
        <v>401</v>
      </c>
      <c r="C302" s="948" t="s">
        <v>581</v>
      </c>
      <c r="D302" s="291">
        <v>1</v>
      </c>
      <c r="E302" s="956">
        <v>1</v>
      </c>
      <c r="F302" s="230">
        <v>71429</v>
      </c>
      <c r="G302" s="230"/>
      <c r="H302" s="230"/>
      <c r="I302" s="230">
        <f t="shared" si="298"/>
        <v>71429</v>
      </c>
      <c r="J302" s="230">
        <f t="shared" si="299"/>
        <v>71429</v>
      </c>
      <c r="K302" s="230">
        <f t="shared" si="291"/>
        <v>937862.77</v>
      </c>
      <c r="L302" s="331"/>
      <c r="M302" s="332"/>
      <c r="N302" s="333"/>
      <c r="O302" s="226"/>
      <c r="P302" s="33"/>
      <c r="Q302" s="508"/>
      <c r="R302" s="293"/>
      <c r="S302" s="290"/>
      <c r="T302" s="657">
        <f t="shared" si="286"/>
        <v>937862.77</v>
      </c>
      <c r="U302" s="649">
        <v>1</v>
      </c>
      <c r="V302" s="230">
        <v>1</v>
      </c>
      <c r="W302" s="230">
        <v>71429</v>
      </c>
      <c r="X302" s="230"/>
      <c r="Y302" s="230"/>
      <c r="Z302" s="230">
        <f t="shared" si="287"/>
        <v>71429</v>
      </c>
      <c r="AA302" s="685">
        <f t="shared" si="295"/>
        <v>71429</v>
      </c>
      <c r="AB302" s="33">
        <f t="shared" si="288"/>
        <v>937862.77</v>
      </c>
      <c r="AC302" s="649">
        <v>1</v>
      </c>
      <c r="AD302" s="230">
        <v>1</v>
      </c>
      <c r="AE302" s="230">
        <v>71429</v>
      </c>
      <c r="AF302" s="230"/>
      <c r="AG302" s="230"/>
      <c r="AH302" s="230">
        <f t="shared" si="289"/>
        <v>71429</v>
      </c>
      <c r="AI302" s="230">
        <f t="shared" si="296"/>
        <v>71429</v>
      </c>
      <c r="AJ302" s="688">
        <f t="shared" si="292"/>
        <v>937862.77</v>
      </c>
      <c r="AK302" s="649">
        <v>1</v>
      </c>
      <c r="AL302" s="230">
        <v>1</v>
      </c>
      <c r="AM302" s="230">
        <v>71429</v>
      </c>
      <c r="AN302" s="230"/>
      <c r="AO302" s="230"/>
      <c r="AP302" s="230">
        <f t="shared" si="290"/>
        <v>71429</v>
      </c>
      <c r="AQ302" s="230">
        <f t="shared" si="297"/>
        <v>71429</v>
      </c>
      <c r="AR302" s="230">
        <f t="shared" si="293"/>
        <v>937862.77</v>
      </c>
    </row>
    <row r="303" spans="1:44" ht="17.25" x14ac:dyDescent="0.3">
      <c r="A303" s="340">
        <v>16</v>
      </c>
      <c r="B303" s="819" t="s">
        <v>410</v>
      </c>
      <c r="C303" s="948" t="s">
        <v>581</v>
      </c>
      <c r="D303" s="291">
        <v>1</v>
      </c>
      <c r="E303" s="956">
        <v>1</v>
      </c>
      <c r="F303" s="230">
        <v>71429</v>
      </c>
      <c r="G303" s="230"/>
      <c r="H303" s="230"/>
      <c r="I303" s="230">
        <f t="shared" si="298"/>
        <v>71429</v>
      </c>
      <c r="J303" s="230">
        <f t="shared" si="299"/>
        <v>71429</v>
      </c>
      <c r="K303" s="230">
        <f t="shared" si="291"/>
        <v>937862.77</v>
      </c>
      <c r="L303" s="331"/>
      <c r="M303" s="332"/>
      <c r="N303" s="333"/>
      <c r="O303" s="226"/>
      <c r="P303" s="33"/>
      <c r="Q303" s="508"/>
      <c r="R303" s="293"/>
      <c r="S303" s="290"/>
      <c r="T303" s="657">
        <f t="shared" si="286"/>
        <v>937862.77</v>
      </c>
      <c r="U303" s="649">
        <v>1</v>
      </c>
      <c r="V303" s="230">
        <v>1</v>
      </c>
      <c r="W303" s="230">
        <v>71429</v>
      </c>
      <c r="X303" s="230"/>
      <c r="Y303" s="230"/>
      <c r="Z303" s="230">
        <f t="shared" si="287"/>
        <v>71429</v>
      </c>
      <c r="AA303" s="685">
        <f t="shared" si="295"/>
        <v>71429</v>
      </c>
      <c r="AB303" s="33">
        <f t="shared" si="288"/>
        <v>937862.77</v>
      </c>
      <c r="AC303" s="649">
        <v>1</v>
      </c>
      <c r="AD303" s="230">
        <v>1</v>
      </c>
      <c r="AE303" s="230">
        <v>71429</v>
      </c>
      <c r="AF303" s="230"/>
      <c r="AG303" s="230"/>
      <c r="AH303" s="230">
        <f t="shared" si="289"/>
        <v>71429</v>
      </c>
      <c r="AI303" s="230">
        <f t="shared" si="296"/>
        <v>71429</v>
      </c>
      <c r="AJ303" s="688">
        <f t="shared" si="292"/>
        <v>937862.77</v>
      </c>
      <c r="AK303" s="649">
        <v>1</v>
      </c>
      <c r="AL303" s="230">
        <v>1</v>
      </c>
      <c r="AM303" s="230">
        <v>71429</v>
      </c>
      <c r="AN303" s="230"/>
      <c r="AO303" s="230"/>
      <c r="AP303" s="230">
        <f t="shared" si="290"/>
        <v>71429</v>
      </c>
      <c r="AQ303" s="230">
        <f t="shared" si="297"/>
        <v>71429</v>
      </c>
      <c r="AR303" s="230">
        <f t="shared" si="293"/>
        <v>937862.77</v>
      </c>
    </row>
    <row r="304" spans="1:44" ht="17.25" x14ac:dyDescent="0.3">
      <c r="A304" s="340">
        <v>17</v>
      </c>
      <c r="B304" s="819" t="s">
        <v>411</v>
      </c>
      <c r="C304" s="948" t="s">
        <v>581</v>
      </c>
      <c r="D304" s="291">
        <v>1</v>
      </c>
      <c r="E304" s="956">
        <v>1</v>
      </c>
      <c r="F304" s="230">
        <v>71429</v>
      </c>
      <c r="G304" s="230"/>
      <c r="H304" s="230"/>
      <c r="I304" s="230">
        <f t="shared" si="298"/>
        <v>71429</v>
      </c>
      <c r="J304" s="230">
        <f t="shared" si="299"/>
        <v>71429</v>
      </c>
      <c r="K304" s="230">
        <f t="shared" si="291"/>
        <v>937862.77</v>
      </c>
      <c r="L304" s="331"/>
      <c r="M304" s="332"/>
      <c r="N304" s="333"/>
      <c r="O304" s="226"/>
      <c r="P304" s="33"/>
      <c r="Q304" s="508"/>
      <c r="R304" s="293"/>
      <c r="S304" s="290"/>
      <c r="T304" s="657">
        <f t="shared" si="286"/>
        <v>937862.77</v>
      </c>
      <c r="U304" s="649">
        <v>1</v>
      </c>
      <c r="V304" s="230">
        <v>1</v>
      </c>
      <c r="W304" s="230">
        <v>71429</v>
      </c>
      <c r="X304" s="230"/>
      <c r="Y304" s="230"/>
      <c r="Z304" s="230">
        <f t="shared" si="287"/>
        <v>71429</v>
      </c>
      <c r="AA304" s="685">
        <f t="shared" si="295"/>
        <v>71429</v>
      </c>
      <c r="AB304" s="33">
        <f t="shared" si="288"/>
        <v>937862.77</v>
      </c>
      <c r="AC304" s="649">
        <v>1</v>
      </c>
      <c r="AD304" s="230">
        <v>1</v>
      </c>
      <c r="AE304" s="230">
        <v>71429</v>
      </c>
      <c r="AF304" s="230"/>
      <c r="AG304" s="230"/>
      <c r="AH304" s="230">
        <f t="shared" si="289"/>
        <v>71429</v>
      </c>
      <c r="AI304" s="230">
        <f t="shared" si="296"/>
        <v>71429</v>
      </c>
      <c r="AJ304" s="688">
        <f t="shared" si="292"/>
        <v>937862.77</v>
      </c>
      <c r="AK304" s="649">
        <v>1</v>
      </c>
      <c r="AL304" s="230">
        <v>1</v>
      </c>
      <c r="AM304" s="230">
        <v>71429</v>
      </c>
      <c r="AN304" s="230"/>
      <c r="AO304" s="230"/>
      <c r="AP304" s="230">
        <f t="shared" si="290"/>
        <v>71429</v>
      </c>
      <c r="AQ304" s="230">
        <f t="shared" si="297"/>
        <v>71429</v>
      </c>
      <c r="AR304" s="230">
        <f t="shared" si="293"/>
        <v>937862.77</v>
      </c>
    </row>
    <row r="305" spans="1:44" ht="17.25" x14ac:dyDescent="0.3">
      <c r="A305" s="340">
        <v>18</v>
      </c>
      <c r="B305" s="819" t="s">
        <v>412</v>
      </c>
      <c r="C305" s="948" t="s">
        <v>581</v>
      </c>
      <c r="D305" s="291">
        <v>1</v>
      </c>
      <c r="E305" s="956">
        <v>1</v>
      </c>
      <c r="F305" s="230">
        <v>71429</v>
      </c>
      <c r="G305" s="230"/>
      <c r="H305" s="230"/>
      <c r="I305" s="230">
        <f t="shared" si="298"/>
        <v>71429</v>
      </c>
      <c r="J305" s="230">
        <f t="shared" si="299"/>
        <v>71429</v>
      </c>
      <c r="K305" s="230">
        <f t="shared" si="291"/>
        <v>937862.77</v>
      </c>
      <c r="L305" s="331"/>
      <c r="M305" s="332"/>
      <c r="N305" s="333"/>
      <c r="O305" s="226"/>
      <c r="P305" s="33"/>
      <c r="Q305" s="508"/>
      <c r="R305" s="293"/>
      <c r="S305" s="290"/>
      <c r="T305" s="657">
        <f t="shared" si="286"/>
        <v>937862.77</v>
      </c>
      <c r="U305" s="649">
        <v>1</v>
      </c>
      <c r="V305" s="230">
        <v>1</v>
      </c>
      <c r="W305" s="230">
        <v>71429</v>
      </c>
      <c r="X305" s="230"/>
      <c r="Y305" s="230"/>
      <c r="Z305" s="230">
        <f t="shared" si="287"/>
        <v>71429</v>
      </c>
      <c r="AA305" s="685">
        <f t="shared" si="295"/>
        <v>71429</v>
      </c>
      <c r="AB305" s="33">
        <f t="shared" si="288"/>
        <v>937862.77</v>
      </c>
      <c r="AC305" s="649">
        <v>1</v>
      </c>
      <c r="AD305" s="230">
        <v>1</v>
      </c>
      <c r="AE305" s="230">
        <v>71429</v>
      </c>
      <c r="AF305" s="230"/>
      <c r="AG305" s="230"/>
      <c r="AH305" s="230">
        <f t="shared" si="289"/>
        <v>71429</v>
      </c>
      <c r="AI305" s="230">
        <f t="shared" si="296"/>
        <v>71429</v>
      </c>
      <c r="AJ305" s="688">
        <f t="shared" si="292"/>
        <v>937862.77</v>
      </c>
      <c r="AK305" s="649">
        <v>1</v>
      </c>
      <c r="AL305" s="230">
        <v>1</v>
      </c>
      <c r="AM305" s="230">
        <v>71429</v>
      </c>
      <c r="AN305" s="230"/>
      <c r="AO305" s="230"/>
      <c r="AP305" s="230">
        <f t="shared" si="290"/>
        <v>71429</v>
      </c>
      <c r="AQ305" s="230">
        <f t="shared" si="297"/>
        <v>71429</v>
      </c>
      <c r="AR305" s="230">
        <f t="shared" si="293"/>
        <v>937862.77</v>
      </c>
    </row>
    <row r="306" spans="1:44" ht="17.25" x14ac:dyDescent="0.3">
      <c r="A306" s="340">
        <v>19</v>
      </c>
      <c r="B306" s="819" t="s">
        <v>2039</v>
      </c>
      <c r="C306" s="948" t="s">
        <v>581</v>
      </c>
      <c r="D306" s="291">
        <v>1</v>
      </c>
      <c r="E306" s="956">
        <v>1</v>
      </c>
      <c r="F306" s="230">
        <v>71429</v>
      </c>
      <c r="G306" s="230"/>
      <c r="H306" s="230"/>
      <c r="I306" s="230">
        <f t="shared" si="298"/>
        <v>71429</v>
      </c>
      <c r="J306" s="230">
        <f t="shared" si="299"/>
        <v>71429</v>
      </c>
      <c r="K306" s="230">
        <f t="shared" si="291"/>
        <v>937862.77</v>
      </c>
      <c r="L306" s="331"/>
      <c r="M306" s="332"/>
      <c r="N306" s="333"/>
      <c r="O306" s="226"/>
      <c r="P306" s="33"/>
      <c r="Q306" s="508"/>
      <c r="R306" s="293"/>
      <c r="S306" s="290"/>
      <c r="T306" s="657">
        <f t="shared" si="286"/>
        <v>937862.77</v>
      </c>
      <c r="U306" s="649">
        <v>1</v>
      </c>
      <c r="V306" s="230">
        <v>1</v>
      </c>
      <c r="W306" s="230">
        <v>71429</v>
      </c>
      <c r="X306" s="230"/>
      <c r="Y306" s="230"/>
      <c r="Z306" s="230">
        <f t="shared" si="287"/>
        <v>71429</v>
      </c>
      <c r="AA306" s="685">
        <f t="shared" si="295"/>
        <v>71429</v>
      </c>
      <c r="AB306" s="33">
        <f t="shared" si="288"/>
        <v>937862.77</v>
      </c>
      <c r="AC306" s="649">
        <v>1</v>
      </c>
      <c r="AD306" s="230">
        <v>1</v>
      </c>
      <c r="AE306" s="230">
        <v>71429</v>
      </c>
      <c r="AF306" s="230"/>
      <c r="AG306" s="230"/>
      <c r="AH306" s="230">
        <f t="shared" si="289"/>
        <v>71429</v>
      </c>
      <c r="AI306" s="230">
        <f t="shared" si="296"/>
        <v>71429</v>
      </c>
      <c r="AJ306" s="688">
        <f t="shared" si="292"/>
        <v>937862.77</v>
      </c>
      <c r="AK306" s="649">
        <v>1</v>
      </c>
      <c r="AL306" s="230">
        <v>1</v>
      </c>
      <c r="AM306" s="230">
        <v>71429</v>
      </c>
      <c r="AN306" s="230"/>
      <c r="AO306" s="230"/>
      <c r="AP306" s="230">
        <f t="shared" si="290"/>
        <v>71429</v>
      </c>
      <c r="AQ306" s="230">
        <f t="shared" si="297"/>
        <v>71429</v>
      </c>
      <c r="AR306" s="230">
        <f t="shared" si="293"/>
        <v>937862.77</v>
      </c>
    </row>
    <row r="307" spans="1:44" ht="17.25" x14ac:dyDescent="0.3">
      <c r="A307" s="340">
        <v>20</v>
      </c>
      <c r="B307" s="819" t="s">
        <v>413</v>
      </c>
      <c r="C307" s="948" t="s">
        <v>581</v>
      </c>
      <c r="D307" s="291">
        <v>1</v>
      </c>
      <c r="E307" s="956">
        <v>1</v>
      </c>
      <c r="F307" s="230">
        <v>71429</v>
      </c>
      <c r="G307" s="230"/>
      <c r="H307" s="230"/>
      <c r="I307" s="230">
        <f t="shared" si="298"/>
        <v>71429</v>
      </c>
      <c r="J307" s="230">
        <f t="shared" si="299"/>
        <v>71429</v>
      </c>
      <c r="K307" s="230">
        <f t="shared" si="291"/>
        <v>937862.77</v>
      </c>
      <c r="L307" s="331"/>
      <c r="M307" s="332"/>
      <c r="N307" s="333"/>
      <c r="O307" s="226"/>
      <c r="P307" s="33"/>
      <c r="Q307" s="508"/>
      <c r="R307" s="293"/>
      <c r="S307" s="290"/>
      <c r="T307" s="657">
        <f t="shared" si="286"/>
        <v>937862.77</v>
      </c>
      <c r="U307" s="649">
        <v>1</v>
      </c>
      <c r="V307" s="230">
        <v>1</v>
      </c>
      <c r="W307" s="230">
        <v>71429</v>
      </c>
      <c r="X307" s="230"/>
      <c r="Y307" s="230"/>
      <c r="Z307" s="230">
        <f t="shared" si="287"/>
        <v>71429</v>
      </c>
      <c r="AA307" s="685">
        <f t="shared" si="295"/>
        <v>71429</v>
      </c>
      <c r="AB307" s="33">
        <f t="shared" si="288"/>
        <v>937862.77</v>
      </c>
      <c r="AC307" s="649">
        <v>1</v>
      </c>
      <c r="AD307" s="230">
        <v>1</v>
      </c>
      <c r="AE307" s="230">
        <v>71429</v>
      </c>
      <c r="AF307" s="230"/>
      <c r="AG307" s="230"/>
      <c r="AH307" s="230">
        <f t="shared" si="289"/>
        <v>71429</v>
      </c>
      <c r="AI307" s="230">
        <f t="shared" si="296"/>
        <v>71429</v>
      </c>
      <c r="AJ307" s="688">
        <f t="shared" si="292"/>
        <v>937862.77</v>
      </c>
      <c r="AK307" s="649">
        <v>1</v>
      </c>
      <c r="AL307" s="230">
        <v>1</v>
      </c>
      <c r="AM307" s="230">
        <v>71429</v>
      </c>
      <c r="AN307" s="230"/>
      <c r="AO307" s="230"/>
      <c r="AP307" s="230">
        <f t="shared" si="290"/>
        <v>71429</v>
      </c>
      <c r="AQ307" s="230">
        <f t="shared" si="297"/>
        <v>71429</v>
      </c>
      <c r="AR307" s="230">
        <f t="shared" si="293"/>
        <v>937862.77</v>
      </c>
    </row>
    <row r="308" spans="1:44" ht="17.25" x14ac:dyDescent="0.3">
      <c r="A308" s="340">
        <v>21</v>
      </c>
      <c r="B308" s="819" t="s">
        <v>2040</v>
      </c>
      <c r="C308" s="948" t="s">
        <v>581</v>
      </c>
      <c r="D308" s="291">
        <v>1</v>
      </c>
      <c r="E308" s="956">
        <v>1</v>
      </c>
      <c r="F308" s="230">
        <v>71429</v>
      </c>
      <c r="G308" s="230"/>
      <c r="H308" s="230"/>
      <c r="I308" s="230">
        <f t="shared" si="298"/>
        <v>71429</v>
      </c>
      <c r="J308" s="230">
        <f t="shared" si="299"/>
        <v>71429</v>
      </c>
      <c r="K308" s="230">
        <f t="shared" si="291"/>
        <v>937862.77</v>
      </c>
      <c r="L308" s="331"/>
      <c r="M308" s="332"/>
      <c r="N308" s="333"/>
      <c r="O308" s="226"/>
      <c r="P308" s="33"/>
      <c r="Q308" s="508"/>
      <c r="R308" s="293"/>
      <c r="S308" s="290"/>
      <c r="T308" s="657">
        <f t="shared" si="286"/>
        <v>937862.77</v>
      </c>
      <c r="U308" s="649">
        <v>1</v>
      </c>
      <c r="V308" s="230">
        <v>1</v>
      </c>
      <c r="W308" s="230">
        <v>71429</v>
      </c>
      <c r="X308" s="230"/>
      <c r="Y308" s="230"/>
      <c r="Z308" s="230">
        <f t="shared" si="287"/>
        <v>71429</v>
      </c>
      <c r="AA308" s="685">
        <f t="shared" si="295"/>
        <v>71429</v>
      </c>
      <c r="AB308" s="33">
        <f t="shared" si="288"/>
        <v>937862.77</v>
      </c>
      <c r="AC308" s="649">
        <v>1</v>
      </c>
      <c r="AD308" s="230">
        <v>1</v>
      </c>
      <c r="AE308" s="230">
        <v>71429</v>
      </c>
      <c r="AF308" s="230"/>
      <c r="AG308" s="230"/>
      <c r="AH308" s="230">
        <f t="shared" si="289"/>
        <v>71429</v>
      </c>
      <c r="AI308" s="230">
        <f t="shared" si="296"/>
        <v>71429</v>
      </c>
      <c r="AJ308" s="688">
        <f t="shared" si="292"/>
        <v>937862.77</v>
      </c>
      <c r="AK308" s="649">
        <v>1</v>
      </c>
      <c r="AL308" s="230">
        <v>1</v>
      </c>
      <c r="AM308" s="230">
        <v>71429</v>
      </c>
      <c r="AN308" s="230"/>
      <c r="AO308" s="230"/>
      <c r="AP308" s="230">
        <f t="shared" si="290"/>
        <v>71429</v>
      </c>
      <c r="AQ308" s="230">
        <f t="shared" si="297"/>
        <v>71429</v>
      </c>
      <c r="AR308" s="230">
        <f t="shared" si="293"/>
        <v>937862.77</v>
      </c>
    </row>
    <row r="309" spans="1:44" ht="17.25" x14ac:dyDescent="0.3">
      <c r="A309" s="340">
        <v>22</v>
      </c>
      <c r="B309" s="819" t="s">
        <v>751</v>
      </c>
      <c r="C309" s="948" t="s">
        <v>581</v>
      </c>
      <c r="D309" s="291">
        <v>1</v>
      </c>
      <c r="E309" s="956">
        <v>1</v>
      </c>
      <c r="F309" s="230">
        <v>71429</v>
      </c>
      <c r="G309" s="230"/>
      <c r="H309" s="230"/>
      <c r="I309" s="230">
        <f t="shared" si="298"/>
        <v>71429</v>
      </c>
      <c r="J309" s="230">
        <f t="shared" si="299"/>
        <v>71429</v>
      </c>
      <c r="K309" s="230">
        <f t="shared" si="291"/>
        <v>937862.77</v>
      </c>
      <c r="L309" s="331"/>
      <c r="M309" s="332"/>
      <c r="N309" s="333"/>
      <c r="O309" s="226"/>
      <c r="P309" s="33"/>
      <c r="Q309" s="508"/>
      <c r="R309" s="293"/>
      <c r="S309" s="290"/>
      <c r="T309" s="657">
        <f t="shared" si="286"/>
        <v>937862.77</v>
      </c>
      <c r="U309" s="649">
        <v>1</v>
      </c>
      <c r="V309" s="230">
        <v>1</v>
      </c>
      <c r="W309" s="333">
        <v>71429</v>
      </c>
      <c r="X309" s="230"/>
      <c r="Y309" s="230"/>
      <c r="Z309" s="230">
        <f t="shared" si="287"/>
        <v>71429</v>
      </c>
      <c r="AA309" s="685">
        <f t="shared" si="295"/>
        <v>71429</v>
      </c>
      <c r="AB309" s="33">
        <f t="shared" si="288"/>
        <v>937862.77</v>
      </c>
      <c r="AC309" s="649">
        <v>1</v>
      </c>
      <c r="AD309" s="230">
        <v>1</v>
      </c>
      <c r="AE309" s="333">
        <v>71429</v>
      </c>
      <c r="AF309" s="230"/>
      <c r="AG309" s="230"/>
      <c r="AH309" s="230">
        <f t="shared" si="289"/>
        <v>71429</v>
      </c>
      <c r="AI309" s="230">
        <f t="shared" si="296"/>
        <v>71429</v>
      </c>
      <c r="AJ309" s="688">
        <f t="shared" si="292"/>
        <v>937862.77</v>
      </c>
      <c r="AK309" s="649">
        <v>1</v>
      </c>
      <c r="AL309" s="230">
        <v>1</v>
      </c>
      <c r="AM309" s="333">
        <v>71429</v>
      </c>
      <c r="AN309" s="230"/>
      <c r="AO309" s="230"/>
      <c r="AP309" s="230">
        <f t="shared" si="290"/>
        <v>71429</v>
      </c>
      <c r="AQ309" s="230">
        <f t="shared" si="297"/>
        <v>71429</v>
      </c>
      <c r="AR309" s="230">
        <f t="shared" si="293"/>
        <v>937862.77</v>
      </c>
    </row>
    <row r="310" spans="1:44" ht="17.25" x14ac:dyDescent="0.3">
      <c r="A310" s="340">
        <v>23</v>
      </c>
      <c r="B310" s="819" t="s">
        <v>414</v>
      </c>
      <c r="C310" s="948" t="s">
        <v>581</v>
      </c>
      <c r="D310" s="291">
        <v>1</v>
      </c>
      <c r="E310" s="956">
        <v>1</v>
      </c>
      <c r="F310" s="333">
        <v>76389</v>
      </c>
      <c r="G310" s="230"/>
      <c r="H310" s="230"/>
      <c r="I310" s="230">
        <f t="shared" si="298"/>
        <v>76389</v>
      </c>
      <c r="J310" s="230">
        <f t="shared" si="299"/>
        <v>76389</v>
      </c>
      <c r="K310" s="230">
        <f t="shared" si="291"/>
        <v>1002987.5700000001</v>
      </c>
      <c r="L310" s="331"/>
      <c r="M310" s="332"/>
      <c r="N310" s="333"/>
      <c r="O310" s="226"/>
      <c r="P310" s="33"/>
      <c r="Q310" s="508"/>
      <c r="R310" s="293"/>
      <c r="S310" s="290"/>
      <c r="T310" s="657">
        <f t="shared" si="286"/>
        <v>1002987.5700000001</v>
      </c>
      <c r="U310" s="649">
        <v>1</v>
      </c>
      <c r="V310" s="230">
        <v>1</v>
      </c>
      <c r="W310" s="230">
        <v>76389</v>
      </c>
      <c r="X310" s="230"/>
      <c r="Y310" s="230"/>
      <c r="Z310" s="230">
        <f t="shared" si="287"/>
        <v>76389</v>
      </c>
      <c r="AA310" s="685">
        <f t="shared" si="295"/>
        <v>76389</v>
      </c>
      <c r="AB310" s="33">
        <f t="shared" si="288"/>
        <v>1002987.5700000001</v>
      </c>
      <c r="AC310" s="649">
        <v>1</v>
      </c>
      <c r="AD310" s="230">
        <v>1</v>
      </c>
      <c r="AE310" s="230">
        <v>76389</v>
      </c>
      <c r="AF310" s="230"/>
      <c r="AG310" s="230"/>
      <c r="AH310" s="230">
        <f t="shared" si="289"/>
        <v>76389</v>
      </c>
      <c r="AI310" s="230">
        <f t="shared" si="296"/>
        <v>76389</v>
      </c>
      <c r="AJ310" s="688">
        <f t="shared" si="292"/>
        <v>1002987.5700000001</v>
      </c>
      <c r="AK310" s="649">
        <v>1</v>
      </c>
      <c r="AL310" s="230">
        <v>1</v>
      </c>
      <c r="AM310" s="230">
        <v>76389</v>
      </c>
      <c r="AN310" s="230"/>
      <c r="AO310" s="230"/>
      <c r="AP310" s="230">
        <f t="shared" si="290"/>
        <v>76389</v>
      </c>
      <c r="AQ310" s="230">
        <f t="shared" si="297"/>
        <v>76389</v>
      </c>
      <c r="AR310" s="230">
        <f t="shared" si="293"/>
        <v>1002987.5700000001</v>
      </c>
    </row>
    <row r="311" spans="1:44" ht="17.25" x14ac:dyDescent="0.3">
      <c r="A311" s="340">
        <v>24</v>
      </c>
      <c r="B311" s="819" t="s">
        <v>71</v>
      </c>
      <c r="C311" s="948" t="s">
        <v>581</v>
      </c>
      <c r="D311" s="291">
        <v>1</v>
      </c>
      <c r="E311" s="956">
        <v>1</v>
      </c>
      <c r="F311" s="230">
        <v>71429</v>
      </c>
      <c r="G311" s="230"/>
      <c r="H311" s="230"/>
      <c r="I311" s="230">
        <f t="shared" si="298"/>
        <v>71429</v>
      </c>
      <c r="J311" s="230">
        <f t="shared" si="299"/>
        <v>71429</v>
      </c>
      <c r="K311" s="230">
        <f t="shared" si="291"/>
        <v>937862.77</v>
      </c>
      <c r="L311" s="331"/>
      <c r="M311" s="332"/>
      <c r="N311" s="333"/>
      <c r="O311" s="226"/>
      <c r="P311" s="33"/>
      <c r="Q311" s="508"/>
      <c r="R311" s="293"/>
      <c r="S311" s="290"/>
      <c r="T311" s="657">
        <f t="shared" si="286"/>
        <v>937862.77</v>
      </c>
      <c r="U311" s="649">
        <v>1</v>
      </c>
      <c r="V311" s="230">
        <v>1</v>
      </c>
      <c r="W311" s="230">
        <v>71429</v>
      </c>
      <c r="X311" s="230"/>
      <c r="Y311" s="230"/>
      <c r="Z311" s="230">
        <f t="shared" si="287"/>
        <v>71429</v>
      </c>
      <c r="AA311" s="685">
        <f t="shared" si="295"/>
        <v>71429</v>
      </c>
      <c r="AB311" s="33">
        <f t="shared" si="288"/>
        <v>937862.77</v>
      </c>
      <c r="AC311" s="649">
        <v>1</v>
      </c>
      <c r="AD311" s="230">
        <v>1</v>
      </c>
      <c r="AE311" s="230">
        <v>71429</v>
      </c>
      <c r="AF311" s="230"/>
      <c r="AG311" s="230"/>
      <c r="AH311" s="230">
        <f t="shared" si="289"/>
        <v>71429</v>
      </c>
      <c r="AI311" s="230">
        <f t="shared" si="296"/>
        <v>71429</v>
      </c>
      <c r="AJ311" s="688">
        <f t="shared" si="292"/>
        <v>937862.77</v>
      </c>
      <c r="AK311" s="649">
        <v>1</v>
      </c>
      <c r="AL311" s="230">
        <v>1</v>
      </c>
      <c r="AM311" s="230">
        <v>71429</v>
      </c>
      <c r="AN311" s="230"/>
      <c r="AO311" s="230"/>
      <c r="AP311" s="230">
        <f t="shared" si="290"/>
        <v>71429</v>
      </c>
      <c r="AQ311" s="230">
        <f t="shared" si="297"/>
        <v>71429</v>
      </c>
      <c r="AR311" s="230">
        <f t="shared" si="293"/>
        <v>937862.77</v>
      </c>
    </row>
    <row r="312" spans="1:44" ht="17.25" x14ac:dyDescent="0.3">
      <c r="A312" s="340">
        <v>25</v>
      </c>
      <c r="B312" s="819" t="s">
        <v>71</v>
      </c>
      <c r="C312" s="948" t="s">
        <v>581</v>
      </c>
      <c r="D312" s="291">
        <v>1</v>
      </c>
      <c r="E312" s="956">
        <v>1</v>
      </c>
      <c r="F312" s="230">
        <v>71429</v>
      </c>
      <c r="G312" s="230"/>
      <c r="H312" s="230"/>
      <c r="I312" s="230">
        <f t="shared" si="298"/>
        <v>71429</v>
      </c>
      <c r="J312" s="230">
        <f t="shared" si="299"/>
        <v>71429</v>
      </c>
      <c r="K312" s="230">
        <f t="shared" si="291"/>
        <v>937862.77</v>
      </c>
      <c r="L312" s="331"/>
      <c r="M312" s="332"/>
      <c r="N312" s="333"/>
      <c r="O312" s="226"/>
      <c r="P312" s="33"/>
      <c r="Q312" s="508"/>
      <c r="R312" s="293"/>
      <c r="S312" s="290"/>
      <c r="T312" s="657">
        <f t="shared" si="286"/>
        <v>937862.77</v>
      </c>
      <c r="U312" s="649">
        <v>1</v>
      </c>
      <c r="V312" s="230">
        <v>1</v>
      </c>
      <c r="W312" s="230">
        <v>71429</v>
      </c>
      <c r="X312" s="230"/>
      <c r="Y312" s="230"/>
      <c r="Z312" s="230">
        <f t="shared" si="287"/>
        <v>71429</v>
      </c>
      <c r="AA312" s="685">
        <f t="shared" si="295"/>
        <v>71429</v>
      </c>
      <c r="AB312" s="33">
        <f t="shared" si="288"/>
        <v>937862.77</v>
      </c>
      <c r="AC312" s="649">
        <v>1</v>
      </c>
      <c r="AD312" s="230">
        <v>1</v>
      </c>
      <c r="AE312" s="230">
        <v>71429</v>
      </c>
      <c r="AF312" s="230"/>
      <c r="AG312" s="230"/>
      <c r="AH312" s="230">
        <f t="shared" si="289"/>
        <v>71429</v>
      </c>
      <c r="AI312" s="230">
        <f t="shared" si="296"/>
        <v>71429</v>
      </c>
      <c r="AJ312" s="688">
        <f t="shared" si="292"/>
        <v>937862.77</v>
      </c>
      <c r="AK312" s="649">
        <v>1</v>
      </c>
      <c r="AL312" s="230">
        <v>1</v>
      </c>
      <c r="AM312" s="230">
        <v>71429</v>
      </c>
      <c r="AN312" s="230"/>
      <c r="AO312" s="230"/>
      <c r="AP312" s="230">
        <f t="shared" si="290"/>
        <v>71429</v>
      </c>
      <c r="AQ312" s="230">
        <f t="shared" si="297"/>
        <v>71429</v>
      </c>
      <c r="AR312" s="230">
        <f t="shared" si="293"/>
        <v>937862.77</v>
      </c>
    </row>
    <row r="313" spans="1:44" ht="27" x14ac:dyDescent="0.3">
      <c r="A313" s="340">
        <v>26</v>
      </c>
      <c r="B313" s="819" t="s">
        <v>71</v>
      </c>
      <c r="C313" s="945" t="s">
        <v>2251</v>
      </c>
      <c r="D313" s="291">
        <v>1</v>
      </c>
      <c r="E313" s="956">
        <v>1</v>
      </c>
      <c r="F313" s="230">
        <v>71429</v>
      </c>
      <c r="G313" s="230"/>
      <c r="H313" s="230"/>
      <c r="I313" s="230">
        <f t="shared" si="298"/>
        <v>71429</v>
      </c>
      <c r="J313" s="230">
        <f t="shared" si="299"/>
        <v>71429</v>
      </c>
      <c r="K313" s="230">
        <f t="shared" si="291"/>
        <v>937862.77</v>
      </c>
      <c r="L313" s="331"/>
      <c r="M313" s="332"/>
      <c r="N313" s="333"/>
      <c r="O313" s="226"/>
      <c r="P313" s="33"/>
      <c r="Q313" s="508"/>
      <c r="R313" s="293"/>
      <c r="S313" s="290"/>
      <c r="T313" s="657">
        <f t="shared" si="286"/>
        <v>937862.77</v>
      </c>
      <c r="U313" s="649">
        <v>1</v>
      </c>
      <c r="V313" s="230">
        <v>1</v>
      </c>
      <c r="W313" s="230">
        <v>71429</v>
      </c>
      <c r="X313" s="230"/>
      <c r="Y313" s="230"/>
      <c r="Z313" s="230">
        <f t="shared" ref="Z313" si="300">W313*V313</f>
        <v>71429</v>
      </c>
      <c r="AA313" s="685">
        <f t="shared" si="295"/>
        <v>71429</v>
      </c>
      <c r="AB313" s="33">
        <f t="shared" si="288"/>
        <v>937862.77</v>
      </c>
      <c r="AC313" s="649">
        <v>1</v>
      </c>
      <c r="AD313" s="230">
        <v>1</v>
      </c>
      <c r="AE313" s="230">
        <v>71429</v>
      </c>
      <c r="AF313" s="230"/>
      <c r="AG313" s="230"/>
      <c r="AH313" s="230">
        <f t="shared" ref="AH313" si="301">AE313*AD313</f>
        <v>71429</v>
      </c>
      <c r="AI313" s="230">
        <f t="shared" si="296"/>
        <v>71429</v>
      </c>
      <c r="AJ313" s="688">
        <f t="shared" si="292"/>
        <v>937862.77</v>
      </c>
      <c r="AK313" s="649">
        <v>1</v>
      </c>
      <c r="AL313" s="230">
        <v>1</v>
      </c>
      <c r="AM313" s="230">
        <v>71429</v>
      </c>
      <c r="AN313" s="230"/>
      <c r="AO313" s="230"/>
      <c r="AP313" s="230">
        <f t="shared" ref="AP313" si="302">AM313*AL313</f>
        <v>71429</v>
      </c>
      <c r="AQ313" s="230">
        <f t="shared" si="297"/>
        <v>71429</v>
      </c>
      <c r="AR313" s="230">
        <f t="shared" si="293"/>
        <v>937862.77</v>
      </c>
    </row>
    <row r="314" spans="1:44" ht="18" customHeight="1" x14ac:dyDescent="0.3">
      <c r="A314" s="340">
        <v>27</v>
      </c>
      <c r="B314" s="819" t="s">
        <v>415</v>
      </c>
      <c r="C314" s="945" t="s">
        <v>910</v>
      </c>
      <c r="D314" s="291">
        <v>1</v>
      </c>
      <c r="E314" s="956">
        <v>1.4</v>
      </c>
      <c r="F314" s="33">
        <v>66140</v>
      </c>
      <c r="G314" s="230"/>
      <c r="H314" s="230"/>
      <c r="I314" s="230">
        <f t="shared" si="298"/>
        <v>92596</v>
      </c>
      <c r="J314" s="230">
        <f t="shared" si="299"/>
        <v>92596</v>
      </c>
      <c r="K314" s="230">
        <f t="shared" si="291"/>
        <v>1215785.48</v>
      </c>
      <c r="L314" s="331"/>
      <c r="M314" s="332"/>
      <c r="N314" s="333"/>
      <c r="O314" s="226"/>
      <c r="P314" s="33"/>
      <c r="Q314" s="508"/>
      <c r="R314" s="293"/>
      <c r="S314" s="290"/>
      <c r="T314" s="657">
        <f t="shared" si="286"/>
        <v>1215785.48</v>
      </c>
      <c r="U314" s="649">
        <v>1</v>
      </c>
      <c r="V314" s="230">
        <v>1.4</v>
      </c>
      <c r="W314" s="230">
        <v>66140</v>
      </c>
      <c r="X314" s="230"/>
      <c r="Y314" s="230"/>
      <c r="Z314" s="230">
        <f t="shared" si="287"/>
        <v>92596</v>
      </c>
      <c r="AA314" s="685">
        <f t="shared" si="295"/>
        <v>92596</v>
      </c>
      <c r="AB314" s="33">
        <f t="shared" si="288"/>
        <v>1215785.48</v>
      </c>
      <c r="AC314" s="649">
        <v>1</v>
      </c>
      <c r="AD314" s="230">
        <v>1.4</v>
      </c>
      <c r="AE314" s="230">
        <v>66140</v>
      </c>
      <c r="AF314" s="230"/>
      <c r="AG314" s="230"/>
      <c r="AH314" s="230">
        <f t="shared" ref="AH314:AH315" si="303">AD314*AE314</f>
        <v>92596</v>
      </c>
      <c r="AI314" s="230">
        <f t="shared" si="296"/>
        <v>92596</v>
      </c>
      <c r="AJ314" s="688">
        <f t="shared" si="292"/>
        <v>1215785.48</v>
      </c>
      <c r="AK314" s="649">
        <v>1</v>
      </c>
      <c r="AL314" s="230">
        <v>1.4</v>
      </c>
      <c r="AM314" s="230">
        <v>66140</v>
      </c>
      <c r="AN314" s="230"/>
      <c r="AO314" s="230"/>
      <c r="AP314" s="230">
        <f t="shared" ref="AP314:AP315" si="304">AL314*AM314</f>
        <v>92596</v>
      </c>
      <c r="AQ314" s="230">
        <f t="shared" si="297"/>
        <v>92596</v>
      </c>
      <c r="AR314" s="230">
        <f t="shared" si="293"/>
        <v>1215785.48</v>
      </c>
    </row>
    <row r="315" spans="1:44" ht="18" customHeight="1" thickBot="1" x14ac:dyDescent="0.35">
      <c r="A315" s="340">
        <v>28</v>
      </c>
      <c r="B315" s="819" t="s">
        <v>2041</v>
      </c>
      <c r="C315" s="948" t="s">
        <v>577</v>
      </c>
      <c r="D315" s="658">
        <v>1</v>
      </c>
      <c r="E315" s="959">
        <v>1.2</v>
      </c>
      <c r="F315" s="683">
        <v>66140</v>
      </c>
      <c r="G315" s="683"/>
      <c r="H315" s="683"/>
      <c r="I315" s="683">
        <f t="shared" si="298"/>
        <v>79368</v>
      </c>
      <c r="J315" s="683">
        <f t="shared" si="299"/>
        <v>79368</v>
      </c>
      <c r="K315" s="681">
        <f t="shared" si="291"/>
        <v>1042101.8400000001</v>
      </c>
      <c r="L315" s="658"/>
      <c r="M315" s="659"/>
      <c r="N315" s="660"/>
      <c r="O315" s="661"/>
      <c r="P315" s="683"/>
      <c r="Q315" s="682"/>
      <c r="R315" s="662"/>
      <c r="S315" s="663"/>
      <c r="T315" s="664">
        <f t="shared" si="286"/>
        <v>1042101.8400000001</v>
      </c>
      <c r="U315" s="337">
        <v>1</v>
      </c>
      <c r="V315" s="335">
        <v>1.2</v>
      </c>
      <c r="W315" s="672">
        <v>66140</v>
      </c>
      <c r="X315" s="672"/>
      <c r="Y315" s="672"/>
      <c r="Z315" s="672">
        <f t="shared" si="287"/>
        <v>79368</v>
      </c>
      <c r="AA315" s="1185">
        <f t="shared" si="295"/>
        <v>79368</v>
      </c>
      <c r="AB315" s="33">
        <f t="shared" si="288"/>
        <v>1042101.8400000001</v>
      </c>
      <c r="AC315" s="1189">
        <v>1</v>
      </c>
      <c r="AD315" s="659">
        <v>1.2</v>
      </c>
      <c r="AE315" s="683">
        <v>66140</v>
      </c>
      <c r="AF315" s="683"/>
      <c r="AG315" s="683"/>
      <c r="AH315" s="683">
        <f t="shared" si="303"/>
        <v>79368</v>
      </c>
      <c r="AI315" s="683">
        <f t="shared" si="296"/>
        <v>79368</v>
      </c>
      <c r="AJ315" s="689">
        <f t="shared" si="292"/>
        <v>1042101.8400000001</v>
      </c>
      <c r="AK315" s="337">
        <v>1</v>
      </c>
      <c r="AL315" s="335">
        <v>1.2</v>
      </c>
      <c r="AM315" s="672">
        <v>66140</v>
      </c>
      <c r="AN315" s="672"/>
      <c r="AO315" s="672"/>
      <c r="AP315" s="672">
        <f t="shared" si="304"/>
        <v>79368</v>
      </c>
      <c r="AQ315" s="672">
        <f t="shared" si="297"/>
        <v>79368</v>
      </c>
      <c r="AR315" s="559">
        <f t="shared" si="293"/>
        <v>1042101.8400000001</v>
      </c>
    </row>
    <row r="316" spans="1:44" ht="18" thickBot="1" x14ac:dyDescent="0.3">
      <c r="A316" s="851"/>
      <c r="B316" s="811" t="s">
        <v>2393</v>
      </c>
      <c r="C316" s="945"/>
      <c r="D316" s="852"/>
      <c r="E316" s="332"/>
      <c r="F316" s="333"/>
      <c r="G316" s="226"/>
      <c r="H316" s="226"/>
      <c r="I316" s="226">
        <f>18*1000</f>
        <v>18000</v>
      </c>
      <c r="J316" s="226">
        <f>+I316</f>
        <v>18000</v>
      </c>
      <c r="K316" s="333"/>
      <c r="L316" s="852"/>
      <c r="M316" s="332"/>
      <c r="N316" s="333"/>
      <c r="O316" s="226"/>
      <c r="P316" s="226"/>
      <c r="Q316" s="226"/>
      <c r="R316" s="333"/>
      <c r="S316" s="333"/>
      <c r="T316" s="226">
        <f>+J316*12</f>
        <v>216000</v>
      </c>
      <c r="U316" s="852"/>
      <c r="V316" s="332"/>
      <c r="W316" s="333"/>
      <c r="X316" s="226"/>
      <c r="Y316" s="226"/>
      <c r="Z316" s="226">
        <f>+I316</f>
        <v>18000</v>
      </c>
      <c r="AA316" s="1186">
        <f>+J316</f>
        <v>18000</v>
      </c>
      <c r="AB316" s="226">
        <f>+T316</f>
        <v>216000</v>
      </c>
      <c r="AC316" s="650"/>
      <c r="AD316" s="332"/>
      <c r="AE316" s="333"/>
      <c r="AF316" s="226"/>
      <c r="AG316" s="226"/>
      <c r="AH316" s="226">
        <f>+I316</f>
        <v>18000</v>
      </c>
      <c r="AI316" s="226">
        <f>+J316</f>
        <v>18000</v>
      </c>
      <c r="AJ316" s="226">
        <f>+AB316</f>
        <v>216000</v>
      </c>
      <c r="AK316" s="852"/>
      <c r="AL316" s="332"/>
      <c r="AM316" s="333"/>
      <c r="AN316" s="226"/>
      <c r="AO316" s="226"/>
      <c r="AP316" s="226">
        <f>+I316</f>
        <v>18000</v>
      </c>
      <c r="AQ316" s="226">
        <f>+J316</f>
        <v>18000</v>
      </c>
      <c r="AR316" s="226">
        <f>+T316</f>
        <v>216000</v>
      </c>
    </row>
    <row r="317" spans="1:44" ht="18" customHeight="1" thickBot="1" x14ac:dyDescent="0.3">
      <c r="A317" s="1468" t="s">
        <v>47</v>
      </c>
      <c r="B317" s="1469"/>
      <c r="C317" s="1469"/>
      <c r="D317" s="646">
        <f>SUM(D288:D316)</f>
        <v>28</v>
      </c>
      <c r="E317" s="646">
        <f t="shared" ref="E317:AR317" si="305">SUM(E288:E316)</f>
        <v>32.450000000000003</v>
      </c>
      <c r="F317" s="646">
        <f t="shared" si="305"/>
        <v>1962002</v>
      </c>
      <c r="G317" s="646">
        <f t="shared" si="305"/>
        <v>0</v>
      </c>
      <c r="H317" s="646">
        <f t="shared" si="305"/>
        <v>0</v>
      </c>
      <c r="I317" s="646">
        <f t="shared" si="305"/>
        <v>2274325</v>
      </c>
      <c r="J317" s="646">
        <f t="shared" si="305"/>
        <v>2274325</v>
      </c>
      <c r="K317" s="646">
        <f t="shared" si="305"/>
        <v>29625547.25</v>
      </c>
      <c r="L317" s="646">
        <f t="shared" si="305"/>
        <v>0</v>
      </c>
      <c r="M317" s="646">
        <f t="shared" si="305"/>
        <v>0</v>
      </c>
      <c r="N317" s="646">
        <f t="shared" si="305"/>
        <v>0</v>
      </c>
      <c r="O317" s="646">
        <f t="shared" si="305"/>
        <v>0</v>
      </c>
      <c r="P317" s="646">
        <f t="shared" si="305"/>
        <v>0</v>
      </c>
      <c r="Q317" s="646">
        <f t="shared" si="305"/>
        <v>0</v>
      </c>
      <c r="R317" s="646">
        <f t="shared" si="305"/>
        <v>0</v>
      </c>
      <c r="S317" s="646">
        <f t="shared" si="305"/>
        <v>0</v>
      </c>
      <c r="T317" s="646">
        <f t="shared" si="305"/>
        <v>29841547.25</v>
      </c>
      <c r="U317" s="646">
        <f t="shared" si="305"/>
        <v>28</v>
      </c>
      <c r="V317" s="646">
        <f t="shared" si="305"/>
        <v>32.450000000000003</v>
      </c>
      <c r="W317" s="646">
        <f t="shared" si="305"/>
        <v>1962002</v>
      </c>
      <c r="X317" s="646">
        <f t="shared" si="305"/>
        <v>0</v>
      </c>
      <c r="Y317" s="646">
        <f t="shared" si="305"/>
        <v>0</v>
      </c>
      <c r="Z317" s="646">
        <f t="shared" si="305"/>
        <v>2274325</v>
      </c>
      <c r="AA317" s="1187">
        <f t="shared" si="305"/>
        <v>2274325</v>
      </c>
      <c r="AB317" s="1191">
        <f t="shared" si="305"/>
        <v>29841547.25</v>
      </c>
      <c r="AC317" s="1190">
        <f t="shared" si="305"/>
        <v>28</v>
      </c>
      <c r="AD317" s="646">
        <f t="shared" si="305"/>
        <v>32.450000000000003</v>
      </c>
      <c r="AE317" s="646">
        <f t="shared" si="305"/>
        <v>1962002</v>
      </c>
      <c r="AF317" s="646">
        <f t="shared" si="305"/>
        <v>0</v>
      </c>
      <c r="AG317" s="646">
        <f t="shared" si="305"/>
        <v>0</v>
      </c>
      <c r="AH317" s="646">
        <f t="shared" si="305"/>
        <v>2274325</v>
      </c>
      <c r="AI317" s="646">
        <f t="shared" si="305"/>
        <v>2274325</v>
      </c>
      <c r="AJ317" s="646">
        <f t="shared" si="305"/>
        <v>29841547.25</v>
      </c>
      <c r="AK317" s="646">
        <f t="shared" si="305"/>
        <v>28</v>
      </c>
      <c r="AL317" s="646">
        <f t="shared" si="305"/>
        <v>32.450000000000003</v>
      </c>
      <c r="AM317" s="646">
        <f t="shared" si="305"/>
        <v>1962002</v>
      </c>
      <c r="AN317" s="646">
        <f t="shared" si="305"/>
        <v>0</v>
      </c>
      <c r="AO317" s="646">
        <f t="shared" si="305"/>
        <v>0</v>
      </c>
      <c r="AP317" s="646">
        <f t="shared" si="305"/>
        <v>2274325</v>
      </c>
      <c r="AQ317" s="646">
        <f t="shared" si="305"/>
        <v>2274325</v>
      </c>
      <c r="AR317" s="646">
        <f t="shared" si="305"/>
        <v>29841547.25</v>
      </c>
    </row>
    <row r="318" spans="1:44" ht="17.25" x14ac:dyDescent="0.25">
      <c r="D318" s="343"/>
      <c r="E318" s="343"/>
      <c r="F318" s="343"/>
      <c r="G318" s="343"/>
      <c r="H318" s="343"/>
      <c r="I318" s="343"/>
      <c r="J318" s="343"/>
      <c r="K318" s="343"/>
      <c r="U318" s="343"/>
      <c r="V318" s="343"/>
      <c r="W318" s="343"/>
      <c r="X318" s="343"/>
      <c r="Y318" s="343"/>
      <c r="Z318" s="343"/>
      <c r="AA318" s="343"/>
      <c r="AB318" s="343"/>
      <c r="AC318" s="343"/>
      <c r="AD318" s="343"/>
      <c r="AE318" s="343"/>
      <c r="AF318" s="343"/>
      <c r="AG318" s="343"/>
      <c r="AH318" s="343"/>
      <c r="AI318" s="343"/>
      <c r="AJ318" s="343"/>
      <c r="AK318" s="343"/>
      <c r="AL318" s="343"/>
      <c r="AM318" s="343"/>
      <c r="AN318" s="343"/>
      <c r="AO318" s="343"/>
      <c r="AP318" s="343"/>
      <c r="AQ318" s="343"/>
      <c r="AR318" s="343"/>
    </row>
    <row r="319" spans="1:44" ht="18" thickBot="1" x14ac:dyDescent="0.3">
      <c r="D319" s="343"/>
      <c r="E319" s="343"/>
      <c r="F319" s="343"/>
      <c r="G319" s="343"/>
      <c r="H319" s="343"/>
      <c r="I319" s="343"/>
      <c r="J319" s="343"/>
      <c r="K319" s="343"/>
      <c r="U319" s="343"/>
      <c r="V319" s="343"/>
      <c r="W319" s="343"/>
      <c r="X319" s="343"/>
      <c r="Y319" s="343"/>
      <c r="Z319" s="343"/>
      <c r="AA319" s="343"/>
      <c r="AB319" s="343"/>
      <c r="AC319" s="343"/>
      <c r="AD319" s="343"/>
      <c r="AE319" s="343"/>
      <c r="AF319" s="343"/>
      <c r="AG319" s="343"/>
      <c r="AH319" s="343"/>
      <c r="AI319" s="343"/>
      <c r="AJ319" s="343"/>
      <c r="AK319" s="343"/>
      <c r="AL319" s="343"/>
      <c r="AM319" s="343"/>
      <c r="AN319" s="343"/>
      <c r="AO319" s="343"/>
      <c r="AP319" s="343"/>
      <c r="AQ319" s="343"/>
      <c r="AR319" s="343"/>
    </row>
    <row r="320" spans="1:44" s="323" customFormat="1" ht="18" customHeight="1" thickBot="1" x14ac:dyDescent="0.3">
      <c r="A320" s="1466" t="s">
        <v>842</v>
      </c>
      <c r="B320" s="1467"/>
      <c r="C320" s="1470"/>
      <c r="D320" s="1547" t="s">
        <v>2504</v>
      </c>
      <c r="E320" s="1548"/>
      <c r="F320" s="1548"/>
      <c r="G320" s="1548"/>
      <c r="H320" s="1548"/>
      <c r="I320" s="1548"/>
      <c r="J320" s="1548"/>
      <c r="K320" s="1548"/>
      <c r="L320" s="1548"/>
      <c r="M320" s="1548"/>
      <c r="N320" s="1548"/>
      <c r="O320" s="1548"/>
      <c r="P320" s="1548"/>
      <c r="Q320" s="1548"/>
      <c r="R320" s="1548"/>
      <c r="S320" s="1548"/>
      <c r="T320" s="1567"/>
      <c r="U320" s="1557" t="s">
        <v>2504</v>
      </c>
      <c r="V320" s="1558"/>
      <c r="W320" s="1558"/>
      <c r="X320" s="1558"/>
      <c r="Y320" s="1558"/>
      <c r="Z320" s="1558"/>
      <c r="AA320" s="1558"/>
      <c r="AB320" s="1566"/>
      <c r="AC320" s="1557" t="s">
        <v>2504</v>
      </c>
      <c r="AD320" s="1558"/>
      <c r="AE320" s="1558"/>
      <c r="AF320" s="1558"/>
      <c r="AG320" s="1558"/>
      <c r="AH320" s="1558"/>
      <c r="AI320" s="1558"/>
      <c r="AJ320" s="1558"/>
      <c r="AK320" s="1559" t="s">
        <v>2504</v>
      </c>
      <c r="AL320" s="1558"/>
      <c r="AM320" s="1558"/>
      <c r="AN320" s="1558"/>
      <c r="AO320" s="1558"/>
      <c r="AP320" s="1558"/>
      <c r="AQ320" s="1558"/>
      <c r="AR320" s="1560"/>
    </row>
    <row r="321" spans="1:44" s="323" customFormat="1" ht="24" customHeight="1" thickBot="1" x14ac:dyDescent="0.3">
      <c r="A321" s="1474" t="s">
        <v>335</v>
      </c>
      <c r="B321" s="1475"/>
      <c r="C321" s="1476"/>
      <c r="D321" s="1435" t="s">
        <v>1842</v>
      </c>
      <c r="E321" s="1436"/>
      <c r="F321" s="1436"/>
      <c r="G321" s="1436"/>
      <c r="H321" s="1436"/>
      <c r="I321" s="1436"/>
      <c r="J321" s="1436"/>
      <c r="K321" s="1437"/>
      <c r="L321" s="1550"/>
      <c r="M321" s="1551"/>
      <c r="N321" s="1551"/>
      <c r="O321" s="1551"/>
      <c r="P321" s="1551"/>
      <c r="Q321" s="1551"/>
      <c r="R321" s="1551"/>
      <c r="S321" s="1552"/>
      <c r="T321" s="1205"/>
      <c r="U321" s="1553" t="s">
        <v>2127</v>
      </c>
      <c r="V321" s="1554"/>
      <c r="W321" s="1554"/>
      <c r="X321" s="1554"/>
      <c r="Y321" s="1554"/>
      <c r="Z321" s="1554"/>
      <c r="AA321" s="1554"/>
      <c r="AB321" s="1437"/>
      <c r="AC321" s="1435" t="s">
        <v>2128</v>
      </c>
      <c r="AD321" s="1436"/>
      <c r="AE321" s="1436"/>
      <c r="AF321" s="1436"/>
      <c r="AG321" s="1436"/>
      <c r="AH321" s="1436"/>
      <c r="AI321" s="1436"/>
      <c r="AJ321" s="1437"/>
      <c r="AK321" s="1435" t="s">
        <v>2480</v>
      </c>
      <c r="AL321" s="1436"/>
      <c r="AM321" s="1436"/>
      <c r="AN321" s="1436"/>
      <c r="AO321" s="1436"/>
      <c r="AP321" s="1436"/>
      <c r="AQ321" s="1436"/>
      <c r="AR321" s="1437"/>
    </row>
    <row r="322" spans="1:44" s="323" customFormat="1" ht="82.5" customHeight="1" thickBot="1" x14ac:dyDescent="0.3">
      <c r="A322" s="324" t="s">
        <v>10</v>
      </c>
      <c r="B322" s="325" t="s">
        <v>54</v>
      </c>
      <c r="C322" s="326" t="s">
        <v>55</v>
      </c>
      <c r="D322" s="339" t="s">
        <v>56</v>
      </c>
      <c r="E322" s="493" t="s">
        <v>104</v>
      </c>
      <c r="F322" s="493" t="s">
        <v>62</v>
      </c>
      <c r="G322" s="492" t="s">
        <v>58</v>
      </c>
      <c r="H322" s="493" t="s">
        <v>59</v>
      </c>
      <c r="I322" s="492" t="s">
        <v>929</v>
      </c>
      <c r="J322" s="493" t="s">
        <v>840</v>
      </c>
      <c r="K322" s="558" t="s">
        <v>1050</v>
      </c>
      <c r="L322" s="339"/>
      <c r="M322" s="493"/>
      <c r="N322" s="493"/>
      <c r="O322" s="492"/>
      <c r="P322" s="494"/>
      <c r="Q322" s="492"/>
      <c r="R322" s="492"/>
      <c r="S322" s="558"/>
      <c r="T322" s="558" t="s">
        <v>1896</v>
      </c>
      <c r="U322" s="339" t="s">
        <v>56</v>
      </c>
      <c r="V322" s="493" t="s">
        <v>104</v>
      </c>
      <c r="W322" s="493" t="s">
        <v>62</v>
      </c>
      <c r="X322" s="492" t="s">
        <v>58</v>
      </c>
      <c r="Y322" s="494" t="s">
        <v>59</v>
      </c>
      <c r="Z322" s="492" t="s">
        <v>929</v>
      </c>
      <c r="AA322" s="492" t="s">
        <v>840</v>
      </c>
      <c r="AB322" s="1184" t="s">
        <v>2150</v>
      </c>
      <c r="AC322" s="492" t="s">
        <v>56</v>
      </c>
      <c r="AD322" s="493" t="s">
        <v>104</v>
      </c>
      <c r="AE322" s="493" t="s">
        <v>62</v>
      </c>
      <c r="AF322" s="493" t="s">
        <v>58</v>
      </c>
      <c r="AG322" s="493" t="s">
        <v>59</v>
      </c>
      <c r="AH322" s="493" t="s">
        <v>929</v>
      </c>
      <c r="AI322" s="493" t="s">
        <v>840</v>
      </c>
      <c r="AJ322" s="673" t="s">
        <v>2151</v>
      </c>
      <c r="AK322" s="339" t="s">
        <v>56</v>
      </c>
      <c r="AL322" s="493" t="s">
        <v>104</v>
      </c>
      <c r="AM322" s="493" t="s">
        <v>62</v>
      </c>
      <c r="AN322" s="493" t="s">
        <v>58</v>
      </c>
      <c r="AO322" s="493" t="s">
        <v>59</v>
      </c>
      <c r="AP322" s="493" t="s">
        <v>929</v>
      </c>
      <c r="AQ322" s="493" t="s">
        <v>840</v>
      </c>
      <c r="AR322" s="558" t="s">
        <v>2503</v>
      </c>
    </row>
    <row r="323" spans="1:44" s="330" customFormat="1" ht="17.25" x14ac:dyDescent="0.25">
      <c r="A323" s="340">
        <v>1</v>
      </c>
      <c r="B323" s="819" t="s">
        <v>752</v>
      </c>
      <c r="C323" s="948" t="s">
        <v>568</v>
      </c>
      <c r="D323" s="651">
        <v>1</v>
      </c>
      <c r="E323" s="678">
        <v>1.5</v>
      </c>
      <c r="F323" s="678">
        <v>66140</v>
      </c>
      <c r="G323" s="678"/>
      <c r="H323" s="678"/>
      <c r="I323" s="678">
        <f t="shared" ref="I323:I342" si="306">E323*F323</f>
        <v>99210</v>
      </c>
      <c r="J323" s="678">
        <f>+E323*F323+G323</f>
        <v>99210</v>
      </c>
      <c r="K323" s="678">
        <f>+J323*13.13</f>
        <v>1302627.3</v>
      </c>
      <c r="L323" s="651"/>
      <c r="M323" s="652"/>
      <c r="N323" s="653"/>
      <c r="O323" s="654"/>
      <c r="P323" s="654"/>
      <c r="Q323" s="679"/>
      <c r="R323" s="653"/>
      <c r="S323" s="655"/>
      <c r="T323" s="656">
        <f t="shared" ref="T323:T342" si="307">K323+S323</f>
        <v>1302627.3</v>
      </c>
      <c r="U323" s="649">
        <v>1</v>
      </c>
      <c r="V323" s="230">
        <v>1.5</v>
      </c>
      <c r="W323" s="230">
        <v>66140</v>
      </c>
      <c r="X323" s="230"/>
      <c r="Y323" s="230"/>
      <c r="Z323" s="230">
        <f t="shared" ref="Z323:Z342" si="308">V323*W323</f>
        <v>99210</v>
      </c>
      <c r="AA323" s="685">
        <f>+V323*W323+X323</f>
        <v>99210</v>
      </c>
      <c r="AB323" s="33">
        <f t="shared" ref="AB323:AB342" si="309">+AA323*13.13</f>
        <v>1302627.3</v>
      </c>
      <c r="AC323" s="649">
        <v>1</v>
      </c>
      <c r="AD323" s="230">
        <v>1.5</v>
      </c>
      <c r="AE323" s="230">
        <v>66140</v>
      </c>
      <c r="AF323" s="230"/>
      <c r="AG323" s="230"/>
      <c r="AH323" s="230">
        <f t="shared" ref="AH323:AH342" si="310">AD323*AE323</f>
        <v>99210</v>
      </c>
      <c r="AI323" s="230">
        <f>+AD323*AE323+AF323</f>
        <v>99210</v>
      </c>
      <c r="AJ323" s="688">
        <f>+AI323*13.13</f>
        <v>1302627.3</v>
      </c>
      <c r="AK323" s="649">
        <v>1</v>
      </c>
      <c r="AL323" s="230">
        <v>1.5</v>
      </c>
      <c r="AM323" s="230">
        <v>66140</v>
      </c>
      <c r="AN323" s="230"/>
      <c r="AO323" s="230"/>
      <c r="AP323" s="230">
        <f t="shared" ref="AP323:AP342" si="311">AL323*AM323</f>
        <v>99210</v>
      </c>
      <c r="AQ323" s="230">
        <f>+AL323*AM323+AN323</f>
        <v>99210</v>
      </c>
      <c r="AR323" s="230">
        <f>+AQ323*13.13</f>
        <v>1302627.3</v>
      </c>
    </row>
    <row r="324" spans="1:44" ht="17.25" x14ac:dyDescent="0.25">
      <c r="A324" s="340">
        <v>2</v>
      </c>
      <c r="B324" s="819" t="s">
        <v>753</v>
      </c>
      <c r="C324" s="945" t="s">
        <v>2252</v>
      </c>
      <c r="D324" s="291">
        <v>1</v>
      </c>
      <c r="E324" s="230">
        <v>1.25</v>
      </c>
      <c r="F324" s="230">
        <v>66140</v>
      </c>
      <c r="G324" s="230"/>
      <c r="H324" s="230"/>
      <c r="I324" s="230">
        <f t="shared" si="306"/>
        <v>82675</v>
      </c>
      <c r="J324" s="230">
        <f>+E324*F324+G324</f>
        <v>82675</v>
      </c>
      <c r="K324" s="230">
        <f t="shared" ref="K324:K342" si="312">+J324*13.13</f>
        <v>1085522.75</v>
      </c>
      <c r="L324" s="331"/>
      <c r="M324" s="332"/>
      <c r="N324" s="333"/>
      <c r="O324" s="226"/>
      <c r="P324" s="226"/>
      <c r="Q324" s="508"/>
      <c r="R324" s="293"/>
      <c r="S324" s="290"/>
      <c r="T324" s="657">
        <f t="shared" si="307"/>
        <v>1085522.75</v>
      </c>
      <c r="U324" s="650">
        <v>1</v>
      </c>
      <c r="V324" s="230">
        <v>1.25</v>
      </c>
      <c r="W324" s="230">
        <v>66140</v>
      </c>
      <c r="X324" s="230"/>
      <c r="Y324" s="230"/>
      <c r="Z324" s="230">
        <f t="shared" ref="Z324" si="313">V324*W324</f>
        <v>82675</v>
      </c>
      <c r="AA324" s="685">
        <f>+V324*W324+X324</f>
        <v>82675</v>
      </c>
      <c r="AB324" s="33">
        <f t="shared" si="309"/>
        <v>1085522.75</v>
      </c>
      <c r="AC324" s="650">
        <v>1</v>
      </c>
      <c r="AD324" s="230">
        <v>1.25</v>
      </c>
      <c r="AE324" s="230">
        <v>66140</v>
      </c>
      <c r="AF324" s="230"/>
      <c r="AG324" s="230"/>
      <c r="AH324" s="230">
        <f t="shared" si="310"/>
        <v>82675</v>
      </c>
      <c r="AI324" s="230">
        <f>+AD324*AE324+AF324</f>
        <v>82675</v>
      </c>
      <c r="AJ324" s="688">
        <f t="shared" ref="AJ324:AJ342" si="314">+AI324*13.13</f>
        <v>1085522.75</v>
      </c>
      <c r="AK324" s="650">
        <v>1</v>
      </c>
      <c r="AL324" s="230">
        <v>1.25</v>
      </c>
      <c r="AM324" s="230">
        <v>66140</v>
      </c>
      <c r="AN324" s="230"/>
      <c r="AO324" s="230"/>
      <c r="AP324" s="230">
        <f t="shared" si="311"/>
        <v>82675</v>
      </c>
      <c r="AQ324" s="230">
        <f>+AL324*AM324+AN324</f>
        <v>82675</v>
      </c>
      <c r="AR324" s="230">
        <f t="shared" ref="AR324:AR342" si="315">+AQ324*13.13</f>
        <v>1085522.75</v>
      </c>
    </row>
    <row r="325" spans="1:44" ht="17.25" x14ac:dyDescent="0.25">
      <c r="A325" s="340">
        <v>3</v>
      </c>
      <c r="B325" s="819" t="s">
        <v>1126</v>
      </c>
      <c r="C325" s="945" t="s">
        <v>565</v>
      </c>
      <c r="D325" s="291">
        <v>1</v>
      </c>
      <c r="E325" s="230">
        <v>1.6</v>
      </c>
      <c r="F325" s="230">
        <v>66140</v>
      </c>
      <c r="G325" s="230"/>
      <c r="H325" s="230"/>
      <c r="I325" s="230">
        <f t="shared" si="306"/>
        <v>105824</v>
      </c>
      <c r="J325" s="230">
        <f t="shared" ref="J325:J331" si="316">+E325*F325+G325</f>
        <v>105824</v>
      </c>
      <c r="K325" s="230">
        <f t="shared" si="312"/>
        <v>1389469.12</v>
      </c>
      <c r="L325" s="331"/>
      <c r="M325" s="332"/>
      <c r="N325" s="333"/>
      <c r="O325" s="226"/>
      <c r="P325" s="226"/>
      <c r="Q325" s="508"/>
      <c r="R325" s="293"/>
      <c r="S325" s="290"/>
      <c r="T325" s="657">
        <f t="shared" si="307"/>
        <v>1389469.12</v>
      </c>
      <c r="U325" s="650">
        <v>1</v>
      </c>
      <c r="V325" s="230">
        <v>1.6</v>
      </c>
      <c r="W325" s="230">
        <v>66140</v>
      </c>
      <c r="X325" s="230"/>
      <c r="Y325" s="230"/>
      <c r="Z325" s="230">
        <f t="shared" si="308"/>
        <v>105824</v>
      </c>
      <c r="AA325" s="685">
        <f t="shared" ref="AA325:AA331" si="317">+V325*W325+X325</f>
        <v>105824</v>
      </c>
      <c r="AB325" s="33">
        <f t="shared" si="309"/>
        <v>1389469.12</v>
      </c>
      <c r="AC325" s="650">
        <v>1</v>
      </c>
      <c r="AD325" s="230">
        <v>1.6</v>
      </c>
      <c r="AE325" s="230">
        <v>66140</v>
      </c>
      <c r="AF325" s="230"/>
      <c r="AG325" s="230"/>
      <c r="AH325" s="230">
        <f t="shared" si="310"/>
        <v>105824</v>
      </c>
      <c r="AI325" s="230">
        <f t="shared" ref="AI325:AI331" si="318">+AD325*AE325+AF325</f>
        <v>105824</v>
      </c>
      <c r="AJ325" s="688">
        <f t="shared" si="314"/>
        <v>1389469.12</v>
      </c>
      <c r="AK325" s="650">
        <v>1</v>
      </c>
      <c r="AL325" s="230">
        <v>1.6</v>
      </c>
      <c r="AM325" s="230">
        <v>66140</v>
      </c>
      <c r="AN325" s="230"/>
      <c r="AO325" s="230"/>
      <c r="AP325" s="230">
        <f t="shared" si="311"/>
        <v>105824</v>
      </c>
      <c r="AQ325" s="230">
        <f t="shared" ref="AQ325:AQ331" si="319">+AL325*AM325+AN325</f>
        <v>105824</v>
      </c>
      <c r="AR325" s="230">
        <f t="shared" si="315"/>
        <v>1389469.12</v>
      </c>
    </row>
    <row r="326" spans="1:44" ht="17.25" x14ac:dyDescent="0.25">
      <c r="A326" s="340">
        <v>4</v>
      </c>
      <c r="B326" s="819" t="s">
        <v>754</v>
      </c>
      <c r="C326" s="945" t="s">
        <v>566</v>
      </c>
      <c r="D326" s="291">
        <v>1</v>
      </c>
      <c r="E326" s="230">
        <v>1.5</v>
      </c>
      <c r="F326" s="230">
        <v>66140</v>
      </c>
      <c r="G326" s="230"/>
      <c r="H326" s="230"/>
      <c r="I326" s="230">
        <f t="shared" si="306"/>
        <v>99210</v>
      </c>
      <c r="J326" s="230">
        <f t="shared" si="316"/>
        <v>99210</v>
      </c>
      <c r="K326" s="230">
        <f t="shared" si="312"/>
        <v>1302627.3</v>
      </c>
      <c r="L326" s="331"/>
      <c r="M326" s="332"/>
      <c r="N326" s="333"/>
      <c r="O326" s="226"/>
      <c r="P326" s="226"/>
      <c r="Q326" s="508"/>
      <c r="R326" s="293"/>
      <c r="S326" s="290"/>
      <c r="T326" s="657">
        <f t="shared" si="307"/>
        <v>1302627.3</v>
      </c>
      <c r="U326" s="650">
        <v>1</v>
      </c>
      <c r="V326" s="230">
        <v>1.5</v>
      </c>
      <c r="W326" s="230">
        <v>66140</v>
      </c>
      <c r="X326" s="230"/>
      <c r="Y326" s="230"/>
      <c r="Z326" s="230">
        <f t="shared" si="308"/>
        <v>99210</v>
      </c>
      <c r="AA326" s="685">
        <f t="shared" si="317"/>
        <v>99210</v>
      </c>
      <c r="AB326" s="33">
        <f t="shared" si="309"/>
        <v>1302627.3</v>
      </c>
      <c r="AC326" s="650">
        <v>1</v>
      </c>
      <c r="AD326" s="230">
        <v>1.5</v>
      </c>
      <c r="AE326" s="230">
        <v>66140</v>
      </c>
      <c r="AF326" s="230"/>
      <c r="AG326" s="230"/>
      <c r="AH326" s="230">
        <f t="shared" si="310"/>
        <v>99210</v>
      </c>
      <c r="AI326" s="230">
        <f t="shared" si="318"/>
        <v>99210</v>
      </c>
      <c r="AJ326" s="688">
        <f t="shared" si="314"/>
        <v>1302627.3</v>
      </c>
      <c r="AK326" s="650">
        <v>1</v>
      </c>
      <c r="AL326" s="230">
        <v>1.5</v>
      </c>
      <c r="AM326" s="230">
        <v>66140</v>
      </c>
      <c r="AN326" s="230"/>
      <c r="AO326" s="230"/>
      <c r="AP326" s="230">
        <f t="shared" si="311"/>
        <v>99210</v>
      </c>
      <c r="AQ326" s="230">
        <f t="shared" si="319"/>
        <v>99210</v>
      </c>
      <c r="AR326" s="230">
        <f t="shared" si="315"/>
        <v>1302627.3</v>
      </c>
    </row>
    <row r="327" spans="1:44" ht="17.25" x14ac:dyDescent="0.25">
      <c r="A327" s="340">
        <v>5</v>
      </c>
      <c r="B327" s="819" t="s">
        <v>755</v>
      </c>
      <c r="C327" s="945" t="s">
        <v>566</v>
      </c>
      <c r="D327" s="291">
        <v>1</v>
      </c>
      <c r="E327" s="230">
        <v>1.5</v>
      </c>
      <c r="F327" s="230">
        <v>66140</v>
      </c>
      <c r="G327" s="230"/>
      <c r="H327" s="230"/>
      <c r="I327" s="230">
        <f t="shared" si="306"/>
        <v>99210</v>
      </c>
      <c r="J327" s="230">
        <f t="shared" si="316"/>
        <v>99210</v>
      </c>
      <c r="K327" s="230">
        <f t="shared" si="312"/>
        <v>1302627.3</v>
      </c>
      <c r="L327" s="331"/>
      <c r="M327" s="332"/>
      <c r="N327" s="333"/>
      <c r="O327" s="226"/>
      <c r="P327" s="226"/>
      <c r="Q327" s="508"/>
      <c r="R327" s="293"/>
      <c r="S327" s="290"/>
      <c r="T327" s="657">
        <f t="shared" si="307"/>
        <v>1302627.3</v>
      </c>
      <c r="U327" s="650">
        <v>1</v>
      </c>
      <c r="V327" s="230">
        <v>1.5</v>
      </c>
      <c r="W327" s="230">
        <v>66140</v>
      </c>
      <c r="X327" s="230"/>
      <c r="Y327" s="230"/>
      <c r="Z327" s="230">
        <f t="shared" si="308"/>
        <v>99210</v>
      </c>
      <c r="AA327" s="685">
        <f t="shared" si="317"/>
        <v>99210</v>
      </c>
      <c r="AB327" s="33">
        <f t="shared" si="309"/>
        <v>1302627.3</v>
      </c>
      <c r="AC327" s="650">
        <v>1</v>
      </c>
      <c r="AD327" s="230">
        <v>1.5</v>
      </c>
      <c r="AE327" s="230">
        <v>66140</v>
      </c>
      <c r="AF327" s="230"/>
      <c r="AG327" s="230"/>
      <c r="AH327" s="230">
        <f t="shared" si="310"/>
        <v>99210</v>
      </c>
      <c r="AI327" s="230">
        <f t="shared" si="318"/>
        <v>99210</v>
      </c>
      <c r="AJ327" s="688">
        <f t="shared" si="314"/>
        <v>1302627.3</v>
      </c>
      <c r="AK327" s="650">
        <v>1</v>
      </c>
      <c r="AL327" s="230">
        <v>1.5</v>
      </c>
      <c r="AM327" s="230">
        <v>66140</v>
      </c>
      <c r="AN327" s="230"/>
      <c r="AO327" s="230"/>
      <c r="AP327" s="230">
        <f t="shared" si="311"/>
        <v>99210</v>
      </c>
      <c r="AQ327" s="230">
        <f t="shared" si="319"/>
        <v>99210</v>
      </c>
      <c r="AR327" s="230">
        <f t="shared" si="315"/>
        <v>1302627.3</v>
      </c>
    </row>
    <row r="328" spans="1:44" ht="17.25" x14ac:dyDescent="0.25">
      <c r="A328" s="340">
        <v>6</v>
      </c>
      <c r="B328" s="819" t="s">
        <v>2042</v>
      </c>
      <c r="C328" s="819" t="s">
        <v>586</v>
      </c>
      <c r="D328" s="291">
        <v>1</v>
      </c>
      <c r="E328" s="230">
        <v>1</v>
      </c>
      <c r="F328" s="230">
        <v>71429</v>
      </c>
      <c r="G328" s="230"/>
      <c r="H328" s="230"/>
      <c r="I328" s="230">
        <f t="shared" si="306"/>
        <v>71429</v>
      </c>
      <c r="J328" s="230">
        <f t="shared" si="316"/>
        <v>71429</v>
      </c>
      <c r="K328" s="230">
        <f t="shared" si="312"/>
        <v>937862.77</v>
      </c>
      <c r="L328" s="331"/>
      <c r="M328" s="332"/>
      <c r="N328" s="333"/>
      <c r="O328" s="226"/>
      <c r="P328" s="226"/>
      <c r="Q328" s="508"/>
      <c r="R328" s="293"/>
      <c r="S328" s="290"/>
      <c r="T328" s="657">
        <f t="shared" si="307"/>
        <v>937862.77</v>
      </c>
      <c r="U328" s="650">
        <v>1</v>
      </c>
      <c r="V328" s="230">
        <v>1</v>
      </c>
      <c r="W328" s="333">
        <v>71429</v>
      </c>
      <c r="X328" s="230"/>
      <c r="Y328" s="230"/>
      <c r="Z328" s="230">
        <f t="shared" si="308"/>
        <v>71429</v>
      </c>
      <c r="AA328" s="685">
        <f t="shared" si="317"/>
        <v>71429</v>
      </c>
      <c r="AB328" s="33">
        <f t="shared" si="309"/>
        <v>937862.77</v>
      </c>
      <c r="AC328" s="650">
        <v>1</v>
      </c>
      <c r="AD328" s="230">
        <v>1</v>
      </c>
      <c r="AE328" s="333">
        <v>71429</v>
      </c>
      <c r="AF328" s="230"/>
      <c r="AG328" s="230"/>
      <c r="AH328" s="230">
        <f t="shared" si="310"/>
        <v>71429</v>
      </c>
      <c r="AI328" s="230">
        <f t="shared" si="318"/>
        <v>71429</v>
      </c>
      <c r="AJ328" s="688">
        <f t="shared" si="314"/>
        <v>937862.77</v>
      </c>
      <c r="AK328" s="650">
        <v>1</v>
      </c>
      <c r="AL328" s="230">
        <v>1</v>
      </c>
      <c r="AM328" s="333">
        <v>71429</v>
      </c>
      <c r="AN328" s="230"/>
      <c r="AO328" s="230"/>
      <c r="AP328" s="230">
        <f t="shared" si="311"/>
        <v>71429</v>
      </c>
      <c r="AQ328" s="230">
        <f t="shared" si="319"/>
        <v>71429</v>
      </c>
      <c r="AR328" s="230">
        <f t="shared" si="315"/>
        <v>937862.77</v>
      </c>
    </row>
    <row r="329" spans="1:44" ht="17.25" x14ac:dyDescent="0.25">
      <c r="A329" s="340">
        <v>7</v>
      </c>
      <c r="B329" s="819" t="s">
        <v>756</v>
      </c>
      <c r="C329" s="819" t="s">
        <v>586</v>
      </c>
      <c r="D329" s="291">
        <v>1</v>
      </c>
      <c r="E329" s="230">
        <v>1</v>
      </c>
      <c r="F329" s="333">
        <v>76389</v>
      </c>
      <c r="G329" s="230"/>
      <c r="H329" s="230"/>
      <c r="I329" s="230">
        <f t="shared" si="306"/>
        <v>76389</v>
      </c>
      <c r="J329" s="230">
        <f t="shared" si="316"/>
        <v>76389</v>
      </c>
      <c r="K329" s="230">
        <f t="shared" si="312"/>
        <v>1002987.5700000001</v>
      </c>
      <c r="L329" s="331"/>
      <c r="M329" s="332"/>
      <c r="N329" s="333"/>
      <c r="O329" s="226"/>
      <c r="P329" s="226"/>
      <c r="Q329" s="508"/>
      <c r="R329" s="293"/>
      <c r="S329" s="290"/>
      <c r="T329" s="657">
        <f t="shared" si="307"/>
        <v>1002987.5700000001</v>
      </c>
      <c r="U329" s="650">
        <v>1</v>
      </c>
      <c r="V329" s="230">
        <v>1</v>
      </c>
      <c r="W329" s="333">
        <v>76389</v>
      </c>
      <c r="X329" s="230"/>
      <c r="Y329" s="230"/>
      <c r="Z329" s="230">
        <f t="shared" si="308"/>
        <v>76389</v>
      </c>
      <c r="AA329" s="685">
        <f t="shared" si="317"/>
        <v>76389</v>
      </c>
      <c r="AB329" s="33">
        <f t="shared" si="309"/>
        <v>1002987.5700000001</v>
      </c>
      <c r="AC329" s="650">
        <v>1</v>
      </c>
      <c r="AD329" s="230">
        <v>1</v>
      </c>
      <c r="AE329" s="333">
        <v>76389</v>
      </c>
      <c r="AF329" s="230"/>
      <c r="AG329" s="230"/>
      <c r="AH329" s="230">
        <f t="shared" si="310"/>
        <v>76389</v>
      </c>
      <c r="AI329" s="230">
        <f t="shared" si="318"/>
        <v>76389</v>
      </c>
      <c r="AJ329" s="688">
        <f t="shared" si="314"/>
        <v>1002987.5700000001</v>
      </c>
      <c r="AK329" s="650">
        <v>1</v>
      </c>
      <c r="AL329" s="230">
        <v>1</v>
      </c>
      <c r="AM329" s="333">
        <v>76389</v>
      </c>
      <c r="AN329" s="230"/>
      <c r="AO329" s="230"/>
      <c r="AP329" s="230">
        <f t="shared" si="311"/>
        <v>76389</v>
      </c>
      <c r="AQ329" s="230">
        <f t="shared" si="319"/>
        <v>76389</v>
      </c>
      <c r="AR329" s="230">
        <f t="shared" si="315"/>
        <v>1002987.5700000001</v>
      </c>
    </row>
    <row r="330" spans="1:44" ht="17.25" x14ac:dyDescent="0.25">
      <c r="A330" s="340">
        <v>8</v>
      </c>
      <c r="B330" s="819" t="s">
        <v>916</v>
      </c>
      <c r="C330" s="819" t="s">
        <v>586</v>
      </c>
      <c r="D330" s="291">
        <v>1</v>
      </c>
      <c r="E330" s="230">
        <v>1</v>
      </c>
      <c r="F330" s="333">
        <v>76389</v>
      </c>
      <c r="G330" s="230"/>
      <c r="H330" s="230"/>
      <c r="I330" s="230">
        <f t="shared" si="306"/>
        <v>76389</v>
      </c>
      <c r="J330" s="230">
        <f t="shared" si="316"/>
        <v>76389</v>
      </c>
      <c r="K330" s="230">
        <f t="shared" si="312"/>
        <v>1002987.5700000001</v>
      </c>
      <c r="L330" s="331"/>
      <c r="M330" s="332"/>
      <c r="N330" s="333"/>
      <c r="O330" s="226"/>
      <c r="P330" s="226"/>
      <c r="Q330" s="508"/>
      <c r="R330" s="293"/>
      <c r="S330" s="290"/>
      <c r="T330" s="657">
        <f t="shared" si="307"/>
        <v>1002987.5700000001</v>
      </c>
      <c r="U330" s="650">
        <v>1</v>
      </c>
      <c r="V330" s="230">
        <v>1</v>
      </c>
      <c r="W330" s="333">
        <v>76389</v>
      </c>
      <c r="X330" s="230"/>
      <c r="Y330" s="230"/>
      <c r="Z330" s="230">
        <f t="shared" si="308"/>
        <v>76389</v>
      </c>
      <c r="AA330" s="685">
        <f t="shared" si="317"/>
        <v>76389</v>
      </c>
      <c r="AB330" s="33">
        <f t="shared" si="309"/>
        <v>1002987.5700000001</v>
      </c>
      <c r="AC330" s="650">
        <v>1</v>
      </c>
      <c r="AD330" s="230">
        <v>1</v>
      </c>
      <c r="AE330" s="333">
        <v>76389</v>
      </c>
      <c r="AF330" s="230"/>
      <c r="AG330" s="230"/>
      <c r="AH330" s="230">
        <f t="shared" si="310"/>
        <v>76389</v>
      </c>
      <c r="AI330" s="230">
        <f t="shared" si="318"/>
        <v>76389</v>
      </c>
      <c r="AJ330" s="688">
        <f t="shared" si="314"/>
        <v>1002987.5700000001</v>
      </c>
      <c r="AK330" s="650">
        <v>1</v>
      </c>
      <c r="AL330" s="230">
        <v>1</v>
      </c>
      <c r="AM330" s="333">
        <v>76389</v>
      </c>
      <c r="AN330" s="230"/>
      <c r="AO330" s="230"/>
      <c r="AP330" s="230">
        <f t="shared" si="311"/>
        <v>76389</v>
      </c>
      <c r="AQ330" s="230">
        <f t="shared" si="319"/>
        <v>76389</v>
      </c>
      <c r="AR330" s="230">
        <f t="shared" si="315"/>
        <v>1002987.5700000001</v>
      </c>
    </row>
    <row r="331" spans="1:44" ht="27" x14ac:dyDescent="0.25">
      <c r="A331" s="340">
        <v>9</v>
      </c>
      <c r="B331" s="819" t="s">
        <v>2043</v>
      </c>
      <c r="C331" s="945" t="s">
        <v>577</v>
      </c>
      <c r="D331" s="331">
        <v>1</v>
      </c>
      <c r="E331" s="332">
        <v>1.2</v>
      </c>
      <c r="F331" s="33">
        <v>66140</v>
      </c>
      <c r="G331" s="33"/>
      <c r="H331" s="33"/>
      <c r="I331" s="33">
        <f t="shared" si="306"/>
        <v>79368</v>
      </c>
      <c r="J331" s="33">
        <f t="shared" si="316"/>
        <v>79368</v>
      </c>
      <c r="K331" s="230">
        <f t="shared" si="312"/>
        <v>1042101.8400000001</v>
      </c>
      <c r="L331" s="331"/>
      <c r="M331" s="332"/>
      <c r="N331" s="333"/>
      <c r="O331" s="226"/>
      <c r="P331" s="226"/>
      <c r="Q331" s="508"/>
      <c r="R331" s="293"/>
      <c r="S331" s="290"/>
      <c r="T331" s="657">
        <f t="shared" si="307"/>
        <v>1042101.8400000001</v>
      </c>
      <c r="U331" s="650">
        <v>1</v>
      </c>
      <c r="V331" s="332">
        <v>1.2</v>
      </c>
      <c r="W331" s="33">
        <v>66140</v>
      </c>
      <c r="X331" s="33"/>
      <c r="Y331" s="33"/>
      <c r="Z331" s="33">
        <f t="shared" si="308"/>
        <v>79368</v>
      </c>
      <c r="AA331" s="1192">
        <f t="shared" si="317"/>
        <v>79368</v>
      </c>
      <c r="AB331" s="33">
        <f t="shared" si="309"/>
        <v>1042101.8400000001</v>
      </c>
      <c r="AC331" s="650">
        <v>1</v>
      </c>
      <c r="AD331" s="332">
        <v>1.2</v>
      </c>
      <c r="AE331" s="33">
        <v>66140</v>
      </c>
      <c r="AF331" s="33"/>
      <c r="AG331" s="33"/>
      <c r="AH331" s="33">
        <f t="shared" si="310"/>
        <v>79368</v>
      </c>
      <c r="AI331" s="33">
        <f t="shared" si="318"/>
        <v>79368</v>
      </c>
      <c r="AJ331" s="688">
        <f t="shared" si="314"/>
        <v>1042101.8400000001</v>
      </c>
      <c r="AK331" s="650">
        <v>1</v>
      </c>
      <c r="AL331" s="332">
        <v>1.2</v>
      </c>
      <c r="AM331" s="33">
        <v>66140</v>
      </c>
      <c r="AN331" s="33"/>
      <c r="AO331" s="33"/>
      <c r="AP331" s="33">
        <f t="shared" si="311"/>
        <v>79368</v>
      </c>
      <c r="AQ331" s="33">
        <f t="shared" si="319"/>
        <v>79368</v>
      </c>
      <c r="AR331" s="230">
        <f t="shared" si="315"/>
        <v>1042101.8400000001</v>
      </c>
    </row>
    <row r="332" spans="1:44" ht="27" x14ac:dyDescent="0.25">
      <c r="A332" s="340">
        <v>10</v>
      </c>
      <c r="B332" s="819" t="s">
        <v>2044</v>
      </c>
      <c r="C332" s="945" t="s">
        <v>577</v>
      </c>
      <c r="D332" s="331">
        <v>1</v>
      </c>
      <c r="E332" s="33">
        <v>1.2</v>
      </c>
      <c r="F332" s="33">
        <v>66140</v>
      </c>
      <c r="G332" s="33"/>
      <c r="H332" s="33"/>
      <c r="I332" s="33">
        <f t="shared" si="306"/>
        <v>79368</v>
      </c>
      <c r="J332" s="33">
        <f>+E332*F332+G332</f>
        <v>79368</v>
      </c>
      <c r="K332" s="230">
        <f t="shared" si="312"/>
        <v>1042101.8400000001</v>
      </c>
      <c r="L332" s="331"/>
      <c r="M332" s="332"/>
      <c r="N332" s="333"/>
      <c r="O332" s="226"/>
      <c r="P332" s="226"/>
      <c r="Q332" s="508"/>
      <c r="R332" s="293"/>
      <c r="S332" s="290"/>
      <c r="T332" s="657">
        <f t="shared" si="307"/>
        <v>1042101.8400000001</v>
      </c>
      <c r="U332" s="650">
        <v>1</v>
      </c>
      <c r="V332" s="33">
        <v>1.2</v>
      </c>
      <c r="W332" s="33">
        <v>66140</v>
      </c>
      <c r="X332" s="33"/>
      <c r="Y332" s="33"/>
      <c r="Z332" s="33">
        <f t="shared" si="308"/>
        <v>79368</v>
      </c>
      <c r="AA332" s="1192">
        <f>+V332*W332+X332</f>
        <v>79368</v>
      </c>
      <c r="AB332" s="33">
        <f t="shared" si="309"/>
        <v>1042101.8400000001</v>
      </c>
      <c r="AC332" s="650">
        <v>1</v>
      </c>
      <c r="AD332" s="33">
        <v>1.2</v>
      </c>
      <c r="AE332" s="33">
        <v>66140</v>
      </c>
      <c r="AF332" s="33"/>
      <c r="AG332" s="33"/>
      <c r="AH332" s="33">
        <f t="shared" si="310"/>
        <v>79368</v>
      </c>
      <c r="AI332" s="33">
        <f>+AD332*AE332+AF332</f>
        <v>79368</v>
      </c>
      <c r="AJ332" s="688">
        <f t="shared" si="314"/>
        <v>1042101.8400000001</v>
      </c>
      <c r="AK332" s="650">
        <v>1</v>
      </c>
      <c r="AL332" s="33">
        <v>1.2</v>
      </c>
      <c r="AM332" s="33">
        <v>66140</v>
      </c>
      <c r="AN332" s="33"/>
      <c r="AO332" s="33"/>
      <c r="AP332" s="33">
        <f t="shared" si="311"/>
        <v>79368</v>
      </c>
      <c r="AQ332" s="33">
        <f>+AL332*AM332+AN332</f>
        <v>79368</v>
      </c>
      <c r="AR332" s="230">
        <f t="shared" si="315"/>
        <v>1042101.8400000001</v>
      </c>
    </row>
    <row r="333" spans="1:44" ht="17.25" x14ac:dyDescent="0.25">
      <c r="A333" s="340">
        <v>11</v>
      </c>
      <c r="B333" s="819" t="s">
        <v>757</v>
      </c>
      <c r="C333" s="945" t="s">
        <v>910</v>
      </c>
      <c r="D333" s="291">
        <v>1</v>
      </c>
      <c r="E333" s="230">
        <v>1.4</v>
      </c>
      <c r="F333" s="230">
        <v>66140</v>
      </c>
      <c r="G333" s="230"/>
      <c r="H333" s="230"/>
      <c r="I333" s="230">
        <f t="shared" si="306"/>
        <v>92596</v>
      </c>
      <c r="J333" s="230">
        <f t="shared" ref="J333:J342" si="320">+E333*F333+G333</f>
        <v>92596</v>
      </c>
      <c r="K333" s="230">
        <f t="shared" si="312"/>
        <v>1215785.48</v>
      </c>
      <c r="L333" s="331"/>
      <c r="M333" s="332"/>
      <c r="N333" s="333"/>
      <c r="O333" s="226"/>
      <c r="P333" s="226"/>
      <c r="Q333" s="508"/>
      <c r="R333" s="293"/>
      <c r="S333" s="290"/>
      <c r="T333" s="657">
        <f t="shared" si="307"/>
        <v>1215785.48</v>
      </c>
      <c r="U333" s="649">
        <v>1</v>
      </c>
      <c r="V333" s="230">
        <v>1.4</v>
      </c>
      <c r="W333" s="230">
        <v>66140</v>
      </c>
      <c r="X333" s="230"/>
      <c r="Y333" s="230"/>
      <c r="Z333" s="230">
        <f t="shared" si="308"/>
        <v>92596</v>
      </c>
      <c r="AA333" s="685">
        <f t="shared" ref="AA333:AA342" si="321">+V333*W333+X333</f>
        <v>92596</v>
      </c>
      <c r="AB333" s="33">
        <f t="shared" si="309"/>
        <v>1215785.48</v>
      </c>
      <c r="AC333" s="649">
        <v>1</v>
      </c>
      <c r="AD333" s="230">
        <v>1.4</v>
      </c>
      <c r="AE333" s="230">
        <v>66140</v>
      </c>
      <c r="AF333" s="230"/>
      <c r="AG333" s="230"/>
      <c r="AH333" s="230">
        <f t="shared" si="310"/>
        <v>92596</v>
      </c>
      <c r="AI333" s="230">
        <f t="shared" ref="AI333:AI342" si="322">+AD333*AE333+AF333</f>
        <v>92596</v>
      </c>
      <c r="AJ333" s="688">
        <f t="shared" si="314"/>
        <v>1215785.48</v>
      </c>
      <c r="AK333" s="649">
        <v>1</v>
      </c>
      <c r="AL333" s="230">
        <v>1.4</v>
      </c>
      <c r="AM333" s="230">
        <v>66140</v>
      </c>
      <c r="AN333" s="230"/>
      <c r="AO333" s="230"/>
      <c r="AP333" s="230">
        <f t="shared" si="311"/>
        <v>92596</v>
      </c>
      <c r="AQ333" s="230">
        <f t="shared" ref="AQ333:AQ342" si="323">+AL333*AM333+AN333</f>
        <v>92596</v>
      </c>
      <c r="AR333" s="230">
        <f t="shared" si="315"/>
        <v>1215785.48</v>
      </c>
    </row>
    <row r="334" spans="1:44" ht="17.25" x14ac:dyDescent="0.25">
      <c r="A334" s="340">
        <v>12</v>
      </c>
      <c r="B334" s="819" t="s">
        <v>758</v>
      </c>
      <c r="C334" s="945" t="s">
        <v>581</v>
      </c>
      <c r="D334" s="291">
        <v>1</v>
      </c>
      <c r="E334" s="230">
        <v>1</v>
      </c>
      <c r="F334" s="230">
        <v>71429</v>
      </c>
      <c r="G334" s="230"/>
      <c r="H334" s="230"/>
      <c r="I334" s="230">
        <f t="shared" si="306"/>
        <v>71429</v>
      </c>
      <c r="J334" s="230">
        <f t="shared" si="320"/>
        <v>71429</v>
      </c>
      <c r="K334" s="230">
        <f t="shared" si="312"/>
        <v>937862.77</v>
      </c>
      <c r="L334" s="331"/>
      <c r="M334" s="332"/>
      <c r="N334" s="333"/>
      <c r="O334" s="226"/>
      <c r="P334" s="226"/>
      <c r="Q334" s="508"/>
      <c r="R334" s="293"/>
      <c r="S334" s="290"/>
      <c r="T334" s="657">
        <f t="shared" si="307"/>
        <v>937862.77</v>
      </c>
      <c r="U334" s="650">
        <v>1</v>
      </c>
      <c r="V334" s="230">
        <v>1</v>
      </c>
      <c r="W334" s="230">
        <v>71429</v>
      </c>
      <c r="X334" s="230"/>
      <c r="Y334" s="230"/>
      <c r="Z334" s="230">
        <f t="shared" si="308"/>
        <v>71429</v>
      </c>
      <c r="AA334" s="685">
        <f t="shared" si="321"/>
        <v>71429</v>
      </c>
      <c r="AB334" s="33">
        <f t="shared" si="309"/>
        <v>937862.77</v>
      </c>
      <c r="AC334" s="650">
        <v>1</v>
      </c>
      <c r="AD334" s="230">
        <v>1</v>
      </c>
      <c r="AE334" s="230">
        <v>71429</v>
      </c>
      <c r="AF334" s="230"/>
      <c r="AG334" s="230"/>
      <c r="AH334" s="230">
        <f t="shared" si="310"/>
        <v>71429</v>
      </c>
      <c r="AI334" s="230">
        <f t="shared" si="322"/>
        <v>71429</v>
      </c>
      <c r="AJ334" s="688">
        <f t="shared" si="314"/>
        <v>937862.77</v>
      </c>
      <c r="AK334" s="650">
        <v>1</v>
      </c>
      <c r="AL334" s="230">
        <v>1</v>
      </c>
      <c r="AM334" s="230">
        <v>71429</v>
      </c>
      <c r="AN334" s="230"/>
      <c r="AO334" s="230"/>
      <c r="AP334" s="230">
        <f t="shared" si="311"/>
        <v>71429</v>
      </c>
      <c r="AQ334" s="230">
        <f t="shared" si="323"/>
        <v>71429</v>
      </c>
      <c r="AR334" s="230">
        <f t="shared" si="315"/>
        <v>937862.77</v>
      </c>
    </row>
    <row r="335" spans="1:44" ht="17.25" x14ac:dyDescent="0.25">
      <c r="A335" s="340">
        <v>13</v>
      </c>
      <c r="B335" s="819" t="s">
        <v>2045</v>
      </c>
      <c r="C335" s="945" t="s">
        <v>581</v>
      </c>
      <c r="D335" s="291">
        <v>1</v>
      </c>
      <c r="E335" s="230">
        <v>1</v>
      </c>
      <c r="F335" s="230">
        <v>71429</v>
      </c>
      <c r="G335" s="230"/>
      <c r="H335" s="230"/>
      <c r="I335" s="230">
        <f t="shared" si="306"/>
        <v>71429</v>
      </c>
      <c r="J335" s="230">
        <f t="shared" si="320"/>
        <v>71429</v>
      </c>
      <c r="K335" s="230">
        <f t="shared" si="312"/>
        <v>937862.77</v>
      </c>
      <c r="L335" s="331"/>
      <c r="M335" s="332"/>
      <c r="N335" s="333"/>
      <c r="O335" s="226"/>
      <c r="P335" s="226"/>
      <c r="Q335" s="508"/>
      <c r="R335" s="293"/>
      <c r="S335" s="290"/>
      <c r="T335" s="657">
        <f t="shared" si="307"/>
        <v>937862.77</v>
      </c>
      <c r="U335" s="650">
        <v>1</v>
      </c>
      <c r="V335" s="230">
        <v>1</v>
      </c>
      <c r="W335" s="230">
        <v>71429</v>
      </c>
      <c r="X335" s="230"/>
      <c r="Y335" s="230"/>
      <c r="Z335" s="230">
        <f t="shared" si="308"/>
        <v>71429</v>
      </c>
      <c r="AA335" s="685">
        <f t="shared" si="321"/>
        <v>71429</v>
      </c>
      <c r="AB335" s="33">
        <f t="shared" si="309"/>
        <v>937862.77</v>
      </c>
      <c r="AC335" s="650">
        <v>1</v>
      </c>
      <c r="AD335" s="230">
        <v>1</v>
      </c>
      <c r="AE335" s="230">
        <v>71429</v>
      </c>
      <c r="AF335" s="230"/>
      <c r="AG335" s="230"/>
      <c r="AH335" s="230">
        <f t="shared" si="310"/>
        <v>71429</v>
      </c>
      <c r="AI335" s="230">
        <f t="shared" si="322"/>
        <v>71429</v>
      </c>
      <c r="AJ335" s="688">
        <f t="shared" si="314"/>
        <v>937862.77</v>
      </c>
      <c r="AK335" s="650">
        <v>1</v>
      </c>
      <c r="AL335" s="230">
        <v>1</v>
      </c>
      <c r="AM335" s="230">
        <v>71429</v>
      </c>
      <c r="AN335" s="230"/>
      <c r="AO335" s="230"/>
      <c r="AP335" s="230">
        <f t="shared" si="311"/>
        <v>71429</v>
      </c>
      <c r="AQ335" s="230">
        <f t="shared" si="323"/>
        <v>71429</v>
      </c>
      <c r="AR335" s="230">
        <f t="shared" si="315"/>
        <v>937862.77</v>
      </c>
    </row>
    <row r="336" spans="1:44" ht="17.25" x14ac:dyDescent="0.25">
      <c r="A336" s="340">
        <v>14</v>
      </c>
      <c r="B336" s="819" t="s">
        <v>759</v>
      </c>
      <c r="C336" s="945" t="s">
        <v>581</v>
      </c>
      <c r="D336" s="291">
        <v>1</v>
      </c>
      <c r="E336" s="230">
        <v>1</v>
      </c>
      <c r="F336" s="230">
        <v>71429</v>
      </c>
      <c r="G336" s="230"/>
      <c r="H336" s="230"/>
      <c r="I336" s="230">
        <f t="shared" si="306"/>
        <v>71429</v>
      </c>
      <c r="J336" s="230">
        <f t="shared" si="320"/>
        <v>71429</v>
      </c>
      <c r="K336" s="230">
        <f t="shared" si="312"/>
        <v>937862.77</v>
      </c>
      <c r="L336" s="331"/>
      <c r="M336" s="332"/>
      <c r="N336" s="333"/>
      <c r="O336" s="226"/>
      <c r="P336" s="226"/>
      <c r="Q336" s="508"/>
      <c r="R336" s="293"/>
      <c r="S336" s="290"/>
      <c r="T336" s="657">
        <f t="shared" si="307"/>
        <v>937862.77</v>
      </c>
      <c r="U336" s="650">
        <v>1</v>
      </c>
      <c r="V336" s="230">
        <v>1</v>
      </c>
      <c r="W336" s="230">
        <v>71429</v>
      </c>
      <c r="X336" s="230"/>
      <c r="Y336" s="230"/>
      <c r="Z336" s="230">
        <f t="shared" si="308"/>
        <v>71429</v>
      </c>
      <c r="AA336" s="685">
        <f t="shared" si="321"/>
        <v>71429</v>
      </c>
      <c r="AB336" s="33">
        <f t="shared" si="309"/>
        <v>937862.77</v>
      </c>
      <c r="AC336" s="650">
        <v>1</v>
      </c>
      <c r="AD336" s="230">
        <v>1</v>
      </c>
      <c r="AE336" s="230">
        <v>71429</v>
      </c>
      <c r="AF336" s="230"/>
      <c r="AG336" s="230"/>
      <c r="AH336" s="230">
        <f t="shared" si="310"/>
        <v>71429</v>
      </c>
      <c r="AI336" s="230">
        <f t="shared" si="322"/>
        <v>71429</v>
      </c>
      <c r="AJ336" s="688">
        <f t="shared" si="314"/>
        <v>937862.77</v>
      </c>
      <c r="AK336" s="650">
        <v>1</v>
      </c>
      <c r="AL336" s="230">
        <v>1</v>
      </c>
      <c r="AM336" s="230">
        <v>71429</v>
      </c>
      <c r="AN336" s="230"/>
      <c r="AO336" s="230"/>
      <c r="AP336" s="230">
        <f t="shared" si="311"/>
        <v>71429</v>
      </c>
      <c r="AQ336" s="230">
        <f t="shared" si="323"/>
        <v>71429</v>
      </c>
      <c r="AR336" s="230">
        <f t="shared" si="315"/>
        <v>937862.77</v>
      </c>
    </row>
    <row r="337" spans="1:44" ht="17.25" x14ac:dyDescent="0.25">
      <c r="A337" s="340">
        <v>15</v>
      </c>
      <c r="B337" s="819" t="s">
        <v>1127</v>
      </c>
      <c r="C337" s="945" t="s">
        <v>581</v>
      </c>
      <c r="D337" s="291">
        <v>1</v>
      </c>
      <c r="E337" s="230">
        <v>1</v>
      </c>
      <c r="F337" s="230">
        <v>71429</v>
      </c>
      <c r="G337" s="230"/>
      <c r="H337" s="230"/>
      <c r="I337" s="230">
        <f t="shared" si="306"/>
        <v>71429</v>
      </c>
      <c r="J337" s="230">
        <f t="shared" si="320"/>
        <v>71429</v>
      </c>
      <c r="K337" s="230">
        <f t="shared" si="312"/>
        <v>937862.77</v>
      </c>
      <c r="L337" s="331"/>
      <c r="M337" s="332"/>
      <c r="N337" s="333"/>
      <c r="O337" s="226"/>
      <c r="P337" s="226"/>
      <c r="Q337" s="508"/>
      <c r="R337" s="293"/>
      <c r="S337" s="290"/>
      <c r="T337" s="657">
        <f t="shared" si="307"/>
        <v>937862.77</v>
      </c>
      <c r="U337" s="650">
        <v>1</v>
      </c>
      <c r="V337" s="230">
        <v>1</v>
      </c>
      <c r="W337" s="230">
        <v>71429</v>
      </c>
      <c r="X337" s="230"/>
      <c r="Y337" s="230"/>
      <c r="Z337" s="230">
        <f t="shared" si="308"/>
        <v>71429</v>
      </c>
      <c r="AA337" s="685">
        <f t="shared" si="321"/>
        <v>71429</v>
      </c>
      <c r="AB337" s="33">
        <f t="shared" si="309"/>
        <v>937862.77</v>
      </c>
      <c r="AC337" s="650">
        <v>1</v>
      </c>
      <c r="AD337" s="230">
        <v>1</v>
      </c>
      <c r="AE337" s="230">
        <v>71429</v>
      </c>
      <c r="AF337" s="230"/>
      <c r="AG337" s="230"/>
      <c r="AH337" s="230">
        <f t="shared" si="310"/>
        <v>71429</v>
      </c>
      <c r="AI337" s="230">
        <f t="shared" si="322"/>
        <v>71429</v>
      </c>
      <c r="AJ337" s="688">
        <f t="shared" si="314"/>
        <v>937862.77</v>
      </c>
      <c r="AK337" s="650">
        <v>1</v>
      </c>
      <c r="AL337" s="230">
        <v>1</v>
      </c>
      <c r="AM337" s="230">
        <v>71429</v>
      </c>
      <c r="AN337" s="230"/>
      <c r="AO337" s="230"/>
      <c r="AP337" s="230">
        <f t="shared" si="311"/>
        <v>71429</v>
      </c>
      <c r="AQ337" s="230">
        <f t="shared" si="323"/>
        <v>71429</v>
      </c>
      <c r="AR337" s="230">
        <f t="shared" si="315"/>
        <v>937862.77</v>
      </c>
    </row>
    <row r="338" spans="1:44" ht="17.25" x14ac:dyDescent="0.25">
      <c r="A338" s="340">
        <v>16</v>
      </c>
      <c r="B338" s="819" t="s">
        <v>760</v>
      </c>
      <c r="C338" s="945" t="s">
        <v>581</v>
      </c>
      <c r="D338" s="291">
        <v>1</v>
      </c>
      <c r="E338" s="230">
        <v>1</v>
      </c>
      <c r="F338" s="333">
        <v>76389</v>
      </c>
      <c r="G338" s="230"/>
      <c r="H338" s="230"/>
      <c r="I338" s="230">
        <f t="shared" si="306"/>
        <v>76389</v>
      </c>
      <c r="J338" s="230">
        <f t="shared" si="320"/>
        <v>76389</v>
      </c>
      <c r="K338" s="230">
        <f t="shared" si="312"/>
        <v>1002987.5700000001</v>
      </c>
      <c r="L338" s="331"/>
      <c r="M338" s="332"/>
      <c r="N338" s="333"/>
      <c r="O338" s="226"/>
      <c r="P338" s="226"/>
      <c r="Q338" s="508"/>
      <c r="R338" s="293"/>
      <c r="S338" s="290"/>
      <c r="T338" s="657">
        <f t="shared" si="307"/>
        <v>1002987.5700000001</v>
      </c>
      <c r="U338" s="650">
        <v>1</v>
      </c>
      <c r="V338" s="230">
        <v>1</v>
      </c>
      <c r="W338" s="333">
        <v>76389</v>
      </c>
      <c r="X338" s="230"/>
      <c r="Y338" s="230"/>
      <c r="Z338" s="230">
        <f t="shared" si="308"/>
        <v>76389</v>
      </c>
      <c r="AA338" s="685">
        <f t="shared" si="321"/>
        <v>76389</v>
      </c>
      <c r="AB338" s="33">
        <f t="shared" si="309"/>
        <v>1002987.5700000001</v>
      </c>
      <c r="AC338" s="650">
        <v>1</v>
      </c>
      <c r="AD338" s="230">
        <v>1</v>
      </c>
      <c r="AE338" s="333">
        <v>76389</v>
      </c>
      <c r="AF338" s="230"/>
      <c r="AG338" s="230"/>
      <c r="AH338" s="230">
        <f t="shared" si="310"/>
        <v>76389</v>
      </c>
      <c r="AI338" s="230">
        <f t="shared" si="322"/>
        <v>76389</v>
      </c>
      <c r="AJ338" s="688">
        <f t="shared" si="314"/>
        <v>1002987.5700000001</v>
      </c>
      <c r="AK338" s="650">
        <v>1</v>
      </c>
      <c r="AL338" s="230">
        <v>1</v>
      </c>
      <c r="AM338" s="333">
        <v>76389</v>
      </c>
      <c r="AN338" s="230"/>
      <c r="AO338" s="230"/>
      <c r="AP338" s="230">
        <f t="shared" si="311"/>
        <v>76389</v>
      </c>
      <c r="AQ338" s="230">
        <f t="shared" si="323"/>
        <v>76389</v>
      </c>
      <c r="AR338" s="230">
        <f t="shared" si="315"/>
        <v>1002987.5700000001</v>
      </c>
    </row>
    <row r="339" spans="1:44" ht="17.25" x14ac:dyDescent="0.25">
      <c r="A339" s="340">
        <v>17</v>
      </c>
      <c r="B339" s="819" t="s">
        <v>761</v>
      </c>
      <c r="C339" s="945" t="s">
        <v>581</v>
      </c>
      <c r="D339" s="291">
        <v>1</v>
      </c>
      <c r="E339" s="230">
        <v>1</v>
      </c>
      <c r="F339" s="230">
        <v>71429</v>
      </c>
      <c r="G339" s="230"/>
      <c r="H339" s="230"/>
      <c r="I339" s="230">
        <f t="shared" si="306"/>
        <v>71429</v>
      </c>
      <c r="J339" s="230">
        <f t="shared" si="320"/>
        <v>71429</v>
      </c>
      <c r="K339" s="230">
        <f t="shared" si="312"/>
        <v>937862.77</v>
      </c>
      <c r="L339" s="331"/>
      <c r="M339" s="332"/>
      <c r="N339" s="333"/>
      <c r="O339" s="226"/>
      <c r="P339" s="226"/>
      <c r="Q339" s="508"/>
      <c r="R339" s="293"/>
      <c r="S339" s="290"/>
      <c r="T339" s="657">
        <f t="shared" si="307"/>
        <v>937862.77</v>
      </c>
      <c r="U339" s="650">
        <v>1</v>
      </c>
      <c r="V339" s="230">
        <v>1</v>
      </c>
      <c r="W339" s="230">
        <v>71429</v>
      </c>
      <c r="X339" s="230"/>
      <c r="Y339" s="230"/>
      <c r="Z339" s="230">
        <f t="shared" si="308"/>
        <v>71429</v>
      </c>
      <c r="AA339" s="685">
        <f t="shared" si="321"/>
        <v>71429</v>
      </c>
      <c r="AB339" s="33">
        <f t="shared" si="309"/>
        <v>937862.77</v>
      </c>
      <c r="AC339" s="650">
        <v>1</v>
      </c>
      <c r="AD339" s="230">
        <v>1</v>
      </c>
      <c r="AE339" s="230">
        <v>71429</v>
      </c>
      <c r="AF339" s="230"/>
      <c r="AG339" s="230"/>
      <c r="AH339" s="230">
        <f t="shared" si="310"/>
        <v>71429</v>
      </c>
      <c r="AI339" s="230">
        <f t="shared" si="322"/>
        <v>71429</v>
      </c>
      <c r="AJ339" s="688">
        <f t="shared" si="314"/>
        <v>937862.77</v>
      </c>
      <c r="AK339" s="650">
        <v>1</v>
      </c>
      <c r="AL339" s="230">
        <v>1</v>
      </c>
      <c r="AM339" s="230">
        <v>71429</v>
      </c>
      <c r="AN339" s="230"/>
      <c r="AO339" s="230"/>
      <c r="AP339" s="230">
        <f t="shared" si="311"/>
        <v>71429</v>
      </c>
      <c r="AQ339" s="230">
        <f t="shared" si="323"/>
        <v>71429</v>
      </c>
      <c r="AR339" s="230">
        <f t="shared" si="315"/>
        <v>937862.77</v>
      </c>
    </row>
    <row r="340" spans="1:44" ht="17.25" x14ac:dyDescent="0.25">
      <c r="A340" s="340">
        <v>18</v>
      </c>
      <c r="B340" s="819" t="s">
        <v>762</v>
      </c>
      <c r="C340" s="945" t="s">
        <v>581</v>
      </c>
      <c r="D340" s="291">
        <v>1</v>
      </c>
      <c r="E340" s="230">
        <v>1</v>
      </c>
      <c r="F340" s="230">
        <v>71429</v>
      </c>
      <c r="G340" s="230"/>
      <c r="H340" s="230"/>
      <c r="I340" s="230">
        <f t="shared" si="306"/>
        <v>71429</v>
      </c>
      <c r="J340" s="230">
        <f t="shared" si="320"/>
        <v>71429</v>
      </c>
      <c r="K340" s="230">
        <f t="shared" si="312"/>
        <v>937862.77</v>
      </c>
      <c r="L340" s="331"/>
      <c r="M340" s="332"/>
      <c r="N340" s="333"/>
      <c r="O340" s="226"/>
      <c r="P340" s="226"/>
      <c r="Q340" s="508"/>
      <c r="R340" s="293"/>
      <c r="S340" s="290"/>
      <c r="T340" s="657">
        <f t="shared" si="307"/>
        <v>937862.77</v>
      </c>
      <c r="U340" s="650">
        <v>1</v>
      </c>
      <c r="V340" s="230">
        <v>1</v>
      </c>
      <c r="W340" s="230">
        <v>71429</v>
      </c>
      <c r="X340" s="230"/>
      <c r="Y340" s="230"/>
      <c r="Z340" s="230">
        <f t="shared" si="308"/>
        <v>71429</v>
      </c>
      <c r="AA340" s="685">
        <f t="shared" si="321"/>
        <v>71429</v>
      </c>
      <c r="AB340" s="33">
        <f t="shared" si="309"/>
        <v>937862.77</v>
      </c>
      <c r="AC340" s="650">
        <v>1</v>
      </c>
      <c r="AD340" s="230">
        <v>1</v>
      </c>
      <c r="AE340" s="230">
        <v>71429</v>
      </c>
      <c r="AF340" s="230"/>
      <c r="AG340" s="230"/>
      <c r="AH340" s="230">
        <f t="shared" si="310"/>
        <v>71429</v>
      </c>
      <c r="AI340" s="230">
        <f t="shared" si="322"/>
        <v>71429</v>
      </c>
      <c r="AJ340" s="688">
        <f t="shared" si="314"/>
        <v>937862.77</v>
      </c>
      <c r="AK340" s="650">
        <v>1</v>
      </c>
      <c r="AL340" s="230">
        <v>1</v>
      </c>
      <c r="AM340" s="230">
        <v>71429</v>
      </c>
      <c r="AN340" s="230"/>
      <c r="AO340" s="230"/>
      <c r="AP340" s="230">
        <f t="shared" si="311"/>
        <v>71429</v>
      </c>
      <c r="AQ340" s="230">
        <f t="shared" si="323"/>
        <v>71429</v>
      </c>
      <c r="AR340" s="230">
        <f t="shared" si="315"/>
        <v>937862.77</v>
      </c>
    </row>
    <row r="341" spans="1:44" ht="17.25" x14ac:dyDescent="0.25">
      <c r="A341" s="340">
        <v>19</v>
      </c>
      <c r="B341" s="819" t="s">
        <v>763</v>
      </c>
      <c r="C341" s="945" t="s">
        <v>581</v>
      </c>
      <c r="D341" s="291">
        <v>1</v>
      </c>
      <c r="E341" s="230">
        <v>1</v>
      </c>
      <c r="F341" s="230">
        <v>71429</v>
      </c>
      <c r="G341" s="230"/>
      <c r="H341" s="230"/>
      <c r="I341" s="230">
        <f t="shared" si="306"/>
        <v>71429</v>
      </c>
      <c r="J341" s="230">
        <f t="shared" si="320"/>
        <v>71429</v>
      </c>
      <c r="K341" s="230">
        <f t="shared" si="312"/>
        <v>937862.77</v>
      </c>
      <c r="L341" s="331"/>
      <c r="M341" s="332"/>
      <c r="N341" s="333"/>
      <c r="O341" s="226"/>
      <c r="P341" s="226"/>
      <c r="Q341" s="508"/>
      <c r="R341" s="293"/>
      <c r="S341" s="290"/>
      <c r="T341" s="657">
        <f t="shared" si="307"/>
        <v>937862.77</v>
      </c>
      <c r="U341" s="650">
        <v>1</v>
      </c>
      <c r="V341" s="230">
        <v>1</v>
      </c>
      <c r="W341" s="230">
        <v>71429</v>
      </c>
      <c r="X341" s="230"/>
      <c r="Y341" s="230"/>
      <c r="Z341" s="230">
        <f t="shared" si="308"/>
        <v>71429</v>
      </c>
      <c r="AA341" s="685">
        <f t="shared" si="321"/>
        <v>71429</v>
      </c>
      <c r="AB341" s="33">
        <f t="shared" si="309"/>
        <v>937862.77</v>
      </c>
      <c r="AC341" s="650">
        <v>1</v>
      </c>
      <c r="AD341" s="230">
        <v>1</v>
      </c>
      <c r="AE341" s="230">
        <v>71429</v>
      </c>
      <c r="AF341" s="230"/>
      <c r="AG341" s="230"/>
      <c r="AH341" s="230">
        <f t="shared" si="310"/>
        <v>71429</v>
      </c>
      <c r="AI341" s="230">
        <f t="shared" si="322"/>
        <v>71429</v>
      </c>
      <c r="AJ341" s="688">
        <f t="shared" si="314"/>
        <v>937862.77</v>
      </c>
      <c r="AK341" s="650">
        <v>1</v>
      </c>
      <c r="AL341" s="230">
        <v>1</v>
      </c>
      <c r="AM341" s="230">
        <v>71429</v>
      </c>
      <c r="AN341" s="230"/>
      <c r="AO341" s="230"/>
      <c r="AP341" s="230">
        <f t="shared" si="311"/>
        <v>71429</v>
      </c>
      <c r="AQ341" s="230">
        <f t="shared" si="323"/>
        <v>71429</v>
      </c>
      <c r="AR341" s="230">
        <f t="shared" si="315"/>
        <v>937862.77</v>
      </c>
    </row>
    <row r="342" spans="1:44" ht="18" thickBot="1" x14ac:dyDescent="0.3">
      <c r="A342" s="340">
        <v>20</v>
      </c>
      <c r="B342" s="819" t="s">
        <v>764</v>
      </c>
      <c r="C342" s="945" t="s">
        <v>581</v>
      </c>
      <c r="D342" s="680">
        <v>1</v>
      </c>
      <c r="E342" s="681">
        <v>1</v>
      </c>
      <c r="F342" s="681">
        <v>71429</v>
      </c>
      <c r="G342" s="681"/>
      <c r="H342" s="681"/>
      <c r="I342" s="681">
        <f t="shared" si="306"/>
        <v>71429</v>
      </c>
      <c r="J342" s="681">
        <f t="shared" si="320"/>
        <v>71429</v>
      </c>
      <c r="K342" s="681">
        <f t="shared" si="312"/>
        <v>937862.77</v>
      </c>
      <c r="L342" s="658"/>
      <c r="M342" s="659"/>
      <c r="N342" s="660"/>
      <c r="O342" s="661"/>
      <c r="P342" s="661"/>
      <c r="Q342" s="682"/>
      <c r="R342" s="662"/>
      <c r="S342" s="663"/>
      <c r="T342" s="664">
        <f t="shared" si="307"/>
        <v>937862.77</v>
      </c>
      <c r="U342" s="337">
        <v>1</v>
      </c>
      <c r="V342" s="559">
        <v>1</v>
      </c>
      <c r="W342" s="559">
        <v>71429</v>
      </c>
      <c r="X342" s="559"/>
      <c r="Y342" s="559"/>
      <c r="Z342" s="559">
        <f t="shared" si="308"/>
        <v>71429</v>
      </c>
      <c r="AA342" s="686">
        <f t="shared" si="321"/>
        <v>71429</v>
      </c>
      <c r="AB342" s="33">
        <f t="shared" si="309"/>
        <v>937862.77</v>
      </c>
      <c r="AC342" s="337">
        <v>1</v>
      </c>
      <c r="AD342" s="559">
        <v>1</v>
      </c>
      <c r="AE342" s="559">
        <v>71429</v>
      </c>
      <c r="AF342" s="559"/>
      <c r="AG342" s="559"/>
      <c r="AH342" s="559">
        <f t="shared" si="310"/>
        <v>71429</v>
      </c>
      <c r="AI342" s="559">
        <f t="shared" si="322"/>
        <v>71429</v>
      </c>
      <c r="AJ342" s="690">
        <f t="shared" si="314"/>
        <v>937862.77</v>
      </c>
      <c r="AK342" s="337">
        <v>1</v>
      </c>
      <c r="AL342" s="559">
        <v>1</v>
      </c>
      <c r="AM342" s="559">
        <v>71429</v>
      </c>
      <c r="AN342" s="559"/>
      <c r="AO342" s="559"/>
      <c r="AP342" s="559">
        <f t="shared" si="311"/>
        <v>71429</v>
      </c>
      <c r="AQ342" s="559">
        <f t="shared" si="323"/>
        <v>71429</v>
      </c>
      <c r="AR342" s="559">
        <f t="shared" si="315"/>
        <v>937862.77</v>
      </c>
    </row>
    <row r="343" spans="1:44" ht="18" thickBot="1" x14ac:dyDescent="0.3">
      <c r="A343" s="851"/>
      <c r="B343" s="811" t="s">
        <v>2394</v>
      </c>
      <c r="C343" s="945"/>
      <c r="D343" s="852"/>
      <c r="E343" s="332"/>
      <c r="F343" s="333"/>
      <c r="G343" s="226"/>
      <c r="H343" s="226"/>
      <c r="I343" s="226">
        <f>12*1000</f>
        <v>12000</v>
      </c>
      <c r="J343" s="226">
        <f>+I343</f>
        <v>12000</v>
      </c>
      <c r="K343" s="333"/>
      <c r="L343" s="852"/>
      <c r="M343" s="332"/>
      <c r="N343" s="333"/>
      <c r="O343" s="226"/>
      <c r="P343" s="226"/>
      <c r="Q343" s="226"/>
      <c r="R343" s="333"/>
      <c r="S343" s="333"/>
      <c r="T343" s="226">
        <f>+J343*12</f>
        <v>144000</v>
      </c>
      <c r="U343" s="852"/>
      <c r="V343" s="332"/>
      <c r="W343" s="333"/>
      <c r="X343" s="226"/>
      <c r="Y343" s="226"/>
      <c r="Z343" s="226">
        <f>+I343</f>
        <v>12000</v>
      </c>
      <c r="AA343" s="1186">
        <f>+J343</f>
        <v>12000</v>
      </c>
      <c r="AB343" s="226">
        <f>+T343</f>
        <v>144000</v>
      </c>
      <c r="AC343" s="650"/>
      <c r="AD343" s="332"/>
      <c r="AE343" s="333"/>
      <c r="AF343" s="226"/>
      <c r="AG343" s="226"/>
      <c r="AH343" s="226">
        <f>+I343</f>
        <v>12000</v>
      </c>
      <c r="AI343" s="226">
        <f>+J343</f>
        <v>12000</v>
      </c>
      <c r="AJ343" s="226">
        <f>+AB343</f>
        <v>144000</v>
      </c>
      <c r="AK343" s="852"/>
      <c r="AL343" s="332"/>
      <c r="AM343" s="333"/>
      <c r="AN343" s="226"/>
      <c r="AO343" s="226"/>
      <c r="AP343" s="226">
        <f>+I343</f>
        <v>12000</v>
      </c>
      <c r="AQ343" s="226">
        <f>+J343</f>
        <v>12000</v>
      </c>
      <c r="AR343" s="226">
        <f>+T343</f>
        <v>144000</v>
      </c>
    </row>
    <row r="344" spans="1:44" ht="23.25" thickBot="1" x14ac:dyDescent="0.3">
      <c r="A344" s="1468" t="s">
        <v>47</v>
      </c>
      <c r="B344" s="1469"/>
      <c r="C344" s="1469"/>
      <c r="D344" s="646">
        <f>SUM(D323:D343)</f>
        <v>20</v>
      </c>
      <c r="E344" s="646">
        <f t="shared" ref="E344:AR344" si="324">SUM(E323:E343)</f>
        <v>23.15</v>
      </c>
      <c r="F344" s="646">
        <f t="shared" si="324"/>
        <v>1401148</v>
      </c>
      <c r="G344" s="646">
        <f t="shared" si="324"/>
        <v>0</v>
      </c>
      <c r="H344" s="646">
        <f t="shared" si="324"/>
        <v>0</v>
      </c>
      <c r="I344" s="646">
        <f t="shared" si="324"/>
        <v>1621489</v>
      </c>
      <c r="J344" s="646">
        <f t="shared" si="324"/>
        <v>1621489</v>
      </c>
      <c r="K344" s="646">
        <f t="shared" si="324"/>
        <v>21132590.569999997</v>
      </c>
      <c r="L344" s="646">
        <f t="shared" si="324"/>
        <v>0</v>
      </c>
      <c r="M344" s="646">
        <f t="shared" si="324"/>
        <v>0</v>
      </c>
      <c r="N344" s="646">
        <f t="shared" si="324"/>
        <v>0</v>
      </c>
      <c r="O344" s="646">
        <f t="shared" si="324"/>
        <v>0</v>
      </c>
      <c r="P344" s="646">
        <f t="shared" si="324"/>
        <v>0</v>
      </c>
      <c r="Q344" s="646">
        <f t="shared" si="324"/>
        <v>0</v>
      </c>
      <c r="R344" s="646">
        <f t="shared" si="324"/>
        <v>0</v>
      </c>
      <c r="S344" s="646">
        <f t="shared" si="324"/>
        <v>0</v>
      </c>
      <c r="T344" s="646">
        <f t="shared" si="324"/>
        <v>21276590.569999997</v>
      </c>
      <c r="U344" s="646">
        <f t="shared" si="324"/>
        <v>20</v>
      </c>
      <c r="V344" s="646">
        <f t="shared" si="324"/>
        <v>23.15</v>
      </c>
      <c r="W344" s="646">
        <f t="shared" si="324"/>
        <v>1401148</v>
      </c>
      <c r="X344" s="646">
        <f t="shared" si="324"/>
        <v>0</v>
      </c>
      <c r="Y344" s="646">
        <f t="shared" si="324"/>
        <v>0</v>
      </c>
      <c r="Z344" s="646">
        <f t="shared" si="324"/>
        <v>1621489</v>
      </c>
      <c r="AA344" s="1187">
        <f t="shared" si="324"/>
        <v>1621489</v>
      </c>
      <c r="AB344" s="1191">
        <f t="shared" si="324"/>
        <v>21276590.569999997</v>
      </c>
      <c r="AC344" s="1190">
        <f t="shared" si="324"/>
        <v>20</v>
      </c>
      <c r="AD344" s="646">
        <f t="shared" si="324"/>
        <v>23.15</v>
      </c>
      <c r="AE344" s="646">
        <f t="shared" si="324"/>
        <v>1401148</v>
      </c>
      <c r="AF344" s="646">
        <f t="shared" si="324"/>
        <v>0</v>
      </c>
      <c r="AG344" s="646">
        <f t="shared" si="324"/>
        <v>0</v>
      </c>
      <c r="AH344" s="646">
        <f t="shared" si="324"/>
        <v>1621489</v>
      </c>
      <c r="AI344" s="646">
        <f t="shared" si="324"/>
        <v>1621489</v>
      </c>
      <c r="AJ344" s="646">
        <f t="shared" si="324"/>
        <v>21276590.569999997</v>
      </c>
      <c r="AK344" s="646">
        <f t="shared" si="324"/>
        <v>20</v>
      </c>
      <c r="AL344" s="646">
        <f t="shared" si="324"/>
        <v>23.15</v>
      </c>
      <c r="AM344" s="646">
        <f t="shared" si="324"/>
        <v>1401148</v>
      </c>
      <c r="AN344" s="646">
        <f t="shared" si="324"/>
        <v>0</v>
      </c>
      <c r="AO344" s="646">
        <f t="shared" si="324"/>
        <v>0</v>
      </c>
      <c r="AP344" s="646">
        <f t="shared" si="324"/>
        <v>1621489</v>
      </c>
      <c r="AQ344" s="646">
        <f t="shared" si="324"/>
        <v>1621489</v>
      </c>
      <c r="AR344" s="646">
        <f t="shared" si="324"/>
        <v>21276590.569999997</v>
      </c>
    </row>
    <row r="345" spans="1:44" ht="17.25" x14ac:dyDescent="0.25">
      <c r="D345" s="343"/>
      <c r="E345" s="343"/>
      <c r="F345" s="343"/>
      <c r="G345" s="343"/>
      <c r="H345" s="343"/>
      <c r="I345" s="343"/>
      <c r="J345" s="343"/>
      <c r="K345" s="343"/>
      <c r="U345" s="343"/>
      <c r="V345" s="343"/>
      <c r="W345" s="343"/>
      <c r="X345" s="343"/>
      <c r="Y345" s="343"/>
      <c r="Z345" s="343"/>
      <c r="AA345" s="343"/>
      <c r="AB345" s="343"/>
      <c r="AC345" s="343"/>
      <c r="AD345" s="343"/>
      <c r="AE345" s="343"/>
      <c r="AF345" s="343"/>
      <c r="AG345" s="343"/>
      <c r="AH345" s="343"/>
      <c r="AI345" s="343"/>
      <c r="AJ345" s="343"/>
      <c r="AK345" s="343"/>
      <c r="AL345" s="343"/>
      <c r="AM345" s="343"/>
      <c r="AN345" s="343"/>
      <c r="AO345" s="343"/>
      <c r="AP345" s="343"/>
      <c r="AQ345" s="343"/>
      <c r="AR345" s="343"/>
    </row>
    <row r="346" spans="1:44" ht="18" thickBot="1" x14ac:dyDescent="0.3">
      <c r="D346" s="343"/>
      <c r="E346" s="343"/>
      <c r="F346" s="343"/>
      <c r="G346" s="343"/>
      <c r="H346" s="343"/>
      <c r="I346" s="343"/>
      <c r="J346" s="343"/>
      <c r="K346" s="343"/>
      <c r="U346" s="343"/>
      <c r="V346" s="343"/>
      <c r="W346" s="343"/>
      <c r="X346" s="343"/>
      <c r="Y346" s="343"/>
      <c r="Z346" s="343"/>
      <c r="AA346" s="343"/>
      <c r="AB346" s="343"/>
      <c r="AC346" s="343"/>
      <c r="AD346" s="343"/>
      <c r="AE346" s="343"/>
      <c r="AF346" s="343"/>
      <c r="AG346" s="343"/>
      <c r="AH346" s="343"/>
      <c r="AI346" s="343"/>
      <c r="AJ346" s="343"/>
      <c r="AK346" s="343"/>
      <c r="AL346" s="343"/>
      <c r="AM346" s="343"/>
      <c r="AN346" s="343"/>
      <c r="AO346" s="343"/>
      <c r="AP346" s="343"/>
      <c r="AQ346" s="343"/>
      <c r="AR346" s="343"/>
    </row>
    <row r="347" spans="1:44" s="323" customFormat="1" ht="22.5" customHeight="1" thickBot="1" x14ac:dyDescent="0.3">
      <c r="A347" s="1466" t="s">
        <v>842</v>
      </c>
      <c r="B347" s="1467"/>
      <c r="C347" s="1470"/>
      <c r="D347" s="1547" t="s">
        <v>2505</v>
      </c>
      <c r="E347" s="1548"/>
      <c r="F347" s="1548"/>
      <c r="G347" s="1548"/>
      <c r="H347" s="1548"/>
      <c r="I347" s="1548"/>
      <c r="J347" s="1548"/>
      <c r="K347" s="1548"/>
      <c r="L347" s="1548"/>
      <c r="M347" s="1548"/>
      <c r="N347" s="1548"/>
      <c r="O347" s="1548"/>
      <c r="P347" s="1548"/>
      <c r="Q347" s="1548"/>
      <c r="R347" s="1548"/>
      <c r="S347" s="1548"/>
      <c r="T347" s="1548"/>
      <c r="U347" s="1559" t="s">
        <v>2505</v>
      </c>
      <c r="V347" s="1558"/>
      <c r="W347" s="1558"/>
      <c r="X347" s="1558"/>
      <c r="Y347" s="1558"/>
      <c r="Z347" s="1558"/>
      <c r="AA347" s="1558"/>
      <c r="AB347" s="1560"/>
      <c r="AC347" s="1559" t="s">
        <v>2505</v>
      </c>
      <c r="AD347" s="1558"/>
      <c r="AE347" s="1558"/>
      <c r="AF347" s="1558"/>
      <c r="AG347" s="1558"/>
      <c r="AH347" s="1558"/>
      <c r="AI347" s="1558"/>
      <c r="AJ347" s="1560"/>
      <c r="AK347" s="1559" t="s">
        <v>2505</v>
      </c>
      <c r="AL347" s="1558"/>
      <c r="AM347" s="1558"/>
      <c r="AN347" s="1558"/>
      <c r="AO347" s="1558"/>
      <c r="AP347" s="1558"/>
      <c r="AQ347" s="1558"/>
      <c r="AR347" s="1560"/>
    </row>
    <row r="348" spans="1:44" s="323" customFormat="1" ht="24" customHeight="1" thickBot="1" x14ac:dyDescent="0.3">
      <c r="A348" s="1474" t="s">
        <v>335</v>
      </c>
      <c r="B348" s="1475"/>
      <c r="C348" s="1476"/>
      <c r="D348" s="1435" t="s">
        <v>1842</v>
      </c>
      <c r="E348" s="1436"/>
      <c r="F348" s="1436"/>
      <c r="G348" s="1436"/>
      <c r="H348" s="1436"/>
      <c r="I348" s="1436"/>
      <c r="J348" s="1436"/>
      <c r="K348" s="1437"/>
      <c r="L348" s="1550"/>
      <c r="M348" s="1551"/>
      <c r="N348" s="1551"/>
      <c r="O348" s="1551"/>
      <c r="P348" s="1551"/>
      <c r="Q348" s="1551"/>
      <c r="R348" s="1551"/>
      <c r="S348" s="1552"/>
      <c r="T348" s="1205"/>
      <c r="U348" s="1553" t="s">
        <v>2127</v>
      </c>
      <c r="V348" s="1554"/>
      <c r="W348" s="1554"/>
      <c r="X348" s="1554"/>
      <c r="Y348" s="1554"/>
      <c r="Z348" s="1554"/>
      <c r="AA348" s="1554"/>
      <c r="AB348" s="1437"/>
      <c r="AC348" s="1435" t="s">
        <v>2128</v>
      </c>
      <c r="AD348" s="1436"/>
      <c r="AE348" s="1436"/>
      <c r="AF348" s="1436"/>
      <c r="AG348" s="1436"/>
      <c r="AH348" s="1436"/>
      <c r="AI348" s="1436"/>
      <c r="AJ348" s="1437"/>
      <c r="AK348" s="1435" t="s">
        <v>2480</v>
      </c>
      <c r="AL348" s="1436"/>
      <c r="AM348" s="1436"/>
      <c r="AN348" s="1436"/>
      <c r="AO348" s="1436"/>
      <c r="AP348" s="1436"/>
      <c r="AQ348" s="1436"/>
      <c r="AR348" s="1437"/>
    </row>
    <row r="349" spans="1:44" s="323" customFormat="1" ht="82.5" customHeight="1" thickBot="1" x14ac:dyDescent="0.3">
      <c r="A349" s="324" t="s">
        <v>10</v>
      </c>
      <c r="B349" s="325" t="s">
        <v>54</v>
      </c>
      <c r="C349" s="326" t="s">
        <v>55</v>
      </c>
      <c r="D349" s="339" t="s">
        <v>56</v>
      </c>
      <c r="E349" s="493" t="s">
        <v>104</v>
      </c>
      <c r="F349" s="493" t="s">
        <v>62</v>
      </c>
      <c r="G349" s="492" t="s">
        <v>58</v>
      </c>
      <c r="H349" s="493" t="s">
        <v>59</v>
      </c>
      <c r="I349" s="492" t="s">
        <v>929</v>
      </c>
      <c r="J349" s="493" t="s">
        <v>840</v>
      </c>
      <c r="K349" s="558" t="s">
        <v>1050</v>
      </c>
      <c r="L349" s="339"/>
      <c r="M349" s="493"/>
      <c r="N349" s="493"/>
      <c r="O349" s="492"/>
      <c r="P349" s="494"/>
      <c r="Q349" s="492"/>
      <c r="R349" s="492"/>
      <c r="S349" s="558"/>
      <c r="T349" s="558" t="s">
        <v>1896</v>
      </c>
      <c r="U349" s="339" t="s">
        <v>56</v>
      </c>
      <c r="V349" s="493" t="s">
        <v>104</v>
      </c>
      <c r="W349" s="493" t="s">
        <v>62</v>
      </c>
      <c r="X349" s="492" t="s">
        <v>58</v>
      </c>
      <c r="Y349" s="494" t="s">
        <v>59</v>
      </c>
      <c r="Z349" s="492" t="s">
        <v>929</v>
      </c>
      <c r="AA349" s="492" t="s">
        <v>840</v>
      </c>
      <c r="AB349" s="1184" t="s">
        <v>2150</v>
      </c>
      <c r="AC349" s="492" t="s">
        <v>56</v>
      </c>
      <c r="AD349" s="493" t="s">
        <v>104</v>
      </c>
      <c r="AE349" s="493" t="s">
        <v>62</v>
      </c>
      <c r="AF349" s="493" t="s">
        <v>58</v>
      </c>
      <c r="AG349" s="493" t="s">
        <v>59</v>
      </c>
      <c r="AH349" s="493" t="s">
        <v>929</v>
      </c>
      <c r="AI349" s="493" t="s">
        <v>840</v>
      </c>
      <c r="AJ349" s="673" t="s">
        <v>2151</v>
      </c>
      <c r="AK349" s="339" t="s">
        <v>56</v>
      </c>
      <c r="AL349" s="493" t="s">
        <v>104</v>
      </c>
      <c r="AM349" s="493" t="s">
        <v>62</v>
      </c>
      <c r="AN349" s="493" t="s">
        <v>58</v>
      </c>
      <c r="AO349" s="493" t="s">
        <v>59</v>
      </c>
      <c r="AP349" s="493" t="s">
        <v>929</v>
      </c>
      <c r="AQ349" s="493" t="s">
        <v>840</v>
      </c>
      <c r="AR349" s="558" t="s">
        <v>2503</v>
      </c>
    </row>
    <row r="350" spans="1:44" s="330" customFormat="1" ht="17.25" x14ac:dyDescent="0.25">
      <c r="A350" s="327">
        <v>1</v>
      </c>
      <c r="B350" s="819" t="s">
        <v>2046</v>
      </c>
      <c r="C350" s="945" t="s">
        <v>2252</v>
      </c>
      <c r="D350" s="291">
        <v>1</v>
      </c>
      <c r="E350" s="230">
        <v>1.25</v>
      </c>
      <c r="F350" s="230">
        <v>66140</v>
      </c>
      <c r="G350" s="230"/>
      <c r="H350" s="230">
        <v>8000</v>
      </c>
      <c r="I350" s="230">
        <f t="shared" ref="I350:I378" si="325">E350*F350</f>
        <v>82675</v>
      </c>
      <c r="J350" s="230">
        <f>+E350*F350+G350+H350</f>
        <v>90675</v>
      </c>
      <c r="K350" s="230">
        <f>+J350*13.13</f>
        <v>1190562.75</v>
      </c>
      <c r="L350" s="291"/>
      <c r="M350" s="292"/>
      <c r="N350" s="293"/>
      <c r="O350" s="230"/>
      <c r="P350" s="508"/>
      <c r="Q350" s="508"/>
      <c r="R350" s="293"/>
      <c r="S350" s="290"/>
      <c r="T350" s="329">
        <f t="shared" ref="T350:T378" si="326">K350+S350</f>
        <v>1190562.75</v>
      </c>
      <c r="U350" s="291">
        <v>1</v>
      </c>
      <c r="V350" s="230">
        <v>1.25</v>
      </c>
      <c r="W350" s="230">
        <v>66140</v>
      </c>
      <c r="X350" s="230"/>
      <c r="Y350" s="230">
        <v>8000</v>
      </c>
      <c r="Z350" s="560">
        <f t="shared" ref="Z350:Z378" si="327">V350*W350</f>
        <v>82675</v>
      </c>
      <c r="AA350" s="685">
        <f>+V350*W350+X350+Y350</f>
        <v>90675</v>
      </c>
      <c r="AB350" s="33">
        <f t="shared" ref="AB350:AB378" si="328">+AA350*13.13</f>
        <v>1190562.75</v>
      </c>
      <c r="AC350" s="649">
        <v>1</v>
      </c>
      <c r="AD350" s="230">
        <v>1.25</v>
      </c>
      <c r="AE350" s="230">
        <v>66140</v>
      </c>
      <c r="AF350" s="230"/>
      <c r="AG350" s="230">
        <v>8000</v>
      </c>
      <c r="AH350" s="560">
        <f t="shared" ref="AH350:AH378" si="329">AD350*AE350</f>
        <v>82675</v>
      </c>
      <c r="AI350" s="230">
        <f>+AD350*AE350+AF350+AG350</f>
        <v>90675</v>
      </c>
      <c r="AJ350" s="230">
        <f>+AI350*13.13</f>
        <v>1190562.75</v>
      </c>
      <c r="AK350" s="291">
        <v>1</v>
      </c>
      <c r="AL350" s="230">
        <v>1.25</v>
      </c>
      <c r="AM350" s="230">
        <v>66140</v>
      </c>
      <c r="AN350" s="230"/>
      <c r="AO350" s="230">
        <v>8000</v>
      </c>
      <c r="AP350" s="560">
        <f t="shared" ref="AP350:AP378" si="330">AL350*AM350</f>
        <v>82675</v>
      </c>
      <c r="AQ350" s="230">
        <f>+AL350*AM350+AN350+AO350</f>
        <v>90675</v>
      </c>
      <c r="AR350" s="230">
        <f>+AQ350*13.13</f>
        <v>1190562.75</v>
      </c>
    </row>
    <row r="351" spans="1:44" ht="17.25" x14ac:dyDescent="0.25">
      <c r="A351" s="327">
        <v>2</v>
      </c>
      <c r="B351" s="819" t="s">
        <v>421</v>
      </c>
      <c r="C351" s="948" t="s">
        <v>565</v>
      </c>
      <c r="D351" s="331">
        <v>1</v>
      </c>
      <c r="E351" s="230">
        <v>1.6</v>
      </c>
      <c r="F351" s="33">
        <v>66140</v>
      </c>
      <c r="G351" s="33"/>
      <c r="H351" s="33">
        <v>8000</v>
      </c>
      <c r="I351" s="230">
        <f t="shared" si="325"/>
        <v>105824</v>
      </c>
      <c r="J351" s="230">
        <f>+E351*F351+G351+H351</f>
        <v>113824</v>
      </c>
      <c r="K351" s="230">
        <f t="shared" ref="K351:K378" si="331">+J351*13.13</f>
        <v>1494509.12</v>
      </c>
      <c r="L351" s="331"/>
      <c r="M351" s="332"/>
      <c r="N351" s="333"/>
      <c r="O351" s="33"/>
      <c r="P351" s="499"/>
      <c r="Q351" s="508"/>
      <c r="R351" s="293"/>
      <c r="S351" s="290"/>
      <c r="T351" s="329">
        <f t="shared" si="326"/>
        <v>1494509.12</v>
      </c>
      <c r="U351" s="331">
        <v>1</v>
      </c>
      <c r="V351" s="230">
        <v>1.6</v>
      </c>
      <c r="W351" s="33">
        <v>66140</v>
      </c>
      <c r="X351" s="33"/>
      <c r="Y351" s="33">
        <v>8000</v>
      </c>
      <c r="Z351" s="230">
        <f t="shared" si="327"/>
        <v>105824</v>
      </c>
      <c r="AA351" s="685">
        <f t="shared" ref="AA351:AA377" si="332">+V351*W351+X351+Y351</f>
        <v>113824</v>
      </c>
      <c r="AB351" s="33">
        <f t="shared" si="328"/>
        <v>1494509.12</v>
      </c>
      <c r="AC351" s="650">
        <v>1</v>
      </c>
      <c r="AD351" s="230">
        <v>1.6</v>
      </c>
      <c r="AE351" s="33">
        <v>66140</v>
      </c>
      <c r="AF351" s="33"/>
      <c r="AG351" s="33">
        <v>8000</v>
      </c>
      <c r="AH351" s="230">
        <f t="shared" si="329"/>
        <v>105824</v>
      </c>
      <c r="AI351" s="230">
        <f t="shared" ref="AI351:AI377" si="333">+AD351*AE351+AF351+AG351</f>
        <v>113824</v>
      </c>
      <c r="AJ351" s="230">
        <f t="shared" ref="AJ351:AJ378" si="334">+AI351*13.13</f>
        <v>1494509.12</v>
      </c>
      <c r="AK351" s="331">
        <v>1</v>
      </c>
      <c r="AL351" s="230">
        <v>1.6</v>
      </c>
      <c r="AM351" s="33">
        <v>66140</v>
      </c>
      <c r="AN351" s="33"/>
      <c r="AO351" s="33">
        <v>8000</v>
      </c>
      <c r="AP351" s="230">
        <f t="shared" si="330"/>
        <v>105824</v>
      </c>
      <c r="AQ351" s="230">
        <f t="shared" ref="AQ351:AQ377" si="335">+AL351*AM351+AN351+AO351</f>
        <v>113824</v>
      </c>
      <c r="AR351" s="230">
        <f t="shared" ref="AR351:AR378" si="336">+AQ351*13.13</f>
        <v>1494509.12</v>
      </c>
    </row>
    <row r="352" spans="1:44" ht="17.25" x14ac:dyDescent="0.25">
      <c r="A352" s="327">
        <v>3</v>
      </c>
      <c r="B352" s="819" t="s">
        <v>416</v>
      </c>
      <c r="C352" s="948" t="s">
        <v>568</v>
      </c>
      <c r="D352" s="331">
        <v>1</v>
      </c>
      <c r="E352" s="230">
        <v>1.5</v>
      </c>
      <c r="F352" s="33">
        <v>66140</v>
      </c>
      <c r="G352" s="33"/>
      <c r="H352" s="33">
        <v>8000</v>
      </c>
      <c r="I352" s="230">
        <f t="shared" si="325"/>
        <v>99210</v>
      </c>
      <c r="J352" s="230">
        <f>+E352*F352+G352+H352</f>
        <v>107210</v>
      </c>
      <c r="K352" s="230">
        <f t="shared" si="331"/>
        <v>1407667.3</v>
      </c>
      <c r="L352" s="331"/>
      <c r="M352" s="332"/>
      <c r="N352" s="333"/>
      <c r="O352" s="33"/>
      <c r="P352" s="499"/>
      <c r="Q352" s="508"/>
      <c r="R352" s="293"/>
      <c r="S352" s="290"/>
      <c r="T352" s="329">
        <f t="shared" si="326"/>
        <v>1407667.3</v>
      </c>
      <c r="U352" s="331">
        <v>1</v>
      </c>
      <c r="V352" s="230">
        <v>1.5</v>
      </c>
      <c r="W352" s="33">
        <v>66140</v>
      </c>
      <c r="X352" s="33"/>
      <c r="Y352" s="33">
        <v>8000</v>
      </c>
      <c r="Z352" s="230">
        <f t="shared" ref="Z352" si="337">V352*W352</f>
        <v>99210</v>
      </c>
      <c r="AA352" s="685">
        <f t="shared" ref="AA352" si="338">+V352*W352+X352+Y352</f>
        <v>107210</v>
      </c>
      <c r="AB352" s="33">
        <f t="shared" si="328"/>
        <v>1407667.3</v>
      </c>
      <c r="AC352" s="650">
        <v>1</v>
      </c>
      <c r="AD352" s="230">
        <v>1.5</v>
      </c>
      <c r="AE352" s="33">
        <v>66140</v>
      </c>
      <c r="AF352" s="33"/>
      <c r="AG352" s="33">
        <v>8000</v>
      </c>
      <c r="AH352" s="230">
        <f t="shared" si="329"/>
        <v>99210</v>
      </c>
      <c r="AI352" s="230">
        <f t="shared" si="333"/>
        <v>107210</v>
      </c>
      <c r="AJ352" s="230">
        <f t="shared" si="334"/>
        <v>1407667.3</v>
      </c>
      <c r="AK352" s="331">
        <v>1</v>
      </c>
      <c r="AL352" s="230">
        <v>1.5</v>
      </c>
      <c r="AM352" s="33">
        <v>66140</v>
      </c>
      <c r="AN352" s="33"/>
      <c r="AO352" s="33">
        <v>8000</v>
      </c>
      <c r="AP352" s="230">
        <f t="shared" si="330"/>
        <v>99210</v>
      </c>
      <c r="AQ352" s="230">
        <f t="shared" si="335"/>
        <v>107210</v>
      </c>
      <c r="AR352" s="230">
        <f t="shared" si="336"/>
        <v>1407667.3</v>
      </c>
    </row>
    <row r="353" spans="1:44" ht="17.25" x14ac:dyDescent="0.25">
      <c r="A353" s="327">
        <v>4</v>
      </c>
      <c r="B353" s="819" t="s">
        <v>2047</v>
      </c>
      <c r="C353" s="948" t="s">
        <v>566</v>
      </c>
      <c r="D353" s="331">
        <v>1</v>
      </c>
      <c r="E353" s="230">
        <v>1.5</v>
      </c>
      <c r="F353" s="33">
        <v>66140</v>
      </c>
      <c r="G353" s="33"/>
      <c r="H353" s="33">
        <v>8000</v>
      </c>
      <c r="I353" s="230">
        <f t="shared" si="325"/>
        <v>99210</v>
      </c>
      <c r="J353" s="230">
        <f t="shared" ref="J353:J377" si="339">+E353*F353+G353+H353</f>
        <v>107210</v>
      </c>
      <c r="K353" s="230">
        <f t="shared" si="331"/>
        <v>1407667.3</v>
      </c>
      <c r="L353" s="331"/>
      <c r="M353" s="332"/>
      <c r="N353" s="333"/>
      <c r="O353" s="33"/>
      <c r="P353" s="499"/>
      <c r="Q353" s="508"/>
      <c r="R353" s="293"/>
      <c r="S353" s="290"/>
      <c r="T353" s="329">
        <f t="shared" si="326"/>
        <v>1407667.3</v>
      </c>
      <c r="U353" s="331">
        <v>1</v>
      </c>
      <c r="V353" s="230">
        <v>1.5</v>
      </c>
      <c r="W353" s="33">
        <v>66140</v>
      </c>
      <c r="X353" s="33"/>
      <c r="Y353" s="33">
        <v>8000</v>
      </c>
      <c r="Z353" s="230">
        <f t="shared" si="327"/>
        <v>99210</v>
      </c>
      <c r="AA353" s="685">
        <f t="shared" si="332"/>
        <v>107210</v>
      </c>
      <c r="AB353" s="33">
        <f t="shared" si="328"/>
        <v>1407667.3</v>
      </c>
      <c r="AC353" s="650">
        <v>1</v>
      </c>
      <c r="AD353" s="230">
        <v>1.5</v>
      </c>
      <c r="AE353" s="33">
        <v>66140</v>
      </c>
      <c r="AF353" s="33"/>
      <c r="AG353" s="33">
        <v>8000</v>
      </c>
      <c r="AH353" s="230">
        <f t="shared" si="329"/>
        <v>99210</v>
      </c>
      <c r="AI353" s="230">
        <f t="shared" si="333"/>
        <v>107210</v>
      </c>
      <c r="AJ353" s="230">
        <f t="shared" si="334"/>
        <v>1407667.3</v>
      </c>
      <c r="AK353" s="331">
        <v>1</v>
      </c>
      <c r="AL353" s="230">
        <v>1.5</v>
      </c>
      <c r="AM353" s="33">
        <v>66140</v>
      </c>
      <c r="AN353" s="33"/>
      <c r="AO353" s="33">
        <v>8000</v>
      </c>
      <c r="AP353" s="230">
        <f t="shared" si="330"/>
        <v>99210</v>
      </c>
      <c r="AQ353" s="230">
        <f t="shared" si="335"/>
        <v>107210</v>
      </c>
      <c r="AR353" s="230">
        <f t="shared" si="336"/>
        <v>1407667.3</v>
      </c>
    </row>
    <row r="354" spans="1:44" ht="17.25" x14ac:dyDescent="0.25">
      <c r="A354" s="327">
        <v>5</v>
      </c>
      <c r="B354" s="819" t="s">
        <v>2048</v>
      </c>
      <c r="C354" s="948" t="s">
        <v>566</v>
      </c>
      <c r="D354" s="331">
        <v>1</v>
      </c>
      <c r="E354" s="230">
        <v>1.5</v>
      </c>
      <c r="F354" s="33">
        <v>66140</v>
      </c>
      <c r="G354" s="33"/>
      <c r="H354" s="33">
        <v>8000</v>
      </c>
      <c r="I354" s="230">
        <f t="shared" si="325"/>
        <v>99210</v>
      </c>
      <c r="J354" s="230">
        <f t="shared" si="339"/>
        <v>107210</v>
      </c>
      <c r="K354" s="230">
        <f t="shared" si="331"/>
        <v>1407667.3</v>
      </c>
      <c r="L354" s="331"/>
      <c r="M354" s="332"/>
      <c r="N354" s="333"/>
      <c r="O354" s="33"/>
      <c r="P354" s="499"/>
      <c r="Q354" s="508"/>
      <c r="R354" s="293"/>
      <c r="S354" s="290"/>
      <c r="T354" s="329">
        <f t="shared" si="326"/>
        <v>1407667.3</v>
      </c>
      <c r="U354" s="331">
        <v>1</v>
      </c>
      <c r="V354" s="230">
        <v>1.5</v>
      </c>
      <c r="W354" s="33">
        <v>66140</v>
      </c>
      <c r="X354" s="33"/>
      <c r="Y354" s="33">
        <v>8000</v>
      </c>
      <c r="Z354" s="230">
        <f t="shared" si="327"/>
        <v>99210</v>
      </c>
      <c r="AA354" s="685">
        <f t="shared" si="332"/>
        <v>107210</v>
      </c>
      <c r="AB354" s="33">
        <f t="shared" si="328"/>
        <v>1407667.3</v>
      </c>
      <c r="AC354" s="650">
        <v>1</v>
      </c>
      <c r="AD354" s="230">
        <v>1.5</v>
      </c>
      <c r="AE354" s="33">
        <v>66140</v>
      </c>
      <c r="AF354" s="33"/>
      <c r="AG354" s="33">
        <v>8000</v>
      </c>
      <c r="AH354" s="230">
        <f t="shared" si="329"/>
        <v>99210</v>
      </c>
      <c r="AI354" s="230">
        <f t="shared" si="333"/>
        <v>107210</v>
      </c>
      <c r="AJ354" s="230">
        <f t="shared" si="334"/>
        <v>1407667.3</v>
      </c>
      <c r="AK354" s="331">
        <v>1</v>
      </c>
      <c r="AL354" s="230">
        <v>1.5</v>
      </c>
      <c r="AM354" s="33">
        <v>66140</v>
      </c>
      <c r="AN354" s="33"/>
      <c r="AO354" s="33">
        <v>8000</v>
      </c>
      <c r="AP354" s="230">
        <f t="shared" si="330"/>
        <v>99210</v>
      </c>
      <c r="AQ354" s="230">
        <f t="shared" si="335"/>
        <v>107210</v>
      </c>
      <c r="AR354" s="230">
        <f t="shared" si="336"/>
        <v>1407667.3</v>
      </c>
    </row>
    <row r="355" spans="1:44" ht="17.25" x14ac:dyDescent="0.25">
      <c r="A355" s="327">
        <v>6</v>
      </c>
      <c r="B355" s="819" t="s">
        <v>418</v>
      </c>
      <c r="C355" s="948" t="s">
        <v>566</v>
      </c>
      <c r="D355" s="331">
        <v>1</v>
      </c>
      <c r="E355" s="230">
        <v>1.5</v>
      </c>
      <c r="F355" s="33">
        <v>66140</v>
      </c>
      <c r="G355" s="33"/>
      <c r="H355" s="33"/>
      <c r="I355" s="230">
        <f t="shared" si="325"/>
        <v>99210</v>
      </c>
      <c r="J355" s="230">
        <f t="shared" si="339"/>
        <v>99210</v>
      </c>
      <c r="K355" s="230">
        <f t="shared" si="331"/>
        <v>1302627.3</v>
      </c>
      <c r="L355" s="331"/>
      <c r="M355" s="332"/>
      <c r="N355" s="333"/>
      <c r="O355" s="33"/>
      <c r="P355" s="499"/>
      <c r="Q355" s="508"/>
      <c r="R355" s="293"/>
      <c r="S355" s="290"/>
      <c r="T355" s="329">
        <f t="shared" si="326"/>
        <v>1302627.3</v>
      </c>
      <c r="U355" s="331">
        <v>1</v>
      </c>
      <c r="V355" s="230">
        <v>1.5</v>
      </c>
      <c r="W355" s="33">
        <v>66140</v>
      </c>
      <c r="X355" s="33"/>
      <c r="Y355" s="33"/>
      <c r="Z355" s="230">
        <f t="shared" si="327"/>
        <v>99210</v>
      </c>
      <c r="AA355" s="685">
        <f t="shared" si="332"/>
        <v>99210</v>
      </c>
      <c r="AB355" s="33">
        <f t="shared" si="328"/>
        <v>1302627.3</v>
      </c>
      <c r="AC355" s="650">
        <v>1</v>
      </c>
      <c r="AD355" s="230">
        <v>1.5</v>
      </c>
      <c r="AE355" s="33">
        <v>66140</v>
      </c>
      <c r="AF355" s="33"/>
      <c r="AG355" s="33"/>
      <c r="AH355" s="230">
        <f t="shared" si="329"/>
        <v>99210</v>
      </c>
      <c r="AI355" s="230">
        <f t="shared" si="333"/>
        <v>99210</v>
      </c>
      <c r="AJ355" s="230">
        <f t="shared" si="334"/>
        <v>1302627.3</v>
      </c>
      <c r="AK355" s="331">
        <v>1</v>
      </c>
      <c r="AL355" s="230">
        <v>1.5</v>
      </c>
      <c r="AM355" s="33">
        <v>66140</v>
      </c>
      <c r="AN355" s="33"/>
      <c r="AO355" s="33"/>
      <c r="AP355" s="230">
        <f t="shared" si="330"/>
        <v>99210</v>
      </c>
      <c r="AQ355" s="230">
        <f t="shared" si="335"/>
        <v>99210</v>
      </c>
      <c r="AR355" s="230">
        <f t="shared" si="336"/>
        <v>1302627.3</v>
      </c>
    </row>
    <row r="356" spans="1:44" ht="17.25" x14ac:dyDescent="0.25">
      <c r="A356" s="327">
        <v>7</v>
      </c>
      <c r="B356" s="819" t="s">
        <v>1059</v>
      </c>
      <c r="C356" s="948" t="s">
        <v>566</v>
      </c>
      <c r="D356" s="331">
        <v>1</v>
      </c>
      <c r="E356" s="230">
        <v>1.5</v>
      </c>
      <c r="F356" s="33">
        <v>66140</v>
      </c>
      <c r="G356" s="33"/>
      <c r="H356" s="33">
        <v>8000</v>
      </c>
      <c r="I356" s="230">
        <f t="shared" si="325"/>
        <v>99210</v>
      </c>
      <c r="J356" s="230">
        <f t="shared" si="339"/>
        <v>107210</v>
      </c>
      <c r="K356" s="230">
        <f t="shared" si="331"/>
        <v>1407667.3</v>
      </c>
      <c r="L356" s="331"/>
      <c r="M356" s="332"/>
      <c r="N356" s="333"/>
      <c r="O356" s="33"/>
      <c r="P356" s="499"/>
      <c r="Q356" s="508"/>
      <c r="R356" s="293"/>
      <c r="S356" s="290"/>
      <c r="T356" s="329">
        <f t="shared" si="326"/>
        <v>1407667.3</v>
      </c>
      <c r="U356" s="331">
        <v>1</v>
      </c>
      <c r="V356" s="230">
        <v>1.5</v>
      </c>
      <c r="W356" s="33">
        <v>66140</v>
      </c>
      <c r="X356" s="33"/>
      <c r="Y356" s="33">
        <v>8000</v>
      </c>
      <c r="Z356" s="230">
        <f t="shared" si="327"/>
        <v>99210</v>
      </c>
      <c r="AA356" s="685">
        <f t="shared" si="332"/>
        <v>107210</v>
      </c>
      <c r="AB356" s="33">
        <f t="shared" si="328"/>
        <v>1407667.3</v>
      </c>
      <c r="AC356" s="650">
        <v>1</v>
      </c>
      <c r="AD356" s="230">
        <v>1.5</v>
      </c>
      <c r="AE356" s="33">
        <v>66140</v>
      </c>
      <c r="AF356" s="33"/>
      <c r="AG356" s="33">
        <v>8000</v>
      </c>
      <c r="AH356" s="230">
        <f t="shared" si="329"/>
        <v>99210</v>
      </c>
      <c r="AI356" s="230">
        <f t="shared" si="333"/>
        <v>107210</v>
      </c>
      <c r="AJ356" s="230">
        <f t="shared" si="334"/>
        <v>1407667.3</v>
      </c>
      <c r="AK356" s="331">
        <v>1</v>
      </c>
      <c r="AL356" s="230">
        <v>1.5</v>
      </c>
      <c r="AM356" s="33">
        <v>66140</v>
      </c>
      <c r="AN356" s="33"/>
      <c r="AO356" s="33">
        <v>8000</v>
      </c>
      <c r="AP356" s="230">
        <f t="shared" si="330"/>
        <v>99210</v>
      </c>
      <c r="AQ356" s="230">
        <f t="shared" si="335"/>
        <v>107210</v>
      </c>
      <c r="AR356" s="230">
        <f t="shared" si="336"/>
        <v>1407667.3</v>
      </c>
    </row>
    <row r="357" spans="1:44" ht="17.25" x14ac:dyDescent="0.25">
      <c r="A357" s="327">
        <v>8</v>
      </c>
      <c r="B357" s="819" t="s">
        <v>417</v>
      </c>
      <c r="C357" s="948" t="s">
        <v>566</v>
      </c>
      <c r="D357" s="331">
        <v>1</v>
      </c>
      <c r="E357" s="230">
        <v>1.5</v>
      </c>
      <c r="F357" s="33">
        <v>66140</v>
      </c>
      <c r="G357" s="33"/>
      <c r="H357" s="33">
        <v>8000</v>
      </c>
      <c r="I357" s="230">
        <f t="shared" si="325"/>
        <v>99210</v>
      </c>
      <c r="J357" s="230">
        <f t="shared" si="339"/>
        <v>107210</v>
      </c>
      <c r="K357" s="230">
        <f t="shared" si="331"/>
        <v>1407667.3</v>
      </c>
      <c r="L357" s="331"/>
      <c r="M357" s="332"/>
      <c r="N357" s="333"/>
      <c r="O357" s="33"/>
      <c r="P357" s="499"/>
      <c r="Q357" s="508"/>
      <c r="R357" s="293"/>
      <c r="S357" s="290"/>
      <c r="T357" s="329">
        <f t="shared" si="326"/>
        <v>1407667.3</v>
      </c>
      <c r="U357" s="331">
        <v>1</v>
      </c>
      <c r="V357" s="230">
        <v>1.5</v>
      </c>
      <c r="W357" s="33">
        <v>66140</v>
      </c>
      <c r="X357" s="33"/>
      <c r="Y357" s="33">
        <v>8000</v>
      </c>
      <c r="Z357" s="230">
        <f t="shared" si="327"/>
        <v>99210</v>
      </c>
      <c r="AA357" s="685">
        <f t="shared" si="332"/>
        <v>107210</v>
      </c>
      <c r="AB357" s="33">
        <f t="shared" si="328"/>
        <v>1407667.3</v>
      </c>
      <c r="AC357" s="650">
        <v>1</v>
      </c>
      <c r="AD357" s="230">
        <v>1.5</v>
      </c>
      <c r="AE357" s="33">
        <v>66140</v>
      </c>
      <c r="AF357" s="33"/>
      <c r="AG357" s="33">
        <v>8000</v>
      </c>
      <c r="AH357" s="230">
        <f t="shared" si="329"/>
        <v>99210</v>
      </c>
      <c r="AI357" s="230">
        <f t="shared" si="333"/>
        <v>107210</v>
      </c>
      <c r="AJ357" s="230">
        <f t="shared" si="334"/>
        <v>1407667.3</v>
      </c>
      <c r="AK357" s="331">
        <v>1</v>
      </c>
      <c r="AL357" s="230">
        <v>1.5</v>
      </c>
      <c r="AM357" s="33">
        <v>66140</v>
      </c>
      <c r="AN357" s="33"/>
      <c r="AO357" s="33">
        <v>8000</v>
      </c>
      <c r="AP357" s="230">
        <f t="shared" si="330"/>
        <v>99210</v>
      </c>
      <c r="AQ357" s="230">
        <f t="shared" si="335"/>
        <v>107210</v>
      </c>
      <c r="AR357" s="230">
        <f t="shared" si="336"/>
        <v>1407667.3</v>
      </c>
    </row>
    <row r="358" spans="1:44" ht="17.25" x14ac:dyDescent="0.25">
      <c r="A358" s="327">
        <v>9</v>
      </c>
      <c r="B358" s="819" t="s">
        <v>917</v>
      </c>
      <c r="C358" s="948" t="s">
        <v>586</v>
      </c>
      <c r="D358" s="331">
        <v>1</v>
      </c>
      <c r="E358" s="230">
        <v>1</v>
      </c>
      <c r="F358" s="33">
        <v>71429</v>
      </c>
      <c r="G358" s="33"/>
      <c r="H358" s="33">
        <v>8000</v>
      </c>
      <c r="I358" s="230">
        <f t="shared" si="325"/>
        <v>71429</v>
      </c>
      <c r="J358" s="230">
        <f t="shared" si="339"/>
        <v>79429</v>
      </c>
      <c r="K358" s="230">
        <f t="shared" si="331"/>
        <v>1042902.77</v>
      </c>
      <c r="L358" s="331"/>
      <c r="M358" s="332"/>
      <c r="N358" s="333"/>
      <c r="O358" s="33"/>
      <c r="P358" s="499"/>
      <c r="Q358" s="508"/>
      <c r="R358" s="293"/>
      <c r="S358" s="290"/>
      <c r="T358" s="329">
        <f t="shared" si="326"/>
        <v>1042902.77</v>
      </c>
      <c r="U358" s="331">
        <v>1</v>
      </c>
      <c r="V358" s="230">
        <v>1</v>
      </c>
      <c r="W358" s="33">
        <v>71429</v>
      </c>
      <c r="X358" s="33"/>
      <c r="Y358" s="33">
        <v>8000</v>
      </c>
      <c r="Z358" s="230">
        <f t="shared" si="327"/>
        <v>71429</v>
      </c>
      <c r="AA358" s="685">
        <f t="shared" si="332"/>
        <v>79429</v>
      </c>
      <c r="AB358" s="33">
        <f t="shared" si="328"/>
        <v>1042902.77</v>
      </c>
      <c r="AC358" s="650">
        <v>1</v>
      </c>
      <c r="AD358" s="230">
        <v>1</v>
      </c>
      <c r="AE358" s="33">
        <v>71429</v>
      </c>
      <c r="AF358" s="33"/>
      <c r="AG358" s="33">
        <v>8000</v>
      </c>
      <c r="AH358" s="230">
        <f t="shared" si="329"/>
        <v>71429</v>
      </c>
      <c r="AI358" s="230">
        <f t="shared" si="333"/>
        <v>79429</v>
      </c>
      <c r="AJ358" s="230">
        <f t="shared" si="334"/>
        <v>1042902.77</v>
      </c>
      <c r="AK358" s="331">
        <v>1</v>
      </c>
      <c r="AL358" s="230">
        <v>1</v>
      </c>
      <c r="AM358" s="33">
        <v>71429</v>
      </c>
      <c r="AN358" s="33"/>
      <c r="AO358" s="33">
        <v>8000</v>
      </c>
      <c r="AP358" s="230">
        <f t="shared" si="330"/>
        <v>71429</v>
      </c>
      <c r="AQ358" s="230">
        <f t="shared" si="335"/>
        <v>79429</v>
      </c>
      <c r="AR358" s="230">
        <f t="shared" si="336"/>
        <v>1042902.77</v>
      </c>
    </row>
    <row r="359" spans="1:44" ht="17.25" x14ac:dyDescent="0.25">
      <c r="A359" s="327">
        <v>10</v>
      </c>
      <c r="B359" s="819" t="s">
        <v>419</v>
      </c>
      <c r="C359" s="948" t="s">
        <v>586</v>
      </c>
      <c r="D359" s="331">
        <v>1</v>
      </c>
      <c r="E359" s="230">
        <v>1</v>
      </c>
      <c r="F359" s="333">
        <v>76389</v>
      </c>
      <c r="G359" s="33"/>
      <c r="H359" s="33">
        <v>8000</v>
      </c>
      <c r="I359" s="230">
        <f t="shared" si="325"/>
        <v>76389</v>
      </c>
      <c r="J359" s="230">
        <f t="shared" si="339"/>
        <v>84389</v>
      </c>
      <c r="K359" s="230">
        <f t="shared" si="331"/>
        <v>1108027.57</v>
      </c>
      <c r="L359" s="331"/>
      <c r="M359" s="332"/>
      <c r="N359" s="333"/>
      <c r="O359" s="33"/>
      <c r="P359" s="499"/>
      <c r="Q359" s="508"/>
      <c r="R359" s="293"/>
      <c r="S359" s="290"/>
      <c r="T359" s="329">
        <f t="shared" si="326"/>
        <v>1108027.57</v>
      </c>
      <c r="U359" s="331">
        <v>1</v>
      </c>
      <c r="V359" s="230">
        <v>1</v>
      </c>
      <c r="W359" s="333">
        <v>76389</v>
      </c>
      <c r="X359" s="33"/>
      <c r="Y359" s="33">
        <v>8000</v>
      </c>
      <c r="Z359" s="230">
        <f t="shared" si="327"/>
        <v>76389</v>
      </c>
      <c r="AA359" s="685">
        <f t="shared" si="332"/>
        <v>84389</v>
      </c>
      <c r="AB359" s="33">
        <f t="shared" si="328"/>
        <v>1108027.57</v>
      </c>
      <c r="AC359" s="650">
        <v>1</v>
      </c>
      <c r="AD359" s="230">
        <v>1</v>
      </c>
      <c r="AE359" s="333">
        <v>76389</v>
      </c>
      <c r="AF359" s="33"/>
      <c r="AG359" s="33">
        <v>8000</v>
      </c>
      <c r="AH359" s="230">
        <f t="shared" si="329"/>
        <v>76389</v>
      </c>
      <c r="AI359" s="230">
        <f t="shared" si="333"/>
        <v>84389</v>
      </c>
      <c r="AJ359" s="230">
        <f t="shared" si="334"/>
        <v>1108027.57</v>
      </c>
      <c r="AK359" s="331">
        <v>1</v>
      </c>
      <c r="AL359" s="230">
        <v>1</v>
      </c>
      <c r="AM359" s="333">
        <v>76389</v>
      </c>
      <c r="AN359" s="33"/>
      <c r="AO359" s="33">
        <v>8000</v>
      </c>
      <c r="AP359" s="230">
        <f t="shared" si="330"/>
        <v>76389</v>
      </c>
      <c r="AQ359" s="230">
        <f t="shared" si="335"/>
        <v>84389</v>
      </c>
      <c r="AR359" s="230">
        <f t="shared" si="336"/>
        <v>1108027.57</v>
      </c>
    </row>
    <row r="360" spans="1:44" ht="17.25" x14ac:dyDescent="0.25">
      <c r="A360" s="327">
        <v>11</v>
      </c>
      <c r="B360" s="819" t="s">
        <v>2049</v>
      </c>
      <c r="C360" s="948" t="s">
        <v>586</v>
      </c>
      <c r="D360" s="331">
        <v>1</v>
      </c>
      <c r="E360" s="230">
        <v>1</v>
      </c>
      <c r="F360" s="333">
        <v>76389</v>
      </c>
      <c r="G360" s="33"/>
      <c r="H360" s="33">
        <v>8000</v>
      </c>
      <c r="I360" s="230">
        <f t="shared" si="325"/>
        <v>76389</v>
      </c>
      <c r="J360" s="230">
        <f t="shared" si="339"/>
        <v>84389</v>
      </c>
      <c r="K360" s="230">
        <f t="shared" si="331"/>
        <v>1108027.57</v>
      </c>
      <c r="L360" s="331"/>
      <c r="M360" s="332"/>
      <c r="N360" s="333"/>
      <c r="O360" s="33"/>
      <c r="P360" s="499"/>
      <c r="Q360" s="508"/>
      <c r="R360" s="293"/>
      <c r="S360" s="290"/>
      <c r="T360" s="329">
        <f t="shared" si="326"/>
        <v>1108027.57</v>
      </c>
      <c r="U360" s="331">
        <v>1</v>
      </c>
      <c r="V360" s="230">
        <v>1</v>
      </c>
      <c r="W360" s="333">
        <v>76389</v>
      </c>
      <c r="X360" s="33"/>
      <c r="Y360" s="33">
        <v>8000</v>
      </c>
      <c r="Z360" s="230">
        <f t="shared" si="327"/>
        <v>76389</v>
      </c>
      <c r="AA360" s="685">
        <f t="shared" si="332"/>
        <v>84389</v>
      </c>
      <c r="AB360" s="33">
        <f t="shared" si="328"/>
        <v>1108027.57</v>
      </c>
      <c r="AC360" s="650">
        <v>1</v>
      </c>
      <c r="AD360" s="230">
        <v>1</v>
      </c>
      <c r="AE360" s="333">
        <v>76389</v>
      </c>
      <c r="AF360" s="33"/>
      <c r="AG360" s="33">
        <v>8000</v>
      </c>
      <c r="AH360" s="230">
        <f t="shared" si="329"/>
        <v>76389</v>
      </c>
      <c r="AI360" s="230">
        <f t="shared" si="333"/>
        <v>84389</v>
      </c>
      <c r="AJ360" s="230">
        <f t="shared" si="334"/>
        <v>1108027.57</v>
      </c>
      <c r="AK360" s="331">
        <v>1</v>
      </c>
      <c r="AL360" s="230">
        <v>1</v>
      </c>
      <c r="AM360" s="333">
        <v>76389</v>
      </c>
      <c r="AN360" s="33"/>
      <c r="AO360" s="33">
        <v>8000</v>
      </c>
      <c r="AP360" s="230">
        <f t="shared" si="330"/>
        <v>76389</v>
      </c>
      <c r="AQ360" s="230">
        <f t="shared" si="335"/>
        <v>84389</v>
      </c>
      <c r="AR360" s="230">
        <f t="shared" si="336"/>
        <v>1108027.57</v>
      </c>
    </row>
    <row r="361" spans="1:44" ht="17.25" x14ac:dyDescent="0.25">
      <c r="A361" s="327">
        <v>12</v>
      </c>
      <c r="B361" s="819" t="s">
        <v>425</v>
      </c>
      <c r="C361" s="948" t="s">
        <v>586</v>
      </c>
      <c r="D361" s="331">
        <v>1</v>
      </c>
      <c r="E361" s="230">
        <v>1</v>
      </c>
      <c r="F361" s="33">
        <v>71429</v>
      </c>
      <c r="G361" s="33"/>
      <c r="H361" s="33">
        <v>8000</v>
      </c>
      <c r="I361" s="230">
        <f t="shared" si="325"/>
        <v>71429</v>
      </c>
      <c r="J361" s="230">
        <f t="shared" si="339"/>
        <v>79429</v>
      </c>
      <c r="K361" s="230">
        <f t="shared" si="331"/>
        <v>1042902.77</v>
      </c>
      <c r="L361" s="331"/>
      <c r="M361" s="332"/>
      <c r="N361" s="333"/>
      <c r="O361" s="33"/>
      <c r="P361" s="499"/>
      <c r="Q361" s="508"/>
      <c r="R361" s="293"/>
      <c r="S361" s="290"/>
      <c r="T361" s="329">
        <f t="shared" si="326"/>
        <v>1042902.77</v>
      </c>
      <c r="U361" s="331">
        <v>1</v>
      </c>
      <c r="V361" s="230">
        <v>1</v>
      </c>
      <c r="W361" s="33">
        <v>71429</v>
      </c>
      <c r="X361" s="33"/>
      <c r="Y361" s="33">
        <v>8000</v>
      </c>
      <c r="Z361" s="230">
        <f t="shared" si="327"/>
        <v>71429</v>
      </c>
      <c r="AA361" s="685">
        <f t="shared" si="332"/>
        <v>79429</v>
      </c>
      <c r="AB361" s="33">
        <f t="shared" si="328"/>
        <v>1042902.77</v>
      </c>
      <c r="AC361" s="650">
        <v>1</v>
      </c>
      <c r="AD361" s="230">
        <v>1</v>
      </c>
      <c r="AE361" s="33">
        <v>71429</v>
      </c>
      <c r="AF361" s="33"/>
      <c r="AG361" s="33">
        <v>8000</v>
      </c>
      <c r="AH361" s="230">
        <f t="shared" si="329"/>
        <v>71429</v>
      </c>
      <c r="AI361" s="230">
        <f t="shared" si="333"/>
        <v>79429</v>
      </c>
      <c r="AJ361" s="230">
        <f t="shared" si="334"/>
        <v>1042902.77</v>
      </c>
      <c r="AK361" s="331">
        <v>1</v>
      </c>
      <c r="AL361" s="230">
        <v>1</v>
      </c>
      <c r="AM361" s="33">
        <v>71429</v>
      </c>
      <c r="AN361" s="33"/>
      <c r="AO361" s="33">
        <v>8000</v>
      </c>
      <c r="AP361" s="230">
        <f t="shared" si="330"/>
        <v>71429</v>
      </c>
      <c r="AQ361" s="230">
        <f t="shared" si="335"/>
        <v>79429</v>
      </c>
      <c r="AR361" s="230">
        <f t="shared" si="336"/>
        <v>1042902.77</v>
      </c>
    </row>
    <row r="362" spans="1:44" ht="17.25" x14ac:dyDescent="0.25">
      <c r="A362" s="327">
        <v>13</v>
      </c>
      <c r="B362" s="819" t="s">
        <v>420</v>
      </c>
      <c r="C362" s="948" t="s">
        <v>586</v>
      </c>
      <c r="D362" s="331">
        <v>1</v>
      </c>
      <c r="E362" s="230">
        <v>1</v>
      </c>
      <c r="F362" s="333">
        <v>76389</v>
      </c>
      <c r="G362" s="33"/>
      <c r="H362" s="33"/>
      <c r="I362" s="230">
        <f t="shared" si="325"/>
        <v>76389</v>
      </c>
      <c r="J362" s="230">
        <f t="shared" si="339"/>
        <v>76389</v>
      </c>
      <c r="K362" s="230">
        <f t="shared" si="331"/>
        <v>1002987.5700000001</v>
      </c>
      <c r="L362" s="331"/>
      <c r="M362" s="332"/>
      <c r="N362" s="333"/>
      <c r="O362" s="33"/>
      <c r="P362" s="499"/>
      <c r="Q362" s="508"/>
      <c r="R362" s="293"/>
      <c r="S362" s="290"/>
      <c r="T362" s="329">
        <f t="shared" si="326"/>
        <v>1002987.5700000001</v>
      </c>
      <c r="U362" s="331">
        <v>1</v>
      </c>
      <c r="V362" s="230">
        <v>1</v>
      </c>
      <c r="W362" s="333">
        <v>76389</v>
      </c>
      <c r="X362" s="33"/>
      <c r="Y362" s="33"/>
      <c r="Z362" s="230">
        <f t="shared" si="327"/>
        <v>76389</v>
      </c>
      <c r="AA362" s="685">
        <f t="shared" si="332"/>
        <v>76389</v>
      </c>
      <c r="AB362" s="33">
        <f t="shared" si="328"/>
        <v>1002987.5700000001</v>
      </c>
      <c r="AC362" s="650">
        <v>1</v>
      </c>
      <c r="AD362" s="230">
        <v>1</v>
      </c>
      <c r="AE362" s="333">
        <v>76389</v>
      </c>
      <c r="AF362" s="33"/>
      <c r="AG362" s="33"/>
      <c r="AH362" s="230">
        <f t="shared" si="329"/>
        <v>76389</v>
      </c>
      <c r="AI362" s="230">
        <f t="shared" si="333"/>
        <v>76389</v>
      </c>
      <c r="AJ362" s="230">
        <f t="shared" si="334"/>
        <v>1002987.5700000001</v>
      </c>
      <c r="AK362" s="331">
        <v>1</v>
      </c>
      <c r="AL362" s="230">
        <v>1</v>
      </c>
      <c r="AM362" s="333">
        <v>76389</v>
      </c>
      <c r="AN362" s="33"/>
      <c r="AO362" s="33"/>
      <c r="AP362" s="230">
        <f t="shared" si="330"/>
        <v>76389</v>
      </c>
      <c r="AQ362" s="230">
        <f t="shared" si="335"/>
        <v>76389</v>
      </c>
      <c r="AR362" s="230">
        <f t="shared" si="336"/>
        <v>1002987.5700000001</v>
      </c>
    </row>
    <row r="363" spans="1:44" ht="17.25" x14ac:dyDescent="0.25">
      <c r="A363" s="327">
        <v>14</v>
      </c>
      <c r="B363" s="819" t="s">
        <v>2050</v>
      </c>
      <c r="C363" s="945" t="s">
        <v>910</v>
      </c>
      <c r="D363" s="331">
        <v>1</v>
      </c>
      <c r="E363" s="230">
        <v>1.4</v>
      </c>
      <c r="F363" s="33">
        <v>66140</v>
      </c>
      <c r="G363" s="33"/>
      <c r="H363" s="33">
        <v>8000</v>
      </c>
      <c r="I363" s="230">
        <f t="shared" si="325"/>
        <v>92596</v>
      </c>
      <c r="J363" s="230">
        <f t="shared" si="339"/>
        <v>100596</v>
      </c>
      <c r="K363" s="230">
        <f t="shared" si="331"/>
        <v>1320825.48</v>
      </c>
      <c r="L363" s="331"/>
      <c r="M363" s="332"/>
      <c r="N363" s="333"/>
      <c r="O363" s="33"/>
      <c r="P363" s="499"/>
      <c r="Q363" s="508"/>
      <c r="R363" s="293"/>
      <c r="S363" s="290"/>
      <c r="T363" s="329">
        <f t="shared" si="326"/>
        <v>1320825.48</v>
      </c>
      <c r="U363" s="331">
        <v>1</v>
      </c>
      <c r="V363" s="230">
        <v>1.4</v>
      </c>
      <c r="W363" s="33">
        <v>66140</v>
      </c>
      <c r="X363" s="33"/>
      <c r="Y363" s="33">
        <v>8000</v>
      </c>
      <c r="Z363" s="230">
        <f t="shared" si="327"/>
        <v>92596</v>
      </c>
      <c r="AA363" s="685">
        <f t="shared" si="332"/>
        <v>100596</v>
      </c>
      <c r="AB363" s="33">
        <f t="shared" si="328"/>
        <v>1320825.48</v>
      </c>
      <c r="AC363" s="650">
        <v>1</v>
      </c>
      <c r="AD363" s="230">
        <v>1.4</v>
      </c>
      <c r="AE363" s="33">
        <v>66140</v>
      </c>
      <c r="AF363" s="33"/>
      <c r="AG363" s="33">
        <v>8000</v>
      </c>
      <c r="AH363" s="230">
        <f t="shared" si="329"/>
        <v>92596</v>
      </c>
      <c r="AI363" s="230">
        <f t="shared" si="333"/>
        <v>100596</v>
      </c>
      <c r="AJ363" s="230">
        <f t="shared" si="334"/>
        <v>1320825.48</v>
      </c>
      <c r="AK363" s="331">
        <v>1</v>
      </c>
      <c r="AL363" s="230">
        <v>1.4</v>
      </c>
      <c r="AM363" s="33">
        <v>66140</v>
      </c>
      <c r="AN363" s="33"/>
      <c r="AO363" s="33">
        <v>8000</v>
      </c>
      <c r="AP363" s="230">
        <f t="shared" si="330"/>
        <v>92596</v>
      </c>
      <c r="AQ363" s="230">
        <f t="shared" si="335"/>
        <v>100596</v>
      </c>
      <c r="AR363" s="230">
        <f t="shared" si="336"/>
        <v>1320825.48</v>
      </c>
    </row>
    <row r="364" spans="1:44" ht="27" x14ac:dyDescent="0.25">
      <c r="A364" s="327">
        <v>15</v>
      </c>
      <c r="B364" s="819" t="s">
        <v>2051</v>
      </c>
      <c r="C364" s="945" t="s">
        <v>2251</v>
      </c>
      <c r="D364" s="331">
        <v>1</v>
      </c>
      <c r="E364" s="230">
        <v>1</v>
      </c>
      <c r="F364" s="333">
        <v>76389</v>
      </c>
      <c r="G364" s="33"/>
      <c r="H364" s="33">
        <v>8000</v>
      </c>
      <c r="I364" s="230">
        <f t="shared" si="325"/>
        <v>76389</v>
      </c>
      <c r="J364" s="230">
        <f t="shared" si="339"/>
        <v>84389</v>
      </c>
      <c r="K364" s="230">
        <f t="shared" si="331"/>
        <v>1108027.57</v>
      </c>
      <c r="L364" s="331"/>
      <c r="M364" s="332"/>
      <c r="N364" s="333"/>
      <c r="O364" s="33"/>
      <c r="P364" s="499"/>
      <c r="Q364" s="508"/>
      <c r="R364" s="293"/>
      <c r="S364" s="290"/>
      <c r="T364" s="329">
        <f t="shared" si="326"/>
        <v>1108027.57</v>
      </c>
      <c r="U364" s="331">
        <v>1</v>
      </c>
      <c r="V364" s="230">
        <v>1</v>
      </c>
      <c r="W364" s="333">
        <v>76389</v>
      </c>
      <c r="X364" s="33"/>
      <c r="Y364" s="33">
        <v>8000</v>
      </c>
      <c r="Z364" s="230">
        <f t="shared" si="327"/>
        <v>76389</v>
      </c>
      <c r="AA364" s="685">
        <f t="shared" si="332"/>
        <v>84389</v>
      </c>
      <c r="AB364" s="33">
        <f t="shared" si="328"/>
        <v>1108027.57</v>
      </c>
      <c r="AC364" s="650">
        <v>1</v>
      </c>
      <c r="AD364" s="230">
        <v>1</v>
      </c>
      <c r="AE364" s="333">
        <v>76389</v>
      </c>
      <c r="AF364" s="33"/>
      <c r="AG364" s="33">
        <v>8000</v>
      </c>
      <c r="AH364" s="230">
        <f t="shared" si="329"/>
        <v>76389</v>
      </c>
      <c r="AI364" s="230">
        <f t="shared" si="333"/>
        <v>84389</v>
      </c>
      <c r="AJ364" s="230">
        <f t="shared" si="334"/>
        <v>1108027.57</v>
      </c>
      <c r="AK364" s="331">
        <v>1</v>
      </c>
      <c r="AL364" s="230">
        <v>1</v>
      </c>
      <c r="AM364" s="333">
        <v>76389</v>
      </c>
      <c r="AN364" s="33"/>
      <c r="AO364" s="33">
        <v>8000</v>
      </c>
      <c r="AP364" s="230">
        <f t="shared" si="330"/>
        <v>76389</v>
      </c>
      <c r="AQ364" s="230">
        <f t="shared" si="335"/>
        <v>84389</v>
      </c>
      <c r="AR364" s="230">
        <f t="shared" si="336"/>
        <v>1108027.57</v>
      </c>
    </row>
    <row r="365" spans="1:44" ht="17.25" x14ac:dyDescent="0.25">
      <c r="A365" s="327">
        <v>16</v>
      </c>
      <c r="B365" s="819" t="s">
        <v>422</v>
      </c>
      <c r="C365" s="948" t="s">
        <v>581</v>
      </c>
      <c r="D365" s="331">
        <v>1</v>
      </c>
      <c r="E365" s="230">
        <v>1</v>
      </c>
      <c r="F365" s="33">
        <v>71429</v>
      </c>
      <c r="G365" s="33"/>
      <c r="H365" s="33">
        <v>8000</v>
      </c>
      <c r="I365" s="230">
        <f t="shared" si="325"/>
        <v>71429</v>
      </c>
      <c r="J365" s="230">
        <f t="shared" si="339"/>
        <v>79429</v>
      </c>
      <c r="K365" s="230">
        <f t="shared" si="331"/>
        <v>1042902.77</v>
      </c>
      <c r="L365" s="331"/>
      <c r="M365" s="332"/>
      <c r="N365" s="333"/>
      <c r="O365" s="33"/>
      <c r="P365" s="499"/>
      <c r="Q365" s="508"/>
      <c r="R365" s="293"/>
      <c r="S365" s="290"/>
      <c r="T365" s="329">
        <f t="shared" si="326"/>
        <v>1042902.77</v>
      </c>
      <c r="U365" s="331">
        <v>1</v>
      </c>
      <c r="V365" s="230">
        <v>1</v>
      </c>
      <c r="W365" s="33">
        <v>71429</v>
      </c>
      <c r="X365" s="33"/>
      <c r="Y365" s="33">
        <v>8000</v>
      </c>
      <c r="Z365" s="230">
        <f t="shared" si="327"/>
        <v>71429</v>
      </c>
      <c r="AA365" s="685">
        <f t="shared" si="332"/>
        <v>79429</v>
      </c>
      <c r="AB365" s="33">
        <f t="shared" si="328"/>
        <v>1042902.77</v>
      </c>
      <c r="AC365" s="650">
        <v>1</v>
      </c>
      <c r="AD365" s="230">
        <v>1</v>
      </c>
      <c r="AE365" s="33">
        <v>71429</v>
      </c>
      <c r="AF365" s="33"/>
      <c r="AG365" s="33">
        <v>8000</v>
      </c>
      <c r="AH365" s="230">
        <f t="shared" si="329"/>
        <v>71429</v>
      </c>
      <c r="AI365" s="230">
        <f t="shared" si="333"/>
        <v>79429</v>
      </c>
      <c r="AJ365" s="230">
        <f t="shared" si="334"/>
        <v>1042902.77</v>
      </c>
      <c r="AK365" s="331">
        <v>1</v>
      </c>
      <c r="AL365" s="230">
        <v>1</v>
      </c>
      <c r="AM365" s="33">
        <v>71429</v>
      </c>
      <c r="AN365" s="33"/>
      <c r="AO365" s="33">
        <v>8000</v>
      </c>
      <c r="AP365" s="230">
        <f t="shared" si="330"/>
        <v>71429</v>
      </c>
      <c r="AQ365" s="230">
        <f t="shared" si="335"/>
        <v>79429</v>
      </c>
      <c r="AR365" s="230">
        <f t="shared" si="336"/>
        <v>1042902.77</v>
      </c>
    </row>
    <row r="366" spans="1:44" ht="17.25" x14ac:dyDescent="0.25">
      <c r="A366" s="327">
        <v>17</v>
      </c>
      <c r="B366" s="819" t="s">
        <v>2052</v>
      </c>
      <c r="C366" s="948" t="s">
        <v>581</v>
      </c>
      <c r="D366" s="331">
        <v>1</v>
      </c>
      <c r="E366" s="230">
        <v>1</v>
      </c>
      <c r="F366" s="33">
        <v>71429</v>
      </c>
      <c r="G366" s="33"/>
      <c r="H366" s="33">
        <v>8000</v>
      </c>
      <c r="I366" s="230">
        <f t="shared" si="325"/>
        <v>71429</v>
      </c>
      <c r="J366" s="230">
        <f t="shared" si="339"/>
        <v>79429</v>
      </c>
      <c r="K366" s="230">
        <f t="shared" si="331"/>
        <v>1042902.77</v>
      </c>
      <c r="L366" s="331"/>
      <c r="M366" s="332"/>
      <c r="N366" s="333"/>
      <c r="O366" s="33"/>
      <c r="P366" s="499"/>
      <c r="Q366" s="508"/>
      <c r="R366" s="293"/>
      <c r="S366" s="290"/>
      <c r="T366" s="329">
        <f t="shared" si="326"/>
        <v>1042902.77</v>
      </c>
      <c r="U366" s="331">
        <v>1</v>
      </c>
      <c r="V366" s="230">
        <v>1</v>
      </c>
      <c r="W366" s="33">
        <v>71429</v>
      </c>
      <c r="X366" s="33"/>
      <c r="Y366" s="33">
        <v>8000</v>
      </c>
      <c r="Z366" s="230">
        <f t="shared" si="327"/>
        <v>71429</v>
      </c>
      <c r="AA366" s="685">
        <f t="shared" si="332"/>
        <v>79429</v>
      </c>
      <c r="AB366" s="33">
        <f t="shared" si="328"/>
        <v>1042902.77</v>
      </c>
      <c r="AC366" s="650">
        <v>1</v>
      </c>
      <c r="AD366" s="230">
        <v>1</v>
      </c>
      <c r="AE366" s="33">
        <v>71429</v>
      </c>
      <c r="AF366" s="33"/>
      <c r="AG366" s="33">
        <v>8000</v>
      </c>
      <c r="AH366" s="230">
        <f t="shared" si="329"/>
        <v>71429</v>
      </c>
      <c r="AI366" s="230">
        <f t="shared" si="333"/>
        <v>79429</v>
      </c>
      <c r="AJ366" s="230">
        <f t="shared" si="334"/>
        <v>1042902.77</v>
      </c>
      <c r="AK366" s="331">
        <v>1</v>
      </c>
      <c r="AL366" s="230">
        <v>1</v>
      </c>
      <c r="AM366" s="33">
        <v>71429</v>
      </c>
      <c r="AN366" s="33"/>
      <c r="AO366" s="33">
        <v>8000</v>
      </c>
      <c r="AP366" s="230">
        <f t="shared" si="330"/>
        <v>71429</v>
      </c>
      <c r="AQ366" s="230">
        <f t="shared" si="335"/>
        <v>79429</v>
      </c>
      <c r="AR366" s="230">
        <f t="shared" si="336"/>
        <v>1042902.77</v>
      </c>
    </row>
    <row r="367" spans="1:44" ht="17.25" x14ac:dyDescent="0.25">
      <c r="A367" s="327">
        <v>18</v>
      </c>
      <c r="B367" s="819" t="s">
        <v>1060</v>
      </c>
      <c r="C367" s="948" t="s">
        <v>581</v>
      </c>
      <c r="D367" s="331">
        <v>1</v>
      </c>
      <c r="E367" s="230">
        <v>1</v>
      </c>
      <c r="F367" s="33">
        <v>71429</v>
      </c>
      <c r="G367" s="33"/>
      <c r="H367" s="33">
        <v>8000</v>
      </c>
      <c r="I367" s="230">
        <f t="shared" si="325"/>
        <v>71429</v>
      </c>
      <c r="J367" s="230">
        <f t="shared" si="339"/>
        <v>79429</v>
      </c>
      <c r="K367" s="230">
        <f t="shared" si="331"/>
        <v>1042902.77</v>
      </c>
      <c r="L367" s="331"/>
      <c r="M367" s="332"/>
      <c r="N367" s="333"/>
      <c r="O367" s="33"/>
      <c r="P367" s="499"/>
      <c r="Q367" s="508"/>
      <c r="R367" s="293"/>
      <c r="S367" s="290"/>
      <c r="T367" s="329">
        <f t="shared" si="326"/>
        <v>1042902.77</v>
      </c>
      <c r="U367" s="331">
        <v>1</v>
      </c>
      <c r="V367" s="230">
        <v>1</v>
      </c>
      <c r="W367" s="33">
        <v>71429</v>
      </c>
      <c r="X367" s="33"/>
      <c r="Y367" s="33">
        <v>8000</v>
      </c>
      <c r="Z367" s="230">
        <f t="shared" si="327"/>
        <v>71429</v>
      </c>
      <c r="AA367" s="685">
        <f t="shared" si="332"/>
        <v>79429</v>
      </c>
      <c r="AB367" s="33">
        <f t="shared" si="328"/>
        <v>1042902.77</v>
      </c>
      <c r="AC367" s="650">
        <v>1</v>
      </c>
      <c r="AD367" s="230">
        <v>1</v>
      </c>
      <c r="AE367" s="33">
        <v>71429</v>
      </c>
      <c r="AF367" s="33"/>
      <c r="AG367" s="33">
        <v>8000</v>
      </c>
      <c r="AH367" s="230">
        <f t="shared" si="329"/>
        <v>71429</v>
      </c>
      <c r="AI367" s="230">
        <f t="shared" si="333"/>
        <v>79429</v>
      </c>
      <c r="AJ367" s="230">
        <f t="shared" si="334"/>
        <v>1042902.77</v>
      </c>
      <c r="AK367" s="331">
        <v>1</v>
      </c>
      <c r="AL367" s="230">
        <v>1</v>
      </c>
      <c r="AM367" s="33">
        <v>71429</v>
      </c>
      <c r="AN367" s="33"/>
      <c r="AO367" s="33">
        <v>8000</v>
      </c>
      <c r="AP367" s="230">
        <f t="shared" si="330"/>
        <v>71429</v>
      </c>
      <c r="AQ367" s="230">
        <f t="shared" si="335"/>
        <v>79429</v>
      </c>
      <c r="AR367" s="230">
        <f t="shared" si="336"/>
        <v>1042902.77</v>
      </c>
    </row>
    <row r="368" spans="1:44" ht="17.25" x14ac:dyDescent="0.25">
      <c r="A368" s="327">
        <v>19</v>
      </c>
      <c r="B368" s="819" t="s">
        <v>423</v>
      </c>
      <c r="C368" s="948" t="s">
        <v>581</v>
      </c>
      <c r="D368" s="331">
        <v>1</v>
      </c>
      <c r="E368" s="230">
        <v>1</v>
      </c>
      <c r="F368" s="33">
        <v>71429</v>
      </c>
      <c r="G368" s="33"/>
      <c r="H368" s="33">
        <v>8000</v>
      </c>
      <c r="I368" s="230">
        <f t="shared" si="325"/>
        <v>71429</v>
      </c>
      <c r="J368" s="230">
        <f t="shared" si="339"/>
        <v>79429</v>
      </c>
      <c r="K368" s="230">
        <f t="shared" si="331"/>
        <v>1042902.77</v>
      </c>
      <c r="L368" s="331"/>
      <c r="M368" s="332"/>
      <c r="N368" s="333"/>
      <c r="O368" s="33"/>
      <c r="P368" s="499"/>
      <c r="Q368" s="508"/>
      <c r="R368" s="293"/>
      <c r="S368" s="290"/>
      <c r="T368" s="329">
        <f t="shared" si="326"/>
        <v>1042902.77</v>
      </c>
      <c r="U368" s="331">
        <v>1</v>
      </c>
      <c r="V368" s="230">
        <v>1</v>
      </c>
      <c r="W368" s="33">
        <v>71429</v>
      </c>
      <c r="X368" s="33"/>
      <c r="Y368" s="33">
        <v>8000</v>
      </c>
      <c r="Z368" s="230">
        <f t="shared" si="327"/>
        <v>71429</v>
      </c>
      <c r="AA368" s="685">
        <f t="shared" si="332"/>
        <v>79429</v>
      </c>
      <c r="AB368" s="33">
        <f t="shared" si="328"/>
        <v>1042902.77</v>
      </c>
      <c r="AC368" s="650">
        <v>1</v>
      </c>
      <c r="AD368" s="230">
        <v>1</v>
      </c>
      <c r="AE368" s="33">
        <v>71429</v>
      </c>
      <c r="AF368" s="33"/>
      <c r="AG368" s="33">
        <v>8000</v>
      </c>
      <c r="AH368" s="230">
        <f t="shared" si="329"/>
        <v>71429</v>
      </c>
      <c r="AI368" s="230">
        <f t="shared" si="333"/>
        <v>79429</v>
      </c>
      <c r="AJ368" s="230">
        <f t="shared" si="334"/>
        <v>1042902.77</v>
      </c>
      <c r="AK368" s="331">
        <v>1</v>
      </c>
      <c r="AL368" s="230">
        <v>1</v>
      </c>
      <c r="AM368" s="33">
        <v>71429</v>
      </c>
      <c r="AN368" s="33"/>
      <c r="AO368" s="33">
        <v>8000</v>
      </c>
      <c r="AP368" s="230">
        <f t="shared" si="330"/>
        <v>71429</v>
      </c>
      <c r="AQ368" s="230">
        <f t="shared" si="335"/>
        <v>79429</v>
      </c>
      <c r="AR368" s="230">
        <f t="shared" si="336"/>
        <v>1042902.77</v>
      </c>
    </row>
    <row r="369" spans="1:44" ht="17.25" x14ac:dyDescent="0.25">
      <c r="A369" s="327">
        <v>20</v>
      </c>
      <c r="B369" s="819" t="s">
        <v>2053</v>
      </c>
      <c r="C369" s="948" t="s">
        <v>581</v>
      </c>
      <c r="D369" s="331">
        <v>1</v>
      </c>
      <c r="E369" s="230">
        <v>1</v>
      </c>
      <c r="F369" s="333">
        <v>76389</v>
      </c>
      <c r="G369" s="33"/>
      <c r="H369" s="33"/>
      <c r="I369" s="230">
        <f t="shared" si="325"/>
        <v>76389</v>
      </c>
      <c r="J369" s="230">
        <f t="shared" si="339"/>
        <v>76389</v>
      </c>
      <c r="K369" s="230">
        <f t="shared" si="331"/>
        <v>1002987.5700000001</v>
      </c>
      <c r="L369" s="331"/>
      <c r="M369" s="332"/>
      <c r="N369" s="333"/>
      <c r="O369" s="33"/>
      <c r="P369" s="499"/>
      <c r="Q369" s="508"/>
      <c r="R369" s="293"/>
      <c r="S369" s="290"/>
      <c r="T369" s="329">
        <f t="shared" si="326"/>
        <v>1002987.5700000001</v>
      </c>
      <c r="U369" s="331">
        <v>1</v>
      </c>
      <c r="V369" s="230">
        <v>1</v>
      </c>
      <c r="W369" s="333">
        <v>76389</v>
      </c>
      <c r="X369" s="33"/>
      <c r="Y369" s="33"/>
      <c r="Z369" s="230">
        <f t="shared" si="327"/>
        <v>76389</v>
      </c>
      <c r="AA369" s="685">
        <f t="shared" si="332"/>
        <v>76389</v>
      </c>
      <c r="AB369" s="33">
        <f t="shared" si="328"/>
        <v>1002987.5700000001</v>
      </c>
      <c r="AC369" s="650">
        <v>1</v>
      </c>
      <c r="AD369" s="230">
        <v>1</v>
      </c>
      <c r="AE369" s="333">
        <v>76389</v>
      </c>
      <c r="AF369" s="33"/>
      <c r="AG369" s="33"/>
      <c r="AH369" s="230">
        <f t="shared" si="329"/>
        <v>76389</v>
      </c>
      <c r="AI369" s="230">
        <f t="shared" si="333"/>
        <v>76389</v>
      </c>
      <c r="AJ369" s="230">
        <f t="shared" si="334"/>
        <v>1002987.5700000001</v>
      </c>
      <c r="AK369" s="331">
        <v>1</v>
      </c>
      <c r="AL369" s="230">
        <v>1</v>
      </c>
      <c r="AM369" s="333">
        <v>76389</v>
      </c>
      <c r="AN369" s="33"/>
      <c r="AO369" s="33"/>
      <c r="AP369" s="230">
        <f t="shared" si="330"/>
        <v>76389</v>
      </c>
      <c r="AQ369" s="230">
        <f t="shared" si="335"/>
        <v>76389</v>
      </c>
      <c r="AR369" s="230">
        <f t="shared" si="336"/>
        <v>1002987.5700000001</v>
      </c>
    </row>
    <row r="370" spans="1:44" ht="17.25" x14ac:dyDescent="0.25">
      <c r="A370" s="327">
        <v>21</v>
      </c>
      <c r="B370" s="819" t="s">
        <v>1814</v>
      </c>
      <c r="C370" s="948" t="s">
        <v>581</v>
      </c>
      <c r="D370" s="331">
        <v>1</v>
      </c>
      <c r="E370" s="230">
        <v>1</v>
      </c>
      <c r="F370" s="33">
        <v>71429</v>
      </c>
      <c r="G370" s="33"/>
      <c r="H370" s="33"/>
      <c r="I370" s="230">
        <f t="shared" si="325"/>
        <v>71429</v>
      </c>
      <c r="J370" s="230">
        <f t="shared" si="339"/>
        <v>71429</v>
      </c>
      <c r="K370" s="230">
        <f t="shared" si="331"/>
        <v>937862.77</v>
      </c>
      <c r="L370" s="331"/>
      <c r="M370" s="332"/>
      <c r="N370" s="333"/>
      <c r="O370" s="33"/>
      <c r="P370" s="499"/>
      <c r="Q370" s="508"/>
      <c r="R370" s="293"/>
      <c r="S370" s="290"/>
      <c r="T370" s="329">
        <f t="shared" si="326"/>
        <v>937862.77</v>
      </c>
      <c r="U370" s="331">
        <v>1</v>
      </c>
      <c r="V370" s="230">
        <v>1</v>
      </c>
      <c r="W370" s="33">
        <v>71429</v>
      </c>
      <c r="X370" s="33"/>
      <c r="Y370" s="33"/>
      <c r="Z370" s="230">
        <f t="shared" si="327"/>
        <v>71429</v>
      </c>
      <c r="AA370" s="685">
        <f t="shared" si="332"/>
        <v>71429</v>
      </c>
      <c r="AB370" s="33">
        <f t="shared" si="328"/>
        <v>937862.77</v>
      </c>
      <c r="AC370" s="650">
        <v>1</v>
      </c>
      <c r="AD370" s="230">
        <v>1</v>
      </c>
      <c r="AE370" s="33">
        <v>71429</v>
      </c>
      <c r="AF370" s="33"/>
      <c r="AG370" s="33"/>
      <c r="AH370" s="230">
        <f t="shared" si="329"/>
        <v>71429</v>
      </c>
      <c r="AI370" s="230">
        <f t="shared" si="333"/>
        <v>71429</v>
      </c>
      <c r="AJ370" s="230">
        <f t="shared" si="334"/>
        <v>937862.77</v>
      </c>
      <c r="AK370" s="331">
        <v>1</v>
      </c>
      <c r="AL370" s="230">
        <v>1</v>
      </c>
      <c r="AM370" s="33">
        <v>71429</v>
      </c>
      <c r="AN370" s="33"/>
      <c r="AO370" s="33"/>
      <c r="AP370" s="230">
        <f t="shared" si="330"/>
        <v>71429</v>
      </c>
      <c r="AQ370" s="230">
        <f t="shared" si="335"/>
        <v>71429</v>
      </c>
      <c r="AR370" s="230">
        <f t="shared" si="336"/>
        <v>937862.77</v>
      </c>
    </row>
    <row r="371" spans="1:44" ht="17.25" x14ac:dyDescent="0.25">
      <c r="A371" s="327">
        <v>22</v>
      </c>
      <c r="B371" s="819" t="s">
        <v>426</v>
      </c>
      <c r="C371" s="948" t="s">
        <v>581</v>
      </c>
      <c r="D371" s="331">
        <v>1</v>
      </c>
      <c r="E371" s="230">
        <v>1</v>
      </c>
      <c r="F371" s="33">
        <v>71429</v>
      </c>
      <c r="G371" s="33"/>
      <c r="H371" s="33">
        <v>8000</v>
      </c>
      <c r="I371" s="230">
        <f t="shared" si="325"/>
        <v>71429</v>
      </c>
      <c r="J371" s="230">
        <f t="shared" si="339"/>
        <v>79429</v>
      </c>
      <c r="K371" s="230">
        <f t="shared" si="331"/>
        <v>1042902.77</v>
      </c>
      <c r="L371" s="331"/>
      <c r="M371" s="332"/>
      <c r="N371" s="333"/>
      <c r="O371" s="33"/>
      <c r="P371" s="499"/>
      <c r="Q371" s="508"/>
      <c r="R371" s="293"/>
      <c r="S371" s="290"/>
      <c r="T371" s="329">
        <f t="shared" si="326"/>
        <v>1042902.77</v>
      </c>
      <c r="U371" s="331">
        <v>1</v>
      </c>
      <c r="V371" s="230">
        <v>1</v>
      </c>
      <c r="W371" s="33">
        <v>71429</v>
      </c>
      <c r="X371" s="33"/>
      <c r="Y371" s="33">
        <v>8000</v>
      </c>
      <c r="Z371" s="230">
        <f t="shared" si="327"/>
        <v>71429</v>
      </c>
      <c r="AA371" s="685">
        <f t="shared" si="332"/>
        <v>79429</v>
      </c>
      <c r="AB371" s="33">
        <f t="shared" si="328"/>
        <v>1042902.77</v>
      </c>
      <c r="AC371" s="650">
        <v>1</v>
      </c>
      <c r="AD371" s="230">
        <v>1</v>
      </c>
      <c r="AE371" s="33">
        <v>71429</v>
      </c>
      <c r="AF371" s="33"/>
      <c r="AG371" s="33">
        <v>8000</v>
      </c>
      <c r="AH371" s="230">
        <f t="shared" si="329"/>
        <v>71429</v>
      </c>
      <c r="AI371" s="230">
        <f t="shared" si="333"/>
        <v>79429</v>
      </c>
      <c r="AJ371" s="230">
        <f t="shared" si="334"/>
        <v>1042902.77</v>
      </c>
      <c r="AK371" s="331">
        <v>1</v>
      </c>
      <c r="AL371" s="230">
        <v>1</v>
      </c>
      <c r="AM371" s="33">
        <v>71429</v>
      </c>
      <c r="AN371" s="33"/>
      <c r="AO371" s="33">
        <v>8000</v>
      </c>
      <c r="AP371" s="230">
        <f t="shared" si="330"/>
        <v>71429</v>
      </c>
      <c r="AQ371" s="230">
        <f t="shared" si="335"/>
        <v>79429</v>
      </c>
      <c r="AR371" s="230">
        <f t="shared" si="336"/>
        <v>1042902.77</v>
      </c>
    </row>
    <row r="372" spans="1:44" ht="17.25" x14ac:dyDescent="0.25">
      <c r="A372" s="327">
        <v>23</v>
      </c>
      <c r="B372" s="819" t="s">
        <v>424</v>
      </c>
      <c r="C372" s="948" t="s">
        <v>581</v>
      </c>
      <c r="D372" s="331">
        <v>1</v>
      </c>
      <c r="E372" s="230">
        <v>1</v>
      </c>
      <c r="F372" s="33">
        <v>71429</v>
      </c>
      <c r="G372" s="33"/>
      <c r="H372" s="33">
        <v>8000</v>
      </c>
      <c r="I372" s="230">
        <f t="shared" si="325"/>
        <v>71429</v>
      </c>
      <c r="J372" s="230">
        <f t="shared" si="339"/>
        <v>79429</v>
      </c>
      <c r="K372" s="230">
        <f t="shared" si="331"/>
        <v>1042902.77</v>
      </c>
      <c r="L372" s="331"/>
      <c r="M372" s="332"/>
      <c r="N372" s="333"/>
      <c r="O372" s="33"/>
      <c r="P372" s="499"/>
      <c r="Q372" s="508"/>
      <c r="R372" s="293"/>
      <c r="S372" s="290"/>
      <c r="T372" s="329">
        <f t="shared" si="326"/>
        <v>1042902.77</v>
      </c>
      <c r="U372" s="331">
        <v>1</v>
      </c>
      <c r="V372" s="230">
        <v>1</v>
      </c>
      <c r="W372" s="33">
        <v>71429</v>
      </c>
      <c r="X372" s="33"/>
      <c r="Y372" s="33">
        <v>8000</v>
      </c>
      <c r="Z372" s="230">
        <f t="shared" si="327"/>
        <v>71429</v>
      </c>
      <c r="AA372" s="685">
        <f t="shared" si="332"/>
        <v>79429</v>
      </c>
      <c r="AB372" s="33">
        <f t="shared" si="328"/>
        <v>1042902.77</v>
      </c>
      <c r="AC372" s="650">
        <v>1</v>
      </c>
      <c r="AD372" s="230">
        <v>1</v>
      </c>
      <c r="AE372" s="33">
        <v>71429</v>
      </c>
      <c r="AF372" s="33"/>
      <c r="AG372" s="33">
        <v>8000</v>
      </c>
      <c r="AH372" s="230">
        <f t="shared" si="329"/>
        <v>71429</v>
      </c>
      <c r="AI372" s="230">
        <f t="shared" si="333"/>
        <v>79429</v>
      </c>
      <c r="AJ372" s="230">
        <f t="shared" si="334"/>
        <v>1042902.77</v>
      </c>
      <c r="AK372" s="331">
        <v>1</v>
      </c>
      <c r="AL372" s="230">
        <v>1</v>
      </c>
      <c r="AM372" s="33">
        <v>71429</v>
      </c>
      <c r="AN372" s="33"/>
      <c r="AO372" s="33">
        <v>8000</v>
      </c>
      <c r="AP372" s="230">
        <f t="shared" si="330"/>
        <v>71429</v>
      </c>
      <c r="AQ372" s="230">
        <f t="shared" si="335"/>
        <v>79429</v>
      </c>
      <c r="AR372" s="230">
        <f t="shared" si="336"/>
        <v>1042902.77</v>
      </c>
    </row>
    <row r="373" spans="1:44" ht="17.25" x14ac:dyDescent="0.25">
      <c r="A373" s="327">
        <v>24</v>
      </c>
      <c r="B373" s="819" t="s">
        <v>427</v>
      </c>
      <c r="C373" s="948" t="s">
        <v>581</v>
      </c>
      <c r="D373" s="331">
        <v>1</v>
      </c>
      <c r="E373" s="230">
        <v>1</v>
      </c>
      <c r="F373" s="33">
        <v>71429</v>
      </c>
      <c r="G373" s="33"/>
      <c r="H373" s="33">
        <v>8000</v>
      </c>
      <c r="I373" s="230">
        <f t="shared" si="325"/>
        <v>71429</v>
      </c>
      <c r="J373" s="230">
        <f t="shared" si="339"/>
        <v>79429</v>
      </c>
      <c r="K373" s="230">
        <f t="shared" si="331"/>
        <v>1042902.77</v>
      </c>
      <c r="L373" s="331"/>
      <c r="M373" s="332"/>
      <c r="N373" s="333"/>
      <c r="O373" s="33"/>
      <c r="P373" s="499"/>
      <c r="Q373" s="508"/>
      <c r="R373" s="293"/>
      <c r="S373" s="290"/>
      <c r="T373" s="329">
        <f t="shared" si="326"/>
        <v>1042902.77</v>
      </c>
      <c r="U373" s="331">
        <v>1</v>
      </c>
      <c r="V373" s="230">
        <v>1</v>
      </c>
      <c r="W373" s="33">
        <v>71429</v>
      </c>
      <c r="X373" s="33"/>
      <c r="Y373" s="33">
        <v>8000</v>
      </c>
      <c r="Z373" s="230">
        <f t="shared" si="327"/>
        <v>71429</v>
      </c>
      <c r="AA373" s="685">
        <f t="shared" si="332"/>
        <v>79429</v>
      </c>
      <c r="AB373" s="33">
        <f t="shared" si="328"/>
        <v>1042902.77</v>
      </c>
      <c r="AC373" s="650">
        <v>1</v>
      </c>
      <c r="AD373" s="230">
        <v>1</v>
      </c>
      <c r="AE373" s="33">
        <v>71429</v>
      </c>
      <c r="AF373" s="33"/>
      <c r="AG373" s="33">
        <v>8000</v>
      </c>
      <c r="AH373" s="230">
        <f t="shared" si="329"/>
        <v>71429</v>
      </c>
      <c r="AI373" s="230">
        <f t="shared" si="333"/>
        <v>79429</v>
      </c>
      <c r="AJ373" s="230">
        <f t="shared" si="334"/>
        <v>1042902.77</v>
      </c>
      <c r="AK373" s="331">
        <v>1</v>
      </c>
      <c r="AL373" s="230">
        <v>1</v>
      </c>
      <c r="AM373" s="33">
        <v>71429</v>
      </c>
      <c r="AN373" s="33"/>
      <c r="AO373" s="33">
        <v>8000</v>
      </c>
      <c r="AP373" s="230">
        <f t="shared" si="330"/>
        <v>71429</v>
      </c>
      <c r="AQ373" s="230">
        <f t="shared" si="335"/>
        <v>79429</v>
      </c>
      <c r="AR373" s="230">
        <f t="shared" si="336"/>
        <v>1042902.77</v>
      </c>
    </row>
    <row r="374" spans="1:44" ht="17.25" x14ac:dyDescent="0.25">
      <c r="A374" s="327">
        <v>25</v>
      </c>
      <c r="B374" s="819" t="s">
        <v>919</v>
      </c>
      <c r="C374" s="948" t="s">
        <v>581</v>
      </c>
      <c r="D374" s="331">
        <v>1</v>
      </c>
      <c r="E374" s="230">
        <v>1</v>
      </c>
      <c r="F374" s="33">
        <v>71429</v>
      </c>
      <c r="G374" s="33"/>
      <c r="H374" s="33">
        <v>8000</v>
      </c>
      <c r="I374" s="230">
        <f t="shared" si="325"/>
        <v>71429</v>
      </c>
      <c r="J374" s="230">
        <f t="shared" si="339"/>
        <v>79429</v>
      </c>
      <c r="K374" s="230">
        <f t="shared" si="331"/>
        <v>1042902.77</v>
      </c>
      <c r="L374" s="331"/>
      <c r="M374" s="332"/>
      <c r="N374" s="333"/>
      <c r="O374" s="33"/>
      <c r="P374" s="499"/>
      <c r="Q374" s="508"/>
      <c r="R374" s="293"/>
      <c r="S374" s="290"/>
      <c r="T374" s="329">
        <f t="shared" si="326"/>
        <v>1042902.77</v>
      </c>
      <c r="U374" s="331">
        <v>1</v>
      </c>
      <c r="V374" s="230">
        <v>1</v>
      </c>
      <c r="W374" s="33">
        <v>71429</v>
      </c>
      <c r="X374" s="33"/>
      <c r="Y374" s="33">
        <v>8000</v>
      </c>
      <c r="Z374" s="230">
        <f t="shared" si="327"/>
        <v>71429</v>
      </c>
      <c r="AA374" s="685">
        <f t="shared" si="332"/>
        <v>79429</v>
      </c>
      <c r="AB374" s="33">
        <f t="shared" si="328"/>
        <v>1042902.77</v>
      </c>
      <c r="AC374" s="650">
        <v>1</v>
      </c>
      <c r="AD374" s="230">
        <v>1</v>
      </c>
      <c r="AE374" s="33">
        <v>71429</v>
      </c>
      <c r="AF374" s="33"/>
      <c r="AG374" s="33">
        <v>8000</v>
      </c>
      <c r="AH374" s="230">
        <f t="shared" si="329"/>
        <v>71429</v>
      </c>
      <c r="AI374" s="230">
        <f t="shared" si="333"/>
        <v>79429</v>
      </c>
      <c r="AJ374" s="230">
        <f t="shared" si="334"/>
        <v>1042902.77</v>
      </c>
      <c r="AK374" s="331">
        <v>1</v>
      </c>
      <c r="AL374" s="230">
        <v>1</v>
      </c>
      <c r="AM374" s="33">
        <v>71429</v>
      </c>
      <c r="AN374" s="33"/>
      <c r="AO374" s="33">
        <v>8000</v>
      </c>
      <c r="AP374" s="230">
        <f t="shared" si="330"/>
        <v>71429</v>
      </c>
      <c r="AQ374" s="230">
        <f t="shared" si="335"/>
        <v>79429</v>
      </c>
      <c r="AR374" s="230">
        <f t="shared" si="336"/>
        <v>1042902.77</v>
      </c>
    </row>
    <row r="375" spans="1:44" ht="17.25" x14ac:dyDescent="0.25">
      <c r="A375" s="327">
        <v>26</v>
      </c>
      <c r="B375" s="819" t="s">
        <v>918</v>
      </c>
      <c r="C375" s="948" t="s">
        <v>581</v>
      </c>
      <c r="D375" s="331">
        <v>1</v>
      </c>
      <c r="E375" s="230">
        <v>1</v>
      </c>
      <c r="F375" s="33">
        <v>71429</v>
      </c>
      <c r="G375" s="33"/>
      <c r="H375" s="33">
        <v>8000</v>
      </c>
      <c r="I375" s="230">
        <f t="shared" si="325"/>
        <v>71429</v>
      </c>
      <c r="J375" s="230">
        <f t="shared" si="339"/>
        <v>79429</v>
      </c>
      <c r="K375" s="230">
        <f t="shared" si="331"/>
        <v>1042902.77</v>
      </c>
      <c r="L375" s="331"/>
      <c r="M375" s="332"/>
      <c r="N375" s="333"/>
      <c r="O375" s="33"/>
      <c r="P375" s="499"/>
      <c r="Q375" s="508"/>
      <c r="R375" s="293"/>
      <c r="S375" s="290"/>
      <c r="T375" s="329">
        <f t="shared" si="326"/>
        <v>1042902.77</v>
      </c>
      <c r="U375" s="331">
        <v>1</v>
      </c>
      <c r="V375" s="230">
        <v>1</v>
      </c>
      <c r="W375" s="33">
        <v>71429</v>
      </c>
      <c r="X375" s="33"/>
      <c r="Y375" s="33">
        <v>8000</v>
      </c>
      <c r="Z375" s="230">
        <f t="shared" si="327"/>
        <v>71429</v>
      </c>
      <c r="AA375" s="685">
        <f t="shared" si="332"/>
        <v>79429</v>
      </c>
      <c r="AB375" s="33">
        <f t="shared" si="328"/>
        <v>1042902.77</v>
      </c>
      <c r="AC375" s="650">
        <v>1</v>
      </c>
      <c r="AD375" s="230">
        <v>1</v>
      </c>
      <c r="AE375" s="33">
        <v>71429</v>
      </c>
      <c r="AF375" s="33"/>
      <c r="AG375" s="33">
        <v>8000</v>
      </c>
      <c r="AH375" s="230">
        <f t="shared" si="329"/>
        <v>71429</v>
      </c>
      <c r="AI375" s="230">
        <f t="shared" si="333"/>
        <v>79429</v>
      </c>
      <c r="AJ375" s="230">
        <f t="shared" si="334"/>
        <v>1042902.77</v>
      </c>
      <c r="AK375" s="331">
        <v>1</v>
      </c>
      <c r="AL375" s="230">
        <v>1</v>
      </c>
      <c r="AM375" s="33">
        <v>71429</v>
      </c>
      <c r="AN375" s="33"/>
      <c r="AO375" s="33">
        <v>8000</v>
      </c>
      <c r="AP375" s="230">
        <f t="shared" si="330"/>
        <v>71429</v>
      </c>
      <c r="AQ375" s="230">
        <f t="shared" si="335"/>
        <v>79429</v>
      </c>
      <c r="AR375" s="230">
        <f t="shared" si="336"/>
        <v>1042902.77</v>
      </c>
    </row>
    <row r="376" spans="1:44" ht="17.25" x14ac:dyDescent="0.25">
      <c r="A376" s="327">
        <v>27</v>
      </c>
      <c r="B376" s="819" t="s">
        <v>2054</v>
      </c>
      <c r="C376" s="948" t="s">
        <v>581</v>
      </c>
      <c r="D376" s="331">
        <v>1</v>
      </c>
      <c r="E376" s="230">
        <v>1</v>
      </c>
      <c r="F376" s="333">
        <v>76389</v>
      </c>
      <c r="G376" s="33"/>
      <c r="H376" s="33">
        <v>8000</v>
      </c>
      <c r="I376" s="230">
        <f t="shared" si="325"/>
        <v>76389</v>
      </c>
      <c r="J376" s="230">
        <f t="shared" si="339"/>
        <v>84389</v>
      </c>
      <c r="K376" s="230">
        <f t="shared" si="331"/>
        <v>1108027.57</v>
      </c>
      <c r="L376" s="331"/>
      <c r="M376" s="332"/>
      <c r="N376" s="333"/>
      <c r="O376" s="33"/>
      <c r="P376" s="499"/>
      <c r="Q376" s="508"/>
      <c r="R376" s="293"/>
      <c r="S376" s="290"/>
      <c r="T376" s="329">
        <f t="shared" si="326"/>
        <v>1108027.57</v>
      </c>
      <c r="U376" s="331">
        <v>1</v>
      </c>
      <c r="V376" s="230">
        <v>1</v>
      </c>
      <c r="W376" s="333">
        <v>76389</v>
      </c>
      <c r="X376" s="33"/>
      <c r="Y376" s="33">
        <v>8000</v>
      </c>
      <c r="Z376" s="230">
        <f t="shared" si="327"/>
        <v>76389</v>
      </c>
      <c r="AA376" s="685">
        <f t="shared" si="332"/>
        <v>84389</v>
      </c>
      <c r="AB376" s="33">
        <f t="shared" si="328"/>
        <v>1108027.57</v>
      </c>
      <c r="AC376" s="650">
        <v>1</v>
      </c>
      <c r="AD376" s="230">
        <v>1</v>
      </c>
      <c r="AE376" s="333">
        <v>76389</v>
      </c>
      <c r="AF376" s="33"/>
      <c r="AG376" s="33">
        <v>8000</v>
      </c>
      <c r="AH376" s="230">
        <f t="shared" si="329"/>
        <v>76389</v>
      </c>
      <c r="AI376" s="230">
        <f t="shared" si="333"/>
        <v>84389</v>
      </c>
      <c r="AJ376" s="230">
        <f t="shared" si="334"/>
        <v>1108027.57</v>
      </c>
      <c r="AK376" s="331">
        <v>1</v>
      </c>
      <c r="AL376" s="230">
        <v>1</v>
      </c>
      <c r="AM376" s="333">
        <v>76389</v>
      </c>
      <c r="AN376" s="33"/>
      <c r="AO376" s="33">
        <v>8000</v>
      </c>
      <c r="AP376" s="230">
        <f t="shared" si="330"/>
        <v>76389</v>
      </c>
      <c r="AQ376" s="230">
        <f t="shared" si="335"/>
        <v>84389</v>
      </c>
      <c r="AR376" s="230">
        <f t="shared" si="336"/>
        <v>1108027.57</v>
      </c>
    </row>
    <row r="377" spans="1:44" ht="27" x14ac:dyDescent="0.25">
      <c r="A377" s="327">
        <v>28</v>
      </c>
      <c r="B377" s="819" t="s">
        <v>2055</v>
      </c>
      <c r="C377" s="948" t="s">
        <v>577</v>
      </c>
      <c r="D377" s="331">
        <v>1</v>
      </c>
      <c r="E377" s="230">
        <v>1.2</v>
      </c>
      <c r="F377" s="33">
        <v>66140</v>
      </c>
      <c r="G377" s="33"/>
      <c r="H377" s="33">
        <v>8000</v>
      </c>
      <c r="I377" s="230">
        <f>E377*F377</f>
        <v>79368</v>
      </c>
      <c r="J377" s="230">
        <f t="shared" si="339"/>
        <v>87368</v>
      </c>
      <c r="K377" s="230">
        <f t="shared" si="331"/>
        <v>1147141.8400000001</v>
      </c>
      <c r="L377" s="331"/>
      <c r="M377" s="332"/>
      <c r="N377" s="333"/>
      <c r="O377" s="33"/>
      <c r="P377" s="499"/>
      <c r="Q377" s="508"/>
      <c r="R377" s="293"/>
      <c r="S377" s="290"/>
      <c r="T377" s="329">
        <f t="shared" si="326"/>
        <v>1147141.8400000001</v>
      </c>
      <c r="U377" s="331">
        <v>1</v>
      </c>
      <c r="V377" s="230">
        <v>1.2</v>
      </c>
      <c r="W377" s="33">
        <v>66140</v>
      </c>
      <c r="X377" s="33"/>
      <c r="Y377" s="33">
        <v>8000</v>
      </c>
      <c r="Z377" s="230">
        <f t="shared" si="327"/>
        <v>79368</v>
      </c>
      <c r="AA377" s="685">
        <f t="shared" si="332"/>
        <v>87368</v>
      </c>
      <c r="AB377" s="33">
        <f t="shared" si="328"/>
        <v>1147141.8400000001</v>
      </c>
      <c r="AC377" s="650">
        <v>1</v>
      </c>
      <c r="AD377" s="230">
        <v>1.2</v>
      </c>
      <c r="AE377" s="33">
        <v>66140</v>
      </c>
      <c r="AF377" s="33"/>
      <c r="AG377" s="33">
        <v>8000</v>
      </c>
      <c r="AH377" s="230">
        <f t="shared" si="329"/>
        <v>79368</v>
      </c>
      <c r="AI377" s="230">
        <f t="shared" si="333"/>
        <v>87368</v>
      </c>
      <c r="AJ377" s="230">
        <f t="shared" si="334"/>
        <v>1147141.8400000001</v>
      </c>
      <c r="AK377" s="331">
        <v>1</v>
      </c>
      <c r="AL377" s="230">
        <v>1.2</v>
      </c>
      <c r="AM377" s="33">
        <v>66140</v>
      </c>
      <c r="AN377" s="33"/>
      <c r="AO377" s="33">
        <v>8000</v>
      </c>
      <c r="AP377" s="230">
        <f t="shared" si="330"/>
        <v>79368</v>
      </c>
      <c r="AQ377" s="230">
        <f t="shared" si="335"/>
        <v>87368</v>
      </c>
      <c r="AR377" s="230">
        <f t="shared" si="336"/>
        <v>1147141.8400000001</v>
      </c>
    </row>
    <row r="378" spans="1:44" ht="27" x14ac:dyDescent="0.25">
      <c r="A378" s="327">
        <v>29</v>
      </c>
      <c r="B378" s="819" t="s">
        <v>2056</v>
      </c>
      <c r="C378" s="948" t="s">
        <v>577</v>
      </c>
      <c r="D378" s="334">
        <v>1</v>
      </c>
      <c r="E378" s="559">
        <v>1.2</v>
      </c>
      <c r="F378" s="672">
        <v>66140</v>
      </c>
      <c r="G378" s="672"/>
      <c r="H378" s="672">
        <v>8000</v>
      </c>
      <c r="I378" s="559">
        <f t="shared" si="325"/>
        <v>79368</v>
      </c>
      <c r="J378" s="559">
        <f>+E378*F378+G378+H378</f>
        <v>87368</v>
      </c>
      <c r="K378" s="559">
        <f t="shared" si="331"/>
        <v>1147141.8400000001</v>
      </c>
      <c r="L378" s="334"/>
      <c r="M378" s="335"/>
      <c r="N378" s="336"/>
      <c r="O378" s="672"/>
      <c r="P378" s="676"/>
      <c r="Q378" s="677"/>
      <c r="R378" s="667"/>
      <c r="S378" s="668"/>
      <c r="T378" s="674">
        <f t="shared" si="326"/>
        <v>1147141.8400000001</v>
      </c>
      <c r="U378" s="334">
        <v>1</v>
      </c>
      <c r="V378" s="559">
        <v>1.2</v>
      </c>
      <c r="W378" s="672">
        <v>66140</v>
      </c>
      <c r="X378" s="672"/>
      <c r="Y378" s="672">
        <v>8000</v>
      </c>
      <c r="Z378" s="672">
        <f t="shared" si="327"/>
        <v>79368</v>
      </c>
      <c r="AA378" s="1185">
        <f>+V378*W378+X378+Y378</f>
        <v>87368</v>
      </c>
      <c r="AB378" s="33">
        <f t="shared" si="328"/>
        <v>1147141.8400000001</v>
      </c>
      <c r="AC378" s="337">
        <v>1</v>
      </c>
      <c r="AD378" s="559">
        <v>1.2</v>
      </c>
      <c r="AE378" s="672">
        <v>66140</v>
      </c>
      <c r="AF378" s="672"/>
      <c r="AG378" s="672">
        <v>8000</v>
      </c>
      <c r="AH378" s="672">
        <f t="shared" si="329"/>
        <v>79368</v>
      </c>
      <c r="AI378" s="672">
        <f>+AD378*AE378+AF378+AG378</f>
        <v>87368</v>
      </c>
      <c r="AJ378" s="559">
        <f t="shared" si="334"/>
        <v>1147141.8400000001</v>
      </c>
      <c r="AK378" s="334">
        <v>1</v>
      </c>
      <c r="AL378" s="559">
        <v>1.2</v>
      </c>
      <c r="AM378" s="672">
        <v>66140</v>
      </c>
      <c r="AN378" s="672"/>
      <c r="AO378" s="672">
        <v>8000</v>
      </c>
      <c r="AP378" s="672">
        <f t="shared" si="330"/>
        <v>79368</v>
      </c>
      <c r="AQ378" s="672">
        <f>+AL378*AM378+AN378+AO378</f>
        <v>87368</v>
      </c>
      <c r="AR378" s="559">
        <f t="shared" si="336"/>
        <v>1147141.8400000001</v>
      </c>
    </row>
    <row r="379" spans="1:44" ht="18" thickBot="1" x14ac:dyDescent="0.3">
      <c r="A379" s="851"/>
      <c r="B379" s="811" t="s">
        <v>2393</v>
      </c>
      <c r="C379" s="945"/>
      <c r="D379" s="852"/>
      <c r="E379" s="332"/>
      <c r="F379" s="333"/>
      <c r="G379" s="226"/>
      <c r="H379" s="226"/>
      <c r="I379" s="226">
        <f>18*1000</f>
        <v>18000</v>
      </c>
      <c r="J379" s="226">
        <f>+I379</f>
        <v>18000</v>
      </c>
      <c r="K379" s="333"/>
      <c r="L379" s="852"/>
      <c r="M379" s="332"/>
      <c r="N379" s="333"/>
      <c r="O379" s="226"/>
      <c r="P379" s="226"/>
      <c r="Q379" s="226"/>
      <c r="R379" s="333"/>
      <c r="S379" s="333"/>
      <c r="T379" s="226">
        <f>+J379*12</f>
        <v>216000</v>
      </c>
      <c r="U379" s="852"/>
      <c r="V379" s="332"/>
      <c r="W379" s="333"/>
      <c r="X379" s="226"/>
      <c r="Y379" s="226"/>
      <c r="Z379" s="226">
        <f>+I379</f>
        <v>18000</v>
      </c>
      <c r="AA379" s="1186">
        <f>+J379</f>
        <v>18000</v>
      </c>
      <c r="AB379" s="226">
        <f>+T379</f>
        <v>216000</v>
      </c>
      <c r="AC379" s="650"/>
      <c r="AD379" s="332"/>
      <c r="AE379" s="333"/>
      <c r="AF379" s="226"/>
      <c r="AG379" s="226"/>
      <c r="AH379" s="226">
        <f>+I379</f>
        <v>18000</v>
      </c>
      <c r="AI379" s="226">
        <f>+J379</f>
        <v>18000</v>
      </c>
      <c r="AJ379" s="226">
        <f>+AB379</f>
        <v>216000</v>
      </c>
      <c r="AK379" s="852"/>
      <c r="AL379" s="332"/>
      <c r="AM379" s="333"/>
      <c r="AN379" s="226"/>
      <c r="AO379" s="226"/>
      <c r="AP379" s="226">
        <f>+I379</f>
        <v>18000</v>
      </c>
      <c r="AQ379" s="226">
        <f>+J379</f>
        <v>18000</v>
      </c>
      <c r="AR379" s="226">
        <f>+T379</f>
        <v>216000</v>
      </c>
    </row>
    <row r="380" spans="1:44" ht="23.25" thickBot="1" x14ac:dyDescent="0.3">
      <c r="A380" s="1468" t="s">
        <v>47</v>
      </c>
      <c r="B380" s="1469"/>
      <c r="C380" s="1469"/>
      <c r="D380" s="646">
        <f>SUM(D350:D379)</f>
        <v>29</v>
      </c>
      <c r="E380" s="646">
        <f t="shared" ref="E380:AR380" si="340">SUM(E350:E379)</f>
        <v>33.650000000000006</v>
      </c>
      <c r="F380" s="646">
        <f t="shared" si="340"/>
        <v>2043022</v>
      </c>
      <c r="G380" s="646">
        <f t="shared" si="340"/>
        <v>0</v>
      </c>
      <c r="H380" s="646">
        <f t="shared" si="340"/>
        <v>200000</v>
      </c>
      <c r="I380" s="646">
        <f t="shared" si="340"/>
        <v>2368573</v>
      </c>
      <c r="J380" s="646">
        <f t="shared" si="340"/>
        <v>2568573</v>
      </c>
      <c r="K380" s="646">
        <f t="shared" si="340"/>
        <v>33489023.489999995</v>
      </c>
      <c r="L380" s="646">
        <f t="shared" si="340"/>
        <v>0</v>
      </c>
      <c r="M380" s="646">
        <f t="shared" si="340"/>
        <v>0</v>
      </c>
      <c r="N380" s="646">
        <f t="shared" si="340"/>
        <v>0</v>
      </c>
      <c r="O380" s="646">
        <f t="shared" si="340"/>
        <v>0</v>
      </c>
      <c r="P380" s="646">
        <f t="shared" si="340"/>
        <v>0</v>
      </c>
      <c r="Q380" s="646">
        <f t="shared" si="340"/>
        <v>0</v>
      </c>
      <c r="R380" s="646">
        <f t="shared" si="340"/>
        <v>0</v>
      </c>
      <c r="S380" s="646">
        <f t="shared" si="340"/>
        <v>0</v>
      </c>
      <c r="T380" s="646">
        <f t="shared" si="340"/>
        <v>33705023.489999995</v>
      </c>
      <c r="U380" s="646">
        <f t="shared" si="340"/>
        <v>29</v>
      </c>
      <c r="V380" s="646">
        <f t="shared" si="340"/>
        <v>33.650000000000006</v>
      </c>
      <c r="W380" s="646">
        <f t="shared" si="340"/>
        <v>2043022</v>
      </c>
      <c r="X380" s="646">
        <f t="shared" si="340"/>
        <v>0</v>
      </c>
      <c r="Y380" s="646">
        <f t="shared" si="340"/>
        <v>200000</v>
      </c>
      <c r="Z380" s="646">
        <f t="shared" si="340"/>
        <v>2368573</v>
      </c>
      <c r="AA380" s="1187">
        <f t="shared" si="340"/>
        <v>2568573</v>
      </c>
      <c r="AB380" s="1191">
        <f t="shared" si="340"/>
        <v>33705023.489999995</v>
      </c>
      <c r="AC380" s="1190">
        <f t="shared" si="340"/>
        <v>29</v>
      </c>
      <c r="AD380" s="646">
        <f t="shared" si="340"/>
        <v>33.650000000000006</v>
      </c>
      <c r="AE380" s="646">
        <f t="shared" si="340"/>
        <v>2043022</v>
      </c>
      <c r="AF380" s="646">
        <f t="shared" si="340"/>
        <v>0</v>
      </c>
      <c r="AG380" s="646">
        <f t="shared" si="340"/>
        <v>200000</v>
      </c>
      <c r="AH380" s="646">
        <f t="shared" si="340"/>
        <v>2368573</v>
      </c>
      <c r="AI380" s="646">
        <f t="shared" si="340"/>
        <v>2568573</v>
      </c>
      <c r="AJ380" s="646">
        <f t="shared" si="340"/>
        <v>33705023.489999995</v>
      </c>
      <c r="AK380" s="646">
        <f t="shared" si="340"/>
        <v>29</v>
      </c>
      <c r="AL380" s="646">
        <f t="shared" si="340"/>
        <v>33.650000000000006</v>
      </c>
      <c r="AM380" s="646">
        <f t="shared" si="340"/>
        <v>2043022</v>
      </c>
      <c r="AN380" s="646">
        <f t="shared" si="340"/>
        <v>0</v>
      </c>
      <c r="AO380" s="646">
        <f t="shared" si="340"/>
        <v>200000</v>
      </c>
      <c r="AP380" s="646">
        <f t="shared" si="340"/>
        <v>2368573</v>
      </c>
      <c r="AQ380" s="646">
        <f t="shared" si="340"/>
        <v>2568573</v>
      </c>
      <c r="AR380" s="646">
        <f t="shared" si="340"/>
        <v>33705023.489999995</v>
      </c>
    </row>
    <row r="381" spans="1:44" ht="17.25" x14ac:dyDescent="0.25">
      <c r="D381" s="343"/>
      <c r="E381" s="343"/>
      <c r="F381" s="343"/>
      <c r="G381" s="343"/>
      <c r="H381" s="343"/>
      <c r="I381" s="343"/>
      <c r="J381" s="343"/>
      <c r="K381" s="343"/>
      <c r="U381" s="343"/>
      <c r="V381" s="343"/>
      <c r="W381" s="343"/>
      <c r="X381" s="343"/>
      <c r="Y381" s="343"/>
      <c r="Z381" s="343"/>
      <c r="AA381" s="343"/>
      <c r="AB381" s="343"/>
      <c r="AC381" s="343"/>
      <c r="AD381" s="343"/>
      <c r="AE381" s="343"/>
      <c r="AF381" s="343"/>
      <c r="AG381" s="343"/>
      <c r="AH381" s="343"/>
      <c r="AI381" s="343"/>
      <c r="AJ381" s="343"/>
      <c r="AK381" s="343"/>
      <c r="AL381" s="343"/>
      <c r="AM381" s="343"/>
      <c r="AN381" s="343"/>
      <c r="AO381" s="343"/>
      <c r="AP381" s="343"/>
      <c r="AQ381" s="343"/>
      <c r="AR381" s="343"/>
    </row>
    <row r="382" spans="1:44" ht="18" thickBot="1" x14ac:dyDescent="0.3">
      <c r="D382" s="343"/>
      <c r="E382" s="343"/>
      <c r="F382" s="343"/>
      <c r="G382" s="343"/>
      <c r="H382" s="343"/>
      <c r="I382" s="343"/>
      <c r="J382" s="343"/>
      <c r="K382" s="343"/>
      <c r="U382" s="343"/>
      <c r="V382" s="343"/>
      <c r="W382" s="343"/>
      <c r="X382" s="343"/>
      <c r="Y382" s="343"/>
      <c r="Z382" s="343"/>
      <c r="AA382" s="343"/>
      <c r="AB382" s="343"/>
      <c r="AC382" s="343"/>
      <c r="AD382" s="343"/>
      <c r="AE382" s="343"/>
      <c r="AF382" s="343"/>
      <c r="AG382" s="343"/>
      <c r="AH382" s="343"/>
      <c r="AI382" s="343"/>
      <c r="AJ382" s="343"/>
      <c r="AK382" s="343"/>
      <c r="AL382" s="343"/>
      <c r="AM382" s="343"/>
      <c r="AN382" s="343"/>
      <c r="AO382" s="343"/>
      <c r="AP382" s="343"/>
      <c r="AQ382" s="343"/>
      <c r="AR382" s="343"/>
    </row>
    <row r="383" spans="1:44" s="323" customFormat="1" ht="22.5" customHeight="1" thickBot="1" x14ac:dyDescent="0.3">
      <c r="A383" s="1466" t="s">
        <v>842</v>
      </c>
      <c r="B383" s="1467"/>
      <c r="C383" s="1470"/>
      <c r="D383" s="1547" t="s">
        <v>2506</v>
      </c>
      <c r="E383" s="1548"/>
      <c r="F383" s="1548"/>
      <c r="G383" s="1548"/>
      <c r="H383" s="1548"/>
      <c r="I383" s="1548"/>
      <c r="J383" s="1548"/>
      <c r="K383" s="1548"/>
      <c r="L383" s="1548"/>
      <c r="M383" s="1548"/>
      <c r="N383" s="1548"/>
      <c r="O383" s="1548"/>
      <c r="P383" s="1548"/>
      <c r="Q383" s="1548"/>
      <c r="R383" s="1548"/>
      <c r="S383" s="1548"/>
      <c r="T383" s="1567"/>
      <c r="U383" s="1557" t="s">
        <v>2506</v>
      </c>
      <c r="V383" s="1558"/>
      <c r="W383" s="1558"/>
      <c r="X383" s="1558"/>
      <c r="Y383" s="1558"/>
      <c r="Z383" s="1558"/>
      <c r="AA383" s="1558"/>
      <c r="AB383" s="1566"/>
      <c r="AC383" s="1557" t="s">
        <v>2506</v>
      </c>
      <c r="AD383" s="1558"/>
      <c r="AE383" s="1558"/>
      <c r="AF383" s="1558"/>
      <c r="AG383" s="1558"/>
      <c r="AH383" s="1558"/>
      <c r="AI383" s="1558"/>
      <c r="AJ383" s="1558"/>
      <c r="AK383" s="1559" t="s">
        <v>2506</v>
      </c>
      <c r="AL383" s="1558"/>
      <c r="AM383" s="1558"/>
      <c r="AN383" s="1558"/>
      <c r="AO383" s="1558"/>
      <c r="AP383" s="1558"/>
      <c r="AQ383" s="1558"/>
      <c r="AR383" s="1560"/>
    </row>
    <row r="384" spans="1:44" s="323" customFormat="1" ht="24" customHeight="1" thickBot="1" x14ac:dyDescent="0.3">
      <c r="A384" s="1474" t="s">
        <v>335</v>
      </c>
      <c r="B384" s="1475"/>
      <c r="C384" s="1476"/>
      <c r="D384" s="1435" t="s">
        <v>1842</v>
      </c>
      <c r="E384" s="1436"/>
      <c r="F384" s="1436"/>
      <c r="G384" s="1436"/>
      <c r="H384" s="1436"/>
      <c r="I384" s="1436"/>
      <c r="J384" s="1436"/>
      <c r="K384" s="1437"/>
      <c r="L384" s="1550"/>
      <c r="M384" s="1551"/>
      <c r="N384" s="1551"/>
      <c r="O384" s="1551"/>
      <c r="P384" s="1551"/>
      <c r="Q384" s="1551"/>
      <c r="R384" s="1551"/>
      <c r="S384" s="1552"/>
      <c r="T384" s="1205"/>
      <c r="U384" s="1553" t="s">
        <v>2127</v>
      </c>
      <c r="V384" s="1554"/>
      <c r="W384" s="1554"/>
      <c r="X384" s="1554"/>
      <c r="Y384" s="1554"/>
      <c r="Z384" s="1554"/>
      <c r="AA384" s="1554"/>
      <c r="AB384" s="1437"/>
      <c r="AC384" s="1435" t="s">
        <v>2128</v>
      </c>
      <c r="AD384" s="1436"/>
      <c r="AE384" s="1436"/>
      <c r="AF384" s="1436"/>
      <c r="AG384" s="1436"/>
      <c r="AH384" s="1436"/>
      <c r="AI384" s="1436"/>
      <c r="AJ384" s="1437"/>
      <c r="AK384" s="1435" t="s">
        <v>2480</v>
      </c>
      <c r="AL384" s="1436"/>
      <c r="AM384" s="1436"/>
      <c r="AN384" s="1436"/>
      <c r="AO384" s="1436"/>
      <c r="AP384" s="1436"/>
      <c r="AQ384" s="1436"/>
      <c r="AR384" s="1437"/>
    </row>
    <row r="385" spans="1:44" s="323" customFormat="1" ht="82.5" customHeight="1" thickBot="1" x14ac:dyDescent="0.3">
      <c r="A385" s="324" t="s">
        <v>10</v>
      </c>
      <c r="B385" s="325" t="s">
        <v>54</v>
      </c>
      <c r="C385" s="326" t="s">
        <v>55</v>
      </c>
      <c r="D385" s="339" t="s">
        <v>56</v>
      </c>
      <c r="E385" s="493" t="s">
        <v>104</v>
      </c>
      <c r="F385" s="493" t="s">
        <v>62</v>
      </c>
      <c r="G385" s="492" t="s">
        <v>58</v>
      </c>
      <c r="H385" s="493" t="s">
        <v>59</v>
      </c>
      <c r="I385" s="492" t="s">
        <v>929</v>
      </c>
      <c r="J385" s="493" t="s">
        <v>840</v>
      </c>
      <c r="K385" s="558" t="s">
        <v>1050</v>
      </c>
      <c r="L385" s="339"/>
      <c r="M385" s="493"/>
      <c r="N385" s="493"/>
      <c r="O385" s="492"/>
      <c r="P385" s="494"/>
      <c r="Q385" s="492"/>
      <c r="R385" s="492"/>
      <c r="S385" s="558"/>
      <c r="T385" s="558" t="s">
        <v>1896</v>
      </c>
      <c r="U385" s="339" t="s">
        <v>56</v>
      </c>
      <c r="V385" s="493" t="s">
        <v>104</v>
      </c>
      <c r="W385" s="493" t="s">
        <v>62</v>
      </c>
      <c r="X385" s="492" t="s">
        <v>58</v>
      </c>
      <c r="Y385" s="494" t="s">
        <v>59</v>
      </c>
      <c r="Z385" s="492" t="s">
        <v>929</v>
      </c>
      <c r="AA385" s="492" t="s">
        <v>840</v>
      </c>
      <c r="AB385" s="1184" t="s">
        <v>2150</v>
      </c>
      <c r="AC385" s="492" t="s">
        <v>56</v>
      </c>
      <c r="AD385" s="493" t="s">
        <v>104</v>
      </c>
      <c r="AE385" s="493" t="s">
        <v>62</v>
      </c>
      <c r="AF385" s="493" t="s">
        <v>58</v>
      </c>
      <c r="AG385" s="493" t="s">
        <v>59</v>
      </c>
      <c r="AH385" s="493" t="s">
        <v>929</v>
      </c>
      <c r="AI385" s="493" t="s">
        <v>840</v>
      </c>
      <c r="AJ385" s="673" t="s">
        <v>2151</v>
      </c>
      <c r="AK385" s="339" t="s">
        <v>56</v>
      </c>
      <c r="AL385" s="493" t="s">
        <v>104</v>
      </c>
      <c r="AM385" s="493" t="s">
        <v>62</v>
      </c>
      <c r="AN385" s="493" t="s">
        <v>58</v>
      </c>
      <c r="AO385" s="493" t="s">
        <v>59</v>
      </c>
      <c r="AP385" s="493" t="s">
        <v>929</v>
      </c>
      <c r="AQ385" s="493" t="s">
        <v>840</v>
      </c>
      <c r="AR385" s="558" t="s">
        <v>2503</v>
      </c>
    </row>
    <row r="386" spans="1:44" s="330" customFormat="1" ht="17.25" x14ac:dyDescent="0.25">
      <c r="A386" s="327">
        <v>1</v>
      </c>
      <c r="B386" s="797" t="s">
        <v>2057</v>
      </c>
      <c r="C386" s="945" t="s">
        <v>2252</v>
      </c>
      <c r="D386" s="291">
        <v>1</v>
      </c>
      <c r="E386" s="230">
        <v>1.25</v>
      </c>
      <c r="F386" s="230">
        <v>66140</v>
      </c>
      <c r="G386" s="230"/>
      <c r="H386" s="230"/>
      <c r="I386" s="230">
        <v>86000</v>
      </c>
      <c r="J386" s="230">
        <v>86000</v>
      </c>
      <c r="K386" s="230">
        <f>+J386*13.13</f>
        <v>1129180</v>
      </c>
      <c r="L386" s="291"/>
      <c r="M386" s="292"/>
      <c r="N386" s="293"/>
      <c r="O386" s="230"/>
      <c r="P386" s="230"/>
      <c r="Q386" s="230"/>
      <c r="R386" s="293"/>
      <c r="S386" s="290"/>
      <c r="T386" s="329">
        <f t="shared" ref="T386:T418" si="341">K386+S386</f>
        <v>1129180</v>
      </c>
      <c r="U386" s="291">
        <v>1</v>
      </c>
      <c r="V386" s="230">
        <v>1.25</v>
      </c>
      <c r="W386" s="230">
        <v>66140</v>
      </c>
      <c r="X386" s="230"/>
      <c r="Y386" s="230"/>
      <c r="Z386" s="230">
        <v>86000</v>
      </c>
      <c r="AA386" s="230">
        <v>86000</v>
      </c>
      <c r="AB386" s="230">
        <f t="shared" ref="AB386:AB418" si="342">+AA386*13.13</f>
        <v>1129180</v>
      </c>
      <c r="AC386" s="291">
        <v>1</v>
      </c>
      <c r="AD386" s="230">
        <v>1.25</v>
      </c>
      <c r="AE386" s="230">
        <v>66140</v>
      </c>
      <c r="AF386" s="230"/>
      <c r="AG386" s="230"/>
      <c r="AH386" s="230">
        <v>86000</v>
      </c>
      <c r="AI386" s="230">
        <v>86000</v>
      </c>
      <c r="AJ386" s="230">
        <f>+AI386*13.13</f>
        <v>1129180</v>
      </c>
      <c r="AK386" s="291">
        <v>1</v>
      </c>
      <c r="AL386" s="230">
        <v>1.25</v>
      </c>
      <c r="AM386" s="230">
        <v>66140</v>
      </c>
      <c r="AN386" s="230"/>
      <c r="AO386" s="230"/>
      <c r="AP386" s="230">
        <v>86000</v>
      </c>
      <c r="AQ386" s="230">
        <v>86000</v>
      </c>
      <c r="AR386" s="230">
        <f>+AQ386*13.13</f>
        <v>1129180</v>
      </c>
    </row>
    <row r="387" spans="1:44" ht="17.25" x14ac:dyDescent="0.25">
      <c r="A387" s="327">
        <v>2</v>
      </c>
      <c r="B387" s="797" t="s">
        <v>2058</v>
      </c>
      <c r="C387" s="945" t="s">
        <v>2252</v>
      </c>
      <c r="D387" s="331">
        <v>1</v>
      </c>
      <c r="E387" s="230">
        <v>1.25</v>
      </c>
      <c r="F387" s="230">
        <v>66140</v>
      </c>
      <c r="G387" s="230"/>
      <c r="H387" s="230"/>
      <c r="I387" s="230">
        <f t="shared" ref="I387" si="343">F387*E387</f>
        <v>82675</v>
      </c>
      <c r="J387" s="230">
        <f t="shared" ref="J387" si="344">+E387*F387+G387</f>
        <v>82675</v>
      </c>
      <c r="K387" s="230">
        <f t="shared" ref="K387:K418" si="345">+J387*13.13</f>
        <v>1085522.75</v>
      </c>
      <c r="L387" s="331"/>
      <c r="M387" s="332"/>
      <c r="N387" s="333"/>
      <c r="O387" s="33"/>
      <c r="P387" s="33"/>
      <c r="Q387" s="230"/>
      <c r="R387" s="293"/>
      <c r="S387" s="290"/>
      <c r="T387" s="329">
        <f t="shared" si="341"/>
        <v>1085522.75</v>
      </c>
      <c r="U387" s="331">
        <v>1</v>
      </c>
      <c r="V387" s="230">
        <v>1.25</v>
      </c>
      <c r="W387" s="230">
        <v>66140</v>
      </c>
      <c r="X387" s="230"/>
      <c r="Y387" s="230"/>
      <c r="Z387" s="230">
        <f t="shared" ref="Z387" si="346">W387*V387</f>
        <v>82675</v>
      </c>
      <c r="AA387" s="230">
        <f t="shared" ref="AA387" si="347">+V387*W387+X387</f>
        <v>82675</v>
      </c>
      <c r="AB387" s="230">
        <f t="shared" si="342"/>
        <v>1085522.75</v>
      </c>
      <c r="AC387" s="331">
        <v>1</v>
      </c>
      <c r="AD387" s="230">
        <v>1.25</v>
      </c>
      <c r="AE387" s="230">
        <v>66140</v>
      </c>
      <c r="AF387" s="230"/>
      <c r="AG387" s="230"/>
      <c r="AH387" s="230">
        <f t="shared" ref="AH387:AH418" si="348">AE387*AD387</f>
        <v>82675</v>
      </c>
      <c r="AI387" s="230">
        <f t="shared" ref="AI387:AI414" si="349">+AD387*AE387+AF387</f>
        <v>82675</v>
      </c>
      <c r="AJ387" s="230">
        <f t="shared" ref="AJ387:AJ418" si="350">+AI387*13.13</f>
        <v>1085522.75</v>
      </c>
      <c r="AK387" s="331">
        <v>1</v>
      </c>
      <c r="AL387" s="230">
        <v>1.25</v>
      </c>
      <c r="AM387" s="230">
        <v>66140</v>
      </c>
      <c r="AN387" s="230"/>
      <c r="AO387" s="230"/>
      <c r="AP387" s="230">
        <f t="shared" ref="AP387:AP418" si="351">AM387*AL387</f>
        <v>82675</v>
      </c>
      <c r="AQ387" s="230">
        <f t="shared" ref="AQ387:AQ414" si="352">+AL387*AM387+AN387</f>
        <v>82675</v>
      </c>
      <c r="AR387" s="230">
        <f t="shared" ref="AR387:AR418" si="353">+AQ387*13.13</f>
        <v>1085522.75</v>
      </c>
    </row>
    <row r="388" spans="1:44" ht="17.25" x14ac:dyDescent="0.25">
      <c r="A388" s="327">
        <v>3</v>
      </c>
      <c r="B388" s="797" t="s">
        <v>2059</v>
      </c>
      <c r="C388" s="945" t="s">
        <v>568</v>
      </c>
      <c r="D388" s="331">
        <v>1</v>
      </c>
      <c r="E388" s="230">
        <v>1.5</v>
      </c>
      <c r="F388" s="230">
        <v>66140</v>
      </c>
      <c r="G388" s="230"/>
      <c r="H388" s="230"/>
      <c r="I388" s="230">
        <f t="shared" ref="I388:I418" si="354">F388*E388</f>
        <v>99210</v>
      </c>
      <c r="J388" s="230">
        <f t="shared" ref="J388:J414" si="355">+E388*F388+G388</f>
        <v>99210</v>
      </c>
      <c r="K388" s="230">
        <f t="shared" si="345"/>
        <v>1302627.3</v>
      </c>
      <c r="L388" s="331"/>
      <c r="M388" s="332"/>
      <c r="N388" s="333"/>
      <c r="O388" s="33"/>
      <c r="P388" s="33"/>
      <c r="Q388" s="230"/>
      <c r="R388" s="293"/>
      <c r="S388" s="290"/>
      <c r="T388" s="329">
        <f t="shared" si="341"/>
        <v>1302627.3</v>
      </c>
      <c r="U388" s="331">
        <v>1</v>
      </c>
      <c r="V388" s="230">
        <v>1.5</v>
      </c>
      <c r="W388" s="230">
        <v>66140</v>
      </c>
      <c r="X388" s="230"/>
      <c r="Y388" s="230"/>
      <c r="Z388" s="230">
        <f t="shared" ref="Z388:Z418" si="356">W388*V388</f>
        <v>99210</v>
      </c>
      <c r="AA388" s="230">
        <f t="shared" ref="AA388:AA414" si="357">+V388*W388+X388</f>
        <v>99210</v>
      </c>
      <c r="AB388" s="230">
        <f t="shared" si="342"/>
        <v>1302627.3</v>
      </c>
      <c r="AC388" s="331">
        <v>1</v>
      </c>
      <c r="AD388" s="230">
        <v>1.5</v>
      </c>
      <c r="AE388" s="230">
        <v>66140</v>
      </c>
      <c r="AF388" s="230"/>
      <c r="AG388" s="230"/>
      <c r="AH388" s="230">
        <f t="shared" si="348"/>
        <v>99210</v>
      </c>
      <c r="AI388" s="230">
        <f t="shared" si="349"/>
        <v>99210</v>
      </c>
      <c r="AJ388" s="230">
        <f t="shared" si="350"/>
        <v>1302627.3</v>
      </c>
      <c r="AK388" s="331">
        <v>1</v>
      </c>
      <c r="AL388" s="230">
        <v>1.5</v>
      </c>
      <c r="AM388" s="230">
        <v>66140</v>
      </c>
      <c r="AN388" s="230"/>
      <c r="AO388" s="230"/>
      <c r="AP388" s="230">
        <f t="shared" si="351"/>
        <v>99210</v>
      </c>
      <c r="AQ388" s="230">
        <f t="shared" si="352"/>
        <v>99210</v>
      </c>
      <c r="AR388" s="230">
        <f t="shared" si="353"/>
        <v>1302627.3</v>
      </c>
    </row>
    <row r="389" spans="1:44" ht="17.25" x14ac:dyDescent="0.25">
      <c r="A389" s="327">
        <v>4</v>
      </c>
      <c r="B389" s="797" t="s">
        <v>71</v>
      </c>
      <c r="C389" s="945" t="s">
        <v>566</v>
      </c>
      <c r="D389" s="331">
        <v>1</v>
      </c>
      <c r="E389" s="332">
        <v>1.5</v>
      </c>
      <c r="F389" s="333">
        <v>66140</v>
      </c>
      <c r="G389" s="33"/>
      <c r="H389" s="33"/>
      <c r="I389" s="230">
        <f t="shared" si="354"/>
        <v>99210</v>
      </c>
      <c r="J389" s="293">
        <f t="shared" si="355"/>
        <v>99210</v>
      </c>
      <c r="K389" s="230">
        <f t="shared" si="345"/>
        <v>1302627.3</v>
      </c>
      <c r="L389" s="331"/>
      <c r="M389" s="332"/>
      <c r="N389" s="333"/>
      <c r="O389" s="33"/>
      <c r="P389" s="33"/>
      <c r="Q389" s="230"/>
      <c r="R389" s="293"/>
      <c r="S389" s="290"/>
      <c r="T389" s="329">
        <f t="shared" si="341"/>
        <v>1302627.3</v>
      </c>
      <c r="U389" s="331">
        <v>1</v>
      </c>
      <c r="V389" s="332">
        <v>1.5</v>
      </c>
      <c r="W389" s="333">
        <v>66140</v>
      </c>
      <c r="X389" s="230"/>
      <c r="Y389" s="230"/>
      <c r="Z389" s="230">
        <f t="shared" si="356"/>
        <v>99210</v>
      </c>
      <c r="AA389" s="230">
        <f t="shared" si="357"/>
        <v>99210</v>
      </c>
      <c r="AB389" s="230">
        <f t="shared" si="342"/>
        <v>1302627.3</v>
      </c>
      <c r="AC389" s="331">
        <v>1</v>
      </c>
      <c r="AD389" s="332">
        <v>1.5</v>
      </c>
      <c r="AE389" s="333">
        <v>66140</v>
      </c>
      <c r="AF389" s="230"/>
      <c r="AG389" s="230"/>
      <c r="AH389" s="230">
        <f t="shared" si="348"/>
        <v>99210</v>
      </c>
      <c r="AI389" s="230">
        <f t="shared" si="349"/>
        <v>99210</v>
      </c>
      <c r="AJ389" s="230">
        <f t="shared" si="350"/>
        <v>1302627.3</v>
      </c>
      <c r="AK389" s="331">
        <v>1</v>
      </c>
      <c r="AL389" s="332">
        <v>1.5</v>
      </c>
      <c r="AM389" s="333">
        <v>66140</v>
      </c>
      <c r="AN389" s="230"/>
      <c r="AO389" s="230"/>
      <c r="AP389" s="230">
        <f t="shared" si="351"/>
        <v>99210</v>
      </c>
      <c r="AQ389" s="230">
        <f t="shared" si="352"/>
        <v>99210</v>
      </c>
      <c r="AR389" s="230">
        <f t="shared" si="353"/>
        <v>1302627.3</v>
      </c>
    </row>
    <row r="390" spans="1:44" ht="17.25" x14ac:dyDescent="0.25">
      <c r="A390" s="327">
        <v>5</v>
      </c>
      <c r="B390" s="797" t="s">
        <v>2060</v>
      </c>
      <c r="C390" s="945" t="s">
        <v>566</v>
      </c>
      <c r="D390" s="331">
        <v>1</v>
      </c>
      <c r="E390" s="332">
        <v>1.5</v>
      </c>
      <c r="F390" s="333">
        <v>66140</v>
      </c>
      <c r="G390" s="33"/>
      <c r="H390" s="33"/>
      <c r="I390" s="230">
        <f t="shared" si="354"/>
        <v>99210</v>
      </c>
      <c r="J390" s="293">
        <f t="shared" si="355"/>
        <v>99210</v>
      </c>
      <c r="K390" s="230">
        <f t="shared" si="345"/>
        <v>1302627.3</v>
      </c>
      <c r="L390" s="331"/>
      <c r="M390" s="332"/>
      <c r="N390" s="333"/>
      <c r="O390" s="33"/>
      <c r="P390" s="33"/>
      <c r="Q390" s="230"/>
      <c r="R390" s="293"/>
      <c r="S390" s="290"/>
      <c r="T390" s="329">
        <f t="shared" si="341"/>
        <v>1302627.3</v>
      </c>
      <c r="U390" s="331">
        <v>1</v>
      </c>
      <c r="V390" s="332">
        <v>1.5</v>
      </c>
      <c r="W390" s="333">
        <v>66140</v>
      </c>
      <c r="X390" s="230"/>
      <c r="Y390" s="230"/>
      <c r="Z390" s="230">
        <f t="shared" si="356"/>
        <v>99210</v>
      </c>
      <c r="AA390" s="230">
        <f t="shared" si="357"/>
        <v>99210</v>
      </c>
      <c r="AB390" s="230">
        <f t="shared" si="342"/>
        <v>1302627.3</v>
      </c>
      <c r="AC390" s="331">
        <v>1</v>
      </c>
      <c r="AD390" s="332">
        <v>1.5</v>
      </c>
      <c r="AE390" s="333">
        <v>66140</v>
      </c>
      <c r="AF390" s="230"/>
      <c r="AG390" s="230"/>
      <c r="AH390" s="230">
        <f t="shared" si="348"/>
        <v>99210</v>
      </c>
      <c r="AI390" s="230">
        <f t="shared" si="349"/>
        <v>99210</v>
      </c>
      <c r="AJ390" s="230">
        <f t="shared" si="350"/>
        <v>1302627.3</v>
      </c>
      <c r="AK390" s="331">
        <v>1</v>
      </c>
      <c r="AL390" s="332">
        <v>1.5</v>
      </c>
      <c r="AM390" s="333">
        <v>66140</v>
      </c>
      <c r="AN390" s="230"/>
      <c r="AO390" s="230"/>
      <c r="AP390" s="230">
        <f t="shared" si="351"/>
        <v>99210</v>
      </c>
      <c r="AQ390" s="230">
        <f t="shared" si="352"/>
        <v>99210</v>
      </c>
      <c r="AR390" s="230">
        <f t="shared" si="353"/>
        <v>1302627.3</v>
      </c>
    </row>
    <row r="391" spans="1:44" ht="17.25" x14ac:dyDescent="0.25">
      <c r="A391" s="327">
        <v>6</v>
      </c>
      <c r="B391" s="797" t="s">
        <v>2061</v>
      </c>
      <c r="C391" s="945" t="s">
        <v>566</v>
      </c>
      <c r="D391" s="331">
        <v>1</v>
      </c>
      <c r="E391" s="332">
        <v>1.5</v>
      </c>
      <c r="F391" s="333">
        <v>66140</v>
      </c>
      <c r="G391" s="33"/>
      <c r="H391" s="33"/>
      <c r="I391" s="230">
        <f t="shared" si="354"/>
        <v>99210</v>
      </c>
      <c r="J391" s="293">
        <f t="shared" si="355"/>
        <v>99210</v>
      </c>
      <c r="K391" s="230">
        <f t="shared" si="345"/>
        <v>1302627.3</v>
      </c>
      <c r="L391" s="331"/>
      <c r="M391" s="332"/>
      <c r="N391" s="333"/>
      <c r="O391" s="33"/>
      <c r="P391" s="33"/>
      <c r="Q391" s="230"/>
      <c r="R391" s="293"/>
      <c r="S391" s="290"/>
      <c r="T391" s="329">
        <f t="shared" si="341"/>
        <v>1302627.3</v>
      </c>
      <c r="U391" s="331">
        <v>1</v>
      </c>
      <c r="V391" s="332">
        <v>1.5</v>
      </c>
      <c r="W391" s="333">
        <v>66140</v>
      </c>
      <c r="X391" s="230"/>
      <c r="Y391" s="230"/>
      <c r="Z391" s="230">
        <f t="shared" si="356"/>
        <v>99210</v>
      </c>
      <c r="AA391" s="230">
        <f t="shared" si="357"/>
        <v>99210</v>
      </c>
      <c r="AB391" s="230">
        <f t="shared" si="342"/>
        <v>1302627.3</v>
      </c>
      <c r="AC391" s="331">
        <v>1</v>
      </c>
      <c r="AD391" s="332">
        <v>1.5</v>
      </c>
      <c r="AE391" s="333">
        <v>66140</v>
      </c>
      <c r="AF391" s="230"/>
      <c r="AG391" s="230"/>
      <c r="AH391" s="230">
        <f t="shared" si="348"/>
        <v>99210</v>
      </c>
      <c r="AI391" s="230">
        <f t="shared" si="349"/>
        <v>99210</v>
      </c>
      <c r="AJ391" s="230">
        <f t="shared" si="350"/>
        <v>1302627.3</v>
      </c>
      <c r="AK391" s="331">
        <v>1</v>
      </c>
      <c r="AL391" s="332">
        <v>1.5</v>
      </c>
      <c r="AM391" s="333">
        <v>66140</v>
      </c>
      <c r="AN391" s="230"/>
      <c r="AO391" s="230"/>
      <c r="AP391" s="230">
        <f t="shared" si="351"/>
        <v>99210</v>
      </c>
      <c r="AQ391" s="230">
        <f t="shared" si="352"/>
        <v>99210</v>
      </c>
      <c r="AR391" s="230">
        <f t="shared" si="353"/>
        <v>1302627.3</v>
      </c>
    </row>
    <row r="392" spans="1:44" ht="17.25" x14ac:dyDescent="0.25">
      <c r="A392" s="327">
        <v>7</v>
      </c>
      <c r="B392" s="797" t="s">
        <v>2062</v>
      </c>
      <c r="C392" s="945" t="s">
        <v>566</v>
      </c>
      <c r="D392" s="331">
        <v>1</v>
      </c>
      <c r="E392" s="332">
        <v>1.5</v>
      </c>
      <c r="F392" s="333">
        <v>66140</v>
      </c>
      <c r="G392" s="33"/>
      <c r="H392" s="33"/>
      <c r="I392" s="230">
        <f t="shared" si="354"/>
        <v>99210</v>
      </c>
      <c r="J392" s="293">
        <f t="shared" si="355"/>
        <v>99210</v>
      </c>
      <c r="K392" s="230">
        <f t="shared" si="345"/>
        <v>1302627.3</v>
      </c>
      <c r="L392" s="331"/>
      <c r="M392" s="332"/>
      <c r="N392" s="333"/>
      <c r="O392" s="33"/>
      <c r="P392" s="33"/>
      <c r="Q392" s="230"/>
      <c r="R392" s="293"/>
      <c r="S392" s="290"/>
      <c r="T392" s="329">
        <f t="shared" si="341"/>
        <v>1302627.3</v>
      </c>
      <c r="U392" s="331">
        <v>1</v>
      </c>
      <c r="V392" s="332">
        <v>1.5</v>
      </c>
      <c r="W392" s="333">
        <v>66140</v>
      </c>
      <c r="X392" s="230"/>
      <c r="Y392" s="230"/>
      <c r="Z392" s="230">
        <f t="shared" si="356"/>
        <v>99210</v>
      </c>
      <c r="AA392" s="230">
        <f t="shared" si="357"/>
        <v>99210</v>
      </c>
      <c r="AB392" s="230">
        <f t="shared" si="342"/>
        <v>1302627.3</v>
      </c>
      <c r="AC392" s="331">
        <v>1</v>
      </c>
      <c r="AD392" s="332">
        <v>1.5</v>
      </c>
      <c r="AE392" s="333">
        <v>66140</v>
      </c>
      <c r="AF392" s="230"/>
      <c r="AG392" s="230"/>
      <c r="AH392" s="230">
        <f t="shared" si="348"/>
        <v>99210</v>
      </c>
      <c r="AI392" s="230">
        <f t="shared" si="349"/>
        <v>99210</v>
      </c>
      <c r="AJ392" s="230">
        <f t="shared" si="350"/>
        <v>1302627.3</v>
      </c>
      <c r="AK392" s="331">
        <v>1</v>
      </c>
      <c r="AL392" s="332">
        <v>1.5</v>
      </c>
      <c r="AM392" s="333">
        <v>66140</v>
      </c>
      <c r="AN392" s="230"/>
      <c r="AO392" s="230"/>
      <c r="AP392" s="230">
        <f t="shared" si="351"/>
        <v>99210</v>
      </c>
      <c r="AQ392" s="230">
        <f t="shared" si="352"/>
        <v>99210</v>
      </c>
      <c r="AR392" s="230">
        <f t="shared" si="353"/>
        <v>1302627.3</v>
      </c>
    </row>
    <row r="393" spans="1:44" ht="17.25" x14ac:dyDescent="0.25">
      <c r="A393" s="327">
        <v>8</v>
      </c>
      <c r="B393" s="797" t="s">
        <v>2063</v>
      </c>
      <c r="C393" s="945" t="s">
        <v>566</v>
      </c>
      <c r="D393" s="331">
        <v>1</v>
      </c>
      <c r="E393" s="332">
        <v>1.5</v>
      </c>
      <c r="F393" s="333">
        <v>66140</v>
      </c>
      <c r="G393" s="33"/>
      <c r="H393" s="33"/>
      <c r="I393" s="230">
        <f t="shared" si="354"/>
        <v>99210</v>
      </c>
      <c r="J393" s="293">
        <f t="shared" si="355"/>
        <v>99210</v>
      </c>
      <c r="K393" s="230">
        <f t="shared" si="345"/>
        <v>1302627.3</v>
      </c>
      <c r="L393" s="331"/>
      <c r="M393" s="332"/>
      <c r="N393" s="333"/>
      <c r="O393" s="33"/>
      <c r="P393" s="33"/>
      <c r="Q393" s="230"/>
      <c r="R393" s="293"/>
      <c r="S393" s="290"/>
      <c r="T393" s="329">
        <f t="shared" si="341"/>
        <v>1302627.3</v>
      </c>
      <c r="U393" s="331">
        <v>1</v>
      </c>
      <c r="V393" s="332">
        <v>1.5</v>
      </c>
      <c r="W393" s="333">
        <v>66140</v>
      </c>
      <c r="X393" s="230"/>
      <c r="Y393" s="230"/>
      <c r="Z393" s="230">
        <f t="shared" si="356"/>
        <v>99210</v>
      </c>
      <c r="AA393" s="230">
        <f t="shared" si="357"/>
        <v>99210</v>
      </c>
      <c r="AB393" s="230">
        <f t="shared" si="342"/>
        <v>1302627.3</v>
      </c>
      <c r="AC393" s="331">
        <v>1</v>
      </c>
      <c r="AD393" s="332">
        <v>1.5</v>
      </c>
      <c r="AE393" s="333">
        <v>66140</v>
      </c>
      <c r="AF393" s="230"/>
      <c r="AG393" s="230"/>
      <c r="AH393" s="230">
        <f t="shared" si="348"/>
        <v>99210</v>
      </c>
      <c r="AI393" s="230">
        <f t="shared" si="349"/>
        <v>99210</v>
      </c>
      <c r="AJ393" s="230">
        <f t="shared" si="350"/>
        <v>1302627.3</v>
      </c>
      <c r="AK393" s="331">
        <v>1</v>
      </c>
      <c r="AL393" s="332">
        <v>1.5</v>
      </c>
      <c r="AM393" s="333">
        <v>66140</v>
      </c>
      <c r="AN393" s="230"/>
      <c r="AO393" s="230"/>
      <c r="AP393" s="230">
        <f t="shared" si="351"/>
        <v>99210</v>
      </c>
      <c r="AQ393" s="230">
        <f t="shared" si="352"/>
        <v>99210</v>
      </c>
      <c r="AR393" s="230">
        <f t="shared" si="353"/>
        <v>1302627.3</v>
      </c>
    </row>
    <row r="394" spans="1:44" ht="17.25" x14ac:dyDescent="0.25">
      <c r="A394" s="327">
        <v>9</v>
      </c>
      <c r="B394" s="797" t="s">
        <v>2064</v>
      </c>
      <c r="C394" s="945" t="s">
        <v>910</v>
      </c>
      <c r="D394" s="331">
        <v>1</v>
      </c>
      <c r="E394" s="332">
        <v>1.4</v>
      </c>
      <c r="F394" s="333">
        <v>66140</v>
      </c>
      <c r="G394" s="33"/>
      <c r="H394" s="33"/>
      <c r="I394" s="230">
        <f t="shared" si="354"/>
        <v>92596</v>
      </c>
      <c r="J394" s="293">
        <f t="shared" si="355"/>
        <v>92596</v>
      </c>
      <c r="K394" s="230">
        <f t="shared" si="345"/>
        <v>1215785.48</v>
      </c>
      <c r="L394" s="331"/>
      <c r="M394" s="332"/>
      <c r="N394" s="333"/>
      <c r="O394" s="33"/>
      <c r="P394" s="33"/>
      <c r="Q394" s="230"/>
      <c r="R394" s="293"/>
      <c r="S394" s="290"/>
      <c r="T394" s="329">
        <f t="shared" si="341"/>
        <v>1215785.48</v>
      </c>
      <c r="U394" s="331">
        <v>1</v>
      </c>
      <c r="V394" s="332">
        <v>1.4</v>
      </c>
      <c r="W394" s="333">
        <v>66140</v>
      </c>
      <c r="X394" s="230"/>
      <c r="Y394" s="230"/>
      <c r="Z394" s="230">
        <f t="shared" si="356"/>
        <v>92596</v>
      </c>
      <c r="AA394" s="230">
        <f t="shared" si="357"/>
        <v>92596</v>
      </c>
      <c r="AB394" s="230">
        <f t="shared" si="342"/>
        <v>1215785.48</v>
      </c>
      <c r="AC394" s="331">
        <v>1</v>
      </c>
      <c r="AD394" s="332">
        <v>1.4</v>
      </c>
      <c r="AE394" s="333">
        <v>66140</v>
      </c>
      <c r="AF394" s="230"/>
      <c r="AG394" s="230"/>
      <c r="AH394" s="230">
        <f t="shared" si="348"/>
        <v>92596</v>
      </c>
      <c r="AI394" s="230">
        <f t="shared" si="349"/>
        <v>92596</v>
      </c>
      <c r="AJ394" s="230">
        <f t="shared" si="350"/>
        <v>1215785.48</v>
      </c>
      <c r="AK394" s="331">
        <v>1</v>
      </c>
      <c r="AL394" s="332">
        <v>1.4</v>
      </c>
      <c r="AM394" s="333">
        <v>66140</v>
      </c>
      <c r="AN394" s="230"/>
      <c r="AO394" s="230"/>
      <c r="AP394" s="230">
        <f t="shared" si="351"/>
        <v>92596</v>
      </c>
      <c r="AQ394" s="230">
        <f t="shared" si="352"/>
        <v>92596</v>
      </c>
      <c r="AR394" s="230">
        <f t="shared" si="353"/>
        <v>1215785.48</v>
      </c>
    </row>
    <row r="395" spans="1:44" ht="17.25" x14ac:dyDescent="0.25">
      <c r="A395" s="327">
        <v>10</v>
      </c>
      <c r="B395" s="808" t="s">
        <v>2065</v>
      </c>
      <c r="C395" s="945" t="s">
        <v>565</v>
      </c>
      <c r="D395" s="331">
        <v>1</v>
      </c>
      <c r="E395" s="332">
        <v>1.6</v>
      </c>
      <c r="F395" s="333">
        <v>66140</v>
      </c>
      <c r="G395" s="33"/>
      <c r="H395" s="33"/>
      <c r="I395" s="230">
        <f t="shared" si="354"/>
        <v>105824</v>
      </c>
      <c r="J395" s="293">
        <f t="shared" si="355"/>
        <v>105824</v>
      </c>
      <c r="K395" s="230">
        <f t="shared" si="345"/>
        <v>1389469.12</v>
      </c>
      <c r="L395" s="331"/>
      <c r="M395" s="332"/>
      <c r="N395" s="333"/>
      <c r="O395" s="33"/>
      <c r="P395" s="33"/>
      <c r="Q395" s="230"/>
      <c r="R395" s="293"/>
      <c r="S395" s="290"/>
      <c r="T395" s="329">
        <f t="shared" si="341"/>
        <v>1389469.12</v>
      </c>
      <c r="U395" s="331">
        <v>1</v>
      </c>
      <c r="V395" s="332">
        <v>1.6</v>
      </c>
      <c r="W395" s="333">
        <v>66140</v>
      </c>
      <c r="X395" s="230"/>
      <c r="Y395" s="230"/>
      <c r="Z395" s="230">
        <f t="shared" si="356"/>
        <v>105824</v>
      </c>
      <c r="AA395" s="230">
        <f t="shared" si="357"/>
        <v>105824</v>
      </c>
      <c r="AB395" s="230">
        <f t="shared" si="342"/>
        <v>1389469.12</v>
      </c>
      <c r="AC395" s="331">
        <v>1</v>
      </c>
      <c r="AD395" s="332">
        <v>1.6</v>
      </c>
      <c r="AE395" s="333">
        <v>66140</v>
      </c>
      <c r="AF395" s="230"/>
      <c r="AG395" s="230"/>
      <c r="AH395" s="230">
        <f t="shared" si="348"/>
        <v>105824</v>
      </c>
      <c r="AI395" s="230">
        <f t="shared" si="349"/>
        <v>105824</v>
      </c>
      <c r="AJ395" s="230">
        <f t="shared" si="350"/>
        <v>1389469.12</v>
      </c>
      <c r="AK395" s="331">
        <v>1</v>
      </c>
      <c r="AL395" s="332">
        <v>1.6</v>
      </c>
      <c r="AM395" s="333">
        <v>66140</v>
      </c>
      <c r="AN395" s="230"/>
      <c r="AO395" s="230"/>
      <c r="AP395" s="230">
        <f t="shared" si="351"/>
        <v>105824</v>
      </c>
      <c r="AQ395" s="230">
        <f t="shared" si="352"/>
        <v>105824</v>
      </c>
      <c r="AR395" s="230">
        <f t="shared" si="353"/>
        <v>1389469.12</v>
      </c>
    </row>
    <row r="396" spans="1:44" ht="17.25" x14ac:dyDescent="0.25">
      <c r="A396" s="327">
        <v>11</v>
      </c>
      <c r="B396" s="808" t="s">
        <v>2289</v>
      </c>
      <c r="C396" s="819" t="s">
        <v>586</v>
      </c>
      <c r="D396" s="331">
        <v>1</v>
      </c>
      <c r="E396" s="332">
        <v>1</v>
      </c>
      <c r="F396" s="333">
        <v>76389</v>
      </c>
      <c r="G396" s="33"/>
      <c r="H396" s="33"/>
      <c r="I396" s="230">
        <f t="shared" si="354"/>
        <v>76389</v>
      </c>
      <c r="J396" s="293">
        <f t="shared" si="355"/>
        <v>76389</v>
      </c>
      <c r="K396" s="230">
        <f t="shared" si="345"/>
        <v>1002987.5700000001</v>
      </c>
      <c r="L396" s="331"/>
      <c r="M396" s="332"/>
      <c r="N396" s="333"/>
      <c r="O396" s="33"/>
      <c r="P396" s="33"/>
      <c r="Q396" s="230"/>
      <c r="R396" s="293"/>
      <c r="S396" s="290"/>
      <c r="T396" s="329">
        <f t="shared" si="341"/>
        <v>1002987.5700000001</v>
      </c>
      <c r="U396" s="331">
        <v>1</v>
      </c>
      <c r="V396" s="332">
        <v>1</v>
      </c>
      <c r="W396" s="333">
        <v>76389</v>
      </c>
      <c r="X396" s="230"/>
      <c r="Y396" s="230"/>
      <c r="Z396" s="230">
        <f t="shared" si="356"/>
        <v>76389</v>
      </c>
      <c r="AA396" s="230">
        <f t="shared" si="357"/>
        <v>76389</v>
      </c>
      <c r="AB396" s="230">
        <f t="shared" si="342"/>
        <v>1002987.5700000001</v>
      </c>
      <c r="AC396" s="331">
        <v>1</v>
      </c>
      <c r="AD396" s="332">
        <v>1</v>
      </c>
      <c r="AE396" s="333">
        <v>76389</v>
      </c>
      <c r="AF396" s="230"/>
      <c r="AG396" s="230"/>
      <c r="AH396" s="230">
        <f t="shared" si="348"/>
        <v>76389</v>
      </c>
      <c r="AI396" s="230">
        <f t="shared" si="349"/>
        <v>76389</v>
      </c>
      <c r="AJ396" s="230">
        <f t="shared" si="350"/>
        <v>1002987.5700000001</v>
      </c>
      <c r="AK396" s="331">
        <v>1</v>
      </c>
      <c r="AL396" s="332">
        <v>1</v>
      </c>
      <c r="AM396" s="333">
        <v>76389</v>
      </c>
      <c r="AN396" s="230"/>
      <c r="AO396" s="230"/>
      <c r="AP396" s="230">
        <f t="shared" si="351"/>
        <v>76389</v>
      </c>
      <c r="AQ396" s="230">
        <f t="shared" si="352"/>
        <v>76389</v>
      </c>
      <c r="AR396" s="230">
        <f t="shared" si="353"/>
        <v>1002987.5700000001</v>
      </c>
    </row>
    <row r="397" spans="1:44" ht="17.25" x14ac:dyDescent="0.25">
      <c r="A397" s="327">
        <v>12</v>
      </c>
      <c r="B397" s="808" t="s">
        <v>2066</v>
      </c>
      <c r="C397" s="819" t="s">
        <v>586</v>
      </c>
      <c r="D397" s="331">
        <v>1</v>
      </c>
      <c r="E397" s="332">
        <v>1</v>
      </c>
      <c r="F397" s="333">
        <v>71429</v>
      </c>
      <c r="G397" s="33"/>
      <c r="H397" s="33"/>
      <c r="I397" s="230">
        <f t="shared" si="354"/>
        <v>71429</v>
      </c>
      <c r="J397" s="293">
        <f t="shared" si="355"/>
        <v>71429</v>
      </c>
      <c r="K397" s="230">
        <f t="shared" si="345"/>
        <v>937862.77</v>
      </c>
      <c r="L397" s="331"/>
      <c r="M397" s="332"/>
      <c r="N397" s="333"/>
      <c r="O397" s="33"/>
      <c r="P397" s="33"/>
      <c r="Q397" s="230"/>
      <c r="R397" s="293"/>
      <c r="S397" s="290"/>
      <c r="T397" s="329">
        <f t="shared" si="341"/>
        <v>937862.77</v>
      </c>
      <c r="U397" s="331">
        <v>1</v>
      </c>
      <c r="V397" s="332">
        <v>1</v>
      </c>
      <c r="W397" s="333">
        <v>71429</v>
      </c>
      <c r="X397" s="230"/>
      <c r="Y397" s="230"/>
      <c r="Z397" s="230">
        <f t="shared" si="356"/>
        <v>71429</v>
      </c>
      <c r="AA397" s="230">
        <f t="shared" si="357"/>
        <v>71429</v>
      </c>
      <c r="AB397" s="230">
        <f t="shared" si="342"/>
        <v>937862.77</v>
      </c>
      <c r="AC397" s="331">
        <v>1</v>
      </c>
      <c r="AD397" s="332">
        <v>1</v>
      </c>
      <c r="AE397" s="333">
        <v>71429</v>
      </c>
      <c r="AF397" s="230"/>
      <c r="AG397" s="230"/>
      <c r="AH397" s="230">
        <f t="shared" si="348"/>
        <v>71429</v>
      </c>
      <c r="AI397" s="230">
        <f t="shared" si="349"/>
        <v>71429</v>
      </c>
      <c r="AJ397" s="230">
        <f t="shared" si="350"/>
        <v>937862.77</v>
      </c>
      <c r="AK397" s="331">
        <v>1</v>
      </c>
      <c r="AL397" s="332">
        <v>1</v>
      </c>
      <c r="AM397" s="333">
        <v>71429</v>
      </c>
      <c r="AN397" s="230"/>
      <c r="AO397" s="230"/>
      <c r="AP397" s="230">
        <f t="shared" si="351"/>
        <v>71429</v>
      </c>
      <c r="AQ397" s="230">
        <f t="shared" si="352"/>
        <v>71429</v>
      </c>
      <c r="AR397" s="230">
        <f t="shared" si="353"/>
        <v>937862.77</v>
      </c>
    </row>
    <row r="398" spans="1:44" ht="17.25" x14ac:dyDescent="0.25">
      <c r="A398" s="327">
        <v>13</v>
      </c>
      <c r="B398" s="797" t="s">
        <v>2067</v>
      </c>
      <c r="C398" s="819" t="s">
        <v>586</v>
      </c>
      <c r="D398" s="331">
        <v>1</v>
      </c>
      <c r="E398" s="332">
        <v>1</v>
      </c>
      <c r="F398" s="333">
        <v>76389</v>
      </c>
      <c r="G398" s="33"/>
      <c r="H398" s="33"/>
      <c r="I398" s="230">
        <f t="shared" si="354"/>
        <v>76389</v>
      </c>
      <c r="J398" s="293">
        <f t="shared" si="355"/>
        <v>76389</v>
      </c>
      <c r="K398" s="230">
        <f t="shared" si="345"/>
        <v>1002987.5700000001</v>
      </c>
      <c r="L398" s="331"/>
      <c r="M398" s="332"/>
      <c r="N398" s="333"/>
      <c r="O398" s="33"/>
      <c r="P398" s="33"/>
      <c r="Q398" s="230"/>
      <c r="R398" s="293"/>
      <c r="S398" s="290"/>
      <c r="T398" s="329">
        <f t="shared" si="341"/>
        <v>1002987.5700000001</v>
      </c>
      <c r="U398" s="331">
        <v>1</v>
      </c>
      <c r="V398" s="332">
        <v>1</v>
      </c>
      <c r="W398" s="333">
        <v>76389</v>
      </c>
      <c r="X398" s="230"/>
      <c r="Y398" s="230"/>
      <c r="Z398" s="230">
        <f t="shared" si="356"/>
        <v>76389</v>
      </c>
      <c r="AA398" s="230">
        <f t="shared" si="357"/>
        <v>76389</v>
      </c>
      <c r="AB398" s="230">
        <f t="shared" si="342"/>
        <v>1002987.5700000001</v>
      </c>
      <c r="AC398" s="331">
        <v>1</v>
      </c>
      <c r="AD398" s="332">
        <v>1</v>
      </c>
      <c r="AE398" s="333">
        <v>76389</v>
      </c>
      <c r="AF398" s="230"/>
      <c r="AG398" s="230"/>
      <c r="AH398" s="230">
        <f t="shared" si="348"/>
        <v>76389</v>
      </c>
      <c r="AI398" s="230">
        <f t="shared" si="349"/>
        <v>76389</v>
      </c>
      <c r="AJ398" s="230">
        <f t="shared" si="350"/>
        <v>1002987.5700000001</v>
      </c>
      <c r="AK398" s="331">
        <v>1</v>
      </c>
      <c r="AL398" s="332">
        <v>1</v>
      </c>
      <c r="AM398" s="333">
        <v>76389</v>
      </c>
      <c r="AN398" s="230"/>
      <c r="AO398" s="230"/>
      <c r="AP398" s="230">
        <f t="shared" si="351"/>
        <v>76389</v>
      </c>
      <c r="AQ398" s="230">
        <f t="shared" si="352"/>
        <v>76389</v>
      </c>
      <c r="AR398" s="230">
        <f t="shared" si="353"/>
        <v>1002987.5700000001</v>
      </c>
    </row>
    <row r="399" spans="1:44" ht="17.25" x14ac:dyDescent="0.25">
      <c r="A399" s="327">
        <v>14</v>
      </c>
      <c r="B399" s="797" t="s">
        <v>2068</v>
      </c>
      <c r="C399" s="819" t="s">
        <v>586</v>
      </c>
      <c r="D399" s="331">
        <v>1</v>
      </c>
      <c r="E399" s="332">
        <v>1</v>
      </c>
      <c r="F399" s="333">
        <v>76389</v>
      </c>
      <c r="G399" s="33"/>
      <c r="H399" s="33"/>
      <c r="I399" s="230">
        <f t="shared" si="354"/>
        <v>76389</v>
      </c>
      <c r="J399" s="293">
        <f t="shared" si="355"/>
        <v>76389</v>
      </c>
      <c r="K399" s="230">
        <f t="shared" si="345"/>
        <v>1002987.5700000001</v>
      </c>
      <c r="L399" s="331"/>
      <c r="M399" s="332"/>
      <c r="N399" s="333"/>
      <c r="O399" s="33"/>
      <c r="P399" s="33"/>
      <c r="Q399" s="230"/>
      <c r="R399" s="293"/>
      <c r="S399" s="290"/>
      <c r="T399" s="329">
        <f t="shared" si="341"/>
        <v>1002987.5700000001</v>
      </c>
      <c r="U399" s="331">
        <v>1</v>
      </c>
      <c r="V399" s="332">
        <v>1</v>
      </c>
      <c r="W399" s="333">
        <v>76389</v>
      </c>
      <c r="X399" s="230"/>
      <c r="Y399" s="230"/>
      <c r="Z399" s="230">
        <f t="shared" si="356"/>
        <v>76389</v>
      </c>
      <c r="AA399" s="230">
        <f t="shared" si="357"/>
        <v>76389</v>
      </c>
      <c r="AB399" s="230">
        <f t="shared" si="342"/>
        <v>1002987.5700000001</v>
      </c>
      <c r="AC399" s="331">
        <v>1</v>
      </c>
      <c r="AD399" s="332">
        <v>1</v>
      </c>
      <c r="AE399" s="333">
        <v>76389</v>
      </c>
      <c r="AF399" s="230"/>
      <c r="AG399" s="230"/>
      <c r="AH399" s="230">
        <f t="shared" si="348"/>
        <v>76389</v>
      </c>
      <c r="AI399" s="230">
        <f t="shared" si="349"/>
        <v>76389</v>
      </c>
      <c r="AJ399" s="230">
        <f t="shared" si="350"/>
        <v>1002987.5700000001</v>
      </c>
      <c r="AK399" s="331">
        <v>1</v>
      </c>
      <c r="AL399" s="332">
        <v>1</v>
      </c>
      <c r="AM399" s="333">
        <v>76389</v>
      </c>
      <c r="AN399" s="230"/>
      <c r="AO399" s="230"/>
      <c r="AP399" s="230">
        <f t="shared" si="351"/>
        <v>76389</v>
      </c>
      <c r="AQ399" s="230">
        <f t="shared" si="352"/>
        <v>76389</v>
      </c>
      <c r="AR399" s="230">
        <f t="shared" si="353"/>
        <v>1002987.5700000001</v>
      </c>
    </row>
    <row r="400" spans="1:44" ht="17.25" x14ac:dyDescent="0.25">
      <c r="A400" s="327">
        <v>15</v>
      </c>
      <c r="B400" s="797" t="s">
        <v>2069</v>
      </c>
      <c r="C400" s="819" t="s">
        <v>586</v>
      </c>
      <c r="D400" s="331">
        <v>1</v>
      </c>
      <c r="E400" s="332">
        <v>1</v>
      </c>
      <c r="F400" s="333">
        <v>76389</v>
      </c>
      <c r="G400" s="33"/>
      <c r="H400" s="33"/>
      <c r="I400" s="230">
        <f t="shared" si="354"/>
        <v>76389</v>
      </c>
      <c r="J400" s="293">
        <f t="shared" si="355"/>
        <v>76389</v>
      </c>
      <c r="K400" s="230">
        <f t="shared" si="345"/>
        <v>1002987.5700000001</v>
      </c>
      <c r="L400" s="331"/>
      <c r="M400" s="332"/>
      <c r="N400" s="333"/>
      <c r="O400" s="33"/>
      <c r="P400" s="33"/>
      <c r="Q400" s="230"/>
      <c r="R400" s="293"/>
      <c r="S400" s="290"/>
      <c r="T400" s="329">
        <f t="shared" si="341"/>
        <v>1002987.5700000001</v>
      </c>
      <c r="U400" s="331">
        <v>1</v>
      </c>
      <c r="V400" s="332">
        <v>1</v>
      </c>
      <c r="W400" s="333">
        <v>76389</v>
      </c>
      <c r="X400" s="230"/>
      <c r="Y400" s="230"/>
      <c r="Z400" s="230">
        <f t="shared" si="356"/>
        <v>76389</v>
      </c>
      <c r="AA400" s="230">
        <f t="shared" si="357"/>
        <v>76389</v>
      </c>
      <c r="AB400" s="230">
        <f t="shared" si="342"/>
        <v>1002987.5700000001</v>
      </c>
      <c r="AC400" s="331">
        <v>1</v>
      </c>
      <c r="AD400" s="332">
        <v>1</v>
      </c>
      <c r="AE400" s="333">
        <v>76389</v>
      </c>
      <c r="AF400" s="230"/>
      <c r="AG400" s="230"/>
      <c r="AH400" s="230">
        <f t="shared" si="348"/>
        <v>76389</v>
      </c>
      <c r="AI400" s="230">
        <f t="shared" si="349"/>
        <v>76389</v>
      </c>
      <c r="AJ400" s="230">
        <f t="shared" si="350"/>
        <v>1002987.5700000001</v>
      </c>
      <c r="AK400" s="331">
        <v>1</v>
      </c>
      <c r="AL400" s="332">
        <v>1</v>
      </c>
      <c r="AM400" s="333">
        <v>76389</v>
      </c>
      <c r="AN400" s="230"/>
      <c r="AO400" s="230"/>
      <c r="AP400" s="230">
        <f t="shared" si="351"/>
        <v>76389</v>
      </c>
      <c r="AQ400" s="230">
        <f t="shared" si="352"/>
        <v>76389</v>
      </c>
      <c r="AR400" s="230">
        <f t="shared" si="353"/>
        <v>1002987.5700000001</v>
      </c>
    </row>
    <row r="401" spans="1:44" ht="17.25" x14ac:dyDescent="0.25">
      <c r="A401" s="327">
        <v>16</v>
      </c>
      <c r="B401" s="797" t="s">
        <v>2070</v>
      </c>
      <c r="C401" s="945" t="s">
        <v>581</v>
      </c>
      <c r="D401" s="331">
        <v>1</v>
      </c>
      <c r="E401" s="332">
        <v>1</v>
      </c>
      <c r="F401" s="333">
        <v>71429</v>
      </c>
      <c r="G401" s="33"/>
      <c r="H401" s="33"/>
      <c r="I401" s="230">
        <f t="shared" si="354"/>
        <v>71429</v>
      </c>
      <c r="J401" s="293">
        <f t="shared" si="355"/>
        <v>71429</v>
      </c>
      <c r="K401" s="230">
        <f t="shared" si="345"/>
        <v>937862.77</v>
      </c>
      <c r="L401" s="331"/>
      <c r="M401" s="332"/>
      <c r="N401" s="333"/>
      <c r="O401" s="33"/>
      <c r="P401" s="33"/>
      <c r="Q401" s="230"/>
      <c r="R401" s="293"/>
      <c r="S401" s="290"/>
      <c r="T401" s="329">
        <f t="shared" si="341"/>
        <v>937862.77</v>
      </c>
      <c r="U401" s="331">
        <v>1</v>
      </c>
      <c r="V401" s="332">
        <v>1</v>
      </c>
      <c r="W401" s="333">
        <v>71429</v>
      </c>
      <c r="X401" s="230"/>
      <c r="Y401" s="230"/>
      <c r="Z401" s="230">
        <f t="shared" si="356"/>
        <v>71429</v>
      </c>
      <c r="AA401" s="230">
        <f t="shared" si="357"/>
        <v>71429</v>
      </c>
      <c r="AB401" s="230">
        <f t="shared" si="342"/>
        <v>937862.77</v>
      </c>
      <c r="AC401" s="331">
        <v>1</v>
      </c>
      <c r="AD401" s="332">
        <v>1</v>
      </c>
      <c r="AE401" s="333">
        <v>71429</v>
      </c>
      <c r="AF401" s="230"/>
      <c r="AG401" s="230"/>
      <c r="AH401" s="230">
        <f t="shared" si="348"/>
        <v>71429</v>
      </c>
      <c r="AI401" s="230">
        <f t="shared" si="349"/>
        <v>71429</v>
      </c>
      <c r="AJ401" s="230">
        <f t="shared" si="350"/>
        <v>937862.77</v>
      </c>
      <c r="AK401" s="331">
        <v>1</v>
      </c>
      <c r="AL401" s="332">
        <v>1</v>
      </c>
      <c r="AM401" s="333">
        <v>71429</v>
      </c>
      <c r="AN401" s="230"/>
      <c r="AO401" s="230"/>
      <c r="AP401" s="230">
        <f t="shared" si="351"/>
        <v>71429</v>
      </c>
      <c r="AQ401" s="230">
        <f t="shared" si="352"/>
        <v>71429</v>
      </c>
      <c r="AR401" s="230">
        <f t="shared" si="353"/>
        <v>937862.77</v>
      </c>
    </row>
    <row r="402" spans="1:44" ht="17.25" x14ac:dyDescent="0.25">
      <c r="A402" s="327">
        <v>17</v>
      </c>
      <c r="B402" s="797" t="s">
        <v>2290</v>
      </c>
      <c r="C402" s="945" t="s">
        <v>581</v>
      </c>
      <c r="D402" s="331">
        <v>1</v>
      </c>
      <c r="E402" s="332">
        <v>1</v>
      </c>
      <c r="F402" s="333">
        <v>71429</v>
      </c>
      <c r="G402" s="33"/>
      <c r="H402" s="33"/>
      <c r="I402" s="230">
        <f t="shared" si="354"/>
        <v>71429</v>
      </c>
      <c r="J402" s="293">
        <f t="shared" si="355"/>
        <v>71429</v>
      </c>
      <c r="K402" s="230">
        <f t="shared" si="345"/>
        <v>937862.77</v>
      </c>
      <c r="L402" s="331"/>
      <c r="M402" s="332"/>
      <c r="N402" s="333"/>
      <c r="O402" s="33"/>
      <c r="P402" s="33"/>
      <c r="Q402" s="230"/>
      <c r="R402" s="293"/>
      <c r="S402" s="290"/>
      <c r="T402" s="329">
        <f t="shared" si="341"/>
        <v>937862.77</v>
      </c>
      <c r="U402" s="331">
        <v>1</v>
      </c>
      <c r="V402" s="332">
        <v>1</v>
      </c>
      <c r="W402" s="333">
        <v>71429</v>
      </c>
      <c r="X402" s="230"/>
      <c r="Y402" s="230"/>
      <c r="Z402" s="230">
        <f t="shared" si="356"/>
        <v>71429</v>
      </c>
      <c r="AA402" s="230">
        <f t="shared" si="357"/>
        <v>71429</v>
      </c>
      <c r="AB402" s="230">
        <f t="shared" si="342"/>
        <v>937862.77</v>
      </c>
      <c r="AC402" s="331">
        <v>1</v>
      </c>
      <c r="AD402" s="332">
        <v>1</v>
      </c>
      <c r="AE402" s="333">
        <v>71429</v>
      </c>
      <c r="AF402" s="230"/>
      <c r="AG402" s="230"/>
      <c r="AH402" s="230">
        <f t="shared" si="348"/>
        <v>71429</v>
      </c>
      <c r="AI402" s="230">
        <f t="shared" si="349"/>
        <v>71429</v>
      </c>
      <c r="AJ402" s="230">
        <f t="shared" si="350"/>
        <v>937862.77</v>
      </c>
      <c r="AK402" s="331">
        <v>1</v>
      </c>
      <c r="AL402" s="332">
        <v>1</v>
      </c>
      <c r="AM402" s="333">
        <v>71429</v>
      </c>
      <c r="AN402" s="230"/>
      <c r="AO402" s="230"/>
      <c r="AP402" s="230">
        <f t="shared" si="351"/>
        <v>71429</v>
      </c>
      <c r="AQ402" s="230">
        <f t="shared" si="352"/>
        <v>71429</v>
      </c>
      <c r="AR402" s="230">
        <f t="shared" si="353"/>
        <v>937862.77</v>
      </c>
    </row>
    <row r="403" spans="1:44" ht="17.25" x14ac:dyDescent="0.25">
      <c r="A403" s="327">
        <v>18</v>
      </c>
      <c r="B403" s="797" t="s">
        <v>2071</v>
      </c>
      <c r="C403" s="945" t="s">
        <v>581</v>
      </c>
      <c r="D403" s="331">
        <v>1</v>
      </c>
      <c r="E403" s="332">
        <v>1</v>
      </c>
      <c r="F403" s="333">
        <v>71429</v>
      </c>
      <c r="G403" s="33"/>
      <c r="H403" s="33"/>
      <c r="I403" s="230">
        <f t="shared" si="354"/>
        <v>71429</v>
      </c>
      <c r="J403" s="293">
        <f t="shared" si="355"/>
        <v>71429</v>
      </c>
      <c r="K403" s="230">
        <f t="shared" si="345"/>
        <v>937862.77</v>
      </c>
      <c r="L403" s="331"/>
      <c r="M403" s="332"/>
      <c r="N403" s="333"/>
      <c r="O403" s="33"/>
      <c r="P403" s="33"/>
      <c r="Q403" s="230"/>
      <c r="R403" s="293"/>
      <c r="S403" s="290"/>
      <c r="T403" s="329">
        <f t="shared" si="341"/>
        <v>937862.77</v>
      </c>
      <c r="U403" s="331">
        <v>1</v>
      </c>
      <c r="V403" s="332">
        <v>1</v>
      </c>
      <c r="W403" s="333">
        <v>71429</v>
      </c>
      <c r="X403" s="230"/>
      <c r="Y403" s="230"/>
      <c r="Z403" s="230">
        <f t="shared" si="356"/>
        <v>71429</v>
      </c>
      <c r="AA403" s="230">
        <f t="shared" si="357"/>
        <v>71429</v>
      </c>
      <c r="AB403" s="230">
        <f t="shared" si="342"/>
        <v>937862.77</v>
      </c>
      <c r="AC403" s="331">
        <v>1</v>
      </c>
      <c r="AD403" s="332">
        <v>1</v>
      </c>
      <c r="AE403" s="333">
        <v>71429</v>
      </c>
      <c r="AF403" s="230"/>
      <c r="AG403" s="230"/>
      <c r="AH403" s="230">
        <f t="shared" si="348"/>
        <v>71429</v>
      </c>
      <c r="AI403" s="230">
        <f t="shared" si="349"/>
        <v>71429</v>
      </c>
      <c r="AJ403" s="230">
        <f t="shared" si="350"/>
        <v>937862.77</v>
      </c>
      <c r="AK403" s="331">
        <v>1</v>
      </c>
      <c r="AL403" s="332">
        <v>1</v>
      </c>
      <c r="AM403" s="333">
        <v>71429</v>
      </c>
      <c r="AN403" s="230"/>
      <c r="AO403" s="230"/>
      <c r="AP403" s="230">
        <f t="shared" si="351"/>
        <v>71429</v>
      </c>
      <c r="AQ403" s="230">
        <f t="shared" si="352"/>
        <v>71429</v>
      </c>
      <c r="AR403" s="230">
        <f t="shared" si="353"/>
        <v>937862.77</v>
      </c>
    </row>
    <row r="404" spans="1:44" ht="17.25" x14ac:dyDescent="0.25">
      <c r="A404" s="327">
        <v>19</v>
      </c>
      <c r="B404" s="797" t="s">
        <v>2072</v>
      </c>
      <c r="C404" s="945" t="s">
        <v>581</v>
      </c>
      <c r="D404" s="331">
        <v>1</v>
      </c>
      <c r="E404" s="332">
        <v>1</v>
      </c>
      <c r="F404" s="333">
        <v>71429</v>
      </c>
      <c r="G404" s="33"/>
      <c r="H404" s="33"/>
      <c r="I404" s="230">
        <f t="shared" si="354"/>
        <v>71429</v>
      </c>
      <c r="J404" s="293">
        <f t="shared" si="355"/>
        <v>71429</v>
      </c>
      <c r="K404" s="230">
        <f t="shared" si="345"/>
        <v>937862.77</v>
      </c>
      <c r="L404" s="331"/>
      <c r="M404" s="332"/>
      <c r="N404" s="333"/>
      <c r="O404" s="33"/>
      <c r="P404" s="33"/>
      <c r="Q404" s="230"/>
      <c r="R404" s="293"/>
      <c r="S404" s="290"/>
      <c r="T404" s="329">
        <f t="shared" si="341"/>
        <v>937862.77</v>
      </c>
      <c r="U404" s="331">
        <v>1</v>
      </c>
      <c r="V404" s="332">
        <v>1</v>
      </c>
      <c r="W404" s="333">
        <v>71429</v>
      </c>
      <c r="X404" s="230"/>
      <c r="Y404" s="230"/>
      <c r="Z404" s="230">
        <f t="shared" si="356"/>
        <v>71429</v>
      </c>
      <c r="AA404" s="230">
        <f t="shared" si="357"/>
        <v>71429</v>
      </c>
      <c r="AB404" s="230">
        <f t="shared" si="342"/>
        <v>937862.77</v>
      </c>
      <c r="AC404" s="331">
        <v>1</v>
      </c>
      <c r="AD404" s="332">
        <v>1</v>
      </c>
      <c r="AE404" s="333">
        <v>71429</v>
      </c>
      <c r="AF404" s="230"/>
      <c r="AG404" s="230"/>
      <c r="AH404" s="230">
        <f t="shared" si="348"/>
        <v>71429</v>
      </c>
      <c r="AI404" s="230">
        <f t="shared" si="349"/>
        <v>71429</v>
      </c>
      <c r="AJ404" s="230">
        <f t="shared" si="350"/>
        <v>937862.77</v>
      </c>
      <c r="AK404" s="331">
        <v>1</v>
      </c>
      <c r="AL404" s="332">
        <v>1</v>
      </c>
      <c r="AM404" s="333">
        <v>71429</v>
      </c>
      <c r="AN404" s="230"/>
      <c r="AO404" s="230"/>
      <c r="AP404" s="230">
        <f t="shared" si="351"/>
        <v>71429</v>
      </c>
      <c r="AQ404" s="230">
        <f t="shared" si="352"/>
        <v>71429</v>
      </c>
      <c r="AR404" s="230">
        <f t="shared" si="353"/>
        <v>937862.77</v>
      </c>
    </row>
    <row r="405" spans="1:44" ht="17.25" x14ac:dyDescent="0.25">
      <c r="A405" s="327">
        <v>20</v>
      </c>
      <c r="B405" s="797" t="s">
        <v>2073</v>
      </c>
      <c r="C405" s="945" t="s">
        <v>581</v>
      </c>
      <c r="D405" s="331">
        <v>1</v>
      </c>
      <c r="E405" s="332">
        <v>1</v>
      </c>
      <c r="F405" s="333">
        <v>71429</v>
      </c>
      <c r="G405" s="33"/>
      <c r="H405" s="33"/>
      <c r="I405" s="230">
        <f t="shared" si="354"/>
        <v>71429</v>
      </c>
      <c r="J405" s="293">
        <f t="shared" si="355"/>
        <v>71429</v>
      </c>
      <c r="K405" s="230">
        <f t="shared" si="345"/>
        <v>937862.77</v>
      </c>
      <c r="L405" s="331"/>
      <c r="M405" s="332"/>
      <c r="N405" s="333"/>
      <c r="O405" s="33"/>
      <c r="P405" s="33"/>
      <c r="Q405" s="230"/>
      <c r="R405" s="293"/>
      <c r="S405" s="290"/>
      <c r="T405" s="329">
        <f t="shared" si="341"/>
        <v>937862.77</v>
      </c>
      <c r="U405" s="331">
        <v>1</v>
      </c>
      <c r="V405" s="332">
        <v>1</v>
      </c>
      <c r="W405" s="333">
        <v>71429</v>
      </c>
      <c r="X405" s="230"/>
      <c r="Y405" s="230"/>
      <c r="Z405" s="230">
        <f t="shared" si="356"/>
        <v>71429</v>
      </c>
      <c r="AA405" s="230">
        <f t="shared" si="357"/>
        <v>71429</v>
      </c>
      <c r="AB405" s="230">
        <f t="shared" si="342"/>
        <v>937862.77</v>
      </c>
      <c r="AC405" s="331">
        <v>1</v>
      </c>
      <c r="AD405" s="332">
        <v>1</v>
      </c>
      <c r="AE405" s="333">
        <v>71429</v>
      </c>
      <c r="AF405" s="230"/>
      <c r="AG405" s="230"/>
      <c r="AH405" s="230">
        <f t="shared" si="348"/>
        <v>71429</v>
      </c>
      <c r="AI405" s="230">
        <f t="shared" si="349"/>
        <v>71429</v>
      </c>
      <c r="AJ405" s="230">
        <f t="shared" si="350"/>
        <v>937862.77</v>
      </c>
      <c r="AK405" s="331">
        <v>1</v>
      </c>
      <c r="AL405" s="332">
        <v>1</v>
      </c>
      <c r="AM405" s="333">
        <v>71429</v>
      </c>
      <c r="AN405" s="230"/>
      <c r="AO405" s="230"/>
      <c r="AP405" s="230">
        <f t="shared" si="351"/>
        <v>71429</v>
      </c>
      <c r="AQ405" s="230">
        <f t="shared" si="352"/>
        <v>71429</v>
      </c>
      <c r="AR405" s="230">
        <f t="shared" si="353"/>
        <v>937862.77</v>
      </c>
    </row>
    <row r="406" spans="1:44" ht="17.25" x14ac:dyDescent="0.25">
      <c r="A406" s="327">
        <v>21</v>
      </c>
      <c r="B406" s="797" t="s">
        <v>2074</v>
      </c>
      <c r="C406" s="945" t="s">
        <v>581</v>
      </c>
      <c r="D406" s="331">
        <v>1</v>
      </c>
      <c r="E406" s="332">
        <v>1</v>
      </c>
      <c r="F406" s="333">
        <v>71429</v>
      </c>
      <c r="G406" s="33"/>
      <c r="H406" s="33"/>
      <c r="I406" s="230">
        <f t="shared" si="354"/>
        <v>71429</v>
      </c>
      <c r="J406" s="293">
        <f t="shared" si="355"/>
        <v>71429</v>
      </c>
      <c r="K406" s="230">
        <f t="shared" si="345"/>
        <v>937862.77</v>
      </c>
      <c r="L406" s="331"/>
      <c r="M406" s="332"/>
      <c r="N406" s="333"/>
      <c r="O406" s="33"/>
      <c r="P406" s="33"/>
      <c r="Q406" s="230"/>
      <c r="R406" s="293"/>
      <c r="S406" s="290"/>
      <c r="T406" s="329">
        <f t="shared" si="341"/>
        <v>937862.77</v>
      </c>
      <c r="U406" s="331">
        <v>1</v>
      </c>
      <c r="V406" s="332">
        <v>1</v>
      </c>
      <c r="W406" s="333">
        <v>71429</v>
      </c>
      <c r="X406" s="230"/>
      <c r="Y406" s="230"/>
      <c r="Z406" s="230">
        <f t="shared" si="356"/>
        <v>71429</v>
      </c>
      <c r="AA406" s="230">
        <f t="shared" si="357"/>
        <v>71429</v>
      </c>
      <c r="AB406" s="230">
        <f t="shared" si="342"/>
        <v>937862.77</v>
      </c>
      <c r="AC406" s="331">
        <v>1</v>
      </c>
      <c r="AD406" s="332">
        <v>1</v>
      </c>
      <c r="AE406" s="333">
        <v>71429</v>
      </c>
      <c r="AF406" s="230"/>
      <c r="AG406" s="230"/>
      <c r="AH406" s="230">
        <f t="shared" si="348"/>
        <v>71429</v>
      </c>
      <c r="AI406" s="230">
        <f t="shared" si="349"/>
        <v>71429</v>
      </c>
      <c r="AJ406" s="230">
        <f t="shared" si="350"/>
        <v>937862.77</v>
      </c>
      <c r="AK406" s="331">
        <v>1</v>
      </c>
      <c r="AL406" s="332">
        <v>1</v>
      </c>
      <c r="AM406" s="333">
        <v>71429</v>
      </c>
      <c r="AN406" s="230"/>
      <c r="AO406" s="230"/>
      <c r="AP406" s="230">
        <f t="shared" si="351"/>
        <v>71429</v>
      </c>
      <c r="AQ406" s="230">
        <f t="shared" si="352"/>
        <v>71429</v>
      </c>
      <c r="AR406" s="230">
        <f t="shared" si="353"/>
        <v>937862.77</v>
      </c>
    </row>
    <row r="407" spans="1:44" ht="17.25" x14ac:dyDescent="0.25">
      <c r="A407" s="327">
        <v>22</v>
      </c>
      <c r="B407" s="797" t="s">
        <v>2075</v>
      </c>
      <c r="C407" s="945" t="s">
        <v>581</v>
      </c>
      <c r="D407" s="331">
        <v>1</v>
      </c>
      <c r="E407" s="332">
        <v>1</v>
      </c>
      <c r="F407" s="333">
        <v>71429</v>
      </c>
      <c r="G407" s="33"/>
      <c r="H407" s="33"/>
      <c r="I407" s="230">
        <f t="shared" si="354"/>
        <v>71429</v>
      </c>
      <c r="J407" s="293">
        <f t="shared" si="355"/>
        <v>71429</v>
      </c>
      <c r="K407" s="230">
        <f t="shared" si="345"/>
        <v>937862.77</v>
      </c>
      <c r="L407" s="331"/>
      <c r="M407" s="332"/>
      <c r="N407" s="333"/>
      <c r="O407" s="33"/>
      <c r="P407" s="33"/>
      <c r="Q407" s="230"/>
      <c r="R407" s="293"/>
      <c r="S407" s="290"/>
      <c r="T407" s="329">
        <f t="shared" si="341"/>
        <v>937862.77</v>
      </c>
      <c r="U407" s="331">
        <v>1</v>
      </c>
      <c r="V407" s="332">
        <v>1</v>
      </c>
      <c r="W407" s="333">
        <v>71429</v>
      </c>
      <c r="X407" s="230"/>
      <c r="Y407" s="230"/>
      <c r="Z407" s="230">
        <f t="shared" si="356"/>
        <v>71429</v>
      </c>
      <c r="AA407" s="230">
        <f t="shared" si="357"/>
        <v>71429</v>
      </c>
      <c r="AB407" s="230">
        <f t="shared" si="342"/>
        <v>937862.77</v>
      </c>
      <c r="AC407" s="331">
        <v>1</v>
      </c>
      <c r="AD407" s="332">
        <v>1</v>
      </c>
      <c r="AE407" s="333">
        <v>71429</v>
      </c>
      <c r="AF407" s="230"/>
      <c r="AG407" s="230"/>
      <c r="AH407" s="230">
        <f t="shared" si="348"/>
        <v>71429</v>
      </c>
      <c r="AI407" s="230">
        <f t="shared" si="349"/>
        <v>71429</v>
      </c>
      <c r="AJ407" s="230">
        <f t="shared" si="350"/>
        <v>937862.77</v>
      </c>
      <c r="AK407" s="331">
        <v>1</v>
      </c>
      <c r="AL407" s="332">
        <v>1</v>
      </c>
      <c r="AM407" s="333">
        <v>71429</v>
      </c>
      <c r="AN407" s="230"/>
      <c r="AO407" s="230"/>
      <c r="AP407" s="230">
        <f t="shared" si="351"/>
        <v>71429</v>
      </c>
      <c r="AQ407" s="230">
        <f t="shared" si="352"/>
        <v>71429</v>
      </c>
      <c r="AR407" s="230">
        <f t="shared" si="353"/>
        <v>937862.77</v>
      </c>
    </row>
    <row r="408" spans="1:44" ht="17.25" x14ac:dyDescent="0.25">
      <c r="A408" s="327">
        <v>23</v>
      </c>
      <c r="B408" s="808" t="s">
        <v>2076</v>
      </c>
      <c r="C408" s="945" t="s">
        <v>581</v>
      </c>
      <c r="D408" s="331">
        <v>1</v>
      </c>
      <c r="E408" s="332">
        <v>1</v>
      </c>
      <c r="F408" s="333">
        <v>71429</v>
      </c>
      <c r="G408" s="33"/>
      <c r="H408" s="33"/>
      <c r="I408" s="230">
        <f t="shared" si="354"/>
        <v>71429</v>
      </c>
      <c r="J408" s="293">
        <f t="shared" si="355"/>
        <v>71429</v>
      </c>
      <c r="K408" s="230">
        <f t="shared" si="345"/>
        <v>937862.77</v>
      </c>
      <c r="L408" s="331"/>
      <c r="M408" s="332"/>
      <c r="N408" s="333"/>
      <c r="O408" s="33"/>
      <c r="P408" s="33"/>
      <c r="Q408" s="230"/>
      <c r="R408" s="293"/>
      <c r="S408" s="290"/>
      <c r="T408" s="329">
        <f t="shared" si="341"/>
        <v>937862.77</v>
      </c>
      <c r="U408" s="331">
        <v>1</v>
      </c>
      <c r="V408" s="332">
        <v>1</v>
      </c>
      <c r="W408" s="333">
        <v>71429</v>
      </c>
      <c r="X408" s="230"/>
      <c r="Y408" s="230"/>
      <c r="Z408" s="230">
        <f t="shared" si="356"/>
        <v>71429</v>
      </c>
      <c r="AA408" s="230">
        <f t="shared" si="357"/>
        <v>71429</v>
      </c>
      <c r="AB408" s="230">
        <f t="shared" si="342"/>
        <v>937862.77</v>
      </c>
      <c r="AC408" s="331">
        <v>1</v>
      </c>
      <c r="AD408" s="332">
        <v>1</v>
      </c>
      <c r="AE408" s="333">
        <v>71429</v>
      </c>
      <c r="AF408" s="230"/>
      <c r="AG408" s="230"/>
      <c r="AH408" s="230">
        <f t="shared" si="348"/>
        <v>71429</v>
      </c>
      <c r="AI408" s="230">
        <f t="shared" si="349"/>
        <v>71429</v>
      </c>
      <c r="AJ408" s="230">
        <f t="shared" si="350"/>
        <v>937862.77</v>
      </c>
      <c r="AK408" s="331">
        <v>1</v>
      </c>
      <c r="AL408" s="332">
        <v>1</v>
      </c>
      <c r="AM408" s="333">
        <v>71429</v>
      </c>
      <c r="AN408" s="230"/>
      <c r="AO408" s="230"/>
      <c r="AP408" s="230">
        <f t="shared" si="351"/>
        <v>71429</v>
      </c>
      <c r="AQ408" s="230">
        <f t="shared" si="352"/>
        <v>71429</v>
      </c>
      <c r="AR408" s="230">
        <f t="shared" si="353"/>
        <v>937862.77</v>
      </c>
    </row>
    <row r="409" spans="1:44" ht="17.25" x14ac:dyDescent="0.25">
      <c r="A409" s="327">
        <v>24</v>
      </c>
      <c r="B409" s="797" t="s">
        <v>2077</v>
      </c>
      <c r="C409" s="945" t="s">
        <v>581</v>
      </c>
      <c r="D409" s="331">
        <v>1</v>
      </c>
      <c r="E409" s="332">
        <v>1</v>
      </c>
      <c r="F409" s="333">
        <v>71429</v>
      </c>
      <c r="G409" s="33"/>
      <c r="H409" s="33"/>
      <c r="I409" s="230">
        <f t="shared" si="354"/>
        <v>71429</v>
      </c>
      <c r="J409" s="293">
        <f t="shared" si="355"/>
        <v>71429</v>
      </c>
      <c r="K409" s="230">
        <f t="shared" si="345"/>
        <v>937862.77</v>
      </c>
      <c r="L409" s="331"/>
      <c r="M409" s="332"/>
      <c r="N409" s="333"/>
      <c r="O409" s="33"/>
      <c r="P409" s="33"/>
      <c r="Q409" s="230"/>
      <c r="R409" s="293"/>
      <c r="S409" s="290"/>
      <c r="T409" s="329">
        <f t="shared" si="341"/>
        <v>937862.77</v>
      </c>
      <c r="U409" s="331">
        <v>1</v>
      </c>
      <c r="V409" s="332">
        <v>1</v>
      </c>
      <c r="W409" s="333">
        <v>71429</v>
      </c>
      <c r="X409" s="230"/>
      <c r="Y409" s="230"/>
      <c r="Z409" s="230">
        <f t="shared" si="356"/>
        <v>71429</v>
      </c>
      <c r="AA409" s="230">
        <f t="shared" si="357"/>
        <v>71429</v>
      </c>
      <c r="AB409" s="230">
        <f t="shared" si="342"/>
        <v>937862.77</v>
      </c>
      <c r="AC409" s="331">
        <v>1</v>
      </c>
      <c r="AD409" s="332">
        <v>1</v>
      </c>
      <c r="AE409" s="333">
        <v>71429</v>
      </c>
      <c r="AF409" s="230"/>
      <c r="AG409" s="230"/>
      <c r="AH409" s="230">
        <f t="shared" si="348"/>
        <v>71429</v>
      </c>
      <c r="AI409" s="230">
        <f t="shared" si="349"/>
        <v>71429</v>
      </c>
      <c r="AJ409" s="230">
        <f t="shared" si="350"/>
        <v>937862.77</v>
      </c>
      <c r="AK409" s="331">
        <v>1</v>
      </c>
      <c r="AL409" s="332">
        <v>1</v>
      </c>
      <c r="AM409" s="333">
        <v>71429</v>
      </c>
      <c r="AN409" s="230"/>
      <c r="AO409" s="230"/>
      <c r="AP409" s="230">
        <f t="shared" si="351"/>
        <v>71429</v>
      </c>
      <c r="AQ409" s="230">
        <f t="shared" si="352"/>
        <v>71429</v>
      </c>
      <c r="AR409" s="230">
        <f t="shared" si="353"/>
        <v>937862.77</v>
      </c>
    </row>
    <row r="410" spans="1:44" ht="17.25" x14ac:dyDescent="0.25">
      <c r="A410" s="327">
        <v>25</v>
      </c>
      <c r="B410" s="797" t="s">
        <v>1816</v>
      </c>
      <c r="C410" s="945" t="s">
        <v>581</v>
      </c>
      <c r="D410" s="331">
        <v>1</v>
      </c>
      <c r="E410" s="332">
        <v>1</v>
      </c>
      <c r="F410" s="333">
        <v>71429</v>
      </c>
      <c r="G410" s="33"/>
      <c r="H410" s="33"/>
      <c r="I410" s="230">
        <f t="shared" si="354"/>
        <v>71429</v>
      </c>
      <c r="J410" s="293">
        <f t="shared" si="355"/>
        <v>71429</v>
      </c>
      <c r="K410" s="230">
        <f t="shared" si="345"/>
        <v>937862.77</v>
      </c>
      <c r="L410" s="331"/>
      <c r="M410" s="332"/>
      <c r="N410" s="333"/>
      <c r="O410" s="33"/>
      <c r="P410" s="33"/>
      <c r="Q410" s="230"/>
      <c r="R410" s="293"/>
      <c r="S410" s="290"/>
      <c r="T410" s="329">
        <f t="shared" si="341"/>
        <v>937862.77</v>
      </c>
      <c r="U410" s="331">
        <v>1</v>
      </c>
      <c r="V410" s="332">
        <v>1</v>
      </c>
      <c r="W410" s="333">
        <v>71429</v>
      </c>
      <c r="X410" s="230"/>
      <c r="Y410" s="230"/>
      <c r="Z410" s="230">
        <f t="shared" si="356"/>
        <v>71429</v>
      </c>
      <c r="AA410" s="230">
        <f t="shared" si="357"/>
        <v>71429</v>
      </c>
      <c r="AB410" s="230">
        <f t="shared" si="342"/>
        <v>937862.77</v>
      </c>
      <c r="AC410" s="331">
        <v>1</v>
      </c>
      <c r="AD410" s="332">
        <v>1</v>
      </c>
      <c r="AE410" s="333">
        <v>71429</v>
      </c>
      <c r="AF410" s="230"/>
      <c r="AG410" s="230"/>
      <c r="AH410" s="230">
        <f t="shared" si="348"/>
        <v>71429</v>
      </c>
      <c r="AI410" s="230">
        <f t="shared" si="349"/>
        <v>71429</v>
      </c>
      <c r="AJ410" s="230">
        <f t="shared" si="350"/>
        <v>937862.77</v>
      </c>
      <c r="AK410" s="331">
        <v>1</v>
      </c>
      <c r="AL410" s="332">
        <v>1</v>
      </c>
      <c r="AM410" s="333">
        <v>71429</v>
      </c>
      <c r="AN410" s="230"/>
      <c r="AO410" s="230"/>
      <c r="AP410" s="230">
        <f t="shared" si="351"/>
        <v>71429</v>
      </c>
      <c r="AQ410" s="230">
        <f t="shared" si="352"/>
        <v>71429</v>
      </c>
      <c r="AR410" s="230">
        <f t="shared" si="353"/>
        <v>937862.77</v>
      </c>
    </row>
    <row r="411" spans="1:44" ht="17.25" x14ac:dyDescent="0.25">
      <c r="A411" s="327">
        <v>26</v>
      </c>
      <c r="B411" s="797" t="s">
        <v>1815</v>
      </c>
      <c r="C411" s="945" t="s">
        <v>581</v>
      </c>
      <c r="D411" s="331">
        <v>1</v>
      </c>
      <c r="E411" s="332">
        <v>1</v>
      </c>
      <c r="F411" s="333">
        <v>76389</v>
      </c>
      <c r="G411" s="33"/>
      <c r="H411" s="33"/>
      <c r="I411" s="230">
        <f t="shared" si="354"/>
        <v>76389</v>
      </c>
      <c r="J411" s="293">
        <f t="shared" si="355"/>
        <v>76389</v>
      </c>
      <c r="K411" s="230">
        <f t="shared" si="345"/>
        <v>1002987.5700000001</v>
      </c>
      <c r="L411" s="331"/>
      <c r="M411" s="332"/>
      <c r="N411" s="333"/>
      <c r="O411" s="33"/>
      <c r="P411" s="33"/>
      <c r="Q411" s="230"/>
      <c r="R411" s="293"/>
      <c r="S411" s="290"/>
      <c r="T411" s="329">
        <f t="shared" si="341"/>
        <v>1002987.5700000001</v>
      </c>
      <c r="U411" s="331">
        <v>1</v>
      </c>
      <c r="V411" s="332">
        <v>1</v>
      </c>
      <c r="W411" s="333">
        <v>76389</v>
      </c>
      <c r="X411" s="230"/>
      <c r="Y411" s="230"/>
      <c r="Z411" s="230">
        <f t="shared" si="356"/>
        <v>76389</v>
      </c>
      <c r="AA411" s="230">
        <f t="shared" si="357"/>
        <v>76389</v>
      </c>
      <c r="AB411" s="230">
        <f t="shared" si="342"/>
        <v>1002987.5700000001</v>
      </c>
      <c r="AC411" s="331">
        <v>1</v>
      </c>
      <c r="AD411" s="332">
        <v>1</v>
      </c>
      <c r="AE411" s="333">
        <v>76389</v>
      </c>
      <c r="AF411" s="230"/>
      <c r="AG411" s="230"/>
      <c r="AH411" s="230">
        <f t="shared" si="348"/>
        <v>76389</v>
      </c>
      <c r="AI411" s="230">
        <f t="shared" si="349"/>
        <v>76389</v>
      </c>
      <c r="AJ411" s="230">
        <f t="shared" si="350"/>
        <v>1002987.5700000001</v>
      </c>
      <c r="AK411" s="331">
        <v>1</v>
      </c>
      <c r="AL411" s="332">
        <v>1</v>
      </c>
      <c r="AM411" s="333">
        <v>76389</v>
      </c>
      <c r="AN411" s="230"/>
      <c r="AO411" s="230"/>
      <c r="AP411" s="230">
        <f t="shared" si="351"/>
        <v>76389</v>
      </c>
      <c r="AQ411" s="230">
        <f t="shared" si="352"/>
        <v>76389</v>
      </c>
      <c r="AR411" s="230">
        <f t="shared" si="353"/>
        <v>1002987.5700000001</v>
      </c>
    </row>
    <row r="412" spans="1:44" ht="17.25" x14ac:dyDescent="0.25">
      <c r="A412" s="327">
        <v>27</v>
      </c>
      <c r="B412" s="797" t="s">
        <v>2078</v>
      </c>
      <c r="C412" s="945" t="s">
        <v>581</v>
      </c>
      <c r="D412" s="331">
        <v>1</v>
      </c>
      <c r="E412" s="332">
        <v>1</v>
      </c>
      <c r="F412" s="333">
        <v>76389</v>
      </c>
      <c r="G412" s="33"/>
      <c r="H412" s="33"/>
      <c r="I412" s="230">
        <f t="shared" si="354"/>
        <v>76389</v>
      </c>
      <c r="J412" s="293">
        <f t="shared" si="355"/>
        <v>76389</v>
      </c>
      <c r="K412" s="230">
        <f t="shared" si="345"/>
        <v>1002987.5700000001</v>
      </c>
      <c r="L412" s="331"/>
      <c r="M412" s="332"/>
      <c r="N412" s="333"/>
      <c r="O412" s="33"/>
      <c r="P412" s="33"/>
      <c r="Q412" s="230"/>
      <c r="R412" s="293"/>
      <c r="S412" s="290"/>
      <c r="T412" s="329">
        <f t="shared" si="341"/>
        <v>1002987.5700000001</v>
      </c>
      <c r="U412" s="331">
        <v>1</v>
      </c>
      <c r="V412" s="332">
        <v>1</v>
      </c>
      <c r="W412" s="333">
        <v>76389</v>
      </c>
      <c r="X412" s="230"/>
      <c r="Y412" s="230"/>
      <c r="Z412" s="230">
        <f t="shared" si="356"/>
        <v>76389</v>
      </c>
      <c r="AA412" s="230">
        <f t="shared" si="357"/>
        <v>76389</v>
      </c>
      <c r="AB412" s="230">
        <f t="shared" si="342"/>
        <v>1002987.5700000001</v>
      </c>
      <c r="AC412" s="331">
        <v>1</v>
      </c>
      <c r="AD412" s="332">
        <v>1</v>
      </c>
      <c r="AE412" s="333">
        <v>76389</v>
      </c>
      <c r="AF412" s="230"/>
      <c r="AG412" s="230"/>
      <c r="AH412" s="230">
        <f t="shared" si="348"/>
        <v>76389</v>
      </c>
      <c r="AI412" s="230">
        <f t="shared" si="349"/>
        <v>76389</v>
      </c>
      <c r="AJ412" s="230">
        <f t="shared" si="350"/>
        <v>1002987.5700000001</v>
      </c>
      <c r="AK412" s="331">
        <v>1</v>
      </c>
      <c r="AL412" s="332">
        <v>1</v>
      </c>
      <c r="AM412" s="333">
        <v>76389</v>
      </c>
      <c r="AN412" s="230"/>
      <c r="AO412" s="230"/>
      <c r="AP412" s="230">
        <f t="shared" si="351"/>
        <v>76389</v>
      </c>
      <c r="AQ412" s="230">
        <f t="shared" si="352"/>
        <v>76389</v>
      </c>
      <c r="AR412" s="230">
        <f t="shared" si="353"/>
        <v>1002987.5700000001</v>
      </c>
    </row>
    <row r="413" spans="1:44" ht="17.25" x14ac:dyDescent="0.25">
      <c r="A413" s="327">
        <v>28</v>
      </c>
      <c r="B413" s="797" t="s">
        <v>2079</v>
      </c>
      <c r="C413" s="945" t="s">
        <v>581</v>
      </c>
      <c r="D413" s="331">
        <v>1</v>
      </c>
      <c r="E413" s="332">
        <v>1</v>
      </c>
      <c r="F413" s="333">
        <v>71429</v>
      </c>
      <c r="G413" s="33"/>
      <c r="H413" s="33"/>
      <c r="I413" s="230">
        <f t="shared" si="354"/>
        <v>71429</v>
      </c>
      <c r="J413" s="293">
        <f t="shared" si="355"/>
        <v>71429</v>
      </c>
      <c r="K413" s="230">
        <f t="shared" si="345"/>
        <v>937862.77</v>
      </c>
      <c r="L413" s="331"/>
      <c r="M413" s="332"/>
      <c r="N413" s="333"/>
      <c r="O413" s="33"/>
      <c r="P413" s="33"/>
      <c r="Q413" s="230"/>
      <c r="R413" s="293"/>
      <c r="S413" s="290"/>
      <c r="T413" s="329">
        <f t="shared" si="341"/>
        <v>937862.77</v>
      </c>
      <c r="U413" s="331">
        <v>1</v>
      </c>
      <c r="V413" s="332">
        <v>1</v>
      </c>
      <c r="W413" s="333">
        <v>71429</v>
      </c>
      <c r="X413" s="230"/>
      <c r="Y413" s="230"/>
      <c r="Z413" s="230">
        <f t="shared" si="356"/>
        <v>71429</v>
      </c>
      <c r="AA413" s="230">
        <f t="shared" si="357"/>
        <v>71429</v>
      </c>
      <c r="AB413" s="230">
        <f t="shared" si="342"/>
        <v>937862.77</v>
      </c>
      <c r="AC413" s="331">
        <v>1</v>
      </c>
      <c r="AD413" s="332">
        <v>1</v>
      </c>
      <c r="AE413" s="333">
        <v>71429</v>
      </c>
      <c r="AF413" s="230"/>
      <c r="AG413" s="230"/>
      <c r="AH413" s="230">
        <f t="shared" si="348"/>
        <v>71429</v>
      </c>
      <c r="AI413" s="230">
        <f t="shared" si="349"/>
        <v>71429</v>
      </c>
      <c r="AJ413" s="230">
        <f t="shared" si="350"/>
        <v>937862.77</v>
      </c>
      <c r="AK413" s="331">
        <v>1</v>
      </c>
      <c r="AL413" s="332">
        <v>1</v>
      </c>
      <c r="AM413" s="333">
        <v>71429</v>
      </c>
      <c r="AN413" s="230"/>
      <c r="AO413" s="230"/>
      <c r="AP413" s="230">
        <f t="shared" si="351"/>
        <v>71429</v>
      </c>
      <c r="AQ413" s="230">
        <f t="shared" si="352"/>
        <v>71429</v>
      </c>
      <c r="AR413" s="230">
        <f t="shared" si="353"/>
        <v>937862.77</v>
      </c>
    </row>
    <row r="414" spans="1:44" ht="17.25" x14ac:dyDescent="0.25">
      <c r="A414" s="327">
        <v>29</v>
      </c>
      <c r="B414" s="797" t="s">
        <v>2080</v>
      </c>
      <c r="C414" s="945" t="s">
        <v>577</v>
      </c>
      <c r="D414" s="331">
        <v>1</v>
      </c>
      <c r="E414" s="332">
        <v>1.2</v>
      </c>
      <c r="F414" s="333">
        <v>66140</v>
      </c>
      <c r="G414" s="33"/>
      <c r="H414" s="33"/>
      <c r="I414" s="230">
        <f t="shared" si="354"/>
        <v>79368</v>
      </c>
      <c r="J414" s="293">
        <f t="shared" si="355"/>
        <v>79368</v>
      </c>
      <c r="K414" s="230">
        <f t="shared" si="345"/>
        <v>1042101.8400000001</v>
      </c>
      <c r="L414" s="331"/>
      <c r="M414" s="332"/>
      <c r="N414" s="333"/>
      <c r="O414" s="33"/>
      <c r="P414" s="33"/>
      <c r="Q414" s="230"/>
      <c r="R414" s="293"/>
      <c r="S414" s="290"/>
      <c r="T414" s="329">
        <f t="shared" si="341"/>
        <v>1042101.8400000001</v>
      </c>
      <c r="U414" s="331">
        <v>1</v>
      </c>
      <c r="V414" s="332">
        <v>1.2</v>
      </c>
      <c r="W414" s="333">
        <v>66140</v>
      </c>
      <c r="X414" s="33"/>
      <c r="Y414" s="33"/>
      <c r="Z414" s="33">
        <f t="shared" si="356"/>
        <v>79368</v>
      </c>
      <c r="AA414" s="33">
        <f t="shared" si="357"/>
        <v>79368</v>
      </c>
      <c r="AB414" s="230">
        <f t="shared" si="342"/>
        <v>1042101.8400000001</v>
      </c>
      <c r="AC414" s="331">
        <v>1</v>
      </c>
      <c r="AD414" s="332">
        <v>1.2</v>
      </c>
      <c r="AE414" s="333">
        <v>66140</v>
      </c>
      <c r="AF414" s="33"/>
      <c r="AG414" s="33"/>
      <c r="AH414" s="33">
        <f t="shared" si="348"/>
        <v>79368</v>
      </c>
      <c r="AI414" s="33">
        <f t="shared" si="349"/>
        <v>79368</v>
      </c>
      <c r="AJ414" s="230">
        <f t="shared" si="350"/>
        <v>1042101.8400000001</v>
      </c>
      <c r="AK414" s="331">
        <v>1</v>
      </c>
      <c r="AL414" s="332">
        <v>1.2</v>
      </c>
      <c r="AM414" s="333">
        <v>66140</v>
      </c>
      <c r="AN414" s="33"/>
      <c r="AO414" s="33"/>
      <c r="AP414" s="33">
        <f t="shared" si="351"/>
        <v>79368</v>
      </c>
      <c r="AQ414" s="33">
        <f t="shared" si="352"/>
        <v>79368</v>
      </c>
      <c r="AR414" s="230">
        <f t="shared" si="353"/>
        <v>1042101.8400000001</v>
      </c>
    </row>
    <row r="415" spans="1:44" ht="17.25" x14ac:dyDescent="0.25">
      <c r="A415" s="327">
        <v>30</v>
      </c>
      <c r="B415" s="797" t="s">
        <v>2081</v>
      </c>
      <c r="C415" s="945" t="s">
        <v>577</v>
      </c>
      <c r="D415" s="331">
        <v>1</v>
      </c>
      <c r="E415" s="332">
        <v>1.2</v>
      </c>
      <c r="F415" s="333">
        <v>66140</v>
      </c>
      <c r="G415" s="33"/>
      <c r="H415" s="33"/>
      <c r="I415" s="230">
        <f t="shared" si="354"/>
        <v>79368</v>
      </c>
      <c r="J415" s="293">
        <f>+E415*F415+G415</f>
        <v>79368</v>
      </c>
      <c r="K415" s="230">
        <f t="shared" si="345"/>
        <v>1042101.8400000001</v>
      </c>
      <c r="L415" s="331"/>
      <c r="M415" s="332"/>
      <c r="N415" s="333"/>
      <c r="O415" s="33"/>
      <c r="P415" s="33"/>
      <c r="Q415" s="230"/>
      <c r="R415" s="293"/>
      <c r="S415" s="290"/>
      <c r="T415" s="329">
        <f t="shared" si="341"/>
        <v>1042101.8400000001</v>
      </c>
      <c r="U415" s="291">
        <v>1</v>
      </c>
      <c r="V415" s="332">
        <v>1.2</v>
      </c>
      <c r="W415" s="333">
        <v>66140</v>
      </c>
      <c r="X415" s="230"/>
      <c r="Y415" s="230"/>
      <c r="Z415" s="230">
        <f t="shared" si="356"/>
        <v>79368</v>
      </c>
      <c r="AA415" s="293">
        <f>+V415*W415+X415</f>
        <v>79368</v>
      </c>
      <c r="AB415" s="230">
        <f t="shared" si="342"/>
        <v>1042101.8400000001</v>
      </c>
      <c r="AC415" s="291">
        <v>1</v>
      </c>
      <c r="AD415" s="332">
        <v>1.2</v>
      </c>
      <c r="AE415" s="333">
        <v>66140</v>
      </c>
      <c r="AF415" s="230"/>
      <c r="AG415" s="230"/>
      <c r="AH415" s="230">
        <f t="shared" si="348"/>
        <v>79368</v>
      </c>
      <c r="AI415" s="293">
        <f>+AD415*AE415+AF415</f>
        <v>79368</v>
      </c>
      <c r="AJ415" s="230">
        <f t="shared" si="350"/>
        <v>1042101.8400000001</v>
      </c>
      <c r="AK415" s="291">
        <v>1</v>
      </c>
      <c r="AL415" s="332">
        <v>1.2</v>
      </c>
      <c r="AM415" s="333">
        <v>66140</v>
      </c>
      <c r="AN415" s="230"/>
      <c r="AO415" s="230"/>
      <c r="AP415" s="230">
        <f t="shared" si="351"/>
        <v>79368</v>
      </c>
      <c r="AQ415" s="293">
        <f>+AL415*AM415+AN415</f>
        <v>79368</v>
      </c>
      <c r="AR415" s="230">
        <f t="shared" si="353"/>
        <v>1042101.8400000001</v>
      </c>
    </row>
    <row r="416" spans="1:44" ht="17.25" x14ac:dyDescent="0.25">
      <c r="A416" s="327">
        <v>31</v>
      </c>
      <c r="B416" s="797" t="s">
        <v>2082</v>
      </c>
      <c r="C416" s="945" t="s">
        <v>577</v>
      </c>
      <c r="D416" s="331">
        <v>1</v>
      </c>
      <c r="E416" s="332">
        <v>1.2</v>
      </c>
      <c r="F416" s="333">
        <v>66140</v>
      </c>
      <c r="G416" s="33"/>
      <c r="H416" s="33"/>
      <c r="I416" s="230">
        <f t="shared" si="354"/>
        <v>79368</v>
      </c>
      <c r="J416" s="293">
        <f>+E416*F416+G416</f>
        <v>79368</v>
      </c>
      <c r="K416" s="230">
        <f t="shared" si="345"/>
        <v>1042101.8400000001</v>
      </c>
      <c r="L416" s="331"/>
      <c r="M416" s="332"/>
      <c r="N416" s="333"/>
      <c r="O416" s="33"/>
      <c r="P416" s="33"/>
      <c r="Q416" s="230"/>
      <c r="R416" s="293"/>
      <c r="S416" s="290"/>
      <c r="T416" s="329">
        <f t="shared" si="341"/>
        <v>1042101.8400000001</v>
      </c>
      <c r="U416" s="331">
        <v>1</v>
      </c>
      <c r="V416" s="332">
        <v>1.2</v>
      </c>
      <c r="W416" s="333">
        <v>66140</v>
      </c>
      <c r="X416" s="33"/>
      <c r="Y416" s="33"/>
      <c r="Z416" s="230">
        <f t="shared" si="356"/>
        <v>79368</v>
      </c>
      <c r="AA416" s="293">
        <f>+V416*W416+X416</f>
        <v>79368</v>
      </c>
      <c r="AB416" s="230">
        <f t="shared" si="342"/>
        <v>1042101.8400000001</v>
      </c>
      <c r="AC416" s="331">
        <v>1</v>
      </c>
      <c r="AD416" s="332">
        <v>1.2</v>
      </c>
      <c r="AE416" s="333">
        <v>66140</v>
      </c>
      <c r="AF416" s="33"/>
      <c r="AG416" s="33"/>
      <c r="AH416" s="230">
        <f t="shared" si="348"/>
        <v>79368</v>
      </c>
      <c r="AI416" s="293">
        <f>+AD416*AE416+AF416</f>
        <v>79368</v>
      </c>
      <c r="AJ416" s="230">
        <f t="shared" si="350"/>
        <v>1042101.8400000001</v>
      </c>
      <c r="AK416" s="331">
        <v>1</v>
      </c>
      <c r="AL416" s="332">
        <v>1.2</v>
      </c>
      <c r="AM416" s="333">
        <v>66140</v>
      </c>
      <c r="AN416" s="33"/>
      <c r="AO416" s="33"/>
      <c r="AP416" s="230">
        <f t="shared" si="351"/>
        <v>79368</v>
      </c>
      <c r="AQ416" s="293">
        <f>+AL416*AM416+AN416</f>
        <v>79368</v>
      </c>
      <c r="AR416" s="230">
        <f t="shared" si="353"/>
        <v>1042101.8400000001</v>
      </c>
    </row>
    <row r="417" spans="1:44" ht="17.25" x14ac:dyDescent="0.25">
      <c r="A417" s="327">
        <v>32</v>
      </c>
      <c r="B417" s="797" t="s">
        <v>2083</v>
      </c>
      <c r="C417" s="945" t="s">
        <v>577</v>
      </c>
      <c r="D417" s="331">
        <v>1</v>
      </c>
      <c r="E417" s="332">
        <v>1.2</v>
      </c>
      <c r="F417" s="333">
        <v>66140</v>
      </c>
      <c r="G417" s="33"/>
      <c r="H417" s="33"/>
      <c r="I417" s="230">
        <f t="shared" si="354"/>
        <v>79368</v>
      </c>
      <c r="J417" s="293">
        <f>+E417*F417+G417</f>
        <v>79368</v>
      </c>
      <c r="K417" s="230">
        <f t="shared" si="345"/>
        <v>1042101.8400000001</v>
      </c>
      <c r="L417" s="331"/>
      <c r="M417" s="332"/>
      <c r="N417" s="333"/>
      <c r="O417" s="33"/>
      <c r="P417" s="33"/>
      <c r="Q417" s="230"/>
      <c r="R417" s="293"/>
      <c r="S417" s="290"/>
      <c r="T417" s="329">
        <f t="shared" si="341"/>
        <v>1042101.8400000001</v>
      </c>
      <c r="U417" s="331">
        <v>1</v>
      </c>
      <c r="V417" s="332">
        <v>1.2</v>
      </c>
      <c r="W417" s="333">
        <v>66140</v>
      </c>
      <c r="X417" s="33"/>
      <c r="Y417" s="33"/>
      <c r="Z417" s="230">
        <f t="shared" si="356"/>
        <v>79368</v>
      </c>
      <c r="AA417" s="293">
        <f>+V417*W417+X417</f>
        <v>79368</v>
      </c>
      <c r="AB417" s="230">
        <f t="shared" si="342"/>
        <v>1042101.8400000001</v>
      </c>
      <c r="AC417" s="331">
        <v>1</v>
      </c>
      <c r="AD417" s="332">
        <v>1.2</v>
      </c>
      <c r="AE417" s="333">
        <v>66140</v>
      </c>
      <c r="AF417" s="33"/>
      <c r="AG417" s="33"/>
      <c r="AH417" s="230">
        <f t="shared" si="348"/>
        <v>79368</v>
      </c>
      <c r="AI417" s="293">
        <f>+AD417*AE417+AF417</f>
        <v>79368</v>
      </c>
      <c r="AJ417" s="230">
        <f t="shared" si="350"/>
        <v>1042101.8400000001</v>
      </c>
      <c r="AK417" s="331">
        <v>1</v>
      </c>
      <c r="AL417" s="332">
        <v>1.2</v>
      </c>
      <c r="AM417" s="333">
        <v>66140</v>
      </c>
      <c r="AN417" s="33"/>
      <c r="AO417" s="33"/>
      <c r="AP417" s="230">
        <f t="shared" si="351"/>
        <v>79368</v>
      </c>
      <c r="AQ417" s="293">
        <f>+AL417*AM417+AN417</f>
        <v>79368</v>
      </c>
      <c r="AR417" s="230">
        <f t="shared" si="353"/>
        <v>1042101.8400000001</v>
      </c>
    </row>
    <row r="418" spans="1:44" ht="17.25" x14ac:dyDescent="0.25">
      <c r="A418" s="327">
        <v>33</v>
      </c>
      <c r="B418" s="797" t="s">
        <v>2084</v>
      </c>
      <c r="C418" s="945" t="s">
        <v>577</v>
      </c>
      <c r="D418" s="334">
        <v>1</v>
      </c>
      <c r="E418" s="335">
        <v>1.2</v>
      </c>
      <c r="F418" s="336">
        <v>66140</v>
      </c>
      <c r="G418" s="672"/>
      <c r="H418" s="672"/>
      <c r="I418" s="559">
        <f t="shared" si="354"/>
        <v>79368</v>
      </c>
      <c r="J418" s="667">
        <f>+E418*F418+G418</f>
        <v>79368</v>
      </c>
      <c r="K418" s="559">
        <f t="shared" si="345"/>
        <v>1042101.8400000001</v>
      </c>
      <c r="L418" s="334"/>
      <c r="M418" s="335"/>
      <c r="N418" s="336"/>
      <c r="O418" s="672"/>
      <c r="P418" s="672"/>
      <c r="Q418" s="559"/>
      <c r="R418" s="667"/>
      <c r="S418" s="668"/>
      <c r="T418" s="674">
        <f t="shared" si="341"/>
        <v>1042101.8400000001</v>
      </c>
      <c r="U418" s="334">
        <v>1</v>
      </c>
      <c r="V418" s="335">
        <v>1.2</v>
      </c>
      <c r="W418" s="336">
        <v>66140</v>
      </c>
      <c r="X418" s="672"/>
      <c r="Y418" s="672"/>
      <c r="Z418" s="559">
        <f t="shared" si="356"/>
        <v>79368</v>
      </c>
      <c r="AA418" s="667">
        <f>+V418*W418+X418</f>
        <v>79368</v>
      </c>
      <c r="AB418" s="559">
        <f t="shared" si="342"/>
        <v>1042101.8400000001</v>
      </c>
      <c r="AC418" s="334">
        <v>1</v>
      </c>
      <c r="AD418" s="335">
        <v>1.2</v>
      </c>
      <c r="AE418" s="336">
        <v>66140</v>
      </c>
      <c r="AF418" s="672"/>
      <c r="AG418" s="672"/>
      <c r="AH418" s="559">
        <f t="shared" si="348"/>
        <v>79368</v>
      </c>
      <c r="AI418" s="667">
        <f>+AD418*AE418+AF418</f>
        <v>79368</v>
      </c>
      <c r="AJ418" s="559">
        <f t="shared" si="350"/>
        <v>1042101.8400000001</v>
      </c>
      <c r="AK418" s="334">
        <v>1</v>
      </c>
      <c r="AL418" s="335">
        <v>1.2</v>
      </c>
      <c r="AM418" s="336">
        <v>66140</v>
      </c>
      <c r="AN418" s="672"/>
      <c r="AO418" s="672"/>
      <c r="AP418" s="559">
        <f t="shared" si="351"/>
        <v>79368</v>
      </c>
      <c r="AQ418" s="667">
        <f>+AL418*AM418+AN418</f>
        <v>79368</v>
      </c>
      <c r="AR418" s="559">
        <f t="shared" si="353"/>
        <v>1042101.8400000001</v>
      </c>
    </row>
    <row r="419" spans="1:44" ht="18" thickBot="1" x14ac:dyDescent="0.3">
      <c r="A419" s="851"/>
      <c r="B419" s="811" t="s">
        <v>2393</v>
      </c>
      <c r="C419" s="945"/>
      <c r="D419" s="852"/>
      <c r="E419" s="332"/>
      <c r="F419" s="333"/>
      <c r="G419" s="226"/>
      <c r="H419" s="226"/>
      <c r="I419" s="226">
        <f>18*1000</f>
        <v>18000</v>
      </c>
      <c r="J419" s="226">
        <f>+I419</f>
        <v>18000</v>
      </c>
      <c r="K419" s="333"/>
      <c r="L419" s="852"/>
      <c r="M419" s="332"/>
      <c r="N419" s="333"/>
      <c r="O419" s="226"/>
      <c r="P419" s="226"/>
      <c r="Q419" s="226"/>
      <c r="R419" s="333"/>
      <c r="S419" s="333"/>
      <c r="T419" s="226">
        <f>+J419*12</f>
        <v>216000</v>
      </c>
      <c r="U419" s="852"/>
      <c r="V419" s="332"/>
      <c r="W419" s="333"/>
      <c r="X419" s="226"/>
      <c r="Y419" s="226"/>
      <c r="Z419" s="226">
        <f>+I419</f>
        <v>18000</v>
      </c>
      <c r="AA419" s="226">
        <f>+J419</f>
        <v>18000</v>
      </c>
      <c r="AB419" s="226">
        <f>+T419</f>
        <v>216000</v>
      </c>
      <c r="AC419" s="852"/>
      <c r="AD419" s="332"/>
      <c r="AE419" s="333"/>
      <c r="AF419" s="226"/>
      <c r="AG419" s="226"/>
      <c r="AH419" s="226">
        <f>+I419</f>
        <v>18000</v>
      </c>
      <c r="AI419" s="226">
        <f>+J419</f>
        <v>18000</v>
      </c>
      <c r="AJ419" s="226">
        <f>+AB419</f>
        <v>216000</v>
      </c>
      <c r="AK419" s="852"/>
      <c r="AL419" s="332"/>
      <c r="AM419" s="333"/>
      <c r="AN419" s="226"/>
      <c r="AO419" s="226"/>
      <c r="AP419" s="226">
        <f>+I419</f>
        <v>18000</v>
      </c>
      <c r="AQ419" s="226">
        <f>+J419</f>
        <v>18000</v>
      </c>
      <c r="AR419" s="226">
        <f>+T419</f>
        <v>216000</v>
      </c>
    </row>
    <row r="420" spans="1:44" ht="23.25" thickBot="1" x14ac:dyDescent="0.3">
      <c r="A420" s="1468" t="s">
        <v>47</v>
      </c>
      <c r="B420" s="1469"/>
      <c r="C420" s="1469"/>
      <c r="D420" s="670">
        <f>SUM(D386:D419)</f>
        <v>33</v>
      </c>
      <c r="E420" s="670">
        <f t="shared" ref="E420:AR420" si="358">SUM(E386:E419)</f>
        <v>38.500000000000014</v>
      </c>
      <c r="F420" s="670">
        <f t="shared" si="358"/>
        <v>2307582</v>
      </c>
      <c r="G420" s="670">
        <f t="shared" si="358"/>
        <v>0</v>
      </c>
      <c r="H420" s="670">
        <f t="shared" si="358"/>
        <v>0</v>
      </c>
      <c r="I420" s="670">
        <f t="shared" si="358"/>
        <v>2692677</v>
      </c>
      <c r="J420" s="670">
        <f t="shared" si="358"/>
        <v>2692677</v>
      </c>
      <c r="K420" s="670">
        <f t="shared" si="358"/>
        <v>35118509.010000005</v>
      </c>
      <c r="L420" s="670">
        <f t="shared" si="358"/>
        <v>0</v>
      </c>
      <c r="M420" s="670">
        <f t="shared" si="358"/>
        <v>0</v>
      </c>
      <c r="N420" s="670">
        <f t="shared" si="358"/>
        <v>0</v>
      </c>
      <c r="O420" s="670">
        <f t="shared" si="358"/>
        <v>0</v>
      </c>
      <c r="P420" s="670">
        <f t="shared" si="358"/>
        <v>0</v>
      </c>
      <c r="Q420" s="670">
        <f t="shared" si="358"/>
        <v>0</v>
      </c>
      <c r="R420" s="670">
        <f t="shared" si="358"/>
        <v>0</v>
      </c>
      <c r="S420" s="670">
        <f t="shared" si="358"/>
        <v>0</v>
      </c>
      <c r="T420" s="670">
        <f t="shared" si="358"/>
        <v>35334509.010000005</v>
      </c>
      <c r="U420" s="670">
        <f t="shared" si="358"/>
        <v>33</v>
      </c>
      <c r="V420" s="670">
        <f t="shared" si="358"/>
        <v>38.500000000000014</v>
      </c>
      <c r="W420" s="670">
        <f t="shared" si="358"/>
        <v>2307582</v>
      </c>
      <c r="X420" s="670">
        <f t="shared" si="358"/>
        <v>0</v>
      </c>
      <c r="Y420" s="670">
        <f t="shared" si="358"/>
        <v>0</v>
      </c>
      <c r="Z420" s="670">
        <f t="shared" si="358"/>
        <v>2692677</v>
      </c>
      <c r="AA420" s="670">
        <f t="shared" si="358"/>
        <v>2692677</v>
      </c>
      <c r="AB420" s="670">
        <f t="shared" si="358"/>
        <v>35334509.010000005</v>
      </c>
      <c r="AC420" s="670">
        <f t="shared" si="358"/>
        <v>33</v>
      </c>
      <c r="AD420" s="670">
        <f t="shared" si="358"/>
        <v>38.500000000000014</v>
      </c>
      <c r="AE420" s="670">
        <f t="shared" si="358"/>
        <v>2307582</v>
      </c>
      <c r="AF420" s="670">
        <f t="shared" si="358"/>
        <v>0</v>
      </c>
      <c r="AG420" s="670">
        <f t="shared" si="358"/>
        <v>0</v>
      </c>
      <c r="AH420" s="670">
        <f t="shared" si="358"/>
        <v>2692677</v>
      </c>
      <c r="AI420" s="670">
        <f t="shared" si="358"/>
        <v>2692677</v>
      </c>
      <c r="AJ420" s="670">
        <f t="shared" si="358"/>
        <v>35334509.010000005</v>
      </c>
      <c r="AK420" s="670">
        <f t="shared" si="358"/>
        <v>33</v>
      </c>
      <c r="AL420" s="670">
        <f t="shared" si="358"/>
        <v>38.500000000000014</v>
      </c>
      <c r="AM420" s="670">
        <f t="shared" si="358"/>
        <v>2307582</v>
      </c>
      <c r="AN420" s="670">
        <f t="shared" si="358"/>
        <v>0</v>
      </c>
      <c r="AO420" s="670">
        <f t="shared" si="358"/>
        <v>0</v>
      </c>
      <c r="AP420" s="670">
        <f t="shared" si="358"/>
        <v>2692677</v>
      </c>
      <c r="AQ420" s="670">
        <f t="shared" si="358"/>
        <v>2692677</v>
      </c>
      <c r="AR420" s="670">
        <f t="shared" si="358"/>
        <v>35334509.010000005</v>
      </c>
    </row>
    <row r="422" spans="1:44" ht="17.25" thickBot="1" x14ac:dyDescent="0.3"/>
    <row r="423" spans="1:44" s="323" customFormat="1" ht="22.5" customHeight="1" thickBot="1" x14ac:dyDescent="0.3">
      <c r="A423" s="1466" t="s">
        <v>842</v>
      </c>
      <c r="B423" s="1467"/>
      <c r="C423" s="1470"/>
      <c r="D423" s="886" t="s">
        <v>2507</v>
      </c>
      <c r="E423" s="887"/>
      <c r="F423" s="887"/>
      <c r="G423" s="887"/>
      <c r="H423" s="887"/>
      <c r="I423" s="887"/>
      <c r="J423" s="887"/>
      <c r="K423" s="887"/>
      <c r="L423" s="886"/>
      <c r="M423" s="887"/>
      <c r="N423" s="887"/>
      <c r="O423" s="887"/>
      <c r="P423" s="887"/>
      <c r="Q423" s="887"/>
      <c r="R423" s="887"/>
      <c r="S423" s="887"/>
      <c r="T423" s="887"/>
      <c r="U423" s="886" t="s">
        <v>2507</v>
      </c>
      <c r="V423" s="887"/>
      <c r="W423" s="887"/>
      <c r="X423" s="887"/>
      <c r="Y423" s="887"/>
      <c r="Z423" s="887"/>
      <c r="AA423" s="887"/>
      <c r="AB423" s="887"/>
      <c r="AC423" s="886" t="s">
        <v>2507</v>
      </c>
      <c r="AD423" s="887"/>
      <c r="AE423" s="887"/>
      <c r="AF423" s="887"/>
      <c r="AG423" s="887"/>
      <c r="AH423" s="887"/>
      <c r="AI423" s="887"/>
      <c r="AJ423" s="887"/>
      <c r="AK423" s="1547" t="s">
        <v>2507</v>
      </c>
      <c r="AL423" s="1548"/>
      <c r="AM423" s="1548"/>
      <c r="AN423" s="1548"/>
      <c r="AO423" s="1548"/>
      <c r="AP423" s="1548"/>
      <c r="AQ423" s="1548"/>
      <c r="AR423" s="1549"/>
    </row>
    <row r="424" spans="1:44" s="323" customFormat="1" ht="24" customHeight="1" thickBot="1" x14ac:dyDescent="0.3">
      <c r="A424" s="1474" t="s">
        <v>335</v>
      </c>
      <c r="B424" s="1475"/>
      <c r="C424" s="1476"/>
      <c r="D424" s="1435" t="s">
        <v>1842</v>
      </c>
      <c r="E424" s="1436"/>
      <c r="F424" s="1436"/>
      <c r="G424" s="1436"/>
      <c r="H424" s="1436"/>
      <c r="I424" s="1436"/>
      <c r="J424" s="1436"/>
      <c r="K424" s="1437"/>
      <c r="L424" s="1550"/>
      <c r="M424" s="1551"/>
      <c r="N424" s="1551"/>
      <c r="O424" s="1551"/>
      <c r="P424" s="1551"/>
      <c r="Q424" s="1551"/>
      <c r="R424" s="1551"/>
      <c r="S424" s="1552"/>
      <c r="T424" s="1205"/>
      <c r="U424" s="1553" t="s">
        <v>2127</v>
      </c>
      <c r="V424" s="1554"/>
      <c r="W424" s="1554"/>
      <c r="X424" s="1554"/>
      <c r="Y424" s="1554"/>
      <c r="Z424" s="1554"/>
      <c r="AA424" s="1554"/>
      <c r="AB424" s="1437"/>
      <c r="AC424" s="1435" t="s">
        <v>2128</v>
      </c>
      <c r="AD424" s="1436"/>
      <c r="AE424" s="1436"/>
      <c r="AF424" s="1436"/>
      <c r="AG424" s="1436"/>
      <c r="AH424" s="1436"/>
      <c r="AI424" s="1436"/>
      <c r="AJ424" s="1437"/>
      <c r="AK424" s="1435" t="s">
        <v>2480</v>
      </c>
      <c r="AL424" s="1436"/>
      <c r="AM424" s="1436"/>
      <c r="AN424" s="1436"/>
      <c r="AO424" s="1436"/>
      <c r="AP424" s="1436"/>
      <c r="AQ424" s="1436"/>
      <c r="AR424" s="1437"/>
    </row>
    <row r="425" spans="1:44" s="323" customFormat="1" ht="82.5" customHeight="1" thickBot="1" x14ac:dyDescent="0.3">
      <c r="A425" s="324" t="s">
        <v>10</v>
      </c>
      <c r="B425" s="325" t="s">
        <v>54</v>
      </c>
      <c r="C425" s="326" t="s">
        <v>55</v>
      </c>
      <c r="D425" s="339" t="s">
        <v>56</v>
      </c>
      <c r="E425" s="493" t="s">
        <v>104</v>
      </c>
      <c r="F425" s="493" t="s">
        <v>62</v>
      </c>
      <c r="G425" s="492" t="s">
        <v>58</v>
      </c>
      <c r="H425" s="493" t="s">
        <v>59</v>
      </c>
      <c r="I425" s="492" t="s">
        <v>929</v>
      </c>
      <c r="J425" s="493" t="s">
        <v>840</v>
      </c>
      <c r="K425" s="558" t="s">
        <v>1050</v>
      </c>
      <c r="L425" s="339"/>
      <c r="M425" s="493"/>
      <c r="N425" s="493"/>
      <c r="O425" s="492"/>
      <c r="P425" s="494"/>
      <c r="Q425" s="492"/>
      <c r="R425" s="492"/>
      <c r="S425" s="558"/>
      <c r="T425" s="558" t="s">
        <v>1896</v>
      </c>
      <c r="U425" s="339" t="s">
        <v>56</v>
      </c>
      <c r="V425" s="493" t="s">
        <v>104</v>
      </c>
      <c r="W425" s="493" t="s">
        <v>62</v>
      </c>
      <c r="X425" s="492" t="s">
        <v>58</v>
      </c>
      <c r="Y425" s="494" t="s">
        <v>59</v>
      </c>
      <c r="Z425" s="492" t="s">
        <v>929</v>
      </c>
      <c r="AA425" s="492" t="s">
        <v>840</v>
      </c>
      <c r="AB425" s="1184" t="s">
        <v>2150</v>
      </c>
      <c r="AC425" s="492" t="s">
        <v>56</v>
      </c>
      <c r="AD425" s="493" t="s">
        <v>104</v>
      </c>
      <c r="AE425" s="493" t="s">
        <v>62</v>
      </c>
      <c r="AF425" s="493" t="s">
        <v>58</v>
      </c>
      <c r="AG425" s="493" t="s">
        <v>59</v>
      </c>
      <c r="AH425" s="493" t="s">
        <v>929</v>
      </c>
      <c r="AI425" s="493" t="s">
        <v>840</v>
      </c>
      <c r="AJ425" s="673" t="s">
        <v>2151</v>
      </c>
      <c r="AK425" s="339" t="s">
        <v>56</v>
      </c>
      <c r="AL425" s="493" t="s">
        <v>104</v>
      </c>
      <c r="AM425" s="493" t="s">
        <v>62</v>
      </c>
      <c r="AN425" s="493" t="s">
        <v>58</v>
      </c>
      <c r="AO425" s="493" t="s">
        <v>59</v>
      </c>
      <c r="AP425" s="493" t="s">
        <v>929</v>
      </c>
      <c r="AQ425" s="493" t="s">
        <v>840</v>
      </c>
      <c r="AR425" s="558" t="s">
        <v>2503</v>
      </c>
    </row>
    <row r="426" spans="1:44" s="330" customFormat="1" ht="17.25" x14ac:dyDescent="0.25">
      <c r="A426" s="340">
        <v>1</v>
      </c>
      <c r="B426" s="819" t="s">
        <v>2291</v>
      </c>
      <c r="C426" s="945" t="s">
        <v>568</v>
      </c>
      <c r="D426" s="291">
        <v>1</v>
      </c>
      <c r="E426" s="292">
        <v>1.5</v>
      </c>
      <c r="F426" s="293">
        <v>66140</v>
      </c>
      <c r="G426" s="228"/>
      <c r="H426" s="228"/>
      <c r="I426" s="228">
        <f>F426*E426</f>
        <v>99210</v>
      </c>
      <c r="J426" s="293">
        <f t="shared" ref="J426:J430" si="359">+E426*F426+G426</f>
        <v>99210</v>
      </c>
      <c r="K426" s="290">
        <f>+J426*13.13</f>
        <v>1302627.3</v>
      </c>
      <c r="L426" s="291"/>
      <c r="M426" s="292"/>
      <c r="N426" s="293"/>
      <c r="O426" s="228"/>
      <c r="P426" s="228"/>
      <c r="Q426" s="228"/>
      <c r="R426" s="293"/>
      <c r="S426" s="290"/>
      <c r="T426" s="329">
        <f t="shared" ref="T426:T448" si="360">K426+S426</f>
        <v>1302627.3</v>
      </c>
      <c r="U426" s="291">
        <v>1</v>
      </c>
      <c r="V426" s="292">
        <v>1.5</v>
      </c>
      <c r="W426" s="293">
        <v>66140</v>
      </c>
      <c r="X426" s="228"/>
      <c r="Y426" s="228"/>
      <c r="Z426" s="228">
        <f>W426*V426</f>
        <v>99210</v>
      </c>
      <c r="AA426" s="293">
        <f>+V426*W426+X426</f>
        <v>99210</v>
      </c>
      <c r="AB426" s="290">
        <f t="shared" ref="AB426:AB448" si="361">+AA426*13.13</f>
        <v>1302627.3</v>
      </c>
      <c r="AC426" s="291">
        <v>1</v>
      </c>
      <c r="AD426" s="292">
        <v>1.5</v>
      </c>
      <c r="AE426" s="293">
        <v>66140</v>
      </c>
      <c r="AF426" s="228"/>
      <c r="AG426" s="228"/>
      <c r="AH426" s="228">
        <f>AE426*AD426</f>
        <v>99210</v>
      </c>
      <c r="AI426" s="293">
        <f>+AD426*AE426+AF426</f>
        <v>99210</v>
      </c>
      <c r="AJ426" s="290">
        <f>+AI426*13.13</f>
        <v>1302627.3</v>
      </c>
      <c r="AK426" s="291">
        <v>1</v>
      </c>
      <c r="AL426" s="292">
        <v>1.5</v>
      </c>
      <c r="AM426" s="293">
        <v>66140</v>
      </c>
      <c r="AN426" s="228"/>
      <c r="AO426" s="228"/>
      <c r="AP426" s="228">
        <f>AM426*AL426</f>
        <v>99210</v>
      </c>
      <c r="AQ426" s="293">
        <f>+AL426*AM426+AN426</f>
        <v>99210</v>
      </c>
      <c r="AR426" s="290">
        <f>+AQ426*13.13</f>
        <v>1302627.3</v>
      </c>
    </row>
    <row r="427" spans="1:44" ht="17.25" x14ac:dyDescent="0.25">
      <c r="A427" s="340">
        <v>2</v>
      </c>
      <c r="B427" s="819" t="s">
        <v>2292</v>
      </c>
      <c r="C427" s="945" t="s">
        <v>566</v>
      </c>
      <c r="D427" s="331">
        <v>1</v>
      </c>
      <c r="E427" s="332">
        <v>1.5</v>
      </c>
      <c r="F427" s="333">
        <v>66140</v>
      </c>
      <c r="G427" s="226"/>
      <c r="H427" s="226"/>
      <c r="I427" s="228">
        <f t="shared" ref="I427:I448" si="362">F427*E427</f>
        <v>99210</v>
      </c>
      <c r="J427" s="293">
        <f t="shared" si="359"/>
        <v>99210</v>
      </c>
      <c r="K427" s="290">
        <f t="shared" ref="K427:K448" si="363">+J427*13.13</f>
        <v>1302627.3</v>
      </c>
      <c r="L427" s="331"/>
      <c r="M427" s="332"/>
      <c r="N427" s="333"/>
      <c r="O427" s="226"/>
      <c r="P427" s="226"/>
      <c r="Q427" s="228"/>
      <c r="R427" s="293"/>
      <c r="S427" s="290"/>
      <c r="T427" s="329">
        <f t="shared" si="360"/>
        <v>1302627.3</v>
      </c>
      <c r="U427" s="331">
        <v>1</v>
      </c>
      <c r="V427" s="332">
        <v>1.5</v>
      </c>
      <c r="W427" s="333">
        <v>66140</v>
      </c>
      <c r="X427" s="226"/>
      <c r="Y427" s="226"/>
      <c r="Z427" s="228">
        <f t="shared" ref="Z427:Z448" si="364">W427*V427</f>
        <v>99210</v>
      </c>
      <c r="AA427" s="293">
        <f t="shared" ref="AA427:AA448" si="365">+V427*W427+X427</f>
        <v>99210</v>
      </c>
      <c r="AB427" s="290">
        <f t="shared" si="361"/>
        <v>1302627.3</v>
      </c>
      <c r="AC427" s="331">
        <v>1</v>
      </c>
      <c r="AD427" s="332">
        <v>1.5</v>
      </c>
      <c r="AE427" s="333">
        <v>66140</v>
      </c>
      <c r="AF427" s="226"/>
      <c r="AG427" s="226"/>
      <c r="AH427" s="228">
        <f t="shared" ref="AH427:AH430" si="366">AE427*AD427</f>
        <v>99210</v>
      </c>
      <c r="AI427" s="293">
        <f t="shared" ref="AI427:AI430" si="367">+AD427*AE427+AF427</f>
        <v>99210</v>
      </c>
      <c r="AJ427" s="290">
        <f t="shared" ref="AJ427:AJ448" si="368">+AI427*13.13</f>
        <v>1302627.3</v>
      </c>
      <c r="AK427" s="331">
        <v>1</v>
      </c>
      <c r="AL427" s="332">
        <v>1.5</v>
      </c>
      <c r="AM427" s="333">
        <v>66140</v>
      </c>
      <c r="AN427" s="226"/>
      <c r="AO427" s="226"/>
      <c r="AP427" s="228">
        <f t="shared" ref="AP427:AP430" si="369">AM427*AL427</f>
        <v>99210</v>
      </c>
      <c r="AQ427" s="293">
        <f t="shared" ref="AQ427:AQ430" si="370">+AL427*AM427+AN427</f>
        <v>99210</v>
      </c>
      <c r="AR427" s="290">
        <f t="shared" ref="AR427:AR448" si="371">+AQ427*13.13</f>
        <v>1302627.3</v>
      </c>
    </row>
    <row r="428" spans="1:44" ht="17.25" x14ac:dyDescent="0.25">
      <c r="A428" s="340">
        <v>3</v>
      </c>
      <c r="B428" s="819" t="s">
        <v>2293</v>
      </c>
      <c r="C428" s="945" t="s">
        <v>566</v>
      </c>
      <c r="D428" s="331">
        <v>1</v>
      </c>
      <c r="E428" s="332">
        <v>1.5</v>
      </c>
      <c r="F428" s="333">
        <v>66140</v>
      </c>
      <c r="G428" s="226"/>
      <c r="H428" s="226"/>
      <c r="I428" s="228">
        <f t="shared" si="362"/>
        <v>99210</v>
      </c>
      <c r="J428" s="293">
        <f t="shared" si="359"/>
        <v>99210</v>
      </c>
      <c r="K428" s="290">
        <f t="shared" si="363"/>
        <v>1302627.3</v>
      </c>
      <c r="L428" s="331"/>
      <c r="M428" s="332"/>
      <c r="N428" s="333"/>
      <c r="O428" s="226"/>
      <c r="P428" s="226"/>
      <c r="Q428" s="228"/>
      <c r="R428" s="293"/>
      <c r="S428" s="290"/>
      <c r="T428" s="329">
        <f t="shared" si="360"/>
        <v>1302627.3</v>
      </c>
      <c r="U428" s="331">
        <v>1</v>
      </c>
      <c r="V428" s="332">
        <v>1.5</v>
      </c>
      <c r="W428" s="333">
        <v>66140</v>
      </c>
      <c r="X428" s="226"/>
      <c r="Y428" s="226"/>
      <c r="Z428" s="228">
        <f t="shared" si="364"/>
        <v>99210</v>
      </c>
      <c r="AA428" s="293">
        <f t="shared" si="365"/>
        <v>99210</v>
      </c>
      <c r="AB428" s="290">
        <f t="shared" si="361"/>
        <v>1302627.3</v>
      </c>
      <c r="AC428" s="331">
        <v>1</v>
      </c>
      <c r="AD428" s="332">
        <v>1.5</v>
      </c>
      <c r="AE428" s="333">
        <v>66140</v>
      </c>
      <c r="AF428" s="226"/>
      <c r="AG428" s="226"/>
      <c r="AH428" s="228">
        <f t="shared" si="366"/>
        <v>99210</v>
      </c>
      <c r="AI428" s="293">
        <f t="shared" si="367"/>
        <v>99210</v>
      </c>
      <c r="AJ428" s="290">
        <f t="shared" si="368"/>
        <v>1302627.3</v>
      </c>
      <c r="AK428" s="331">
        <v>1</v>
      </c>
      <c r="AL428" s="332">
        <v>1.5</v>
      </c>
      <c r="AM428" s="333">
        <v>66140</v>
      </c>
      <c r="AN428" s="226"/>
      <c r="AO428" s="226"/>
      <c r="AP428" s="228">
        <f t="shared" si="369"/>
        <v>99210</v>
      </c>
      <c r="AQ428" s="293">
        <f t="shared" si="370"/>
        <v>99210</v>
      </c>
      <c r="AR428" s="290">
        <f t="shared" si="371"/>
        <v>1302627.3</v>
      </c>
    </row>
    <row r="429" spans="1:44" ht="17.25" x14ac:dyDescent="0.25">
      <c r="A429" s="340">
        <v>4</v>
      </c>
      <c r="B429" s="819" t="s">
        <v>2294</v>
      </c>
      <c r="C429" s="945" t="s">
        <v>566</v>
      </c>
      <c r="D429" s="331">
        <v>1</v>
      </c>
      <c r="E429" s="332">
        <v>1.5</v>
      </c>
      <c r="F429" s="333">
        <v>66140</v>
      </c>
      <c r="G429" s="226"/>
      <c r="H429" s="226"/>
      <c r="I429" s="228">
        <f t="shared" si="362"/>
        <v>99210</v>
      </c>
      <c r="J429" s="293">
        <f t="shared" si="359"/>
        <v>99210</v>
      </c>
      <c r="K429" s="290">
        <f t="shared" si="363"/>
        <v>1302627.3</v>
      </c>
      <c r="L429" s="331"/>
      <c r="M429" s="332"/>
      <c r="N429" s="333"/>
      <c r="O429" s="226"/>
      <c r="P429" s="226"/>
      <c r="Q429" s="228"/>
      <c r="R429" s="293"/>
      <c r="S429" s="290"/>
      <c r="T429" s="329">
        <f t="shared" si="360"/>
        <v>1302627.3</v>
      </c>
      <c r="U429" s="331">
        <v>1</v>
      </c>
      <c r="V429" s="332">
        <v>1.5</v>
      </c>
      <c r="W429" s="333">
        <v>66140</v>
      </c>
      <c r="X429" s="226"/>
      <c r="Y429" s="226"/>
      <c r="Z429" s="228">
        <f t="shared" si="364"/>
        <v>99210</v>
      </c>
      <c r="AA429" s="293">
        <f t="shared" si="365"/>
        <v>99210</v>
      </c>
      <c r="AB429" s="290">
        <f t="shared" si="361"/>
        <v>1302627.3</v>
      </c>
      <c r="AC429" s="331">
        <v>1</v>
      </c>
      <c r="AD429" s="332">
        <v>1.5</v>
      </c>
      <c r="AE429" s="333">
        <v>66140</v>
      </c>
      <c r="AF429" s="226"/>
      <c r="AG429" s="226"/>
      <c r="AH429" s="228">
        <f t="shared" si="366"/>
        <v>99210</v>
      </c>
      <c r="AI429" s="293">
        <f t="shared" si="367"/>
        <v>99210</v>
      </c>
      <c r="AJ429" s="290">
        <f t="shared" si="368"/>
        <v>1302627.3</v>
      </c>
      <c r="AK429" s="331">
        <v>1</v>
      </c>
      <c r="AL429" s="332">
        <v>1.5</v>
      </c>
      <c r="AM429" s="333">
        <v>66140</v>
      </c>
      <c r="AN429" s="226"/>
      <c r="AO429" s="226"/>
      <c r="AP429" s="228">
        <f t="shared" si="369"/>
        <v>99210</v>
      </c>
      <c r="AQ429" s="293">
        <f t="shared" si="370"/>
        <v>99210</v>
      </c>
      <c r="AR429" s="290">
        <f t="shared" si="371"/>
        <v>1302627.3</v>
      </c>
    </row>
    <row r="430" spans="1:44" ht="17.25" x14ac:dyDescent="0.25">
      <c r="A430" s="340">
        <v>5</v>
      </c>
      <c r="B430" s="819" t="s">
        <v>2295</v>
      </c>
      <c r="C430" s="945" t="s">
        <v>566</v>
      </c>
      <c r="D430" s="331">
        <v>1</v>
      </c>
      <c r="E430" s="332">
        <v>1.5</v>
      </c>
      <c r="F430" s="333">
        <v>66140</v>
      </c>
      <c r="G430" s="226"/>
      <c r="H430" s="226"/>
      <c r="I430" s="228">
        <f t="shared" si="362"/>
        <v>99210</v>
      </c>
      <c r="J430" s="293">
        <f t="shared" si="359"/>
        <v>99210</v>
      </c>
      <c r="K430" s="290">
        <f t="shared" si="363"/>
        <v>1302627.3</v>
      </c>
      <c r="L430" s="331"/>
      <c r="M430" s="332"/>
      <c r="N430" s="333"/>
      <c r="O430" s="226"/>
      <c r="P430" s="226"/>
      <c r="Q430" s="228"/>
      <c r="R430" s="293"/>
      <c r="S430" s="290"/>
      <c r="T430" s="329">
        <f t="shared" si="360"/>
        <v>1302627.3</v>
      </c>
      <c r="U430" s="331">
        <v>1</v>
      </c>
      <c r="V430" s="332">
        <v>1.5</v>
      </c>
      <c r="W430" s="333">
        <v>66140</v>
      </c>
      <c r="X430" s="226"/>
      <c r="Y430" s="226"/>
      <c r="Z430" s="228">
        <f t="shared" si="364"/>
        <v>99210</v>
      </c>
      <c r="AA430" s="293">
        <f t="shared" si="365"/>
        <v>99210</v>
      </c>
      <c r="AB430" s="290">
        <f t="shared" si="361"/>
        <v>1302627.3</v>
      </c>
      <c r="AC430" s="331">
        <v>1</v>
      </c>
      <c r="AD430" s="332">
        <v>1.5</v>
      </c>
      <c r="AE430" s="333">
        <v>66140</v>
      </c>
      <c r="AF430" s="226"/>
      <c r="AG430" s="226"/>
      <c r="AH430" s="228">
        <f t="shared" si="366"/>
        <v>99210</v>
      </c>
      <c r="AI430" s="293">
        <f t="shared" si="367"/>
        <v>99210</v>
      </c>
      <c r="AJ430" s="290">
        <f t="shared" si="368"/>
        <v>1302627.3</v>
      </c>
      <c r="AK430" s="331">
        <v>1</v>
      </c>
      <c r="AL430" s="332">
        <v>1.5</v>
      </c>
      <c r="AM430" s="333">
        <v>66140</v>
      </c>
      <c r="AN430" s="226"/>
      <c r="AO430" s="226"/>
      <c r="AP430" s="228">
        <f t="shared" si="369"/>
        <v>99210</v>
      </c>
      <c r="AQ430" s="293">
        <f t="shared" si="370"/>
        <v>99210</v>
      </c>
      <c r="AR430" s="290">
        <f t="shared" si="371"/>
        <v>1302627.3</v>
      </c>
    </row>
    <row r="431" spans="1:44" ht="17.25" x14ac:dyDescent="0.25">
      <c r="A431" s="340">
        <v>6</v>
      </c>
      <c r="B431" s="819" t="s">
        <v>2296</v>
      </c>
      <c r="C431" s="945" t="s">
        <v>2252</v>
      </c>
      <c r="D431" s="331">
        <v>1</v>
      </c>
      <c r="E431" s="332">
        <v>1.25</v>
      </c>
      <c r="F431" s="333">
        <v>66140</v>
      </c>
      <c r="G431" s="226"/>
      <c r="H431" s="226"/>
      <c r="I431" s="228">
        <v>86000</v>
      </c>
      <c r="J431" s="293">
        <v>86000</v>
      </c>
      <c r="K431" s="290">
        <f t="shared" si="363"/>
        <v>1129180</v>
      </c>
      <c r="L431" s="331"/>
      <c r="M431" s="332"/>
      <c r="N431" s="333"/>
      <c r="O431" s="226"/>
      <c r="P431" s="226"/>
      <c r="Q431" s="228"/>
      <c r="R431" s="293"/>
      <c r="S431" s="290"/>
      <c r="T431" s="329">
        <f t="shared" si="360"/>
        <v>1129180</v>
      </c>
      <c r="U431" s="331">
        <v>1</v>
      </c>
      <c r="V431" s="332">
        <v>1.25</v>
      </c>
      <c r="W431" s="333">
        <v>66140</v>
      </c>
      <c r="X431" s="226"/>
      <c r="Y431" s="226"/>
      <c r="Z431" s="228">
        <v>86000</v>
      </c>
      <c r="AA431" s="293">
        <v>86000</v>
      </c>
      <c r="AB431" s="290">
        <f t="shared" si="361"/>
        <v>1129180</v>
      </c>
      <c r="AC431" s="331">
        <v>1</v>
      </c>
      <c r="AD431" s="332">
        <v>1.25</v>
      </c>
      <c r="AE431" s="333">
        <v>66140</v>
      </c>
      <c r="AF431" s="226"/>
      <c r="AG431" s="226"/>
      <c r="AH431" s="228">
        <v>86000</v>
      </c>
      <c r="AI431" s="293">
        <v>86000</v>
      </c>
      <c r="AJ431" s="290">
        <f t="shared" si="368"/>
        <v>1129180</v>
      </c>
      <c r="AK431" s="331">
        <v>1</v>
      </c>
      <c r="AL431" s="332">
        <v>1.25</v>
      </c>
      <c r="AM431" s="333">
        <v>66140</v>
      </c>
      <c r="AN431" s="226"/>
      <c r="AO431" s="226"/>
      <c r="AP431" s="228">
        <v>86000</v>
      </c>
      <c r="AQ431" s="293">
        <v>86000</v>
      </c>
      <c r="AR431" s="290">
        <f t="shared" si="371"/>
        <v>1129180</v>
      </c>
    </row>
    <row r="432" spans="1:44" ht="27" x14ac:dyDescent="0.25">
      <c r="A432" s="340">
        <v>7</v>
      </c>
      <c r="B432" s="819" t="s">
        <v>2297</v>
      </c>
      <c r="C432" s="945" t="s">
        <v>2251</v>
      </c>
      <c r="D432" s="331">
        <v>1</v>
      </c>
      <c r="E432" s="332">
        <v>1</v>
      </c>
      <c r="F432" s="333">
        <v>76389</v>
      </c>
      <c r="G432" s="226"/>
      <c r="H432" s="226"/>
      <c r="I432" s="228">
        <f t="shared" si="362"/>
        <v>76389</v>
      </c>
      <c r="J432" s="293">
        <f t="shared" ref="J432:J448" si="372">+E432*F432+G432</f>
        <v>76389</v>
      </c>
      <c r="K432" s="290">
        <f t="shared" si="363"/>
        <v>1002987.5700000001</v>
      </c>
      <c r="L432" s="331"/>
      <c r="M432" s="332"/>
      <c r="N432" s="333"/>
      <c r="O432" s="226"/>
      <c r="P432" s="226"/>
      <c r="Q432" s="228"/>
      <c r="R432" s="293"/>
      <c r="S432" s="290"/>
      <c r="T432" s="329">
        <f t="shared" si="360"/>
        <v>1002987.5700000001</v>
      </c>
      <c r="U432" s="331">
        <v>1</v>
      </c>
      <c r="V432" s="332">
        <v>1</v>
      </c>
      <c r="W432" s="333">
        <v>76389</v>
      </c>
      <c r="X432" s="226"/>
      <c r="Y432" s="226"/>
      <c r="Z432" s="228">
        <f t="shared" ref="Z432" si="373">W432*V432</f>
        <v>76389</v>
      </c>
      <c r="AA432" s="293">
        <f t="shared" ref="AA432" si="374">+V432*W432+X432</f>
        <v>76389</v>
      </c>
      <c r="AB432" s="290">
        <f t="shared" si="361"/>
        <v>1002987.5700000001</v>
      </c>
      <c r="AC432" s="331">
        <v>1</v>
      </c>
      <c r="AD432" s="332">
        <v>1</v>
      </c>
      <c r="AE432" s="333">
        <v>76389</v>
      </c>
      <c r="AF432" s="226"/>
      <c r="AG432" s="226"/>
      <c r="AH432" s="228">
        <f t="shared" ref="AH432:AH448" si="375">AE432*AD432</f>
        <v>76389</v>
      </c>
      <c r="AI432" s="293">
        <f t="shared" ref="AI432:AI448" si="376">+AD432*AE432+AF432</f>
        <v>76389</v>
      </c>
      <c r="AJ432" s="290">
        <f t="shared" si="368"/>
        <v>1002987.5700000001</v>
      </c>
      <c r="AK432" s="331">
        <v>1</v>
      </c>
      <c r="AL432" s="332">
        <v>1</v>
      </c>
      <c r="AM432" s="333">
        <v>76389</v>
      </c>
      <c r="AN432" s="226"/>
      <c r="AO432" s="226"/>
      <c r="AP432" s="228">
        <f t="shared" ref="AP432:AP448" si="377">AM432*AL432</f>
        <v>76389</v>
      </c>
      <c r="AQ432" s="293">
        <f t="shared" ref="AQ432:AQ448" si="378">+AL432*AM432+AN432</f>
        <v>76389</v>
      </c>
      <c r="AR432" s="290">
        <f t="shared" si="371"/>
        <v>1002987.5700000001</v>
      </c>
    </row>
    <row r="433" spans="1:44" ht="17.25" x14ac:dyDescent="0.25">
      <c r="A433" s="340">
        <v>8</v>
      </c>
      <c r="B433" s="819" t="s">
        <v>2298</v>
      </c>
      <c r="C433" s="945" t="s">
        <v>910</v>
      </c>
      <c r="D433" s="331">
        <v>1</v>
      </c>
      <c r="E433" s="332">
        <v>1.4</v>
      </c>
      <c r="F433" s="333">
        <v>66140</v>
      </c>
      <c r="G433" s="226"/>
      <c r="H433" s="226"/>
      <c r="I433" s="228">
        <f t="shared" si="362"/>
        <v>92596</v>
      </c>
      <c r="J433" s="293">
        <f t="shared" si="372"/>
        <v>92596</v>
      </c>
      <c r="K433" s="290">
        <f t="shared" si="363"/>
        <v>1215785.48</v>
      </c>
      <c r="L433" s="331"/>
      <c r="M433" s="332"/>
      <c r="N433" s="333"/>
      <c r="O433" s="226"/>
      <c r="P433" s="226"/>
      <c r="Q433" s="228"/>
      <c r="R433" s="293"/>
      <c r="S433" s="290"/>
      <c r="T433" s="329">
        <f t="shared" si="360"/>
        <v>1215785.48</v>
      </c>
      <c r="U433" s="331">
        <v>1</v>
      </c>
      <c r="V433" s="332">
        <v>1.4</v>
      </c>
      <c r="W433" s="333">
        <v>66140</v>
      </c>
      <c r="X433" s="226"/>
      <c r="Y433" s="226"/>
      <c r="Z433" s="228">
        <f t="shared" si="364"/>
        <v>92596</v>
      </c>
      <c r="AA433" s="293">
        <f t="shared" si="365"/>
        <v>92596</v>
      </c>
      <c r="AB433" s="290">
        <f t="shared" si="361"/>
        <v>1215785.48</v>
      </c>
      <c r="AC433" s="331">
        <v>1</v>
      </c>
      <c r="AD433" s="332">
        <v>1.4</v>
      </c>
      <c r="AE433" s="333">
        <v>66140</v>
      </c>
      <c r="AF433" s="226"/>
      <c r="AG433" s="226"/>
      <c r="AH433" s="228">
        <f t="shared" si="375"/>
        <v>92596</v>
      </c>
      <c r="AI433" s="293">
        <f t="shared" si="376"/>
        <v>92596</v>
      </c>
      <c r="AJ433" s="290">
        <f t="shared" si="368"/>
        <v>1215785.48</v>
      </c>
      <c r="AK433" s="331">
        <v>1</v>
      </c>
      <c r="AL433" s="332">
        <v>1.4</v>
      </c>
      <c r="AM433" s="333">
        <v>66140</v>
      </c>
      <c r="AN433" s="226"/>
      <c r="AO433" s="226"/>
      <c r="AP433" s="228">
        <f t="shared" si="377"/>
        <v>92596</v>
      </c>
      <c r="AQ433" s="293">
        <f t="shared" si="378"/>
        <v>92596</v>
      </c>
      <c r="AR433" s="290">
        <f t="shared" si="371"/>
        <v>1215785.48</v>
      </c>
    </row>
    <row r="434" spans="1:44" ht="17.25" x14ac:dyDescent="0.25">
      <c r="A434" s="340">
        <v>9</v>
      </c>
      <c r="B434" s="819" t="s">
        <v>2293</v>
      </c>
      <c r="C434" s="945" t="s">
        <v>565</v>
      </c>
      <c r="D434" s="331">
        <v>1</v>
      </c>
      <c r="E434" s="332">
        <v>1.6</v>
      </c>
      <c r="F434" s="333">
        <v>66140</v>
      </c>
      <c r="G434" s="226"/>
      <c r="H434" s="226"/>
      <c r="I434" s="228">
        <f t="shared" si="362"/>
        <v>105824</v>
      </c>
      <c r="J434" s="293">
        <f t="shared" si="372"/>
        <v>105824</v>
      </c>
      <c r="K434" s="290">
        <f t="shared" si="363"/>
        <v>1389469.12</v>
      </c>
      <c r="L434" s="331"/>
      <c r="M434" s="332"/>
      <c r="N434" s="333"/>
      <c r="O434" s="226"/>
      <c r="P434" s="226"/>
      <c r="Q434" s="228"/>
      <c r="R434" s="293"/>
      <c r="S434" s="290"/>
      <c r="T434" s="329">
        <f t="shared" si="360"/>
        <v>1389469.12</v>
      </c>
      <c r="U434" s="331">
        <v>1</v>
      </c>
      <c r="V434" s="332">
        <v>1.6</v>
      </c>
      <c r="W434" s="333">
        <v>66140</v>
      </c>
      <c r="X434" s="226"/>
      <c r="Y434" s="226"/>
      <c r="Z434" s="228">
        <f t="shared" si="364"/>
        <v>105824</v>
      </c>
      <c r="AA434" s="293">
        <f t="shared" si="365"/>
        <v>105824</v>
      </c>
      <c r="AB434" s="290">
        <f t="shared" si="361"/>
        <v>1389469.12</v>
      </c>
      <c r="AC434" s="331">
        <v>1</v>
      </c>
      <c r="AD434" s="332">
        <v>1.6</v>
      </c>
      <c r="AE434" s="333">
        <v>66140</v>
      </c>
      <c r="AF434" s="226"/>
      <c r="AG434" s="226"/>
      <c r="AH434" s="228">
        <f t="shared" si="375"/>
        <v>105824</v>
      </c>
      <c r="AI434" s="293">
        <f t="shared" si="376"/>
        <v>105824</v>
      </c>
      <c r="AJ434" s="290">
        <f t="shared" si="368"/>
        <v>1389469.12</v>
      </c>
      <c r="AK434" s="331">
        <v>1</v>
      </c>
      <c r="AL434" s="332">
        <v>1.6</v>
      </c>
      <c r="AM434" s="333">
        <v>66140</v>
      </c>
      <c r="AN434" s="226"/>
      <c r="AO434" s="226"/>
      <c r="AP434" s="228">
        <f t="shared" si="377"/>
        <v>105824</v>
      </c>
      <c r="AQ434" s="293">
        <f t="shared" si="378"/>
        <v>105824</v>
      </c>
      <c r="AR434" s="290">
        <f t="shared" si="371"/>
        <v>1389469.12</v>
      </c>
    </row>
    <row r="435" spans="1:44" ht="17.25" x14ac:dyDescent="0.25">
      <c r="A435" s="340">
        <v>10</v>
      </c>
      <c r="B435" s="819" t="s">
        <v>2299</v>
      </c>
      <c r="C435" s="819" t="s">
        <v>586</v>
      </c>
      <c r="D435" s="331">
        <v>1</v>
      </c>
      <c r="E435" s="332">
        <v>1</v>
      </c>
      <c r="F435" s="333">
        <v>76389</v>
      </c>
      <c r="G435" s="226"/>
      <c r="H435" s="226"/>
      <c r="I435" s="228">
        <f t="shared" si="362"/>
        <v>76389</v>
      </c>
      <c r="J435" s="293">
        <f t="shared" si="372"/>
        <v>76389</v>
      </c>
      <c r="K435" s="290">
        <f t="shared" si="363"/>
        <v>1002987.5700000001</v>
      </c>
      <c r="L435" s="331"/>
      <c r="M435" s="332"/>
      <c r="N435" s="333"/>
      <c r="O435" s="226"/>
      <c r="P435" s="226"/>
      <c r="Q435" s="228"/>
      <c r="R435" s="293"/>
      <c r="S435" s="290"/>
      <c r="T435" s="329">
        <f t="shared" si="360"/>
        <v>1002987.5700000001</v>
      </c>
      <c r="U435" s="331">
        <v>1</v>
      </c>
      <c r="V435" s="332">
        <v>1</v>
      </c>
      <c r="W435" s="333">
        <v>76389</v>
      </c>
      <c r="X435" s="226"/>
      <c r="Y435" s="226"/>
      <c r="Z435" s="228">
        <f t="shared" si="364"/>
        <v>76389</v>
      </c>
      <c r="AA435" s="293">
        <f t="shared" si="365"/>
        <v>76389</v>
      </c>
      <c r="AB435" s="290">
        <f t="shared" si="361"/>
        <v>1002987.5700000001</v>
      </c>
      <c r="AC435" s="331">
        <v>1</v>
      </c>
      <c r="AD435" s="332">
        <v>1</v>
      </c>
      <c r="AE435" s="333">
        <v>76389</v>
      </c>
      <c r="AF435" s="226"/>
      <c r="AG435" s="226"/>
      <c r="AH435" s="228">
        <f t="shared" si="375"/>
        <v>76389</v>
      </c>
      <c r="AI435" s="293">
        <f t="shared" si="376"/>
        <v>76389</v>
      </c>
      <c r="AJ435" s="290">
        <f t="shared" si="368"/>
        <v>1002987.5700000001</v>
      </c>
      <c r="AK435" s="331">
        <v>1</v>
      </c>
      <c r="AL435" s="332">
        <v>1</v>
      </c>
      <c r="AM435" s="333">
        <v>76389</v>
      </c>
      <c r="AN435" s="226"/>
      <c r="AO435" s="226"/>
      <c r="AP435" s="228">
        <f t="shared" si="377"/>
        <v>76389</v>
      </c>
      <c r="AQ435" s="293">
        <f t="shared" si="378"/>
        <v>76389</v>
      </c>
      <c r="AR435" s="290">
        <f t="shared" si="371"/>
        <v>1002987.5700000001</v>
      </c>
    </row>
    <row r="436" spans="1:44" ht="17.25" x14ac:dyDescent="0.25">
      <c r="A436" s="340">
        <v>11</v>
      </c>
      <c r="B436" s="819" t="s">
        <v>2300</v>
      </c>
      <c r="C436" s="819" t="s">
        <v>586</v>
      </c>
      <c r="D436" s="331">
        <v>1</v>
      </c>
      <c r="E436" s="332">
        <v>1</v>
      </c>
      <c r="F436" s="333">
        <v>76389</v>
      </c>
      <c r="G436" s="226"/>
      <c r="H436" s="226"/>
      <c r="I436" s="228">
        <f t="shared" si="362"/>
        <v>76389</v>
      </c>
      <c r="J436" s="293">
        <f t="shared" si="372"/>
        <v>76389</v>
      </c>
      <c r="K436" s="290">
        <f t="shared" si="363"/>
        <v>1002987.5700000001</v>
      </c>
      <c r="L436" s="331"/>
      <c r="M436" s="332"/>
      <c r="N436" s="333"/>
      <c r="O436" s="226"/>
      <c r="P436" s="226"/>
      <c r="Q436" s="228"/>
      <c r="R436" s="293"/>
      <c r="S436" s="290"/>
      <c r="T436" s="329">
        <f t="shared" si="360"/>
        <v>1002987.5700000001</v>
      </c>
      <c r="U436" s="331">
        <v>1</v>
      </c>
      <c r="V436" s="332">
        <v>1</v>
      </c>
      <c r="W436" s="333">
        <v>76389</v>
      </c>
      <c r="X436" s="226"/>
      <c r="Y436" s="226"/>
      <c r="Z436" s="228">
        <f t="shared" si="364"/>
        <v>76389</v>
      </c>
      <c r="AA436" s="293">
        <f t="shared" si="365"/>
        <v>76389</v>
      </c>
      <c r="AB436" s="290">
        <f t="shared" si="361"/>
        <v>1002987.5700000001</v>
      </c>
      <c r="AC436" s="331">
        <v>1</v>
      </c>
      <c r="AD436" s="332">
        <v>1</v>
      </c>
      <c r="AE436" s="333">
        <v>76389</v>
      </c>
      <c r="AF436" s="226"/>
      <c r="AG436" s="226"/>
      <c r="AH436" s="228">
        <f t="shared" si="375"/>
        <v>76389</v>
      </c>
      <c r="AI436" s="293">
        <f t="shared" si="376"/>
        <v>76389</v>
      </c>
      <c r="AJ436" s="290">
        <f t="shared" si="368"/>
        <v>1002987.5700000001</v>
      </c>
      <c r="AK436" s="331">
        <v>1</v>
      </c>
      <c r="AL436" s="332">
        <v>1</v>
      </c>
      <c r="AM436" s="333">
        <v>76389</v>
      </c>
      <c r="AN436" s="226"/>
      <c r="AO436" s="226"/>
      <c r="AP436" s="228">
        <f t="shared" si="377"/>
        <v>76389</v>
      </c>
      <c r="AQ436" s="293">
        <f t="shared" si="378"/>
        <v>76389</v>
      </c>
      <c r="AR436" s="290">
        <f t="shared" si="371"/>
        <v>1002987.5700000001</v>
      </c>
    </row>
    <row r="437" spans="1:44" ht="17.25" x14ac:dyDescent="0.25">
      <c r="A437" s="340">
        <v>12</v>
      </c>
      <c r="B437" s="819" t="s">
        <v>2301</v>
      </c>
      <c r="C437" s="819" t="s">
        <v>586</v>
      </c>
      <c r="D437" s="331">
        <v>1</v>
      </c>
      <c r="E437" s="332">
        <v>1</v>
      </c>
      <c r="F437" s="333">
        <v>71429</v>
      </c>
      <c r="G437" s="226"/>
      <c r="H437" s="226"/>
      <c r="I437" s="228">
        <f t="shared" si="362"/>
        <v>71429</v>
      </c>
      <c r="J437" s="293">
        <f t="shared" si="372"/>
        <v>71429</v>
      </c>
      <c r="K437" s="290">
        <f t="shared" si="363"/>
        <v>937862.77</v>
      </c>
      <c r="L437" s="331"/>
      <c r="M437" s="332"/>
      <c r="N437" s="333"/>
      <c r="O437" s="226"/>
      <c r="P437" s="226"/>
      <c r="Q437" s="228"/>
      <c r="R437" s="293"/>
      <c r="S437" s="290"/>
      <c r="T437" s="329">
        <f t="shared" si="360"/>
        <v>937862.77</v>
      </c>
      <c r="U437" s="331">
        <v>1</v>
      </c>
      <c r="V437" s="332">
        <v>1</v>
      </c>
      <c r="W437" s="333">
        <v>71429</v>
      </c>
      <c r="X437" s="226"/>
      <c r="Y437" s="226"/>
      <c r="Z437" s="228">
        <f t="shared" si="364"/>
        <v>71429</v>
      </c>
      <c r="AA437" s="293">
        <f t="shared" si="365"/>
        <v>71429</v>
      </c>
      <c r="AB437" s="290">
        <f t="shared" si="361"/>
        <v>937862.77</v>
      </c>
      <c r="AC437" s="331">
        <v>1</v>
      </c>
      <c r="AD437" s="332">
        <v>1</v>
      </c>
      <c r="AE437" s="333">
        <v>71429</v>
      </c>
      <c r="AF437" s="226"/>
      <c r="AG437" s="226"/>
      <c r="AH437" s="228">
        <f t="shared" si="375"/>
        <v>71429</v>
      </c>
      <c r="AI437" s="293">
        <f t="shared" si="376"/>
        <v>71429</v>
      </c>
      <c r="AJ437" s="290">
        <f t="shared" si="368"/>
        <v>937862.77</v>
      </c>
      <c r="AK437" s="331">
        <v>1</v>
      </c>
      <c r="AL437" s="332">
        <v>1</v>
      </c>
      <c r="AM437" s="333">
        <v>71429</v>
      </c>
      <c r="AN437" s="226"/>
      <c r="AO437" s="226"/>
      <c r="AP437" s="228">
        <f t="shared" si="377"/>
        <v>71429</v>
      </c>
      <c r="AQ437" s="293">
        <f t="shared" si="378"/>
        <v>71429</v>
      </c>
      <c r="AR437" s="290">
        <f t="shared" si="371"/>
        <v>937862.77</v>
      </c>
    </row>
    <row r="438" spans="1:44" ht="17.25" x14ac:dyDescent="0.25">
      <c r="A438" s="340">
        <v>13</v>
      </c>
      <c r="B438" s="819" t="s">
        <v>2302</v>
      </c>
      <c r="C438" s="819" t="s">
        <v>586</v>
      </c>
      <c r="D438" s="331">
        <v>1</v>
      </c>
      <c r="E438" s="332">
        <v>1</v>
      </c>
      <c r="F438" s="333">
        <v>71429</v>
      </c>
      <c r="G438" s="226"/>
      <c r="H438" s="226"/>
      <c r="I438" s="228">
        <f t="shared" si="362"/>
        <v>71429</v>
      </c>
      <c r="J438" s="293">
        <f t="shared" si="372"/>
        <v>71429</v>
      </c>
      <c r="K438" s="290">
        <f t="shared" si="363"/>
        <v>937862.77</v>
      </c>
      <c r="L438" s="331"/>
      <c r="M438" s="332"/>
      <c r="N438" s="333"/>
      <c r="O438" s="226"/>
      <c r="P438" s="226"/>
      <c r="Q438" s="228"/>
      <c r="R438" s="293"/>
      <c r="S438" s="290"/>
      <c r="T438" s="329">
        <f t="shared" si="360"/>
        <v>937862.77</v>
      </c>
      <c r="U438" s="331">
        <v>1</v>
      </c>
      <c r="V438" s="332">
        <v>1</v>
      </c>
      <c r="W438" s="333">
        <v>71429</v>
      </c>
      <c r="X438" s="226"/>
      <c r="Y438" s="226"/>
      <c r="Z438" s="228">
        <f t="shared" si="364"/>
        <v>71429</v>
      </c>
      <c r="AA438" s="293">
        <f t="shared" si="365"/>
        <v>71429</v>
      </c>
      <c r="AB438" s="290">
        <f t="shared" si="361"/>
        <v>937862.77</v>
      </c>
      <c r="AC438" s="331">
        <v>1</v>
      </c>
      <c r="AD438" s="332">
        <v>1</v>
      </c>
      <c r="AE438" s="333">
        <v>71429</v>
      </c>
      <c r="AF438" s="226"/>
      <c r="AG438" s="226"/>
      <c r="AH438" s="228">
        <f t="shared" si="375"/>
        <v>71429</v>
      </c>
      <c r="AI438" s="293">
        <f t="shared" si="376"/>
        <v>71429</v>
      </c>
      <c r="AJ438" s="290">
        <f t="shared" si="368"/>
        <v>937862.77</v>
      </c>
      <c r="AK438" s="331">
        <v>1</v>
      </c>
      <c r="AL438" s="332">
        <v>1</v>
      </c>
      <c r="AM438" s="333">
        <v>71429</v>
      </c>
      <c r="AN438" s="226"/>
      <c r="AO438" s="226"/>
      <c r="AP438" s="228">
        <f t="shared" si="377"/>
        <v>71429</v>
      </c>
      <c r="AQ438" s="293">
        <f t="shared" si="378"/>
        <v>71429</v>
      </c>
      <c r="AR438" s="290">
        <f t="shared" si="371"/>
        <v>937862.77</v>
      </c>
    </row>
    <row r="439" spans="1:44" ht="17.25" x14ac:dyDescent="0.25">
      <c r="A439" s="340">
        <v>14</v>
      </c>
      <c r="B439" s="819" t="s">
        <v>2303</v>
      </c>
      <c r="C439" s="945" t="s">
        <v>581</v>
      </c>
      <c r="D439" s="331">
        <v>1</v>
      </c>
      <c r="E439" s="332">
        <v>1</v>
      </c>
      <c r="F439" s="333">
        <v>71429</v>
      </c>
      <c r="G439" s="226"/>
      <c r="H439" s="226"/>
      <c r="I439" s="228">
        <f t="shared" si="362"/>
        <v>71429</v>
      </c>
      <c r="J439" s="293">
        <f t="shared" si="372"/>
        <v>71429</v>
      </c>
      <c r="K439" s="290">
        <f t="shared" si="363"/>
        <v>937862.77</v>
      </c>
      <c r="L439" s="331"/>
      <c r="M439" s="332"/>
      <c r="N439" s="333"/>
      <c r="O439" s="226"/>
      <c r="P439" s="226"/>
      <c r="Q439" s="228"/>
      <c r="R439" s="293"/>
      <c r="S439" s="290"/>
      <c r="T439" s="329">
        <f t="shared" si="360"/>
        <v>937862.77</v>
      </c>
      <c r="U439" s="331">
        <v>1</v>
      </c>
      <c r="V439" s="332">
        <v>1</v>
      </c>
      <c r="W439" s="333">
        <v>71429</v>
      </c>
      <c r="X439" s="226"/>
      <c r="Y439" s="226"/>
      <c r="Z439" s="228">
        <f t="shared" si="364"/>
        <v>71429</v>
      </c>
      <c r="AA439" s="293">
        <f t="shared" si="365"/>
        <v>71429</v>
      </c>
      <c r="AB439" s="290">
        <f t="shared" si="361"/>
        <v>937862.77</v>
      </c>
      <c r="AC439" s="331">
        <v>1</v>
      </c>
      <c r="AD439" s="332">
        <v>1</v>
      </c>
      <c r="AE439" s="333">
        <v>71429</v>
      </c>
      <c r="AF439" s="226"/>
      <c r="AG439" s="226"/>
      <c r="AH439" s="228">
        <f t="shared" si="375"/>
        <v>71429</v>
      </c>
      <c r="AI439" s="293">
        <f t="shared" si="376"/>
        <v>71429</v>
      </c>
      <c r="AJ439" s="290">
        <f t="shared" si="368"/>
        <v>937862.77</v>
      </c>
      <c r="AK439" s="331">
        <v>1</v>
      </c>
      <c r="AL439" s="332">
        <v>1</v>
      </c>
      <c r="AM439" s="333">
        <v>71429</v>
      </c>
      <c r="AN439" s="226"/>
      <c r="AO439" s="226"/>
      <c r="AP439" s="228">
        <f t="shared" si="377"/>
        <v>71429</v>
      </c>
      <c r="AQ439" s="293">
        <f t="shared" si="378"/>
        <v>71429</v>
      </c>
      <c r="AR439" s="290">
        <f t="shared" si="371"/>
        <v>937862.77</v>
      </c>
    </row>
    <row r="440" spans="1:44" ht="17.25" x14ac:dyDescent="0.25">
      <c r="A440" s="340">
        <v>15</v>
      </c>
      <c r="B440" s="819" t="s">
        <v>2304</v>
      </c>
      <c r="C440" s="945" t="s">
        <v>581</v>
      </c>
      <c r="D440" s="331">
        <v>1</v>
      </c>
      <c r="E440" s="332">
        <v>1</v>
      </c>
      <c r="F440" s="333">
        <v>76389</v>
      </c>
      <c r="G440" s="226"/>
      <c r="H440" s="226"/>
      <c r="I440" s="228">
        <f t="shared" si="362"/>
        <v>76389</v>
      </c>
      <c r="J440" s="293">
        <f t="shared" si="372"/>
        <v>76389</v>
      </c>
      <c r="K440" s="290">
        <f t="shared" si="363"/>
        <v>1002987.5700000001</v>
      </c>
      <c r="L440" s="331"/>
      <c r="M440" s="332"/>
      <c r="N440" s="333"/>
      <c r="O440" s="226"/>
      <c r="P440" s="226"/>
      <c r="Q440" s="228"/>
      <c r="R440" s="293"/>
      <c r="S440" s="290"/>
      <c r="T440" s="329">
        <f t="shared" si="360"/>
        <v>1002987.5700000001</v>
      </c>
      <c r="U440" s="331">
        <v>1</v>
      </c>
      <c r="V440" s="332">
        <v>1</v>
      </c>
      <c r="W440" s="333">
        <v>76389</v>
      </c>
      <c r="X440" s="226"/>
      <c r="Y440" s="226"/>
      <c r="Z440" s="228">
        <f t="shared" si="364"/>
        <v>76389</v>
      </c>
      <c r="AA440" s="293">
        <f t="shared" si="365"/>
        <v>76389</v>
      </c>
      <c r="AB440" s="290">
        <f t="shared" si="361"/>
        <v>1002987.5700000001</v>
      </c>
      <c r="AC440" s="331">
        <v>1</v>
      </c>
      <c r="AD440" s="332">
        <v>1</v>
      </c>
      <c r="AE440" s="333">
        <v>76389</v>
      </c>
      <c r="AF440" s="226"/>
      <c r="AG440" s="226"/>
      <c r="AH440" s="228">
        <f t="shared" si="375"/>
        <v>76389</v>
      </c>
      <c r="AI440" s="293">
        <f t="shared" si="376"/>
        <v>76389</v>
      </c>
      <c r="AJ440" s="290">
        <f t="shared" si="368"/>
        <v>1002987.5700000001</v>
      </c>
      <c r="AK440" s="331">
        <v>1</v>
      </c>
      <c r="AL440" s="332">
        <v>1</v>
      </c>
      <c r="AM440" s="333">
        <v>76389</v>
      </c>
      <c r="AN440" s="226"/>
      <c r="AO440" s="226"/>
      <c r="AP440" s="228">
        <f t="shared" si="377"/>
        <v>76389</v>
      </c>
      <c r="AQ440" s="293">
        <f t="shared" si="378"/>
        <v>76389</v>
      </c>
      <c r="AR440" s="290">
        <f t="shared" si="371"/>
        <v>1002987.5700000001</v>
      </c>
    </row>
    <row r="441" spans="1:44" ht="17.25" x14ac:dyDescent="0.25">
      <c r="A441" s="340">
        <v>16</v>
      </c>
      <c r="B441" s="819" t="s">
        <v>2305</v>
      </c>
      <c r="C441" s="945" t="s">
        <v>581</v>
      </c>
      <c r="D441" s="331">
        <v>1</v>
      </c>
      <c r="E441" s="332">
        <v>1</v>
      </c>
      <c r="F441" s="333">
        <v>71429</v>
      </c>
      <c r="G441" s="226"/>
      <c r="H441" s="226"/>
      <c r="I441" s="228">
        <f t="shared" si="362"/>
        <v>71429</v>
      </c>
      <c r="J441" s="293">
        <f t="shared" si="372"/>
        <v>71429</v>
      </c>
      <c r="K441" s="290">
        <f t="shared" si="363"/>
        <v>937862.77</v>
      </c>
      <c r="L441" s="331"/>
      <c r="M441" s="332"/>
      <c r="N441" s="333"/>
      <c r="O441" s="226"/>
      <c r="P441" s="226"/>
      <c r="Q441" s="228"/>
      <c r="R441" s="293"/>
      <c r="S441" s="290"/>
      <c r="T441" s="329">
        <f t="shared" si="360"/>
        <v>937862.77</v>
      </c>
      <c r="U441" s="331">
        <v>1</v>
      </c>
      <c r="V441" s="332">
        <v>1</v>
      </c>
      <c r="W441" s="333">
        <v>71429</v>
      </c>
      <c r="X441" s="226"/>
      <c r="Y441" s="226"/>
      <c r="Z441" s="228">
        <f t="shared" si="364"/>
        <v>71429</v>
      </c>
      <c r="AA441" s="293">
        <f t="shared" si="365"/>
        <v>71429</v>
      </c>
      <c r="AB441" s="290">
        <f t="shared" si="361"/>
        <v>937862.77</v>
      </c>
      <c r="AC441" s="331">
        <v>1</v>
      </c>
      <c r="AD441" s="332">
        <v>1</v>
      </c>
      <c r="AE441" s="333">
        <v>71429</v>
      </c>
      <c r="AF441" s="226"/>
      <c r="AG441" s="226"/>
      <c r="AH441" s="228">
        <f t="shared" si="375"/>
        <v>71429</v>
      </c>
      <c r="AI441" s="293">
        <f t="shared" si="376"/>
        <v>71429</v>
      </c>
      <c r="AJ441" s="290">
        <f t="shared" si="368"/>
        <v>937862.77</v>
      </c>
      <c r="AK441" s="331">
        <v>1</v>
      </c>
      <c r="AL441" s="332">
        <v>1</v>
      </c>
      <c r="AM441" s="333">
        <v>71429</v>
      </c>
      <c r="AN441" s="226"/>
      <c r="AO441" s="226"/>
      <c r="AP441" s="228">
        <f t="shared" si="377"/>
        <v>71429</v>
      </c>
      <c r="AQ441" s="293">
        <f t="shared" si="378"/>
        <v>71429</v>
      </c>
      <c r="AR441" s="290">
        <f t="shared" si="371"/>
        <v>937862.77</v>
      </c>
    </row>
    <row r="442" spans="1:44" ht="17.25" x14ac:dyDescent="0.25">
      <c r="A442" s="340">
        <v>17</v>
      </c>
      <c r="B442" s="819" t="s">
        <v>2306</v>
      </c>
      <c r="C442" s="945" t="s">
        <v>581</v>
      </c>
      <c r="D442" s="331">
        <v>1</v>
      </c>
      <c r="E442" s="332">
        <v>1</v>
      </c>
      <c r="F442" s="333">
        <v>71429</v>
      </c>
      <c r="G442" s="226"/>
      <c r="H442" s="226"/>
      <c r="I442" s="228">
        <f t="shared" si="362"/>
        <v>71429</v>
      </c>
      <c r="J442" s="293">
        <f t="shared" si="372"/>
        <v>71429</v>
      </c>
      <c r="K442" s="290">
        <f t="shared" si="363"/>
        <v>937862.77</v>
      </c>
      <c r="L442" s="331"/>
      <c r="M442" s="332"/>
      <c r="N442" s="333"/>
      <c r="O442" s="226"/>
      <c r="P442" s="226"/>
      <c r="Q442" s="228"/>
      <c r="R442" s="293"/>
      <c r="S442" s="290"/>
      <c r="T442" s="329">
        <f t="shared" si="360"/>
        <v>937862.77</v>
      </c>
      <c r="U442" s="331">
        <v>1</v>
      </c>
      <c r="V442" s="332">
        <v>1</v>
      </c>
      <c r="W442" s="333">
        <v>71429</v>
      </c>
      <c r="X442" s="226"/>
      <c r="Y442" s="226"/>
      <c r="Z442" s="228">
        <f t="shared" si="364"/>
        <v>71429</v>
      </c>
      <c r="AA442" s="293">
        <f t="shared" si="365"/>
        <v>71429</v>
      </c>
      <c r="AB442" s="290">
        <f t="shared" si="361"/>
        <v>937862.77</v>
      </c>
      <c r="AC442" s="331">
        <v>1</v>
      </c>
      <c r="AD442" s="332">
        <v>1</v>
      </c>
      <c r="AE442" s="333">
        <v>71429</v>
      </c>
      <c r="AF442" s="226"/>
      <c r="AG442" s="226"/>
      <c r="AH442" s="228">
        <f t="shared" si="375"/>
        <v>71429</v>
      </c>
      <c r="AI442" s="293">
        <f t="shared" si="376"/>
        <v>71429</v>
      </c>
      <c r="AJ442" s="290">
        <f t="shared" si="368"/>
        <v>937862.77</v>
      </c>
      <c r="AK442" s="331">
        <v>1</v>
      </c>
      <c r="AL442" s="332">
        <v>1</v>
      </c>
      <c r="AM442" s="333">
        <v>71429</v>
      </c>
      <c r="AN442" s="226"/>
      <c r="AO442" s="226"/>
      <c r="AP442" s="228">
        <f t="shared" si="377"/>
        <v>71429</v>
      </c>
      <c r="AQ442" s="293">
        <f t="shared" si="378"/>
        <v>71429</v>
      </c>
      <c r="AR442" s="290">
        <f t="shared" si="371"/>
        <v>937862.77</v>
      </c>
    </row>
    <row r="443" spans="1:44" ht="17.25" x14ac:dyDescent="0.25">
      <c r="A443" s="340">
        <v>18</v>
      </c>
      <c r="B443" s="819" t="s">
        <v>2307</v>
      </c>
      <c r="C443" s="945" t="s">
        <v>581</v>
      </c>
      <c r="D443" s="331">
        <v>1</v>
      </c>
      <c r="E443" s="332">
        <v>1</v>
      </c>
      <c r="F443" s="333">
        <v>71429</v>
      </c>
      <c r="G443" s="226"/>
      <c r="H443" s="226"/>
      <c r="I443" s="228">
        <f t="shared" si="362"/>
        <v>71429</v>
      </c>
      <c r="J443" s="293">
        <f t="shared" si="372"/>
        <v>71429</v>
      </c>
      <c r="K443" s="290">
        <f t="shared" si="363"/>
        <v>937862.77</v>
      </c>
      <c r="L443" s="331"/>
      <c r="M443" s="332"/>
      <c r="N443" s="333"/>
      <c r="O443" s="226"/>
      <c r="P443" s="226"/>
      <c r="Q443" s="228"/>
      <c r="R443" s="293"/>
      <c r="S443" s="290"/>
      <c r="T443" s="329">
        <f t="shared" si="360"/>
        <v>937862.77</v>
      </c>
      <c r="U443" s="331">
        <v>1</v>
      </c>
      <c r="V443" s="332">
        <v>1</v>
      </c>
      <c r="W443" s="333">
        <v>71429</v>
      </c>
      <c r="X443" s="226"/>
      <c r="Y443" s="226"/>
      <c r="Z443" s="228">
        <f t="shared" si="364"/>
        <v>71429</v>
      </c>
      <c r="AA443" s="293">
        <f t="shared" si="365"/>
        <v>71429</v>
      </c>
      <c r="AB443" s="290">
        <f t="shared" si="361"/>
        <v>937862.77</v>
      </c>
      <c r="AC443" s="331">
        <v>1</v>
      </c>
      <c r="AD443" s="332">
        <v>1</v>
      </c>
      <c r="AE443" s="333">
        <v>71429</v>
      </c>
      <c r="AF443" s="226"/>
      <c r="AG443" s="226"/>
      <c r="AH443" s="228">
        <f t="shared" si="375"/>
        <v>71429</v>
      </c>
      <c r="AI443" s="293">
        <f t="shared" si="376"/>
        <v>71429</v>
      </c>
      <c r="AJ443" s="290">
        <f t="shared" si="368"/>
        <v>937862.77</v>
      </c>
      <c r="AK443" s="331">
        <v>1</v>
      </c>
      <c r="AL443" s="332">
        <v>1</v>
      </c>
      <c r="AM443" s="333">
        <v>71429</v>
      </c>
      <c r="AN443" s="226"/>
      <c r="AO443" s="226"/>
      <c r="AP443" s="228">
        <f t="shared" si="377"/>
        <v>71429</v>
      </c>
      <c r="AQ443" s="293">
        <f t="shared" si="378"/>
        <v>71429</v>
      </c>
      <c r="AR443" s="290">
        <f t="shared" si="371"/>
        <v>937862.77</v>
      </c>
    </row>
    <row r="444" spans="1:44" ht="17.25" x14ac:dyDescent="0.25">
      <c r="A444" s="340">
        <v>19</v>
      </c>
      <c r="B444" s="819" t="s">
        <v>2308</v>
      </c>
      <c r="C444" s="945" t="s">
        <v>581</v>
      </c>
      <c r="D444" s="331">
        <v>1</v>
      </c>
      <c r="E444" s="332">
        <v>1</v>
      </c>
      <c r="F444" s="333">
        <v>76389</v>
      </c>
      <c r="G444" s="226"/>
      <c r="H444" s="226"/>
      <c r="I444" s="228">
        <f t="shared" si="362"/>
        <v>76389</v>
      </c>
      <c r="J444" s="293">
        <f t="shared" si="372"/>
        <v>76389</v>
      </c>
      <c r="K444" s="290">
        <f t="shared" si="363"/>
        <v>1002987.5700000001</v>
      </c>
      <c r="L444" s="331"/>
      <c r="M444" s="332"/>
      <c r="N444" s="333"/>
      <c r="O444" s="226"/>
      <c r="P444" s="226"/>
      <c r="Q444" s="228"/>
      <c r="R444" s="293"/>
      <c r="S444" s="290"/>
      <c r="T444" s="329">
        <f t="shared" si="360"/>
        <v>1002987.5700000001</v>
      </c>
      <c r="U444" s="331">
        <v>1</v>
      </c>
      <c r="V444" s="332">
        <v>1</v>
      </c>
      <c r="W444" s="333">
        <v>76389</v>
      </c>
      <c r="X444" s="226"/>
      <c r="Y444" s="226"/>
      <c r="Z444" s="228">
        <f t="shared" si="364"/>
        <v>76389</v>
      </c>
      <c r="AA444" s="293">
        <f t="shared" si="365"/>
        <v>76389</v>
      </c>
      <c r="AB444" s="290">
        <f t="shared" si="361"/>
        <v>1002987.5700000001</v>
      </c>
      <c r="AC444" s="331">
        <v>1</v>
      </c>
      <c r="AD444" s="332">
        <v>1</v>
      </c>
      <c r="AE444" s="333">
        <v>76389</v>
      </c>
      <c r="AF444" s="226"/>
      <c r="AG444" s="226"/>
      <c r="AH444" s="228">
        <f t="shared" si="375"/>
        <v>76389</v>
      </c>
      <c r="AI444" s="293">
        <f t="shared" si="376"/>
        <v>76389</v>
      </c>
      <c r="AJ444" s="290">
        <f t="shared" si="368"/>
        <v>1002987.5700000001</v>
      </c>
      <c r="AK444" s="331">
        <v>1</v>
      </c>
      <c r="AL444" s="332">
        <v>1</v>
      </c>
      <c r="AM444" s="333">
        <v>76389</v>
      </c>
      <c r="AN444" s="226"/>
      <c r="AO444" s="226"/>
      <c r="AP444" s="228">
        <f t="shared" si="377"/>
        <v>76389</v>
      </c>
      <c r="AQ444" s="293">
        <f t="shared" si="378"/>
        <v>76389</v>
      </c>
      <c r="AR444" s="290">
        <f t="shared" si="371"/>
        <v>1002987.5700000001</v>
      </c>
    </row>
    <row r="445" spans="1:44" ht="17.25" x14ac:dyDescent="0.25">
      <c r="A445" s="340">
        <v>20</v>
      </c>
      <c r="B445" s="819" t="s">
        <v>2309</v>
      </c>
      <c r="C445" s="945" t="s">
        <v>581</v>
      </c>
      <c r="D445" s="331">
        <v>1</v>
      </c>
      <c r="E445" s="332">
        <v>1</v>
      </c>
      <c r="F445" s="333">
        <v>71429</v>
      </c>
      <c r="G445" s="226"/>
      <c r="H445" s="226"/>
      <c r="I445" s="228">
        <f t="shared" si="362"/>
        <v>71429</v>
      </c>
      <c r="J445" s="293">
        <f t="shared" si="372"/>
        <v>71429</v>
      </c>
      <c r="K445" s="290">
        <f t="shared" si="363"/>
        <v>937862.77</v>
      </c>
      <c r="L445" s="331"/>
      <c r="M445" s="332"/>
      <c r="N445" s="333"/>
      <c r="O445" s="226"/>
      <c r="P445" s="226"/>
      <c r="Q445" s="228"/>
      <c r="R445" s="293"/>
      <c r="S445" s="290"/>
      <c r="T445" s="329">
        <f t="shared" si="360"/>
        <v>937862.77</v>
      </c>
      <c r="U445" s="331">
        <v>1</v>
      </c>
      <c r="V445" s="332">
        <v>1</v>
      </c>
      <c r="W445" s="333">
        <v>71429</v>
      </c>
      <c r="X445" s="226"/>
      <c r="Y445" s="226"/>
      <c r="Z445" s="228">
        <f t="shared" si="364"/>
        <v>71429</v>
      </c>
      <c r="AA445" s="293">
        <f t="shared" si="365"/>
        <v>71429</v>
      </c>
      <c r="AB445" s="290">
        <f t="shared" si="361"/>
        <v>937862.77</v>
      </c>
      <c r="AC445" s="331">
        <v>1</v>
      </c>
      <c r="AD445" s="332">
        <v>1</v>
      </c>
      <c r="AE445" s="333">
        <v>71429</v>
      </c>
      <c r="AF445" s="226"/>
      <c r="AG445" s="226"/>
      <c r="AH445" s="228">
        <f t="shared" si="375"/>
        <v>71429</v>
      </c>
      <c r="AI445" s="293">
        <f t="shared" si="376"/>
        <v>71429</v>
      </c>
      <c r="AJ445" s="290">
        <f t="shared" si="368"/>
        <v>937862.77</v>
      </c>
      <c r="AK445" s="331">
        <v>1</v>
      </c>
      <c r="AL445" s="332">
        <v>1</v>
      </c>
      <c r="AM445" s="333">
        <v>71429</v>
      </c>
      <c r="AN445" s="226"/>
      <c r="AO445" s="226"/>
      <c r="AP445" s="228">
        <f t="shared" si="377"/>
        <v>71429</v>
      </c>
      <c r="AQ445" s="293">
        <f t="shared" si="378"/>
        <v>71429</v>
      </c>
      <c r="AR445" s="290">
        <f t="shared" si="371"/>
        <v>937862.77</v>
      </c>
    </row>
    <row r="446" spans="1:44" ht="17.25" x14ac:dyDescent="0.25">
      <c r="A446" s="340">
        <v>21</v>
      </c>
      <c r="B446" s="819" t="s">
        <v>2310</v>
      </c>
      <c r="C446" s="945" t="s">
        <v>581</v>
      </c>
      <c r="D446" s="331">
        <v>1</v>
      </c>
      <c r="E446" s="332">
        <v>1</v>
      </c>
      <c r="F446" s="333">
        <v>71429</v>
      </c>
      <c r="G446" s="226"/>
      <c r="H446" s="226"/>
      <c r="I446" s="228">
        <f t="shared" si="362"/>
        <v>71429</v>
      </c>
      <c r="J446" s="293">
        <f t="shared" si="372"/>
        <v>71429</v>
      </c>
      <c r="K446" s="290">
        <f t="shared" si="363"/>
        <v>937862.77</v>
      </c>
      <c r="L446" s="331"/>
      <c r="M446" s="332"/>
      <c r="N446" s="333"/>
      <c r="O446" s="226"/>
      <c r="P446" s="226"/>
      <c r="Q446" s="228"/>
      <c r="R446" s="293"/>
      <c r="S446" s="290"/>
      <c r="T446" s="329">
        <f t="shared" si="360"/>
        <v>937862.77</v>
      </c>
      <c r="U446" s="331">
        <v>1</v>
      </c>
      <c r="V446" s="332">
        <v>1</v>
      </c>
      <c r="W446" s="333">
        <v>71429</v>
      </c>
      <c r="X446" s="226"/>
      <c r="Y446" s="226"/>
      <c r="Z446" s="228">
        <f t="shared" si="364"/>
        <v>71429</v>
      </c>
      <c r="AA446" s="293">
        <f t="shared" si="365"/>
        <v>71429</v>
      </c>
      <c r="AB446" s="290">
        <f t="shared" si="361"/>
        <v>937862.77</v>
      </c>
      <c r="AC446" s="331">
        <v>1</v>
      </c>
      <c r="AD446" s="332">
        <v>1</v>
      </c>
      <c r="AE446" s="333">
        <v>71429</v>
      </c>
      <c r="AF446" s="226"/>
      <c r="AG446" s="226"/>
      <c r="AH446" s="228">
        <f t="shared" si="375"/>
        <v>71429</v>
      </c>
      <c r="AI446" s="293">
        <f t="shared" si="376"/>
        <v>71429</v>
      </c>
      <c r="AJ446" s="290">
        <f t="shared" si="368"/>
        <v>937862.77</v>
      </c>
      <c r="AK446" s="331">
        <v>1</v>
      </c>
      <c r="AL446" s="332">
        <v>1</v>
      </c>
      <c r="AM446" s="333">
        <v>71429</v>
      </c>
      <c r="AN446" s="226"/>
      <c r="AO446" s="226"/>
      <c r="AP446" s="228">
        <f t="shared" si="377"/>
        <v>71429</v>
      </c>
      <c r="AQ446" s="293">
        <f t="shared" si="378"/>
        <v>71429</v>
      </c>
      <c r="AR446" s="290">
        <f t="shared" si="371"/>
        <v>937862.77</v>
      </c>
    </row>
    <row r="447" spans="1:44" ht="17.25" x14ac:dyDescent="0.25">
      <c r="A447" s="340">
        <v>22</v>
      </c>
      <c r="B447" s="819" t="s">
        <v>2311</v>
      </c>
      <c r="C447" s="945" t="s">
        <v>577</v>
      </c>
      <c r="D447" s="331">
        <v>1</v>
      </c>
      <c r="E447" s="332">
        <v>1.2</v>
      </c>
      <c r="F447" s="333">
        <v>66140</v>
      </c>
      <c r="G447" s="226"/>
      <c r="H447" s="226"/>
      <c r="I447" s="228">
        <f t="shared" si="362"/>
        <v>79368</v>
      </c>
      <c r="J447" s="293">
        <f t="shared" si="372"/>
        <v>79368</v>
      </c>
      <c r="K447" s="290">
        <f t="shared" si="363"/>
        <v>1042101.8400000001</v>
      </c>
      <c r="L447" s="331"/>
      <c r="M447" s="332"/>
      <c r="N447" s="333"/>
      <c r="O447" s="226"/>
      <c r="P447" s="226"/>
      <c r="Q447" s="228"/>
      <c r="R447" s="293"/>
      <c r="S447" s="290"/>
      <c r="T447" s="329">
        <f t="shared" si="360"/>
        <v>1042101.8400000001</v>
      </c>
      <c r="U447" s="331">
        <v>1</v>
      </c>
      <c r="V447" s="332">
        <v>1.2</v>
      </c>
      <c r="W447" s="333">
        <v>66140</v>
      </c>
      <c r="X447" s="226"/>
      <c r="Y447" s="226"/>
      <c r="Z447" s="228">
        <f t="shared" si="364"/>
        <v>79368</v>
      </c>
      <c r="AA447" s="293">
        <f t="shared" si="365"/>
        <v>79368</v>
      </c>
      <c r="AB447" s="290">
        <f t="shared" si="361"/>
        <v>1042101.8400000001</v>
      </c>
      <c r="AC447" s="331">
        <v>1</v>
      </c>
      <c r="AD447" s="332">
        <v>1.2</v>
      </c>
      <c r="AE447" s="333">
        <v>66140</v>
      </c>
      <c r="AF447" s="226"/>
      <c r="AG447" s="226"/>
      <c r="AH447" s="228">
        <f t="shared" si="375"/>
        <v>79368</v>
      </c>
      <c r="AI447" s="293">
        <f t="shared" si="376"/>
        <v>79368</v>
      </c>
      <c r="AJ447" s="290">
        <f t="shared" si="368"/>
        <v>1042101.8400000001</v>
      </c>
      <c r="AK447" s="331">
        <v>1</v>
      </c>
      <c r="AL447" s="332">
        <v>1.2</v>
      </c>
      <c r="AM447" s="333">
        <v>66140</v>
      </c>
      <c r="AN447" s="226"/>
      <c r="AO447" s="226"/>
      <c r="AP447" s="228">
        <f t="shared" si="377"/>
        <v>79368</v>
      </c>
      <c r="AQ447" s="293">
        <f t="shared" si="378"/>
        <v>79368</v>
      </c>
      <c r="AR447" s="290">
        <f t="shared" si="371"/>
        <v>1042101.8400000001</v>
      </c>
    </row>
    <row r="448" spans="1:44" ht="17.25" x14ac:dyDescent="0.25">
      <c r="A448" s="340">
        <v>23</v>
      </c>
      <c r="B448" s="819" t="s">
        <v>2312</v>
      </c>
      <c r="C448" s="945" t="s">
        <v>577</v>
      </c>
      <c r="D448" s="334">
        <v>1</v>
      </c>
      <c r="E448" s="335">
        <v>1.2</v>
      </c>
      <c r="F448" s="336">
        <v>66140</v>
      </c>
      <c r="G448" s="665"/>
      <c r="H448" s="665"/>
      <c r="I448" s="666">
        <f t="shared" si="362"/>
        <v>79368</v>
      </c>
      <c r="J448" s="667">
        <f t="shared" si="372"/>
        <v>79368</v>
      </c>
      <c r="K448" s="668">
        <f t="shared" si="363"/>
        <v>1042101.8400000001</v>
      </c>
      <c r="L448" s="334"/>
      <c r="M448" s="335"/>
      <c r="N448" s="336"/>
      <c r="O448" s="665"/>
      <c r="P448" s="665"/>
      <c r="Q448" s="666"/>
      <c r="R448" s="667"/>
      <c r="S448" s="668"/>
      <c r="T448" s="674">
        <f t="shared" si="360"/>
        <v>1042101.8400000001</v>
      </c>
      <c r="U448" s="334">
        <v>1</v>
      </c>
      <c r="V448" s="335">
        <v>1.2</v>
      </c>
      <c r="W448" s="336">
        <v>66140</v>
      </c>
      <c r="X448" s="665"/>
      <c r="Y448" s="665"/>
      <c r="Z448" s="666">
        <f t="shared" si="364"/>
        <v>79368</v>
      </c>
      <c r="AA448" s="667">
        <f t="shared" si="365"/>
        <v>79368</v>
      </c>
      <c r="AB448" s="668">
        <f t="shared" si="361"/>
        <v>1042101.8400000001</v>
      </c>
      <c r="AC448" s="334">
        <v>1</v>
      </c>
      <c r="AD448" s="335">
        <v>1.2</v>
      </c>
      <c r="AE448" s="336">
        <v>66140</v>
      </c>
      <c r="AF448" s="665"/>
      <c r="AG448" s="665"/>
      <c r="AH448" s="666">
        <f t="shared" si="375"/>
        <v>79368</v>
      </c>
      <c r="AI448" s="667">
        <f t="shared" si="376"/>
        <v>79368</v>
      </c>
      <c r="AJ448" s="668">
        <f t="shared" si="368"/>
        <v>1042101.8400000001</v>
      </c>
      <c r="AK448" s="334">
        <v>1</v>
      </c>
      <c r="AL448" s="335">
        <v>1.2</v>
      </c>
      <c r="AM448" s="336">
        <v>66140</v>
      </c>
      <c r="AN448" s="665"/>
      <c r="AO448" s="665"/>
      <c r="AP448" s="666">
        <f t="shared" si="377"/>
        <v>79368</v>
      </c>
      <c r="AQ448" s="667">
        <f t="shared" si="378"/>
        <v>79368</v>
      </c>
      <c r="AR448" s="668">
        <f t="shared" si="371"/>
        <v>1042101.8400000001</v>
      </c>
    </row>
    <row r="449" spans="1:44" ht="18" thickBot="1" x14ac:dyDescent="0.3">
      <c r="A449" s="851"/>
      <c r="B449" s="811" t="s">
        <v>2392</v>
      </c>
      <c r="C449" s="945"/>
      <c r="D449" s="852"/>
      <c r="E449" s="332"/>
      <c r="F449" s="333"/>
      <c r="G449" s="226"/>
      <c r="H449" s="226"/>
      <c r="I449" s="226">
        <f>13*1000</f>
        <v>13000</v>
      </c>
      <c r="J449" s="226">
        <f>+I449</f>
        <v>13000</v>
      </c>
      <c r="K449" s="333"/>
      <c r="L449" s="852"/>
      <c r="M449" s="332"/>
      <c r="N449" s="333"/>
      <c r="O449" s="226"/>
      <c r="P449" s="226"/>
      <c r="Q449" s="226"/>
      <c r="R449" s="333"/>
      <c r="S449" s="333"/>
      <c r="T449" s="226">
        <f>+J449*12</f>
        <v>156000</v>
      </c>
      <c r="U449" s="852"/>
      <c r="V449" s="332"/>
      <c r="W449" s="333"/>
      <c r="X449" s="226"/>
      <c r="Y449" s="226"/>
      <c r="Z449" s="226">
        <f>+I449</f>
        <v>13000</v>
      </c>
      <c r="AA449" s="226">
        <f>+J449</f>
        <v>13000</v>
      </c>
      <c r="AB449" s="226">
        <f>+T449</f>
        <v>156000</v>
      </c>
      <c r="AC449" s="852"/>
      <c r="AD449" s="332"/>
      <c r="AE449" s="333"/>
      <c r="AF449" s="226"/>
      <c r="AG449" s="226"/>
      <c r="AH449" s="226">
        <f>+I449</f>
        <v>13000</v>
      </c>
      <c r="AI449" s="226">
        <f>+J449</f>
        <v>13000</v>
      </c>
      <c r="AJ449" s="226">
        <f>+AB449</f>
        <v>156000</v>
      </c>
      <c r="AK449" s="852"/>
      <c r="AL449" s="332"/>
      <c r="AM449" s="333"/>
      <c r="AN449" s="226"/>
      <c r="AO449" s="226"/>
      <c r="AP449" s="226">
        <f>+I449</f>
        <v>13000</v>
      </c>
      <c r="AQ449" s="226">
        <f>+J449</f>
        <v>13000</v>
      </c>
      <c r="AR449" s="226">
        <f>+T449</f>
        <v>156000</v>
      </c>
    </row>
    <row r="450" spans="1:44" ht="23.25" thickBot="1" x14ac:dyDescent="0.3">
      <c r="A450" s="1468" t="s">
        <v>47</v>
      </c>
      <c r="B450" s="1469"/>
      <c r="C450" s="1469"/>
      <c r="D450" s="670">
        <f>SUM(D426:D449)</f>
        <v>23</v>
      </c>
      <c r="E450" s="670">
        <f t="shared" ref="E450:AR450" si="379">SUM(E426:E449)</f>
        <v>27.15</v>
      </c>
      <c r="F450" s="670">
        <f t="shared" si="379"/>
        <v>1614777</v>
      </c>
      <c r="G450" s="670">
        <f t="shared" si="379"/>
        <v>0</v>
      </c>
      <c r="H450" s="670">
        <f t="shared" si="379"/>
        <v>0</v>
      </c>
      <c r="I450" s="670">
        <f t="shared" si="379"/>
        <v>1905583</v>
      </c>
      <c r="J450" s="670">
        <f t="shared" si="379"/>
        <v>1905583</v>
      </c>
      <c r="K450" s="670">
        <f t="shared" si="379"/>
        <v>24849614.789999999</v>
      </c>
      <c r="L450" s="670">
        <f t="shared" si="379"/>
        <v>0</v>
      </c>
      <c r="M450" s="670">
        <f t="shared" si="379"/>
        <v>0</v>
      </c>
      <c r="N450" s="670">
        <f t="shared" si="379"/>
        <v>0</v>
      </c>
      <c r="O450" s="670">
        <f t="shared" si="379"/>
        <v>0</v>
      </c>
      <c r="P450" s="670">
        <f t="shared" si="379"/>
        <v>0</v>
      </c>
      <c r="Q450" s="670">
        <f t="shared" si="379"/>
        <v>0</v>
      </c>
      <c r="R450" s="670">
        <f t="shared" si="379"/>
        <v>0</v>
      </c>
      <c r="S450" s="670">
        <f t="shared" si="379"/>
        <v>0</v>
      </c>
      <c r="T450" s="670">
        <f t="shared" si="379"/>
        <v>25005614.789999999</v>
      </c>
      <c r="U450" s="670">
        <f t="shared" si="379"/>
        <v>23</v>
      </c>
      <c r="V450" s="670">
        <f t="shared" si="379"/>
        <v>27.15</v>
      </c>
      <c r="W450" s="670">
        <f t="shared" si="379"/>
        <v>1614777</v>
      </c>
      <c r="X450" s="670">
        <f t="shared" si="379"/>
        <v>0</v>
      </c>
      <c r="Y450" s="670">
        <f t="shared" si="379"/>
        <v>0</v>
      </c>
      <c r="Z450" s="670">
        <f t="shared" si="379"/>
        <v>1905583</v>
      </c>
      <c r="AA450" s="670">
        <f t="shared" si="379"/>
        <v>1905583</v>
      </c>
      <c r="AB450" s="670">
        <f t="shared" si="379"/>
        <v>25005614.789999999</v>
      </c>
      <c r="AC450" s="670">
        <f t="shared" si="379"/>
        <v>23</v>
      </c>
      <c r="AD450" s="670">
        <f t="shared" si="379"/>
        <v>27.15</v>
      </c>
      <c r="AE450" s="670">
        <f t="shared" si="379"/>
        <v>1614777</v>
      </c>
      <c r="AF450" s="670">
        <f t="shared" si="379"/>
        <v>0</v>
      </c>
      <c r="AG450" s="670">
        <f t="shared" si="379"/>
        <v>0</v>
      </c>
      <c r="AH450" s="670">
        <f t="shared" si="379"/>
        <v>1905583</v>
      </c>
      <c r="AI450" s="670">
        <f t="shared" si="379"/>
        <v>1905583</v>
      </c>
      <c r="AJ450" s="670">
        <f t="shared" si="379"/>
        <v>25005614.789999999</v>
      </c>
      <c r="AK450" s="670">
        <f t="shared" si="379"/>
        <v>23</v>
      </c>
      <c r="AL450" s="670">
        <f t="shared" si="379"/>
        <v>27.15</v>
      </c>
      <c r="AM450" s="670">
        <f t="shared" si="379"/>
        <v>1614777</v>
      </c>
      <c r="AN450" s="670">
        <f t="shared" si="379"/>
        <v>0</v>
      </c>
      <c r="AO450" s="670">
        <f t="shared" si="379"/>
        <v>0</v>
      </c>
      <c r="AP450" s="670">
        <f t="shared" si="379"/>
        <v>1905583</v>
      </c>
      <c r="AQ450" s="670">
        <f t="shared" si="379"/>
        <v>1905583</v>
      </c>
      <c r="AR450" s="670">
        <f t="shared" si="379"/>
        <v>25005614.789999999</v>
      </c>
    </row>
    <row r="452" spans="1:44" ht="17.25" thickBot="1" x14ac:dyDescent="0.3"/>
    <row r="453" spans="1:44" s="323" customFormat="1" ht="22.5" customHeight="1" thickBot="1" x14ac:dyDescent="0.3">
      <c r="A453" s="1466" t="s">
        <v>842</v>
      </c>
      <c r="B453" s="1467"/>
      <c r="C453" s="1470"/>
      <c r="D453" s="886" t="s">
        <v>2508</v>
      </c>
      <c r="E453" s="887"/>
      <c r="F453" s="887"/>
      <c r="G453" s="887"/>
      <c r="H453" s="887"/>
      <c r="I453" s="887"/>
      <c r="J453" s="887"/>
      <c r="K453" s="887"/>
      <c r="L453" s="886"/>
      <c r="M453" s="887"/>
      <c r="N453" s="887"/>
      <c r="O453" s="887"/>
      <c r="P453" s="887"/>
      <c r="Q453" s="887"/>
      <c r="R453" s="887"/>
      <c r="S453" s="887"/>
      <c r="T453" s="887"/>
      <c r="U453" s="886" t="s">
        <v>2508</v>
      </c>
      <c r="V453" s="887"/>
      <c r="W453" s="887"/>
      <c r="X453" s="887"/>
      <c r="Y453" s="887"/>
      <c r="Z453" s="887"/>
      <c r="AA453" s="887"/>
      <c r="AB453" s="887"/>
      <c r="AC453" s="886" t="s">
        <v>2508</v>
      </c>
      <c r="AD453" s="887"/>
      <c r="AE453" s="887"/>
      <c r="AF453" s="887"/>
      <c r="AG453" s="887"/>
      <c r="AH453" s="887"/>
      <c r="AI453" s="887"/>
      <c r="AJ453" s="887"/>
      <c r="AK453" s="1547" t="s">
        <v>2508</v>
      </c>
      <c r="AL453" s="1548"/>
      <c r="AM453" s="1548"/>
      <c r="AN453" s="1548"/>
      <c r="AO453" s="1548"/>
      <c r="AP453" s="1548"/>
      <c r="AQ453" s="1548"/>
      <c r="AR453" s="1549"/>
    </row>
    <row r="454" spans="1:44" s="323" customFormat="1" ht="24" customHeight="1" thickBot="1" x14ac:dyDescent="0.3">
      <c r="A454" s="1474" t="s">
        <v>335</v>
      </c>
      <c r="B454" s="1475"/>
      <c r="C454" s="1476"/>
      <c r="D454" s="1435" t="s">
        <v>1842</v>
      </c>
      <c r="E454" s="1436"/>
      <c r="F454" s="1436"/>
      <c r="G454" s="1436"/>
      <c r="H454" s="1436"/>
      <c r="I454" s="1436"/>
      <c r="J454" s="1436"/>
      <c r="K454" s="1437"/>
      <c r="L454" s="1550"/>
      <c r="M454" s="1551"/>
      <c r="N454" s="1551"/>
      <c r="O454" s="1551"/>
      <c r="P454" s="1551"/>
      <c r="Q454" s="1551"/>
      <c r="R454" s="1551"/>
      <c r="S454" s="1552"/>
      <c r="T454" s="1205"/>
      <c r="U454" s="1553" t="s">
        <v>2127</v>
      </c>
      <c r="V454" s="1554"/>
      <c r="W454" s="1554"/>
      <c r="X454" s="1554"/>
      <c r="Y454" s="1554"/>
      <c r="Z454" s="1554"/>
      <c r="AA454" s="1554"/>
      <c r="AB454" s="1437"/>
      <c r="AC454" s="1435" t="s">
        <v>2128</v>
      </c>
      <c r="AD454" s="1436"/>
      <c r="AE454" s="1436"/>
      <c r="AF454" s="1436"/>
      <c r="AG454" s="1436"/>
      <c r="AH454" s="1436"/>
      <c r="AI454" s="1436"/>
      <c r="AJ454" s="1437"/>
      <c r="AK454" s="1435" t="s">
        <v>2480</v>
      </c>
      <c r="AL454" s="1436"/>
      <c r="AM454" s="1436"/>
      <c r="AN454" s="1436"/>
      <c r="AO454" s="1436"/>
      <c r="AP454" s="1436"/>
      <c r="AQ454" s="1436"/>
      <c r="AR454" s="1437"/>
    </row>
    <row r="455" spans="1:44" s="323" customFormat="1" ht="82.5" customHeight="1" thickBot="1" x14ac:dyDescent="0.3">
      <c r="A455" s="324" t="s">
        <v>10</v>
      </c>
      <c r="B455" s="325" t="s">
        <v>54</v>
      </c>
      <c r="C455" s="326" t="s">
        <v>55</v>
      </c>
      <c r="D455" s="339" t="s">
        <v>56</v>
      </c>
      <c r="E455" s="493" t="s">
        <v>104</v>
      </c>
      <c r="F455" s="493" t="s">
        <v>62</v>
      </c>
      <c r="G455" s="492" t="s">
        <v>58</v>
      </c>
      <c r="H455" s="493" t="s">
        <v>59</v>
      </c>
      <c r="I455" s="492" t="s">
        <v>929</v>
      </c>
      <c r="J455" s="493" t="s">
        <v>840</v>
      </c>
      <c r="K455" s="558" t="s">
        <v>1050</v>
      </c>
      <c r="L455" s="339"/>
      <c r="M455" s="493"/>
      <c r="N455" s="493"/>
      <c r="O455" s="492"/>
      <c r="P455" s="494"/>
      <c r="Q455" s="492"/>
      <c r="R455" s="492"/>
      <c r="S455" s="558"/>
      <c r="T455" s="558" t="s">
        <v>1896</v>
      </c>
      <c r="U455" s="339" t="s">
        <v>56</v>
      </c>
      <c r="V455" s="493" t="s">
        <v>104</v>
      </c>
      <c r="W455" s="493" t="s">
        <v>62</v>
      </c>
      <c r="X455" s="492" t="s">
        <v>58</v>
      </c>
      <c r="Y455" s="494" t="s">
        <v>59</v>
      </c>
      <c r="Z455" s="492" t="s">
        <v>929</v>
      </c>
      <c r="AA455" s="492" t="s">
        <v>840</v>
      </c>
      <c r="AB455" s="1184" t="s">
        <v>2150</v>
      </c>
      <c r="AC455" s="492" t="s">
        <v>56</v>
      </c>
      <c r="AD455" s="493" t="s">
        <v>104</v>
      </c>
      <c r="AE455" s="493" t="s">
        <v>62</v>
      </c>
      <c r="AF455" s="493" t="s">
        <v>58</v>
      </c>
      <c r="AG455" s="493" t="s">
        <v>59</v>
      </c>
      <c r="AH455" s="493" t="s">
        <v>929</v>
      </c>
      <c r="AI455" s="493" t="s">
        <v>840</v>
      </c>
      <c r="AJ455" s="673" t="s">
        <v>2151</v>
      </c>
      <c r="AK455" s="339" t="s">
        <v>56</v>
      </c>
      <c r="AL455" s="493" t="s">
        <v>104</v>
      </c>
      <c r="AM455" s="493" t="s">
        <v>62</v>
      </c>
      <c r="AN455" s="493" t="s">
        <v>58</v>
      </c>
      <c r="AO455" s="493" t="s">
        <v>59</v>
      </c>
      <c r="AP455" s="493" t="s">
        <v>929</v>
      </c>
      <c r="AQ455" s="493" t="s">
        <v>840</v>
      </c>
      <c r="AR455" s="558" t="s">
        <v>2503</v>
      </c>
    </row>
    <row r="456" spans="1:44" s="330" customFormat="1" ht="17.25" x14ac:dyDescent="0.25">
      <c r="A456" s="327">
        <v>1</v>
      </c>
      <c r="B456" s="819" t="s">
        <v>818</v>
      </c>
      <c r="C456" s="945" t="s">
        <v>568</v>
      </c>
      <c r="D456" s="291">
        <v>1</v>
      </c>
      <c r="E456" s="292">
        <v>1.5</v>
      </c>
      <c r="F456" s="293">
        <v>66140</v>
      </c>
      <c r="G456" s="230"/>
      <c r="H456" s="228"/>
      <c r="I456" s="228">
        <f>F456*E456</f>
        <v>99210</v>
      </c>
      <c r="J456" s="293">
        <f>+E456*F456+G456</f>
        <v>99210</v>
      </c>
      <c r="K456" s="290">
        <f>+J456*13.13</f>
        <v>1302627.3</v>
      </c>
      <c r="L456" s="291"/>
      <c r="M456" s="292"/>
      <c r="N456" s="293"/>
      <c r="O456" s="230"/>
      <c r="P456" s="228"/>
      <c r="Q456" s="228"/>
      <c r="R456" s="293"/>
      <c r="S456" s="290"/>
      <c r="T456" s="329">
        <f t="shared" ref="T456:T485" si="380">K456+S456</f>
        <v>1302627.3</v>
      </c>
      <c r="U456" s="291">
        <v>1</v>
      </c>
      <c r="V456" s="292">
        <v>1.5</v>
      </c>
      <c r="W456" s="293">
        <v>66140</v>
      </c>
      <c r="X456" s="230"/>
      <c r="Y456" s="228"/>
      <c r="Z456" s="228">
        <f>W456*V456</f>
        <v>99210</v>
      </c>
      <c r="AA456" s="293">
        <f>+V456*W456+X456</f>
        <v>99210</v>
      </c>
      <c r="AB456" s="290">
        <f t="shared" ref="AB456:AB485" si="381">+AA456*13.13</f>
        <v>1302627.3</v>
      </c>
      <c r="AC456" s="291">
        <v>1</v>
      </c>
      <c r="AD456" s="292">
        <v>1.5</v>
      </c>
      <c r="AE456" s="293">
        <v>66140</v>
      </c>
      <c r="AF456" s="230"/>
      <c r="AG456" s="228"/>
      <c r="AH456" s="228">
        <f>AE456*AD456</f>
        <v>99210</v>
      </c>
      <c r="AI456" s="293">
        <f>+AD456*AE456+AF456</f>
        <v>99210</v>
      </c>
      <c r="AJ456" s="290">
        <f>+AI456*13.13</f>
        <v>1302627.3</v>
      </c>
      <c r="AK456" s="291">
        <v>1</v>
      </c>
      <c r="AL456" s="292">
        <v>1.5</v>
      </c>
      <c r="AM456" s="293">
        <v>66140</v>
      </c>
      <c r="AN456" s="230"/>
      <c r="AO456" s="228"/>
      <c r="AP456" s="228">
        <f>AM456*AL456</f>
        <v>99210</v>
      </c>
      <c r="AQ456" s="293">
        <f>+AL456*AM456+AN456</f>
        <v>99210</v>
      </c>
      <c r="AR456" s="290">
        <f>+AQ456*13.13</f>
        <v>1302627.3</v>
      </c>
    </row>
    <row r="457" spans="1:44" ht="17.25" x14ac:dyDescent="0.25">
      <c r="A457" s="327">
        <v>2</v>
      </c>
      <c r="B457" s="819" t="s">
        <v>198</v>
      </c>
      <c r="C457" s="819" t="s">
        <v>586</v>
      </c>
      <c r="D457" s="331">
        <v>1</v>
      </c>
      <c r="E457" s="332">
        <v>1</v>
      </c>
      <c r="F457" s="333">
        <v>71429</v>
      </c>
      <c r="G457" s="33"/>
      <c r="H457" s="226"/>
      <c r="I457" s="228">
        <f t="shared" ref="I457:I485" si="382">F457*E457</f>
        <v>71429</v>
      </c>
      <c r="J457" s="293">
        <f t="shared" ref="J457:J463" si="383">+E457*F457+G457</f>
        <v>71429</v>
      </c>
      <c r="K457" s="290">
        <f t="shared" ref="K457:K485" si="384">+J457*13.13</f>
        <v>937862.77</v>
      </c>
      <c r="L457" s="331"/>
      <c r="M457" s="332"/>
      <c r="N457" s="333"/>
      <c r="O457" s="33"/>
      <c r="P457" s="226"/>
      <c r="Q457" s="228"/>
      <c r="R457" s="293"/>
      <c r="S457" s="290"/>
      <c r="T457" s="329">
        <f t="shared" si="380"/>
        <v>937862.77</v>
      </c>
      <c r="U457" s="331">
        <v>1</v>
      </c>
      <c r="V457" s="332">
        <v>1</v>
      </c>
      <c r="W457" s="333">
        <v>71429</v>
      </c>
      <c r="X457" s="33"/>
      <c r="Y457" s="226"/>
      <c r="Z457" s="228">
        <f t="shared" ref="Z457:Z485" si="385">W457*V457</f>
        <v>71429</v>
      </c>
      <c r="AA457" s="293">
        <f t="shared" ref="AA457:AA485" si="386">+V457*W457+X457</f>
        <v>71429</v>
      </c>
      <c r="AB457" s="290">
        <f t="shared" si="381"/>
        <v>937862.77</v>
      </c>
      <c r="AC457" s="331">
        <v>1</v>
      </c>
      <c r="AD457" s="332">
        <v>1</v>
      </c>
      <c r="AE457" s="333">
        <v>71429</v>
      </c>
      <c r="AF457" s="33"/>
      <c r="AG457" s="226"/>
      <c r="AH457" s="228">
        <f t="shared" ref="AH457:AH485" si="387">AE457*AD457</f>
        <v>71429</v>
      </c>
      <c r="AI457" s="293">
        <f t="shared" ref="AI457:AI463" si="388">+AD457*AE457+AF457</f>
        <v>71429</v>
      </c>
      <c r="AJ457" s="290">
        <f t="shared" ref="AJ457:AJ485" si="389">+AI457*13.13</f>
        <v>937862.77</v>
      </c>
      <c r="AK457" s="331">
        <v>1</v>
      </c>
      <c r="AL457" s="332">
        <v>1</v>
      </c>
      <c r="AM457" s="333">
        <v>71429</v>
      </c>
      <c r="AN457" s="33"/>
      <c r="AO457" s="226"/>
      <c r="AP457" s="228">
        <f t="shared" ref="AP457:AP485" si="390">AM457*AL457</f>
        <v>71429</v>
      </c>
      <c r="AQ457" s="293">
        <f t="shared" ref="AQ457:AQ463" si="391">+AL457*AM457+AN457</f>
        <v>71429</v>
      </c>
      <c r="AR457" s="290">
        <f t="shared" ref="AR457:AR485" si="392">+AQ457*13.13</f>
        <v>937862.77</v>
      </c>
    </row>
    <row r="458" spans="1:44" ht="17.25" x14ac:dyDescent="0.25">
      <c r="A458" s="327">
        <v>3</v>
      </c>
      <c r="B458" s="819" t="s">
        <v>430</v>
      </c>
      <c r="C458" s="819" t="s">
        <v>586</v>
      </c>
      <c r="D458" s="331">
        <v>1</v>
      </c>
      <c r="E458" s="332">
        <v>1</v>
      </c>
      <c r="F458" s="333">
        <v>71429</v>
      </c>
      <c r="G458" s="33"/>
      <c r="H458" s="226"/>
      <c r="I458" s="228">
        <f t="shared" si="382"/>
        <v>71429</v>
      </c>
      <c r="J458" s="293">
        <f t="shared" si="383"/>
        <v>71429</v>
      </c>
      <c r="K458" s="290">
        <f t="shared" si="384"/>
        <v>937862.77</v>
      </c>
      <c r="L458" s="331"/>
      <c r="M458" s="332"/>
      <c r="N458" s="333"/>
      <c r="O458" s="33"/>
      <c r="P458" s="226"/>
      <c r="Q458" s="228"/>
      <c r="R458" s="293"/>
      <c r="S458" s="290"/>
      <c r="T458" s="329">
        <f t="shared" si="380"/>
        <v>937862.77</v>
      </c>
      <c r="U458" s="331">
        <v>1</v>
      </c>
      <c r="V458" s="332">
        <v>1</v>
      </c>
      <c r="W458" s="333">
        <v>71429</v>
      </c>
      <c r="X458" s="33"/>
      <c r="Y458" s="226"/>
      <c r="Z458" s="228">
        <f t="shared" si="385"/>
        <v>71429</v>
      </c>
      <c r="AA458" s="293">
        <f t="shared" si="386"/>
        <v>71429</v>
      </c>
      <c r="AB458" s="290">
        <f t="shared" si="381"/>
        <v>937862.77</v>
      </c>
      <c r="AC458" s="331">
        <v>1</v>
      </c>
      <c r="AD458" s="332">
        <v>1</v>
      </c>
      <c r="AE458" s="333">
        <v>71429</v>
      </c>
      <c r="AF458" s="33"/>
      <c r="AG458" s="226"/>
      <c r="AH458" s="228">
        <f t="shared" si="387"/>
        <v>71429</v>
      </c>
      <c r="AI458" s="293">
        <f t="shared" si="388"/>
        <v>71429</v>
      </c>
      <c r="AJ458" s="290">
        <f t="shared" si="389"/>
        <v>937862.77</v>
      </c>
      <c r="AK458" s="331">
        <v>1</v>
      </c>
      <c r="AL458" s="332">
        <v>1</v>
      </c>
      <c r="AM458" s="333">
        <v>71429</v>
      </c>
      <c r="AN458" s="33"/>
      <c r="AO458" s="226"/>
      <c r="AP458" s="228">
        <f t="shared" si="390"/>
        <v>71429</v>
      </c>
      <c r="AQ458" s="293">
        <f t="shared" si="391"/>
        <v>71429</v>
      </c>
      <c r="AR458" s="290">
        <f t="shared" si="392"/>
        <v>937862.77</v>
      </c>
    </row>
    <row r="459" spans="1:44" ht="17.25" x14ac:dyDescent="0.25">
      <c r="A459" s="327">
        <v>4</v>
      </c>
      <c r="B459" s="819" t="s">
        <v>819</v>
      </c>
      <c r="C459" s="819" t="s">
        <v>586</v>
      </c>
      <c r="D459" s="331">
        <v>1</v>
      </c>
      <c r="E459" s="332">
        <v>1</v>
      </c>
      <c r="F459" s="333">
        <v>71429</v>
      </c>
      <c r="G459" s="33"/>
      <c r="H459" s="226"/>
      <c r="I459" s="228">
        <f t="shared" si="382"/>
        <v>71429</v>
      </c>
      <c r="J459" s="293">
        <f t="shared" si="383"/>
        <v>71429</v>
      </c>
      <c r="K459" s="290">
        <f t="shared" si="384"/>
        <v>937862.77</v>
      </c>
      <c r="L459" s="331"/>
      <c r="M459" s="332"/>
      <c r="N459" s="333"/>
      <c r="O459" s="33"/>
      <c r="P459" s="226"/>
      <c r="Q459" s="228"/>
      <c r="R459" s="293"/>
      <c r="S459" s="290"/>
      <c r="T459" s="329">
        <f t="shared" si="380"/>
        <v>937862.77</v>
      </c>
      <c r="U459" s="331">
        <v>1</v>
      </c>
      <c r="V459" s="332">
        <v>1</v>
      </c>
      <c r="W459" s="333">
        <v>71429</v>
      </c>
      <c r="X459" s="33"/>
      <c r="Y459" s="226"/>
      <c r="Z459" s="228">
        <f t="shared" si="385"/>
        <v>71429</v>
      </c>
      <c r="AA459" s="293">
        <f t="shared" si="386"/>
        <v>71429</v>
      </c>
      <c r="AB459" s="290">
        <f t="shared" si="381"/>
        <v>937862.77</v>
      </c>
      <c r="AC459" s="331">
        <v>1</v>
      </c>
      <c r="AD459" s="332">
        <v>1</v>
      </c>
      <c r="AE459" s="333">
        <v>71429</v>
      </c>
      <c r="AF459" s="33"/>
      <c r="AG459" s="226"/>
      <c r="AH459" s="228">
        <f t="shared" si="387"/>
        <v>71429</v>
      </c>
      <c r="AI459" s="293">
        <f t="shared" si="388"/>
        <v>71429</v>
      </c>
      <c r="AJ459" s="290">
        <f t="shared" si="389"/>
        <v>937862.77</v>
      </c>
      <c r="AK459" s="331">
        <v>1</v>
      </c>
      <c r="AL459" s="332">
        <v>1</v>
      </c>
      <c r="AM459" s="333">
        <v>71429</v>
      </c>
      <c r="AN459" s="33"/>
      <c r="AO459" s="226"/>
      <c r="AP459" s="228">
        <f t="shared" si="390"/>
        <v>71429</v>
      </c>
      <c r="AQ459" s="293">
        <f t="shared" si="391"/>
        <v>71429</v>
      </c>
      <c r="AR459" s="290">
        <f t="shared" si="392"/>
        <v>937862.77</v>
      </c>
    </row>
    <row r="460" spans="1:44" ht="17.25" x14ac:dyDescent="0.25">
      <c r="A460" s="327">
        <v>5</v>
      </c>
      <c r="B460" s="819" t="s">
        <v>66</v>
      </c>
      <c r="C460" s="819" t="s">
        <v>586</v>
      </c>
      <c r="D460" s="331">
        <v>1</v>
      </c>
      <c r="E460" s="332">
        <v>1</v>
      </c>
      <c r="F460" s="333">
        <v>71429</v>
      </c>
      <c r="G460" s="33"/>
      <c r="H460" s="226"/>
      <c r="I460" s="228">
        <f t="shared" si="382"/>
        <v>71429</v>
      </c>
      <c r="J460" s="293">
        <f t="shared" si="383"/>
        <v>71429</v>
      </c>
      <c r="K460" s="290">
        <f t="shared" si="384"/>
        <v>937862.77</v>
      </c>
      <c r="L460" s="331"/>
      <c r="M460" s="332"/>
      <c r="N460" s="333"/>
      <c r="O460" s="33"/>
      <c r="P460" s="226"/>
      <c r="Q460" s="228"/>
      <c r="R460" s="293"/>
      <c r="S460" s="290"/>
      <c r="T460" s="329">
        <f t="shared" si="380"/>
        <v>937862.77</v>
      </c>
      <c r="U460" s="331">
        <v>1</v>
      </c>
      <c r="V460" s="332">
        <v>1</v>
      </c>
      <c r="W460" s="333">
        <v>71429</v>
      </c>
      <c r="X460" s="33"/>
      <c r="Y460" s="226"/>
      <c r="Z460" s="228">
        <f t="shared" si="385"/>
        <v>71429</v>
      </c>
      <c r="AA460" s="293">
        <f t="shared" si="386"/>
        <v>71429</v>
      </c>
      <c r="AB460" s="290">
        <f t="shared" si="381"/>
        <v>937862.77</v>
      </c>
      <c r="AC460" s="331">
        <v>1</v>
      </c>
      <c r="AD460" s="332">
        <v>1</v>
      </c>
      <c r="AE460" s="333">
        <v>71429</v>
      </c>
      <c r="AF460" s="33"/>
      <c r="AG460" s="226"/>
      <c r="AH460" s="228">
        <f t="shared" si="387"/>
        <v>71429</v>
      </c>
      <c r="AI460" s="293">
        <f t="shared" si="388"/>
        <v>71429</v>
      </c>
      <c r="AJ460" s="290">
        <f t="shared" si="389"/>
        <v>937862.77</v>
      </c>
      <c r="AK460" s="331">
        <v>1</v>
      </c>
      <c r="AL460" s="332">
        <v>1</v>
      </c>
      <c r="AM460" s="333">
        <v>71429</v>
      </c>
      <c r="AN460" s="33"/>
      <c r="AO460" s="226"/>
      <c r="AP460" s="228">
        <f t="shared" si="390"/>
        <v>71429</v>
      </c>
      <c r="AQ460" s="293">
        <f t="shared" si="391"/>
        <v>71429</v>
      </c>
      <c r="AR460" s="290">
        <f t="shared" si="392"/>
        <v>937862.77</v>
      </c>
    </row>
    <row r="461" spans="1:44" ht="17.25" x14ac:dyDescent="0.25">
      <c r="A461" s="327">
        <v>6</v>
      </c>
      <c r="B461" s="819" t="s">
        <v>80</v>
      </c>
      <c r="C461" s="819" t="s">
        <v>586</v>
      </c>
      <c r="D461" s="331">
        <v>1</v>
      </c>
      <c r="E461" s="332">
        <v>1</v>
      </c>
      <c r="F461" s="333">
        <v>76389</v>
      </c>
      <c r="G461" s="33"/>
      <c r="H461" s="226"/>
      <c r="I461" s="228">
        <f t="shared" si="382"/>
        <v>76389</v>
      </c>
      <c r="J461" s="293">
        <f t="shared" si="383"/>
        <v>76389</v>
      </c>
      <c r="K461" s="290">
        <f t="shared" si="384"/>
        <v>1002987.5700000001</v>
      </c>
      <c r="L461" s="331"/>
      <c r="M461" s="332"/>
      <c r="N461" s="333"/>
      <c r="O461" s="33"/>
      <c r="P461" s="226"/>
      <c r="Q461" s="228"/>
      <c r="R461" s="293"/>
      <c r="S461" s="290"/>
      <c r="T461" s="329">
        <f t="shared" si="380"/>
        <v>1002987.5700000001</v>
      </c>
      <c r="U461" s="331">
        <v>1</v>
      </c>
      <c r="V461" s="332">
        <v>1</v>
      </c>
      <c r="W461" s="333">
        <v>76389</v>
      </c>
      <c r="X461" s="33"/>
      <c r="Y461" s="226"/>
      <c r="Z461" s="228">
        <f t="shared" si="385"/>
        <v>76389</v>
      </c>
      <c r="AA461" s="293">
        <f t="shared" si="386"/>
        <v>76389</v>
      </c>
      <c r="AB461" s="290">
        <f t="shared" si="381"/>
        <v>1002987.5700000001</v>
      </c>
      <c r="AC461" s="331">
        <v>1</v>
      </c>
      <c r="AD461" s="332">
        <v>1</v>
      </c>
      <c r="AE461" s="333">
        <v>76389</v>
      </c>
      <c r="AF461" s="33"/>
      <c r="AG461" s="226"/>
      <c r="AH461" s="228">
        <f t="shared" si="387"/>
        <v>76389</v>
      </c>
      <c r="AI461" s="293">
        <f t="shared" si="388"/>
        <v>76389</v>
      </c>
      <c r="AJ461" s="290">
        <f t="shared" si="389"/>
        <v>1002987.5700000001</v>
      </c>
      <c r="AK461" s="331">
        <v>1</v>
      </c>
      <c r="AL461" s="332">
        <v>1</v>
      </c>
      <c r="AM461" s="333">
        <v>76389</v>
      </c>
      <c r="AN461" s="33"/>
      <c r="AO461" s="226"/>
      <c r="AP461" s="228">
        <f t="shared" si="390"/>
        <v>76389</v>
      </c>
      <c r="AQ461" s="293">
        <f t="shared" si="391"/>
        <v>76389</v>
      </c>
      <c r="AR461" s="290">
        <f t="shared" si="392"/>
        <v>1002987.5700000001</v>
      </c>
    </row>
    <row r="462" spans="1:44" ht="17.25" x14ac:dyDescent="0.25">
      <c r="A462" s="327">
        <v>7</v>
      </c>
      <c r="B462" s="819" t="s">
        <v>428</v>
      </c>
      <c r="C462" s="945" t="s">
        <v>566</v>
      </c>
      <c r="D462" s="331">
        <v>1</v>
      </c>
      <c r="E462" s="332">
        <v>1.5</v>
      </c>
      <c r="F462" s="333">
        <v>66140</v>
      </c>
      <c r="G462" s="33"/>
      <c r="H462" s="226"/>
      <c r="I462" s="228">
        <f t="shared" si="382"/>
        <v>99210</v>
      </c>
      <c r="J462" s="293">
        <f t="shared" si="383"/>
        <v>99210</v>
      </c>
      <c r="K462" s="290">
        <f t="shared" si="384"/>
        <v>1302627.3</v>
      </c>
      <c r="L462" s="331"/>
      <c r="M462" s="332"/>
      <c r="N462" s="333"/>
      <c r="O462" s="33"/>
      <c r="P462" s="226"/>
      <c r="Q462" s="228"/>
      <c r="R462" s="293"/>
      <c r="S462" s="290"/>
      <c r="T462" s="329">
        <f t="shared" si="380"/>
        <v>1302627.3</v>
      </c>
      <c r="U462" s="331">
        <v>1</v>
      </c>
      <c r="V462" s="332">
        <v>1.5</v>
      </c>
      <c r="W462" s="333">
        <v>66140</v>
      </c>
      <c r="X462" s="33"/>
      <c r="Y462" s="226"/>
      <c r="Z462" s="228">
        <f t="shared" si="385"/>
        <v>99210</v>
      </c>
      <c r="AA462" s="293">
        <f t="shared" si="386"/>
        <v>99210</v>
      </c>
      <c r="AB462" s="290">
        <f t="shared" si="381"/>
        <v>1302627.3</v>
      </c>
      <c r="AC462" s="331">
        <v>1</v>
      </c>
      <c r="AD462" s="332">
        <v>1.5</v>
      </c>
      <c r="AE462" s="333">
        <v>66140</v>
      </c>
      <c r="AF462" s="33"/>
      <c r="AG462" s="226"/>
      <c r="AH462" s="228">
        <f t="shared" si="387"/>
        <v>99210</v>
      </c>
      <c r="AI462" s="293">
        <f t="shared" si="388"/>
        <v>99210</v>
      </c>
      <c r="AJ462" s="290">
        <f t="shared" si="389"/>
        <v>1302627.3</v>
      </c>
      <c r="AK462" s="331">
        <v>1</v>
      </c>
      <c r="AL462" s="332">
        <v>1.5</v>
      </c>
      <c r="AM462" s="333">
        <v>66140</v>
      </c>
      <c r="AN462" s="33"/>
      <c r="AO462" s="226"/>
      <c r="AP462" s="228">
        <f t="shared" si="390"/>
        <v>99210</v>
      </c>
      <c r="AQ462" s="293">
        <f t="shared" si="391"/>
        <v>99210</v>
      </c>
      <c r="AR462" s="290">
        <f t="shared" si="392"/>
        <v>1302627.3</v>
      </c>
    </row>
    <row r="463" spans="1:44" ht="17.25" x14ac:dyDescent="0.25">
      <c r="A463" s="327">
        <v>8</v>
      </c>
      <c r="B463" s="819" t="s">
        <v>1132</v>
      </c>
      <c r="C463" s="945" t="s">
        <v>566</v>
      </c>
      <c r="D463" s="331">
        <v>1</v>
      </c>
      <c r="E463" s="332">
        <v>1.5</v>
      </c>
      <c r="F463" s="333">
        <v>66140</v>
      </c>
      <c r="G463" s="33"/>
      <c r="H463" s="226"/>
      <c r="I463" s="228">
        <f t="shared" si="382"/>
        <v>99210</v>
      </c>
      <c r="J463" s="293">
        <f t="shared" si="383"/>
        <v>99210</v>
      </c>
      <c r="K463" s="290">
        <f t="shared" si="384"/>
        <v>1302627.3</v>
      </c>
      <c r="L463" s="331"/>
      <c r="M463" s="332"/>
      <c r="N463" s="333"/>
      <c r="O463" s="33"/>
      <c r="P463" s="226"/>
      <c r="Q463" s="228"/>
      <c r="R463" s="293"/>
      <c r="S463" s="290"/>
      <c r="T463" s="329">
        <f t="shared" si="380"/>
        <v>1302627.3</v>
      </c>
      <c r="U463" s="331">
        <v>1</v>
      </c>
      <c r="V463" s="332">
        <v>1.5</v>
      </c>
      <c r="W463" s="333">
        <v>66140</v>
      </c>
      <c r="X463" s="33"/>
      <c r="Y463" s="226"/>
      <c r="Z463" s="228">
        <f t="shared" si="385"/>
        <v>99210</v>
      </c>
      <c r="AA463" s="293">
        <f t="shared" si="386"/>
        <v>99210</v>
      </c>
      <c r="AB463" s="290">
        <f t="shared" si="381"/>
        <v>1302627.3</v>
      </c>
      <c r="AC463" s="331">
        <v>1</v>
      </c>
      <c r="AD463" s="332">
        <v>1.5</v>
      </c>
      <c r="AE463" s="333">
        <v>66140</v>
      </c>
      <c r="AF463" s="33"/>
      <c r="AG463" s="226"/>
      <c r="AH463" s="228">
        <f t="shared" si="387"/>
        <v>99210</v>
      </c>
      <c r="AI463" s="293">
        <f t="shared" si="388"/>
        <v>99210</v>
      </c>
      <c r="AJ463" s="290">
        <f t="shared" si="389"/>
        <v>1302627.3</v>
      </c>
      <c r="AK463" s="331">
        <v>1</v>
      </c>
      <c r="AL463" s="332">
        <v>1.5</v>
      </c>
      <c r="AM463" s="333">
        <v>66140</v>
      </c>
      <c r="AN463" s="33"/>
      <c r="AO463" s="226"/>
      <c r="AP463" s="228">
        <f t="shared" si="390"/>
        <v>99210</v>
      </c>
      <c r="AQ463" s="293">
        <f t="shared" si="391"/>
        <v>99210</v>
      </c>
      <c r="AR463" s="290">
        <f t="shared" si="392"/>
        <v>1302627.3</v>
      </c>
    </row>
    <row r="464" spans="1:44" ht="17.25" x14ac:dyDescent="0.25">
      <c r="A464" s="327">
        <v>9</v>
      </c>
      <c r="B464" s="819" t="s">
        <v>2085</v>
      </c>
      <c r="C464" s="945" t="s">
        <v>566</v>
      </c>
      <c r="D464" s="331">
        <v>1</v>
      </c>
      <c r="E464" s="332">
        <v>1.5</v>
      </c>
      <c r="F464" s="333">
        <v>66140</v>
      </c>
      <c r="G464" s="33"/>
      <c r="H464" s="226">
        <v>8000</v>
      </c>
      <c r="I464" s="228">
        <f>F464*E464</f>
        <v>99210</v>
      </c>
      <c r="J464" s="293">
        <f>+E464*F464+G464+8000</f>
        <v>107210</v>
      </c>
      <c r="K464" s="290">
        <f t="shared" si="384"/>
        <v>1407667.3</v>
      </c>
      <c r="L464" s="331"/>
      <c r="M464" s="332"/>
      <c r="N464" s="333"/>
      <c r="O464" s="33"/>
      <c r="P464" s="226"/>
      <c r="Q464" s="228"/>
      <c r="R464" s="293"/>
      <c r="S464" s="290"/>
      <c r="T464" s="329">
        <f t="shared" si="380"/>
        <v>1407667.3</v>
      </c>
      <c r="U464" s="331">
        <v>1</v>
      </c>
      <c r="V464" s="332">
        <v>1.5</v>
      </c>
      <c r="W464" s="333">
        <v>66140</v>
      </c>
      <c r="X464" s="33"/>
      <c r="Y464" s="226">
        <v>8000</v>
      </c>
      <c r="Z464" s="228">
        <f>W464*V464</f>
        <v>99210</v>
      </c>
      <c r="AA464" s="293">
        <f>+V464*W464+X464+8000</f>
        <v>107210</v>
      </c>
      <c r="AB464" s="290">
        <f t="shared" si="381"/>
        <v>1407667.3</v>
      </c>
      <c r="AC464" s="331">
        <v>1</v>
      </c>
      <c r="AD464" s="332">
        <v>1.5</v>
      </c>
      <c r="AE464" s="333">
        <v>66140</v>
      </c>
      <c r="AF464" s="33"/>
      <c r="AG464" s="226">
        <v>8000</v>
      </c>
      <c r="AH464" s="228">
        <f>AE464*AD464</f>
        <v>99210</v>
      </c>
      <c r="AI464" s="293">
        <f>+AD464*AE464+AF464+8000</f>
        <v>107210</v>
      </c>
      <c r="AJ464" s="290">
        <f t="shared" si="389"/>
        <v>1407667.3</v>
      </c>
      <c r="AK464" s="331">
        <v>1</v>
      </c>
      <c r="AL464" s="332">
        <v>1.5</v>
      </c>
      <c r="AM464" s="333">
        <v>66140</v>
      </c>
      <c r="AN464" s="33"/>
      <c r="AO464" s="226">
        <v>8000</v>
      </c>
      <c r="AP464" s="228">
        <f>AM464*AL464</f>
        <v>99210</v>
      </c>
      <c r="AQ464" s="293">
        <f>+AL464*AM464+AN464+8000</f>
        <v>107210</v>
      </c>
      <c r="AR464" s="290">
        <f t="shared" si="392"/>
        <v>1407667.3</v>
      </c>
    </row>
    <row r="465" spans="1:44" ht="17.25" x14ac:dyDescent="0.25">
      <c r="A465" s="327">
        <v>10</v>
      </c>
      <c r="B465" s="819" t="s">
        <v>712</v>
      </c>
      <c r="C465" s="945" t="s">
        <v>566</v>
      </c>
      <c r="D465" s="331">
        <v>1</v>
      </c>
      <c r="E465" s="332">
        <v>1.5</v>
      </c>
      <c r="F465" s="333">
        <v>66140</v>
      </c>
      <c r="G465" s="33"/>
      <c r="H465" s="226"/>
      <c r="I465" s="228">
        <f t="shared" si="382"/>
        <v>99210</v>
      </c>
      <c r="J465" s="293">
        <f t="shared" ref="J465:J474" si="393">+E465*F465+G465</f>
        <v>99210</v>
      </c>
      <c r="K465" s="290">
        <f t="shared" si="384"/>
        <v>1302627.3</v>
      </c>
      <c r="L465" s="331"/>
      <c r="M465" s="332"/>
      <c r="N465" s="333"/>
      <c r="O465" s="33"/>
      <c r="P465" s="226"/>
      <c r="Q465" s="228"/>
      <c r="R465" s="293"/>
      <c r="S465" s="290"/>
      <c r="T465" s="329">
        <f t="shared" si="380"/>
        <v>1302627.3</v>
      </c>
      <c r="U465" s="331">
        <v>1</v>
      </c>
      <c r="V465" s="332">
        <v>1.5</v>
      </c>
      <c r="W465" s="333">
        <v>66140</v>
      </c>
      <c r="X465" s="33"/>
      <c r="Y465" s="226"/>
      <c r="Z465" s="228">
        <f t="shared" si="385"/>
        <v>99210</v>
      </c>
      <c r="AA465" s="293">
        <f t="shared" si="386"/>
        <v>99210</v>
      </c>
      <c r="AB465" s="290">
        <f t="shared" si="381"/>
        <v>1302627.3</v>
      </c>
      <c r="AC465" s="331">
        <v>1</v>
      </c>
      <c r="AD465" s="332">
        <v>1.5</v>
      </c>
      <c r="AE465" s="333">
        <v>66140</v>
      </c>
      <c r="AF465" s="33"/>
      <c r="AG465" s="226"/>
      <c r="AH465" s="228">
        <f t="shared" si="387"/>
        <v>99210</v>
      </c>
      <c r="AI465" s="293">
        <f t="shared" ref="AI465:AI474" si="394">+AD465*AE465+AF465</f>
        <v>99210</v>
      </c>
      <c r="AJ465" s="290">
        <f t="shared" si="389"/>
        <v>1302627.3</v>
      </c>
      <c r="AK465" s="331">
        <v>1</v>
      </c>
      <c r="AL465" s="332">
        <v>1.5</v>
      </c>
      <c r="AM465" s="333">
        <v>66140</v>
      </c>
      <c r="AN465" s="33"/>
      <c r="AO465" s="226"/>
      <c r="AP465" s="228">
        <f t="shared" si="390"/>
        <v>99210</v>
      </c>
      <c r="AQ465" s="293">
        <f t="shared" ref="AQ465:AQ474" si="395">+AL465*AM465+AN465</f>
        <v>99210</v>
      </c>
      <c r="AR465" s="290">
        <f t="shared" si="392"/>
        <v>1302627.3</v>
      </c>
    </row>
    <row r="466" spans="1:44" ht="17.25" x14ac:dyDescent="0.25">
      <c r="A466" s="327">
        <v>11</v>
      </c>
      <c r="B466" s="819" t="s">
        <v>429</v>
      </c>
      <c r="C466" s="945" t="s">
        <v>566</v>
      </c>
      <c r="D466" s="331">
        <v>1</v>
      </c>
      <c r="E466" s="332">
        <v>1.5</v>
      </c>
      <c r="F466" s="333">
        <v>66140</v>
      </c>
      <c r="G466" s="33"/>
      <c r="H466" s="226"/>
      <c r="I466" s="228">
        <f t="shared" si="382"/>
        <v>99210</v>
      </c>
      <c r="J466" s="293">
        <f t="shared" si="393"/>
        <v>99210</v>
      </c>
      <c r="K466" s="290">
        <f t="shared" si="384"/>
        <v>1302627.3</v>
      </c>
      <c r="L466" s="331"/>
      <c r="M466" s="332"/>
      <c r="N466" s="333"/>
      <c r="O466" s="33"/>
      <c r="P466" s="226"/>
      <c r="Q466" s="228"/>
      <c r="R466" s="293"/>
      <c r="S466" s="290"/>
      <c r="T466" s="329">
        <f t="shared" si="380"/>
        <v>1302627.3</v>
      </c>
      <c r="U466" s="331">
        <v>1</v>
      </c>
      <c r="V466" s="332">
        <v>1.5</v>
      </c>
      <c r="W466" s="333">
        <v>66140</v>
      </c>
      <c r="X466" s="33"/>
      <c r="Y466" s="226"/>
      <c r="Z466" s="228">
        <f t="shared" si="385"/>
        <v>99210</v>
      </c>
      <c r="AA466" s="293">
        <f t="shared" si="386"/>
        <v>99210</v>
      </c>
      <c r="AB466" s="290">
        <f t="shared" si="381"/>
        <v>1302627.3</v>
      </c>
      <c r="AC466" s="331">
        <v>1</v>
      </c>
      <c r="AD466" s="332">
        <v>1.5</v>
      </c>
      <c r="AE466" s="333">
        <v>66140</v>
      </c>
      <c r="AF466" s="33"/>
      <c r="AG466" s="226"/>
      <c r="AH466" s="228">
        <f t="shared" si="387"/>
        <v>99210</v>
      </c>
      <c r="AI466" s="293">
        <f t="shared" si="394"/>
        <v>99210</v>
      </c>
      <c r="AJ466" s="290">
        <f t="shared" si="389"/>
        <v>1302627.3</v>
      </c>
      <c r="AK466" s="331">
        <v>1</v>
      </c>
      <c r="AL466" s="332">
        <v>1.5</v>
      </c>
      <c r="AM466" s="333">
        <v>66140</v>
      </c>
      <c r="AN466" s="33"/>
      <c r="AO466" s="226"/>
      <c r="AP466" s="228">
        <f t="shared" si="390"/>
        <v>99210</v>
      </c>
      <c r="AQ466" s="293">
        <f t="shared" si="395"/>
        <v>99210</v>
      </c>
      <c r="AR466" s="290">
        <f t="shared" si="392"/>
        <v>1302627.3</v>
      </c>
    </row>
    <row r="467" spans="1:44" ht="17.25" x14ac:dyDescent="0.25">
      <c r="A467" s="327">
        <v>12</v>
      </c>
      <c r="B467" s="819" t="s">
        <v>439</v>
      </c>
      <c r="C467" s="945" t="s">
        <v>581</v>
      </c>
      <c r="D467" s="331">
        <v>1</v>
      </c>
      <c r="E467" s="332">
        <v>1</v>
      </c>
      <c r="F467" s="333">
        <v>71429</v>
      </c>
      <c r="G467" s="33"/>
      <c r="H467" s="226"/>
      <c r="I467" s="228">
        <f t="shared" si="382"/>
        <v>71429</v>
      </c>
      <c r="J467" s="293">
        <f t="shared" si="393"/>
        <v>71429</v>
      </c>
      <c r="K467" s="290">
        <f t="shared" si="384"/>
        <v>937862.77</v>
      </c>
      <c r="L467" s="331"/>
      <c r="M467" s="332"/>
      <c r="N467" s="333"/>
      <c r="O467" s="33"/>
      <c r="P467" s="226"/>
      <c r="Q467" s="228"/>
      <c r="R467" s="293"/>
      <c r="S467" s="290"/>
      <c r="T467" s="329">
        <f t="shared" si="380"/>
        <v>937862.77</v>
      </c>
      <c r="U467" s="331">
        <v>1</v>
      </c>
      <c r="V467" s="332">
        <v>1</v>
      </c>
      <c r="W467" s="333">
        <v>71429</v>
      </c>
      <c r="X467" s="33"/>
      <c r="Y467" s="226"/>
      <c r="Z467" s="228">
        <f t="shared" si="385"/>
        <v>71429</v>
      </c>
      <c r="AA467" s="293">
        <f t="shared" si="386"/>
        <v>71429</v>
      </c>
      <c r="AB467" s="290">
        <f t="shared" si="381"/>
        <v>937862.77</v>
      </c>
      <c r="AC467" s="331">
        <v>1</v>
      </c>
      <c r="AD467" s="332">
        <v>1</v>
      </c>
      <c r="AE467" s="333">
        <v>71429</v>
      </c>
      <c r="AF467" s="33"/>
      <c r="AG467" s="226"/>
      <c r="AH467" s="228">
        <f t="shared" si="387"/>
        <v>71429</v>
      </c>
      <c r="AI467" s="293">
        <f t="shared" si="394"/>
        <v>71429</v>
      </c>
      <c r="AJ467" s="290">
        <f t="shared" si="389"/>
        <v>937862.77</v>
      </c>
      <c r="AK467" s="331">
        <v>1</v>
      </c>
      <c r="AL467" s="332">
        <v>1</v>
      </c>
      <c r="AM467" s="333">
        <v>71429</v>
      </c>
      <c r="AN467" s="33"/>
      <c r="AO467" s="226"/>
      <c r="AP467" s="228">
        <f t="shared" si="390"/>
        <v>71429</v>
      </c>
      <c r="AQ467" s="293">
        <f t="shared" si="395"/>
        <v>71429</v>
      </c>
      <c r="AR467" s="290">
        <f t="shared" si="392"/>
        <v>937862.77</v>
      </c>
    </row>
    <row r="468" spans="1:44" ht="17.25" x14ac:dyDescent="0.25">
      <c r="A468" s="327">
        <v>13</v>
      </c>
      <c r="B468" s="819" t="s">
        <v>434</v>
      </c>
      <c r="C468" s="945" t="s">
        <v>581</v>
      </c>
      <c r="D468" s="331">
        <v>1</v>
      </c>
      <c r="E468" s="332">
        <v>1</v>
      </c>
      <c r="F468" s="333">
        <v>71429</v>
      </c>
      <c r="G468" s="33"/>
      <c r="H468" s="226"/>
      <c r="I468" s="228">
        <f t="shared" si="382"/>
        <v>71429</v>
      </c>
      <c r="J468" s="293">
        <f t="shared" si="393"/>
        <v>71429</v>
      </c>
      <c r="K468" s="290">
        <f t="shared" si="384"/>
        <v>937862.77</v>
      </c>
      <c r="L468" s="331"/>
      <c r="M468" s="332"/>
      <c r="N468" s="333"/>
      <c r="O468" s="33"/>
      <c r="P468" s="226"/>
      <c r="Q468" s="228"/>
      <c r="R468" s="293"/>
      <c r="S468" s="290"/>
      <c r="T468" s="329">
        <f t="shared" si="380"/>
        <v>937862.77</v>
      </c>
      <c r="U468" s="331">
        <v>1</v>
      </c>
      <c r="V468" s="332">
        <v>1</v>
      </c>
      <c r="W468" s="333">
        <v>71429</v>
      </c>
      <c r="X468" s="33"/>
      <c r="Y468" s="226"/>
      <c r="Z468" s="228">
        <f t="shared" si="385"/>
        <v>71429</v>
      </c>
      <c r="AA468" s="293">
        <f t="shared" si="386"/>
        <v>71429</v>
      </c>
      <c r="AB468" s="290">
        <f t="shared" si="381"/>
        <v>937862.77</v>
      </c>
      <c r="AC468" s="331">
        <v>1</v>
      </c>
      <c r="AD468" s="332">
        <v>1</v>
      </c>
      <c r="AE468" s="333">
        <v>71429</v>
      </c>
      <c r="AF468" s="33"/>
      <c r="AG468" s="226"/>
      <c r="AH468" s="228">
        <f t="shared" si="387"/>
        <v>71429</v>
      </c>
      <c r="AI468" s="293">
        <f t="shared" si="394"/>
        <v>71429</v>
      </c>
      <c r="AJ468" s="290">
        <f t="shared" si="389"/>
        <v>937862.77</v>
      </c>
      <c r="AK468" s="331">
        <v>1</v>
      </c>
      <c r="AL468" s="332">
        <v>1</v>
      </c>
      <c r="AM468" s="333">
        <v>71429</v>
      </c>
      <c r="AN468" s="33"/>
      <c r="AO468" s="226"/>
      <c r="AP468" s="228">
        <f t="shared" si="390"/>
        <v>71429</v>
      </c>
      <c r="AQ468" s="293">
        <f t="shared" si="395"/>
        <v>71429</v>
      </c>
      <c r="AR468" s="290">
        <f t="shared" si="392"/>
        <v>937862.77</v>
      </c>
    </row>
    <row r="469" spans="1:44" ht="17.25" x14ac:dyDescent="0.25">
      <c r="A469" s="327">
        <v>14</v>
      </c>
      <c r="B469" s="819" t="s">
        <v>437</v>
      </c>
      <c r="C469" s="945" t="s">
        <v>581</v>
      </c>
      <c r="D469" s="331">
        <v>1</v>
      </c>
      <c r="E469" s="332">
        <v>1</v>
      </c>
      <c r="F469" s="333">
        <v>71429</v>
      </c>
      <c r="G469" s="33"/>
      <c r="H469" s="226"/>
      <c r="I469" s="228">
        <f t="shared" si="382"/>
        <v>71429</v>
      </c>
      <c r="J469" s="293">
        <f t="shared" si="393"/>
        <v>71429</v>
      </c>
      <c r="K469" s="290">
        <f t="shared" si="384"/>
        <v>937862.77</v>
      </c>
      <c r="L469" s="331"/>
      <c r="M469" s="332"/>
      <c r="N469" s="333"/>
      <c r="O469" s="33"/>
      <c r="P469" s="226"/>
      <c r="Q469" s="228"/>
      <c r="R469" s="293"/>
      <c r="S469" s="290"/>
      <c r="T469" s="329">
        <f t="shared" si="380"/>
        <v>937862.77</v>
      </c>
      <c r="U469" s="331">
        <v>1</v>
      </c>
      <c r="V469" s="332">
        <v>1</v>
      </c>
      <c r="W469" s="333">
        <v>71429</v>
      </c>
      <c r="X469" s="33"/>
      <c r="Y469" s="226"/>
      <c r="Z469" s="228">
        <f t="shared" si="385"/>
        <v>71429</v>
      </c>
      <c r="AA469" s="293">
        <f t="shared" si="386"/>
        <v>71429</v>
      </c>
      <c r="AB469" s="290">
        <f t="shared" si="381"/>
        <v>937862.77</v>
      </c>
      <c r="AC469" s="331">
        <v>1</v>
      </c>
      <c r="AD469" s="332">
        <v>1</v>
      </c>
      <c r="AE469" s="333">
        <v>71429</v>
      </c>
      <c r="AF469" s="33"/>
      <c r="AG469" s="226"/>
      <c r="AH469" s="228">
        <f t="shared" si="387"/>
        <v>71429</v>
      </c>
      <c r="AI469" s="293">
        <f t="shared" si="394"/>
        <v>71429</v>
      </c>
      <c r="AJ469" s="290">
        <f t="shared" si="389"/>
        <v>937862.77</v>
      </c>
      <c r="AK469" s="331">
        <v>1</v>
      </c>
      <c r="AL469" s="332">
        <v>1</v>
      </c>
      <c r="AM469" s="333">
        <v>71429</v>
      </c>
      <c r="AN469" s="33"/>
      <c r="AO469" s="226"/>
      <c r="AP469" s="228">
        <f t="shared" si="390"/>
        <v>71429</v>
      </c>
      <c r="AQ469" s="293">
        <f t="shared" si="395"/>
        <v>71429</v>
      </c>
      <c r="AR469" s="290">
        <f t="shared" si="392"/>
        <v>937862.77</v>
      </c>
    </row>
    <row r="470" spans="1:44" ht="17.25" x14ac:dyDescent="0.25">
      <c r="A470" s="327">
        <v>15</v>
      </c>
      <c r="B470" s="819" t="s">
        <v>440</v>
      </c>
      <c r="C470" s="945" t="s">
        <v>581</v>
      </c>
      <c r="D470" s="331">
        <v>1</v>
      </c>
      <c r="E470" s="332">
        <v>1</v>
      </c>
      <c r="F470" s="333">
        <v>76389</v>
      </c>
      <c r="G470" s="33"/>
      <c r="H470" s="226"/>
      <c r="I470" s="228">
        <f t="shared" si="382"/>
        <v>76389</v>
      </c>
      <c r="J470" s="293">
        <f t="shared" si="393"/>
        <v>76389</v>
      </c>
      <c r="K470" s="290">
        <f t="shared" si="384"/>
        <v>1002987.5700000001</v>
      </c>
      <c r="L470" s="331"/>
      <c r="M470" s="332"/>
      <c r="N470" s="333"/>
      <c r="O470" s="33"/>
      <c r="P470" s="226"/>
      <c r="Q470" s="228"/>
      <c r="R470" s="293"/>
      <c r="S470" s="290"/>
      <c r="T470" s="329">
        <f t="shared" si="380"/>
        <v>1002987.5700000001</v>
      </c>
      <c r="U470" s="331">
        <v>1</v>
      </c>
      <c r="V470" s="332">
        <v>1</v>
      </c>
      <c r="W470" s="333">
        <v>76389</v>
      </c>
      <c r="X470" s="33"/>
      <c r="Y470" s="226"/>
      <c r="Z470" s="228">
        <f t="shared" si="385"/>
        <v>76389</v>
      </c>
      <c r="AA470" s="293">
        <f t="shared" si="386"/>
        <v>76389</v>
      </c>
      <c r="AB470" s="290">
        <f t="shared" si="381"/>
        <v>1002987.5700000001</v>
      </c>
      <c r="AC470" s="331">
        <v>1</v>
      </c>
      <c r="AD470" s="332">
        <v>1</v>
      </c>
      <c r="AE470" s="333">
        <v>76389</v>
      </c>
      <c r="AF470" s="33"/>
      <c r="AG470" s="226"/>
      <c r="AH470" s="228">
        <f t="shared" si="387"/>
        <v>76389</v>
      </c>
      <c r="AI470" s="293">
        <f t="shared" si="394"/>
        <v>76389</v>
      </c>
      <c r="AJ470" s="290">
        <f t="shared" si="389"/>
        <v>1002987.5700000001</v>
      </c>
      <c r="AK470" s="331">
        <v>1</v>
      </c>
      <c r="AL470" s="332">
        <v>1</v>
      </c>
      <c r="AM470" s="333">
        <v>76389</v>
      </c>
      <c r="AN470" s="33"/>
      <c r="AO470" s="226"/>
      <c r="AP470" s="228">
        <f t="shared" si="390"/>
        <v>76389</v>
      </c>
      <c r="AQ470" s="293">
        <f t="shared" si="395"/>
        <v>76389</v>
      </c>
      <c r="AR470" s="290">
        <f t="shared" si="392"/>
        <v>1002987.5700000001</v>
      </c>
    </row>
    <row r="471" spans="1:44" ht="17.25" x14ac:dyDescent="0.25">
      <c r="A471" s="327">
        <v>16</v>
      </c>
      <c r="B471" s="819" t="s">
        <v>435</v>
      </c>
      <c r="C471" s="945" t="s">
        <v>581</v>
      </c>
      <c r="D471" s="331">
        <v>1</v>
      </c>
      <c r="E471" s="332">
        <v>1</v>
      </c>
      <c r="F471" s="333">
        <v>71429</v>
      </c>
      <c r="G471" s="33"/>
      <c r="H471" s="226"/>
      <c r="I471" s="228">
        <f t="shared" si="382"/>
        <v>71429</v>
      </c>
      <c r="J471" s="293">
        <f t="shared" si="393"/>
        <v>71429</v>
      </c>
      <c r="K471" s="290">
        <f t="shared" si="384"/>
        <v>937862.77</v>
      </c>
      <c r="L471" s="331"/>
      <c r="M471" s="332"/>
      <c r="N471" s="333"/>
      <c r="O471" s="33"/>
      <c r="P471" s="226"/>
      <c r="Q471" s="228"/>
      <c r="R471" s="293"/>
      <c r="S471" s="290"/>
      <c r="T471" s="329">
        <f t="shared" si="380"/>
        <v>937862.77</v>
      </c>
      <c r="U471" s="331">
        <v>1</v>
      </c>
      <c r="V471" s="332">
        <v>1</v>
      </c>
      <c r="W471" s="333">
        <v>71429</v>
      </c>
      <c r="X471" s="33"/>
      <c r="Y471" s="226"/>
      <c r="Z471" s="228">
        <f t="shared" si="385"/>
        <v>71429</v>
      </c>
      <c r="AA471" s="293">
        <f t="shared" si="386"/>
        <v>71429</v>
      </c>
      <c r="AB471" s="290">
        <f t="shared" si="381"/>
        <v>937862.77</v>
      </c>
      <c r="AC471" s="331">
        <v>1</v>
      </c>
      <c r="AD471" s="332">
        <v>1</v>
      </c>
      <c r="AE471" s="333">
        <v>71429</v>
      </c>
      <c r="AF471" s="33"/>
      <c r="AG471" s="226"/>
      <c r="AH471" s="228">
        <f t="shared" si="387"/>
        <v>71429</v>
      </c>
      <c r="AI471" s="293">
        <f t="shared" si="394"/>
        <v>71429</v>
      </c>
      <c r="AJ471" s="290">
        <f t="shared" si="389"/>
        <v>937862.77</v>
      </c>
      <c r="AK471" s="331">
        <v>1</v>
      </c>
      <c r="AL471" s="332">
        <v>1</v>
      </c>
      <c r="AM471" s="333">
        <v>71429</v>
      </c>
      <c r="AN471" s="33"/>
      <c r="AO471" s="226"/>
      <c r="AP471" s="228">
        <f t="shared" si="390"/>
        <v>71429</v>
      </c>
      <c r="AQ471" s="293">
        <f t="shared" si="395"/>
        <v>71429</v>
      </c>
      <c r="AR471" s="290">
        <f t="shared" si="392"/>
        <v>937862.77</v>
      </c>
    </row>
    <row r="472" spans="1:44" ht="17.25" x14ac:dyDescent="0.25">
      <c r="A472" s="327">
        <v>17</v>
      </c>
      <c r="B472" s="819" t="s">
        <v>433</v>
      </c>
      <c r="C472" s="945" t="s">
        <v>581</v>
      </c>
      <c r="D472" s="331">
        <v>1</v>
      </c>
      <c r="E472" s="332">
        <v>1</v>
      </c>
      <c r="F472" s="333">
        <v>71429</v>
      </c>
      <c r="G472" s="33"/>
      <c r="H472" s="226"/>
      <c r="I472" s="228">
        <f t="shared" si="382"/>
        <v>71429</v>
      </c>
      <c r="J472" s="293">
        <f t="shared" si="393"/>
        <v>71429</v>
      </c>
      <c r="K472" s="290">
        <f t="shared" si="384"/>
        <v>937862.77</v>
      </c>
      <c r="L472" s="331"/>
      <c r="M472" s="332"/>
      <c r="N472" s="333"/>
      <c r="O472" s="33"/>
      <c r="P472" s="226"/>
      <c r="Q472" s="228"/>
      <c r="R472" s="293"/>
      <c r="S472" s="290"/>
      <c r="T472" s="329">
        <f t="shared" si="380"/>
        <v>937862.77</v>
      </c>
      <c r="U472" s="331">
        <v>1</v>
      </c>
      <c r="V472" s="332">
        <v>1</v>
      </c>
      <c r="W472" s="333">
        <v>71429</v>
      </c>
      <c r="X472" s="33"/>
      <c r="Y472" s="226"/>
      <c r="Z472" s="228">
        <f t="shared" si="385"/>
        <v>71429</v>
      </c>
      <c r="AA472" s="293">
        <f t="shared" si="386"/>
        <v>71429</v>
      </c>
      <c r="AB472" s="290">
        <f t="shared" si="381"/>
        <v>937862.77</v>
      </c>
      <c r="AC472" s="331">
        <v>1</v>
      </c>
      <c r="AD472" s="332">
        <v>1</v>
      </c>
      <c r="AE472" s="333">
        <v>71429</v>
      </c>
      <c r="AF472" s="33"/>
      <c r="AG472" s="226"/>
      <c r="AH472" s="228">
        <f t="shared" si="387"/>
        <v>71429</v>
      </c>
      <c r="AI472" s="293">
        <f t="shared" si="394"/>
        <v>71429</v>
      </c>
      <c r="AJ472" s="290">
        <f t="shared" si="389"/>
        <v>937862.77</v>
      </c>
      <c r="AK472" s="331">
        <v>1</v>
      </c>
      <c r="AL472" s="332">
        <v>1</v>
      </c>
      <c r="AM472" s="333">
        <v>71429</v>
      </c>
      <c r="AN472" s="33"/>
      <c r="AO472" s="226"/>
      <c r="AP472" s="228">
        <f t="shared" si="390"/>
        <v>71429</v>
      </c>
      <c r="AQ472" s="293">
        <f t="shared" si="395"/>
        <v>71429</v>
      </c>
      <c r="AR472" s="290">
        <f t="shared" si="392"/>
        <v>937862.77</v>
      </c>
    </row>
    <row r="473" spans="1:44" ht="17.25" x14ac:dyDescent="0.25">
      <c r="A473" s="327">
        <v>18</v>
      </c>
      <c r="B473" s="819" t="s">
        <v>2086</v>
      </c>
      <c r="C473" s="945" t="s">
        <v>581</v>
      </c>
      <c r="D473" s="331">
        <v>1</v>
      </c>
      <c r="E473" s="332">
        <v>1</v>
      </c>
      <c r="F473" s="333">
        <v>71429</v>
      </c>
      <c r="G473" s="33"/>
      <c r="H473" s="226"/>
      <c r="I473" s="228">
        <f t="shared" si="382"/>
        <v>71429</v>
      </c>
      <c r="J473" s="293">
        <f t="shared" si="393"/>
        <v>71429</v>
      </c>
      <c r="K473" s="290">
        <f t="shared" si="384"/>
        <v>937862.77</v>
      </c>
      <c r="L473" s="331"/>
      <c r="M473" s="332"/>
      <c r="N473" s="333"/>
      <c r="O473" s="33"/>
      <c r="P473" s="226"/>
      <c r="Q473" s="228"/>
      <c r="R473" s="293"/>
      <c r="S473" s="290"/>
      <c r="T473" s="329">
        <f t="shared" si="380"/>
        <v>937862.77</v>
      </c>
      <c r="U473" s="331">
        <v>1</v>
      </c>
      <c r="V473" s="332">
        <v>1</v>
      </c>
      <c r="W473" s="333">
        <v>71429</v>
      </c>
      <c r="X473" s="33"/>
      <c r="Y473" s="226"/>
      <c r="Z473" s="228">
        <f t="shared" si="385"/>
        <v>71429</v>
      </c>
      <c r="AA473" s="293">
        <f t="shared" si="386"/>
        <v>71429</v>
      </c>
      <c r="AB473" s="290">
        <f t="shared" si="381"/>
        <v>937862.77</v>
      </c>
      <c r="AC473" s="331">
        <v>1</v>
      </c>
      <c r="AD473" s="332">
        <v>1</v>
      </c>
      <c r="AE473" s="333">
        <v>71429</v>
      </c>
      <c r="AF473" s="33"/>
      <c r="AG473" s="226"/>
      <c r="AH473" s="228">
        <f t="shared" si="387"/>
        <v>71429</v>
      </c>
      <c r="AI473" s="293">
        <f t="shared" si="394"/>
        <v>71429</v>
      </c>
      <c r="AJ473" s="290">
        <f t="shared" si="389"/>
        <v>937862.77</v>
      </c>
      <c r="AK473" s="331">
        <v>1</v>
      </c>
      <c r="AL473" s="332">
        <v>1</v>
      </c>
      <c r="AM473" s="333">
        <v>71429</v>
      </c>
      <c r="AN473" s="33"/>
      <c r="AO473" s="226"/>
      <c r="AP473" s="228">
        <f t="shared" si="390"/>
        <v>71429</v>
      </c>
      <c r="AQ473" s="293">
        <f t="shared" si="395"/>
        <v>71429</v>
      </c>
      <c r="AR473" s="290">
        <f t="shared" si="392"/>
        <v>937862.77</v>
      </c>
    </row>
    <row r="474" spans="1:44" ht="17.25" x14ac:dyDescent="0.25">
      <c r="A474" s="327">
        <v>19</v>
      </c>
      <c r="B474" s="819" t="s">
        <v>820</v>
      </c>
      <c r="C474" s="945" t="s">
        <v>581</v>
      </c>
      <c r="D474" s="331">
        <v>1</v>
      </c>
      <c r="E474" s="332">
        <v>1</v>
      </c>
      <c r="F474" s="333">
        <v>71429</v>
      </c>
      <c r="G474" s="33"/>
      <c r="H474" s="226"/>
      <c r="I474" s="228">
        <f t="shared" si="382"/>
        <v>71429</v>
      </c>
      <c r="J474" s="293">
        <f t="shared" si="393"/>
        <v>71429</v>
      </c>
      <c r="K474" s="290">
        <f t="shared" si="384"/>
        <v>937862.77</v>
      </c>
      <c r="L474" s="331"/>
      <c r="M474" s="332"/>
      <c r="N474" s="333"/>
      <c r="O474" s="33"/>
      <c r="P474" s="226"/>
      <c r="Q474" s="228"/>
      <c r="R474" s="293"/>
      <c r="S474" s="290"/>
      <c r="T474" s="329">
        <f t="shared" si="380"/>
        <v>937862.77</v>
      </c>
      <c r="U474" s="331">
        <v>1</v>
      </c>
      <c r="V474" s="332">
        <v>1</v>
      </c>
      <c r="W474" s="333">
        <v>71429</v>
      </c>
      <c r="X474" s="33"/>
      <c r="Y474" s="226"/>
      <c r="Z474" s="228">
        <f t="shared" si="385"/>
        <v>71429</v>
      </c>
      <c r="AA474" s="293">
        <f t="shared" si="386"/>
        <v>71429</v>
      </c>
      <c r="AB474" s="290">
        <f t="shared" si="381"/>
        <v>937862.77</v>
      </c>
      <c r="AC474" s="331">
        <v>1</v>
      </c>
      <c r="AD474" s="332">
        <v>1</v>
      </c>
      <c r="AE474" s="333">
        <v>71429</v>
      </c>
      <c r="AF474" s="33"/>
      <c r="AG474" s="226"/>
      <c r="AH474" s="228">
        <f t="shared" si="387"/>
        <v>71429</v>
      </c>
      <c r="AI474" s="293">
        <f t="shared" si="394"/>
        <v>71429</v>
      </c>
      <c r="AJ474" s="290">
        <f t="shared" si="389"/>
        <v>937862.77</v>
      </c>
      <c r="AK474" s="331">
        <v>1</v>
      </c>
      <c r="AL474" s="332">
        <v>1</v>
      </c>
      <c r="AM474" s="333">
        <v>71429</v>
      </c>
      <c r="AN474" s="33"/>
      <c r="AO474" s="226"/>
      <c r="AP474" s="228">
        <f t="shared" si="390"/>
        <v>71429</v>
      </c>
      <c r="AQ474" s="293">
        <f t="shared" si="395"/>
        <v>71429</v>
      </c>
      <c r="AR474" s="290">
        <f t="shared" si="392"/>
        <v>937862.77</v>
      </c>
    </row>
    <row r="475" spans="1:44" ht="17.25" x14ac:dyDescent="0.25">
      <c r="A475" s="327">
        <v>20</v>
      </c>
      <c r="B475" s="819" t="s">
        <v>438</v>
      </c>
      <c r="C475" s="945" t="s">
        <v>581</v>
      </c>
      <c r="D475" s="331">
        <v>1</v>
      </c>
      <c r="E475" s="332">
        <v>1</v>
      </c>
      <c r="F475" s="333">
        <v>71429</v>
      </c>
      <c r="G475" s="33"/>
      <c r="H475" s="226"/>
      <c r="I475" s="228">
        <f t="shared" si="382"/>
        <v>71429</v>
      </c>
      <c r="J475" s="293">
        <f>+E475*F475+G475</f>
        <v>71429</v>
      </c>
      <c r="K475" s="290">
        <f t="shared" si="384"/>
        <v>937862.77</v>
      </c>
      <c r="L475" s="331"/>
      <c r="M475" s="332"/>
      <c r="N475" s="333"/>
      <c r="O475" s="33"/>
      <c r="P475" s="226"/>
      <c r="Q475" s="228"/>
      <c r="R475" s="293"/>
      <c r="S475" s="290"/>
      <c r="T475" s="329">
        <f t="shared" si="380"/>
        <v>937862.77</v>
      </c>
      <c r="U475" s="331">
        <v>1</v>
      </c>
      <c r="V475" s="332">
        <v>1</v>
      </c>
      <c r="W475" s="333">
        <v>71429</v>
      </c>
      <c r="X475" s="33"/>
      <c r="Y475" s="226"/>
      <c r="Z475" s="228">
        <f t="shared" si="385"/>
        <v>71429</v>
      </c>
      <c r="AA475" s="293">
        <f>+V475*W475+X475</f>
        <v>71429</v>
      </c>
      <c r="AB475" s="290">
        <f t="shared" si="381"/>
        <v>937862.77</v>
      </c>
      <c r="AC475" s="331">
        <v>1</v>
      </c>
      <c r="AD475" s="332">
        <v>1</v>
      </c>
      <c r="AE475" s="333">
        <v>71429</v>
      </c>
      <c r="AF475" s="33"/>
      <c r="AG475" s="226"/>
      <c r="AH475" s="228">
        <f t="shared" si="387"/>
        <v>71429</v>
      </c>
      <c r="AI475" s="293">
        <f>+AD475*AE475+AF475</f>
        <v>71429</v>
      </c>
      <c r="AJ475" s="290">
        <f t="shared" si="389"/>
        <v>937862.77</v>
      </c>
      <c r="AK475" s="331">
        <v>1</v>
      </c>
      <c r="AL475" s="332">
        <v>1</v>
      </c>
      <c r="AM475" s="333">
        <v>71429</v>
      </c>
      <c r="AN475" s="33"/>
      <c r="AO475" s="226"/>
      <c r="AP475" s="228">
        <f t="shared" si="390"/>
        <v>71429</v>
      </c>
      <c r="AQ475" s="293">
        <f>+AL475*AM475+AN475</f>
        <v>71429</v>
      </c>
      <c r="AR475" s="290">
        <f t="shared" si="392"/>
        <v>937862.77</v>
      </c>
    </row>
    <row r="476" spans="1:44" ht="17.25" x14ac:dyDescent="0.25">
      <c r="A476" s="327">
        <v>21</v>
      </c>
      <c r="B476" s="819" t="s">
        <v>436</v>
      </c>
      <c r="C476" s="945" t="s">
        <v>581</v>
      </c>
      <c r="D476" s="331">
        <v>1</v>
      </c>
      <c r="E476" s="332">
        <v>1</v>
      </c>
      <c r="F476" s="333">
        <v>71429</v>
      </c>
      <c r="G476" s="33"/>
      <c r="H476" s="226"/>
      <c r="I476" s="228">
        <f t="shared" si="382"/>
        <v>71429</v>
      </c>
      <c r="J476" s="293">
        <f t="shared" ref="J476:J485" si="396">+E476*F476+G476</f>
        <v>71429</v>
      </c>
      <c r="K476" s="290">
        <f t="shared" si="384"/>
        <v>937862.77</v>
      </c>
      <c r="L476" s="331"/>
      <c r="M476" s="332"/>
      <c r="N476" s="333"/>
      <c r="O476" s="33"/>
      <c r="P476" s="226"/>
      <c r="Q476" s="228"/>
      <c r="R476" s="293"/>
      <c r="S476" s="290"/>
      <c r="T476" s="329">
        <f t="shared" si="380"/>
        <v>937862.77</v>
      </c>
      <c r="U476" s="331">
        <v>1</v>
      </c>
      <c r="V476" s="332">
        <v>1</v>
      </c>
      <c r="W476" s="333">
        <v>71429</v>
      </c>
      <c r="X476" s="33"/>
      <c r="Y476" s="226"/>
      <c r="Z476" s="228">
        <f t="shared" si="385"/>
        <v>71429</v>
      </c>
      <c r="AA476" s="293">
        <f t="shared" si="386"/>
        <v>71429</v>
      </c>
      <c r="AB476" s="290">
        <f t="shared" si="381"/>
        <v>937862.77</v>
      </c>
      <c r="AC476" s="331">
        <v>1</v>
      </c>
      <c r="AD476" s="332">
        <v>1</v>
      </c>
      <c r="AE476" s="333">
        <v>71429</v>
      </c>
      <c r="AF476" s="33"/>
      <c r="AG476" s="226"/>
      <c r="AH476" s="228">
        <f t="shared" si="387"/>
        <v>71429</v>
      </c>
      <c r="AI476" s="293">
        <f t="shared" ref="AI476:AI485" si="397">+AD476*AE476+AF476</f>
        <v>71429</v>
      </c>
      <c r="AJ476" s="290">
        <f t="shared" si="389"/>
        <v>937862.77</v>
      </c>
      <c r="AK476" s="331">
        <v>1</v>
      </c>
      <c r="AL476" s="332">
        <v>1</v>
      </c>
      <c r="AM476" s="333">
        <v>71429</v>
      </c>
      <c r="AN476" s="33"/>
      <c r="AO476" s="226"/>
      <c r="AP476" s="228">
        <f t="shared" si="390"/>
        <v>71429</v>
      </c>
      <c r="AQ476" s="293">
        <f t="shared" ref="AQ476:AQ485" si="398">+AL476*AM476+AN476</f>
        <v>71429</v>
      </c>
      <c r="AR476" s="290">
        <f t="shared" si="392"/>
        <v>937862.77</v>
      </c>
    </row>
    <row r="477" spans="1:44" ht="17.25" x14ac:dyDescent="0.25">
      <c r="A477" s="327">
        <v>22</v>
      </c>
      <c r="B477" s="819" t="s">
        <v>244</v>
      </c>
      <c r="C477" s="945" t="s">
        <v>581</v>
      </c>
      <c r="D477" s="331">
        <v>1</v>
      </c>
      <c r="E477" s="332">
        <v>1</v>
      </c>
      <c r="F477" s="333">
        <v>71429</v>
      </c>
      <c r="G477" s="33"/>
      <c r="H477" s="226"/>
      <c r="I477" s="228">
        <f t="shared" si="382"/>
        <v>71429</v>
      </c>
      <c r="J477" s="293">
        <f t="shared" si="396"/>
        <v>71429</v>
      </c>
      <c r="K477" s="290">
        <f t="shared" si="384"/>
        <v>937862.77</v>
      </c>
      <c r="L477" s="331"/>
      <c r="M477" s="332"/>
      <c r="N477" s="333"/>
      <c r="O477" s="33"/>
      <c r="P477" s="226"/>
      <c r="Q477" s="228"/>
      <c r="R477" s="293"/>
      <c r="S477" s="290"/>
      <c r="T477" s="329">
        <f t="shared" si="380"/>
        <v>937862.77</v>
      </c>
      <c r="U477" s="331">
        <v>1</v>
      </c>
      <c r="V477" s="332">
        <v>1</v>
      </c>
      <c r="W477" s="333">
        <v>71429</v>
      </c>
      <c r="X477" s="33"/>
      <c r="Y477" s="226"/>
      <c r="Z477" s="228">
        <f t="shared" si="385"/>
        <v>71429</v>
      </c>
      <c r="AA477" s="293">
        <f t="shared" si="386"/>
        <v>71429</v>
      </c>
      <c r="AB477" s="290">
        <f t="shared" si="381"/>
        <v>937862.77</v>
      </c>
      <c r="AC477" s="331">
        <v>1</v>
      </c>
      <c r="AD477" s="332">
        <v>1</v>
      </c>
      <c r="AE477" s="333">
        <v>71429</v>
      </c>
      <c r="AF477" s="33"/>
      <c r="AG477" s="226"/>
      <c r="AH477" s="228">
        <f t="shared" si="387"/>
        <v>71429</v>
      </c>
      <c r="AI477" s="293">
        <f t="shared" si="397"/>
        <v>71429</v>
      </c>
      <c r="AJ477" s="290">
        <f t="shared" si="389"/>
        <v>937862.77</v>
      </c>
      <c r="AK477" s="331">
        <v>1</v>
      </c>
      <c r="AL477" s="332">
        <v>1</v>
      </c>
      <c r="AM477" s="333">
        <v>71429</v>
      </c>
      <c r="AN477" s="33"/>
      <c r="AO477" s="226"/>
      <c r="AP477" s="228">
        <f t="shared" si="390"/>
        <v>71429</v>
      </c>
      <c r="AQ477" s="293">
        <f t="shared" si="398"/>
        <v>71429</v>
      </c>
      <c r="AR477" s="290">
        <f t="shared" si="392"/>
        <v>937862.77</v>
      </c>
    </row>
    <row r="478" spans="1:44" ht="17.25" x14ac:dyDescent="0.25">
      <c r="A478" s="327">
        <v>23</v>
      </c>
      <c r="B478" s="819" t="s">
        <v>2087</v>
      </c>
      <c r="C478" s="945" t="s">
        <v>581</v>
      </c>
      <c r="D478" s="331">
        <v>1</v>
      </c>
      <c r="E478" s="332">
        <v>1</v>
      </c>
      <c r="F478" s="333">
        <v>76389</v>
      </c>
      <c r="G478" s="33"/>
      <c r="H478" s="226"/>
      <c r="I478" s="228">
        <f t="shared" si="382"/>
        <v>76389</v>
      </c>
      <c r="J478" s="293">
        <f t="shared" si="396"/>
        <v>76389</v>
      </c>
      <c r="K478" s="290">
        <f t="shared" si="384"/>
        <v>1002987.5700000001</v>
      </c>
      <c r="L478" s="331"/>
      <c r="M478" s="332"/>
      <c r="N478" s="333"/>
      <c r="O478" s="33"/>
      <c r="P478" s="226"/>
      <c r="Q478" s="228"/>
      <c r="R478" s="293"/>
      <c r="S478" s="290"/>
      <c r="T478" s="329">
        <f t="shared" si="380"/>
        <v>1002987.5700000001</v>
      </c>
      <c r="U478" s="331">
        <v>1</v>
      </c>
      <c r="V478" s="332">
        <v>1</v>
      </c>
      <c r="W478" s="333">
        <v>76389</v>
      </c>
      <c r="X478" s="33"/>
      <c r="Y478" s="226"/>
      <c r="Z478" s="228">
        <f t="shared" si="385"/>
        <v>76389</v>
      </c>
      <c r="AA478" s="293">
        <f t="shared" si="386"/>
        <v>76389</v>
      </c>
      <c r="AB478" s="290">
        <f t="shared" si="381"/>
        <v>1002987.5700000001</v>
      </c>
      <c r="AC478" s="331">
        <v>1</v>
      </c>
      <c r="AD478" s="332">
        <v>1</v>
      </c>
      <c r="AE478" s="333">
        <v>76389</v>
      </c>
      <c r="AF478" s="33"/>
      <c r="AG478" s="226"/>
      <c r="AH478" s="228">
        <f t="shared" si="387"/>
        <v>76389</v>
      </c>
      <c r="AI478" s="293">
        <f t="shared" si="397"/>
        <v>76389</v>
      </c>
      <c r="AJ478" s="290">
        <f t="shared" si="389"/>
        <v>1002987.5700000001</v>
      </c>
      <c r="AK478" s="331">
        <v>1</v>
      </c>
      <c r="AL478" s="332">
        <v>1</v>
      </c>
      <c r="AM478" s="333">
        <v>76389</v>
      </c>
      <c r="AN478" s="33"/>
      <c r="AO478" s="226"/>
      <c r="AP478" s="228">
        <f t="shared" si="390"/>
        <v>76389</v>
      </c>
      <c r="AQ478" s="293">
        <f t="shared" si="398"/>
        <v>76389</v>
      </c>
      <c r="AR478" s="290">
        <f t="shared" si="392"/>
        <v>1002987.5700000001</v>
      </c>
    </row>
    <row r="479" spans="1:44" ht="17.25" x14ac:dyDescent="0.25">
      <c r="A479" s="327">
        <v>24</v>
      </c>
      <c r="B479" s="819" t="s">
        <v>920</v>
      </c>
      <c r="C479" s="945" t="s">
        <v>565</v>
      </c>
      <c r="D479" s="331">
        <v>1</v>
      </c>
      <c r="E479" s="332">
        <v>1.6</v>
      </c>
      <c r="F479" s="333">
        <v>66140</v>
      </c>
      <c r="G479" s="33"/>
      <c r="H479" s="226"/>
      <c r="I479" s="228">
        <f t="shared" si="382"/>
        <v>105824</v>
      </c>
      <c r="J479" s="293">
        <f t="shared" si="396"/>
        <v>105824</v>
      </c>
      <c r="K479" s="290">
        <f t="shared" si="384"/>
        <v>1389469.12</v>
      </c>
      <c r="L479" s="331"/>
      <c r="M479" s="332"/>
      <c r="N479" s="333"/>
      <c r="O479" s="33"/>
      <c r="P479" s="226"/>
      <c r="Q479" s="228"/>
      <c r="R479" s="293"/>
      <c r="S479" s="290"/>
      <c r="T479" s="329">
        <f t="shared" si="380"/>
        <v>1389469.12</v>
      </c>
      <c r="U479" s="331">
        <v>1</v>
      </c>
      <c r="V479" s="332">
        <v>1.6</v>
      </c>
      <c r="W479" s="333">
        <v>66140</v>
      </c>
      <c r="X479" s="33"/>
      <c r="Y479" s="226"/>
      <c r="Z479" s="228">
        <f t="shared" si="385"/>
        <v>105824</v>
      </c>
      <c r="AA479" s="293">
        <f t="shared" si="386"/>
        <v>105824</v>
      </c>
      <c r="AB479" s="290">
        <f t="shared" si="381"/>
        <v>1389469.12</v>
      </c>
      <c r="AC479" s="331">
        <v>1</v>
      </c>
      <c r="AD479" s="332">
        <v>1.6</v>
      </c>
      <c r="AE479" s="333">
        <v>66140</v>
      </c>
      <c r="AF479" s="33"/>
      <c r="AG479" s="226"/>
      <c r="AH479" s="228">
        <f t="shared" si="387"/>
        <v>105824</v>
      </c>
      <c r="AI479" s="293">
        <f t="shared" si="397"/>
        <v>105824</v>
      </c>
      <c r="AJ479" s="290">
        <f t="shared" si="389"/>
        <v>1389469.12</v>
      </c>
      <c r="AK479" s="331">
        <v>1</v>
      </c>
      <c r="AL479" s="332">
        <v>1.6</v>
      </c>
      <c r="AM479" s="333">
        <v>66140</v>
      </c>
      <c r="AN479" s="33"/>
      <c r="AO479" s="226"/>
      <c r="AP479" s="228">
        <f t="shared" si="390"/>
        <v>105824</v>
      </c>
      <c r="AQ479" s="293">
        <f t="shared" si="398"/>
        <v>105824</v>
      </c>
      <c r="AR479" s="290">
        <f t="shared" si="392"/>
        <v>1389469.12</v>
      </c>
    </row>
    <row r="480" spans="1:44" ht="17.25" x14ac:dyDescent="0.25">
      <c r="A480" s="327">
        <v>25</v>
      </c>
      <c r="B480" s="819" t="s">
        <v>432</v>
      </c>
      <c r="C480" s="945" t="s">
        <v>910</v>
      </c>
      <c r="D480" s="331">
        <v>1</v>
      </c>
      <c r="E480" s="332">
        <v>1.4</v>
      </c>
      <c r="F480" s="333">
        <v>66140</v>
      </c>
      <c r="G480" s="33"/>
      <c r="H480" s="226"/>
      <c r="I480" s="228">
        <f t="shared" si="382"/>
        <v>92596</v>
      </c>
      <c r="J480" s="293">
        <f t="shared" si="396"/>
        <v>92596</v>
      </c>
      <c r="K480" s="290">
        <f t="shared" si="384"/>
        <v>1215785.48</v>
      </c>
      <c r="L480" s="331"/>
      <c r="M480" s="332"/>
      <c r="N480" s="333"/>
      <c r="O480" s="33"/>
      <c r="P480" s="226"/>
      <c r="Q480" s="228"/>
      <c r="R480" s="293"/>
      <c r="S480" s="290"/>
      <c r="T480" s="329">
        <f t="shared" si="380"/>
        <v>1215785.48</v>
      </c>
      <c r="U480" s="331">
        <v>1</v>
      </c>
      <c r="V480" s="332">
        <v>1.4</v>
      </c>
      <c r="W480" s="333">
        <v>66140</v>
      </c>
      <c r="X480" s="33"/>
      <c r="Y480" s="226"/>
      <c r="Z480" s="228">
        <f t="shared" si="385"/>
        <v>92596</v>
      </c>
      <c r="AA480" s="293">
        <f t="shared" si="386"/>
        <v>92596</v>
      </c>
      <c r="AB480" s="290">
        <f t="shared" si="381"/>
        <v>1215785.48</v>
      </c>
      <c r="AC480" s="331">
        <v>1</v>
      </c>
      <c r="AD480" s="332">
        <v>1.4</v>
      </c>
      <c r="AE480" s="333">
        <v>66140</v>
      </c>
      <c r="AF480" s="33"/>
      <c r="AG480" s="226"/>
      <c r="AH480" s="228">
        <f t="shared" si="387"/>
        <v>92596</v>
      </c>
      <c r="AI480" s="293">
        <f t="shared" si="397"/>
        <v>92596</v>
      </c>
      <c r="AJ480" s="290">
        <f t="shared" si="389"/>
        <v>1215785.48</v>
      </c>
      <c r="AK480" s="331">
        <v>1</v>
      </c>
      <c r="AL480" s="332">
        <v>1.4</v>
      </c>
      <c r="AM480" s="333">
        <v>66140</v>
      </c>
      <c r="AN480" s="33"/>
      <c r="AO480" s="226"/>
      <c r="AP480" s="228">
        <f t="shared" si="390"/>
        <v>92596</v>
      </c>
      <c r="AQ480" s="293">
        <f t="shared" si="398"/>
        <v>92596</v>
      </c>
      <c r="AR480" s="290">
        <f t="shared" si="392"/>
        <v>1215785.48</v>
      </c>
    </row>
    <row r="481" spans="1:44" ht="17.25" x14ac:dyDescent="0.25">
      <c r="A481" s="327">
        <v>26</v>
      </c>
      <c r="B481" s="819" t="s">
        <v>431</v>
      </c>
      <c r="C481" s="945" t="s">
        <v>910</v>
      </c>
      <c r="D481" s="331">
        <v>1</v>
      </c>
      <c r="E481" s="332">
        <v>1.4</v>
      </c>
      <c r="F481" s="333">
        <v>66140</v>
      </c>
      <c r="G481" s="33"/>
      <c r="H481" s="226"/>
      <c r="I481" s="228">
        <f t="shared" si="382"/>
        <v>92596</v>
      </c>
      <c r="J481" s="293">
        <f t="shared" si="396"/>
        <v>92596</v>
      </c>
      <c r="K481" s="290">
        <f t="shared" si="384"/>
        <v>1215785.48</v>
      </c>
      <c r="L481" s="331"/>
      <c r="M481" s="332"/>
      <c r="N481" s="333"/>
      <c r="O481" s="33"/>
      <c r="P481" s="226"/>
      <c r="Q481" s="228"/>
      <c r="R481" s="293"/>
      <c r="S481" s="290"/>
      <c r="T481" s="329">
        <f t="shared" si="380"/>
        <v>1215785.48</v>
      </c>
      <c r="U481" s="331">
        <v>1</v>
      </c>
      <c r="V481" s="332">
        <v>1.4</v>
      </c>
      <c r="W481" s="333">
        <v>66140</v>
      </c>
      <c r="X481" s="33"/>
      <c r="Y481" s="226"/>
      <c r="Z481" s="228">
        <f t="shared" si="385"/>
        <v>92596</v>
      </c>
      <c r="AA481" s="293">
        <f t="shared" si="386"/>
        <v>92596</v>
      </c>
      <c r="AB481" s="290">
        <f t="shared" si="381"/>
        <v>1215785.48</v>
      </c>
      <c r="AC481" s="331">
        <v>1</v>
      </c>
      <c r="AD481" s="332">
        <v>1.4</v>
      </c>
      <c r="AE481" s="333">
        <v>66140</v>
      </c>
      <c r="AF481" s="33"/>
      <c r="AG481" s="226"/>
      <c r="AH481" s="228">
        <f t="shared" si="387"/>
        <v>92596</v>
      </c>
      <c r="AI481" s="293">
        <f t="shared" si="397"/>
        <v>92596</v>
      </c>
      <c r="AJ481" s="290">
        <f t="shared" si="389"/>
        <v>1215785.48</v>
      </c>
      <c r="AK481" s="331">
        <v>1</v>
      </c>
      <c r="AL481" s="332">
        <v>1.4</v>
      </c>
      <c r="AM481" s="333">
        <v>66140</v>
      </c>
      <c r="AN481" s="33"/>
      <c r="AO481" s="226"/>
      <c r="AP481" s="228">
        <f t="shared" si="390"/>
        <v>92596</v>
      </c>
      <c r="AQ481" s="293">
        <f t="shared" si="398"/>
        <v>92596</v>
      </c>
      <c r="AR481" s="290">
        <f t="shared" si="392"/>
        <v>1215785.48</v>
      </c>
    </row>
    <row r="482" spans="1:44" ht="17.25" x14ac:dyDescent="0.25">
      <c r="A482" s="327">
        <v>27</v>
      </c>
      <c r="B482" s="819" t="s">
        <v>442</v>
      </c>
      <c r="C482" s="945" t="s">
        <v>2252</v>
      </c>
      <c r="D482" s="331">
        <v>1</v>
      </c>
      <c r="E482" s="332">
        <v>1.25</v>
      </c>
      <c r="F482" s="333">
        <v>66140</v>
      </c>
      <c r="G482" s="33"/>
      <c r="H482" s="226"/>
      <c r="I482" s="228">
        <v>86000</v>
      </c>
      <c r="J482" s="293">
        <v>86000</v>
      </c>
      <c r="K482" s="290">
        <f t="shared" si="384"/>
        <v>1129180</v>
      </c>
      <c r="L482" s="331"/>
      <c r="M482" s="332"/>
      <c r="N482" s="333"/>
      <c r="O482" s="33"/>
      <c r="P482" s="226"/>
      <c r="Q482" s="228"/>
      <c r="R482" s="293"/>
      <c r="S482" s="290"/>
      <c r="T482" s="329">
        <f t="shared" si="380"/>
        <v>1129180</v>
      </c>
      <c r="U482" s="331">
        <v>1</v>
      </c>
      <c r="V482" s="332">
        <v>1.25</v>
      </c>
      <c r="W482" s="333">
        <v>66140</v>
      </c>
      <c r="X482" s="33"/>
      <c r="Y482" s="226"/>
      <c r="Z482" s="228">
        <v>86000</v>
      </c>
      <c r="AA482" s="293">
        <v>86000</v>
      </c>
      <c r="AB482" s="290">
        <f t="shared" si="381"/>
        <v>1129180</v>
      </c>
      <c r="AC482" s="331">
        <v>1</v>
      </c>
      <c r="AD482" s="332">
        <v>1.25</v>
      </c>
      <c r="AE482" s="333">
        <v>66140</v>
      </c>
      <c r="AF482" s="33"/>
      <c r="AG482" s="226"/>
      <c r="AH482" s="228">
        <v>86000</v>
      </c>
      <c r="AI482" s="293">
        <v>86000</v>
      </c>
      <c r="AJ482" s="290">
        <f t="shared" si="389"/>
        <v>1129180</v>
      </c>
      <c r="AK482" s="331">
        <v>1</v>
      </c>
      <c r="AL482" s="332">
        <v>1.25</v>
      </c>
      <c r="AM482" s="333">
        <v>66140</v>
      </c>
      <c r="AN482" s="33"/>
      <c r="AO482" s="226"/>
      <c r="AP482" s="228">
        <v>86000</v>
      </c>
      <c r="AQ482" s="293">
        <v>86000</v>
      </c>
      <c r="AR482" s="290">
        <f t="shared" si="392"/>
        <v>1129180</v>
      </c>
    </row>
    <row r="483" spans="1:44" ht="17.25" x14ac:dyDescent="0.25">
      <c r="A483" s="327">
        <v>28</v>
      </c>
      <c r="B483" s="819" t="s">
        <v>441</v>
      </c>
      <c r="C483" s="945" t="s">
        <v>2252</v>
      </c>
      <c r="D483" s="331">
        <v>1</v>
      </c>
      <c r="E483" s="332">
        <v>1.25</v>
      </c>
      <c r="F483" s="333">
        <v>66140</v>
      </c>
      <c r="G483" s="503"/>
      <c r="H483" s="226"/>
      <c r="I483" s="228">
        <v>86000</v>
      </c>
      <c r="J483" s="293">
        <v>86000</v>
      </c>
      <c r="K483" s="290">
        <f t="shared" si="384"/>
        <v>1129180</v>
      </c>
      <c r="L483" s="331"/>
      <c r="M483" s="332"/>
      <c r="N483" s="333"/>
      <c r="O483" s="503"/>
      <c r="P483" s="226"/>
      <c r="Q483" s="228"/>
      <c r="R483" s="293"/>
      <c r="S483" s="290"/>
      <c r="T483" s="329">
        <f t="shared" si="380"/>
        <v>1129180</v>
      </c>
      <c r="U483" s="331">
        <v>1</v>
      </c>
      <c r="V483" s="332">
        <v>1.25</v>
      </c>
      <c r="W483" s="333">
        <v>66140</v>
      </c>
      <c r="X483" s="503"/>
      <c r="Y483" s="226"/>
      <c r="Z483" s="228">
        <v>86000</v>
      </c>
      <c r="AA483" s="293">
        <v>86000</v>
      </c>
      <c r="AB483" s="290">
        <f t="shared" si="381"/>
        <v>1129180</v>
      </c>
      <c r="AC483" s="331">
        <v>1</v>
      </c>
      <c r="AD483" s="332">
        <v>1.25</v>
      </c>
      <c r="AE483" s="333">
        <v>66140</v>
      </c>
      <c r="AF483" s="503"/>
      <c r="AG483" s="226"/>
      <c r="AH483" s="228">
        <v>86000</v>
      </c>
      <c r="AI483" s="293">
        <v>86000</v>
      </c>
      <c r="AJ483" s="290">
        <f t="shared" si="389"/>
        <v>1129180</v>
      </c>
      <c r="AK483" s="331">
        <v>1</v>
      </c>
      <c r="AL483" s="332">
        <v>1.25</v>
      </c>
      <c r="AM483" s="333">
        <v>66140</v>
      </c>
      <c r="AN483" s="503"/>
      <c r="AO483" s="226"/>
      <c r="AP483" s="228">
        <v>86000</v>
      </c>
      <c r="AQ483" s="293">
        <v>86000</v>
      </c>
      <c r="AR483" s="290">
        <f t="shared" si="392"/>
        <v>1129180</v>
      </c>
    </row>
    <row r="484" spans="1:44" ht="27" x14ac:dyDescent="0.25">
      <c r="A484" s="327">
        <v>29</v>
      </c>
      <c r="B484" s="819" t="s">
        <v>2088</v>
      </c>
      <c r="C484" s="945" t="s">
        <v>577</v>
      </c>
      <c r="D484" s="331">
        <v>1</v>
      </c>
      <c r="E484" s="332">
        <v>1.2</v>
      </c>
      <c r="F484" s="333">
        <v>66140</v>
      </c>
      <c r="G484" s="33"/>
      <c r="H484" s="226"/>
      <c r="I484" s="228">
        <f t="shared" si="382"/>
        <v>79368</v>
      </c>
      <c r="J484" s="293">
        <f t="shared" si="396"/>
        <v>79368</v>
      </c>
      <c r="K484" s="290">
        <f t="shared" si="384"/>
        <v>1042101.8400000001</v>
      </c>
      <c r="L484" s="331"/>
      <c r="M484" s="332"/>
      <c r="N484" s="333"/>
      <c r="O484" s="33"/>
      <c r="P484" s="226"/>
      <c r="Q484" s="228"/>
      <c r="R484" s="293"/>
      <c r="S484" s="290"/>
      <c r="T484" s="329">
        <f t="shared" si="380"/>
        <v>1042101.8400000001</v>
      </c>
      <c r="U484" s="331">
        <v>1</v>
      </c>
      <c r="V484" s="332">
        <v>1.2</v>
      </c>
      <c r="W484" s="333">
        <v>66140</v>
      </c>
      <c r="X484" s="33"/>
      <c r="Y484" s="226"/>
      <c r="Z484" s="228">
        <f t="shared" si="385"/>
        <v>79368</v>
      </c>
      <c r="AA484" s="293">
        <f t="shared" si="386"/>
        <v>79368</v>
      </c>
      <c r="AB484" s="290">
        <f t="shared" si="381"/>
        <v>1042101.8400000001</v>
      </c>
      <c r="AC484" s="331">
        <v>1</v>
      </c>
      <c r="AD484" s="332">
        <v>1.2</v>
      </c>
      <c r="AE484" s="333">
        <v>66140</v>
      </c>
      <c r="AF484" s="33"/>
      <c r="AG484" s="226"/>
      <c r="AH484" s="228">
        <f t="shared" si="387"/>
        <v>79368</v>
      </c>
      <c r="AI484" s="293">
        <f t="shared" si="397"/>
        <v>79368</v>
      </c>
      <c r="AJ484" s="290">
        <f t="shared" si="389"/>
        <v>1042101.8400000001</v>
      </c>
      <c r="AK484" s="331">
        <v>1</v>
      </c>
      <c r="AL484" s="332">
        <v>1.2</v>
      </c>
      <c r="AM484" s="333">
        <v>66140</v>
      </c>
      <c r="AN484" s="33"/>
      <c r="AO484" s="226"/>
      <c r="AP484" s="228">
        <f t="shared" si="390"/>
        <v>79368</v>
      </c>
      <c r="AQ484" s="293">
        <f t="shared" si="398"/>
        <v>79368</v>
      </c>
      <c r="AR484" s="290">
        <f t="shared" si="392"/>
        <v>1042101.8400000001</v>
      </c>
    </row>
    <row r="485" spans="1:44" ht="27" x14ac:dyDescent="0.25">
      <c r="A485" s="327">
        <v>30</v>
      </c>
      <c r="B485" s="819" t="s">
        <v>2089</v>
      </c>
      <c r="C485" s="945" t="s">
        <v>577</v>
      </c>
      <c r="D485" s="334">
        <v>1</v>
      </c>
      <c r="E485" s="335">
        <v>1.2</v>
      </c>
      <c r="F485" s="336">
        <v>66140</v>
      </c>
      <c r="G485" s="672"/>
      <c r="H485" s="665"/>
      <c r="I485" s="228">
        <f t="shared" si="382"/>
        <v>79368</v>
      </c>
      <c r="J485" s="293">
        <f t="shared" si="396"/>
        <v>79368</v>
      </c>
      <c r="K485" s="668">
        <f t="shared" si="384"/>
        <v>1042101.8400000001</v>
      </c>
      <c r="L485" s="334"/>
      <c r="M485" s="335"/>
      <c r="N485" s="336"/>
      <c r="O485" s="672"/>
      <c r="P485" s="665"/>
      <c r="Q485" s="666"/>
      <c r="R485" s="667"/>
      <c r="S485" s="668"/>
      <c r="T485" s="674">
        <f t="shared" si="380"/>
        <v>1042101.8400000001</v>
      </c>
      <c r="U485" s="334">
        <v>1</v>
      </c>
      <c r="V485" s="335">
        <v>1.2</v>
      </c>
      <c r="W485" s="336">
        <v>66140</v>
      </c>
      <c r="X485" s="672"/>
      <c r="Y485" s="665"/>
      <c r="Z485" s="228">
        <f t="shared" si="385"/>
        <v>79368</v>
      </c>
      <c r="AA485" s="293">
        <f t="shared" si="386"/>
        <v>79368</v>
      </c>
      <c r="AB485" s="290">
        <f t="shared" si="381"/>
        <v>1042101.8400000001</v>
      </c>
      <c r="AC485" s="334">
        <v>1</v>
      </c>
      <c r="AD485" s="335">
        <v>1.2</v>
      </c>
      <c r="AE485" s="336">
        <v>66140</v>
      </c>
      <c r="AF485" s="672"/>
      <c r="AG485" s="665"/>
      <c r="AH485" s="228">
        <f t="shared" si="387"/>
        <v>79368</v>
      </c>
      <c r="AI485" s="293">
        <f t="shared" si="397"/>
        <v>79368</v>
      </c>
      <c r="AJ485" s="290">
        <f t="shared" si="389"/>
        <v>1042101.8400000001</v>
      </c>
      <c r="AK485" s="334">
        <v>1</v>
      </c>
      <c r="AL485" s="335">
        <v>1.2</v>
      </c>
      <c r="AM485" s="336">
        <v>66140</v>
      </c>
      <c r="AN485" s="672"/>
      <c r="AO485" s="665"/>
      <c r="AP485" s="228">
        <f t="shared" si="390"/>
        <v>79368</v>
      </c>
      <c r="AQ485" s="293">
        <f t="shared" si="398"/>
        <v>79368</v>
      </c>
      <c r="AR485" s="290">
        <f t="shared" si="392"/>
        <v>1042101.8400000001</v>
      </c>
    </row>
    <row r="486" spans="1:44" ht="18" thickBot="1" x14ac:dyDescent="0.3">
      <c r="A486" s="851"/>
      <c r="B486" s="811" t="s">
        <v>2391</v>
      </c>
      <c r="C486" s="945"/>
      <c r="D486" s="852"/>
      <c r="E486" s="332"/>
      <c r="F486" s="333"/>
      <c r="G486" s="226"/>
      <c r="H486" s="226"/>
      <c r="I486" s="226">
        <f>17*1000</f>
        <v>17000</v>
      </c>
      <c r="J486" s="226">
        <f>+I486</f>
        <v>17000</v>
      </c>
      <c r="K486" s="333"/>
      <c r="L486" s="852"/>
      <c r="M486" s="332"/>
      <c r="N486" s="333"/>
      <c r="O486" s="226"/>
      <c r="P486" s="226"/>
      <c r="Q486" s="226"/>
      <c r="R486" s="333"/>
      <c r="S486" s="333"/>
      <c r="T486" s="226">
        <f>+J486*12</f>
        <v>204000</v>
      </c>
      <c r="U486" s="852"/>
      <c r="V486" s="332"/>
      <c r="W486" s="333"/>
      <c r="X486" s="226"/>
      <c r="Y486" s="226"/>
      <c r="Z486" s="226">
        <f>+I486</f>
        <v>17000</v>
      </c>
      <c r="AA486" s="226">
        <f>+J486</f>
        <v>17000</v>
      </c>
      <c r="AB486" s="226">
        <f>+T486</f>
        <v>204000</v>
      </c>
      <c r="AC486" s="852"/>
      <c r="AD486" s="332"/>
      <c r="AE486" s="333"/>
      <c r="AF486" s="226"/>
      <c r="AG486" s="226"/>
      <c r="AH486" s="226">
        <f>+I486</f>
        <v>17000</v>
      </c>
      <c r="AI486" s="226">
        <f>+J486</f>
        <v>17000</v>
      </c>
      <c r="AJ486" s="226">
        <f>+AB486</f>
        <v>204000</v>
      </c>
      <c r="AK486" s="852"/>
      <c r="AL486" s="332"/>
      <c r="AM486" s="333"/>
      <c r="AN486" s="226"/>
      <c r="AO486" s="226"/>
      <c r="AP486" s="226">
        <f>+I486</f>
        <v>17000</v>
      </c>
      <c r="AQ486" s="226">
        <f>+J486</f>
        <v>17000</v>
      </c>
      <c r="AR486" s="226">
        <f>+T486</f>
        <v>204000</v>
      </c>
    </row>
    <row r="487" spans="1:44" ht="23.25" thickBot="1" x14ac:dyDescent="0.3">
      <c r="A487" s="1468" t="s">
        <v>47</v>
      </c>
      <c r="B487" s="1469"/>
      <c r="C487" s="1469"/>
      <c r="D487" s="670">
        <f>SUM(D456:D486)</f>
        <v>30</v>
      </c>
      <c r="E487" s="670">
        <f t="shared" ref="E487:AR487" si="399">SUM(E456:E486)</f>
        <v>35.300000000000004</v>
      </c>
      <c r="F487" s="670">
        <f t="shared" si="399"/>
        <v>2088993</v>
      </c>
      <c r="G487" s="670">
        <f t="shared" si="399"/>
        <v>0</v>
      </c>
      <c r="H487" s="670">
        <f t="shared" si="399"/>
        <v>8000</v>
      </c>
      <c r="I487" s="670">
        <f t="shared" si="399"/>
        <v>2463185</v>
      </c>
      <c r="J487" s="670">
        <f t="shared" si="399"/>
        <v>2471185</v>
      </c>
      <c r="K487" s="670">
        <f t="shared" si="399"/>
        <v>32223449.050000001</v>
      </c>
      <c r="L487" s="670">
        <f t="shared" si="399"/>
        <v>0</v>
      </c>
      <c r="M487" s="670">
        <f t="shared" si="399"/>
        <v>0</v>
      </c>
      <c r="N487" s="670">
        <f t="shared" si="399"/>
        <v>0</v>
      </c>
      <c r="O487" s="670">
        <f t="shared" si="399"/>
        <v>0</v>
      </c>
      <c r="P487" s="670">
        <f t="shared" si="399"/>
        <v>0</v>
      </c>
      <c r="Q487" s="670">
        <f t="shared" si="399"/>
        <v>0</v>
      </c>
      <c r="R487" s="670">
        <f t="shared" si="399"/>
        <v>0</v>
      </c>
      <c r="S487" s="670">
        <f t="shared" si="399"/>
        <v>0</v>
      </c>
      <c r="T487" s="670">
        <f t="shared" si="399"/>
        <v>32427449.050000001</v>
      </c>
      <c r="U487" s="670">
        <f t="shared" si="399"/>
        <v>30</v>
      </c>
      <c r="V487" s="670">
        <f t="shared" si="399"/>
        <v>35.300000000000004</v>
      </c>
      <c r="W487" s="670">
        <f t="shared" si="399"/>
        <v>2088993</v>
      </c>
      <c r="X487" s="670">
        <f t="shared" si="399"/>
        <v>0</v>
      </c>
      <c r="Y487" s="670">
        <f t="shared" si="399"/>
        <v>8000</v>
      </c>
      <c r="Z487" s="670">
        <f t="shared" si="399"/>
        <v>2463185</v>
      </c>
      <c r="AA487" s="670">
        <f t="shared" si="399"/>
        <v>2471185</v>
      </c>
      <c r="AB487" s="670">
        <f t="shared" si="399"/>
        <v>32427449.050000001</v>
      </c>
      <c r="AC487" s="670">
        <f t="shared" si="399"/>
        <v>30</v>
      </c>
      <c r="AD487" s="670">
        <f t="shared" si="399"/>
        <v>35.300000000000004</v>
      </c>
      <c r="AE487" s="670">
        <f t="shared" si="399"/>
        <v>2088993</v>
      </c>
      <c r="AF487" s="670">
        <f t="shared" si="399"/>
        <v>0</v>
      </c>
      <c r="AG487" s="670">
        <f t="shared" si="399"/>
        <v>8000</v>
      </c>
      <c r="AH487" s="670">
        <f t="shared" si="399"/>
        <v>2463185</v>
      </c>
      <c r="AI487" s="670">
        <f t="shared" si="399"/>
        <v>2471185</v>
      </c>
      <c r="AJ487" s="670">
        <f t="shared" si="399"/>
        <v>32427449.050000001</v>
      </c>
      <c r="AK487" s="670">
        <f t="shared" si="399"/>
        <v>30</v>
      </c>
      <c r="AL487" s="670">
        <f t="shared" si="399"/>
        <v>35.300000000000004</v>
      </c>
      <c r="AM487" s="670">
        <f t="shared" si="399"/>
        <v>2088993</v>
      </c>
      <c r="AN487" s="670">
        <f t="shared" si="399"/>
        <v>0</v>
      </c>
      <c r="AO487" s="670">
        <f t="shared" si="399"/>
        <v>8000</v>
      </c>
      <c r="AP487" s="670">
        <f t="shared" si="399"/>
        <v>2463185</v>
      </c>
      <c r="AQ487" s="670">
        <f t="shared" si="399"/>
        <v>2471185</v>
      </c>
      <c r="AR487" s="670">
        <f t="shared" si="399"/>
        <v>32427449.050000001</v>
      </c>
    </row>
    <row r="489" spans="1:44" ht="17.25" thickBot="1" x14ac:dyDescent="0.3"/>
    <row r="490" spans="1:44" s="323" customFormat="1" ht="22.5" customHeight="1" thickBot="1" x14ac:dyDescent="0.3">
      <c r="A490" s="1466" t="s">
        <v>842</v>
      </c>
      <c r="B490" s="1467"/>
      <c r="C490" s="1470"/>
      <c r="D490" s="886" t="s">
        <v>2509</v>
      </c>
      <c r="E490" s="887"/>
      <c r="F490" s="887"/>
      <c r="G490" s="887"/>
      <c r="H490" s="887"/>
      <c r="I490" s="887"/>
      <c r="J490" s="887"/>
      <c r="K490" s="887"/>
      <c r="L490" s="886"/>
      <c r="M490" s="887"/>
      <c r="N490" s="887"/>
      <c r="O490" s="887"/>
      <c r="P490" s="887"/>
      <c r="Q490" s="887"/>
      <c r="R490" s="887"/>
      <c r="S490" s="887"/>
      <c r="T490" s="887"/>
      <c r="U490" s="886" t="s">
        <v>2509</v>
      </c>
      <c r="V490" s="887"/>
      <c r="W490" s="887"/>
      <c r="X490" s="887"/>
      <c r="Y490" s="887"/>
      <c r="Z490" s="887"/>
      <c r="AA490" s="887"/>
      <c r="AB490" s="887"/>
      <c r="AC490" s="886" t="s">
        <v>2509</v>
      </c>
      <c r="AD490" s="887"/>
      <c r="AE490" s="887"/>
      <c r="AF490" s="887"/>
      <c r="AG490" s="887"/>
      <c r="AH490" s="887"/>
      <c r="AI490" s="887"/>
      <c r="AJ490" s="887"/>
      <c r="AK490" s="1547" t="s">
        <v>2509</v>
      </c>
      <c r="AL490" s="1548"/>
      <c r="AM490" s="1548"/>
      <c r="AN490" s="1548"/>
      <c r="AO490" s="1548"/>
      <c r="AP490" s="1548"/>
      <c r="AQ490" s="1548"/>
      <c r="AR490" s="1549"/>
    </row>
    <row r="491" spans="1:44" s="323" customFormat="1" ht="24" customHeight="1" thickBot="1" x14ac:dyDescent="0.3">
      <c r="A491" s="1474" t="s">
        <v>335</v>
      </c>
      <c r="B491" s="1475"/>
      <c r="C491" s="1476"/>
      <c r="D491" s="1435" t="s">
        <v>1842</v>
      </c>
      <c r="E491" s="1436"/>
      <c r="F491" s="1436"/>
      <c r="G491" s="1436"/>
      <c r="H491" s="1436"/>
      <c r="I491" s="1436"/>
      <c r="J491" s="1436"/>
      <c r="K491" s="1437"/>
      <c r="L491" s="1550"/>
      <c r="M491" s="1551"/>
      <c r="N491" s="1551"/>
      <c r="O491" s="1551"/>
      <c r="P491" s="1551"/>
      <c r="Q491" s="1551"/>
      <c r="R491" s="1551"/>
      <c r="S491" s="1552"/>
      <c r="T491" s="1205"/>
      <c r="U491" s="1553" t="s">
        <v>2127</v>
      </c>
      <c r="V491" s="1554"/>
      <c r="W491" s="1554"/>
      <c r="X491" s="1554"/>
      <c r="Y491" s="1554"/>
      <c r="Z491" s="1554"/>
      <c r="AA491" s="1554"/>
      <c r="AB491" s="1437"/>
      <c r="AC491" s="1435" t="s">
        <v>2128</v>
      </c>
      <c r="AD491" s="1436"/>
      <c r="AE491" s="1436"/>
      <c r="AF491" s="1436"/>
      <c r="AG491" s="1436"/>
      <c r="AH491" s="1436"/>
      <c r="AI491" s="1436"/>
      <c r="AJ491" s="1437"/>
      <c r="AK491" s="1435" t="s">
        <v>2480</v>
      </c>
      <c r="AL491" s="1436"/>
      <c r="AM491" s="1436"/>
      <c r="AN491" s="1436"/>
      <c r="AO491" s="1436"/>
      <c r="AP491" s="1436"/>
      <c r="AQ491" s="1436"/>
      <c r="AR491" s="1437"/>
    </row>
    <row r="492" spans="1:44" s="323" customFormat="1" ht="82.5" customHeight="1" thickBot="1" x14ac:dyDescent="0.3">
      <c r="A492" s="324" t="s">
        <v>10</v>
      </c>
      <c r="B492" s="325" t="s">
        <v>54</v>
      </c>
      <c r="C492" s="326" t="s">
        <v>55</v>
      </c>
      <c r="D492" s="339" t="s">
        <v>56</v>
      </c>
      <c r="E492" s="493" t="s">
        <v>104</v>
      </c>
      <c r="F492" s="493" t="s">
        <v>62</v>
      </c>
      <c r="G492" s="492" t="s">
        <v>58</v>
      </c>
      <c r="H492" s="493" t="s">
        <v>59</v>
      </c>
      <c r="I492" s="492" t="s">
        <v>929</v>
      </c>
      <c r="J492" s="493" t="s">
        <v>840</v>
      </c>
      <c r="K492" s="558" t="s">
        <v>1050</v>
      </c>
      <c r="L492" s="339"/>
      <c r="M492" s="493"/>
      <c r="N492" s="493"/>
      <c r="O492" s="492"/>
      <c r="P492" s="494"/>
      <c r="Q492" s="492"/>
      <c r="R492" s="492"/>
      <c r="S492" s="558"/>
      <c r="T492" s="558" t="s">
        <v>1896</v>
      </c>
      <c r="U492" s="339" t="s">
        <v>56</v>
      </c>
      <c r="V492" s="493" t="s">
        <v>104</v>
      </c>
      <c r="W492" s="493" t="s">
        <v>62</v>
      </c>
      <c r="X492" s="492" t="s">
        <v>58</v>
      </c>
      <c r="Y492" s="494" t="s">
        <v>59</v>
      </c>
      <c r="Z492" s="492" t="s">
        <v>929</v>
      </c>
      <c r="AA492" s="492" t="s">
        <v>840</v>
      </c>
      <c r="AB492" s="1184" t="s">
        <v>2150</v>
      </c>
      <c r="AC492" s="492" t="s">
        <v>56</v>
      </c>
      <c r="AD492" s="493" t="s">
        <v>104</v>
      </c>
      <c r="AE492" s="493" t="s">
        <v>62</v>
      </c>
      <c r="AF492" s="493" t="s">
        <v>58</v>
      </c>
      <c r="AG492" s="493" t="s">
        <v>59</v>
      </c>
      <c r="AH492" s="493" t="s">
        <v>929</v>
      </c>
      <c r="AI492" s="493" t="s">
        <v>840</v>
      </c>
      <c r="AJ492" s="673" t="s">
        <v>2151</v>
      </c>
      <c r="AK492" s="339" t="s">
        <v>56</v>
      </c>
      <c r="AL492" s="493" t="s">
        <v>104</v>
      </c>
      <c r="AM492" s="493" t="s">
        <v>62</v>
      </c>
      <c r="AN492" s="493" t="s">
        <v>58</v>
      </c>
      <c r="AO492" s="493" t="s">
        <v>59</v>
      </c>
      <c r="AP492" s="493" t="s">
        <v>929</v>
      </c>
      <c r="AQ492" s="493" t="s">
        <v>840</v>
      </c>
      <c r="AR492" s="558" t="s">
        <v>2503</v>
      </c>
    </row>
    <row r="493" spans="1:44" s="330" customFormat="1" ht="17.25" x14ac:dyDescent="0.25">
      <c r="A493" s="327">
        <v>1</v>
      </c>
      <c r="B493" s="819" t="s">
        <v>2313</v>
      </c>
      <c r="C493" s="948" t="s">
        <v>568</v>
      </c>
      <c r="D493" s="291">
        <v>1</v>
      </c>
      <c r="E493" s="292">
        <v>1.5</v>
      </c>
      <c r="F493" s="293">
        <v>66140</v>
      </c>
      <c r="G493" s="230"/>
      <c r="H493" s="230"/>
      <c r="I493" s="230">
        <f>F493*E493</f>
        <v>99210</v>
      </c>
      <c r="J493" s="293">
        <f>+E493*F493+G493</f>
        <v>99210</v>
      </c>
      <c r="K493" s="290">
        <f>+J493*13.13</f>
        <v>1302627.3</v>
      </c>
      <c r="L493" s="291"/>
      <c r="M493" s="292"/>
      <c r="N493" s="293"/>
      <c r="O493" s="230"/>
      <c r="P493" s="230"/>
      <c r="Q493" s="230"/>
      <c r="R493" s="293"/>
      <c r="S493" s="290"/>
      <c r="T493" s="329">
        <f t="shared" ref="T493:T518" si="400">K493+S493</f>
        <v>1302627.3</v>
      </c>
      <c r="U493" s="291">
        <v>1</v>
      </c>
      <c r="V493" s="292">
        <v>1.5</v>
      </c>
      <c r="W493" s="293">
        <v>66140</v>
      </c>
      <c r="X493" s="230"/>
      <c r="Y493" s="230"/>
      <c r="Z493" s="230">
        <f>W493*V493</f>
        <v>99210</v>
      </c>
      <c r="AA493" s="293">
        <f>+V493*W493+X493</f>
        <v>99210</v>
      </c>
      <c r="AB493" s="290">
        <f t="shared" ref="AB493:AB518" si="401">+AA493*13.13</f>
        <v>1302627.3</v>
      </c>
      <c r="AC493" s="291">
        <v>1</v>
      </c>
      <c r="AD493" s="292">
        <v>1.5</v>
      </c>
      <c r="AE493" s="293">
        <v>66140</v>
      </c>
      <c r="AF493" s="230"/>
      <c r="AG493" s="230"/>
      <c r="AH493" s="230">
        <f>AE493*AD493</f>
        <v>99210</v>
      </c>
      <c r="AI493" s="293">
        <f>+AD493*AE493+AF493</f>
        <v>99210</v>
      </c>
      <c r="AJ493" s="290">
        <f>+AI493*13.13</f>
        <v>1302627.3</v>
      </c>
      <c r="AK493" s="291">
        <v>1</v>
      </c>
      <c r="AL493" s="292">
        <v>1.5</v>
      </c>
      <c r="AM493" s="293">
        <v>66140</v>
      </c>
      <c r="AN493" s="230"/>
      <c r="AO493" s="230"/>
      <c r="AP493" s="230">
        <f>AM493*AL493</f>
        <v>99210</v>
      </c>
      <c r="AQ493" s="293">
        <f>+AL493*AM493+AN493</f>
        <v>99210</v>
      </c>
      <c r="AR493" s="290">
        <f>+AQ493*13.13</f>
        <v>1302627.3</v>
      </c>
    </row>
    <row r="494" spans="1:44" ht="17.25" x14ac:dyDescent="0.25">
      <c r="A494" s="327">
        <v>2</v>
      </c>
      <c r="B494" s="819" t="s">
        <v>2314</v>
      </c>
      <c r="C494" s="948" t="s">
        <v>586</v>
      </c>
      <c r="D494" s="331">
        <v>1</v>
      </c>
      <c r="E494" s="332">
        <v>1</v>
      </c>
      <c r="F494" s="333">
        <v>76389</v>
      </c>
      <c r="G494" s="33"/>
      <c r="H494" s="33"/>
      <c r="I494" s="230">
        <f t="shared" ref="I494:I518" si="402">F494*E494</f>
        <v>76389</v>
      </c>
      <c r="J494" s="293">
        <f t="shared" ref="J494:J514" si="403">+E494*F494+G494</f>
        <v>76389</v>
      </c>
      <c r="K494" s="290">
        <f t="shared" ref="K494:K518" si="404">+J494*13.13</f>
        <v>1002987.5700000001</v>
      </c>
      <c r="L494" s="331"/>
      <c r="M494" s="332"/>
      <c r="N494" s="333"/>
      <c r="O494" s="33"/>
      <c r="P494" s="33"/>
      <c r="Q494" s="230"/>
      <c r="R494" s="293"/>
      <c r="S494" s="290"/>
      <c r="T494" s="329">
        <f t="shared" si="400"/>
        <v>1002987.5700000001</v>
      </c>
      <c r="U494" s="331">
        <v>1</v>
      </c>
      <c r="V494" s="332">
        <v>1</v>
      </c>
      <c r="W494" s="333">
        <v>76389</v>
      </c>
      <c r="X494" s="33"/>
      <c r="Y494" s="33"/>
      <c r="Z494" s="230">
        <f t="shared" ref="Z494:Z518" si="405">W494*V494</f>
        <v>76389</v>
      </c>
      <c r="AA494" s="293">
        <f t="shared" ref="AA494:AA518" si="406">+V494*W494+X494</f>
        <v>76389</v>
      </c>
      <c r="AB494" s="290">
        <f t="shared" si="401"/>
        <v>1002987.5700000001</v>
      </c>
      <c r="AC494" s="331">
        <v>1</v>
      </c>
      <c r="AD494" s="332">
        <v>1</v>
      </c>
      <c r="AE494" s="333">
        <v>76389</v>
      </c>
      <c r="AF494" s="33"/>
      <c r="AG494" s="33"/>
      <c r="AH494" s="230">
        <f t="shared" ref="AH494:AH515" si="407">AE494*AD494</f>
        <v>76389</v>
      </c>
      <c r="AI494" s="293">
        <f t="shared" ref="AI494:AI512" si="408">+AD494*AE494+AF494</f>
        <v>76389</v>
      </c>
      <c r="AJ494" s="290">
        <f t="shared" ref="AJ494:AJ518" si="409">+AI494*13.13</f>
        <v>1002987.5700000001</v>
      </c>
      <c r="AK494" s="331">
        <v>1</v>
      </c>
      <c r="AL494" s="332">
        <v>1</v>
      </c>
      <c r="AM494" s="333">
        <v>76389</v>
      </c>
      <c r="AN494" s="33"/>
      <c r="AO494" s="33"/>
      <c r="AP494" s="230">
        <f t="shared" ref="AP494:AP515" si="410">AM494*AL494</f>
        <v>76389</v>
      </c>
      <c r="AQ494" s="293">
        <f t="shared" ref="AQ494:AQ512" si="411">+AL494*AM494+AN494</f>
        <v>76389</v>
      </c>
      <c r="AR494" s="290">
        <f t="shared" ref="AR494:AR518" si="412">+AQ494*13.13</f>
        <v>1002987.5700000001</v>
      </c>
    </row>
    <row r="495" spans="1:44" ht="17.25" x14ac:dyDescent="0.25">
      <c r="A495" s="327">
        <v>3</v>
      </c>
      <c r="B495" s="819" t="s">
        <v>2315</v>
      </c>
      <c r="C495" s="948" t="s">
        <v>586</v>
      </c>
      <c r="D495" s="331">
        <v>1</v>
      </c>
      <c r="E495" s="332">
        <v>1</v>
      </c>
      <c r="F495" s="333">
        <v>76389</v>
      </c>
      <c r="G495" s="33"/>
      <c r="H495" s="33"/>
      <c r="I495" s="230">
        <f t="shared" si="402"/>
        <v>76389</v>
      </c>
      <c r="J495" s="293">
        <f t="shared" si="403"/>
        <v>76389</v>
      </c>
      <c r="K495" s="290">
        <f t="shared" si="404"/>
        <v>1002987.5700000001</v>
      </c>
      <c r="L495" s="331"/>
      <c r="M495" s="332"/>
      <c r="N495" s="333"/>
      <c r="O495" s="33"/>
      <c r="P495" s="33"/>
      <c r="Q495" s="230"/>
      <c r="R495" s="293"/>
      <c r="S495" s="290"/>
      <c r="T495" s="329">
        <f t="shared" si="400"/>
        <v>1002987.5700000001</v>
      </c>
      <c r="U495" s="331">
        <v>1</v>
      </c>
      <c r="V495" s="332">
        <v>1</v>
      </c>
      <c r="W495" s="333">
        <v>76389</v>
      </c>
      <c r="X495" s="33"/>
      <c r="Y495" s="33"/>
      <c r="Z495" s="230">
        <f t="shared" si="405"/>
        <v>76389</v>
      </c>
      <c r="AA495" s="293">
        <f t="shared" si="406"/>
        <v>76389</v>
      </c>
      <c r="AB495" s="290">
        <f t="shared" si="401"/>
        <v>1002987.5700000001</v>
      </c>
      <c r="AC495" s="331">
        <v>1</v>
      </c>
      <c r="AD495" s="332">
        <v>1</v>
      </c>
      <c r="AE495" s="333">
        <v>76389</v>
      </c>
      <c r="AF495" s="33"/>
      <c r="AG495" s="33"/>
      <c r="AH495" s="230">
        <f t="shared" si="407"/>
        <v>76389</v>
      </c>
      <c r="AI495" s="293">
        <f t="shared" si="408"/>
        <v>76389</v>
      </c>
      <c r="AJ495" s="290">
        <f t="shared" si="409"/>
        <v>1002987.5700000001</v>
      </c>
      <c r="AK495" s="331">
        <v>1</v>
      </c>
      <c r="AL495" s="332">
        <v>1</v>
      </c>
      <c r="AM495" s="333">
        <v>76389</v>
      </c>
      <c r="AN495" s="33"/>
      <c r="AO495" s="33"/>
      <c r="AP495" s="230">
        <f t="shared" si="410"/>
        <v>76389</v>
      </c>
      <c r="AQ495" s="293">
        <f t="shared" si="411"/>
        <v>76389</v>
      </c>
      <c r="AR495" s="290">
        <f t="shared" si="412"/>
        <v>1002987.5700000001</v>
      </c>
    </row>
    <row r="496" spans="1:44" ht="17.25" x14ac:dyDescent="0.25">
      <c r="A496" s="327">
        <v>4</v>
      </c>
      <c r="B496" s="819" t="s">
        <v>2316</v>
      </c>
      <c r="C496" s="948" t="s">
        <v>586</v>
      </c>
      <c r="D496" s="331">
        <v>1</v>
      </c>
      <c r="E496" s="332">
        <v>1</v>
      </c>
      <c r="F496" s="333">
        <v>71429</v>
      </c>
      <c r="G496" s="33"/>
      <c r="H496" s="33"/>
      <c r="I496" s="230">
        <f t="shared" si="402"/>
        <v>71429</v>
      </c>
      <c r="J496" s="293">
        <f t="shared" si="403"/>
        <v>71429</v>
      </c>
      <c r="K496" s="290">
        <f t="shared" si="404"/>
        <v>937862.77</v>
      </c>
      <c r="L496" s="331"/>
      <c r="M496" s="332"/>
      <c r="N496" s="333"/>
      <c r="O496" s="33"/>
      <c r="P496" s="33"/>
      <c r="Q496" s="230"/>
      <c r="R496" s="293"/>
      <c r="S496" s="290"/>
      <c r="T496" s="329">
        <f t="shared" si="400"/>
        <v>937862.77</v>
      </c>
      <c r="U496" s="331">
        <v>1</v>
      </c>
      <c r="V496" s="332">
        <v>1</v>
      </c>
      <c r="W496" s="333">
        <v>71429</v>
      </c>
      <c r="X496" s="33"/>
      <c r="Y496" s="33"/>
      <c r="Z496" s="230">
        <f t="shared" si="405"/>
        <v>71429</v>
      </c>
      <c r="AA496" s="293">
        <f t="shared" si="406"/>
        <v>71429</v>
      </c>
      <c r="AB496" s="290">
        <f t="shared" si="401"/>
        <v>937862.77</v>
      </c>
      <c r="AC496" s="331">
        <v>1</v>
      </c>
      <c r="AD496" s="332">
        <v>1</v>
      </c>
      <c r="AE496" s="333">
        <v>71429</v>
      </c>
      <c r="AF496" s="33"/>
      <c r="AG496" s="33"/>
      <c r="AH496" s="230">
        <f t="shared" si="407"/>
        <v>71429</v>
      </c>
      <c r="AI496" s="293">
        <f t="shared" si="408"/>
        <v>71429</v>
      </c>
      <c r="AJ496" s="290">
        <f t="shared" si="409"/>
        <v>937862.77</v>
      </c>
      <c r="AK496" s="331">
        <v>1</v>
      </c>
      <c r="AL496" s="332">
        <v>1</v>
      </c>
      <c r="AM496" s="333">
        <v>71429</v>
      </c>
      <c r="AN496" s="33"/>
      <c r="AO496" s="33"/>
      <c r="AP496" s="230">
        <f t="shared" si="410"/>
        <v>71429</v>
      </c>
      <c r="AQ496" s="293">
        <f t="shared" si="411"/>
        <v>71429</v>
      </c>
      <c r="AR496" s="290">
        <f t="shared" si="412"/>
        <v>937862.77</v>
      </c>
    </row>
    <row r="497" spans="1:44" ht="17.25" x14ac:dyDescent="0.25">
      <c r="A497" s="327">
        <v>5</v>
      </c>
      <c r="B497" s="819" t="s">
        <v>2317</v>
      </c>
      <c r="C497" s="948" t="s">
        <v>586</v>
      </c>
      <c r="D497" s="331">
        <v>1</v>
      </c>
      <c r="E497" s="332">
        <v>1</v>
      </c>
      <c r="F497" s="333">
        <v>71429</v>
      </c>
      <c r="G497" s="33"/>
      <c r="H497" s="33"/>
      <c r="I497" s="230">
        <f t="shared" si="402"/>
        <v>71429</v>
      </c>
      <c r="J497" s="293">
        <f t="shared" si="403"/>
        <v>71429</v>
      </c>
      <c r="K497" s="290">
        <f t="shared" si="404"/>
        <v>937862.77</v>
      </c>
      <c r="L497" s="331"/>
      <c r="M497" s="332"/>
      <c r="N497" s="333"/>
      <c r="O497" s="33"/>
      <c r="P497" s="33"/>
      <c r="Q497" s="230"/>
      <c r="R497" s="293"/>
      <c r="S497" s="290"/>
      <c r="T497" s="329">
        <f t="shared" si="400"/>
        <v>937862.77</v>
      </c>
      <c r="U497" s="331">
        <v>1</v>
      </c>
      <c r="V497" s="332">
        <v>1</v>
      </c>
      <c r="W497" s="333">
        <v>71429</v>
      </c>
      <c r="X497" s="33"/>
      <c r="Y497" s="33"/>
      <c r="Z497" s="230">
        <f t="shared" si="405"/>
        <v>71429</v>
      </c>
      <c r="AA497" s="293">
        <f t="shared" si="406"/>
        <v>71429</v>
      </c>
      <c r="AB497" s="290">
        <f t="shared" si="401"/>
        <v>937862.77</v>
      </c>
      <c r="AC497" s="331">
        <v>1</v>
      </c>
      <c r="AD497" s="332">
        <v>1</v>
      </c>
      <c r="AE497" s="333">
        <v>71429</v>
      </c>
      <c r="AF497" s="33"/>
      <c r="AG497" s="33"/>
      <c r="AH497" s="230">
        <f t="shared" si="407"/>
        <v>71429</v>
      </c>
      <c r="AI497" s="293">
        <f t="shared" si="408"/>
        <v>71429</v>
      </c>
      <c r="AJ497" s="290">
        <f t="shared" si="409"/>
        <v>937862.77</v>
      </c>
      <c r="AK497" s="331">
        <v>1</v>
      </c>
      <c r="AL497" s="332">
        <v>1</v>
      </c>
      <c r="AM497" s="333">
        <v>71429</v>
      </c>
      <c r="AN497" s="33"/>
      <c r="AO497" s="33"/>
      <c r="AP497" s="230">
        <f t="shared" si="410"/>
        <v>71429</v>
      </c>
      <c r="AQ497" s="293">
        <f t="shared" si="411"/>
        <v>71429</v>
      </c>
      <c r="AR497" s="290">
        <f t="shared" si="412"/>
        <v>937862.77</v>
      </c>
    </row>
    <row r="498" spans="1:44" ht="17.25" x14ac:dyDescent="0.25">
      <c r="A498" s="327">
        <v>6</v>
      </c>
      <c r="B498" s="819" t="s">
        <v>2318</v>
      </c>
      <c r="C498" s="948" t="s">
        <v>586</v>
      </c>
      <c r="D498" s="331">
        <v>1</v>
      </c>
      <c r="E498" s="332">
        <v>1</v>
      </c>
      <c r="F498" s="333">
        <v>71429</v>
      </c>
      <c r="G498" s="33"/>
      <c r="H498" s="33"/>
      <c r="I498" s="230">
        <f t="shared" si="402"/>
        <v>71429</v>
      </c>
      <c r="J498" s="293">
        <f t="shared" si="403"/>
        <v>71429</v>
      </c>
      <c r="K498" s="290">
        <f t="shared" si="404"/>
        <v>937862.77</v>
      </c>
      <c r="L498" s="331"/>
      <c r="M498" s="332"/>
      <c r="N498" s="333"/>
      <c r="O498" s="33"/>
      <c r="P498" s="33"/>
      <c r="Q498" s="230"/>
      <c r="R498" s="293"/>
      <c r="S498" s="290"/>
      <c r="T498" s="329">
        <f t="shared" si="400"/>
        <v>937862.77</v>
      </c>
      <c r="U498" s="331">
        <v>1</v>
      </c>
      <c r="V498" s="332">
        <v>1</v>
      </c>
      <c r="W498" s="333">
        <v>71429</v>
      </c>
      <c r="X498" s="33"/>
      <c r="Y498" s="33"/>
      <c r="Z498" s="230">
        <f t="shared" si="405"/>
        <v>71429</v>
      </c>
      <c r="AA498" s="293">
        <f t="shared" si="406"/>
        <v>71429</v>
      </c>
      <c r="AB498" s="290">
        <f t="shared" si="401"/>
        <v>937862.77</v>
      </c>
      <c r="AC498" s="331">
        <v>1</v>
      </c>
      <c r="AD498" s="332">
        <v>1</v>
      </c>
      <c r="AE498" s="333">
        <v>71429</v>
      </c>
      <c r="AF498" s="33"/>
      <c r="AG498" s="33"/>
      <c r="AH498" s="230">
        <f t="shared" si="407"/>
        <v>71429</v>
      </c>
      <c r="AI498" s="293">
        <f t="shared" si="408"/>
        <v>71429</v>
      </c>
      <c r="AJ498" s="290">
        <f t="shared" si="409"/>
        <v>937862.77</v>
      </c>
      <c r="AK498" s="331">
        <v>1</v>
      </c>
      <c r="AL498" s="332">
        <v>1</v>
      </c>
      <c r="AM498" s="333">
        <v>71429</v>
      </c>
      <c r="AN498" s="33"/>
      <c r="AO498" s="33"/>
      <c r="AP498" s="230">
        <f t="shared" si="410"/>
        <v>71429</v>
      </c>
      <c r="AQ498" s="293">
        <f t="shared" si="411"/>
        <v>71429</v>
      </c>
      <c r="AR498" s="290">
        <f t="shared" si="412"/>
        <v>937862.77</v>
      </c>
    </row>
    <row r="499" spans="1:44" ht="17.25" x14ac:dyDescent="0.25">
      <c r="A499" s="327">
        <v>7</v>
      </c>
      <c r="B499" s="819" t="s">
        <v>2319</v>
      </c>
      <c r="C499" s="948" t="s">
        <v>566</v>
      </c>
      <c r="D499" s="331">
        <v>1</v>
      </c>
      <c r="E499" s="332">
        <v>1.5</v>
      </c>
      <c r="F499" s="333">
        <v>66140</v>
      </c>
      <c r="G499" s="33"/>
      <c r="H499" s="33"/>
      <c r="I499" s="230">
        <f t="shared" si="402"/>
        <v>99210</v>
      </c>
      <c r="J499" s="293">
        <f t="shared" si="403"/>
        <v>99210</v>
      </c>
      <c r="K499" s="290">
        <f t="shared" si="404"/>
        <v>1302627.3</v>
      </c>
      <c r="L499" s="331"/>
      <c r="M499" s="332"/>
      <c r="N499" s="333"/>
      <c r="O499" s="33"/>
      <c r="P499" s="33"/>
      <c r="Q499" s="230"/>
      <c r="R499" s="293"/>
      <c r="S499" s="290"/>
      <c r="T499" s="329">
        <f t="shared" si="400"/>
        <v>1302627.3</v>
      </c>
      <c r="U499" s="331">
        <v>1</v>
      </c>
      <c r="V499" s="332">
        <v>1.5</v>
      </c>
      <c r="W499" s="333">
        <v>66140</v>
      </c>
      <c r="X499" s="33"/>
      <c r="Y499" s="33"/>
      <c r="Z499" s="230">
        <f t="shared" si="405"/>
        <v>99210</v>
      </c>
      <c r="AA499" s="293">
        <f t="shared" si="406"/>
        <v>99210</v>
      </c>
      <c r="AB499" s="290">
        <f t="shared" si="401"/>
        <v>1302627.3</v>
      </c>
      <c r="AC499" s="331">
        <v>1</v>
      </c>
      <c r="AD499" s="332">
        <v>1.5</v>
      </c>
      <c r="AE499" s="333">
        <v>66140</v>
      </c>
      <c r="AF499" s="33"/>
      <c r="AG499" s="33"/>
      <c r="AH499" s="230">
        <f t="shared" si="407"/>
        <v>99210</v>
      </c>
      <c r="AI499" s="293">
        <f t="shared" si="408"/>
        <v>99210</v>
      </c>
      <c r="AJ499" s="290">
        <f t="shared" si="409"/>
        <v>1302627.3</v>
      </c>
      <c r="AK499" s="331">
        <v>1</v>
      </c>
      <c r="AL499" s="332">
        <v>1.5</v>
      </c>
      <c r="AM499" s="333">
        <v>66140</v>
      </c>
      <c r="AN499" s="33"/>
      <c r="AO499" s="33"/>
      <c r="AP499" s="230">
        <f t="shared" si="410"/>
        <v>99210</v>
      </c>
      <c r="AQ499" s="293">
        <f t="shared" si="411"/>
        <v>99210</v>
      </c>
      <c r="AR499" s="290">
        <f t="shared" si="412"/>
        <v>1302627.3</v>
      </c>
    </row>
    <row r="500" spans="1:44" ht="17.25" x14ac:dyDescent="0.25">
      <c r="A500" s="327">
        <v>8</v>
      </c>
      <c r="B500" s="819" t="s">
        <v>2320</v>
      </c>
      <c r="C500" s="948" t="s">
        <v>566</v>
      </c>
      <c r="D500" s="331">
        <v>1</v>
      </c>
      <c r="E500" s="332">
        <v>1.5</v>
      </c>
      <c r="F500" s="333">
        <v>66140</v>
      </c>
      <c r="G500" s="33"/>
      <c r="H500" s="33"/>
      <c r="I500" s="230">
        <f t="shared" si="402"/>
        <v>99210</v>
      </c>
      <c r="J500" s="293">
        <f t="shared" si="403"/>
        <v>99210</v>
      </c>
      <c r="K500" s="290">
        <f t="shared" si="404"/>
        <v>1302627.3</v>
      </c>
      <c r="L500" s="331"/>
      <c r="M500" s="332"/>
      <c r="N500" s="333"/>
      <c r="O500" s="33"/>
      <c r="P500" s="33"/>
      <c r="Q500" s="230"/>
      <c r="R500" s="293"/>
      <c r="S500" s="290"/>
      <c r="T500" s="329">
        <f t="shared" si="400"/>
        <v>1302627.3</v>
      </c>
      <c r="U500" s="331">
        <v>1</v>
      </c>
      <c r="V500" s="332">
        <v>1.5</v>
      </c>
      <c r="W500" s="333">
        <v>66140</v>
      </c>
      <c r="X500" s="33"/>
      <c r="Y500" s="33"/>
      <c r="Z500" s="230">
        <f t="shared" si="405"/>
        <v>99210</v>
      </c>
      <c r="AA500" s="293">
        <f t="shared" si="406"/>
        <v>99210</v>
      </c>
      <c r="AB500" s="290">
        <f t="shared" si="401"/>
        <v>1302627.3</v>
      </c>
      <c r="AC500" s="331">
        <v>1</v>
      </c>
      <c r="AD500" s="332">
        <v>1.5</v>
      </c>
      <c r="AE500" s="333">
        <v>66140</v>
      </c>
      <c r="AF500" s="33"/>
      <c r="AG500" s="33"/>
      <c r="AH500" s="230">
        <f t="shared" si="407"/>
        <v>99210</v>
      </c>
      <c r="AI500" s="293">
        <f t="shared" si="408"/>
        <v>99210</v>
      </c>
      <c r="AJ500" s="290">
        <f t="shared" si="409"/>
        <v>1302627.3</v>
      </c>
      <c r="AK500" s="331">
        <v>1</v>
      </c>
      <c r="AL500" s="332">
        <v>1.5</v>
      </c>
      <c r="AM500" s="333">
        <v>66140</v>
      </c>
      <c r="AN500" s="33"/>
      <c r="AO500" s="33"/>
      <c r="AP500" s="230">
        <f t="shared" si="410"/>
        <v>99210</v>
      </c>
      <c r="AQ500" s="293">
        <f t="shared" si="411"/>
        <v>99210</v>
      </c>
      <c r="AR500" s="290">
        <f t="shared" si="412"/>
        <v>1302627.3</v>
      </c>
    </row>
    <row r="501" spans="1:44" ht="17.25" x14ac:dyDescent="0.25">
      <c r="A501" s="327">
        <v>9</v>
      </c>
      <c r="B501" s="819" t="s">
        <v>2321</v>
      </c>
      <c r="C501" s="948" t="s">
        <v>566</v>
      </c>
      <c r="D501" s="331">
        <v>1</v>
      </c>
      <c r="E501" s="332">
        <v>1.5</v>
      </c>
      <c r="F501" s="333">
        <v>66140</v>
      </c>
      <c r="G501" s="33"/>
      <c r="H501" s="33"/>
      <c r="I501" s="230">
        <f t="shared" si="402"/>
        <v>99210</v>
      </c>
      <c r="J501" s="293">
        <f t="shared" si="403"/>
        <v>99210</v>
      </c>
      <c r="K501" s="290">
        <f t="shared" si="404"/>
        <v>1302627.3</v>
      </c>
      <c r="L501" s="331"/>
      <c r="M501" s="332"/>
      <c r="N501" s="333"/>
      <c r="O501" s="33"/>
      <c r="P501" s="33"/>
      <c r="Q501" s="230"/>
      <c r="R501" s="293"/>
      <c r="S501" s="290"/>
      <c r="T501" s="329">
        <f t="shared" si="400"/>
        <v>1302627.3</v>
      </c>
      <c r="U501" s="331">
        <v>1</v>
      </c>
      <c r="V501" s="332">
        <v>1.5</v>
      </c>
      <c r="W501" s="333">
        <v>66140</v>
      </c>
      <c r="X501" s="33"/>
      <c r="Y501" s="33"/>
      <c r="Z501" s="230">
        <f t="shared" si="405"/>
        <v>99210</v>
      </c>
      <c r="AA501" s="293">
        <f t="shared" si="406"/>
        <v>99210</v>
      </c>
      <c r="AB501" s="290">
        <f t="shared" si="401"/>
        <v>1302627.3</v>
      </c>
      <c r="AC501" s="331">
        <v>1</v>
      </c>
      <c r="AD501" s="332">
        <v>1.5</v>
      </c>
      <c r="AE501" s="333">
        <v>66140</v>
      </c>
      <c r="AF501" s="33"/>
      <c r="AG501" s="33"/>
      <c r="AH501" s="230">
        <f t="shared" si="407"/>
        <v>99210</v>
      </c>
      <c r="AI501" s="293">
        <f t="shared" si="408"/>
        <v>99210</v>
      </c>
      <c r="AJ501" s="290">
        <f t="shared" si="409"/>
        <v>1302627.3</v>
      </c>
      <c r="AK501" s="331">
        <v>1</v>
      </c>
      <c r="AL501" s="332">
        <v>1.5</v>
      </c>
      <c r="AM501" s="333">
        <v>66140</v>
      </c>
      <c r="AN501" s="33"/>
      <c r="AO501" s="33"/>
      <c r="AP501" s="230">
        <f t="shared" si="410"/>
        <v>99210</v>
      </c>
      <c r="AQ501" s="293">
        <f t="shared" si="411"/>
        <v>99210</v>
      </c>
      <c r="AR501" s="290">
        <f t="shared" si="412"/>
        <v>1302627.3</v>
      </c>
    </row>
    <row r="502" spans="1:44" ht="17.25" x14ac:dyDescent="0.25">
      <c r="A502" s="327">
        <v>10</v>
      </c>
      <c r="B502" s="819" t="s">
        <v>2322</v>
      </c>
      <c r="C502" s="948" t="s">
        <v>566</v>
      </c>
      <c r="D502" s="331">
        <v>1</v>
      </c>
      <c r="E502" s="332">
        <v>1.5</v>
      </c>
      <c r="F502" s="333">
        <v>66140</v>
      </c>
      <c r="G502" s="33"/>
      <c r="H502" s="33"/>
      <c r="I502" s="230">
        <f t="shared" si="402"/>
        <v>99210</v>
      </c>
      <c r="J502" s="293">
        <f t="shared" si="403"/>
        <v>99210</v>
      </c>
      <c r="K502" s="290">
        <f t="shared" si="404"/>
        <v>1302627.3</v>
      </c>
      <c r="L502" s="331"/>
      <c r="M502" s="332"/>
      <c r="N502" s="333"/>
      <c r="O502" s="33"/>
      <c r="P502" s="33"/>
      <c r="Q502" s="230"/>
      <c r="R502" s="293"/>
      <c r="S502" s="290"/>
      <c r="T502" s="329">
        <f t="shared" si="400"/>
        <v>1302627.3</v>
      </c>
      <c r="U502" s="331">
        <v>1</v>
      </c>
      <c r="V502" s="332">
        <v>1.5</v>
      </c>
      <c r="W502" s="333">
        <v>66140</v>
      </c>
      <c r="X502" s="33"/>
      <c r="Y502" s="33"/>
      <c r="Z502" s="230">
        <f t="shared" si="405"/>
        <v>99210</v>
      </c>
      <c r="AA502" s="293">
        <f t="shared" si="406"/>
        <v>99210</v>
      </c>
      <c r="AB502" s="290">
        <f t="shared" si="401"/>
        <v>1302627.3</v>
      </c>
      <c r="AC502" s="331">
        <v>1</v>
      </c>
      <c r="AD502" s="332">
        <v>1.5</v>
      </c>
      <c r="AE502" s="333">
        <v>66140</v>
      </c>
      <c r="AF502" s="33"/>
      <c r="AG502" s="33"/>
      <c r="AH502" s="230">
        <f t="shared" si="407"/>
        <v>99210</v>
      </c>
      <c r="AI502" s="293">
        <f t="shared" si="408"/>
        <v>99210</v>
      </c>
      <c r="AJ502" s="290">
        <f t="shared" si="409"/>
        <v>1302627.3</v>
      </c>
      <c r="AK502" s="331">
        <v>1</v>
      </c>
      <c r="AL502" s="332">
        <v>1.5</v>
      </c>
      <c r="AM502" s="333">
        <v>66140</v>
      </c>
      <c r="AN502" s="33"/>
      <c r="AO502" s="33"/>
      <c r="AP502" s="230">
        <f t="shared" si="410"/>
        <v>99210</v>
      </c>
      <c r="AQ502" s="293">
        <f t="shared" si="411"/>
        <v>99210</v>
      </c>
      <c r="AR502" s="290">
        <f t="shared" si="412"/>
        <v>1302627.3</v>
      </c>
    </row>
    <row r="503" spans="1:44" ht="17.25" x14ac:dyDescent="0.25">
      <c r="A503" s="327">
        <v>11</v>
      </c>
      <c r="B503" s="819" t="s">
        <v>2323</v>
      </c>
      <c r="C503" s="948" t="s">
        <v>566</v>
      </c>
      <c r="D503" s="331">
        <v>1</v>
      </c>
      <c r="E503" s="332">
        <v>1.5</v>
      </c>
      <c r="F503" s="333">
        <v>66140</v>
      </c>
      <c r="G503" s="33"/>
      <c r="H503" s="33"/>
      <c r="I503" s="230">
        <f t="shared" si="402"/>
        <v>99210</v>
      </c>
      <c r="J503" s="293">
        <f t="shared" si="403"/>
        <v>99210</v>
      </c>
      <c r="K503" s="290">
        <f t="shared" si="404"/>
        <v>1302627.3</v>
      </c>
      <c r="L503" s="331"/>
      <c r="M503" s="332"/>
      <c r="N503" s="333"/>
      <c r="O503" s="33"/>
      <c r="P503" s="33"/>
      <c r="Q503" s="230"/>
      <c r="R503" s="293"/>
      <c r="S503" s="290"/>
      <c r="T503" s="329">
        <f t="shared" si="400"/>
        <v>1302627.3</v>
      </c>
      <c r="U503" s="331">
        <v>1</v>
      </c>
      <c r="V503" s="332">
        <v>1.5</v>
      </c>
      <c r="W503" s="333">
        <v>66140</v>
      </c>
      <c r="X503" s="33"/>
      <c r="Y503" s="33"/>
      <c r="Z503" s="230">
        <f t="shared" si="405"/>
        <v>99210</v>
      </c>
      <c r="AA503" s="293">
        <f t="shared" si="406"/>
        <v>99210</v>
      </c>
      <c r="AB503" s="290">
        <f t="shared" si="401"/>
        <v>1302627.3</v>
      </c>
      <c r="AC503" s="331">
        <v>1</v>
      </c>
      <c r="AD503" s="332">
        <v>1.5</v>
      </c>
      <c r="AE503" s="333">
        <v>66140</v>
      </c>
      <c r="AF503" s="33"/>
      <c r="AG503" s="33"/>
      <c r="AH503" s="230">
        <f t="shared" si="407"/>
        <v>99210</v>
      </c>
      <c r="AI503" s="293">
        <f t="shared" si="408"/>
        <v>99210</v>
      </c>
      <c r="AJ503" s="290">
        <f t="shared" si="409"/>
        <v>1302627.3</v>
      </c>
      <c r="AK503" s="331">
        <v>1</v>
      </c>
      <c r="AL503" s="332">
        <v>1.5</v>
      </c>
      <c r="AM503" s="333">
        <v>66140</v>
      </c>
      <c r="AN503" s="33"/>
      <c r="AO503" s="33"/>
      <c r="AP503" s="230">
        <f t="shared" si="410"/>
        <v>99210</v>
      </c>
      <c r="AQ503" s="293">
        <f t="shared" si="411"/>
        <v>99210</v>
      </c>
      <c r="AR503" s="290">
        <f t="shared" si="412"/>
        <v>1302627.3</v>
      </c>
    </row>
    <row r="504" spans="1:44" ht="17.25" x14ac:dyDescent="0.25">
      <c r="A504" s="327">
        <v>12</v>
      </c>
      <c r="B504" s="819" t="s">
        <v>2324</v>
      </c>
      <c r="C504" s="948" t="s">
        <v>565</v>
      </c>
      <c r="D504" s="331">
        <v>1</v>
      </c>
      <c r="E504" s="332">
        <v>1.6</v>
      </c>
      <c r="F504" s="333">
        <v>66140</v>
      </c>
      <c r="G504" s="33"/>
      <c r="H504" s="33"/>
      <c r="I504" s="230">
        <f t="shared" si="402"/>
        <v>105824</v>
      </c>
      <c r="J504" s="293">
        <f t="shared" si="403"/>
        <v>105824</v>
      </c>
      <c r="K504" s="290">
        <f t="shared" si="404"/>
        <v>1389469.12</v>
      </c>
      <c r="L504" s="331"/>
      <c r="M504" s="332"/>
      <c r="N504" s="333"/>
      <c r="O504" s="33"/>
      <c r="P504" s="33"/>
      <c r="Q504" s="230"/>
      <c r="R504" s="293"/>
      <c r="S504" s="290"/>
      <c r="T504" s="329">
        <f t="shared" si="400"/>
        <v>1389469.12</v>
      </c>
      <c r="U504" s="331">
        <v>1</v>
      </c>
      <c r="V504" s="332">
        <v>1.6</v>
      </c>
      <c r="W504" s="333">
        <v>66140</v>
      </c>
      <c r="X504" s="33"/>
      <c r="Y504" s="33"/>
      <c r="Z504" s="230">
        <f t="shared" si="405"/>
        <v>105824</v>
      </c>
      <c r="AA504" s="293">
        <f t="shared" si="406"/>
        <v>105824</v>
      </c>
      <c r="AB504" s="290">
        <f t="shared" si="401"/>
        <v>1389469.12</v>
      </c>
      <c r="AC504" s="331">
        <v>1</v>
      </c>
      <c r="AD504" s="332">
        <v>1.6</v>
      </c>
      <c r="AE504" s="333">
        <v>66140</v>
      </c>
      <c r="AF504" s="33"/>
      <c r="AG504" s="33"/>
      <c r="AH504" s="230">
        <f t="shared" si="407"/>
        <v>105824</v>
      </c>
      <c r="AI504" s="293">
        <f t="shared" si="408"/>
        <v>105824</v>
      </c>
      <c r="AJ504" s="290">
        <f t="shared" si="409"/>
        <v>1389469.12</v>
      </c>
      <c r="AK504" s="331">
        <v>1</v>
      </c>
      <c r="AL504" s="332">
        <v>1.6</v>
      </c>
      <c r="AM504" s="333">
        <v>66140</v>
      </c>
      <c r="AN504" s="33"/>
      <c r="AO504" s="33"/>
      <c r="AP504" s="230">
        <f t="shared" si="410"/>
        <v>105824</v>
      </c>
      <c r="AQ504" s="293">
        <f t="shared" si="411"/>
        <v>105824</v>
      </c>
      <c r="AR504" s="290">
        <f t="shared" si="412"/>
        <v>1389469.12</v>
      </c>
    </row>
    <row r="505" spans="1:44" ht="27" x14ac:dyDescent="0.25">
      <c r="A505" s="327">
        <v>13</v>
      </c>
      <c r="B505" s="819" t="s">
        <v>2325</v>
      </c>
      <c r="C505" s="945" t="s">
        <v>2251</v>
      </c>
      <c r="D505" s="331">
        <v>1</v>
      </c>
      <c r="E505" s="332">
        <v>1</v>
      </c>
      <c r="F505" s="333">
        <v>76389</v>
      </c>
      <c r="G505" s="33"/>
      <c r="H505" s="33"/>
      <c r="I505" s="230">
        <f t="shared" si="402"/>
        <v>76389</v>
      </c>
      <c r="J505" s="293">
        <f t="shared" si="403"/>
        <v>76389</v>
      </c>
      <c r="K505" s="290">
        <f t="shared" si="404"/>
        <v>1002987.5700000001</v>
      </c>
      <c r="L505" s="331"/>
      <c r="M505" s="332"/>
      <c r="N505" s="333"/>
      <c r="O505" s="33"/>
      <c r="P505" s="33"/>
      <c r="Q505" s="230"/>
      <c r="R505" s="293"/>
      <c r="S505" s="290"/>
      <c r="T505" s="329">
        <f t="shared" si="400"/>
        <v>1002987.5700000001</v>
      </c>
      <c r="U505" s="331">
        <v>1</v>
      </c>
      <c r="V505" s="332">
        <v>1</v>
      </c>
      <c r="W505" s="333">
        <v>76389</v>
      </c>
      <c r="X505" s="33"/>
      <c r="Y505" s="33"/>
      <c r="Z505" s="230">
        <f t="shared" si="405"/>
        <v>76389</v>
      </c>
      <c r="AA505" s="293">
        <f t="shared" si="406"/>
        <v>76389</v>
      </c>
      <c r="AB505" s="290">
        <f t="shared" si="401"/>
        <v>1002987.5700000001</v>
      </c>
      <c r="AC505" s="331">
        <v>1</v>
      </c>
      <c r="AD505" s="332">
        <v>1</v>
      </c>
      <c r="AE505" s="333">
        <v>76389</v>
      </c>
      <c r="AF505" s="33"/>
      <c r="AG505" s="33"/>
      <c r="AH505" s="230">
        <f t="shared" si="407"/>
        <v>76389</v>
      </c>
      <c r="AI505" s="293">
        <f t="shared" si="408"/>
        <v>76389</v>
      </c>
      <c r="AJ505" s="290">
        <f t="shared" si="409"/>
        <v>1002987.5700000001</v>
      </c>
      <c r="AK505" s="331">
        <v>1</v>
      </c>
      <c r="AL505" s="332">
        <v>1</v>
      </c>
      <c r="AM505" s="333">
        <v>76389</v>
      </c>
      <c r="AN505" s="33"/>
      <c r="AO505" s="33"/>
      <c r="AP505" s="230">
        <f t="shared" si="410"/>
        <v>76389</v>
      </c>
      <c r="AQ505" s="293">
        <f t="shared" si="411"/>
        <v>76389</v>
      </c>
      <c r="AR505" s="290">
        <f t="shared" si="412"/>
        <v>1002987.5700000001</v>
      </c>
    </row>
    <row r="506" spans="1:44" ht="17.25" x14ac:dyDescent="0.25">
      <c r="A506" s="327">
        <v>14</v>
      </c>
      <c r="B506" s="819" t="s">
        <v>2326</v>
      </c>
      <c r="C506" s="948" t="s">
        <v>581</v>
      </c>
      <c r="D506" s="331">
        <v>1</v>
      </c>
      <c r="E506" s="332">
        <v>1</v>
      </c>
      <c r="F506" s="333">
        <v>71429</v>
      </c>
      <c r="G506" s="33"/>
      <c r="H506" s="33"/>
      <c r="I506" s="230">
        <f t="shared" si="402"/>
        <v>71429</v>
      </c>
      <c r="J506" s="293">
        <f t="shared" si="403"/>
        <v>71429</v>
      </c>
      <c r="K506" s="290">
        <f t="shared" si="404"/>
        <v>937862.77</v>
      </c>
      <c r="L506" s="331"/>
      <c r="M506" s="332"/>
      <c r="N506" s="333"/>
      <c r="O506" s="33"/>
      <c r="P506" s="33"/>
      <c r="Q506" s="230"/>
      <c r="R506" s="293"/>
      <c r="S506" s="290"/>
      <c r="T506" s="329">
        <f t="shared" si="400"/>
        <v>937862.77</v>
      </c>
      <c r="U506" s="331">
        <v>1</v>
      </c>
      <c r="V506" s="332">
        <v>1</v>
      </c>
      <c r="W506" s="333">
        <v>71429</v>
      </c>
      <c r="X506" s="33"/>
      <c r="Y506" s="33"/>
      <c r="Z506" s="230">
        <f t="shared" si="405"/>
        <v>71429</v>
      </c>
      <c r="AA506" s="293">
        <f t="shared" si="406"/>
        <v>71429</v>
      </c>
      <c r="AB506" s="290">
        <f t="shared" si="401"/>
        <v>937862.77</v>
      </c>
      <c r="AC506" s="331">
        <v>1</v>
      </c>
      <c r="AD506" s="332">
        <v>1</v>
      </c>
      <c r="AE506" s="333">
        <v>71429</v>
      </c>
      <c r="AF506" s="33"/>
      <c r="AG506" s="33"/>
      <c r="AH506" s="230">
        <f t="shared" si="407"/>
        <v>71429</v>
      </c>
      <c r="AI506" s="293">
        <f t="shared" si="408"/>
        <v>71429</v>
      </c>
      <c r="AJ506" s="290">
        <f t="shared" si="409"/>
        <v>937862.77</v>
      </c>
      <c r="AK506" s="331">
        <v>1</v>
      </c>
      <c r="AL506" s="332">
        <v>1</v>
      </c>
      <c r="AM506" s="333">
        <v>71429</v>
      </c>
      <c r="AN506" s="33"/>
      <c r="AO506" s="33"/>
      <c r="AP506" s="230">
        <f t="shared" si="410"/>
        <v>71429</v>
      </c>
      <c r="AQ506" s="293">
        <f t="shared" si="411"/>
        <v>71429</v>
      </c>
      <c r="AR506" s="290">
        <f t="shared" si="412"/>
        <v>937862.77</v>
      </c>
    </row>
    <row r="507" spans="1:44" ht="17.25" x14ac:dyDescent="0.25">
      <c r="A507" s="327">
        <v>15</v>
      </c>
      <c r="B507" s="819" t="s">
        <v>2327</v>
      </c>
      <c r="C507" s="948" t="s">
        <v>581</v>
      </c>
      <c r="D507" s="331">
        <v>1</v>
      </c>
      <c r="E507" s="332">
        <v>1</v>
      </c>
      <c r="F507" s="333">
        <v>71429</v>
      </c>
      <c r="G507" s="33"/>
      <c r="H507" s="33"/>
      <c r="I507" s="230">
        <f t="shared" si="402"/>
        <v>71429</v>
      </c>
      <c r="J507" s="293">
        <f t="shared" si="403"/>
        <v>71429</v>
      </c>
      <c r="K507" s="290">
        <f t="shared" si="404"/>
        <v>937862.77</v>
      </c>
      <c r="L507" s="331"/>
      <c r="M507" s="332"/>
      <c r="N507" s="333"/>
      <c r="O507" s="33"/>
      <c r="P507" s="33"/>
      <c r="Q507" s="230"/>
      <c r="R507" s="293"/>
      <c r="S507" s="290"/>
      <c r="T507" s="329">
        <f t="shared" si="400"/>
        <v>937862.77</v>
      </c>
      <c r="U507" s="331">
        <v>1</v>
      </c>
      <c r="V507" s="332">
        <v>1</v>
      </c>
      <c r="W507" s="333">
        <v>71429</v>
      </c>
      <c r="X507" s="33"/>
      <c r="Y507" s="33"/>
      <c r="Z507" s="230">
        <f t="shared" si="405"/>
        <v>71429</v>
      </c>
      <c r="AA507" s="293">
        <f t="shared" si="406"/>
        <v>71429</v>
      </c>
      <c r="AB507" s="290">
        <f t="shared" si="401"/>
        <v>937862.77</v>
      </c>
      <c r="AC507" s="331">
        <v>1</v>
      </c>
      <c r="AD507" s="332">
        <v>1</v>
      </c>
      <c r="AE507" s="333">
        <v>71429</v>
      </c>
      <c r="AF507" s="33"/>
      <c r="AG507" s="33"/>
      <c r="AH507" s="230">
        <f t="shared" si="407"/>
        <v>71429</v>
      </c>
      <c r="AI507" s="293">
        <f t="shared" si="408"/>
        <v>71429</v>
      </c>
      <c r="AJ507" s="290">
        <f t="shared" si="409"/>
        <v>937862.77</v>
      </c>
      <c r="AK507" s="331">
        <v>1</v>
      </c>
      <c r="AL507" s="332">
        <v>1</v>
      </c>
      <c r="AM507" s="333">
        <v>71429</v>
      </c>
      <c r="AN507" s="33"/>
      <c r="AO507" s="33"/>
      <c r="AP507" s="230">
        <f t="shared" si="410"/>
        <v>71429</v>
      </c>
      <c r="AQ507" s="293">
        <f t="shared" si="411"/>
        <v>71429</v>
      </c>
      <c r="AR507" s="290">
        <f t="shared" si="412"/>
        <v>937862.77</v>
      </c>
    </row>
    <row r="508" spans="1:44" ht="17.25" x14ac:dyDescent="0.25">
      <c r="A508" s="327">
        <v>16</v>
      </c>
      <c r="B508" s="819" t="s">
        <v>2328</v>
      </c>
      <c r="C508" s="948" t="s">
        <v>581</v>
      </c>
      <c r="D508" s="331">
        <v>1</v>
      </c>
      <c r="E508" s="332">
        <v>1</v>
      </c>
      <c r="F508" s="333">
        <v>71429</v>
      </c>
      <c r="G508" s="33"/>
      <c r="H508" s="33"/>
      <c r="I508" s="230">
        <f t="shared" si="402"/>
        <v>71429</v>
      </c>
      <c r="J508" s="293">
        <f t="shared" si="403"/>
        <v>71429</v>
      </c>
      <c r="K508" s="290">
        <f t="shared" si="404"/>
        <v>937862.77</v>
      </c>
      <c r="L508" s="331"/>
      <c r="M508" s="332"/>
      <c r="N508" s="333"/>
      <c r="O508" s="33"/>
      <c r="P508" s="33"/>
      <c r="Q508" s="230"/>
      <c r="R508" s="293"/>
      <c r="S508" s="290"/>
      <c r="T508" s="329">
        <f t="shared" si="400"/>
        <v>937862.77</v>
      </c>
      <c r="U508" s="331">
        <v>1</v>
      </c>
      <c r="V508" s="332">
        <v>1</v>
      </c>
      <c r="W508" s="333">
        <v>71429</v>
      </c>
      <c r="X508" s="33"/>
      <c r="Y508" s="33"/>
      <c r="Z508" s="230">
        <f t="shared" si="405"/>
        <v>71429</v>
      </c>
      <c r="AA508" s="293">
        <f t="shared" si="406"/>
        <v>71429</v>
      </c>
      <c r="AB508" s="290">
        <f t="shared" si="401"/>
        <v>937862.77</v>
      </c>
      <c r="AC508" s="331">
        <v>1</v>
      </c>
      <c r="AD508" s="332">
        <v>1</v>
      </c>
      <c r="AE508" s="333">
        <v>71429</v>
      </c>
      <c r="AF508" s="33"/>
      <c r="AG508" s="33"/>
      <c r="AH508" s="230">
        <f t="shared" si="407"/>
        <v>71429</v>
      </c>
      <c r="AI508" s="293">
        <f t="shared" si="408"/>
        <v>71429</v>
      </c>
      <c r="AJ508" s="290">
        <f t="shared" si="409"/>
        <v>937862.77</v>
      </c>
      <c r="AK508" s="331">
        <v>1</v>
      </c>
      <c r="AL508" s="332">
        <v>1</v>
      </c>
      <c r="AM508" s="333">
        <v>71429</v>
      </c>
      <c r="AN508" s="33"/>
      <c r="AO508" s="33"/>
      <c r="AP508" s="230">
        <f t="shared" si="410"/>
        <v>71429</v>
      </c>
      <c r="AQ508" s="293">
        <f t="shared" si="411"/>
        <v>71429</v>
      </c>
      <c r="AR508" s="290">
        <f t="shared" si="412"/>
        <v>937862.77</v>
      </c>
    </row>
    <row r="509" spans="1:44" ht="17.25" x14ac:dyDescent="0.25">
      <c r="A509" s="327">
        <v>17</v>
      </c>
      <c r="B509" s="819" t="s">
        <v>2329</v>
      </c>
      <c r="C509" s="948" t="s">
        <v>581</v>
      </c>
      <c r="D509" s="331">
        <v>1</v>
      </c>
      <c r="E509" s="332">
        <v>1</v>
      </c>
      <c r="F509" s="333">
        <v>71429</v>
      </c>
      <c r="G509" s="33"/>
      <c r="H509" s="33"/>
      <c r="I509" s="230">
        <f t="shared" si="402"/>
        <v>71429</v>
      </c>
      <c r="J509" s="293">
        <f t="shared" si="403"/>
        <v>71429</v>
      </c>
      <c r="K509" s="290">
        <f t="shared" si="404"/>
        <v>937862.77</v>
      </c>
      <c r="L509" s="331"/>
      <c r="M509" s="332"/>
      <c r="N509" s="333"/>
      <c r="O509" s="33"/>
      <c r="P509" s="33"/>
      <c r="Q509" s="230"/>
      <c r="R509" s="293"/>
      <c r="S509" s="290"/>
      <c r="T509" s="329">
        <f t="shared" si="400"/>
        <v>937862.77</v>
      </c>
      <c r="U509" s="331">
        <v>1</v>
      </c>
      <c r="V509" s="332">
        <v>1</v>
      </c>
      <c r="W509" s="333">
        <v>71429</v>
      </c>
      <c r="X509" s="33"/>
      <c r="Y509" s="33"/>
      <c r="Z509" s="230">
        <f t="shared" si="405"/>
        <v>71429</v>
      </c>
      <c r="AA509" s="293">
        <f t="shared" si="406"/>
        <v>71429</v>
      </c>
      <c r="AB509" s="290">
        <f t="shared" si="401"/>
        <v>937862.77</v>
      </c>
      <c r="AC509" s="331">
        <v>1</v>
      </c>
      <c r="AD509" s="332">
        <v>1</v>
      </c>
      <c r="AE509" s="333">
        <v>71429</v>
      </c>
      <c r="AF509" s="33"/>
      <c r="AG509" s="33"/>
      <c r="AH509" s="230">
        <f t="shared" si="407"/>
        <v>71429</v>
      </c>
      <c r="AI509" s="293">
        <f t="shared" si="408"/>
        <v>71429</v>
      </c>
      <c r="AJ509" s="290">
        <f t="shared" si="409"/>
        <v>937862.77</v>
      </c>
      <c r="AK509" s="331">
        <v>1</v>
      </c>
      <c r="AL509" s="332">
        <v>1</v>
      </c>
      <c r="AM509" s="333">
        <v>71429</v>
      </c>
      <c r="AN509" s="33"/>
      <c r="AO509" s="33"/>
      <c r="AP509" s="230">
        <f t="shared" si="410"/>
        <v>71429</v>
      </c>
      <c r="AQ509" s="293">
        <f t="shared" si="411"/>
        <v>71429</v>
      </c>
      <c r="AR509" s="290">
        <f t="shared" si="412"/>
        <v>937862.77</v>
      </c>
    </row>
    <row r="510" spans="1:44" ht="17.25" x14ac:dyDescent="0.25">
      <c r="A510" s="327">
        <v>18</v>
      </c>
      <c r="B510" s="819" t="s">
        <v>2330</v>
      </c>
      <c r="C510" s="948" t="s">
        <v>581</v>
      </c>
      <c r="D510" s="331">
        <v>1</v>
      </c>
      <c r="E510" s="332">
        <v>1</v>
      </c>
      <c r="F510" s="333">
        <v>71429</v>
      </c>
      <c r="G510" s="33"/>
      <c r="H510" s="33"/>
      <c r="I510" s="230">
        <f t="shared" si="402"/>
        <v>71429</v>
      </c>
      <c r="J510" s="293">
        <f t="shared" si="403"/>
        <v>71429</v>
      </c>
      <c r="K510" s="290">
        <f t="shared" si="404"/>
        <v>937862.77</v>
      </c>
      <c r="L510" s="331"/>
      <c r="M510" s="332"/>
      <c r="N510" s="333"/>
      <c r="O510" s="33"/>
      <c r="P510" s="33"/>
      <c r="Q510" s="230"/>
      <c r="R510" s="293"/>
      <c r="S510" s="290"/>
      <c r="T510" s="329">
        <f t="shared" si="400"/>
        <v>937862.77</v>
      </c>
      <c r="U510" s="331">
        <v>1</v>
      </c>
      <c r="V510" s="332">
        <v>1</v>
      </c>
      <c r="W510" s="333">
        <v>71429</v>
      </c>
      <c r="X510" s="33"/>
      <c r="Y510" s="33"/>
      <c r="Z510" s="230">
        <f t="shared" si="405"/>
        <v>71429</v>
      </c>
      <c r="AA510" s="293">
        <f t="shared" si="406"/>
        <v>71429</v>
      </c>
      <c r="AB510" s="290">
        <f t="shared" si="401"/>
        <v>937862.77</v>
      </c>
      <c r="AC510" s="331">
        <v>1</v>
      </c>
      <c r="AD510" s="332">
        <v>1</v>
      </c>
      <c r="AE510" s="333">
        <v>71429</v>
      </c>
      <c r="AF510" s="33"/>
      <c r="AG510" s="33"/>
      <c r="AH510" s="230">
        <f t="shared" si="407"/>
        <v>71429</v>
      </c>
      <c r="AI510" s="293">
        <f t="shared" si="408"/>
        <v>71429</v>
      </c>
      <c r="AJ510" s="290">
        <f t="shared" si="409"/>
        <v>937862.77</v>
      </c>
      <c r="AK510" s="331">
        <v>1</v>
      </c>
      <c r="AL510" s="332">
        <v>1</v>
      </c>
      <c r="AM510" s="333">
        <v>71429</v>
      </c>
      <c r="AN510" s="33"/>
      <c r="AO510" s="33"/>
      <c r="AP510" s="230">
        <f t="shared" si="410"/>
        <v>71429</v>
      </c>
      <c r="AQ510" s="293">
        <f t="shared" si="411"/>
        <v>71429</v>
      </c>
      <c r="AR510" s="290">
        <f t="shared" si="412"/>
        <v>937862.77</v>
      </c>
    </row>
    <row r="511" spans="1:44" ht="17.25" x14ac:dyDescent="0.25">
      <c r="A511" s="327">
        <v>19</v>
      </c>
      <c r="B511" s="819" t="s">
        <v>2331</v>
      </c>
      <c r="C511" s="948" t="s">
        <v>581</v>
      </c>
      <c r="D511" s="331">
        <v>1</v>
      </c>
      <c r="E511" s="332">
        <v>1</v>
      </c>
      <c r="F511" s="333">
        <v>71429</v>
      </c>
      <c r="G511" s="33"/>
      <c r="H511" s="33"/>
      <c r="I511" s="230">
        <f t="shared" si="402"/>
        <v>71429</v>
      </c>
      <c r="J511" s="293">
        <f t="shared" si="403"/>
        <v>71429</v>
      </c>
      <c r="K511" s="290">
        <f t="shared" si="404"/>
        <v>937862.77</v>
      </c>
      <c r="L511" s="331"/>
      <c r="M511" s="332"/>
      <c r="N511" s="333"/>
      <c r="O511" s="33"/>
      <c r="P511" s="33"/>
      <c r="Q511" s="230"/>
      <c r="R511" s="293"/>
      <c r="S511" s="290"/>
      <c r="T511" s="329">
        <f t="shared" si="400"/>
        <v>937862.77</v>
      </c>
      <c r="U511" s="331">
        <v>1</v>
      </c>
      <c r="V511" s="332">
        <v>1</v>
      </c>
      <c r="W511" s="333">
        <v>71429</v>
      </c>
      <c r="X511" s="33"/>
      <c r="Y511" s="33"/>
      <c r="Z511" s="230">
        <f t="shared" si="405"/>
        <v>71429</v>
      </c>
      <c r="AA511" s="293">
        <f t="shared" si="406"/>
        <v>71429</v>
      </c>
      <c r="AB511" s="290">
        <f t="shared" si="401"/>
        <v>937862.77</v>
      </c>
      <c r="AC511" s="331">
        <v>1</v>
      </c>
      <c r="AD511" s="332">
        <v>1</v>
      </c>
      <c r="AE511" s="333">
        <v>71429</v>
      </c>
      <c r="AF511" s="33"/>
      <c r="AG511" s="33"/>
      <c r="AH511" s="230">
        <f t="shared" si="407"/>
        <v>71429</v>
      </c>
      <c r="AI511" s="293">
        <f t="shared" si="408"/>
        <v>71429</v>
      </c>
      <c r="AJ511" s="290">
        <f t="shared" si="409"/>
        <v>937862.77</v>
      </c>
      <c r="AK511" s="331">
        <v>1</v>
      </c>
      <c r="AL511" s="332">
        <v>1</v>
      </c>
      <c r="AM511" s="333">
        <v>71429</v>
      </c>
      <c r="AN511" s="33"/>
      <c r="AO511" s="33"/>
      <c r="AP511" s="230">
        <f t="shared" si="410"/>
        <v>71429</v>
      </c>
      <c r="AQ511" s="293">
        <f t="shared" si="411"/>
        <v>71429</v>
      </c>
      <c r="AR511" s="290">
        <f t="shared" si="412"/>
        <v>937862.77</v>
      </c>
    </row>
    <row r="512" spans="1:44" ht="17.25" x14ac:dyDescent="0.25">
      <c r="A512" s="327">
        <v>20</v>
      </c>
      <c r="B512" s="819" t="s">
        <v>2332</v>
      </c>
      <c r="C512" s="948" t="s">
        <v>581</v>
      </c>
      <c r="D512" s="331">
        <v>1</v>
      </c>
      <c r="E512" s="332">
        <v>1</v>
      </c>
      <c r="F512" s="333">
        <v>71429</v>
      </c>
      <c r="G512" s="33"/>
      <c r="H512" s="33"/>
      <c r="I512" s="230">
        <f t="shared" si="402"/>
        <v>71429</v>
      </c>
      <c r="J512" s="293">
        <f t="shared" si="403"/>
        <v>71429</v>
      </c>
      <c r="K512" s="290">
        <f t="shared" si="404"/>
        <v>937862.77</v>
      </c>
      <c r="L512" s="331"/>
      <c r="M512" s="332"/>
      <c r="N512" s="333"/>
      <c r="O512" s="33"/>
      <c r="P512" s="33"/>
      <c r="Q512" s="230"/>
      <c r="R512" s="293"/>
      <c r="S512" s="290"/>
      <c r="T512" s="329">
        <f t="shared" si="400"/>
        <v>937862.77</v>
      </c>
      <c r="U512" s="331">
        <v>1</v>
      </c>
      <c r="V512" s="332">
        <v>1</v>
      </c>
      <c r="W512" s="333">
        <v>71429</v>
      </c>
      <c r="X512" s="33"/>
      <c r="Y512" s="33"/>
      <c r="Z512" s="230">
        <f t="shared" si="405"/>
        <v>71429</v>
      </c>
      <c r="AA512" s="293">
        <f t="shared" si="406"/>
        <v>71429</v>
      </c>
      <c r="AB512" s="290">
        <f t="shared" si="401"/>
        <v>937862.77</v>
      </c>
      <c r="AC512" s="331">
        <v>1</v>
      </c>
      <c r="AD512" s="332">
        <v>1</v>
      </c>
      <c r="AE512" s="333">
        <v>71429</v>
      </c>
      <c r="AF512" s="33"/>
      <c r="AG512" s="33"/>
      <c r="AH512" s="230">
        <f t="shared" si="407"/>
        <v>71429</v>
      </c>
      <c r="AI512" s="293">
        <f t="shared" si="408"/>
        <v>71429</v>
      </c>
      <c r="AJ512" s="290">
        <f t="shared" si="409"/>
        <v>937862.77</v>
      </c>
      <c r="AK512" s="331">
        <v>1</v>
      </c>
      <c r="AL512" s="332">
        <v>1</v>
      </c>
      <c r="AM512" s="333">
        <v>71429</v>
      </c>
      <c r="AN512" s="33"/>
      <c r="AO512" s="33"/>
      <c r="AP512" s="230">
        <f t="shared" si="410"/>
        <v>71429</v>
      </c>
      <c r="AQ512" s="293">
        <f t="shared" si="411"/>
        <v>71429</v>
      </c>
      <c r="AR512" s="290">
        <f t="shared" si="412"/>
        <v>937862.77</v>
      </c>
    </row>
    <row r="513" spans="1:44" ht="17.25" x14ac:dyDescent="0.25">
      <c r="A513" s="340">
        <v>27</v>
      </c>
      <c r="B513" s="819" t="s">
        <v>2333</v>
      </c>
      <c r="C513" s="948" t="s">
        <v>581</v>
      </c>
      <c r="D513" s="331">
        <v>1</v>
      </c>
      <c r="E513" s="332">
        <v>1</v>
      </c>
      <c r="F513" s="333">
        <v>71429</v>
      </c>
      <c r="G513" s="33"/>
      <c r="H513" s="33"/>
      <c r="I513" s="230">
        <f t="shared" si="402"/>
        <v>71429</v>
      </c>
      <c r="J513" s="293">
        <f>+E513*F513+G513</f>
        <v>71429</v>
      </c>
      <c r="K513" s="290">
        <f t="shared" si="404"/>
        <v>937862.77</v>
      </c>
      <c r="L513" s="331"/>
      <c r="M513" s="332"/>
      <c r="N513" s="333"/>
      <c r="O513" s="33"/>
      <c r="P513" s="33"/>
      <c r="Q513" s="230"/>
      <c r="R513" s="293"/>
      <c r="S513" s="290"/>
      <c r="T513" s="329">
        <f t="shared" si="400"/>
        <v>937862.77</v>
      </c>
      <c r="U513" s="331">
        <v>1</v>
      </c>
      <c r="V513" s="332">
        <v>1</v>
      </c>
      <c r="W513" s="333">
        <v>71429</v>
      </c>
      <c r="X513" s="33"/>
      <c r="Y513" s="33"/>
      <c r="Z513" s="230">
        <f t="shared" si="405"/>
        <v>71429</v>
      </c>
      <c r="AA513" s="293">
        <f>+V513*W513+X513</f>
        <v>71429</v>
      </c>
      <c r="AB513" s="290">
        <f t="shared" si="401"/>
        <v>937862.77</v>
      </c>
      <c r="AC513" s="331">
        <v>1</v>
      </c>
      <c r="AD513" s="332">
        <v>1</v>
      </c>
      <c r="AE513" s="333">
        <v>71429</v>
      </c>
      <c r="AF513" s="33"/>
      <c r="AG513" s="33"/>
      <c r="AH513" s="230">
        <f t="shared" si="407"/>
        <v>71429</v>
      </c>
      <c r="AI513" s="293">
        <f>+AD513*AE513+AF513</f>
        <v>71429</v>
      </c>
      <c r="AJ513" s="290">
        <f t="shared" si="409"/>
        <v>937862.77</v>
      </c>
      <c r="AK513" s="331">
        <v>1</v>
      </c>
      <c r="AL513" s="332">
        <v>1</v>
      </c>
      <c r="AM513" s="333">
        <v>71429</v>
      </c>
      <c r="AN513" s="33"/>
      <c r="AO513" s="33"/>
      <c r="AP513" s="230">
        <f t="shared" si="410"/>
        <v>71429</v>
      </c>
      <c r="AQ513" s="293">
        <f>+AL513*AM513+AN513</f>
        <v>71429</v>
      </c>
      <c r="AR513" s="290">
        <f t="shared" si="412"/>
        <v>937862.77</v>
      </c>
    </row>
    <row r="514" spans="1:44" ht="17.25" x14ac:dyDescent="0.25">
      <c r="A514" s="327">
        <v>21</v>
      </c>
      <c r="B514" s="819" t="s">
        <v>2334</v>
      </c>
      <c r="C514" s="948" t="s">
        <v>581</v>
      </c>
      <c r="D514" s="331">
        <v>1</v>
      </c>
      <c r="E514" s="332">
        <v>1</v>
      </c>
      <c r="F514" s="333">
        <v>71429</v>
      </c>
      <c r="G514" s="33"/>
      <c r="H514" s="33"/>
      <c r="I514" s="230">
        <f t="shared" si="402"/>
        <v>71429</v>
      </c>
      <c r="J514" s="293">
        <f t="shared" si="403"/>
        <v>71429</v>
      </c>
      <c r="K514" s="290">
        <f t="shared" si="404"/>
        <v>937862.77</v>
      </c>
      <c r="L514" s="331"/>
      <c r="M514" s="332"/>
      <c r="N514" s="333"/>
      <c r="O514" s="33"/>
      <c r="P514" s="33"/>
      <c r="Q514" s="230"/>
      <c r="R514" s="293"/>
      <c r="S514" s="290"/>
      <c r="T514" s="329">
        <f t="shared" si="400"/>
        <v>937862.77</v>
      </c>
      <c r="U514" s="331">
        <v>1</v>
      </c>
      <c r="V514" s="332">
        <v>1</v>
      </c>
      <c r="W514" s="333">
        <v>71429</v>
      </c>
      <c r="X514" s="33"/>
      <c r="Y514" s="33"/>
      <c r="Z514" s="230">
        <f t="shared" si="405"/>
        <v>71429</v>
      </c>
      <c r="AA514" s="293">
        <f t="shared" si="406"/>
        <v>71429</v>
      </c>
      <c r="AB514" s="290">
        <f t="shared" si="401"/>
        <v>937862.77</v>
      </c>
      <c r="AC514" s="331">
        <v>1</v>
      </c>
      <c r="AD514" s="332">
        <v>1</v>
      </c>
      <c r="AE514" s="333">
        <v>71429</v>
      </c>
      <c r="AF514" s="33"/>
      <c r="AG514" s="33"/>
      <c r="AH514" s="230">
        <f t="shared" si="407"/>
        <v>71429</v>
      </c>
      <c r="AI514" s="293">
        <f t="shared" ref="AI514:AI515" si="413">+AD514*AE514+AF514</f>
        <v>71429</v>
      </c>
      <c r="AJ514" s="290">
        <f t="shared" si="409"/>
        <v>937862.77</v>
      </c>
      <c r="AK514" s="331">
        <v>1</v>
      </c>
      <c r="AL514" s="332">
        <v>1</v>
      </c>
      <c r="AM514" s="333">
        <v>71429</v>
      </c>
      <c r="AN514" s="33"/>
      <c r="AO514" s="33"/>
      <c r="AP514" s="230">
        <f t="shared" si="410"/>
        <v>71429</v>
      </c>
      <c r="AQ514" s="293">
        <f t="shared" ref="AQ514:AQ515" si="414">+AL514*AM514+AN514</f>
        <v>71429</v>
      </c>
      <c r="AR514" s="290">
        <f t="shared" si="412"/>
        <v>937862.77</v>
      </c>
    </row>
    <row r="515" spans="1:44" ht="17.25" x14ac:dyDescent="0.25">
      <c r="A515" s="327">
        <v>25</v>
      </c>
      <c r="B515" s="819" t="s">
        <v>71</v>
      </c>
      <c r="C515" s="948" t="s">
        <v>581</v>
      </c>
      <c r="D515" s="331">
        <v>1</v>
      </c>
      <c r="E515" s="332">
        <v>1</v>
      </c>
      <c r="F515" s="333">
        <v>71429</v>
      </c>
      <c r="G515" s="33"/>
      <c r="H515" s="33"/>
      <c r="I515" s="230">
        <f t="shared" si="402"/>
        <v>71429</v>
      </c>
      <c r="J515" s="293">
        <f>+E515*F515+G515</f>
        <v>71429</v>
      </c>
      <c r="K515" s="290">
        <f t="shared" si="404"/>
        <v>937862.77</v>
      </c>
      <c r="L515" s="331"/>
      <c r="M515" s="332"/>
      <c r="N515" s="333"/>
      <c r="O515" s="33"/>
      <c r="P515" s="33"/>
      <c r="Q515" s="230"/>
      <c r="R515" s="293"/>
      <c r="S515" s="290"/>
      <c r="T515" s="329">
        <f t="shared" si="400"/>
        <v>937862.77</v>
      </c>
      <c r="U515" s="331">
        <v>1</v>
      </c>
      <c r="V515" s="332">
        <v>1</v>
      </c>
      <c r="W515" s="333">
        <v>71429</v>
      </c>
      <c r="X515" s="33"/>
      <c r="Y515" s="33"/>
      <c r="Z515" s="230">
        <f t="shared" si="405"/>
        <v>71429</v>
      </c>
      <c r="AA515" s="293">
        <f t="shared" si="406"/>
        <v>71429</v>
      </c>
      <c r="AB515" s="290">
        <f t="shared" si="401"/>
        <v>937862.77</v>
      </c>
      <c r="AC515" s="331">
        <v>1</v>
      </c>
      <c r="AD515" s="332">
        <v>1</v>
      </c>
      <c r="AE515" s="333">
        <v>71429</v>
      </c>
      <c r="AF515" s="33"/>
      <c r="AG515" s="33"/>
      <c r="AH515" s="230">
        <f t="shared" si="407"/>
        <v>71429</v>
      </c>
      <c r="AI515" s="293">
        <f t="shared" si="413"/>
        <v>71429</v>
      </c>
      <c r="AJ515" s="290">
        <f t="shared" si="409"/>
        <v>937862.77</v>
      </c>
      <c r="AK515" s="331">
        <v>1</v>
      </c>
      <c r="AL515" s="332">
        <v>1</v>
      </c>
      <c r="AM515" s="333">
        <v>71429</v>
      </c>
      <c r="AN515" s="33"/>
      <c r="AO515" s="33"/>
      <c r="AP515" s="230">
        <f t="shared" si="410"/>
        <v>71429</v>
      </c>
      <c r="AQ515" s="293">
        <f t="shared" si="414"/>
        <v>71429</v>
      </c>
      <c r="AR515" s="290">
        <f t="shared" si="412"/>
        <v>937862.77</v>
      </c>
    </row>
    <row r="516" spans="1:44" ht="17.25" x14ac:dyDescent="0.25">
      <c r="A516" s="327">
        <v>23</v>
      </c>
      <c r="B516" s="819" t="s">
        <v>2335</v>
      </c>
      <c r="C516" s="945" t="s">
        <v>2252</v>
      </c>
      <c r="D516" s="331">
        <v>1</v>
      </c>
      <c r="E516" s="332">
        <v>1.25</v>
      </c>
      <c r="F516" s="333">
        <v>66140</v>
      </c>
      <c r="G516" s="33"/>
      <c r="H516" s="33"/>
      <c r="I516" s="230">
        <v>86000</v>
      </c>
      <c r="J516" s="293">
        <v>86000</v>
      </c>
      <c r="K516" s="290">
        <f t="shared" si="404"/>
        <v>1129180</v>
      </c>
      <c r="L516" s="331"/>
      <c r="M516" s="332"/>
      <c r="N516" s="333"/>
      <c r="O516" s="33"/>
      <c r="P516" s="33"/>
      <c r="Q516" s="230"/>
      <c r="R516" s="293"/>
      <c r="S516" s="290"/>
      <c r="T516" s="329">
        <f t="shared" si="400"/>
        <v>1129180</v>
      </c>
      <c r="U516" s="331">
        <v>1</v>
      </c>
      <c r="V516" s="332">
        <v>1.25</v>
      </c>
      <c r="W516" s="333">
        <v>66140</v>
      </c>
      <c r="X516" s="33"/>
      <c r="Y516" s="33"/>
      <c r="Z516" s="230">
        <v>86000</v>
      </c>
      <c r="AA516" s="293">
        <v>86000</v>
      </c>
      <c r="AB516" s="290">
        <f t="shared" si="401"/>
        <v>1129180</v>
      </c>
      <c r="AC516" s="331">
        <v>1</v>
      </c>
      <c r="AD516" s="332">
        <v>1.25</v>
      </c>
      <c r="AE516" s="333">
        <v>66140</v>
      </c>
      <c r="AF516" s="33"/>
      <c r="AG516" s="33"/>
      <c r="AH516" s="230">
        <v>86000</v>
      </c>
      <c r="AI516" s="293">
        <v>86000</v>
      </c>
      <c r="AJ516" s="290">
        <f t="shared" si="409"/>
        <v>1129180</v>
      </c>
      <c r="AK516" s="331">
        <v>1</v>
      </c>
      <c r="AL516" s="332">
        <v>1.25</v>
      </c>
      <c r="AM516" s="333">
        <v>66140</v>
      </c>
      <c r="AN516" s="33"/>
      <c r="AO516" s="33"/>
      <c r="AP516" s="230">
        <v>86000</v>
      </c>
      <c r="AQ516" s="293">
        <v>86000</v>
      </c>
      <c r="AR516" s="290">
        <f t="shared" si="412"/>
        <v>1129180</v>
      </c>
    </row>
    <row r="517" spans="1:44" ht="17.25" x14ac:dyDescent="0.25">
      <c r="A517" s="327">
        <v>24</v>
      </c>
      <c r="B517" s="819" t="s">
        <v>2336</v>
      </c>
      <c r="C517" s="945" t="s">
        <v>910</v>
      </c>
      <c r="D517" s="331">
        <v>1</v>
      </c>
      <c r="E517" s="332">
        <v>1.4</v>
      </c>
      <c r="F517" s="333">
        <v>66140</v>
      </c>
      <c r="G517" s="33"/>
      <c r="H517" s="33"/>
      <c r="I517" s="230">
        <f t="shared" si="402"/>
        <v>92596</v>
      </c>
      <c r="J517" s="293">
        <f>+E517*F517+G517</f>
        <v>92596</v>
      </c>
      <c r="K517" s="290">
        <f t="shared" si="404"/>
        <v>1215785.48</v>
      </c>
      <c r="L517" s="331"/>
      <c r="M517" s="332"/>
      <c r="N517" s="333"/>
      <c r="O517" s="33"/>
      <c r="P517" s="33"/>
      <c r="Q517" s="230"/>
      <c r="R517" s="293"/>
      <c r="S517" s="290"/>
      <c r="T517" s="329">
        <f t="shared" si="400"/>
        <v>1215785.48</v>
      </c>
      <c r="U517" s="331">
        <v>1</v>
      </c>
      <c r="V517" s="332">
        <v>1.4</v>
      </c>
      <c r="W517" s="333">
        <v>66140</v>
      </c>
      <c r="X517" s="33"/>
      <c r="Y517" s="33"/>
      <c r="Z517" s="230">
        <f t="shared" si="405"/>
        <v>92596</v>
      </c>
      <c r="AA517" s="293">
        <f>+V517*W517+X517</f>
        <v>92596</v>
      </c>
      <c r="AB517" s="290">
        <f t="shared" si="401"/>
        <v>1215785.48</v>
      </c>
      <c r="AC517" s="331">
        <v>1</v>
      </c>
      <c r="AD517" s="332">
        <v>1.4</v>
      </c>
      <c r="AE517" s="333">
        <v>66140</v>
      </c>
      <c r="AF517" s="33"/>
      <c r="AG517" s="33"/>
      <c r="AH517" s="230">
        <f t="shared" ref="AH517:AH518" si="415">AE517*AD517</f>
        <v>92596</v>
      </c>
      <c r="AI517" s="293">
        <f>+AD517*AE517+AF517</f>
        <v>92596</v>
      </c>
      <c r="AJ517" s="290">
        <f t="shared" si="409"/>
        <v>1215785.48</v>
      </c>
      <c r="AK517" s="331">
        <v>1</v>
      </c>
      <c r="AL517" s="332">
        <v>1.4</v>
      </c>
      <c r="AM517" s="333">
        <v>66140</v>
      </c>
      <c r="AN517" s="33"/>
      <c r="AO517" s="33"/>
      <c r="AP517" s="230">
        <f t="shared" ref="AP517:AP518" si="416">AM517*AL517</f>
        <v>92596</v>
      </c>
      <c r="AQ517" s="293">
        <f>+AL517*AM517+AN517</f>
        <v>92596</v>
      </c>
      <c r="AR517" s="290">
        <f t="shared" si="412"/>
        <v>1215785.48</v>
      </c>
    </row>
    <row r="518" spans="1:44" ht="17.25" x14ac:dyDescent="0.25">
      <c r="A518" s="327">
        <v>22</v>
      </c>
      <c r="B518" s="819" t="s">
        <v>71</v>
      </c>
      <c r="C518" s="948" t="s">
        <v>577</v>
      </c>
      <c r="D518" s="334">
        <v>1</v>
      </c>
      <c r="E518" s="335">
        <v>1.2</v>
      </c>
      <c r="F518" s="336">
        <v>66140</v>
      </c>
      <c r="G518" s="672"/>
      <c r="H518" s="672"/>
      <c r="I518" s="559">
        <f t="shared" si="402"/>
        <v>79368</v>
      </c>
      <c r="J518" s="667">
        <f>+E518*F518+G518</f>
        <v>79368</v>
      </c>
      <c r="K518" s="668">
        <f t="shared" si="404"/>
        <v>1042101.8400000001</v>
      </c>
      <c r="L518" s="334"/>
      <c r="M518" s="335"/>
      <c r="N518" s="336"/>
      <c r="O518" s="672"/>
      <c r="P518" s="672"/>
      <c r="Q518" s="559"/>
      <c r="R518" s="667"/>
      <c r="S518" s="668"/>
      <c r="T518" s="674">
        <f t="shared" si="400"/>
        <v>1042101.8400000001</v>
      </c>
      <c r="U518" s="334">
        <v>1</v>
      </c>
      <c r="V518" s="335">
        <v>1.2</v>
      </c>
      <c r="W518" s="336">
        <v>66140</v>
      </c>
      <c r="X518" s="672"/>
      <c r="Y518" s="672"/>
      <c r="Z518" s="559">
        <f t="shared" si="405"/>
        <v>79368</v>
      </c>
      <c r="AA518" s="667">
        <f t="shared" si="406"/>
        <v>79368</v>
      </c>
      <c r="AB518" s="668">
        <f t="shared" si="401"/>
        <v>1042101.8400000001</v>
      </c>
      <c r="AC518" s="334">
        <v>1</v>
      </c>
      <c r="AD518" s="335">
        <v>1.2</v>
      </c>
      <c r="AE518" s="336">
        <v>66140</v>
      </c>
      <c r="AF518" s="672"/>
      <c r="AG518" s="672"/>
      <c r="AH518" s="559">
        <f t="shared" si="415"/>
        <v>79368</v>
      </c>
      <c r="AI518" s="667">
        <f t="shared" ref="AI518" si="417">+AD518*AE518+AF518</f>
        <v>79368</v>
      </c>
      <c r="AJ518" s="668">
        <f t="shared" si="409"/>
        <v>1042101.8400000001</v>
      </c>
      <c r="AK518" s="334">
        <v>1</v>
      </c>
      <c r="AL518" s="335">
        <v>1.2</v>
      </c>
      <c r="AM518" s="336">
        <v>66140</v>
      </c>
      <c r="AN518" s="672"/>
      <c r="AO518" s="672"/>
      <c r="AP518" s="559">
        <f t="shared" si="416"/>
        <v>79368</v>
      </c>
      <c r="AQ518" s="667">
        <f t="shared" ref="AQ518" si="418">+AL518*AM518+AN518</f>
        <v>79368</v>
      </c>
      <c r="AR518" s="668">
        <f t="shared" si="412"/>
        <v>1042101.8400000001</v>
      </c>
    </row>
    <row r="519" spans="1:44" ht="18" thickBot="1" x14ac:dyDescent="0.3">
      <c r="A519" s="851"/>
      <c r="B519" s="811" t="s">
        <v>2390</v>
      </c>
      <c r="C519" s="945"/>
      <c r="D519" s="852"/>
      <c r="E519" s="332"/>
      <c r="F519" s="333"/>
      <c r="G519" s="226"/>
      <c r="H519" s="226"/>
      <c r="I519" s="226">
        <f>16*1000</f>
        <v>16000</v>
      </c>
      <c r="J519" s="226">
        <f>+I519</f>
        <v>16000</v>
      </c>
      <c r="K519" s="333"/>
      <c r="L519" s="852"/>
      <c r="M519" s="332"/>
      <c r="N519" s="333"/>
      <c r="O519" s="226"/>
      <c r="P519" s="226"/>
      <c r="Q519" s="226"/>
      <c r="R519" s="333"/>
      <c r="S519" s="333"/>
      <c r="T519" s="226">
        <f>+J519*12</f>
        <v>192000</v>
      </c>
      <c r="U519" s="852"/>
      <c r="V519" s="332"/>
      <c r="W519" s="333"/>
      <c r="X519" s="226"/>
      <c r="Y519" s="226"/>
      <c r="Z519" s="226">
        <f>+I519</f>
        <v>16000</v>
      </c>
      <c r="AA519" s="226">
        <f>+J519</f>
        <v>16000</v>
      </c>
      <c r="AB519" s="226">
        <f>+T519</f>
        <v>192000</v>
      </c>
      <c r="AC519" s="852"/>
      <c r="AD519" s="332"/>
      <c r="AE519" s="333"/>
      <c r="AF519" s="226"/>
      <c r="AG519" s="226"/>
      <c r="AH519" s="226">
        <f>+I519</f>
        <v>16000</v>
      </c>
      <c r="AI519" s="226">
        <f>+J519</f>
        <v>16000</v>
      </c>
      <c r="AJ519" s="226">
        <f>+AB519</f>
        <v>192000</v>
      </c>
      <c r="AK519" s="852"/>
      <c r="AL519" s="332"/>
      <c r="AM519" s="333"/>
      <c r="AN519" s="226"/>
      <c r="AO519" s="226"/>
      <c r="AP519" s="226">
        <f>+I519</f>
        <v>16000</v>
      </c>
      <c r="AQ519" s="226">
        <f>+J519</f>
        <v>16000</v>
      </c>
      <c r="AR519" s="226">
        <f>+T519</f>
        <v>192000</v>
      </c>
    </row>
    <row r="520" spans="1:44" ht="23.25" thickBot="1" x14ac:dyDescent="0.3">
      <c r="A520" s="1468" t="s">
        <v>47</v>
      </c>
      <c r="B520" s="1469"/>
      <c r="C520" s="1469"/>
      <c r="D520" s="670">
        <f>SUM(D493:D519)</f>
        <v>26</v>
      </c>
      <c r="E520" s="670">
        <f t="shared" ref="E520:AR520" si="419">SUM(E493:E519)</f>
        <v>30.45</v>
      </c>
      <c r="F520" s="670">
        <f t="shared" si="419"/>
        <v>1819144</v>
      </c>
      <c r="G520" s="670">
        <f t="shared" si="419"/>
        <v>0</v>
      </c>
      <c r="H520" s="670">
        <f t="shared" si="419"/>
        <v>0</v>
      </c>
      <c r="I520" s="670">
        <f t="shared" si="419"/>
        <v>2132792</v>
      </c>
      <c r="J520" s="670">
        <f t="shared" si="419"/>
        <v>2132792</v>
      </c>
      <c r="K520" s="670">
        <f t="shared" si="419"/>
        <v>27793478.959999997</v>
      </c>
      <c r="L520" s="670">
        <f t="shared" si="419"/>
        <v>0</v>
      </c>
      <c r="M520" s="670">
        <f t="shared" si="419"/>
        <v>0</v>
      </c>
      <c r="N520" s="670">
        <f t="shared" si="419"/>
        <v>0</v>
      </c>
      <c r="O520" s="670">
        <f t="shared" si="419"/>
        <v>0</v>
      </c>
      <c r="P520" s="670">
        <f t="shared" si="419"/>
        <v>0</v>
      </c>
      <c r="Q520" s="670">
        <f t="shared" si="419"/>
        <v>0</v>
      </c>
      <c r="R520" s="670">
        <f t="shared" si="419"/>
        <v>0</v>
      </c>
      <c r="S520" s="670">
        <f t="shared" si="419"/>
        <v>0</v>
      </c>
      <c r="T520" s="670">
        <f t="shared" si="419"/>
        <v>27985478.959999997</v>
      </c>
      <c r="U520" s="670">
        <f t="shared" si="419"/>
        <v>26</v>
      </c>
      <c r="V520" s="670">
        <f t="shared" si="419"/>
        <v>30.45</v>
      </c>
      <c r="W520" s="670">
        <f t="shared" si="419"/>
        <v>1819144</v>
      </c>
      <c r="X520" s="670">
        <f t="shared" si="419"/>
        <v>0</v>
      </c>
      <c r="Y520" s="670">
        <f t="shared" si="419"/>
        <v>0</v>
      </c>
      <c r="Z520" s="670">
        <f t="shared" si="419"/>
        <v>2132792</v>
      </c>
      <c r="AA520" s="670">
        <f t="shared" si="419"/>
        <v>2132792</v>
      </c>
      <c r="AB520" s="670">
        <f t="shared" si="419"/>
        <v>27985478.959999997</v>
      </c>
      <c r="AC520" s="670">
        <f t="shared" si="419"/>
        <v>26</v>
      </c>
      <c r="AD520" s="670">
        <f t="shared" si="419"/>
        <v>30.45</v>
      </c>
      <c r="AE520" s="670">
        <f t="shared" si="419"/>
        <v>1819144</v>
      </c>
      <c r="AF520" s="670">
        <f t="shared" si="419"/>
        <v>0</v>
      </c>
      <c r="AG520" s="670">
        <f t="shared" si="419"/>
        <v>0</v>
      </c>
      <c r="AH520" s="670">
        <f t="shared" si="419"/>
        <v>2132792</v>
      </c>
      <c r="AI520" s="670">
        <f t="shared" si="419"/>
        <v>2132792</v>
      </c>
      <c r="AJ520" s="670">
        <f t="shared" si="419"/>
        <v>27985478.959999997</v>
      </c>
      <c r="AK520" s="670">
        <f t="shared" si="419"/>
        <v>26</v>
      </c>
      <c r="AL520" s="670">
        <f t="shared" si="419"/>
        <v>30.45</v>
      </c>
      <c r="AM520" s="670">
        <f t="shared" si="419"/>
        <v>1819144</v>
      </c>
      <c r="AN520" s="670">
        <f t="shared" si="419"/>
        <v>0</v>
      </c>
      <c r="AO520" s="670">
        <f t="shared" si="419"/>
        <v>0</v>
      </c>
      <c r="AP520" s="670">
        <f t="shared" si="419"/>
        <v>2132792</v>
      </c>
      <c r="AQ520" s="670">
        <f t="shared" si="419"/>
        <v>2132792</v>
      </c>
      <c r="AR520" s="670">
        <f t="shared" si="419"/>
        <v>27985478.959999997</v>
      </c>
    </row>
    <row r="522" spans="1:44" ht="17.25" thickBot="1" x14ac:dyDescent="0.3"/>
    <row r="523" spans="1:44" s="323" customFormat="1" ht="22.5" customHeight="1" thickBot="1" x14ac:dyDescent="0.3">
      <c r="A523" s="1466" t="s">
        <v>842</v>
      </c>
      <c r="B523" s="1467"/>
      <c r="C523" s="1470"/>
      <c r="D523" s="886" t="s">
        <v>2501</v>
      </c>
      <c r="E523" s="887"/>
      <c r="F523" s="887"/>
      <c r="G523" s="887"/>
      <c r="H523" s="887"/>
      <c r="I523" s="887"/>
      <c r="J523" s="887"/>
      <c r="K523" s="887"/>
      <c r="L523" s="886"/>
      <c r="M523" s="887"/>
      <c r="N523" s="887"/>
      <c r="O523" s="887"/>
      <c r="P523" s="887"/>
      <c r="Q523" s="887"/>
      <c r="R523" s="887"/>
      <c r="S523" s="887"/>
      <c r="T523" s="887"/>
      <c r="U523" s="886" t="s">
        <v>2501</v>
      </c>
      <c r="V523" s="887"/>
      <c r="W523" s="887"/>
      <c r="X523" s="887"/>
      <c r="Y523" s="887"/>
      <c r="Z523" s="887"/>
      <c r="AA523" s="887"/>
      <c r="AB523" s="887"/>
      <c r="AC523" s="886" t="s">
        <v>2501</v>
      </c>
      <c r="AD523" s="887"/>
      <c r="AE523" s="887"/>
      <c r="AF523" s="887"/>
      <c r="AG523" s="887"/>
      <c r="AH523" s="887"/>
      <c r="AI523" s="887"/>
      <c r="AJ523" s="887"/>
      <c r="AK523" s="1547" t="s">
        <v>2501</v>
      </c>
      <c r="AL523" s="1548"/>
      <c r="AM523" s="1548"/>
      <c r="AN523" s="1548"/>
      <c r="AO523" s="1548"/>
      <c r="AP523" s="1548"/>
      <c r="AQ523" s="1548"/>
      <c r="AR523" s="1549"/>
    </row>
    <row r="524" spans="1:44" s="323" customFormat="1" ht="24" customHeight="1" thickBot="1" x14ac:dyDescent="0.3">
      <c r="A524" s="1474" t="s">
        <v>335</v>
      </c>
      <c r="B524" s="1475"/>
      <c r="C524" s="1476"/>
      <c r="D524" s="1435" t="s">
        <v>1842</v>
      </c>
      <c r="E524" s="1436"/>
      <c r="F524" s="1436"/>
      <c r="G524" s="1436"/>
      <c r="H524" s="1436"/>
      <c r="I524" s="1436"/>
      <c r="J524" s="1436"/>
      <c r="K524" s="1437"/>
      <c r="L524" s="1550"/>
      <c r="M524" s="1551"/>
      <c r="N524" s="1551"/>
      <c r="O524" s="1551"/>
      <c r="P524" s="1551"/>
      <c r="Q524" s="1551"/>
      <c r="R524" s="1551"/>
      <c r="S524" s="1552"/>
      <c r="T524" s="1205"/>
      <c r="U524" s="1553" t="s">
        <v>2127</v>
      </c>
      <c r="V524" s="1554"/>
      <c r="W524" s="1554"/>
      <c r="X524" s="1554"/>
      <c r="Y524" s="1554"/>
      <c r="Z524" s="1554"/>
      <c r="AA524" s="1554"/>
      <c r="AB524" s="1437"/>
      <c r="AC524" s="1435" t="s">
        <v>2128</v>
      </c>
      <c r="AD524" s="1436"/>
      <c r="AE524" s="1436"/>
      <c r="AF524" s="1436"/>
      <c r="AG524" s="1436"/>
      <c r="AH524" s="1436"/>
      <c r="AI524" s="1436"/>
      <c r="AJ524" s="1437"/>
      <c r="AK524" s="1435" t="s">
        <v>2480</v>
      </c>
      <c r="AL524" s="1436"/>
      <c r="AM524" s="1436"/>
      <c r="AN524" s="1436"/>
      <c r="AO524" s="1436"/>
      <c r="AP524" s="1436"/>
      <c r="AQ524" s="1436"/>
      <c r="AR524" s="1437"/>
    </row>
    <row r="525" spans="1:44" s="323" customFormat="1" ht="82.5" customHeight="1" thickBot="1" x14ac:dyDescent="0.3">
      <c r="A525" s="324" t="s">
        <v>10</v>
      </c>
      <c r="B525" s="325" t="s">
        <v>54</v>
      </c>
      <c r="C525" s="326" t="s">
        <v>55</v>
      </c>
      <c r="D525" s="339" t="s">
        <v>56</v>
      </c>
      <c r="E525" s="493" t="s">
        <v>104</v>
      </c>
      <c r="F525" s="493" t="s">
        <v>62</v>
      </c>
      <c r="G525" s="492" t="s">
        <v>58</v>
      </c>
      <c r="H525" s="493" t="s">
        <v>59</v>
      </c>
      <c r="I525" s="492" t="s">
        <v>929</v>
      </c>
      <c r="J525" s="493" t="s">
        <v>840</v>
      </c>
      <c r="K525" s="558" t="s">
        <v>1050</v>
      </c>
      <c r="L525" s="339"/>
      <c r="M525" s="493"/>
      <c r="N525" s="493"/>
      <c r="O525" s="492"/>
      <c r="P525" s="494"/>
      <c r="Q525" s="492"/>
      <c r="R525" s="492"/>
      <c r="S525" s="558"/>
      <c r="T525" s="558" t="s">
        <v>1896</v>
      </c>
      <c r="U525" s="339" t="s">
        <v>56</v>
      </c>
      <c r="V525" s="493" t="s">
        <v>104</v>
      </c>
      <c r="W525" s="493" t="s">
        <v>62</v>
      </c>
      <c r="X525" s="492" t="s">
        <v>58</v>
      </c>
      <c r="Y525" s="494" t="s">
        <v>59</v>
      </c>
      <c r="Z525" s="492" t="s">
        <v>929</v>
      </c>
      <c r="AA525" s="492" t="s">
        <v>840</v>
      </c>
      <c r="AB525" s="1184" t="s">
        <v>2150</v>
      </c>
      <c r="AC525" s="492" t="s">
        <v>56</v>
      </c>
      <c r="AD525" s="493" t="s">
        <v>104</v>
      </c>
      <c r="AE525" s="493" t="s">
        <v>62</v>
      </c>
      <c r="AF525" s="493" t="s">
        <v>58</v>
      </c>
      <c r="AG525" s="493" t="s">
        <v>59</v>
      </c>
      <c r="AH525" s="493" t="s">
        <v>929</v>
      </c>
      <c r="AI525" s="493" t="s">
        <v>840</v>
      </c>
      <c r="AJ525" s="673" t="s">
        <v>2151</v>
      </c>
      <c r="AK525" s="339" t="s">
        <v>56</v>
      </c>
      <c r="AL525" s="493" t="s">
        <v>104</v>
      </c>
      <c r="AM525" s="493" t="s">
        <v>62</v>
      </c>
      <c r="AN525" s="493" t="s">
        <v>58</v>
      </c>
      <c r="AO525" s="493" t="s">
        <v>59</v>
      </c>
      <c r="AP525" s="493" t="s">
        <v>929</v>
      </c>
      <c r="AQ525" s="493" t="s">
        <v>840</v>
      </c>
      <c r="AR525" s="558" t="s">
        <v>2503</v>
      </c>
    </row>
    <row r="526" spans="1:44" s="330" customFormat="1" ht="17.25" x14ac:dyDescent="0.25">
      <c r="A526" s="822">
        <v>1</v>
      </c>
      <c r="B526" s="960" t="s">
        <v>1061</v>
      </c>
      <c r="C526" s="961" t="s">
        <v>2252</v>
      </c>
      <c r="D526" s="291">
        <v>1</v>
      </c>
      <c r="E526" s="292">
        <v>1.25</v>
      </c>
      <c r="F526" s="293">
        <v>66140</v>
      </c>
      <c r="G526" s="230"/>
      <c r="H526" s="230"/>
      <c r="I526" s="230">
        <f t="shared" ref="I526:I550" si="420">F526*E526</f>
        <v>82675</v>
      </c>
      <c r="J526" s="293">
        <f t="shared" ref="J526:J550" si="421">+E526*F526+G526</f>
        <v>82675</v>
      </c>
      <c r="K526" s="290">
        <f>+J526*13.13</f>
        <v>1085522.75</v>
      </c>
      <c r="L526" s="291"/>
      <c r="M526" s="292"/>
      <c r="N526" s="293"/>
      <c r="O526" s="230"/>
      <c r="P526" s="230"/>
      <c r="Q526" s="230"/>
      <c r="R526" s="293"/>
      <c r="S526" s="290"/>
      <c r="T526" s="329">
        <f t="shared" ref="T526:T550" si="422">K526+S526</f>
        <v>1085522.75</v>
      </c>
      <c r="U526" s="291">
        <v>1</v>
      </c>
      <c r="V526" s="292">
        <v>1.25</v>
      </c>
      <c r="W526" s="293">
        <v>66140</v>
      </c>
      <c r="X526" s="230"/>
      <c r="Y526" s="230"/>
      <c r="Z526" s="230">
        <f t="shared" ref="Z526:Z550" si="423">W526*V526</f>
        <v>82675</v>
      </c>
      <c r="AA526" s="293">
        <f t="shared" ref="AA526:AA550" si="424">+V526*W526+X526</f>
        <v>82675</v>
      </c>
      <c r="AB526" s="290">
        <f t="shared" ref="AB526:AB550" si="425">+AA526*13.13</f>
        <v>1085522.75</v>
      </c>
      <c r="AC526" s="291">
        <v>1</v>
      </c>
      <c r="AD526" s="292">
        <v>1.25</v>
      </c>
      <c r="AE526" s="293">
        <v>66140</v>
      </c>
      <c r="AF526" s="230"/>
      <c r="AG526" s="230"/>
      <c r="AH526" s="230">
        <f t="shared" ref="AH526:AH550" si="426">AE526*AD526</f>
        <v>82675</v>
      </c>
      <c r="AI526" s="293">
        <f t="shared" ref="AI526:AI550" si="427">+AD526*AE526+AF526</f>
        <v>82675</v>
      </c>
      <c r="AJ526" s="290">
        <f>+AI526*13.13</f>
        <v>1085522.75</v>
      </c>
      <c r="AK526" s="291">
        <v>1</v>
      </c>
      <c r="AL526" s="292">
        <v>1.25</v>
      </c>
      <c r="AM526" s="293">
        <v>66140</v>
      </c>
      <c r="AN526" s="230"/>
      <c r="AO526" s="230"/>
      <c r="AP526" s="230">
        <f t="shared" ref="AP526:AP550" si="428">AM526*AL526</f>
        <v>82675</v>
      </c>
      <c r="AQ526" s="293">
        <f t="shared" ref="AQ526:AQ550" si="429">+AL526*AM526+AN526</f>
        <v>82675</v>
      </c>
      <c r="AR526" s="290">
        <f>+AQ526*13.13</f>
        <v>1085522.75</v>
      </c>
    </row>
    <row r="527" spans="1:44" ht="17.25" x14ac:dyDescent="0.25">
      <c r="A527" s="327">
        <v>2</v>
      </c>
      <c r="B527" s="960" t="s">
        <v>2090</v>
      </c>
      <c r="C527" s="945" t="s">
        <v>565</v>
      </c>
      <c r="D527" s="331">
        <v>1</v>
      </c>
      <c r="E527" s="332">
        <v>1.6</v>
      </c>
      <c r="F527" s="333">
        <v>66140</v>
      </c>
      <c r="G527" s="33"/>
      <c r="H527" s="33"/>
      <c r="I527" s="230">
        <f t="shared" si="420"/>
        <v>105824</v>
      </c>
      <c r="J527" s="293">
        <f t="shared" si="421"/>
        <v>105824</v>
      </c>
      <c r="K527" s="290">
        <f t="shared" ref="K527:K550" si="430">+J527*13.13</f>
        <v>1389469.12</v>
      </c>
      <c r="L527" s="331"/>
      <c r="M527" s="332"/>
      <c r="N527" s="333"/>
      <c r="O527" s="33"/>
      <c r="P527" s="33"/>
      <c r="Q527" s="230"/>
      <c r="R527" s="293"/>
      <c r="S527" s="290"/>
      <c r="T527" s="329">
        <f t="shared" si="422"/>
        <v>1389469.12</v>
      </c>
      <c r="U527" s="331">
        <v>1</v>
      </c>
      <c r="V527" s="332">
        <v>1.6</v>
      </c>
      <c r="W527" s="333">
        <v>66140</v>
      </c>
      <c r="X527" s="33"/>
      <c r="Y527" s="33"/>
      <c r="Z527" s="230">
        <f t="shared" si="423"/>
        <v>105824</v>
      </c>
      <c r="AA527" s="293">
        <f t="shared" si="424"/>
        <v>105824</v>
      </c>
      <c r="AB527" s="290">
        <f t="shared" si="425"/>
        <v>1389469.12</v>
      </c>
      <c r="AC527" s="331">
        <v>1</v>
      </c>
      <c r="AD527" s="332">
        <v>1.6</v>
      </c>
      <c r="AE527" s="333">
        <v>66140</v>
      </c>
      <c r="AF527" s="33"/>
      <c r="AG527" s="33"/>
      <c r="AH527" s="230">
        <f t="shared" si="426"/>
        <v>105824</v>
      </c>
      <c r="AI527" s="293">
        <f t="shared" si="427"/>
        <v>105824</v>
      </c>
      <c r="AJ527" s="290">
        <f t="shared" ref="AJ527:AJ550" si="431">+AI527*13.13</f>
        <v>1389469.12</v>
      </c>
      <c r="AK527" s="331">
        <v>1</v>
      </c>
      <c r="AL527" s="332">
        <v>1.6</v>
      </c>
      <c r="AM527" s="333">
        <v>66140</v>
      </c>
      <c r="AN527" s="33"/>
      <c r="AO527" s="33"/>
      <c r="AP527" s="230">
        <f t="shared" si="428"/>
        <v>105824</v>
      </c>
      <c r="AQ527" s="293">
        <f t="shared" si="429"/>
        <v>105824</v>
      </c>
      <c r="AR527" s="290">
        <f t="shared" ref="AR527:AR550" si="432">+AQ527*13.13</f>
        <v>1389469.12</v>
      </c>
    </row>
    <row r="528" spans="1:44" ht="17.25" x14ac:dyDescent="0.25">
      <c r="A528" s="327">
        <v>3</v>
      </c>
      <c r="B528" s="960" t="s">
        <v>1084</v>
      </c>
      <c r="C528" s="945" t="s">
        <v>568</v>
      </c>
      <c r="D528" s="331">
        <v>1</v>
      </c>
      <c r="E528" s="332">
        <v>1.5</v>
      </c>
      <c r="F528" s="333">
        <v>66140</v>
      </c>
      <c r="G528" s="33"/>
      <c r="H528" s="33"/>
      <c r="I528" s="230">
        <f t="shared" si="420"/>
        <v>99210</v>
      </c>
      <c r="J528" s="293">
        <f t="shared" si="421"/>
        <v>99210</v>
      </c>
      <c r="K528" s="290">
        <f t="shared" si="430"/>
        <v>1302627.3</v>
      </c>
      <c r="L528" s="331"/>
      <c r="M528" s="332"/>
      <c r="N528" s="333"/>
      <c r="O528" s="33"/>
      <c r="P528" s="33"/>
      <c r="Q528" s="230"/>
      <c r="R528" s="293"/>
      <c r="S528" s="290"/>
      <c r="T528" s="329">
        <f t="shared" si="422"/>
        <v>1302627.3</v>
      </c>
      <c r="U528" s="331">
        <v>1</v>
      </c>
      <c r="V528" s="332">
        <v>1.5</v>
      </c>
      <c r="W528" s="333">
        <v>66140</v>
      </c>
      <c r="X528" s="33"/>
      <c r="Y528" s="33"/>
      <c r="Z528" s="230">
        <f t="shared" si="423"/>
        <v>99210</v>
      </c>
      <c r="AA528" s="293">
        <f t="shared" si="424"/>
        <v>99210</v>
      </c>
      <c r="AB528" s="290">
        <f t="shared" si="425"/>
        <v>1302627.3</v>
      </c>
      <c r="AC528" s="331">
        <v>1</v>
      </c>
      <c r="AD528" s="332">
        <v>1.5</v>
      </c>
      <c r="AE528" s="333">
        <v>66140</v>
      </c>
      <c r="AF528" s="33"/>
      <c r="AG528" s="33"/>
      <c r="AH528" s="230">
        <f t="shared" si="426"/>
        <v>99210</v>
      </c>
      <c r="AI528" s="293">
        <f t="shared" si="427"/>
        <v>99210</v>
      </c>
      <c r="AJ528" s="290">
        <f t="shared" si="431"/>
        <v>1302627.3</v>
      </c>
      <c r="AK528" s="331">
        <v>1</v>
      </c>
      <c r="AL528" s="332">
        <v>1.5</v>
      </c>
      <c r="AM528" s="333">
        <v>66140</v>
      </c>
      <c r="AN528" s="33"/>
      <c r="AO528" s="33"/>
      <c r="AP528" s="230">
        <f t="shared" si="428"/>
        <v>99210</v>
      </c>
      <c r="AQ528" s="293">
        <f t="shared" si="429"/>
        <v>99210</v>
      </c>
      <c r="AR528" s="290">
        <f t="shared" si="432"/>
        <v>1302627.3</v>
      </c>
    </row>
    <row r="529" spans="1:44" ht="17.25" x14ac:dyDescent="0.25">
      <c r="A529" s="327">
        <v>4</v>
      </c>
      <c r="B529" s="960" t="s">
        <v>2091</v>
      </c>
      <c r="C529" s="945" t="s">
        <v>566</v>
      </c>
      <c r="D529" s="331">
        <v>1</v>
      </c>
      <c r="E529" s="332">
        <v>1.5</v>
      </c>
      <c r="F529" s="333">
        <v>66140</v>
      </c>
      <c r="G529" s="33"/>
      <c r="H529" s="33"/>
      <c r="I529" s="230">
        <f t="shared" si="420"/>
        <v>99210</v>
      </c>
      <c r="J529" s="293">
        <f t="shared" si="421"/>
        <v>99210</v>
      </c>
      <c r="K529" s="290">
        <f t="shared" si="430"/>
        <v>1302627.3</v>
      </c>
      <c r="L529" s="331"/>
      <c r="M529" s="332"/>
      <c r="N529" s="333"/>
      <c r="O529" s="33"/>
      <c r="P529" s="33"/>
      <c r="Q529" s="230"/>
      <c r="R529" s="293"/>
      <c r="S529" s="290"/>
      <c r="T529" s="329">
        <f t="shared" si="422"/>
        <v>1302627.3</v>
      </c>
      <c r="U529" s="331">
        <v>1</v>
      </c>
      <c r="V529" s="332">
        <v>1.5</v>
      </c>
      <c r="W529" s="333">
        <v>66140</v>
      </c>
      <c r="X529" s="33"/>
      <c r="Y529" s="33"/>
      <c r="Z529" s="230">
        <f t="shared" si="423"/>
        <v>99210</v>
      </c>
      <c r="AA529" s="293">
        <f t="shared" si="424"/>
        <v>99210</v>
      </c>
      <c r="AB529" s="290">
        <f t="shared" si="425"/>
        <v>1302627.3</v>
      </c>
      <c r="AC529" s="331">
        <v>1</v>
      </c>
      <c r="AD529" s="332">
        <v>1.5</v>
      </c>
      <c r="AE529" s="333">
        <v>66140</v>
      </c>
      <c r="AF529" s="33"/>
      <c r="AG529" s="33"/>
      <c r="AH529" s="230">
        <f t="shared" si="426"/>
        <v>99210</v>
      </c>
      <c r="AI529" s="293">
        <f t="shared" si="427"/>
        <v>99210</v>
      </c>
      <c r="AJ529" s="290">
        <f t="shared" si="431"/>
        <v>1302627.3</v>
      </c>
      <c r="AK529" s="331">
        <v>1</v>
      </c>
      <c r="AL529" s="332">
        <v>1.5</v>
      </c>
      <c r="AM529" s="333">
        <v>66140</v>
      </c>
      <c r="AN529" s="33"/>
      <c r="AO529" s="33"/>
      <c r="AP529" s="230">
        <f t="shared" si="428"/>
        <v>99210</v>
      </c>
      <c r="AQ529" s="293">
        <f t="shared" si="429"/>
        <v>99210</v>
      </c>
      <c r="AR529" s="290">
        <f t="shared" si="432"/>
        <v>1302627.3</v>
      </c>
    </row>
    <row r="530" spans="1:44" ht="17.25" x14ac:dyDescent="0.25">
      <c r="A530" s="327">
        <v>5</v>
      </c>
      <c r="B530" s="960" t="s">
        <v>1152</v>
      </c>
      <c r="C530" s="945" t="s">
        <v>566</v>
      </c>
      <c r="D530" s="331">
        <v>1</v>
      </c>
      <c r="E530" s="332">
        <v>1.5</v>
      </c>
      <c r="F530" s="333">
        <v>66140</v>
      </c>
      <c r="G530" s="33"/>
      <c r="H530" s="33"/>
      <c r="I530" s="230">
        <f t="shared" si="420"/>
        <v>99210</v>
      </c>
      <c r="J530" s="293">
        <f t="shared" si="421"/>
        <v>99210</v>
      </c>
      <c r="K530" s="290">
        <f t="shared" si="430"/>
        <v>1302627.3</v>
      </c>
      <c r="L530" s="331"/>
      <c r="M530" s="332"/>
      <c r="N530" s="333"/>
      <c r="O530" s="33"/>
      <c r="P530" s="33"/>
      <c r="Q530" s="230"/>
      <c r="R530" s="293"/>
      <c r="S530" s="290"/>
      <c r="T530" s="329">
        <f t="shared" si="422"/>
        <v>1302627.3</v>
      </c>
      <c r="U530" s="331">
        <v>1</v>
      </c>
      <c r="V530" s="332">
        <v>1.5</v>
      </c>
      <c r="W530" s="333">
        <v>66140</v>
      </c>
      <c r="X530" s="33"/>
      <c r="Y530" s="33"/>
      <c r="Z530" s="230">
        <f t="shared" si="423"/>
        <v>99210</v>
      </c>
      <c r="AA530" s="293">
        <f t="shared" si="424"/>
        <v>99210</v>
      </c>
      <c r="AB530" s="290">
        <f t="shared" si="425"/>
        <v>1302627.3</v>
      </c>
      <c r="AC530" s="331">
        <v>1</v>
      </c>
      <c r="AD530" s="332">
        <v>1.5</v>
      </c>
      <c r="AE530" s="333">
        <v>66140</v>
      </c>
      <c r="AF530" s="33"/>
      <c r="AG530" s="33"/>
      <c r="AH530" s="230">
        <f t="shared" si="426"/>
        <v>99210</v>
      </c>
      <c r="AI530" s="293">
        <f t="shared" si="427"/>
        <v>99210</v>
      </c>
      <c r="AJ530" s="290">
        <f t="shared" si="431"/>
        <v>1302627.3</v>
      </c>
      <c r="AK530" s="331">
        <v>1</v>
      </c>
      <c r="AL530" s="332">
        <v>1.5</v>
      </c>
      <c r="AM530" s="333">
        <v>66140</v>
      </c>
      <c r="AN530" s="33"/>
      <c r="AO530" s="33"/>
      <c r="AP530" s="230">
        <f t="shared" si="428"/>
        <v>99210</v>
      </c>
      <c r="AQ530" s="293">
        <f t="shared" si="429"/>
        <v>99210</v>
      </c>
      <c r="AR530" s="290">
        <f t="shared" si="432"/>
        <v>1302627.3</v>
      </c>
    </row>
    <row r="531" spans="1:44" ht="17.25" x14ac:dyDescent="0.25">
      <c r="A531" s="327">
        <v>6</v>
      </c>
      <c r="B531" s="960" t="s">
        <v>2092</v>
      </c>
      <c r="C531" s="945" t="s">
        <v>566</v>
      </c>
      <c r="D531" s="331">
        <v>1</v>
      </c>
      <c r="E531" s="332">
        <v>1.5</v>
      </c>
      <c r="F531" s="333">
        <v>66140</v>
      </c>
      <c r="G531" s="33"/>
      <c r="H531" s="33"/>
      <c r="I531" s="230">
        <f t="shared" si="420"/>
        <v>99210</v>
      </c>
      <c r="J531" s="293">
        <f t="shared" si="421"/>
        <v>99210</v>
      </c>
      <c r="K531" s="290">
        <f t="shared" si="430"/>
        <v>1302627.3</v>
      </c>
      <c r="L531" s="331"/>
      <c r="M531" s="332"/>
      <c r="N531" s="333"/>
      <c r="O531" s="33"/>
      <c r="P531" s="33"/>
      <c r="Q531" s="230"/>
      <c r="R531" s="293"/>
      <c r="S531" s="290"/>
      <c r="T531" s="329">
        <f t="shared" si="422"/>
        <v>1302627.3</v>
      </c>
      <c r="U531" s="331">
        <v>1</v>
      </c>
      <c r="V531" s="332">
        <v>1.5</v>
      </c>
      <c r="W531" s="333">
        <v>66140</v>
      </c>
      <c r="X531" s="33"/>
      <c r="Y531" s="33"/>
      <c r="Z531" s="230">
        <f t="shared" si="423"/>
        <v>99210</v>
      </c>
      <c r="AA531" s="293">
        <f t="shared" si="424"/>
        <v>99210</v>
      </c>
      <c r="AB531" s="290">
        <f t="shared" si="425"/>
        <v>1302627.3</v>
      </c>
      <c r="AC531" s="331">
        <v>1</v>
      </c>
      <c r="AD531" s="332">
        <v>1.5</v>
      </c>
      <c r="AE531" s="333">
        <v>66140</v>
      </c>
      <c r="AF531" s="33"/>
      <c r="AG531" s="33"/>
      <c r="AH531" s="230">
        <f t="shared" si="426"/>
        <v>99210</v>
      </c>
      <c r="AI531" s="293">
        <f t="shared" si="427"/>
        <v>99210</v>
      </c>
      <c r="AJ531" s="290">
        <f t="shared" si="431"/>
        <v>1302627.3</v>
      </c>
      <c r="AK531" s="331">
        <v>1</v>
      </c>
      <c r="AL531" s="332">
        <v>1.5</v>
      </c>
      <c r="AM531" s="333">
        <v>66140</v>
      </c>
      <c r="AN531" s="33"/>
      <c r="AO531" s="33"/>
      <c r="AP531" s="230">
        <f t="shared" si="428"/>
        <v>99210</v>
      </c>
      <c r="AQ531" s="293">
        <f t="shared" si="429"/>
        <v>99210</v>
      </c>
      <c r="AR531" s="290">
        <f t="shared" si="432"/>
        <v>1302627.3</v>
      </c>
    </row>
    <row r="532" spans="1:44" ht="17.25" x14ac:dyDescent="0.25">
      <c r="A532" s="327">
        <v>7</v>
      </c>
      <c r="B532" s="960" t="s">
        <v>2093</v>
      </c>
      <c r="C532" s="945" t="s">
        <v>566</v>
      </c>
      <c r="D532" s="331">
        <v>1</v>
      </c>
      <c r="E532" s="332">
        <v>1.5</v>
      </c>
      <c r="F532" s="333">
        <v>66140</v>
      </c>
      <c r="G532" s="33"/>
      <c r="H532" s="33"/>
      <c r="I532" s="230">
        <f t="shared" si="420"/>
        <v>99210</v>
      </c>
      <c r="J532" s="293">
        <f t="shared" si="421"/>
        <v>99210</v>
      </c>
      <c r="K532" s="290">
        <f t="shared" si="430"/>
        <v>1302627.3</v>
      </c>
      <c r="L532" s="331"/>
      <c r="M532" s="332"/>
      <c r="N532" s="333"/>
      <c r="O532" s="33"/>
      <c r="P532" s="33"/>
      <c r="Q532" s="230"/>
      <c r="R532" s="293"/>
      <c r="S532" s="290"/>
      <c r="T532" s="329">
        <f t="shared" si="422"/>
        <v>1302627.3</v>
      </c>
      <c r="U532" s="331">
        <v>1</v>
      </c>
      <c r="V532" s="332">
        <v>1.5</v>
      </c>
      <c r="W532" s="333">
        <v>66140</v>
      </c>
      <c r="X532" s="33"/>
      <c r="Y532" s="33"/>
      <c r="Z532" s="230">
        <f t="shared" si="423"/>
        <v>99210</v>
      </c>
      <c r="AA532" s="293">
        <f t="shared" si="424"/>
        <v>99210</v>
      </c>
      <c r="AB532" s="290">
        <f t="shared" si="425"/>
        <v>1302627.3</v>
      </c>
      <c r="AC532" s="331">
        <v>1</v>
      </c>
      <c r="AD532" s="332">
        <v>1.5</v>
      </c>
      <c r="AE532" s="333">
        <v>66140</v>
      </c>
      <c r="AF532" s="33"/>
      <c r="AG532" s="33"/>
      <c r="AH532" s="230">
        <f t="shared" si="426"/>
        <v>99210</v>
      </c>
      <c r="AI532" s="293">
        <f t="shared" si="427"/>
        <v>99210</v>
      </c>
      <c r="AJ532" s="290">
        <f t="shared" si="431"/>
        <v>1302627.3</v>
      </c>
      <c r="AK532" s="331">
        <v>1</v>
      </c>
      <c r="AL532" s="332">
        <v>1.5</v>
      </c>
      <c r="AM532" s="333">
        <v>66140</v>
      </c>
      <c r="AN532" s="33"/>
      <c r="AO532" s="33"/>
      <c r="AP532" s="230">
        <f t="shared" si="428"/>
        <v>99210</v>
      </c>
      <c r="AQ532" s="293">
        <f t="shared" si="429"/>
        <v>99210</v>
      </c>
      <c r="AR532" s="290">
        <f t="shared" si="432"/>
        <v>1302627.3</v>
      </c>
    </row>
    <row r="533" spans="1:44" ht="17.25" x14ac:dyDescent="0.25">
      <c r="A533" s="327">
        <v>8</v>
      </c>
      <c r="B533" s="960" t="s">
        <v>2094</v>
      </c>
      <c r="C533" s="819" t="s">
        <v>586</v>
      </c>
      <c r="D533" s="331">
        <v>1</v>
      </c>
      <c r="E533" s="332">
        <v>1</v>
      </c>
      <c r="F533" s="333">
        <v>71429</v>
      </c>
      <c r="G533" s="33"/>
      <c r="H533" s="33"/>
      <c r="I533" s="230">
        <f t="shared" si="420"/>
        <v>71429</v>
      </c>
      <c r="J533" s="293">
        <f t="shared" si="421"/>
        <v>71429</v>
      </c>
      <c r="K533" s="290">
        <f t="shared" si="430"/>
        <v>937862.77</v>
      </c>
      <c r="L533" s="331"/>
      <c r="M533" s="332"/>
      <c r="N533" s="333"/>
      <c r="O533" s="33"/>
      <c r="P533" s="33"/>
      <c r="Q533" s="230"/>
      <c r="R533" s="293"/>
      <c r="S533" s="290"/>
      <c r="T533" s="329">
        <f t="shared" si="422"/>
        <v>937862.77</v>
      </c>
      <c r="U533" s="331">
        <v>1</v>
      </c>
      <c r="V533" s="332">
        <v>1</v>
      </c>
      <c r="W533" s="333">
        <v>71429</v>
      </c>
      <c r="X533" s="33"/>
      <c r="Y533" s="33"/>
      <c r="Z533" s="230">
        <f t="shared" si="423"/>
        <v>71429</v>
      </c>
      <c r="AA533" s="293">
        <f t="shared" si="424"/>
        <v>71429</v>
      </c>
      <c r="AB533" s="290">
        <f t="shared" si="425"/>
        <v>937862.77</v>
      </c>
      <c r="AC533" s="331">
        <v>1</v>
      </c>
      <c r="AD533" s="332">
        <v>1</v>
      </c>
      <c r="AE533" s="333">
        <v>71429</v>
      </c>
      <c r="AF533" s="33"/>
      <c r="AG533" s="33"/>
      <c r="AH533" s="230">
        <f t="shared" si="426"/>
        <v>71429</v>
      </c>
      <c r="AI533" s="293">
        <f t="shared" si="427"/>
        <v>71429</v>
      </c>
      <c r="AJ533" s="290">
        <f t="shared" si="431"/>
        <v>937862.77</v>
      </c>
      <c r="AK533" s="331">
        <v>1</v>
      </c>
      <c r="AL533" s="332">
        <v>1</v>
      </c>
      <c r="AM533" s="333">
        <v>71429</v>
      </c>
      <c r="AN533" s="33"/>
      <c r="AO533" s="33"/>
      <c r="AP533" s="230">
        <f t="shared" si="428"/>
        <v>71429</v>
      </c>
      <c r="AQ533" s="293">
        <f t="shared" si="429"/>
        <v>71429</v>
      </c>
      <c r="AR533" s="290">
        <f t="shared" si="432"/>
        <v>937862.77</v>
      </c>
    </row>
    <row r="534" spans="1:44" ht="17.25" x14ac:dyDescent="0.25">
      <c r="A534" s="327">
        <v>9</v>
      </c>
      <c r="B534" s="960" t="s">
        <v>2095</v>
      </c>
      <c r="C534" s="819" t="s">
        <v>586</v>
      </c>
      <c r="D534" s="331">
        <v>1</v>
      </c>
      <c r="E534" s="332">
        <v>1</v>
      </c>
      <c r="F534" s="333">
        <v>71429</v>
      </c>
      <c r="G534" s="33"/>
      <c r="H534" s="33"/>
      <c r="I534" s="230">
        <f t="shared" si="420"/>
        <v>71429</v>
      </c>
      <c r="J534" s="293">
        <f t="shared" si="421"/>
        <v>71429</v>
      </c>
      <c r="K534" s="290">
        <f t="shared" si="430"/>
        <v>937862.77</v>
      </c>
      <c r="L534" s="331"/>
      <c r="M534" s="332"/>
      <c r="N534" s="333"/>
      <c r="O534" s="33"/>
      <c r="P534" s="33"/>
      <c r="Q534" s="230"/>
      <c r="R534" s="293"/>
      <c r="S534" s="290"/>
      <c r="T534" s="329">
        <f t="shared" si="422"/>
        <v>937862.77</v>
      </c>
      <c r="U534" s="331">
        <v>1</v>
      </c>
      <c r="V534" s="332">
        <v>1</v>
      </c>
      <c r="W534" s="333">
        <v>71429</v>
      </c>
      <c r="X534" s="33"/>
      <c r="Y534" s="33"/>
      <c r="Z534" s="230">
        <f t="shared" si="423"/>
        <v>71429</v>
      </c>
      <c r="AA534" s="293">
        <f t="shared" si="424"/>
        <v>71429</v>
      </c>
      <c r="AB534" s="290">
        <f t="shared" si="425"/>
        <v>937862.77</v>
      </c>
      <c r="AC534" s="331">
        <v>1</v>
      </c>
      <c r="AD534" s="332">
        <v>1</v>
      </c>
      <c r="AE534" s="333">
        <v>71429</v>
      </c>
      <c r="AF534" s="33"/>
      <c r="AG534" s="33"/>
      <c r="AH534" s="230">
        <f t="shared" si="426"/>
        <v>71429</v>
      </c>
      <c r="AI534" s="293">
        <f t="shared" si="427"/>
        <v>71429</v>
      </c>
      <c r="AJ534" s="290">
        <f t="shared" si="431"/>
        <v>937862.77</v>
      </c>
      <c r="AK534" s="331">
        <v>1</v>
      </c>
      <c r="AL534" s="332">
        <v>1</v>
      </c>
      <c r="AM534" s="333">
        <v>71429</v>
      </c>
      <c r="AN534" s="33"/>
      <c r="AO534" s="33"/>
      <c r="AP534" s="230">
        <f t="shared" si="428"/>
        <v>71429</v>
      </c>
      <c r="AQ534" s="293">
        <f t="shared" si="429"/>
        <v>71429</v>
      </c>
      <c r="AR534" s="290">
        <f t="shared" si="432"/>
        <v>937862.77</v>
      </c>
    </row>
    <row r="535" spans="1:44" ht="17.25" x14ac:dyDescent="0.25">
      <c r="A535" s="327">
        <v>10</v>
      </c>
      <c r="B535" s="960" t="s">
        <v>2096</v>
      </c>
      <c r="C535" s="819" t="s">
        <v>586</v>
      </c>
      <c r="D535" s="331">
        <v>1</v>
      </c>
      <c r="E535" s="332">
        <v>1</v>
      </c>
      <c r="F535" s="333">
        <v>71429</v>
      </c>
      <c r="G535" s="33"/>
      <c r="H535" s="33"/>
      <c r="I535" s="230">
        <f t="shared" si="420"/>
        <v>71429</v>
      </c>
      <c r="J535" s="293">
        <f t="shared" si="421"/>
        <v>71429</v>
      </c>
      <c r="K535" s="290">
        <f t="shared" si="430"/>
        <v>937862.77</v>
      </c>
      <c r="L535" s="331"/>
      <c r="M535" s="332"/>
      <c r="N535" s="333"/>
      <c r="O535" s="33"/>
      <c r="P535" s="33"/>
      <c r="Q535" s="230"/>
      <c r="R535" s="293"/>
      <c r="S535" s="290"/>
      <c r="T535" s="329">
        <f t="shared" si="422"/>
        <v>937862.77</v>
      </c>
      <c r="U535" s="331">
        <v>1</v>
      </c>
      <c r="V535" s="332">
        <v>1</v>
      </c>
      <c r="W535" s="333">
        <v>71429</v>
      </c>
      <c r="X535" s="33"/>
      <c r="Y535" s="33"/>
      <c r="Z535" s="230">
        <f t="shared" si="423"/>
        <v>71429</v>
      </c>
      <c r="AA535" s="293">
        <f t="shared" si="424"/>
        <v>71429</v>
      </c>
      <c r="AB535" s="290">
        <f t="shared" si="425"/>
        <v>937862.77</v>
      </c>
      <c r="AC535" s="331">
        <v>1</v>
      </c>
      <c r="AD535" s="332">
        <v>1</v>
      </c>
      <c r="AE535" s="333">
        <v>71429</v>
      </c>
      <c r="AF535" s="33"/>
      <c r="AG535" s="33"/>
      <c r="AH535" s="230">
        <f t="shared" si="426"/>
        <v>71429</v>
      </c>
      <c r="AI535" s="293">
        <f t="shared" si="427"/>
        <v>71429</v>
      </c>
      <c r="AJ535" s="290">
        <f t="shared" si="431"/>
        <v>937862.77</v>
      </c>
      <c r="AK535" s="331">
        <v>1</v>
      </c>
      <c r="AL535" s="332">
        <v>1</v>
      </c>
      <c r="AM535" s="333">
        <v>71429</v>
      </c>
      <c r="AN535" s="33"/>
      <c r="AO535" s="33"/>
      <c r="AP535" s="230">
        <f t="shared" si="428"/>
        <v>71429</v>
      </c>
      <c r="AQ535" s="293">
        <f t="shared" si="429"/>
        <v>71429</v>
      </c>
      <c r="AR535" s="290">
        <f t="shared" si="432"/>
        <v>937862.77</v>
      </c>
    </row>
    <row r="536" spans="1:44" ht="17.25" x14ac:dyDescent="0.25">
      <c r="A536" s="327">
        <v>11</v>
      </c>
      <c r="B536" s="960" t="s">
        <v>2097</v>
      </c>
      <c r="C536" s="819" t="s">
        <v>586</v>
      </c>
      <c r="D536" s="331">
        <v>1</v>
      </c>
      <c r="E536" s="332">
        <v>1</v>
      </c>
      <c r="F536" s="333">
        <v>71429</v>
      </c>
      <c r="G536" s="33"/>
      <c r="H536" s="33"/>
      <c r="I536" s="230">
        <f t="shared" si="420"/>
        <v>71429</v>
      </c>
      <c r="J536" s="293">
        <f t="shared" si="421"/>
        <v>71429</v>
      </c>
      <c r="K536" s="290">
        <f t="shared" si="430"/>
        <v>937862.77</v>
      </c>
      <c r="L536" s="331"/>
      <c r="M536" s="332"/>
      <c r="N536" s="333"/>
      <c r="O536" s="33"/>
      <c r="P536" s="33"/>
      <c r="Q536" s="230"/>
      <c r="R536" s="293"/>
      <c r="S536" s="290"/>
      <c r="T536" s="329">
        <f t="shared" si="422"/>
        <v>937862.77</v>
      </c>
      <c r="U536" s="331">
        <v>1</v>
      </c>
      <c r="V536" s="332">
        <v>1</v>
      </c>
      <c r="W536" s="333">
        <v>71429</v>
      </c>
      <c r="X536" s="33"/>
      <c r="Y536" s="33"/>
      <c r="Z536" s="230">
        <f t="shared" si="423"/>
        <v>71429</v>
      </c>
      <c r="AA536" s="293">
        <f t="shared" si="424"/>
        <v>71429</v>
      </c>
      <c r="AB536" s="290">
        <f t="shared" si="425"/>
        <v>937862.77</v>
      </c>
      <c r="AC536" s="331">
        <v>1</v>
      </c>
      <c r="AD536" s="332">
        <v>1</v>
      </c>
      <c r="AE536" s="333">
        <v>71429</v>
      </c>
      <c r="AF536" s="33"/>
      <c r="AG536" s="33"/>
      <c r="AH536" s="230">
        <f t="shared" si="426"/>
        <v>71429</v>
      </c>
      <c r="AI536" s="293">
        <f t="shared" si="427"/>
        <v>71429</v>
      </c>
      <c r="AJ536" s="290">
        <f t="shared" si="431"/>
        <v>937862.77</v>
      </c>
      <c r="AK536" s="331">
        <v>1</v>
      </c>
      <c r="AL536" s="332">
        <v>1</v>
      </c>
      <c r="AM536" s="333">
        <v>71429</v>
      </c>
      <c r="AN536" s="33"/>
      <c r="AO536" s="33"/>
      <c r="AP536" s="230">
        <f t="shared" si="428"/>
        <v>71429</v>
      </c>
      <c r="AQ536" s="293">
        <f t="shared" si="429"/>
        <v>71429</v>
      </c>
      <c r="AR536" s="290">
        <f t="shared" si="432"/>
        <v>937862.77</v>
      </c>
    </row>
    <row r="537" spans="1:44" ht="17.25" x14ac:dyDescent="0.25">
      <c r="A537" s="327">
        <v>12</v>
      </c>
      <c r="B537" s="960" t="s">
        <v>2098</v>
      </c>
      <c r="C537" s="945" t="s">
        <v>581</v>
      </c>
      <c r="D537" s="331">
        <v>1</v>
      </c>
      <c r="E537" s="332">
        <v>1</v>
      </c>
      <c r="F537" s="333">
        <v>71429</v>
      </c>
      <c r="G537" s="33"/>
      <c r="H537" s="33"/>
      <c r="I537" s="230">
        <f t="shared" si="420"/>
        <v>71429</v>
      </c>
      <c r="J537" s="293">
        <f t="shared" si="421"/>
        <v>71429</v>
      </c>
      <c r="K537" s="290">
        <f t="shared" si="430"/>
        <v>937862.77</v>
      </c>
      <c r="L537" s="331"/>
      <c r="M537" s="332"/>
      <c r="N537" s="333"/>
      <c r="O537" s="33"/>
      <c r="P537" s="33"/>
      <c r="Q537" s="230"/>
      <c r="R537" s="293"/>
      <c r="S537" s="290"/>
      <c r="T537" s="329">
        <f t="shared" si="422"/>
        <v>937862.77</v>
      </c>
      <c r="U537" s="331">
        <v>1</v>
      </c>
      <c r="V537" s="332">
        <v>1</v>
      </c>
      <c r="W537" s="333">
        <v>71429</v>
      </c>
      <c r="X537" s="33"/>
      <c r="Y537" s="33"/>
      <c r="Z537" s="230">
        <f t="shared" si="423"/>
        <v>71429</v>
      </c>
      <c r="AA537" s="293">
        <f t="shared" si="424"/>
        <v>71429</v>
      </c>
      <c r="AB537" s="290">
        <f t="shared" si="425"/>
        <v>937862.77</v>
      </c>
      <c r="AC537" s="331">
        <v>1</v>
      </c>
      <c r="AD537" s="332">
        <v>1</v>
      </c>
      <c r="AE537" s="333">
        <v>71429</v>
      </c>
      <c r="AF537" s="33"/>
      <c r="AG537" s="33"/>
      <c r="AH537" s="230">
        <f t="shared" si="426"/>
        <v>71429</v>
      </c>
      <c r="AI537" s="293">
        <f t="shared" si="427"/>
        <v>71429</v>
      </c>
      <c r="AJ537" s="290">
        <f t="shared" si="431"/>
        <v>937862.77</v>
      </c>
      <c r="AK537" s="331">
        <v>1</v>
      </c>
      <c r="AL537" s="332">
        <v>1</v>
      </c>
      <c r="AM537" s="333">
        <v>71429</v>
      </c>
      <c r="AN537" s="33"/>
      <c r="AO537" s="33"/>
      <c r="AP537" s="230">
        <f t="shared" si="428"/>
        <v>71429</v>
      </c>
      <c r="AQ537" s="293">
        <f t="shared" si="429"/>
        <v>71429</v>
      </c>
      <c r="AR537" s="290">
        <f t="shared" si="432"/>
        <v>937862.77</v>
      </c>
    </row>
    <row r="538" spans="1:44" ht="17.25" x14ac:dyDescent="0.25">
      <c r="A538" s="327">
        <v>13</v>
      </c>
      <c r="B538" s="960" t="s">
        <v>2099</v>
      </c>
      <c r="C538" s="945" t="s">
        <v>581</v>
      </c>
      <c r="D538" s="331">
        <v>1</v>
      </c>
      <c r="E538" s="332">
        <v>1</v>
      </c>
      <c r="F538" s="333">
        <v>71429</v>
      </c>
      <c r="G538" s="33"/>
      <c r="H538" s="33"/>
      <c r="I538" s="230">
        <f t="shared" si="420"/>
        <v>71429</v>
      </c>
      <c r="J538" s="293">
        <f t="shared" si="421"/>
        <v>71429</v>
      </c>
      <c r="K538" s="290">
        <f t="shared" si="430"/>
        <v>937862.77</v>
      </c>
      <c r="L538" s="331"/>
      <c r="M538" s="332"/>
      <c r="N538" s="333"/>
      <c r="O538" s="33"/>
      <c r="P538" s="33"/>
      <c r="Q538" s="230"/>
      <c r="R538" s="293"/>
      <c r="S538" s="290"/>
      <c r="T538" s="329">
        <f t="shared" si="422"/>
        <v>937862.77</v>
      </c>
      <c r="U538" s="331">
        <v>1</v>
      </c>
      <c r="V538" s="332">
        <v>1</v>
      </c>
      <c r="W538" s="333">
        <v>71429</v>
      </c>
      <c r="X538" s="33"/>
      <c r="Y538" s="33"/>
      <c r="Z538" s="230">
        <f t="shared" si="423"/>
        <v>71429</v>
      </c>
      <c r="AA538" s="293">
        <f t="shared" si="424"/>
        <v>71429</v>
      </c>
      <c r="AB538" s="290">
        <f t="shared" si="425"/>
        <v>937862.77</v>
      </c>
      <c r="AC538" s="331">
        <v>1</v>
      </c>
      <c r="AD538" s="332">
        <v>1</v>
      </c>
      <c r="AE538" s="333">
        <v>71429</v>
      </c>
      <c r="AF538" s="33"/>
      <c r="AG538" s="33"/>
      <c r="AH538" s="230">
        <f t="shared" si="426"/>
        <v>71429</v>
      </c>
      <c r="AI538" s="293">
        <f t="shared" si="427"/>
        <v>71429</v>
      </c>
      <c r="AJ538" s="290">
        <f t="shared" si="431"/>
        <v>937862.77</v>
      </c>
      <c r="AK538" s="331">
        <v>1</v>
      </c>
      <c r="AL538" s="332">
        <v>1</v>
      </c>
      <c r="AM538" s="333">
        <v>71429</v>
      </c>
      <c r="AN538" s="33"/>
      <c r="AO538" s="33"/>
      <c r="AP538" s="230">
        <f t="shared" si="428"/>
        <v>71429</v>
      </c>
      <c r="AQ538" s="293">
        <f t="shared" si="429"/>
        <v>71429</v>
      </c>
      <c r="AR538" s="290">
        <f t="shared" si="432"/>
        <v>937862.77</v>
      </c>
    </row>
    <row r="539" spans="1:44" ht="17.25" x14ac:dyDescent="0.25">
      <c r="A539" s="327">
        <v>14</v>
      </c>
      <c r="B539" s="960" t="s">
        <v>2100</v>
      </c>
      <c r="C539" s="945" t="s">
        <v>581</v>
      </c>
      <c r="D539" s="331">
        <v>1</v>
      </c>
      <c r="E539" s="332">
        <v>1</v>
      </c>
      <c r="F539" s="333">
        <v>71429</v>
      </c>
      <c r="G539" s="33"/>
      <c r="H539" s="33"/>
      <c r="I539" s="230">
        <f t="shared" si="420"/>
        <v>71429</v>
      </c>
      <c r="J539" s="293">
        <f t="shared" si="421"/>
        <v>71429</v>
      </c>
      <c r="K539" s="290">
        <f t="shared" si="430"/>
        <v>937862.77</v>
      </c>
      <c r="L539" s="331"/>
      <c r="M539" s="332"/>
      <c r="N539" s="333"/>
      <c r="O539" s="33"/>
      <c r="P539" s="33"/>
      <c r="Q539" s="230"/>
      <c r="R539" s="293"/>
      <c r="S539" s="290"/>
      <c r="T539" s="329">
        <f t="shared" si="422"/>
        <v>937862.77</v>
      </c>
      <c r="U539" s="331">
        <v>1</v>
      </c>
      <c r="V539" s="332">
        <v>1</v>
      </c>
      <c r="W539" s="333">
        <v>71429</v>
      </c>
      <c r="X539" s="33"/>
      <c r="Y539" s="33"/>
      <c r="Z539" s="230">
        <f t="shared" si="423"/>
        <v>71429</v>
      </c>
      <c r="AA539" s="293">
        <f t="shared" si="424"/>
        <v>71429</v>
      </c>
      <c r="AB539" s="290">
        <f t="shared" si="425"/>
        <v>937862.77</v>
      </c>
      <c r="AC539" s="331">
        <v>1</v>
      </c>
      <c r="AD539" s="332">
        <v>1</v>
      </c>
      <c r="AE539" s="333">
        <v>71429</v>
      </c>
      <c r="AF539" s="33"/>
      <c r="AG539" s="33"/>
      <c r="AH539" s="230">
        <f t="shared" si="426"/>
        <v>71429</v>
      </c>
      <c r="AI539" s="293">
        <f t="shared" si="427"/>
        <v>71429</v>
      </c>
      <c r="AJ539" s="290">
        <f t="shared" si="431"/>
        <v>937862.77</v>
      </c>
      <c r="AK539" s="331">
        <v>1</v>
      </c>
      <c r="AL539" s="332">
        <v>1</v>
      </c>
      <c r="AM539" s="333">
        <v>71429</v>
      </c>
      <c r="AN539" s="33"/>
      <c r="AO539" s="33"/>
      <c r="AP539" s="230">
        <f t="shared" si="428"/>
        <v>71429</v>
      </c>
      <c r="AQ539" s="293">
        <f t="shared" si="429"/>
        <v>71429</v>
      </c>
      <c r="AR539" s="290">
        <f t="shared" si="432"/>
        <v>937862.77</v>
      </c>
    </row>
    <row r="540" spans="1:44" ht="17.25" x14ac:dyDescent="0.25">
      <c r="A540" s="327">
        <v>15</v>
      </c>
      <c r="B540" s="960" t="s">
        <v>1062</v>
      </c>
      <c r="C540" s="945" t="s">
        <v>581</v>
      </c>
      <c r="D540" s="331">
        <v>1</v>
      </c>
      <c r="E540" s="332">
        <v>1</v>
      </c>
      <c r="F540" s="333">
        <v>71429</v>
      </c>
      <c r="G540" s="33"/>
      <c r="H540" s="33"/>
      <c r="I540" s="230">
        <f t="shared" si="420"/>
        <v>71429</v>
      </c>
      <c r="J540" s="293">
        <f t="shared" si="421"/>
        <v>71429</v>
      </c>
      <c r="K540" s="290">
        <f t="shared" si="430"/>
        <v>937862.77</v>
      </c>
      <c r="L540" s="331"/>
      <c r="M540" s="332"/>
      <c r="N540" s="333"/>
      <c r="O540" s="33"/>
      <c r="P540" s="33"/>
      <c r="Q540" s="230"/>
      <c r="R540" s="293"/>
      <c r="S540" s="290"/>
      <c r="T540" s="329">
        <f t="shared" si="422"/>
        <v>937862.77</v>
      </c>
      <c r="U540" s="331">
        <v>1</v>
      </c>
      <c r="V540" s="332">
        <v>1</v>
      </c>
      <c r="W540" s="333">
        <v>71429</v>
      </c>
      <c r="X540" s="33"/>
      <c r="Y540" s="33"/>
      <c r="Z540" s="230">
        <f t="shared" si="423"/>
        <v>71429</v>
      </c>
      <c r="AA540" s="293">
        <f t="shared" si="424"/>
        <v>71429</v>
      </c>
      <c r="AB540" s="290">
        <f t="shared" si="425"/>
        <v>937862.77</v>
      </c>
      <c r="AC540" s="331">
        <v>1</v>
      </c>
      <c r="AD540" s="332">
        <v>1</v>
      </c>
      <c r="AE540" s="333">
        <v>71429</v>
      </c>
      <c r="AF540" s="33"/>
      <c r="AG540" s="33"/>
      <c r="AH540" s="230">
        <f t="shared" si="426"/>
        <v>71429</v>
      </c>
      <c r="AI540" s="293">
        <f t="shared" si="427"/>
        <v>71429</v>
      </c>
      <c r="AJ540" s="290">
        <f t="shared" si="431"/>
        <v>937862.77</v>
      </c>
      <c r="AK540" s="331">
        <v>1</v>
      </c>
      <c r="AL540" s="332">
        <v>1</v>
      </c>
      <c r="AM540" s="333">
        <v>71429</v>
      </c>
      <c r="AN540" s="33"/>
      <c r="AO540" s="33"/>
      <c r="AP540" s="230">
        <f t="shared" si="428"/>
        <v>71429</v>
      </c>
      <c r="AQ540" s="293">
        <f t="shared" si="429"/>
        <v>71429</v>
      </c>
      <c r="AR540" s="290">
        <f t="shared" si="432"/>
        <v>937862.77</v>
      </c>
    </row>
    <row r="541" spans="1:44" ht="17.25" x14ac:dyDescent="0.25">
      <c r="A541" s="327">
        <v>16</v>
      </c>
      <c r="B541" s="960" t="s">
        <v>2101</v>
      </c>
      <c r="C541" s="945" t="s">
        <v>581</v>
      </c>
      <c r="D541" s="331">
        <v>1</v>
      </c>
      <c r="E541" s="332">
        <v>1</v>
      </c>
      <c r="F541" s="333">
        <v>71429</v>
      </c>
      <c r="G541" s="33"/>
      <c r="H541" s="33"/>
      <c r="I541" s="230">
        <f t="shared" si="420"/>
        <v>71429</v>
      </c>
      <c r="J541" s="293">
        <f t="shared" si="421"/>
        <v>71429</v>
      </c>
      <c r="K541" s="290">
        <f t="shared" si="430"/>
        <v>937862.77</v>
      </c>
      <c r="L541" s="331"/>
      <c r="M541" s="332"/>
      <c r="N541" s="333"/>
      <c r="O541" s="33"/>
      <c r="P541" s="33"/>
      <c r="Q541" s="230"/>
      <c r="R541" s="293"/>
      <c r="S541" s="290"/>
      <c r="T541" s="329">
        <f t="shared" si="422"/>
        <v>937862.77</v>
      </c>
      <c r="U541" s="331">
        <v>1</v>
      </c>
      <c r="V541" s="332">
        <v>1</v>
      </c>
      <c r="W541" s="333">
        <v>71429</v>
      </c>
      <c r="X541" s="33"/>
      <c r="Y541" s="33"/>
      <c r="Z541" s="230">
        <f t="shared" si="423"/>
        <v>71429</v>
      </c>
      <c r="AA541" s="293">
        <f t="shared" si="424"/>
        <v>71429</v>
      </c>
      <c r="AB541" s="290">
        <f t="shared" si="425"/>
        <v>937862.77</v>
      </c>
      <c r="AC541" s="331">
        <v>1</v>
      </c>
      <c r="AD541" s="332">
        <v>1</v>
      </c>
      <c r="AE541" s="333">
        <v>71429</v>
      </c>
      <c r="AF541" s="33"/>
      <c r="AG541" s="33"/>
      <c r="AH541" s="230">
        <f t="shared" si="426"/>
        <v>71429</v>
      </c>
      <c r="AI541" s="293">
        <f t="shared" si="427"/>
        <v>71429</v>
      </c>
      <c r="AJ541" s="290">
        <f t="shared" si="431"/>
        <v>937862.77</v>
      </c>
      <c r="AK541" s="331">
        <v>1</v>
      </c>
      <c r="AL541" s="332">
        <v>1</v>
      </c>
      <c r="AM541" s="333">
        <v>71429</v>
      </c>
      <c r="AN541" s="33"/>
      <c r="AO541" s="33"/>
      <c r="AP541" s="230">
        <f t="shared" si="428"/>
        <v>71429</v>
      </c>
      <c r="AQ541" s="293">
        <f t="shared" si="429"/>
        <v>71429</v>
      </c>
      <c r="AR541" s="290">
        <f t="shared" si="432"/>
        <v>937862.77</v>
      </c>
    </row>
    <row r="542" spans="1:44" ht="17.25" x14ac:dyDescent="0.25">
      <c r="A542" s="327">
        <v>17</v>
      </c>
      <c r="B542" s="960" t="s">
        <v>2102</v>
      </c>
      <c r="C542" s="945" t="s">
        <v>581</v>
      </c>
      <c r="D542" s="331">
        <v>1</v>
      </c>
      <c r="E542" s="332">
        <v>1</v>
      </c>
      <c r="F542" s="333">
        <v>71429</v>
      </c>
      <c r="G542" s="33"/>
      <c r="H542" s="33"/>
      <c r="I542" s="230">
        <f t="shared" si="420"/>
        <v>71429</v>
      </c>
      <c r="J542" s="293">
        <f t="shared" si="421"/>
        <v>71429</v>
      </c>
      <c r="K542" s="290">
        <f t="shared" si="430"/>
        <v>937862.77</v>
      </c>
      <c r="L542" s="331"/>
      <c r="M542" s="332"/>
      <c r="N542" s="333"/>
      <c r="O542" s="33"/>
      <c r="P542" s="33"/>
      <c r="Q542" s="230"/>
      <c r="R542" s="293"/>
      <c r="S542" s="290"/>
      <c r="T542" s="329">
        <f t="shared" si="422"/>
        <v>937862.77</v>
      </c>
      <c r="U542" s="331">
        <v>1</v>
      </c>
      <c r="V542" s="332">
        <v>1</v>
      </c>
      <c r="W542" s="333">
        <v>71429</v>
      </c>
      <c r="X542" s="33"/>
      <c r="Y542" s="33"/>
      <c r="Z542" s="230">
        <f t="shared" si="423"/>
        <v>71429</v>
      </c>
      <c r="AA542" s="293">
        <f t="shared" si="424"/>
        <v>71429</v>
      </c>
      <c r="AB542" s="290">
        <f t="shared" si="425"/>
        <v>937862.77</v>
      </c>
      <c r="AC542" s="331">
        <v>1</v>
      </c>
      <c r="AD542" s="332">
        <v>1</v>
      </c>
      <c r="AE542" s="333">
        <v>71429</v>
      </c>
      <c r="AF542" s="33"/>
      <c r="AG542" s="33"/>
      <c r="AH542" s="230">
        <f t="shared" si="426"/>
        <v>71429</v>
      </c>
      <c r="AI542" s="293">
        <f t="shared" si="427"/>
        <v>71429</v>
      </c>
      <c r="AJ542" s="290">
        <f t="shared" si="431"/>
        <v>937862.77</v>
      </c>
      <c r="AK542" s="331">
        <v>1</v>
      </c>
      <c r="AL542" s="332">
        <v>1</v>
      </c>
      <c r="AM542" s="333">
        <v>71429</v>
      </c>
      <c r="AN542" s="33"/>
      <c r="AO542" s="33"/>
      <c r="AP542" s="230">
        <f t="shared" si="428"/>
        <v>71429</v>
      </c>
      <c r="AQ542" s="293">
        <f t="shared" si="429"/>
        <v>71429</v>
      </c>
      <c r="AR542" s="290">
        <f t="shared" si="432"/>
        <v>937862.77</v>
      </c>
    </row>
    <row r="543" spans="1:44" ht="17.25" x14ac:dyDescent="0.25">
      <c r="A543" s="327">
        <v>18</v>
      </c>
      <c r="B543" s="960" t="s">
        <v>2103</v>
      </c>
      <c r="C543" s="945" t="s">
        <v>581</v>
      </c>
      <c r="D543" s="331">
        <v>1</v>
      </c>
      <c r="E543" s="332">
        <v>1</v>
      </c>
      <c r="F543" s="333">
        <v>76389</v>
      </c>
      <c r="G543" s="33"/>
      <c r="H543" s="33"/>
      <c r="I543" s="230">
        <f t="shared" si="420"/>
        <v>76389</v>
      </c>
      <c r="J543" s="293">
        <f t="shared" si="421"/>
        <v>76389</v>
      </c>
      <c r="K543" s="290">
        <f t="shared" si="430"/>
        <v>1002987.5700000001</v>
      </c>
      <c r="L543" s="331"/>
      <c r="M543" s="332"/>
      <c r="N543" s="333"/>
      <c r="O543" s="33"/>
      <c r="P543" s="33"/>
      <c r="Q543" s="230"/>
      <c r="R543" s="293"/>
      <c r="S543" s="290"/>
      <c r="T543" s="329">
        <f t="shared" si="422"/>
        <v>1002987.5700000001</v>
      </c>
      <c r="U543" s="331">
        <v>1</v>
      </c>
      <c r="V543" s="332">
        <v>1</v>
      </c>
      <c r="W543" s="333">
        <v>76389</v>
      </c>
      <c r="X543" s="33"/>
      <c r="Y543" s="33"/>
      <c r="Z543" s="230">
        <f t="shared" si="423"/>
        <v>76389</v>
      </c>
      <c r="AA543" s="293">
        <f t="shared" si="424"/>
        <v>76389</v>
      </c>
      <c r="AB543" s="290">
        <f t="shared" si="425"/>
        <v>1002987.5700000001</v>
      </c>
      <c r="AC543" s="331">
        <v>1</v>
      </c>
      <c r="AD543" s="332">
        <v>1</v>
      </c>
      <c r="AE543" s="333">
        <v>76389</v>
      </c>
      <c r="AF543" s="33"/>
      <c r="AG543" s="33"/>
      <c r="AH543" s="230">
        <f t="shared" si="426"/>
        <v>76389</v>
      </c>
      <c r="AI543" s="293">
        <f t="shared" si="427"/>
        <v>76389</v>
      </c>
      <c r="AJ543" s="290">
        <f t="shared" si="431"/>
        <v>1002987.5700000001</v>
      </c>
      <c r="AK543" s="331">
        <v>1</v>
      </c>
      <c r="AL543" s="332">
        <v>1</v>
      </c>
      <c r="AM543" s="333">
        <v>76389</v>
      </c>
      <c r="AN543" s="33"/>
      <c r="AO543" s="33"/>
      <c r="AP543" s="230">
        <f t="shared" si="428"/>
        <v>76389</v>
      </c>
      <c r="AQ543" s="293">
        <f t="shared" si="429"/>
        <v>76389</v>
      </c>
      <c r="AR543" s="290">
        <f t="shared" si="432"/>
        <v>1002987.5700000001</v>
      </c>
    </row>
    <row r="544" spans="1:44" ht="17.25" x14ac:dyDescent="0.25">
      <c r="A544" s="327">
        <v>19</v>
      </c>
      <c r="B544" s="960" t="s">
        <v>2104</v>
      </c>
      <c r="C544" s="945" t="s">
        <v>581</v>
      </c>
      <c r="D544" s="331">
        <v>1</v>
      </c>
      <c r="E544" s="332">
        <v>1</v>
      </c>
      <c r="F544" s="333">
        <v>71429</v>
      </c>
      <c r="G544" s="33"/>
      <c r="H544" s="33"/>
      <c r="I544" s="230">
        <f t="shared" si="420"/>
        <v>71429</v>
      </c>
      <c r="J544" s="293">
        <f t="shared" si="421"/>
        <v>71429</v>
      </c>
      <c r="K544" s="290">
        <f t="shared" si="430"/>
        <v>937862.77</v>
      </c>
      <c r="L544" s="331"/>
      <c r="M544" s="332"/>
      <c r="N544" s="333"/>
      <c r="O544" s="33"/>
      <c r="P544" s="33"/>
      <c r="Q544" s="230"/>
      <c r="R544" s="293"/>
      <c r="S544" s="290"/>
      <c r="T544" s="329">
        <f t="shared" si="422"/>
        <v>937862.77</v>
      </c>
      <c r="U544" s="331">
        <v>1</v>
      </c>
      <c r="V544" s="332">
        <v>1</v>
      </c>
      <c r="W544" s="333">
        <v>71429</v>
      </c>
      <c r="X544" s="33"/>
      <c r="Y544" s="33"/>
      <c r="Z544" s="230">
        <f t="shared" si="423"/>
        <v>71429</v>
      </c>
      <c r="AA544" s="293">
        <f t="shared" si="424"/>
        <v>71429</v>
      </c>
      <c r="AB544" s="290">
        <f t="shared" si="425"/>
        <v>937862.77</v>
      </c>
      <c r="AC544" s="331">
        <v>1</v>
      </c>
      <c r="AD544" s="332">
        <v>1</v>
      </c>
      <c r="AE544" s="333">
        <v>71429</v>
      </c>
      <c r="AF544" s="33"/>
      <c r="AG544" s="33"/>
      <c r="AH544" s="230">
        <f t="shared" si="426"/>
        <v>71429</v>
      </c>
      <c r="AI544" s="293">
        <f t="shared" si="427"/>
        <v>71429</v>
      </c>
      <c r="AJ544" s="290">
        <f t="shared" si="431"/>
        <v>937862.77</v>
      </c>
      <c r="AK544" s="331">
        <v>1</v>
      </c>
      <c r="AL544" s="332">
        <v>1</v>
      </c>
      <c r="AM544" s="333">
        <v>71429</v>
      </c>
      <c r="AN544" s="33"/>
      <c r="AO544" s="33"/>
      <c r="AP544" s="230">
        <f t="shared" si="428"/>
        <v>71429</v>
      </c>
      <c r="AQ544" s="293">
        <f t="shared" si="429"/>
        <v>71429</v>
      </c>
      <c r="AR544" s="290">
        <f t="shared" si="432"/>
        <v>937862.77</v>
      </c>
    </row>
    <row r="545" spans="1:44" ht="17.25" x14ac:dyDescent="0.25">
      <c r="A545" s="327">
        <v>20</v>
      </c>
      <c r="B545" s="960" t="s">
        <v>1820</v>
      </c>
      <c r="C545" s="945" t="s">
        <v>581</v>
      </c>
      <c r="D545" s="331">
        <v>1</v>
      </c>
      <c r="E545" s="332">
        <v>1</v>
      </c>
      <c r="F545" s="333">
        <v>71429</v>
      </c>
      <c r="G545" s="33"/>
      <c r="H545" s="33"/>
      <c r="I545" s="230">
        <f t="shared" si="420"/>
        <v>71429</v>
      </c>
      <c r="J545" s="293">
        <f t="shared" si="421"/>
        <v>71429</v>
      </c>
      <c r="K545" s="290">
        <f t="shared" si="430"/>
        <v>937862.77</v>
      </c>
      <c r="L545" s="331"/>
      <c r="M545" s="332"/>
      <c r="N545" s="333"/>
      <c r="O545" s="33"/>
      <c r="P545" s="33"/>
      <c r="Q545" s="230"/>
      <c r="R545" s="293"/>
      <c r="S545" s="290"/>
      <c r="T545" s="329">
        <f t="shared" si="422"/>
        <v>937862.77</v>
      </c>
      <c r="U545" s="331">
        <v>1</v>
      </c>
      <c r="V545" s="332">
        <v>1</v>
      </c>
      <c r="W545" s="333">
        <v>71429</v>
      </c>
      <c r="X545" s="33"/>
      <c r="Y545" s="33"/>
      <c r="Z545" s="230">
        <f t="shared" si="423"/>
        <v>71429</v>
      </c>
      <c r="AA545" s="293">
        <f t="shared" si="424"/>
        <v>71429</v>
      </c>
      <c r="AB545" s="290">
        <f t="shared" si="425"/>
        <v>937862.77</v>
      </c>
      <c r="AC545" s="331">
        <v>1</v>
      </c>
      <c r="AD545" s="332">
        <v>1</v>
      </c>
      <c r="AE545" s="333">
        <v>71429</v>
      </c>
      <c r="AF545" s="33"/>
      <c r="AG545" s="33"/>
      <c r="AH545" s="230">
        <f t="shared" si="426"/>
        <v>71429</v>
      </c>
      <c r="AI545" s="293">
        <f t="shared" si="427"/>
        <v>71429</v>
      </c>
      <c r="AJ545" s="290">
        <f t="shared" si="431"/>
        <v>937862.77</v>
      </c>
      <c r="AK545" s="331">
        <v>1</v>
      </c>
      <c r="AL545" s="332">
        <v>1</v>
      </c>
      <c r="AM545" s="333">
        <v>71429</v>
      </c>
      <c r="AN545" s="33"/>
      <c r="AO545" s="33"/>
      <c r="AP545" s="230">
        <f t="shared" si="428"/>
        <v>71429</v>
      </c>
      <c r="AQ545" s="293">
        <f t="shared" si="429"/>
        <v>71429</v>
      </c>
      <c r="AR545" s="290">
        <f t="shared" si="432"/>
        <v>937862.77</v>
      </c>
    </row>
    <row r="546" spans="1:44" ht="17.25" x14ac:dyDescent="0.25">
      <c r="A546" s="327">
        <v>21</v>
      </c>
      <c r="B546" s="960" t="s">
        <v>2105</v>
      </c>
      <c r="C546" s="945" t="s">
        <v>910</v>
      </c>
      <c r="D546" s="331">
        <v>1</v>
      </c>
      <c r="E546" s="332">
        <v>1.4</v>
      </c>
      <c r="F546" s="333">
        <v>66140</v>
      </c>
      <c r="G546" s="33"/>
      <c r="H546" s="33"/>
      <c r="I546" s="230">
        <f t="shared" si="420"/>
        <v>92596</v>
      </c>
      <c r="J546" s="293">
        <f t="shared" si="421"/>
        <v>92596</v>
      </c>
      <c r="K546" s="290">
        <f t="shared" si="430"/>
        <v>1215785.48</v>
      </c>
      <c r="L546" s="331"/>
      <c r="M546" s="332"/>
      <c r="N546" s="333"/>
      <c r="O546" s="33"/>
      <c r="P546" s="33"/>
      <c r="Q546" s="230"/>
      <c r="R546" s="293"/>
      <c r="S546" s="290"/>
      <c r="T546" s="329">
        <f t="shared" si="422"/>
        <v>1215785.48</v>
      </c>
      <c r="U546" s="331">
        <v>1</v>
      </c>
      <c r="V546" s="332">
        <v>1.4</v>
      </c>
      <c r="W546" s="333">
        <v>66140</v>
      </c>
      <c r="X546" s="33"/>
      <c r="Y546" s="33"/>
      <c r="Z546" s="230">
        <f t="shared" si="423"/>
        <v>92596</v>
      </c>
      <c r="AA546" s="293">
        <f t="shared" si="424"/>
        <v>92596</v>
      </c>
      <c r="AB546" s="290">
        <f t="shared" si="425"/>
        <v>1215785.48</v>
      </c>
      <c r="AC546" s="331">
        <v>1</v>
      </c>
      <c r="AD546" s="332">
        <v>1.4</v>
      </c>
      <c r="AE546" s="333">
        <v>66140</v>
      </c>
      <c r="AF546" s="33"/>
      <c r="AG546" s="33"/>
      <c r="AH546" s="230">
        <f t="shared" si="426"/>
        <v>92596</v>
      </c>
      <c r="AI546" s="293">
        <f t="shared" si="427"/>
        <v>92596</v>
      </c>
      <c r="AJ546" s="290">
        <f t="shared" si="431"/>
        <v>1215785.48</v>
      </c>
      <c r="AK546" s="331">
        <v>1</v>
      </c>
      <c r="AL546" s="332">
        <v>1.4</v>
      </c>
      <c r="AM546" s="333">
        <v>66140</v>
      </c>
      <c r="AN546" s="33"/>
      <c r="AO546" s="33"/>
      <c r="AP546" s="230">
        <f t="shared" si="428"/>
        <v>92596</v>
      </c>
      <c r="AQ546" s="293">
        <f t="shared" si="429"/>
        <v>92596</v>
      </c>
      <c r="AR546" s="290">
        <f t="shared" si="432"/>
        <v>1215785.48</v>
      </c>
    </row>
    <row r="547" spans="1:44" ht="27" x14ac:dyDescent="0.25">
      <c r="A547" s="327">
        <v>22</v>
      </c>
      <c r="B547" s="960" t="s">
        <v>1153</v>
      </c>
      <c r="C547" s="945" t="s">
        <v>2251</v>
      </c>
      <c r="D547" s="331">
        <v>1</v>
      </c>
      <c r="E547" s="332">
        <v>1</v>
      </c>
      <c r="F547" s="333">
        <v>76389</v>
      </c>
      <c r="G547" s="33"/>
      <c r="H547" s="33"/>
      <c r="I547" s="230">
        <f t="shared" si="420"/>
        <v>76389</v>
      </c>
      <c r="J547" s="293">
        <f t="shared" si="421"/>
        <v>76389</v>
      </c>
      <c r="K547" s="290">
        <f t="shared" si="430"/>
        <v>1002987.5700000001</v>
      </c>
      <c r="L547" s="331"/>
      <c r="M547" s="332"/>
      <c r="N547" s="333"/>
      <c r="O547" s="33"/>
      <c r="P547" s="33"/>
      <c r="Q547" s="230"/>
      <c r="R547" s="293"/>
      <c r="S547" s="290"/>
      <c r="T547" s="329">
        <f t="shared" si="422"/>
        <v>1002987.5700000001</v>
      </c>
      <c r="U547" s="331">
        <v>1</v>
      </c>
      <c r="V547" s="332">
        <v>1</v>
      </c>
      <c r="W547" s="333">
        <v>76389</v>
      </c>
      <c r="X547" s="33"/>
      <c r="Y547" s="33"/>
      <c r="Z547" s="230">
        <f t="shared" si="423"/>
        <v>76389</v>
      </c>
      <c r="AA547" s="293">
        <f t="shared" si="424"/>
        <v>76389</v>
      </c>
      <c r="AB547" s="290">
        <f t="shared" si="425"/>
        <v>1002987.5700000001</v>
      </c>
      <c r="AC547" s="331">
        <v>1</v>
      </c>
      <c r="AD547" s="332">
        <v>1</v>
      </c>
      <c r="AE547" s="333">
        <v>76389</v>
      </c>
      <c r="AF547" s="33"/>
      <c r="AG547" s="33"/>
      <c r="AH547" s="230">
        <f t="shared" si="426"/>
        <v>76389</v>
      </c>
      <c r="AI547" s="293">
        <f t="shared" si="427"/>
        <v>76389</v>
      </c>
      <c r="AJ547" s="290">
        <f t="shared" si="431"/>
        <v>1002987.5700000001</v>
      </c>
      <c r="AK547" s="331">
        <v>1</v>
      </c>
      <c r="AL547" s="332">
        <v>1</v>
      </c>
      <c r="AM547" s="333">
        <v>76389</v>
      </c>
      <c r="AN547" s="33"/>
      <c r="AO547" s="33"/>
      <c r="AP547" s="230">
        <f t="shared" si="428"/>
        <v>76389</v>
      </c>
      <c r="AQ547" s="293">
        <f t="shared" si="429"/>
        <v>76389</v>
      </c>
      <c r="AR547" s="290">
        <f t="shared" si="432"/>
        <v>1002987.5700000001</v>
      </c>
    </row>
    <row r="548" spans="1:44" ht="17.25" x14ac:dyDescent="0.25">
      <c r="A548" s="327">
        <v>23</v>
      </c>
      <c r="B548" s="960" t="s">
        <v>1154</v>
      </c>
      <c r="C548" s="945" t="s">
        <v>577</v>
      </c>
      <c r="D548" s="331">
        <v>1</v>
      </c>
      <c r="E548" s="332">
        <v>1.2</v>
      </c>
      <c r="F548" s="333">
        <v>66140</v>
      </c>
      <c r="G548" s="33"/>
      <c r="H548" s="33"/>
      <c r="I548" s="230">
        <f t="shared" si="420"/>
        <v>79368</v>
      </c>
      <c r="J548" s="293">
        <f t="shared" si="421"/>
        <v>79368</v>
      </c>
      <c r="K548" s="290">
        <f t="shared" si="430"/>
        <v>1042101.8400000001</v>
      </c>
      <c r="L548" s="331"/>
      <c r="M548" s="332"/>
      <c r="N548" s="333"/>
      <c r="O548" s="33"/>
      <c r="P548" s="33"/>
      <c r="Q548" s="230"/>
      <c r="R548" s="293"/>
      <c r="S548" s="290"/>
      <c r="T548" s="329">
        <f t="shared" si="422"/>
        <v>1042101.8400000001</v>
      </c>
      <c r="U548" s="331">
        <v>1</v>
      </c>
      <c r="V548" s="332">
        <v>1.2</v>
      </c>
      <c r="W548" s="333">
        <v>66140</v>
      </c>
      <c r="X548" s="33"/>
      <c r="Y548" s="33"/>
      <c r="Z548" s="230">
        <f t="shared" si="423"/>
        <v>79368</v>
      </c>
      <c r="AA548" s="293">
        <f t="shared" si="424"/>
        <v>79368</v>
      </c>
      <c r="AB548" s="290">
        <f t="shared" si="425"/>
        <v>1042101.8400000001</v>
      </c>
      <c r="AC548" s="331">
        <v>1</v>
      </c>
      <c r="AD548" s="332">
        <v>1.2</v>
      </c>
      <c r="AE548" s="333">
        <v>66140</v>
      </c>
      <c r="AF548" s="33"/>
      <c r="AG548" s="33"/>
      <c r="AH548" s="230">
        <f t="shared" si="426"/>
        <v>79368</v>
      </c>
      <c r="AI548" s="293">
        <f t="shared" si="427"/>
        <v>79368</v>
      </c>
      <c r="AJ548" s="290">
        <f t="shared" si="431"/>
        <v>1042101.8400000001</v>
      </c>
      <c r="AK548" s="331">
        <v>1</v>
      </c>
      <c r="AL548" s="332">
        <v>1.2</v>
      </c>
      <c r="AM548" s="333">
        <v>66140</v>
      </c>
      <c r="AN548" s="33"/>
      <c r="AO548" s="33"/>
      <c r="AP548" s="230">
        <f t="shared" si="428"/>
        <v>79368</v>
      </c>
      <c r="AQ548" s="293">
        <f t="shared" si="429"/>
        <v>79368</v>
      </c>
      <c r="AR548" s="290">
        <f t="shared" si="432"/>
        <v>1042101.8400000001</v>
      </c>
    </row>
    <row r="549" spans="1:44" ht="17.25" x14ac:dyDescent="0.25">
      <c r="A549" s="327">
        <v>24</v>
      </c>
      <c r="B549" s="960" t="s">
        <v>1155</v>
      </c>
      <c r="C549" s="945" t="s">
        <v>577</v>
      </c>
      <c r="D549" s="331">
        <v>1</v>
      </c>
      <c r="E549" s="332">
        <v>1.2</v>
      </c>
      <c r="F549" s="333">
        <v>66140</v>
      </c>
      <c r="G549" s="33"/>
      <c r="H549" s="33"/>
      <c r="I549" s="230">
        <f t="shared" si="420"/>
        <v>79368</v>
      </c>
      <c r="J549" s="293">
        <f t="shared" si="421"/>
        <v>79368</v>
      </c>
      <c r="K549" s="290">
        <f t="shared" si="430"/>
        <v>1042101.8400000001</v>
      </c>
      <c r="L549" s="331"/>
      <c r="M549" s="332"/>
      <c r="N549" s="333"/>
      <c r="O549" s="33"/>
      <c r="P549" s="33"/>
      <c r="Q549" s="230"/>
      <c r="R549" s="293"/>
      <c r="S549" s="290"/>
      <c r="T549" s="329">
        <f t="shared" si="422"/>
        <v>1042101.8400000001</v>
      </c>
      <c r="U549" s="331">
        <v>1</v>
      </c>
      <c r="V549" s="332">
        <v>1.2</v>
      </c>
      <c r="W549" s="333">
        <v>66140</v>
      </c>
      <c r="X549" s="33"/>
      <c r="Y549" s="33"/>
      <c r="Z549" s="230">
        <f t="shared" si="423"/>
        <v>79368</v>
      </c>
      <c r="AA549" s="293">
        <f t="shared" si="424"/>
        <v>79368</v>
      </c>
      <c r="AB549" s="290">
        <f t="shared" si="425"/>
        <v>1042101.8400000001</v>
      </c>
      <c r="AC549" s="331">
        <v>1</v>
      </c>
      <c r="AD549" s="332">
        <v>1.2</v>
      </c>
      <c r="AE549" s="333">
        <v>66140</v>
      </c>
      <c r="AF549" s="33"/>
      <c r="AG549" s="33"/>
      <c r="AH549" s="230">
        <f t="shared" si="426"/>
        <v>79368</v>
      </c>
      <c r="AI549" s="293">
        <f t="shared" si="427"/>
        <v>79368</v>
      </c>
      <c r="AJ549" s="290">
        <f t="shared" si="431"/>
        <v>1042101.8400000001</v>
      </c>
      <c r="AK549" s="331">
        <v>1</v>
      </c>
      <c r="AL549" s="332">
        <v>1.2</v>
      </c>
      <c r="AM549" s="333">
        <v>66140</v>
      </c>
      <c r="AN549" s="33"/>
      <c r="AO549" s="33"/>
      <c r="AP549" s="230">
        <f t="shared" si="428"/>
        <v>79368</v>
      </c>
      <c r="AQ549" s="293">
        <f t="shared" si="429"/>
        <v>79368</v>
      </c>
      <c r="AR549" s="290">
        <f t="shared" si="432"/>
        <v>1042101.8400000001</v>
      </c>
    </row>
    <row r="550" spans="1:44" ht="17.25" x14ac:dyDescent="0.25">
      <c r="A550" s="327">
        <v>25</v>
      </c>
      <c r="B550" s="960" t="s">
        <v>921</v>
      </c>
      <c r="C550" s="945" t="s">
        <v>577</v>
      </c>
      <c r="D550" s="331">
        <v>1</v>
      </c>
      <c r="E550" s="332">
        <v>1.2</v>
      </c>
      <c r="F550" s="333">
        <v>66140</v>
      </c>
      <c r="G550" s="33"/>
      <c r="H550" s="33"/>
      <c r="I550" s="230">
        <f t="shared" si="420"/>
        <v>79368</v>
      </c>
      <c r="J550" s="293">
        <f t="shared" si="421"/>
        <v>79368</v>
      </c>
      <c r="K550" s="290">
        <f t="shared" si="430"/>
        <v>1042101.8400000001</v>
      </c>
      <c r="L550" s="331"/>
      <c r="M550" s="332"/>
      <c r="N550" s="333"/>
      <c r="O550" s="33"/>
      <c r="P550" s="33"/>
      <c r="Q550" s="230"/>
      <c r="R550" s="293"/>
      <c r="S550" s="290"/>
      <c r="T550" s="329">
        <f t="shared" si="422"/>
        <v>1042101.8400000001</v>
      </c>
      <c r="U550" s="334">
        <v>1</v>
      </c>
      <c r="V550" s="335">
        <v>1.2</v>
      </c>
      <c r="W550" s="336">
        <v>66140</v>
      </c>
      <c r="X550" s="672"/>
      <c r="Y550" s="672"/>
      <c r="Z550" s="559">
        <f t="shared" si="423"/>
        <v>79368</v>
      </c>
      <c r="AA550" s="667">
        <f t="shared" si="424"/>
        <v>79368</v>
      </c>
      <c r="AB550" s="668">
        <f t="shared" si="425"/>
        <v>1042101.8400000001</v>
      </c>
      <c r="AC550" s="334">
        <v>1</v>
      </c>
      <c r="AD550" s="335">
        <v>1.2</v>
      </c>
      <c r="AE550" s="336">
        <v>66140</v>
      </c>
      <c r="AF550" s="672"/>
      <c r="AG550" s="672"/>
      <c r="AH550" s="559">
        <f t="shared" si="426"/>
        <v>79368</v>
      </c>
      <c r="AI550" s="667">
        <f t="shared" si="427"/>
        <v>79368</v>
      </c>
      <c r="AJ550" s="668">
        <f t="shared" si="431"/>
        <v>1042101.8400000001</v>
      </c>
      <c r="AK550" s="334">
        <v>1</v>
      </c>
      <c r="AL550" s="335">
        <v>1.2</v>
      </c>
      <c r="AM550" s="336">
        <v>66140</v>
      </c>
      <c r="AN550" s="672"/>
      <c r="AO550" s="672"/>
      <c r="AP550" s="559">
        <f t="shared" si="428"/>
        <v>79368</v>
      </c>
      <c r="AQ550" s="667">
        <f t="shared" si="429"/>
        <v>79368</v>
      </c>
      <c r="AR550" s="668">
        <f t="shared" si="432"/>
        <v>1042101.8400000001</v>
      </c>
    </row>
    <row r="551" spans="1:44" ht="18" thickBot="1" x14ac:dyDescent="0.3">
      <c r="A551" s="851"/>
      <c r="B551" s="811" t="s">
        <v>2389</v>
      </c>
      <c r="C551" s="945"/>
      <c r="D551" s="852"/>
      <c r="E551" s="332"/>
      <c r="F551" s="333"/>
      <c r="G551" s="226"/>
      <c r="H551" s="226"/>
      <c r="I551" s="226">
        <f>14*1000</f>
        <v>14000</v>
      </c>
      <c r="J551" s="226">
        <f>+I551</f>
        <v>14000</v>
      </c>
      <c r="K551" s="333"/>
      <c r="L551" s="852"/>
      <c r="M551" s="332"/>
      <c r="N551" s="333"/>
      <c r="O551" s="226"/>
      <c r="P551" s="226"/>
      <c r="Q551" s="226"/>
      <c r="R551" s="333"/>
      <c r="S551" s="333"/>
      <c r="T551" s="226">
        <f>+J551*12</f>
        <v>168000</v>
      </c>
      <c r="U551" s="852"/>
      <c r="V551" s="332"/>
      <c r="W551" s="333"/>
      <c r="X551" s="226"/>
      <c r="Y551" s="226"/>
      <c r="Z551" s="226">
        <f>+I551</f>
        <v>14000</v>
      </c>
      <c r="AA551" s="226">
        <f>+J551</f>
        <v>14000</v>
      </c>
      <c r="AB551" s="226">
        <f>+T551</f>
        <v>168000</v>
      </c>
      <c r="AC551" s="852"/>
      <c r="AD551" s="332"/>
      <c r="AE551" s="333"/>
      <c r="AF551" s="226"/>
      <c r="AG551" s="226"/>
      <c r="AH551" s="226">
        <f>+I551</f>
        <v>14000</v>
      </c>
      <c r="AI551" s="226">
        <f>+J551</f>
        <v>14000</v>
      </c>
      <c r="AJ551" s="226">
        <f>+AB551</f>
        <v>168000</v>
      </c>
      <c r="AK551" s="852"/>
      <c r="AL551" s="332"/>
      <c r="AM551" s="333"/>
      <c r="AN551" s="226"/>
      <c r="AO551" s="226"/>
      <c r="AP551" s="226">
        <f>+I551</f>
        <v>14000</v>
      </c>
      <c r="AQ551" s="226">
        <f>+J551</f>
        <v>14000</v>
      </c>
      <c r="AR551" s="226">
        <f>+T551</f>
        <v>168000</v>
      </c>
    </row>
    <row r="552" spans="1:44" ht="23.25" thickBot="1" x14ac:dyDescent="0.3">
      <c r="A552" s="1468" t="s">
        <v>47</v>
      </c>
      <c r="B552" s="1469"/>
      <c r="C552" s="1469"/>
      <c r="D552" s="501">
        <f>SUM(D526:D551)</f>
        <v>25</v>
      </c>
      <c r="E552" s="501">
        <f t="shared" ref="E552:AR552" si="433">SUM(E526:E551)</f>
        <v>29.349999999999998</v>
      </c>
      <c r="F552" s="501">
        <f t="shared" si="433"/>
        <v>1737466</v>
      </c>
      <c r="G552" s="501">
        <f t="shared" si="433"/>
        <v>0</v>
      </c>
      <c r="H552" s="501">
        <f t="shared" si="433"/>
        <v>0</v>
      </c>
      <c r="I552" s="501">
        <f t="shared" si="433"/>
        <v>2039175</v>
      </c>
      <c r="J552" s="501">
        <f t="shared" si="433"/>
        <v>2039175</v>
      </c>
      <c r="K552" s="501">
        <f t="shared" si="433"/>
        <v>26590547.749999996</v>
      </c>
      <c r="L552" s="501">
        <f t="shared" si="433"/>
        <v>0</v>
      </c>
      <c r="M552" s="501">
        <f t="shared" si="433"/>
        <v>0</v>
      </c>
      <c r="N552" s="501">
        <f t="shared" si="433"/>
        <v>0</v>
      </c>
      <c r="O552" s="501">
        <f t="shared" si="433"/>
        <v>0</v>
      </c>
      <c r="P552" s="501">
        <f t="shared" si="433"/>
        <v>0</v>
      </c>
      <c r="Q552" s="501">
        <f t="shared" si="433"/>
        <v>0</v>
      </c>
      <c r="R552" s="501">
        <f t="shared" si="433"/>
        <v>0</v>
      </c>
      <c r="S552" s="501">
        <f t="shared" si="433"/>
        <v>0</v>
      </c>
      <c r="T552" s="501">
        <f t="shared" si="433"/>
        <v>26758547.749999996</v>
      </c>
      <c r="U552" s="501">
        <f t="shared" si="433"/>
        <v>25</v>
      </c>
      <c r="V552" s="501">
        <f t="shared" si="433"/>
        <v>29.349999999999998</v>
      </c>
      <c r="W552" s="501">
        <f t="shared" si="433"/>
        <v>1737466</v>
      </c>
      <c r="X552" s="501">
        <f t="shared" si="433"/>
        <v>0</v>
      </c>
      <c r="Y552" s="501">
        <f t="shared" si="433"/>
        <v>0</v>
      </c>
      <c r="Z552" s="501">
        <f t="shared" si="433"/>
        <v>2039175</v>
      </c>
      <c r="AA552" s="501">
        <f t="shared" si="433"/>
        <v>2039175</v>
      </c>
      <c r="AB552" s="501">
        <f t="shared" si="433"/>
        <v>26758547.749999996</v>
      </c>
      <c r="AC552" s="501">
        <f t="shared" si="433"/>
        <v>25</v>
      </c>
      <c r="AD552" s="501">
        <f t="shared" si="433"/>
        <v>29.349999999999998</v>
      </c>
      <c r="AE552" s="501">
        <f t="shared" si="433"/>
        <v>1737466</v>
      </c>
      <c r="AF552" s="501">
        <f t="shared" si="433"/>
        <v>0</v>
      </c>
      <c r="AG552" s="501">
        <f t="shared" si="433"/>
        <v>0</v>
      </c>
      <c r="AH552" s="501">
        <f t="shared" si="433"/>
        <v>2039175</v>
      </c>
      <c r="AI552" s="501">
        <f t="shared" si="433"/>
        <v>2039175</v>
      </c>
      <c r="AJ552" s="501">
        <f t="shared" si="433"/>
        <v>26758547.749999996</v>
      </c>
      <c r="AK552" s="501">
        <f t="shared" si="433"/>
        <v>25</v>
      </c>
      <c r="AL552" s="501">
        <f t="shared" si="433"/>
        <v>29.349999999999998</v>
      </c>
      <c r="AM552" s="501">
        <f t="shared" si="433"/>
        <v>1737466</v>
      </c>
      <c r="AN552" s="501">
        <f t="shared" si="433"/>
        <v>0</v>
      </c>
      <c r="AO552" s="501">
        <f t="shared" si="433"/>
        <v>0</v>
      </c>
      <c r="AP552" s="501">
        <f t="shared" si="433"/>
        <v>2039175</v>
      </c>
      <c r="AQ552" s="501">
        <f t="shared" si="433"/>
        <v>2039175</v>
      </c>
      <c r="AR552" s="501">
        <f t="shared" si="433"/>
        <v>26758547.749999996</v>
      </c>
    </row>
    <row r="554" spans="1:44" ht="17.25" thickBot="1" x14ac:dyDescent="0.3"/>
    <row r="555" spans="1:44" s="323" customFormat="1" ht="22.5" customHeight="1" thickBot="1" x14ac:dyDescent="0.3">
      <c r="A555" s="1466" t="s">
        <v>842</v>
      </c>
      <c r="B555" s="1467"/>
      <c r="C555" s="1470"/>
      <c r="D555" s="886" t="s">
        <v>89</v>
      </c>
      <c r="E555" s="887"/>
      <c r="F555" s="887"/>
      <c r="G555" s="887"/>
      <c r="H555" s="887"/>
      <c r="I555" s="887"/>
      <c r="J555" s="887"/>
      <c r="K555" s="887"/>
      <c r="L555" s="886"/>
      <c r="M555" s="887"/>
      <c r="N555" s="887"/>
      <c r="O555" s="887"/>
      <c r="P555" s="887"/>
      <c r="Q555" s="887"/>
      <c r="R555" s="887"/>
      <c r="S555" s="887"/>
      <c r="T555" s="887"/>
      <c r="U555" s="886" t="s">
        <v>89</v>
      </c>
      <c r="V555" s="887"/>
      <c r="W555" s="887"/>
      <c r="X555" s="887"/>
      <c r="Y555" s="887"/>
      <c r="Z555" s="887"/>
      <c r="AA555" s="887"/>
      <c r="AB555" s="887"/>
      <c r="AC555" s="886" t="s">
        <v>89</v>
      </c>
      <c r="AD555" s="887"/>
      <c r="AE555" s="887"/>
      <c r="AF555" s="887"/>
      <c r="AG555" s="887"/>
      <c r="AH555" s="887"/>
      <c r="AI555" s="887"/>
      <c r="AJ555" s="887"/>
      <c r="AK555" s="1547" t="s">
        <v>89</v>
      </c>
      <c r="AL555" s="1548"/>
      <c r="AM555" s="1548"/>
      <c r="AN555" s="1548"/>
      <c r="AO555" s="1548"/>
      <c r="AP555" s="1548"/>
      <c r="AQ555" s="1548"/>
      <c r="AR555" s="1549"/>
    </row>
    <row r="556" spans="1:44" s="323" customFormat="1" ht="24" customHeight="1" thickBot="1" x14ac:dyDescent="0.3">
      <c r="A556" s="1474" t="s">
        <v>335</v>
      </c>
      <c r="B556" s="1475"/>
      <c r="C556" s="1476"/>
      <c r="D556" s="1435" t="s">
        <v>1842</v>
      </c>
      <c r="E556" s="1436"/>
      <c r="F556" s="1436"/>
      <c r="G556" s="1436"/>
      <c r="H556" s="1436"/>
      <c r="I556" s="1436"/>
      <c r="J556" s="1436"/>
      <c r="K556" s="1437"/>
      <c r="L556" s="1550"/>
      <c r="M556" s="1551"/>
      <c r="N556" s="1551"/>
      <c r="O556" s="1551"/>
      <c r="P556" s="1551"/>
      <c r="Q556" s="1551"/>
      <c r="R556" s="1551"/>
      <c r="S556" s="1552"/>
      <c r="T556" s="1205"/>
      <c r="U556" s="1553" t="s">
        <v>2127</v>
      </c>
      <c r="V556" s="1554"/>
      <c r="W556" s="1554"/>
      <c r="X556" s="1554"/>
      <c r="Y556" s="1554"/>
      <c r="Z556" s="1554"/>
      <c r="AA556" s="1554"/>
      <c r="AB556" s="1437"/>
      <c r="AC556" s="1435" t="s">
        <v>2128</v>
      </c>
      <c r="AD556" s="1436"/>
      <c r="AE556" s="1436"/>
      <c r="AF556" s="1436"/>
      <c r="AG556" s="1436"/>
      <c r="AH556" s="1436"/>
      <c r="AI556" s="1436"/>
      <c r="AJ556" s="1437"/>
      <c r="AK556" s="1435" t="s">
        <v>2480</v>
      </c>
      <c r="AL556" s="1436"/>
      <c r="AM556" s="1436"/>
      <c r="AN556" s="1436"/>
      <c r="AO556" s="1436"/>
      <c r="AP556" s="1436"/>
      <c r="AQ556" s="1436"/>
      <c r="AR556" s="1437"/>
    </row>
    <row r="557" spans="1:44" s="323" customFormat="1" ht="82.5" customHeight="1" thickBot="1" x14ac:dyDescent="0.3">
      <c r="A557" s="324" t="s">
        <v>10</v>
      </c>
      <c r="B557" s="325" t="s">
        <v>54</v>
      </c>
      <c r="C557" s="326" t="s">
        <v>55</v>
      </c>
      <c r="D557" s="339" t="s">
        <v>56</v>
      </c>
      <c r="E557" s="493" t="s">
        <v>104</v>
      </c>
      <c r="F557" s="493" t="s">
        <v>62</v>
      </c>
      <c r="G557" s="492" t="s">
        <v>58</v>
      </c>
      <c r="H557" s="493" t="s">
        <v>59</v>
      </c>
      <c r="I557" s="492" t="s">
        <v>929</v>
      </c>
      <c r="J557" s="493" t="s">
        <v>840</v>
      </c>
      <c r="K557" s="558" t="s">
        <v>1050</v>
      </c>
      <c r="L557" s="339"/>
      <c r="M557" s="493"/>
      <c r="N557" s="493"/>
      <c r="O557" s="492"/>
      <c r="P557" s="494"/>
      <c r="Q557" s="492"/>
      <c r="R557" s="492"/>
      <c r="S557" s="558"/>
      <c r="T557" s="558" t="s">
        <v>1896</v>
      </c>
      <c r="U557" s="339" t="s">
        <v>56</v>
      </c>
      <c r="V557" s="493" t="s">
        <v>104</v>
      </c>
      <c r="W557" s="493" t="s">
        <v>62</v>
      </c>
      <c r="X557" s="492" t="s">
        <v>58</v>
      </c>
      <c r="Y557" s="494" t="s">
        <v>59</v>
      </c>
      <c r="Z557" s="492" t="s">
        <v>929</v>
      </c>
      <c r="AA557" s="492" t="s">
        <v>840</v>
      </c>
      <c r="AB557" s="1184" t="s">
        <v>2150</v>
      </c>
      <c r="AC557" s="492" t="s">
        <v>56</v>
      </c>
      <c r="AD557" s="493" t="s">
        <v>104</v>
      </c>
      <c r="AE557" s="493" t="s">
        <v>62</v>
      </c>
      <c r="AF557" s="493" t="s">
        <v>58</v>
      </c>
      <c r="AG557" s="493" t="s">
        <v>59</v>
      </c>
      <c r="AH557" s="493" t="s">
        <v>929</v>
      </c>
      <c r="AI557" s="493" t="s">
        <v>840</v>
      </c>
      <c r="AJ557" s="673" t="s">
        <v>2151</v>
      </c>
      <c r="AK557" s="339" t="s">
        <v>56</v>
      </c>
      <c r="AL557" s="493" t="s">
        <v>104</v>
      </c>
      <c r="AM557" s="493" t="s">
        <v>62</v>
      </c>
      <c r="AN557" s="493" t="s">
        <v>58</v>
      </c>
      <c r="AO557" s="493" t="s">
        <v>59</v>
      </c>
      <c r="AP557" s="493" t="s">
        <v>929</v>
      </c>
      <c r="AQ557" s="493" t="s">
        <v>840</v>
      </c>
      <c r="AR557" s="558" t="s">
        <v>2503</v>
      </c>
    </row>
    <row r="558" spans="1:44" s="330" customFormat="1" ht="17.25" x14ac:dyDescent="0.25">
      <c r="A558" s="340">
        <v>1</v>
      </c>
      <c r="B558" s="811" t="s">
        <v>444</v>
      </c>
      <c r="C558" s="962" t="s">
        <v>586</v>
      </c>
      <c r="D558" s="291">
        <v>1</v>
      </c>
      <c r="E558" s="292">
        <v>1</v>
      </c>
      <c r="F558" s="293">
        <v>71429</v>
      </c>
      <c r="G558" s="228"/>
      <c r="H558" s="228"/>
      <c r="I558" s="228">
        <f>E558*F558</f>
        <v>71429</v>
      </c>
      <c r="J558" s="293">
        <f t="shared" ref="J558:J563" si="434">+E558*F558+G558</f>
        <v>71429</v>
      </c>
      <c r="K558" s="290">
        <f>+J558*13.13</f>
        <v>937862.77</v>
      </c>
      <c r="L558" s="291"/>
      <c r="M558" s="292"/>
      <c r="N558" s="293"/>
      <c r="O558" s="228"/>
      <c r="P558" s="228"/>
      <c r="Q558" s="228"/>
      <c r="R558" s="293"/>
      <c r="S558" s="290"/>
      <c r="T558" s="329">
        <f t="shared" ref="T558:T583" si="435">K558+S558</f>
        <v>937862.77</v>
      </c>
      <c r="U558" s="291">
        <v>1</v>
      </c>
      <c r="V558" s="292">
        <v>1</v>
      </c>
      <c r="W558" s="293">
        <v>71429</v>
      </c>
      <c r="X558" s="228"/>
      <c r="Y558" s="228"/>
      <c r="Z558" s="228">
        <f>V558*W558</f>
        <v>71429</v>
      </c>
      <c r="AA558" s="293">
        <f>+V558*W558+X558</f>
        <v>71429</v>
      </c>
      <c r="AB558" s="290">
        <f t="shared" ref="AB558:AB583" si="436">+AA558*13.13</f>
        <v>937862.77</v>
      </c>
      <c r="AC558" s="291">
        <v>1</v>
      </c>
      <c r="AD558" s="292">
        <v>1</v>
      </c>
      <c r="AE558" s="293">
        <v>71429</v>
      </c>
      <c r="AF558" s="228"/>
      <c r="AG558" s="228"/>
      <c r="AH558" s="228">
        <f>AD558*AE558</f>
        <v>71429</v>
      </c>
      <c r="AI558" s="293">
        <f>+AD558*AE558+AF558</f>
        <v>71429</v>
      </c>
      <c r="AJ558" s="290">
        <f>+AI558*13.13</f>
        <v>937862.77</v>
      </c>
      <c r="AK558" s="291">
        <v>1</v>
      </c>
      <c r="AL558" s="292">
        <v>1</v>
      </c>
      <c r="AM558" s="293">
        <v>71429</v>
      </c>
      <c r="AN558" s="228"/>
      <c r="AO558" s="228"/>
      <c r="AP558" s="228">
        <f>AL558*AM558</f>
        <v>71429</v>
      </c>
      <c r="AQ558" s="293">
        <f>+AL558*AM558+AN558</f>
        <v>71429</v>
      </c>
      <c r="AR558" s="290">
        <f>+AQ558*13.13</f>
        <v>937862.77</v>
      </c>
    </row>
    <row r="559" spans="1:44" ht="17.25" x14ac:dyDescent="0.25">
      <c r="A559" s="340">
        <v>2</v>
      </c>
      <c r="B559" s="962" t="s">
        <v>922</v>
      </c>
      <c r="C559" s="962" t="s">
        <v>586</v>
      </c>
      <c r="D559" s="331">
        <v>1</v>
      </c>
      <c r="E559" s="332">
        <v>1</v>
      </c>
      <c r="F559" s="293">
        <v>71429</v>
      </c>
      <c r="G559" s="226"/>
      <c r="H559" s="226"/>
      <c r="I559" s="228">
        <f t="shared" ref="I559:I583" si="437">E559*F559</f>
        <v>71429</v>
      </c>
      <c r="J559" s="293">
        <f t="shared" si="434"/>
        <v>71429</v>
      </c>
      <c r="K559" s="290">
        <f t="shared" ref="K559:K583" si="438">+J559*13.13</f>
        <v>937862.77</v>
      </c>
      <c r="L559" s="331"/>
      <c r="M559" s="332"/>
      <c r="N559" s="333"/>
      <c r="O559" s="226"/>
      <c r="P559" s="226"/>
      <c r="Q559" s="228"/>
      <c r="R559" s="293"/>
      <c r="S559" s="290"/>
      <c r="T559" s="329">
        <f t="shared" si="435"/>
        <v>937862.77</v>
      </c>
      <c r="U559" s="331">
        <v>1</v>
      </c>
      <c r="V559" s="332">
        <v>1</v>
      </c>
      <c r="W559" s="293">
        <v>71429</v>
      </c>
      <c r="X559" s="226"/>
      <c r="Y559" s="226"/>
      <c r="Z559" s="228">
        <f t="shared" ref="Z559:Z583" si="439">V559*W559</f>
        <v>71429</v>
      </c>
      <c r="AA559" s="293">
        <f t="shared" ref="AA559:AA583" si="440">+V559*W559+X559</f>
        <v>71429</v>
      </c>
      <c r="AB559" s="290">
        <f t="shared" si="436"/>
        <v>937862.77</v>
      </c>
      <c r="AC559" s="331">
        <v>1</v>
      </c>
      <c r="AD559" s="332">
        <v>1</v>
      </c>
      <c r="AE559" s="293">
        <v>71429</v>
      </c>
      <c r="AF559" s="226"/>
      <c r="AG559" s="226"/>
      <c r="AH559" s="228">
        <f t="shared" ref="AH559:AH583" si="441">AD559*AE559</f>
        <v>71429</v>
      </c>
      <c r="AI559" s="293">
        <f t="shared" ref="AI559:AI563" si="442">+AD559*AE559+AF559</f>
        <v>71429</v>
      </c>
      <c r="AJ559" s="290">
        <f t="shared" ref="AJ559:AJ583" si="443">+AI559*13.13</f>
        <v>937862.77</v>
      </c>
      <c r="AK559" s="331">
        <v>1</v>
      </c>
      <c r="AL559" s="332">
        <v>1</v>
      </c>
      <c r="AM559" s="293">
        <v>71429</v>
      </c>
      <c r="AN559" s="226"/>
      <c r="AO559" s="226"/>
      <c r="AP559" s="228">
        <f t="shared" ref="AP559:AP583" si="444">AL559*AM559</f>
        <v>71429</v>
      </c>
      <c r="AQ559" s="293">
        <f t="shared" ref="AQ559:AQ563" si="445">+AL559*AM559+AN559</f>
        <v>71429</v>
      </c>
      <c r="AR559" s="290">
        <f t="shared" ref="AR559:AR583" si="446">+AQ559*13.13</f>
        <v>937862.77</v>
      </c>
    </row>
    <row r="560" spans="1:44" ht="17.25" x14ac:dyDescent="0.25">
      <c r="A560" s="340">
        <v>3</v>
      </c>
      <c r="B560" s="962" t="s">
        <v>445</v>
      </c>
      <c r="C560" s="962" t="s">
        <v>586</v>
      </c>
      <c r="D560" s="331">
        <v>1</v>
      </c>
      <c r="E560" s="332">
        <v>1</v>
      </c>
      <c r="F560" s="333">
        <v>76389</v>
      </c>
      <c r="G560" s="226"/>
      <c r="H560" s="226"/>
      <c r="I560" s="228">
        <f t="shared" si="437"/>
        <v>76389</v>
      </c>
      <c r="J560" s="293">
        <f t="shared" si="434"/>
        <v>76389</v>
      </c>
      <c r="K560" s="290">
        <f t="shared" si="438"/>
        <v>1002987.5700000001</v>
      </c>
      <c r="L560" s="331"/>
      <c r="M560" s="332"/>
      <c r="N560" s="333"/>
      <c r="O560" s="226"/>
      <c r="P560" s="226"/>
      <c r="Q560" s="228"/>
      <c r="R560" s="293"/>
      <c r="S560" s="290"/>
      <c r="T560" s="329">
        <f t="shared" si="435"/>
        <v>1002987.5700000001</v>
      </c>
      <c r="U560" s="331">
        <v>1</v>
      </c>
      <c r="V560" s="332">
        <v>1</v>
      </c>
      <c r="W560" s="333">
        <v>76389</v>
      </c>
      <c r="X560" s="226"/>
      <c r="Y560" s="226"/>
      <c r="Z560" s="228">
        <f t="shared" si="439"/>
        <v>76389</v>
      </c>
      <c r="AA560" s="293">
        <f t="shared" si="440"/>
        <v>76389</v>
      </c>
      <c r="AB560" s="290">
        <f t="shared" si="436"/>
        <v>1002987.5700000001</v>
      </c>
      <c r="AC560" s="331">
        <v>1</v>
      </c>
      <c r="AD560" s="332">
        <v>1</v>
      </c>
      <c r="AE560" s="333">
        <v>76389</v>
      </c>
      <c r="AF560" s="226"/>
      <c r="AG560" s="226"/>
      <c r="AH560" s="228">
        <f t="shared" si="441"/>
        <v>76389</v>
      </c>
      <c r="AI560" s="293">
        <f t="shared" si="442"/>
        <v>76389</v>
      </c>
      <c r="AJ560" s="290">
        <f t="shared" si="443"/>
        <v>1002987.5700000001</v>
      </c>
      <c r="AK560" s="331">
        <v>1</v>
      </c>
      <c r="AL560" s="332">
        <v>1</v>
      </c>
      <c r="AM560" s="333">
        <v>76389</v>
      </c>
      <c r="AN560" s="226"/>
      <c r="AO560" s="226"/>
      <c r="AP560" s="228">
        <f t="shared" si="444"/>
        <v>76389</v>
      </c>
      <c r="AQ560" s="293">
        <f t="shared" si="445"/>
        <v>76389</v>
      </c>
      <c r="AR560" s="290">
        <f t="shared" si="446"/>
        <v>1002987.5700000001</v>
      </c>
    </row>
    <row r="561" spans="1:44" ht="17.25" x14ac:dyDescent="0.25">
      <c r="A561" s="340">
        <v>4</v>
      </c>
      <c r="B561" s="963" t="s">
        <v>896</v>
      </c>
      <c r="C561" s="962" t="s">
        <v>586</v>
      </c>
      <c r="D561" s="331">
        <v>1</v>
      </c>
      <c r="E561" s="332">
        <v>1</v>
      </c>
      <c r="F561" s="333">
        <v>76389</v>
      </c>
      <c r="G561" s="226"/>
      <c r="H561" s="226"/>
      <c r="I561" s="228">
        <f t="shared" si="437"/>
        <v>76389</v>
      </c>
      <c r="J561" s="293">
        <f t="shared" si="434"/>
        <v>76389</v>
      </c>
      <c r="K561" s="290">
        <f t="shared" si="438"/>
        <v>1002987.5700000001</v>
      </c>
      <c r="L561" s="331"/>
      <c r="M561" s="332"/>
      <c r="N561" s="333"/>
      <c r="O561" s="226"/>
      <c r="P561" s="226"/>
      <c r="Q561" s="228"/>
      <c r="R561" s="293"/>
      <c r="S561" s="290"/>
      <c r="T561" s="329">
        <f t="shared" si="435"/>
        <v>1002987.5700000001</v>
      </c>
      <c r="U561" s="331">
        <v>1</v>
      </c>
      <c r="V561" s="332">
        <v>1</v>
      </c>
      <c r="W561" s="333">
        <v>76389</v>
      </c>
      <c r="X561" s="226"/>
      <c r="Y561" s="226"/>
      <c r="Z561" s="228">
        <f t="shared" si="439"/>
        <v>76389</v>
      </c>
      <c r="AA561" s="293">
        <f t="shared" si="440"/>
        <v>76389</v>
      </c>
      <c r="AB561" s="290">
        <f t="shared" si="436"/>
        <v>1002987.5700000001</v>
      </c>
      <c r="AC561" s="331">
        <v>1</v>
      </c>
      <c r="AD561" s="332">
        <v>1</v>
      </c>
      <c r="AE561" s="333">
        <v>76389</v>
      </c>
      <c r="AF561" s="226"/>
      <c r="AG561" s="226"/>
      <c r="AH561" s="228">
        <f t="shared" si="441"/>
        <v>76389</v>
      </c>
      <c r="AI561" s="293">
        <f t="shared" si="442"/>
        <v>76389</v>
      </c>
      <c r="AJ561" s="290">
        <f t="shared" si="443"/>
        <v>1002987.5700000001</v>
      </c>
      <c r="AK561" s="331">
        <v>1</v>
      </c>
      <c r="AL561" s="332">
        <v>1</v>
      </c>
      <c r="AM561" s="333">
        <v>76389</v>
      </c>
      <c r="AN561" s="226"/>
      <c r="AO561" s="226"/>
      <c r="AP561" s="228">
        <f t="shared" si="444"/>
        <v>76389</v>
      </c>
      <c r="AQ561" s="293">
        <f t="shared" si="445"/>
        <v>76389</v>
      </c>
      <c r="AR561" s="290">
        <f t="shared" si="446"/>
        <v>1002987.5700000001</v>
      </c>
    </row>
    <row r="562" spans="1:44" ht="17.25" x14ac:dyDescent="0.25">
      <c r="A562" s="340">
        <v>5</v>
      </c>
      <c r="B562" s="963" t="s">
        <v>188</v>
      </c>
      <c r="C562" s="797" t="s">
        <v>586</v>
      </c>
      <c r="D562" s="331">
        <v>1</v>
      </c>
      <c r="E562" s="332">
        <v>1</v>
      </c>
      <c r="F562" s="333">
        <v>76389</v>
      </c>
      <c r="G562" s="226"/>
      <c r="H562" s="226"/>
      <c r="I562" s="228">
        <f t="shared" si="437"/>
        <v>76389</v>
      </c>
      <c r="J562" s="293">
        <f t="shared" si="434"/>
        <v>76389</v>
      </c>
      <c r="K562" s="290">
        <f t="shared" si="438"/>
        <v>1002987.5700000001</v>
      </c>
      <c r="L562" s="331"/>
      <c r="M562" s="332"/>
      <c r="N562" s="333"/>
      <c r="O562" s="226"/>
      <c r="P562" s="226"/>
      <c r="Q562" s="228"/>
      <c r="R562" s="293"/>
      <c r="S562" s="290"/>
      <c r="T562" s="329">
        <f t="shared" si="435"/>
        <v>1002987.5700000001</v>
      </c>
      <c r="U562" s="331">
        <v>1</v>
      </c>
      <c r="V562" s="332">
        <v>1</v>
      </c>
      <c r="W562" s="333">
        <v>76389</v>
      </c>
      <c r="X562" s="226"/>
      <c r="Y562" s="226"/>
      <c r="Z562" s="228">
        <f t="shared" si="439"/>
        <v>76389</v>
      </c>
      <c r="AA562" s="293">
        <f t="shared" si="440"/>
        <v>76389</v>
      </c>
      <c r="AB562" s="290">
        <f t="shared" si="436"/>
        <v>1002987.5700000001</v>
      </c>
      <c r="AC562" s="331">
        <v>1</v>
      </c>
      <c r="AD562" s="332">
        <v>1</v>
      </c>
      <c r="AE562" s="333">
        <v>76389</v>
      </c>
      <c r="AF562" s="226"/>
      <c r="AG562" s="226"/>
      <c r="AH562" s="228">
        <f t="shared" si="441"/>
        <v>76389</v>
      </c>
      <c r="AI562" s="293">
        <f t="shared" si="442"/>
        <v>76389</v>
      </c>
      <c r="AJ562" s="290">
        <f t="shared" si="443"/>
        <v>1002987.5700000001</v>
      </c>
      <c r="AK562" s="331">
        <v>1</v>
      </c>
      <c r="AL562" s="332">
        <v>1</v>
      </c>
      <c r="AM562" s="333">
        <v>76389</v>
      </c>
      <c r="AN562" s="226"/>
      <c r="AO562" s="226"/>
      <c r="AP562" s="228">
        <f t="shared" si="444"/>
        <v>76389</v>
      </c>
      <c r="AQ562" s="293">
        <f t="shared" si="445"/>
        <v>76389</v>
      </c>
      <c r="AR562" s="290">
        <f t="shared" si="446"/>
        <v>1002987.5700000001</v>
      </c>
    </row>
    <row r="563" spans="1:44" ht="17.25" x14ac:dyDescent="0.25">
      <c r="A563" s="340">
        <v>6</v>
      </c>
      <c r="B563" s="962" t="s">
        <v>1086</v>
      </c>
      <c r="C563" s="797" t="s">
        <v>586</v>
      </c>
      <c r="D563" s="331">
        <v>1</v>
      </c>
      <c r="E563" s="332">
        <v>1</v>
      </c>
      <c r="F563" s="333">
        <v>76389</v>
      </c>
      <c r="G563" s="226"/>
      <c r="H563" s="226"/>
      <c r="I563" s="228">
        <f t="shared" si="437"/>
        <v>76389</v>
      </c>
      <c r="J563" s="293">
        <f t="shared" si="434"/>
        <v>76389</v>
      </c>
      <c r="K563" s="290">
        <f t="shared" si="438"/>
        <v>1002987.5700000001</v>
      </c>
      <c r="L563" s="331"/>
      <c r="M563" s="332"/>
      <c r="N563" s="333"/>
      <c r="O563" s="226"/>
      <c r="P563" s="226"/>
      <c r="Q563" s="228"/>
      <c r="R563" s="293"/>
      <c r="S563" s="290"/>
      <c r="T563" s="329">
        <f t="shared" si="435"/>
        <v>1002987.5700000001</v>
      </c>
      <c r="U563" s="331">
        <v>1</v>
      </c>
      <c r="V563" s="332">
        <v>1</v>
      </c>
      <c r="W563" s="333">
        <v>76389</v>
      </c>
      <c r="X563" s="226"/>
      <c r="Y563" s="226"/>
      <c r="Z563" s="228">
        <f t="shared" si="439"/>
        <v>76389</v>
      </c>
      <c r="AA563" s="293">
        <f t="shared" si="440"/>
        <v>76389</v>
      </c>
      <c r="AB563" s="290">
        <f t="shared" si="436"/>
        <v>1002987.5700000001</v>
      </c>
      <c r="AC563" s="331">
        <v>1</v>
      </c>
      <c r="AD563" s="332">
        <v>1</v>
      </c>
      <c r="AE563" s="333">
        <v>76389</v>
      </c>
      <c r="AF563" s="226"/>
      <c r="AG563" s="226"/>
      <c r="AH563" s="228">
        <f t="shared" si="441"/>
        <v>76389</v>
      </c>
      <c r="AI563" s="293">
        <f t="shared" si="442"/>
        <v>76389</v>
      </c>
      <c r="AJ563" s="290">
        <f t="shared" si="443"/>
        <v>1002987.5700000001</v>
      </c>
      <c r="AK563" s="331">
        <v>1</v>
      </c>
      <c r="AL563" s="332">
        <v>1</v>
      </c>
      <c r="AM563" s="333">
        <v>76389</v>
      </c>
      <c r="AN563" s="226"/>
      <c r="AO563" s="226"/>
      <c r="AP563" s="228">
        <f t="shared" si="444"/>
        <v>76389</v>
      </c>
      <c r="AQ563" s="293">
        <f t="shared" si="445"/>
        <v>76389</v>
      </c>
      <c r="AR563" s="290">
        <f t="shared" si="446"/>
        <v>1002987.5700000001</v>
      </c>
    </row>
    <row r="564" spans="1:44" ht="17.25" x14ac:dyDescent="0.25">
      <c r="A564" s="340">
        <v>7</v>
      </c>
      <c r="B564" s="964" t="s">
        <v>923</v>
      </c>
      <c r="C564" s="797" t="s">
        <v>586</v>
      </c>
      <c r="D564" s="331">
        <v>1</v>
      </c>
      <c r="E564" s="332">
        <v>1</v>
      </c>
      <c r="F564" s="333">
        <v>76389</v>
      </c>
      <c r="G564" s="226"/>
      <c r="H564" s="226">
        <v>8000</v>
      </c>
      <c r="I564" s="228">
        <f t="shared" si="437"/>
        <v>76389</v>
      </c>
      <c r="J564" s="293">
        <f>+E564*F564+G564+8000</f>
        <v>84389</v>
      </c>
      <c r="K564" s="290">
        <f t="shared" si="438"/>
        <v>1108027.57</v>
      </c>
      <c r="L564" s="331"/>
      <c r="M564" s="332"/>
      <c r="N564" s="333"/>
      <c r="O564" s="226"/>
      <c r="P564" s="226"/>
      <c r="Q564" s="228"/>
      <c r="R564" s="293"/>
      <c r="S564" s="290"/>
      <c r="T564" s="329">
        <f t="shared" si="435"/>
        <v>1108027.57</v>
      </c>
      <c r="U564" s="331">
        <v>1</v>
      </c>
      <c r="V564" s="332">
        <v>1</v>
      </c>
      <c r="W564" s="333">
        <v>76389</v>
      </c>
      <c r="X564" s="226"/>
      <c r="Y564" s="226">
        <v>8000</v>
      </c>
      <c r="Z564" s="228">
        <f t="shared" si="439"/>
        <v>76389</v>
      </c>
      <c r="AA564" s="293">
        <f>+V564*W564+X564+8000</f>
        <v>84389</v>
      </c>
      <c r="AB564" s="290">
        <f t="shared" si="436"/>
        <v>1108027.57</v>
      </c>
      <c r="AC564" s="331">
        <v>1</v>
      </c>
      <c r="AD564" s="332">
        <v>1</v>
      </c>
      <c r="AE564" s="333">
        <v>76389</v>
      </c>
      <c r="AF564" s="226"/>
      <c r="AG564" s="226">
        <v>8000</v>
      </c>
      <c r="AH564" s="228">
        <f t="shared" si="441"/>
        <v>76389</v>
      </c>
      <c r="AI564" s="293">
        <f>+AD564*AE564+AF564+8000</f>
        <v>84389</v>
      </c>
      <c r="AJ564" s="290">
        <f t="shared" si="443"/>
        <v>1108027.57</v>
      </c>
      <c r="AK564" s="331">
        <v>1</v>
      </c>
      <c r="AL564" s="332">
        <v>1</v>
      </c>
      <c r="AM564" s="333">
        <v>76389</v>
      </c>
      <c r="AN564" s="226"/>
      <c r="AO564" s="226">
        <v>8000</v>
      </c>
      <c r="AP564" s="228">
        <f t="shared" si="444"/>
        <v>76389</v>
      </c>
      <c r="AQ564" s="293">
        <f>+AL564*AM564+AN564+8000</f>
        <v>84389</v>
      </c>
      <c r="AR564" s="290">
        <f t="shared" si="446"/>
        <v>1108027.57</v>
      </c>
    </row>
    <row r="565" spans="1:44" ht="17.25" x14ac:dyDescent="0.25">
      <c r="A565" s="340">
        <v>8</v>
      </c>
      <c r="B565" s="962" t="s">
        <v>2106</v>
      </c>
      <c r="C565" s="797" t="s">
        <v>586</v>
      </c>
      <c r="D565" s="331">
        <v>1</v>
      </c>
      <c r="E565" s="332">
        <v>1</v>
      </c>
      <c r="F565" s="333">
        <v>76389</v>
      </c>
      <c r="G565" s="226"/>
      <c r="H565" s="226"/>
      <c r="I565" s="228">
        <f t="shared" si="437"/>
        <v>76389</v>
      </c>
      <c r="J565" s="293">
        <f t="shared" ref="J565:J571" si="447">+E565*F565+G565</f>
        <v>76389</v>
      </c>
      <c r="K565" s="290">
        <f t="shared" si="438"/>
        <v>1002987.5700000001</v>
      </c>
      <c r="L565" s="331"/>
      <c r="M565" s="332"/>
      <c r="N565" s="333"/>
      <c r="O565" s="226"/>
      <c r="P565" s="226"/>
      <c r="Q565" s="228"/>
      <c r="R565" s="293"/>
      <c r="S565" s="290"/>
      <c r="T565" s="329">
        <f t="shared" si="435"/>
        <v>1002987.5700000001</v>
      </c>
      <c r="U565" s="331">
        <v>1</v>
      </c>
      <c r="V565" s="332">
        <v>1</v>
      </c>
      <c r="W565" s="333">
        <v>76389</v>
      </c>
      <c r="X565" s="226"/>
      <c r="Y565" s="226"/>
      <c r="Z565" s="228">
        <f t="shared" si="439"/>
        <v>76389</v>
      </c>
      <c r="AA565" s="293">
        <f t="shared" si="440"/>
        <v>76389</v>
      </c>
      <c r="AB565" s="290">
        <f t="shared" si="436"/>
        <v>1002987.5700000001</v>
      </c>
      <c r="AC565" s="331">
        <v>1</v>
      </c>
      <c r="AD565" s="332">
        <v>1</v>
      </c>
      <c r="AE565" s="333">
        <v>76389</v>
      </c>
      <c r="AF565" s="226"/>
      <c r="AG565" s="226"/>
      <c r="AH565" s="228">
        <f t="shared" si="441"/>
        <v>76389</v>
      </c>
      <c r="AI565" s="293">
        <f t="shared" ref="AI565:AI571" si="448">+AD565*AE565+AF565</f>
        <v>76389</v>
      </c>
      <c r="AJ565" s="290">
        <f t="shared" si="443"/>
        <v>1002987.5700000001</v>
      </c>
      <c r="AK565" s="331">
        <v>1</v>
      </c>
      <c r="AL565" s="332">
        <v>1</v>
      </c>
      <c r="AM565" s="333">
        <v>76389</v>
      </c>
      <c r="AN565" s="226"/>
      <c r="AO565" s="226"/>
      <c r="AP565" s="228">
        <f t="shared" si="444"/>
        <v>76389</v>
      </c>
      <c r="AQ565" s="293">
        <f t="shared" ref="AQ565:AQ571" si="449">+AL565*AM565+AN565</f>
        <v>76389</v>
      </c>
      <c r="AR565" s="290">
        <f t="shared" si="446"/>
        <v>1002987.5700000001</v>
      </c>
    </row>
    <row r="566" spans="1:44" ht="17.25" x14ac:dyDescent="0.25">
      <c r="A566" s="340">
        <v>9</v>
      </c>
      <c r="B566" s="962" t="s">
        <v>1063</v>
      </c>
      <c r="C566" s="962" t="s">
        <v>566</v>
      </c>
      <c r="D566" s="331">
        <v>1</v>
      </c>
      <c r="E566" s="332">
        <v>1.5</v>
      </c>
      <c r="F566" s="333">
        <v>66140</v>
      </c>
      <c r="G566" s="226"/>
      <c r="H566" s="226"/>
      <c r="I566" s="228">
        <f t="shared" si="437"/>
        <v>99210</v>
      </c>
      <c r="J566" s="293">
        <f t="shared" si="447"/>
        <v>99210</v>
      </c>
      <c r="K566" s="290">
        <f t="shared" si="438"/>
        <v>1302627.3</v>
      </c>
      <c r="L566" s="331"/>
      <c r="M566" s="332"/>
      <c r="N566" s="333"/>
      <c r="O566" s="226"/>
      <c r="P566" s="226"/>
      <c r="Q566" s="228"/>
      <c r="R566" s="293"/>
      <c r="S566" s="290"/>
      <c r="T566" s="329">
        <f t="shared" si="435"/>
        <v>1302627.3</v>
      </c>
      <c r="U566" s="331">
        <v>1</v>
      </c>
      <c r="V566" s="332">
        <v>1.5</v>
      </c>
      <c r="W566" s="333">
        <v>66140</v>
      </c>
      <c r="X566" s="226"/>
      <c r="Y566" s="226"/>
      <c r="Z566" s="228">
        <f t="shared" si="439"/>
        <v>99210</v>
      </c>
      <c r="AA566" s="293">
        <f t="shared" si="440"/>
        <v>99210</v>
      </c>
      <c r="AB566" s="290">
        <f t="shared" si="436"/>
        <v>1302627.3</v>
      </c>
      <c r="AC566" s="331">
        <v>1</v>
      </c>
      <c r="AD566" s="332">
        <v>1.5</v>
      </c>
      <c r="AE566" s="333">
        <v>66140</v>
      </c>
      <c r="AF566" s="226"/>
      <c r="AG566" s="226"/>
      <c r="AH566" s="228">
        <f t="shared" si="441"/>
        <v>99210</v>
      </c>
      <c r="AI566" s="293">
        <f t="shared" si="448"/>
        <v>99210</v>
      </c>
      <c r="AJ566" s="290">
        <f t="shared" si="443"/>
        <v>1302627.3</v>
      </c>
      <c r="AK566" s="331">
        <v>1</v>
      </c>
      <c r="AL566" s="332">
        <v>1.5</v>
      </c>
      <c r="AM566" s="333">
        <v>66140</v>
      </c>
      <c r="AN566" s="226"/>
      <c r="AO566" s="226"/>
      <c r="AP566" s="228">
        <f t="shared" si="444"/>
        <v>99210</v>
      </c>
      <c r="AQ566" s="293">
        <f t="shared" si="449"/>
        <v>99210</v>
      </c>
      <c r="AR566" s="290">
        <f t="shared" si="446"/>
        <v>1302627.3</v>
      </c>
    </row>
    <row r="567" spans="1:44" ht="17.25" x14ac:dyDescent="0.25">
      <c r="A567" s="340">
        <v>10</v>
      </c>
      <c r="B567" s="945" t="s">
        <v>1072</v>
      </c>
      <c r="C567" s="962" t="s">
        <v>566</v>
      </c>
      <c r="D567" s="331">
        <v>1</v>
      </c>
      <c r="E567" s="332">
        <v>1.5</v>
      </c>
      <c r="F567" s="333">
        <v>66140</v>
      </c>
      <c r="G567" s="226"/>
      <c r="H567" s="226"/>
      <c r="I567" s="228">
        <f t="shared" si="437"/>
        <v>99210</v>
      </c>
      <c r="J567" s="293">
        <f t="shared" si="447"/>
        <v>99210</v>
      </c>
      <c r="K567" s="290">
        <f t="shared" si="438"/>
        <v>1302627.3</v>
      </c>
      <c r="L567" s="331"/>
      <c r="M567" s="332"/>
      <c r="N567" s="333"/>
      <c r="O567" s="226"/>
      <c r="P567" s="226"/>
      <c r="Q567" s="228"/>
      <c r="R567" s="293"/>
      <c r="S567" s="290"/>
      <c r="T567" s="329">
        <f t="shared" si="435"/>
        <v>1302627.3</v>
      </c>
      <c r="U567" s="331">
        <v>1</v>
      </c>
      <c r="V567" s="332">
        <v>1.5</v>
      </c>
      <c r="W567" s="333">
        <v>66140</v>
      </c>
      <c r="X567" s="226"/>
      <c r="Y567" s="226"/>
      <c r="Z567" s="228">
        <f t="shared" si="439"/>
        <v>99210</v>
      </c>
      <c r="AA567" s="293">
        <f t="shared" si="440"/>
        <v>99210</v>
      </c>
      <c r="AB567" s="290">
        <f t="shared" si="436"/>
        <v>1302627.3</v>
      </c>
      <c r="AC567" s="331">
        <v>1</v>
      </c>
      <c r="AD567" s="332">
        <v>1.5</v>
      </c>
      <c r="AE567" s="333">
        <v>66140</v>
      </c>
      <c r="AF567" s="226"/>
      <c r="AG567" s="226"/>
      <c r="AH567" s="228">
        <f t="shared" si="441"/>
        <v>99210</v>
      </c>
      <c r="AI567" s="293">
        <f t="shared" si="448"/>
        <v>99210</v>
      </c>
      <c r="AJ567" s="290">
        <f t="shared" si="443"/>
        <v>1302627.3</v>
      </c>
      <c r="AK567" s="331">
        <v>1</v>
      </c>
      <c r="AL567" s="332">
        <v>1.5</v>
      </c>
      <c r="AM567" s="333">
        <v>66140</v>
      </c>
      <c r="AN567" s="226"/>
      <c r="AO567" s="226"/>
      <c r="AP567" s="228">
        <f t="shared" si="444"/>
        <v>99210</v>
      </c>
      <c r="AQ567" s="293">
        <f t="shared" si="449"/>
        <v>99210</v>
      </c>
      <c r="AR567" s="290">
        <f t="shared" si="446"/>
        <v>1302627.3</v>
      </c>
    </row>
    <row r="568" spans="1:44" ht="17.25" x14ac:dyDescent="0.25">
      <c r="A568" s="340">
        <v>11</v>
      </c>
      <c r="B568" s="962" t="s">
        <v>2107</v>
      </c>
      <c r="C568" s="962" t="s">
        <v>581</v>
      </c>
      <c r="D568" s="331">
        <v>1</v>
      </c>
      <c r="E568" s="332">
        <v>1</v>
      </c>
      <c r="F568" s="293">
        <v>71429</v>
      </c>
      <c r="G568" s="226"/>
      <c r="H568" s="226"/>
      <c r="I568" s="228">
        <f t="shared" si="437"/>
        <v>71429</v>
      </c>
      <c r="J568" s="293">
        <f t="shared" si="447"/>
        <v>71429</v>
      </c>
      <c r="K568" s="290">
        <f t="shared" si="438"/>
        <v>937862.77</v>
      </c>
      <c r="L568" s="331"/>
      <c r="M568" s="332"/>
      <c r="N568" s="293"/>
      <c r="O568" s="226"/>
      <c r="P568" s="226"/>
      <c r="Q568" s="228"/>
      <c r="R568" s="293"/>
      <c r="S568" s="290"/>
      <c r="T568" s="329">
        <f t="shared" si="435"/>
        <v>937862.77</v>
      </c>
      <c r="U568" s="331">
        <v>1</v>
      </c>
      <c r="V568" s="332">
        <v>1</v>
      </c>
      <c r="W568" s="293">
        <v>71429</v>
      </c>
      <c r="X568" s="226"/>
      <c r="Y568" s="226"/>
      <c r="Z568" s="228">
        <f t="shared" si="439"/>
        <v>71429</v>
      </c>
      <c r="AA568" s="293">
        <f t="shared" si="440"/>
        <v>71429</v>
      </c>
      <c r="AB568" s="290">
        <f t="shared" si="436"/>
        <v>937862.77</v>
      </c>
      <c r="AC568" s="331">
        <v>1</v>
      </c>
      <c r="AD568" s="332">
        <v>1</v>
      </c>
      <c r="AE568" s="293">
        <v>71429</v>
      </c>
      <c r="AF568" s="226"/>
      <c r="AG568" s="226"/>
      <c r="AH568" s="228">
        <f t="shared" si="441"/>
        <v>71429</v>
      </c>
      <c r="AI568" s="293">
        <f t="shared" si="448"/>
        <v>71429</v>
      </c>
      <c r="AJ568" s="290">
        <f t="shared" si="443"/>
        <v>937862.77</v>
      </c>
      <c r="AK568" s="331">
        <v>1</v>
      </c>
      <c r="AL568" s="332">
        <v>1</v>
      </c>
      <c r="AM568" s="293">
        <v>71429</v>
      </c>
      <c r="AN568" s="226"/>
      <c r="AO568" s="226"/>
      <c r="AP568" s="228">
        <f t="shared" si="444"/>
        <v>71429</v>
      </c>
      <c r="AQ568" s="293">
        <f t="shared" si="449"/>
        <v>71429</v>
      </c>
      <c r="AR568" s="290">
        <f t="shared" si="446"/>
        <v>937862.77</v>
      </c>
    </row>
    <row r="569" spans="1:44" ht="17.25" x14ac:dyDescent="0.25">
      <c r="A569" s="340">
        <v>12</v>
      </c>
      <c r="B569" s="962" t="s">
        <v>1064</v>
      </c>
      <c r="C569" s="962" t="s">
        <v>581</v>
      </c>
      <c r="D569" s="331">
        <v>1</v>
      </c>
      <c r="E569" s="332">
        <v>1</v>
      </c>
      <c r="F569" s="293">
        <v>71429</v>
      </c>
      <c r="G569" s="226"/>
      <c r="H569" s="226"/>
      <c r="I569" s="228">
        <f t="shared" si="437"/>
        <v>71429</v>
      </c>
      <c r="J569" s="293">
        <f t="shared" si="447"/>
        <v>71429</v>
      </c>
      <c r="K569" s="290">
        <f t="shared" si="438"/>
        <v>937862.77</v>
      </c>
      <c r="L569" s="331"/>
      <c r="M569" s="332"/>
      <c r="N569" s="293"/>
      <c r="O569" s="226"/>
      <c r="P569" s="226"/>
      <c r="Q569" s="228"/>
      <c r="R569" s="293"/>
      <c r="S569" s="290"/>
      <c r="T569" s="329">
        <f t="shared" si="435"/>
        <v>937862.77</v>
      </c>
      <c r="U569" s="331">
        <v>1</v>
      </c>
      <c r="V569" s="332">
        <v>1</v>
      </c>
      <c r="W569" s="293">
        <v>71429</v>
      </c>
      <c r="X569" s="226"/>
      <c r="Y569" s="226"/>
      <c r="Z569" s="228">
        <f t="shared" si="439"/>
        <v>71429</v>
      </c>
      <c r="AA569" s="293">
        <f t="shared" si="440"/>
        <v>71429</v>
      </c>
      <c r="AB569" s="290">
        <f t="shared" si="436"/>
        <v>937862.77</v>
      </c>
      <c r="AC569" s="331">
        <v>1</v>
      </c>
      <c r="AD569" s="332">
        <v>1</v>
      </c>
      <c r="AE569" s="293">
        <v>71429</v>
      </c>
      <c r="AF569" s="226"/>
      <c r="AG569" s="226"/>
      <c r="AH569" s="228">
        <f t="shared" si="441"/>
        <v>71429</v>
      </c>
      <c r="AI569" s="293">
        <f t="shared" si="448"/>
        <v>71429</v>
      </c>
      <c r="AJ569" s="290">
        <f t="shared" si="443"/>
        <v>937862.77</v>
      </c>
      <c r="AK569" s="331">
        <v>1</v>
      </c>
      <c r="AL569" s="332">
        <v>1</v>
      </c>
      <c r="AM569" s="293">
        <v>71429</v>
      </c>
      <c r="AN569" s="226"/>
      <c r="AO569" s="226"/>
      <c r="AP569" s="228">
        <f t="shared" si="444"/>
        <v>71429</v>
      </c>
      <c r="AQ569" s="293">
        <f t="shared" si="449"/>
        <v>71429</v>
      </c>
      <c r="AR569" s="290">
        <f t="shared" si="446"/>
        <v>937862.77</v>
      </c>
    </row>
    <row r="570" spans="1:44" ht="17.25" x14ac:dyDescent="0.25">
      <c r="A570" s="340">
        <v>13</v>
      </c>
      <c r="B570" s="962" t="s">
        <v>1065</v>
      </c>
      <c r="C570" s="962" t="s">
        <v>581</v>
      </c>
      <c r="D570" s="331">
        <v>1</v>
      </c>
      <c r="E570" s="332">
        <v>1</v>
      </c>
      <c r="F570" s="293">
        <v>71429</v>
      </c>
      <c r="G570" s="226"/>
      <c r="H570" s="226"/>
      <c r="I570" s="228">
        <f t="shared" si="437"/>
        <v>71429</v>
      </c>
      <c r="J570" s="293">
        <f t="shared" si="447"/>
        <v>71429</v>
      </c>
      <c r="K570" s="290">
        <f t="shared" si="438"/>
        <v>937862.77</v>
      </c>
      <c r="L570" s="331"/>
      <c r="M570" s="332"/>
      <c r="N570" s="293"/>
      <c r="O570" s="226"/>
      <c r="P570" s="226"/>
      <c r="Q570" s="228"/>
      <c r="R570" s="293"/>
      <c r="S570" s="290"/>
      <c r="T570" s="329">
        <f t="shared" si="435"/>
        <v>937862.77</v>
      </c>
      <c r="U570" s="331">
        <v>1</v>
      </c>
      <c r="V570" s="332">
        <v>1</v>
      </c>
      <c r="W570" s="293">
        <v>71429</v>
      </c>
      <c r="X570" s="226"/>
      <c r="Y570" s="226"/>
      <c r="Z570" s="228">
        <f t="shared" si="439"/>
        <v>71429</v>
      </c>
      <c r="AA570" s="293">
        <f t="shared" si="440"/>
        <v>71429</v>
      </c>
      <c r="AB570" s="290">
        <f t="shared" si="436"/>
        <v>937862.77</v>
      </c>
      <c r="AC570" s="331">
        <v>1</v>
      </c>
      <c r="AD570" s="332">
        <v>1</v>
      </c>
      <c r="AE570" s="293">
        <v>71429</v>
      </c>
      <c r="AF570" s="226"/>
      <c r="AG570" s="226"/>
      <c r="AH570" s="228">
        <f t="shared" si="441"/>
        <v>71429</v>
      </c>
      <c r="AI570" s="293">
        <f t="shared" si="448"/>
        <v>71429</v>
      </c>
      <c r="AJ570" s="290">
        <f t="shared" si="443"/>
        <v>937862.77</v>
      </c>
      <c r="AK570" s="331">
        <v>1</v>
      </c>
      <c r="AL570" s="332">
        <v>1</v>
      </c>
      <c r="AM570" s="293">
        <v>71429</v>
      </c>
      <c r="AN570" s="226"/>
      <c r="AO570" s="226"/>
      <c r="AP570" s="228">
        <f t="shared" si="444"/>
        <v>71429</v>
      </c>
      <c r="AQ570" s="293">
        <f t="shared" si="449"/>
        <v>71429</v>
      </c>
      <c r="AR570" s="290">
        <f t="shared" si="446"/>
        <v>937862.77</v>
      </c>
    </row>
    <row r="571" spans="1:44" ht="17.25" x14ac:dyDescent="0.25">
      <c r="A571" s="340">
        <v>14</v>
      </c>
      <c r="B571" s="962" t="s">
        <v>1066</v>
      </c>
      <c r="C571" s="962" t="s">
        <v>581</v>
      </c>
      <c r="D571" s="331">
        <v>1</v>
      </c>
      <c r="E571" s="332">
        <v>1</v>
      </c>
      <c r="F571" s="293">
        <v>71429</v>
      </c>
      <c r="G571" s="226"/>
      <c r="H571" s="226"/>
      <c r="I571" s="228">
        <f t="shared" si="437"/>
        <v>71429</v>
      </c>
      <c r="J571" s="293">
        <f t="shared" si="447"/>
        <v>71429</v>
      </c>
      <c r="K571" s="290">
        <f t="shared" si="438"/>
        <v>937862.77</v>
      </c>
      <c r="L571" s="331"/>
      <c r="M571" s="332"/>
      <c r="N571" s="293"/>
      <c r="O571" s="226"/>
      <c r="P571" s="226"/>
      <c r="Q571" s="228"/>
      <c r="R571" s="293"/>
      <c r="S571" s="290"/>
      <c r="T571" s="329">
        <f t="shared" si="435"/>
        <v>937862.77</v>
      </c>
      <c r="U571" s="331">
        <v>1</v>
      </c>
      <c r="V571" s="332">
        <v>1</v>
      </c>
      <c r="W571" s="293">
        <v>71429</v>
      </c>
      <c r="X571" s="226"/>
      <c r="Y571" s="226"/>
      <c r="Z571" s="228">
        <f t="shared" si="439"/>
        <v>71429</v>
      </c>
      <c r="AA571" s="293">
        <f t="shared" si="440"/>
        <v>71429</v>
      </c>
      <c r="AB571" s="290">
        <f t="shared" si="436"/>
        <v>937862.77</v>
      </c>
      <c r="AC571" s="331">
        <v>1</v>
      </c>
      <c r="AD571" s="332">
        <v>1</v>
      </c>
      <c r="AE571" s="293">
        <v>71429</v>
      </c>
      <c r="AF571" s="226"/>
      <c r="AG571" s="226"/>
      <c r="AH571" s="228">
        <f t="shared" si="441"/>
        <v>71429</v>
      </c>
      <c r="AI571" s="293">
        <f t="shared" si="448"/>
        <v>71429</v>
      </c>
      <c r="AJ571" s="290">
        <f t="shared" si="443"/>
        <v>937862.77</v>
      </c>
      <c r="AK571" s="331">
        <v>1</v>
      </c>
      <c r="AL571" s="332">
        <v>1</v>
      </c>
      <c r="AM571" s="293">
        <v>71429</v>
      </c>
      <c r="AN571" s="226"/>
      <c r="AO571" s="226"/>
      <c r="AP571" s="228">
        <f t="shared" si="444"/>
        <v>71429</v>
      </c>
      <c r="AQ571" s="293">
        <f t="shared" si="449"/>
        <v>71429</v>
      </c>
      <c r="AR571" s="290">
        <f t="shared" si="446"/>
        <v>937862.77</v>
      </c>
    </row>
    <row r="572" spans="1:44" ht="17.25" x14ac:dyDescent="0.25">
      <c r="A572" s="340">
        <v>15</v>
      </c>
      <c r="B572" s="962" t="s">
        <v>1067</v>
      </c>
      <c r="C572" s="962" t="s">
        <v>581</v>
      </c>
      <c r="D572" s="331">
        <v>1</v>
      </c>
      <c r="E572" s="332">
        <v>1</v>
      </c>
      <c r="F572" s="293">
        <v>71429</v>
      </c>
      <c r="G572" s="226"/>
      <c r="H572" s="226">
        <v>8000</v>
      </c>
      <c r="I572" s="228">
        <f t="shared" si="437"/>
        <v>71429</v>
      </c>
      <c r="J572" s="293">
        <f>+E572*F572+G572+8000</f>
        <v>79429</v>
      </c>
      <c r="K572" s="290">
        <f t="shared" si="438"/>
        <v>1042902.77</v>
      </c>
      <c r="L572" s="331"/>
      <c r="M572" s="332"/>
      <c r="N572" s="293"/>
      <c r="O572" s="226"/>
      <c r="P572" s="226"/>
      <c r="Q572" s="228"/>
      <c r="R572" s="293"/>
      <c r="S572" s="290"/>
      <c r="T572" s="329">
        <f t="shared" si="435"/>
        <v>1042902.77</v>
      </c>
      <c r="U572" s="331">
        <v>1</v>
      </c>
      <c r="V572" s="332">
        <v>1</v>
      </c>
      <c r="W572" s="293">
        <v>71429</v>
      </c>
      <c r="X572" s="226"/>
      <c r="Y572" s="226">
        <v>8000</v>
      </c>
      <c r="Z572" s="228">
        <f t="shared" si="439"/>
        <v>71429</v>
      </c>
      <c r="AA572" s="293">
        <f>+V572*W572+X572+8000</f>
        <v>79429</v>
      </c>
      <c r="AB572" s="290">
        <f t="shared" si="436"/>
        <v>1042902.77</v>
      </c>
      <c r="AC572" s="331">
        <v>1</v>
      </c>
      <c r="AD572" s="332">
        <v>1</v>
      </c>
      <c r="AE572" s="293">
        <v>71429</v>
      </c>
      <c r="AF572" s="226"/>
      <c r="AG572" s="226">
        <v>8000</v>
      </c>
      <c r="AH572" s="228">
        <f t="shared" si="441"/>
        <v>71429</v>
      </c>
      <c r="AI572" s="293">
        <f>+AD572*AE572+AF572+8000</f>
        <v>79429</v>
      </c>
      <c r="AJ572" s="290">
        <f t="shared" si="443"/>
        <v>1042902.77</v>
      </c>
      <c r="AK572" s="331">
        <v>1</v>
      </c>
      <c r="AL572" s="332">
        <v>1</v>
      </c>
      <c r="AM572" s="293">
        <v>71429</v>
      </c>
      <c r="AN572" s="226"/>
      <c r="AO572" s="226">
        <v>8000</v>
      </c>
      <c r="AP572" s="228">
        <f t="shared" si="444"/>
        <v>71429</v>
      </c>
      <c r="AQ572" s="293">
        <f>+AL572*AM572+AN572+8000</f>
        <v>79429</v>
      </c>
      <c r="AR572" s="290">
        <f t="shared" si="446"/>
        <v>1042902.77</v>
      </c>
    </row>
    <row r="573" spans="1:44" ht="17.25" x14ac:dyDescent="0.25">
      <c r="A573" s="340">
        <v>16</v>
      </c>
      <c r="B573" s="962" t="s">
        <v>1068</v>
      </c>
      <c r="C573" s="962" t="s">
        <v>581</v>
      </c>
      <c r="D573" s="331">
        <v>1</v>
      </c>
      <c r="E573" s="332">
        <v>1</v>
      </c>
      <c r="F573" s="293">
        <v>71429</v>
      </c>
      <c r="G573" s="226"/>
      <c r="H573" s="226"/>
      <c r="I573" s="228">
        <f t="shared" si="437"/>
        <v>71429</v>
      </c>
      <c r="J573" s="293">
        <f t="shared" ref="J573:J580" si="450">+E573*F573+G573</f>
        <v>71429</v>
      </c>
      <c r="K573" s="290">
        <f t="shared" si="438"/>
        <v>937862.77</v>
      </c>
      <c r="L573" s="331"/>
      <c r="M573" s="332"/>
      <c r="N573" s="293"/>
      <c r="O573" s="226"/>
      <c r="P573" s="226"/>
      <c r="Q573" s="228"/>
      <c r="R573" s="293"/>
      <c r="S573" s="290"/>
      <c r="T573" s="329">
        <f t="shared" si="435"/>
        <v>937862.77</v>
      </c>
      <c r="U573" s="331">
        <v>1</v>
      </c>
      <c r="V573" s="332">
        <v>1</v>
      </c>
      <c r="W573" s="293">
        <v>71429</v>
      </c>
      <c r="X573" s="226"/>
      <c r="Y573" s="226"/>
      <c r="Z573" s="228">
        <f t="shared" si="439"/>
        <v>71429</v>
      </c>
      <c r="AA573" s="293">
        <f t="shared" si="440"/>
        <v>71429</v>
      </c>
      <c r="AB573" s="290">
        <f t="shared" si="436"/>
        <v>937862.77</v>
      </c>
      <c r="AC573" s="331">
        <v>1</v>
      </c>
      <c r="AD573" s="332">
        <v>1</v>
      </c>
      <c r="AE573" s="293">
        <v>71429</v>
      </c>
      <c r="AF573" s="226"/>
      <c r="AG573" s="226"/>
      <c r="AH573" s="228">
        <f t="shared" si="441"/>
        <v>71429</v>
      </c>
      <c r="AI573" s="293">
        <f t="shared" ref="AI573:AI577" si="451">+AD573*AE573+AF573</f>
        <v>71429</v>
      </c>
      <c r="AJ573" s="290">
        <f t="shared" si="443"/>
        <v>937862.77</v>
      </c>
      <c r="AK573" s="331">
        <v>1</v>
      </c>
      <c r="AL573" s="332">
        <v>1</v>
      </c>
      <c r="AM573" s="293">
        <v>71429</v>
      </c>
      <c r="AN573" s="226"/>
      <c r="AO573" s="226"/>
      <c r="AP573" s="228">
        <f t="shared" si="444"/>
        <v>71429</v>
      </c>
      <c r="AQ573" s="293">
        <f t="shared" ref="AQ573:AQ577" si="452">+AL573*AM573+AN573</f>
        <v>71429</v>
      </c>
      <c r="AR573" s="290">
        <f t="shared" si="446"/>
        <v>937862.77</v>
      </c>
    </row>
    <row r="574" spans="1:44" ht="17.25" x14ac:dyDescent="0.25">
      <c r="A574" s="340">
        <v>17</v>
      </c>
      <c r="B574" s="812" t="s">
        <v>1087</v>
      </c>
      <c r="C574" s="797" t="s">
        <v>581</v>
      </c>
      <c r="D574" s="331">
        <v>1</v>
      </c>
      <c r="E574" s="332">
        <v>1</v>
      </c>
      <c r="F574" s="293">
        <v>71429</v>
      </c>
      <c r="G574" s="226"/>
      <c r="H574" s="226"/>
      <c r="I574" s="228">
        <f t="shared" si="437"/>
        <v>71429</v>
      </c>
      <c r="J574" s="293">
        <f t="shared" si="450"/>
        <v>71429</v>
      </c>
      <c r="K574" s="290">
        <f t="shared" si="438"/>
        <v>937862.77</v>
      </c>
      <c r="L574" s="331"/>
      <c r="M574" s="332"/>
      <c r="N574" s="293"/>
      <c r="O574" s="226"/>
      <c r="P574" s="226"/>
      <c r="Q574" s="228"/>
      <c r="R574" s="293"/>
      <c r="S574" s="290"/>
      <c r="T574" s="329">
        <f t="shared" si="435"/>
        <v>937862.77</v>
      </c>
      <c r="U574" s="331">
        <v>1</v>
      </c>
      <c r="V574" s="332">
        <v>1</v>
      </c>
      <c r="W574" s="293">
        <v>71429</v>
      </c>
      <c r="X574" s="226"/>
      <c r="Y574" s="226"/>
      <c r="Z574" s="228">
        <f t="shared" si="439"/>
        <v>71429</v>
      </c>
      <c r="AA574" s="293">
        <f t="shared" si="440"/>
        <v>71429</v>
      </c>
      <c r="AB574" s="290">
        <f t="shared" si="436"/>
        <v>937862.77</v>
      </c>
      <c r="AC574" s="331">
        <v>1</v>
      </c>
      <c r="AD574" s="332">
        <v>1</v>
      </c>
      <c r="AE574" s="293">
        <v>71429</v>
      </c>
      <c r="AF574" s="226"/>
      <c r="AG574" s="226"/>
      <c r="AH574" s="228">
        <f t="shared" si="441"/>
        <v>71429</v>
      </c>
      <c r="AI574" s="293">
        <f t="shared" si="451"/>
        <v>71429</v>
      </c>
      <c r="AJ574" s="290">
        <f t="shared" si="443"/>
        <v>937862.77</v>
      </c>
      <c r="AK574" s="331">
        <v>1</v>
      </c>
      <c r="AL574" s="332">
        <v>1</v>
      </c>
      <c r="AM574" s="293">
        <v>71429</v>
      </c>
      <c r="AN574" s="226"/>
      <c r="AO574" s="226"/>
      <c r="AP574" s="228">
        <f t="shared" si="444"/>
        <v>71429</v>
      </c>
      <c r="AQ574" s="293">
        <f t="shared" si="452"/>
        <v>71429</v>
      </c>
      <c r="AR574" s="290">
        <f t="shared" si="446"/>
        <v>937862.77</v>
      </c>
    </row>
    <row r="575" spans="1:44" ht="17.25" x14ac:dyDescent="0.25">
      <c r="A575" s="340">
        <v>18</v>
      </c>
      <c r="B575" s="962" t="s">
        <v>1069</v>
      </c>
      <c r="C575" s="797" t="s">
        <v>581</v>
      </c>
      <c r="D575" s="331">
        <v>1</v>
      </c>
      <c r="E575" s="332">
        <v>1</v>
      </c>
      <c r="F575" s="293">
        <v>71429</v>
      </c>
      <c r="G575" s="226"/>
      <c r="H575" s="226"/>
      <c r="I575" s="228">
        <f t="shared" si="437"/>
        <v>71429</v>
      </c>
      <c r="J575" s="293">
        <f t="shared" si="450"/>
        <v>71429</v>
      </c>
      <c r="K575" s="290">
        <f t="shared" si="438"/>
        <v>937862.77</v>
      </c>
      <c r="L575" s="331"/>
      <c r="M575" s="332"/>
      <c r="N575" s="293"/>
      <c r="O575" s="226"/>
      <c r="P575" s="226"/>
      <c r="Q575" s="228"/>
      <c r="R575" s="293"/>
      <c r="S575" s="290"/>
      <c r="T575" s="329">
        <f t="shared" si="435"/>
        <v>937862.77</v>
      </c>
      <c r="U575" s="331">
        <v>1</v>
      </c>
      <c r="V575" s="332">
        <v>1</v>
      </c>
      <c r="W575" s="293">
        <v>71429</v>
      </c>
      <c r="X575" s="226"/>
      <c r="Y575" s="226"/>
      <c r="Z575" s="228">
        <f t="shared" si="439"/>
        <v>71429</v>
      </c>
      <c r="AA575" s="293">
        <f t="shared" si="440"/>
        <v>71429</v>
      </c>
      <c r="AB575" s="290">
        <f t="shared" si="436"/>
        <v>937862.77</v>
      </c>
      <c r="AC575" s="331">
        <v>1</v>
      </c>
      <c r="AD575" s="332">
        <v>1</v>
      </c>
      <c r="AE575" s="293">
        <v>71429</v>
      </c>
      <c r="AF575" s="226"/>
      <c r="AG575" s="226"/>
      <c r="AH575" s="228">
        <f t="shared" si="441"/>
        <v>71429</v>
      </c>
      <c r="AI575" s="293">
        <f t="shared" si="451"/>
        <v>71429</v>
      </c>
      <c r="AJ575" s="290">
        <f t="shared" si="443"/>
        <v>937862.77</v>
      </c>
      <c r="AK575" s="331">
        <v>1</v>
      </c>
      <c r="AL575" s="332">
        <v>1</v>
      </c>
      <c r="AM575" s="293">
        <v>71429</v>
      </c>
      <c r="AN575" s="226"/>
      <c r="AO575" s="226"/>
      <c r="AP575" s="228">
        <f t="shared" si="444"/>
        <v>71429</v>
      </c>
      <c r="AQ575" s="293">
        <f t="shared" si="452"/>
        <v>71429</v>
      </c>
      <c r="AR575" s="290">
        <f t="shared" si="446"/>
        <v>937862.77</v>
      </c>
    </row>
    <row r="576" spans="1:44" ht="17.25" x14ac:dyDescent="0.25">
      <c r="A576" s="340">
        <v>19</v>
      </c>
      <c r="B576" s="962" t="s">
        <v>358</v>
      </c>
      <c r="C576" s="797" t="s">
        <v>581</v>
      </c>
      <c r="D576" s="331">
        <v>1</v>
      </c>
      <c r="E576" s="332">
        <v>1</v>
      </c>
      <c r="F576" s="293">
        <v>71429</v>
      </c>
      <c r="G576" s="226"/>
      <c r="H576" s="226"/>
      <c r="I576" s="228">
        <f t="shared" si="437"/>
        <v>71429</v>
      </c>
      <c r="J576" s="293">
        <f t="shared" si="450"/>
        <v>71429</v>
      </c>
      <c r="K576" s="290">
        <f t="shared" si="438"/>
        <v>937862.77</v>
      </c>
      <c r="L576" s="331"/>
      <c r="M576" s="332"/>
      <c r="N576" s="293"/>
      <c r="O576" s="226"/>
      <c r="P576" s="226"/>
      <c r="Q576" s="228"/>
      <c r="R576" s="293"/>
      <c r="S576" s="290"/>
      <c r="T576" s="329">
        <f t="shared" si="435"/>
        <v>937862.77</v>
      </c>
      <c r="U576" s="331">
        <v>1</v>
      </c>
      <c r="V576" s="332">
        <v>1</v>
      </c>
      <c r="W576" s="293">
        <v>71429</v>
      </c>
      <c r="X576" s="226"/>
      <c r="Y576" s="226"/>
      <c r="Z576" s="228">
        <f t="shared" si="439"/>
        <v>71429</v>
      </c>
      <c r="AA576" s="293">
        <f t="shared" si="440"/>
        <v>71429</v>
      </c>
      <c r="AB576" s="290">
        <f t="shared" si="436"/>
        <v>937862.77</v>
      </c>
      <c r="AC576" s="331">
        <v>1</v>
      </c>
      <c r="AD576" s="332">
        <v>1</v>
      </c>
      <c r="AE576" s="293">
        <v>71429</v>
      </c>
      <c r="AF576" s="226"/>
      <c r="AG576" s="226"/>
      <c r="AH576" s="228">
        <f t="shared" si="441"/>
        <v>71429</v>
      </c>
      <c r="AI576" s="293">
        <f t="shared" si="451"/>
        <v>71429</v>
      </c>
      <c r="AJ576" s="290">
        <f t="shared" si="443"/>
        <v>937862.77</v>
      </c>
      <c r="AK576" s="331">
        <v>1</v>
      </c>
      <c r="AL576" s="332">
        <v>1</v>
      </c>
      <c r="AM576" s="293">
        <v>71429</v>
      </c>
      <c r="AN576" s="226"/>
      <c r="AO576" s="226"/>
      <c r="AP576" s="228">
        <f t="shared" si="444"/>
        <v>71429</v>
      </c>
      <c r="AQ576" s="293">
        <f t="shared" si="452"/>
        <v>71429</v>
      </c>
      <c r="AR576" s="290">
        <f t="shared" si="446"/>
        <v>937862.77</v>
      </c>
    </row>
    <row r="577" spans="1:44" ht="17.25" x14ac:dyDescent="0.25">
      <c r="A577" s="340">
        <v>20</v>
      </c>
      <c r="B577" s="965" t="s">
        <v>1070</v>
      </c>
      <c r="C577" s="966" t="s">
        <v>581</v>
      </c>
      <c r="D577" s="331">
        <v>1</v>
      </c>
      <c r="E577" s="332">
        <v>1</v>
      </c>
      <c r="F577" s="293">
        <v>71429</v>
      </c>
      <c r="G577" s="226"/>
      <c r="H577" s="226"/>
      <c r="I577" s="228">
        <f t="shared" si="437"/>
        <v>71429</v>
      </c>
      <c r="J577" s="293">
        <f t="shared" si="450"/>
        <v>71429</v>
      </c>
      <c r="K577" s="290">
        <f t="shared" si="438"/>
        <v>937862.77</v>
      </c>
      <c r="L577" s="331"/>
      <c r="M577" s="332"/>
      <c r="N577" s="293"/>
      <c r="O577" s="226"/>
      <c r="P577" s="226"/>
      <c r="Q577" s="228"/>
      <c r="R577" s="293"/>
      <c r="S577" s="290"/>
      <c r="T577" s="329">
        <f t="shared" si="435"/>
        <v>937862.77</v>
      </c>
      <c r="U577" s="331">
        <v>1</v>
      </c>
      <c r="V577" s="332">
        <v>1</v>
      </c>
      <c r="W577" s="293">
        <v>71429</v>
      </c>
      <c r="X577" s="226"/>
      <c r="Y577" s="226"/>
      <c r="Z577" s="228">
        <f t="shared" si="439"/>
        <v>71429</v>
      </c>
      <c r="AA577" s="293">
        <f t="shared" si="440"/>
        <v>71429</v>
      </c>
      <c r="AB577" s="290">
        <f t="shared" si="436"/>
        <v>937862.77</v>
      </c>
      <c r="AC577" s="331">
        <v>1</v>
      </c>
      <c r="AD577" s="332">
        <v>1</v>
      </c>
      <c r="AE577" s="293">
        <v>71429</v>
      </c>
      <c r="AF577" s="226"/>
      <c r="AG577" s="226"/>
      <c r="AH577" s="228">
        <f t="shared" si="441"/>
        <v>71429</v>
      </c>
      <c r="AI577" s="293">
        <f t="shared" si="451"/>
        <v>71429</v>
      </c>
      <c r="AJ577" s="290">
        <f t="shared" si="443"/>
        <v>937862.77</v>
      </c>
      <c r="AK577" s="331">
        <v>1</v>
      </c>
      <c r="AL577" s="332">
        <v>1</v>
      </c>
      <c r="AM577" s="293">
        <v>71429</v>
      </c>
      <c r="AN577" s="226"/>
      <c r="AO577" s="226"/>
      <c r="AP577" s="228">
        <f t="shared" si="444"/>
        <v>71429</v>
      </c>
      <c r="AQ577" s="293">
        <f t="shared" si="452"/>
        <v>71429</v>
      </c>
      <c r="AR577" s="290">
        <f t="shared" si="446"/>
        <v>937862.77</v>
      </c>
    </row>
    <row r="578" spans="1:44" ht="17.25" x14ac:dyDescent="0.25">
      <c r="A578" s="340">
        <v>26</v>
      </c>
      <c r="B578" s="965" t="s">
        <v>846</v>
      </c>
      <c r="C578" s="966" t="s">
        <v>581</v>
      </c>
      <c r="D578" s="331">
        <v>1</v>
      </c>
      <c r="E578" s="332">
        <v>1</v>
      </c>
      <c r="F578" s="293">
        <v>71429</v>
      </c>
      <c r="G578" s="33"/>
      <c r="H578" s="33"/>
      <c r="I578" s="228">
        <f t="shared" si="437"/>
        <v>71429</v>
      </c>
      <c r="J578" s="293">
        <f>+E578*F578+G578</f>
        <v>71429</v>
      </c>
      <c r="K578" s="290">
        <f t="shared" si="438"/>
        <v>937862.77</v>
      </c>
      <c r="L578" s="331"/>
      <c r="M578" s="332"/>
      <c r="N578" s="333"/>
      <c r="O578" s="33"/>
      <c r="P578" s="33"/>
      <c r="Q578" s="228"/>
      <c r="R578" s="293"/>
      <c r="S578" s="290"/>
      <c r="T578" s="329">
        <f t="shared" si="435"/>
        <v>937862.77</v>
      </c>
      <c r="U578" s="331">
        <v>1</v>
      </c>
      <c r="V578" s="332">
        <v>1</v>
      </c>
      <c r="W578" s="293">
        <v>71429</v>
      </c>
      <c r="X578" s="33"/>
      <c r="Y578" s="33"/>
      <c r="Z578" s="228">
        <f t="shared" si="439"/>
        <v>71429</v>
      </c>
      <c r="AA578" s="293">
        <f>+V578*W578+X578</f>
        <v>71429</v>
      </c>
      <c r="AB578" s="290">
        <f t="shared" si="436"/>
        <v>937862.77</v>
      </c>
      <c r="AC578" s="331">
        <v>1</v>
      </c>
      <c r="AD578" s="332">
        <v>1</v>
      </c>
      <c r="AE578" s="293">
        <v>71429</v>
      </c>
      <c r="AF578" s="33"/>
      <c r="AG578" s="33"/>
      <c r="AH578" s="228">
        <f t="shared" si="441"/>
        <v>71429</v>
      </c>
      <c r="AI578" s="293">
        <f>+AD578*AE578+AF578</f>
        <v>71429</v>
      </c>
      <c r="AJ578" s="290">
        <f t="shared" si="443"/>
        <v>937862.77</v>
      </c>
      <c r="AK578" s="331">
        <v>1</v>
      </c>
      <c r="AL578" s="332">
        <v>1</v>
      </c>
      <c r="AM578" s="293">
        <v>71429</v>
      </c>
      <c r="AN578" s="33"/>
      <c r="AO578" s="33"/>
      <c r="AP578" s="228">
        <f t="shared" si="444"/>
        <v>71429</v>
      </c>
      <c r="AQ578" s="293">
        <f>+AL578*AM578+AN578</f>
        <v>71429</v>
      </c>
      <c r="AR578" s="290">
        <f t="shared" si="446"/>
        <v>937862.77</v>
      </c>
    </row>
    <row r="579" spans="1:44" ht="17.25" x14ac:dyDescent="0.25">
      <c r="A579" s="340">
        <v>21</v>
      </c>
      <c r="B579" s="962" t="s">
        <v>1071</v>
      </c>
      <c r="C579" s="945" t="s">
        <v>2253</v>
      </c>
      <c r="D579" s="331">
        <v>1</v>
      </c>
      <c r="E579" s="332">
        <v>1.5</v>
      </c>
      <c r="F579" s="333">
        <v>66140</v>
      </c>
      <c r="G579" s="226"/>
      <c r="H579" s="226"/>
      <c r="I579" s="228">
        <f t="shared" si="437"/>
        <v>99210</v>
      </c>
      <c r="J579" s="293">
        <f t="shared" si="450"/>
        <v>99210</v>
      </c>
      <c r="K579" s="290">
        <f t="shared" si="438"/>
        <v>1302627.3</v>
      </c>
      <c r="L579" s="331"/>
      <c r="M579" s="332"/>
      <c r="N579" s="333"/>
      <c r="O579" s="226"/>
      <c r="P579" s="226"/>
      <c r="Q579" s="228"/>
      <c r="R579" s="293"/>
      <c r="S579" s="290"/>
      <c r="T579" s="329">
        <f t="shared" si="435"/>
        <v>1302627.3</v>
      </c>
      <c r="U579" s="331">
        <v>1</v>
      </c>
      <c r="V579" s="332">
        <v>1.5</v>
      </c>
      <c r="W579" s="333">
        <v>66140</v>
      </c>
      <c r="X579" s="226"/>
      <c r="Y579" s="226"/>
      <c r="Z579" s="228">
        <f t="shared" si="439"/>
        <v>99210</v>
      </c>
      <c r="AA579" s="293">
        <f t="shared" si="440"/>
        <v>99210</v>
      </c>
      <c r="AB579" s="290">
        <f t="shared" si="436"/>
        <v>1302627.3</v>
      </c>
      <c r="AC579" s="331">
        <v>1</v>
      </c>
      <c r="AD579" s="332">
        <v>1.5</v>
      </c>
      <c r="AE579" s="333">
        <v>66140</v>
      </c>
      <c r="AF579" s="226"/>
      <c r="AG579" s="226"/>
      <c r="AH579" s="228">
        <f t="shared" si="441"/>
        <v>99210</v>
      </c>
      <c r="AI579" s="293">
        <f t="shared" ref="AI579:AI583" si="453">+AD579*AE579+AF579</f>
        <v>99210</v>
      </c>
      <c r="AJ579" s="290">
        <f t="shared" si="443"/>
        <v>1302627.3</v>
      </c>
      <c r="AK579" s="331">
        <v>1</v>
      </c>
      <c r="AL579" s="332">
        <v>1.5</v>
      </c>
      <c r="AM579" s="333">
        <v>66140</v>
      </c>
      <c r="AN579" s="226"/>
      <c r="AO579" s="226"/>
      <c r="AP579" s="228">
        <f t="shared" si="444"/>
        <v>99210</v>
      </c>
      <c r="AQ579" s="293">
        <f t="shared" ref="AQ579:AQ583" si="454">+AL579*AM579+AN579</f>
        <v>99210</v>
      </c>
      <c r="AR579" s="290">
        <f t="shared" si="446"/>
        <v>1302627.3</v>
      </c>
    </row>
    <row r="580" spans="1:44" ht="17.25" x14ac:dyDescent="0.25">
      <c r="A580" s="340">
        <v>22</v>
      </c>
      <c r="B580" s="812" t="s">
        <v>2108</v>
      </c>
      <c r="C580" s="945" t="s">
        <v>2252</v>
      </c>
      <c r="D580" s="331">
        <v>1</v>
      </c>
      <c r="E580" s="332">
        <v>1.25</v>
      </c>
      <c r="F580" s="333">
        <v>66140</v>
      </c>
      <c r="G580" s="226"/>
      <c r="H580" s="226"/>
      <c r="I580" s="228">
        <f t="shared" si="437"/>
        <v>82675</v>
      </c>
      <c r="J580" s="293">
        <f t="shared" si="450"/>
        <v>82675</v>
      </c>
      <c r="K580" s="290">
        <f t="shared" si="438"/>
        <v>1085522.75</v>
      </c>
      <c r="L580" s="331"/>
      <c r="M580" s="332"/>
      <c r="N580" s="333"/>
      <c r="O580" s="226"/>
      <c r="P580" s="226"/>
      <c r="Q580" s="228"/>
      <c r="R580" s="293"/>
      <c r="S580" s="290"/>
      <c r="T580" s="329">
        <f t="shared" si="435"/>
        <v>1085522.75</v>
      </c>
      <c r="U580" s="331">
        <v>1</v>
      </c>
      <c r="V580" s="332">
        <v>1.25</v>
      </c>
      <c r="W580" s="333">
        <v>66140</v>
      </c>
      <c r="X580" s="226"/>
      <c r="Y580" s="226"/>
      <c r="Z580" s="228">
        <f t="shared" ref="Z580" si="455">V580*W580</f>
        <v>82675</v>
      </c>
      <c r="AA580" s="293">
        <f t="shared" ref="AA580" si="456">+V580*W580+X580</f>
        <v>82675</v>
      </c>
      <c r="AB580" s="290">
        <f t="shared" si="436"/>
        <v>1085522.75</v>
      </c>
      <c r="AC580" s="331">
        <v>1</v>
      </c>
      <c r="AD580" s="332">
        <v>1.25</v>
      </c>
      <c r="AE580" s="333">
        <v>66140</v>
      </c>
      <c r="AF580" s="226"/>
      <c r="AG580" s="226"/>
      <c r="AH580" s="228">
        <f t="shared" si="441"/>
        <v>82675</v>
      </c>
      <c r="AI580" s="293">
        <f t="shared" si="453"/>
        <v>82675</v>
      </c>
      <c r="AJ580" s="290">
        <f t="shared" si="443"/>
        <v>1085522.75</v>
      </c>
      <c r="AK580" s="331">
        <v>1</v>
      </c>
      <c r="AL580" s="332">
        <v>1.25</v>
      </c>
      <c r="AM580" s="333">
        <v>66140</v>
      </c>
      <c r="AN580" s="226"/>
      <c r="AO580" s="226"/>
      <c r="AP580" s="228">
        <f t="shared" si="444"/>
        <v>82675</v>
      </c>
      <c r="AQ580" s="293">
        <f t="shared" si="454"/>
        <v>82675</v>
      </c>
      <c r="AR580" s="290">
        <f t="shared" si="446"/>
        <v>1085522.75</v>
      </c>
    </row>
    <row r="581" spans="1:44" ht="17.25" x14ac:dyDescent="0.25">
      <c r="A581" s="340">
        <v>23</v>
      </c>
      <c r="B581" s="812" t="s">
        <v>1073</v>
      </c>
      <c r="C581" s="797" t="s">
        <v>568</v>
      </c>
      <c r="D581" s="331">
        <v>1</v>
      </c>
      <c r="E581" s="332">
        <v>1.5</v>
      </c>
      <c r="F581" s="333">
        <v>66140</v>
      </c>
      <c r="G581" s="226"/>
      <c r="H581" s="226"/>
      <c r="I581" s="228">
        <f t="shared" si="437"/>
        <v>99210</v>
      </c>
      <c r="J581" s="293">
        <f>+E581*F581+G581</f>
        <v>99210</v>
      </c>
      <c r="K581" s="290">
        <f t="shared" si="438"/>
        <v>1302627.3</v>
      </c>
      <c r="L581" s="331"/>
      <c r="M581" s="332"/>
      <c r="N581" s="333"/>
      <c r="O581" s="226"/>
      <c r="P581" s="226"/>
      <c r="Q581" s="228"/>
      <c r="R581" s="293"/>
      <c r="S581" s="290"/>
      <c r="T581" s="329">
        <f t="shared" si="435"/>
        <v>1302627.3</v>
      </c>
      <c r="U581" s="331">
        <v>1</v>
      </c>
      <c r="V581" s="332">
        <v>1.5</v>
      </c>
      <c r="W581" s="333">
        <v>66140</v>
      </c>
      <c r="X581" s="226"/>
      <c r="Y581" s="226"/>
      <c r="Z581" s="228">
        <f t="shared" si="439"/>
        <v>99210</v>
      </c>
      <c r="AA581" s="293">
        <f t="shared" si="440"/>
        <v>99210</v>
      </c>
      <c r="AB581" s="290">
        <f t="shared" si="436"/>
        <v>1302627.3</v>
      </c>
      <c r="AC581" s="331">
        <v>1</v>
      </c>
      <c r="AD581" s="332">
        <v>1.5</v>
      </c>
      <c r="AE581" s="333">
        <v>66140</v>
      </c>
      <c r="AF581" s="226"/>
      <c r="AG581" s="226"/>
      <c r="AH581" s="228">
        <f t="shared" si="441"/>
        <v>99210</v>
      </c>
      <c r="AI581" s="293">
        <f t="shared" si="453"/>
        <v>99210</v>
      </c>
      <c r="AJ581" s="290">
        <f t="shared" si="443"/>
        <v>1302627.3</v>
      </c>
      <c r="AK581" s="331">
        <v>1</v>
      </c>
      <c r="AL581" s="332">
        <v>1.5</v>
      </c>
      <c r="AM581" s="333">
        <v>66140</v>
      </c>
      <c r="AN581" s="226"/>
      <c r="AO581" s="226"/>
      <c r="AP581" s="228">
        <f t="shared" si="444"/>
        <v>99210</v>
      </c>
      <c r="AQ581" s="293">
        <f t="shared" si="454"/>
        <v>99210</v>
      </c>
      <c r="AR581" s="290">
        <f t="shared" si="446"/>
        <v>1302627.3</v>
      </c>
    </row>
    <row r="582" spans="1:44" ht="17.25" x14ac:dyDescent="0.25">
      <c r="A582" s="340">
        <v>24</v>
      </c>
      <c r="B582" s="962" t="s">
        <v>2337</v>
      </c>
      <c r="C582" s="962" t="s">
        <v>2109</v>
      </c>
      <c r="D582" s="331">
        <v>1</v>
      </c>
      <c r="E582" s="332">
        <v>1.6</v>
      </c>
      <c r="F582" s="333">
        <v>66140</v>
      </c>
      <c r="G582" s="226"/>
      <c r="H582" s="226"/>
      <c r="I582" s="228">
        <f t="shared" si="437"/>
        <v>105824</v>
      </c>
      <c r="J582" s="293">
        <f>+E582*F582+G582</f>
        <v>105824</v>
      </c>
      <c r="K582" s="290">
        <f t="shared" si="438"/>
        <v>1389469.12</v>
      </c>
      <c r="L582" s="331"/>
      <c r="M582" s="332"/>
      <c r="N582" s="333"/>
      <c r="O582" s="226"/>
      <c r="P582" s="226"/>
      <c r="Q582" s="228"/>
      <c r="R582" s="293"/>
      <c r="S582" s="290"/>
      <c r="T582" s="329">
        <f t="shared" si="435"/>
        <v>1389469.12</v>
      </c>
      <c r="U582" s="331">
        <v>1</v>
      </c>
      <c r="V582" s="332">
        <v>1.6</v>
      </c>
      <c r="W582" s="333">
        <v>66140</v>
      </c>
      <c r="X582" s="226"/>
      <c r="Y582" s="226"/>
      <c r="Z582" s="228">
        <f t="shared" si="439"/>
        <v>105824</v>
      </c>
      <c r="AA582" s="293">
        <f t="shared" si="440"/>
        <v>105824</v>
      </c>
      <c r="AB582" s="290">
        <f t="shared" si="436"/>
        <v>1389469.12</v>
      </c>
      <c r="AC582" s="331">
        <v>1</v>
      </c>
      <c r="AD582" s="332">
        <v>1.6</v>
      </c>
      <c r="AE582" s="333">
        <v>66140</v>
      </c>
      <c r="AF582" s="226"/>
      <c r="AG582" s="226"/>
      <c r="AH582" s="228">
        <f t="shared" si="441"/>
        <v>105824</v>
      </c>
      <c r="AI582" s="293">
        <f t="shared" si="453"/>
        <v>105824</v>
      </c>
      <c r="AJ582" s="290">
        <f t="shared" si="443"/>
        <v>1389469.12</v>
      </c>
      <c r="AK582" s="331">
        <v>1</v>
      </c>
      <c r="AL582" s="332">
        <v>1.6</v>
      </c>
      <c r="AM582" s="333">
        <v>66140</v>
      </c>
      <c r="AN582" s="226"/>
      <c r="AO582" s="226"/>
      <c r="AP582" s="228">
        <f t="shared" si="444"/>
        <v>105824</v>
      </c>
      <c r="AQ582" s="293">
        <f t="shared" si="454"/>
        <v>105824</v>
      </c>
      <c r="AR582" s="290">
        <f t="shared" si="446"/>
        <v>1389469.12</v>
      </c>
    </row>
    <row r="583" spans="1:44" ht="27" x14ac:dyDescent="0.25">
      <c r="A583" s="340">
        <v>25</v>
      </c>
      <c r="B583" s="962" t="s">
        <v>2110</v>
      </c>
      <c r="C583" s="945" t="s">
        <v>2251</v>
      </c>
      <c r="D583" s="334">
        <v>1</v>
      </c>
      <c r="E583" s="335">
        <v>1</v>
      </c>
      <c r="F583" s="336">
        <v>76389</v>
      </c>
      <c r="G583" s="665"/>
      <c r="H583" s="665"/>
      <c r="I583" s="666">
        <f t="shared" si="437"/>
        <v>76389</v>
      </c>
      <c r="J583" s="667">
        <f>+E583*F583+G583</f>
        <v>76389</v>
      </c>
      <c r="K583" s="668">
        <f t="shared" si="438"/>
        <v>1002987.5700000001</v>
      </c>
      <c r="L583" s="334"/>
      <c r="M583" s="335"/>
      <c r="N583" s="336"/>
      <c r="O583" s="665"/>
      <c r="P583" s="665"/>
      <c r="Q583" s="666"/>
      <c r="R583" s="667"/>
      <c r="S583" s="668"/>
      <c r="T583" s="674">
        <f t="shared" si="435"/>
        <v>1002987.5700000001</v>
      </c>
      <c r="U583" s="334">
        <v>1</v>
      </c>
      <c r="V583" s="335">
        <v>1</v>
      </c>
      <c r="W583" s="336">
        <v>76389</v>
      </c>
      <c r="X583" s="665"/>
      <c r="Y583" s="665"/>
      <c r="Z583" s="666">
        <f t="shared" si="439"/>
        <v>76389</v>
      </c>
      <c r="AA583" s="667">
        <f t="shared" si="440"/>
        <v>76389</v>
      </c>
      <c r="AB583" s="668">
        <f t="shared" si="436"/>
        <v>1002987.5700000001</v>
      </c>
      <c r="AC583" s="334">
        <v>1</v>
      </c>
      <c r="AD583" s="335">
        <v>1</v>
      </c>
      <c r="AE583" s="336">
        <v>76389</v>
      </c>
      <c r="AF583" s="665"/>
      <c r="AG583" s="665"/>
      <c r="AH583" s="666">
        <f t="shared" si="441"/>
        <v>76389</v>
      </c>
      <c r="AI583" s="667">
        <f t="shared" si="453"/>
        <v>76389</v>
      </c>
      <c r="AJ583" s="668">
        <f t="shared" si="443"/>
        <v>1002987.5700000001</v>
      </c>
      <c r="AK583" s="334">
        <v>1</v>
      </c>
      <c r="AL583" s="335">
        <v>1</v>
      </c>
      <c r="AM583" s="336">
        <v>76389</v>
      </c>
      <c r="AN583" s="665"/>
      <c r="AO583" s="665"/>
      <c r="AP583" s="666">
        <f t="shared" si="444"/>
        <v>76389</v>
      </c>
      <c r="AQ583" s="667">
        <f t="shared" si="454"/>
        <v>76389</v>
      </c>
      <c r="AR583" s="668">
        <f t="shared" si="446"/>
        <v>1002987.5700000001</v>
      </c>
    </row>
    <row r="584" spans="1:44" ht="18" thickBot="1" x14ac:dyDescent="0.3">
      <c r="A584" s="851"/>
      <c r="B584" s="811" t="s">
        <v>2388</v>
      </c>
      <c r="C584" s="945"/>
      <c r="D584" s="852"/>
      <c r="E584" s="332"/>
      <c r="F584" s="333"/>
      <c r="G584" s="226"/>
      <c r="H584" s="226"/>
      <c r="I584" s="226">
        <f>20*1000</f>
        <v>20000</v>
      </c>
      <c r="J584" s="226">
        <f>+I584</f>
        <v>20000</v>
      </c>
      <c r="K584" s="333"/>
      <c r="L584" s="852"/>
      <c r="M584" s="332"/>
      <c r="N584" s="333"/>
      <c r="O584" s="226"/>
      <c r="P584" s="226"/>
      <c r="Q584" s="226"/>
      <c r="R584" s="333"/>
      <c r="S584" s="333"/>
      <c r="T584" s="226">
        <f>+J584*12</f>
        <v>240000</v>
      </c>
      <c r="U584" s="852"/>
      <c r="V584" s="332"/>
      <c r="W584" s="333"/>
      <c r="X584" s="226"/>
      <c r="Y584" s="226"/>
      <c r="Z584" s="226">
        <f>+I584</f>
        <v>20000</v>
      </c>
      <c r="AA584" s="226">
        <f>+J584</f>
        <v>20000</v>
      </c>
      <c r="AB584" s="226">
        <f>+T584</f>
        <v>240000</v>
      </c>
      <c r="AC584" s="852"/>
      <c r="AD584" s="332"/>
      <c r="AE584" s="333"/>
      <c r="AF584" s="226"/>
      <c r="AG584" s="226"/>
      <c r="AH584" s="226">
        <f>+I584</f>
        <v>20000</v>
      </c>
      <c r="AI584" s="226">
        <f>+J584</f>
        <v>20000</v>
      </c>
      <c r="AJ584" s="226">
        <f>+AB584</f>
        <v>240000</v>
      </c>
      <c r="AK584" s="852"/>
      <c r="AL584" s="332"/>
      <c r="AM584" s="333"/>
      <c r="AN584" s="226"/>
      <c r="AO584" s="226"/>
      <c r="AP584" s="226">
        <f>+I584</f>
        <v>20000</v>
      </c>
      <c r="AQ584" s="226">
        <f>+J584</f>
        <v>20000</v>
      </c>
      <c r="AR584" s="226">
        <f>+T584</f>
        <v>240000</v>
      </c>
    </row>
    <row r="585" spans="1:44" ht="23.25" thickBot="1" x14ac:dyDescent="0.3">
      <c r="A585" s="1468" t="s">
        <v>47</v>
      </c>
      <c r="B585" s="1469"/>
      <c r="C585" s="1469"/>
      <c r="D585" s="670">
        <f>SUM(D558:D584)</f>
        <v>26</v>
      </c>
      <c r="E585" s="670">
        <f t="shared" ref="E585:AR585" si="457">SUM(E558:E584)</f>
        <v>28.85</v>
      </c>
      <c r="F585" s="670">
        <f t="shared" si="457"/>
        <v>1860140</v>
      </c>
      <c r="G585" s="670">
        <f t="shared" si="457"/>
        <v>0</v>
      </c>
      <c r="H585" s="670">
        <f t="shared" si="457"/>
        <v>16000</v>
      </c>
      <c r="I585" s="670">
        <f t="shared" si="457"/>
        <v>2068639</v>
      </c>
      <c r="J585" s="670">
        <f t="shared" si="457"/>
        <v>2084639</v>
      </c>
      <c r="K585" s="670">
        <f t="shared" si="457"/>
        <v>27108710.07</v>
      </c>
      <c r="L585" s="670">
        <f t="shared" si="457"/>
        <v>0</v>
      </c>
      <c r="M585" s="670">
        <f t="shared" si="457"/>
        <v>0</v>
      </c>
      <c r="N585" s="670">
        <f t="shared" si="457"/>
        <v>0</v>
      </c>
      <c r="O585" s="670">
        <f t="shared" si="457"/>
        <v>0</v>
      </c>
      <c r="P585" s="670">
        <f t="shared" si="457"/>
        <v>0</v>
      </c>
      <c r="Q585" s="670">
        <f t="shared" si="457"/>
        <v>0</v>
      </c>
      <c r="R585" s="670">
        <f t="shared" si="457"/>
        <v>0</v>
      </c>
      <c r="S585" s="670">
        <f t="shared" si="457"/>
        <v>0</v>
      </c>
      <c r="T585" s="670">
        <f t="shared" si="457"/>
        <v>27348710.07</v>
      </c>
      <c r="U585" s="670">
        <f t="shared" si="457"/>
        <v>26</v>
      </c>
      <c r="V585" s="670">
        <f t="shared" si="457"/>
        <v>28.85</v>
      </c>
      <c r="W585" s="670">
        <f t="shared" si="457"/>
        <v>1860140</v>
      </c>
      <c r="X585" s="670">
        <f t="shared" si="457"/>
        <v>0</v>
      </c>
      <c r="Y585" s="670">
        <f t="shared" si="457"/>
        <v>16000</v>
      </c>
      <c r="Z585" s="670">
        <f t="shared" si="457"/>
        <v>2068639</v>
      </c>
      <c r="AA585" s="670">
        <f t="shared" si="457"/>
        <v>2084639</v>
      </c>
      <c r="AB585" s="670">
        <f t="shared" si="457"/>
        <v>27348710.07</v>
      </c>
      <c r="AC585" s="670">
        <f t="shared" si="457"/>
        <v>26</v>
      </c>
      <c r="AD585" s="670">
        <f t="shared" si="457"/>
        <v>28.85</v>
      </c>
      <c r="AE585" s="670">
        <f t="shared" si="457"/>
        <v>1860140</v>
      </c>
      <c r="AF585" s="670">
        <f t="shared" si="457"/>
        <v>0</v>
      </c>
      <c r="AG585" s="670">
        <f t="shared" si="457"/>
        <v>16000</v>
      </c>
      <c r="AH585" s="670">
        <f t="shared" si="457"/>
        <v>2068639</v>
      </c>
      <c r="AI585" s="670">
        <f t="shared" si="457"/>
        <v>2084639</v>
      </c>
      <c r="AJ585" s="670">
        <f t="shared" si="457"/>
        <v>27348710.07</v>
      </c>
      <c r="AK585" s="670">
        <f t="shared" si="457"/>
        <v>26</v>
      </c>
      <c r="AL585" s="670">
        <f t="shared" si="457"/>
        <v>28.85</v>
      </c>
      <c r="AM585" s="670">
        <f t="shared" si="457"/>
        <v>1860140</v>
      </c>
      <c r="AN585" s="670">
        <f t="shared" si="457"/>
        <v>0</v>
      </c>
      <c r="AO585" s="670">
        <f t="shared" si="457"/>
        <v>16000</v>
      </c>
      <c r="AP585" s="670">
        <f t="shared" si="457"/>
        <v>2068639</v>
      </c>
      <c r="AQ585" s="670">
        <f t="shared" si="457"/>
        <v>2084639</v>
      </c>
      <c r="AR585" s="670">
        <f t="shared" si="457"/>
        <v>27348710.07</v>
      </c>
    </row>
    <row r="586" spans="1:44" ht="17.25" thickBot="1" x14ac:dyDescent="0.3"/>
    <row r="587" spans="1:44" s="323" customFormat="1" ht="22.5" customHeight="1" thickBot="1" x14ac:dyDescent="0.3">
      <c r="A587" s="1466" t="s">
        <v>842</v>
      </c>
      <c r="B587" s="1467"/>
      <c r="C587" s="1470"/>
      <c r="D587" s="886" t="s">
        <v>2510</v>
      </c>
      <c r="E587" s="887"/>
      <c r="F587" s="887"/>
      <c r="G587" s="887"/>
      <c r="H587" s="887"/>
      <c r="I587" s="887"/>
      <c r="J587" s="887"/>
      <c r="K587" s="887"/>
      <c r="L587" s="886"/>
      <c r="M587" s="887"/>
      <c r="N587" s="887"/>
      <c r="O587" s="887"/>
      <c r="P587" s="887"/>
      <c r="Q587" s="887"/>
      <c r="R587" s="887"/>
      <c r="S587" s="887"/>
      <c r="T587" s="887"/>
      <c r="U587" s="886" t="s">
        <v>2510</v>
      </c>
      <c r="V587" s="887"/>
      <c r="W587" s="887"/>
      <c r="X587" s="887"/>
      <c r="Y587" s="887"/>
      <c r="Z587" s="887"/>
      <c r="AA587" s="887"/>
      <c r="AB587" s="887"/>
      <c r="AC587" s="886" t="s">
        <v>2510</v>
      </c>
      <c r="AD587" s="887"/>
      <c r="AE587" s="887"/>
      <c r="AF587" s="887"/>
      <c r="AG587" s="887"/>
      <c r="AH587" s="887"/>
      <c r="AI587" s="887"/>
      <c r="AJ587" s="887"/>
      <c r="AK587" s="1547" t="s">
        <v>2510</v>
      </c>
      <c r="AL587" s="1548"/>
      <c r="AM587" s="1548"/>
      <c r="AN587" s="1548"/>
      <c r="AO587" s="1548"/>
      <c r="AP587" s="1548"/>
      <c r="AQ587" s="1548"/>
      <c r="AR587" s="1549"/>
    </row>
    <row r="588" spans="1:44" s="323" customFormat="1" ht="24" customHeight="1" thickBot="1" x14ac:dyDescent="0.3">
      <c r="A588" s="1474" t="s">
        <v>335</v>
      </c>
      <c r="B588" s="1475"/>
      <c r="C588" s="1476"/>
      <c r="D588" s="1435" t="s">
        <v>1842</v>
      </c>
      <c r="E588" s="1436"/>
      <c r="F588" s="1436"/>
      <c r="G588" s="1436"/>
      <c r="H588" s="1436"/>
      <c r="I588" s="1436"/>
      <c r="J588" s="1436"/>
      <c r="K588" s="1437"/>
      <c r="L588" s="1550"/>
      <c r="M588" s="1551"/>
      <c r="N588" s="1551"/>
      <c r="O588" s="1551"/>
      <c r="P588" s="1551"/>
      <c r="Q588" s="1551"/>
      <c r="R588" s="1551"/>
      <c r="S588" s="1552"/>
      <c r="T588" s="1205"/>
      <c r="U588" s="1553" t="s">
        <v>2127</v>
      </c>
      <c r="V588" s="1554"/>
      <c r="W588" s="1554"/>
      <c r="X588" s="1554"/>
      <c r="Y588" s="1554"/>
      <c r="Z588" s="1554"/>
      <c r="AA588" s="1554"/>
      <c r="AB588" s="1437"/>
      <c r="AC588" s="1435" t="s">
        <v>2128</v>
      </c>
      <c r="AD588" s="1436"/>
      <c r="AE588" s="1436"/>
      <c r="AF588" s="1436"/>
      <c r="AG588" s="1436"/>
      <c r="AH588" s="1436"/>
      <c r="AI588" s="1436"/>
      <c r="AJ588" s="1437"/>
      <c r="AK588" s="1435" t="s">
        <v>2480</v>
      </c>
      <c r="AL588" s="1436"/>
      <c r="AM588" s="1436"/>
      <c r="AN588" s="1436"/>
      <c r="AO588" s="1436"/>
      <c r="AP588" s="1436"/>
      <c r="AQ588" s="1436"/>
      <c r="AR588" s="1437"/>
    </row>
    <row r="589" spans="1:44" s="323" customFormat="1" ht="82.5" customHeight="1" thickBot="1" x14ac:dyDescent="0.3">
      <c r="A589" s="324" t="s">
        <v>10</v>
      </c>
      <c r="B589" s="325" t="s">
        <v>54</v>
      </c>
      <c r="C589" s="326" t="s">
        <v>55</v>
      </c>
      <c r="D589" s="339" t="s">
        <v>56</v>
      </c>
      <c r="E589" s="493" t="s">
        <v>104</v>
      </c>
      <c r="F589" s="493" t="s">
        <v>62</v>
      </c>
      <c r="G589" s="492" t="s">
        <v>58</v>
      </c>
      <c r="H589" s="493" t="s">
        <v>59</v>
      </c>
      <c r="I589" s="492" t="s">
        <v>929</v>
      </c>
      <c r="J589" s="493" t="s">
        <v>840</v>
      </c>
      <c r="K589" s="558" t="s">
        <v>1050</v>
      </c>
      <c r="L589" s="339"/>
      <c r="M589" s="493"/>
      <c r="N589" s="493"/>
      <c r="O589" s="492"/>
      <c r="P589" s="494"/>
      <c r="Q589" s="492"/>
      <c r="R589" s="492"/>
      <c r="S589" s="558"/>
      <c r="T589" s="558" t="s">
        <v>1896</v>
      </c>
      <c r="U589" s="339" t="s">
        <v>56</v>
      </c>
      <c r="V589" s="493" t="s">
        <v>104</v>
      </c>
      <c r="W589" s="493" t="s">
        <v>62</v>
      </c>
      <c r="X589" s="492" t="s">
        <v>58</v>
      </c>
      <c r="Y589" s="494" t="s">
        <v>59</v>
      </c>
      <c r="Z589" s="492" t="s">
        <v>929</v>
      </c>
      <c r="AA589" s="492" t="s">
        <v>840</v>
      </c>
      <c r="AB589" s="1184" t="s">
        <v>2150</v>
      </c>
      <c r="AC589" s="492" t="s">
        <v>56</v>
      </c>
      <c r="AD589" s="493" t="s">
        <v>104</v>
      </c>
      <c r="AE589" s="493" t="s">
        <v>62</v>
      </c>
      <c r="AF589" s="493" t="s">
        <v>58</v>
      </c>
      <c r="AG589" s="493" t="s">
        <v>59</v>
      </c>
      <c r="AH589" s="493" t="s">
        <v>929</v>
      </c>
      <c r="AI589" s="493" t="s">
        <v>840</v>
      </c>
      <c r="AJ589" s="673" t="s">
        <v>2151</v>
      </c>
      <c r="AK589" s="339" t="s">
        <v>56</v>
      </c>
      <c r="AL589" s="493" t="s">
        <v>104</v>
      </c>
      <c r="AM589" s="493" t="s">
        <v>62</v>
      </c>
      <c r="AN589" s="493" t="s">
        <v>58</v>
      </c>
      <c r="AO589" s="493" t="s">
        <v>59</v>
      </c>
      <c r="AP589" s="493" t="s">
        <v>929</v>
      </c>
      <c r="AQ589" s="493" t="s">
        <v>840</v>
      </c>
      <c r="AR589" s="558" t="s">
        <v>2503</v>
      </c>
    </row>
    <row r="590" spans="1:44" s="330" customFormat="1" ht="17.25" x14ac:dyDescent="0.25">
      <c r="A590" s="340">
        <v>1</v>
      </c>
      <c r="B590" s="905" t="s">
        <v>2111</v>
      </c>
      <c r="C590" s="819" t="s">
        <v>565</v>
      </c>
      <c r="D590" s="291">
        <v>1</v>
      </c>
      <c r="E590" s="292">
        <v>1.6</v>
      </c>
      <c r="F590" s="293">
        <v>66140</v>
      </c>
      <c r="G590" s="228"/>
      <c r="H590" s="228"/>
      <c r="I590" s="228">
        <f>E590*F590</f>
        <v>105824</v>
      </c>
      <c r="J590" s="293">
        <f>+E590*F590+G590</f>
        <v>105824</v>
      </c>
      <c r="K590" s="290">
        <f>+J590*13.13</f>
        <v>1389469.12</v>
      </c>
      <c r="L590" s="291"/>
      <c r="M590" s="292"/>
      <c r="N590" s="293"/>
      <c r="O590" s="228"/>
      <c r="P590" s="228"/>
      <c r="Q590" s="228"/>
      <c r="R590" s="293"/>
      <c r="S590" s="290"/>
      <c r="T590" s="329">
        <f t="shared" ref="T590:T592" si="458">K590+S590</f>
        <v>1389469.12</v>
      </c>
      <c r="U590" s="291">
        <v>1</v>
      </c>
      <c r="V590" s="292">
        <v>1.6</v>
      </c>
      <c r="W590" s="293">
        <v>66140</v>
      </c>
      <c r="X590" s="228"/>
      <c r="Y590" s="228"/>
      <c r="Z590" s="228">
        <f>V590*W590</f>
        <v>105824</v>
      </c>
      <c r="AA590" s="293">
        <f>+V590*W590+X590</f>
        <v>105824</v>
      </c>
      <c r="AB590" s="290">
        <f>+AA590*13.13</f>
        <v>1389469.12</v>
      </c>
      <c r="AC590" s="291">
        <v>1</v>
      </c>
      <c r="AD590" s="292">
        <v>1.6</v>
      </c>
      <c r="AE590" s="293">
        <v>66140</v>
      </c>
      <c r="AF590" s="228"/>
      <c r="AG590" s="228"/>
      <c r="AH590" s="228">
        <f>AD590*AE590</f>
        <v>105824</v>
      </c>
      <c r="AI590" s="293">
        <f>+AD590*AE590+AF590</f>
        <v>105824</v>
      </c>
      <c r="AJ590" s="290">
        <f>+AI590*13.13</f>
        <v>1389469.12</v>
      </c>
      <c r="AK590" s="291">
        <v>1</v>
      </c>
      <c r="AL590" s="292">
        <v>1.6</v>
      </c>
      <c r="AM590" s="293">
        <v>66140</v>
      </c>
      <c r="AN590" s="228"/>
      <c r="AO590" s="228"/>
      <c r="AP590" s="228">
        <f>AL590*AM590</f>
        <v>105824</v>
      </c>
      <c r="AQ590" s="293">
        <f>+AL590*AM590+AN590</f>
        <v>105824</v>
      </c>
      <c r="AR590" s="290">
        <f>+AQ590*13.13</f>
        <v>1389469.12</v>
      </c>
    </row>
    <row r="591" spans="1:44" ht="17.25" x14ac:dyDescent="0.25">
      <c r="A591" s="340">
        <v>2</v>
      </c>
      <c r="B591" s="905" t="s">
        <v>2112</v>
      </c>
      <c r="C591" s="819" t="s">
        <v>568</v>
      </c>
      <c r="D591" s="331">
        <v>1</v>
      </c>
      <c r="E591" s="332">
        <v>1.5</v>
      </c>
      <c r="F591" s="333">
        <v>66140</v>
      </c>
      <c r="G591" s="226"/>
      <c r="H591" s="226"/>
      <c r="I591" s="228">
        <f>E591*F591</f>
        <v>99210</v>
      </c>
      <c r="J591" s="293">
        <f>+E591*F591+G591</f>
        <v>99210</v>
      </c>
      <c r="K591" s="290">
        <f t="shared" ref="K591:K592" si="459">+J591*13.13</f>
        <v>1302627.3</v>
      </c>
      <c r="L591" s="331"/>
      <c r="M591" s="332"/>
      <c r="N591" s="333"/>
      <c r="O591" s="226"/>
      <c r="P591" s="226"/>
      <c r="Q591" s="228"/>
      <c r="R591" s="293"/>
      <c r="S591" s="290"/>
      <c r="T591" s="329">
        <f t="shared" si="458"/>
        <v>1302627.3</v>
      </c>
      <c r="U591" s="331">
        <v>1</v>
      </c>
      <c r="V591" s="332">
        <v>1.5</v>
      </c>
      <c r="W591" s="333">
        <v>66140</v>
      </c>
      <c r="X591" s="226"/>
      <c r="Y591" s="226"/>
      <c r="Z591" s="228">
        <f>V591*W591</f>
        <v>99210</v>
      </c>
      <c r="AA591" s="293">
        <f>+V591*W591+X591</f>
        <v>99210</v>
      </c>
      <c r="AB591" s="290">
        <f>+AA591*13.13</f>
        <v>1302627.3</v>
      </c>
      <c r="AC591" s="331">
        <v>1</v>
      </c>
      <c r="AD591" s="332">
        <v>1.5</v>
      </c>
      <c r="AE591" s="333">
        <v>66140</v>
      </c>
      <c r="AF591" s="226"/>
      <c r="AG591" s="226"/>
      <c r="AH591" s="228">
        <f>AD591*AE591</f>
        <v>99210</v>
      </c>
      <c r="AI591" s="293">
        <f>+AD591*AE591+AF591</f>
        <v>99210</v>
      </c>
      <c r="AJ591" s="290">
        <f t="shared" ref="AJ591:AJ592" si="460">+AI591*13.13</f>
        <v>1302627.3</v>
      </c>
      <c r="AK591" s="331">
        <v>1</v>
      </c>
      <c r="AL591" s="332">
        <v>1.5</v>
      </c>
      <c r="AM591" s="333">
        <v>66140</v>
      </c>
      <c r="AN591" s="226"/>
      <c r="AO591" s="226"/>
      <c r="AP591" s="228">
        <f>AL591*AM591</f>
        <v>99210</v>
      </c>
      <c r="AQ591" s="293">
        <f>+AL591*AM591+AN591</f>
        <v>99210</v>
      </c>
      <c r="AR591" s="290">
        <f t="shared" ref="AR591:AR592" si="461">+AQ591*13.13</f>
        <v>1302627.3</v>
      </c>
    </row>
    <row r="592" spans="1:44" ht="27" x14ac:dyDescent="0.25">
      <c r="A592" s="340">
        <v>3</v>
      </c>
      <c r="B592" s="905" t="s">
        <v>91</v>
      </c>
      <c r="C592" s="945" t="s">
        <v>2251</v>
      </c>
      <c r="D592" s="334">
        <v>1</v>
      </c>
      <c r="E592" s="335">
        <v>1</v>
      </c>
      <c r="F592" s="336">
        <v>71429</v>
      </c>
      <c r="G592" s="665"/>
      <c r="H592" s="665"/>
      <c r="I592" s="666">
        <f t="shared" ref="I592" si="462">E592*F592</f>
        <v>71429</v>
      </c>
      <c r="J592" s="667">
        <f>+E592*F592+G592</f>
        <v>71429</v>
      </c>
      <c r="K592" s="668">
        <f t="shared" si="459"/>
        <v>937862.77</v>
      </c>
      <c r="L592" s="334"/>
      <c r="M592" s="335"/>
      <c r="N592" s="336"/>
      <c r="O592" s="665"/>
      <c r="P592" s="665"/>
      <c r="Q592" s="666"/>
      <c r="R592" s="667"/>
      <c r="S592" s="668"/>
      <c r="T592" s="674">
        <f t="shared" si="458"/>
        <v>937862.77</v>
      </c>
      <c r="U592" s="334">
        <v>1</v>
      </c>
      <c r="V592" s="335">
        <v>1</v>
      </c>
      <c r="W592" s="336">
        <v>71429</v>
      </c>
      <c r="X592" s="665"/>
      <c r="Y592" s="665"/>
      <c r="Z592" s="666">
        <f>V592*W592</f>
        <v>71429</v>
      </c>
      <c r="AA592" s="667">
        <f>+V592*W592+X592</f>
        <v>71429</v>
      </c>
      <c r="AB592" s="668">
        <f>+AA592*13.13</f>
        <v>937862.77</v>
      </c>
      <c r="AC592" s="334">
        <v>1</v>
      </c>
      <c r="AD592" s="335">
        <v>1</v>
      </c>
      <c r="AE592" s="336">
        <v>71429</v>
      </c>
      <c r="AF592" s="665"/>
      <c r="AG592" s="665"/>
      <c r="AH592" s="666">
        <f>AD592*AE592</f>
        <v>71429</v>
      </c>
      <c r="AI592" s="667">
        <f>+AD592*AE592+AF592</f>
        <v>71429</v>
      </c>
      <c r="AJ592" s="668">
        <f t="shared" si="460"/>
        <v>937862.77</v>
      </c>
      <c r="AK592" s="334">
        <v>1</v>
      </c>
      <c r="AL592" s="335">
        <v>1</v>
      </c>
      <c r="AM592" s="336">
        <v>71429</v>
      </c>
      <c r="AN592" s="665"/>
      <c r="AO592" s="665"/>
      <c r="AP592" s="666">
        <f>AL592*AM592</f>
        <v>71429</v>
      </c>
      <c r="AQ592" s="667">
        <f>+AL592*AM592+AN592</f>
        <v>71429</v>
      </c>
      <c r="AR592" s="668">
        <f t="shared" si="461"/>
        <v>937862.77</v>
      </c>
    </row>
    <row r="593" spans="1:44" ht="18" thickBot="1" x14ac:dyDescent="0.3">
      <c r="A593" s="851"/>
      <c r="B593" s="811" t="s">
        <v>2387</v>
      </c>
      <c r="C593" s="945"/>
      <c r="D593" s="852"/>
      <c r="E593" s="332"/>
      <c r="F593" s="333"/>
      <c r="G593" s="226"/>
      <c r="H593" s="226"/>
      <c r="I593" s="226">
        <f>1*1000</f>
        <v>1000</v>
      </c>
      <c r="J593" s="226">
        <f>+I593</f>
        <v>1000</v>
      </c>
      <c r="K593" s="333"/>
      <c r="L593" s="852"/>
      <c r="M593" s="332"/>
      <c r="N593" s="333"/>
      <c r="O593" s="226"/>
      <c r="P593" s="226"/>
      <c r="Q593" s="226"/>
      <c r="R593" s="333"/>
      <c r="S593" s="333"/>
      <c r="T593" s="226">
        <f>+J593*12</f>
        <v>12000</v>
      </c>
      <c r="U593" s="852"/>
      <c r="V593" s="332"/>
      <c r="W593" s="333"/>
      <c r="X593" s="226"/>
      <c r="Y593" s="226"/>
      <c r="Z593" s="226">
        <f>+I593</f>
        <v>1000</v>
      </c>
      <c r="AA593" s="226">
        <f>+J593</f>
        <v>1000</v>
      </c>
      <c r="AB593" s="226">
        <f>+T593</f>
        <v>12000</v>
      </c>
      <c r="AC593" s="852"/>
      <c r="AD593" s="332"/>
      <c r="AE593" s="333"/>
      <c r="AF593" s="226"/>
      <c r="AG593" s="226"/>
      <c r="AH593" s="226">
        <f>+I593</f>
        <v>1000</v>
      </c>
      <c r="AI593" s="226">
        <f>+J593</f>
        <v>1000</v>
      </c>
      <c r="AJ593" s="226">
        <f>+AB593</f>
        <v>12000</v>
      </c>
      <c r="AK593" s="852"/>
      <c r="AL593" s="332"/>
      <c r="AM593" s="333"/>
      <c r="AN593" s="226"/>
      <c r="AO593" s="226"/>
      <c r="AP593" s="226">
        <f>+I593</f>
        <v>1000</v>
      </c>
      <c r="AQ593" s="226">
        <f>+J593</f>
        <v>1000</v>
      </c>
      <c r="AR593" s="226">
        <f>+T593</f>
        <v>12000</v>
      </c>
    </row>
    <row r="594" spans="1:44" ht="23.25" thickBot="1" x14ac:dyDescent="0.3">
      <c r="A594" s="1468" t="s">
        <v>47</v>
      </c>
      <c r="B594" s="1469"/>
      <c r="C594" s="1469"/>
      <c r="D594" s="670">
        <f>SUM(D590:D593)</f>
        <v>3</v>
      </c>
      <c r="E594" s="670">
        <f t="shared" ref="E594:AR594" si="463">SUM(E590:E593)</f>
        <v>4.0999999999999996</v>
      </c>
      <c r="F594" s="670">
        <f t="shared" si="463"/>
        <v>203709</v>
      </c>
      <c r="G594" s="670">
        <f t="shared" si="463"/>
        <v>0</v>
      </c>
      <c r="H594" s="670">
        <f t="shared" si="463"/>
        <v>0</v>
      </c>
      <c r="I594" s="670">
        <f t="shared" si="463"/>
        <v>277463</v>
      </c>
      <c r="J594" s="670">
        <f t="shared" si="463"/>
        <v>277463</v>
      </c>
      <c r="K594" s="670">
        <f t="shared" si="463"/>
        <v>3629959.19</v>
      </c>
      <c r="L594" s="670">
        <f t="shared" si="463"/>
        <v>0</v>
      </c>
      <c r="M594" s="670">
        <f t="shared" si="463"/>
        <v>0</v>
      </c>
      <c r="N594" s="670">
        <f t="shared" si="463"/>
        <v>0</v>
      </c>
      <c r="O594" s="670">
        <f t="shared" si="463"/>
        <v>0</v>
      </c>
      <c r="P594" s="670">
        <f t="shared" si="463"/>
        <v>0</v>
      </c>
      <c r="Q594" s="670">
        <f t="shared" si="463"/>
        <v>0</v>
      </c>
      <c r="R594" s="670">
        <f t="shared" si="463"/>
        <v>0</v>
      </c>
      <c r="S594" s="670">
        <f t="shared" si="463"/>
        <v>0</v>
      </c>
      <c r="T594" s="670">
        <f t="shared" si="463"/>
        <v>3641959.19</v>
      </c>
      <c r="U594" s="670">
        <f t="shared" si="463"/>
        <v>3</v>
      </c>
      <c r="V594" s="670">
        <f t="shared" si="463"/>
        <v>4.0999999999999996</v>
      </c>
      <c r="W594" s="670">
        <f t="shared" si="463"/>
        <v>203709</v>
      </c>
      <c r="X594" s="670">
        <f t="shared" si="463"/>
        <v>0</v>
      </c>
      <c r="Y594" s="670">
        <f t="shared" si="463"/>
        <v>0</v>
      </c>
      <c r="Z594" s="670">
        <f t="shared" si="463"/>
        <v>277463</v>
      </c>
      <c r="AA594" s="670">
        <f t="shared" si="463"/>
        <v>277463</v>
      </c>
      <c r="AB594" s="670">
        <f t="shared" si="463"/>
        <v>3641959.19</v>
      </c>
      <c r="AC594" s="670">
        <f t="shared" si="463"/>
        <v>3</v>
      </c>
      <c r="AD594" s="670">
        <f t="shared" si="463"/>
        <v>4.0999999999999996</v>
      </c>
      <c r="AE594" s="670">
        <f t="shared" si="463"/>
        <v>203709</v>
      </c>
      <c r="AF594" s="670">
        <f t="shared" si="463"/>
        <v>0</v>
      </c>
      <c r="AG594" s="670">
        <f t="shared" si="463"/>
        <v>0</v>
      </c>
      <c r="AH594" s="670">
        <f t="shared" si="463"/>
        <v>277463</v>
      </c>
      <c r="AI594" s="670">
        <f t="shared" si="463"/>
        <v>277463</v>
      </c>
      <c r="AJ594" s="670">
        <f t="shared" si="463"/>
        <v>3641959.19</v>
      </c>
      <c r="AK594" s="670">
        <f t="shared" si="463"/>
        <v>3</v>
      </c>
      <c r="AL594" s="670">
        <f t="shared" si="463"/>
        <v>4.0999999999999996</v>
      </c>
      <c r="AM594" s="670">
        <f t="shared" si="463"/>
        <v>203709</v>
      </c>
      <c r="AN594" s="670">
        <f t="shared" si="463"/>
        <v>0</v>
      </c>
      <c r="AO594" s="670">
        <f t="shared" si="463"/>
        <v>0</v>
      </c>
      <c r="AP594" s="670">
        <f t="shared" si="463"/>
        <v>277463</v>
      </c>
      <c r="AQ594" s="670">
        <f t="shared" si="463"/>
        <v>277463</v>
      </c>
      <c r="AR594" s="670">
        <f t="shared" si="463"/>
        <v>3641959.19</v>
      </c>
    </row>
    <row r="595" spans="1:44" ht="23.25" thickBot="1" x14ac:dyDescent="0.3">
      <c r="A595" s="869"/>
      <c r="B595" s="869"/>
      <c r="C595" s="869"/>
      <c r="D595" s="870"/>
      <c r="E595" s="870"/>
      <c r="F595" s="870"/>
      <c r="G595" s="870"/>
      <c r="H595" s="870"/>
      <c r="I595" s="870"/>
      <c r="J595" s="870"/>
      <c r="K595" s="870"/>
      <c r="L595" s="870"/>
      <c r="M595" s="870"/>
      <c r="N595" s="870"/>
      <c r="O595" s="870"/>
      <c r="P595" s="870"/>
      <c r="Q595" s="870"/>
      <c r="R595" s="870"/>
      <c r="S595" s="870"/>
      <c r="T595" s="870"/>
      <c r="U595" s="870"/>
      <c r="V595" s="870"/>
      <c r="W595" s="870"/>
      <c r="X595" s="870"/>
      <c r="Y595" s="870"/>
      <c r="Z595" s="870"/>
      <c r="AA595" s="870"/>
      <c r="AB595" s="870"/>
      <c r="AC595" s="870"/>
      <c r="AD595" s="870"/>
      <c r="AE595" s="870"/>
      <c r="AF595" s="870"/>
      <c r="AG595" s="870"/>
      <c r="AH595" s="870"/>
      <c r="AI595" s="870"/>
      <c r="AJ595" s="870"/>
      <c r="AK595" s="870"/>
      <c r="AL595" s="870"/>
      <c r="AM595" s="870"/>
      <c r="AN595" s="870"/>
      <c r="AO595" s="870"/>
      <c r="AP595" s="870"/>
      <c r="AQ595" s="870"/>
      <c r="AR595" s="870"/>
    </row>
    <row r="596" spans="1:44" ht="18" thickBot="1" x14ac:dyDescent="0.3">
      <c r="A596" s="1466" t="s">
        <v>842</v>
      </c>
      <c r="B596" s="1467"/>
      <c r="C596" s="1470"/>
      <c r="D596" s="886" t="s">
        <v>2398</v>
      </c>
      <c r="E596" s="887"/>
      <c r="F596" s="887"/>
      <c r="G596" s="887"/>
      <c r="H596" s="887"/>
      <c r="I596" s="887"/>
      <c r="J596" s="887"/>
      <c r="K596" s="887"/>
      <c r="L596" s="886"/>
      <c r="M596" s="887"/>
      <c r="N596" s="887"/>
      <c r="O596" s="887"/>
      <c r="P596" s="887"/>
      <c r="Q596" s="887"/>
      <c r="R596" s="887"/>
      <c r="S596" s="887"/>
      <c r="T596" s="887"/>
      <c r="U596" s="886" t="s">
        <v>2398</v>
      </c>
      <c r="V596" s="887"/>
      <c r="W596" s="887"/>
      <c r="X596" s="887"/>
      <c r="Y596" s="887"/>
      <c r="Z596" s="887"/>
      <c r="AA596" s="887"/>
      <c r="AB596" s="887"/>
      <c r="AC596" s="886" t="s">
        <v>2398</v>
      </c>
      <c r="AD596" s="887"/>
      <c r="AE596" s="887"/>
      <c r="AF596" s="887"/>
      <c r="AG596" s="887"/>
      <c r="AH596" s="887"/>
      <c r="AI596" s="887"/>
      <c r="AJ596" s="887"/>
      <c r="AK596" s="1547" t="s">
        <v>2398</v>
      </c>
      <c r="AL596" s="1548"/>
      <c r="AM596" s="1548"/>
      <c r="AN596" s="1548"/>
      <c r="AO596" s="1548"/>
      <c r="AP596" s="1548"/>
      <c r="AQ596" s="1548"/>
      <c r="AR596" s="1549"/>
    </row>
    <row r="597" spans="1:44" s="323" customFormat="1" ht="24" customHeight="1" thickBot="1" x14ac:dyDescent="0.3">
      <c r="A597" s="1474" t="s">
        <v>335</v>
      </c>
      <c r="B597" s="1475"/>
      <c r="C597" s="1476"/>
      <c r="D597" s="1435" t="s">
        <v>1842</v>
      </c>
      <c r="E597" s="1436"/>
      <c r="F597" s="1436"/>
      <c r="G597" s="1436"/>
      <c r="H597" s="1436"/>
      <c r="I597" s="1436"/>
      <c r="J597" s="1436"/>
      <c r="K597" s="1437"/>
      <c r="L597" s="1550"/>
      <c r="M597" s="1551"/>
      <c r="N597" s="1551"/>
      <c r="O597" s="1551"/>
      <c r="P597" s="1551"/>
      <c r="Q597" s="1551"/>
      <c r="R597" s="1551"/>
      <c r="S597" s="1552"/>
      <c r="T597" s="1205"/>
      <c r="U597" s="1553" t="s">
        <v>2127</v>
      </c>
      <c r="V597" s="1554"/>
      <c r="W597" s="1554"/>
      <c r="X597" s="1554"/>
      <c r="Y597" s="1554"/>
      <c r="Z597" s="1554"/>
      <c r="AA597" s="1554"/>
      <c r="AB597" s="1437"/>
      <c r="AC597" s="1435" t="s">
        <v>2128</v>
      </c>
      <c r="AD597" s="1436"/>
      <c r="AE597" s="1436"/>
      <c r="AF597" s="1436"/>
      <c r="AG597" s="1436"/>
      <c r="AH597" s="1436"/>
      <c r="AI597" s="1436"/>
      <c r="AJ597" s="1437"/>
      <c r="AK597" s="1435" t="s">
        <v>2480</v>
      </c>
      <c r="AL597" s="1436"/>
      <c r="AM597" s="1436"/>
      <c r="AN597" s="1436"/>
      <c r="AO597" s="1436"/>
      <c r="AP597" s="1436"/>
      <c r="AQ597" s="1436"/>
      <c r="AR597" s="1437"/>
    </row>
    <row r="598" spans="1:44" s="323" customFormat="1" ht="82.5" customHeight="1" thickBot="1" x14ac:dyDescent="0.3">
      <c r="A598" s="324" t="s">
        <v>10</v>
      </c>
      <c r="B598" s="325" t="s">
        <v>54</v>
      </c>
      <c r="C598" s="326" t="s">
        <v>55</v>
      </c>
      <c r="D598" s="339" t="s">
        <v>56</v>
      </c>
      <c r="E598" s="493" t="s">
        <v>104</v>
      </c>
      <c r="F598" s="493" t="s">
        <v>62</v>
      </c>
      <c r="G598" s="492" t="s">
        <v>58</v>
      </c>
      <c r="H598" s="493" t="s">
        <v>59</v>
      </c>
      <c r="I598" s="492" t="s">
        <v>929</v>
      </c>
      <c r="J598" s="493" t="s">
        <v>840</v>
      </c>
      <c r="K598" s="558" t="s">
        <v>1050</v>
      </c>
      <c r="L598" s="339"/>
      <c r="M598" s="493"/>
      <c r="N598" s="493"/>
      <c r="O598" s="492"/>
      <c r="P598" s="494"/>
      <c r="Q598" s="492"/>
      <c r="R598" s="492"/>
      <c r="S598" s="558"/>
      <c r="T598" s="558" t="s">
        <v>1896</v>
      </c>
      <c r="U598" s="339" t="s">
        <v>56</v>
      </c>
      <c r="V598" s="493" t="s">
        <v>104</v>
      </c>
      <c r="W598" s="493" t="s">
        <v>62</v>
      </c>
      <c r="X598" s="492" t="s">
        <v>58</v>
      </c>
      <c r="Y598" s="494" t="s">
        <v>59</v>
      </c>
      <c r="Z598" s="492" t="s">
        <v>929</v>
      </c>
      <c r="AA598" s="492" t="s">
        <v>840</v>
      </c>
      <c r="AB598" s="1184" t="s">
        <v>2150</v>
      </c>
      <c r="AC598" s="492" t="s">
        <v>56</v>
      </c>
      <c r="AD598" s="493" t="s">
        <v>104</v>
      </c>
      <c r="AE598" s="493" t="s">
        <v>62</v>
      </c>
      <c r="AF598" s="493" t="s">
        <v>58</v>
      </c>
      <c r="AG598" s="493" t="s">
        <v>59</v>
      </c>
      <c r="AH598" s="493" t="s">
        <v>929</v>
      </c>
      <c r="AI598" s="493" t="s">
        <v>840</v>
      </c>
      <c r="AJ598" s="673" t="s">
        <v>2151</v>
      </c>
      <c r="AK598" s="339" t="s">
        <v>56</v>
      </c>
      <c r="AL598" s="493" t="s">
        <v>104</v>
      </c>
      <c r="AM598" s="493" t="s">
        <v>62</v>
      </c>
      <c r="AN598" s="493" t="s">
        <v>58</v>
      </c>
      <c r="AO598" s="493" t="s">
        <v>59</v>
      </c>
      <c r="AP598" s="493" t="s">
        <v>929</v>
      </c>
      <c r="AQ598" s="493" t="s">
        <v>840</v>
      </c>
      <c r="AR598" s="558" t="s">
        <v>2503</v>
      </c>
    </row>
    <row r="599" spans="1:44" ht="17.25" x14ac:dyDescent="0.25">
      <c r="A599" s="340">
        <v>23</v>
      </c>
      <c r="B599" s="811" t="s">
        <v>91</v>
      </c>
      <c r="C599" s="797" t="s">
        <v>568</v>
      </c>
      <c r="D599" s="331">
        <v>1</v>
      </c>
      <c r="E599" s="332">
        <v>1.5</v>
      </c>
      <c r="F599" s="333">
        <v>66140</v>
      </c>
      <c r="G599" s="226"/>
      <c r="H599" s="226"/>
      <c r="I599" s="228">
        <f>E599*F599</f>
        <v>99210</v>
      </c>
      <c r="J599" s="293">
        <f>+E599*F599+G599</f>
        <v>99210</v>
      </c>
      <c r="K599" s="290">
        <f>+J599*13.13</f>
        <v>1302627.3</v>
      </c>
      <c r="L599" s="331"/>
      <c r="M599" s="332"/>
      <c r="N599" s="333"/>
      <c r="O599" s="226"/>
      <c r="P599" s="226"/>
      <c r="Q599" s="228"/>
      <c r="R599" s="293"/>
      <c r="S599" s="290"/>
      <c r="T599" s="329">
        <f>K599+S599</f>
        <v>1302627.3</v>
      </c>
      <c r="U599" s="331">
        <v>1</v>
      </c>
      <c r="V599" s="332">
        <v>1.5</v>
      </c>
      <c r="W599" s="333">
        <v>66140</v>
      </c>
      <c r="X599" s="226"/>
      <c r="Y599" s="226"/>
      <c r="Z599" s="228">
        <f>V599*W599</f>
        <v>99210</v>
      </c>
      <c r="AA599" s="293">
        <f>+V599*W599+X599</f>
        <v>99210</v>
      </c>
      <c r="AB599" s="290">
        <f t="shared" ref="AB599:AB612" si="464">+AA599*13.13</f>
        <v>1302627.3</v>
      </c>
      <c r="AC599" s="331">
        <v>1</v>
      </c>
      <c r="AD599" s="332">
        <v>1.5</v>
      </c>
      <c r="AE599" s="333">
        <v>66140</v>
      </c>
      <c r="AF599" s="226"/>
      <c r="AG599" s="226"/>
      <c r="AH599" s="228">
        <f>AD599*AE599</f>
        <v>99210</v>
      </c>
      <c r="AI599" s="293">
        <f>+AD599*AE599+AF599</f>
        <v>99210</v>
      </c>
      <c r="AJ599" s="290">
        <f>+AI599*13.13</f>
        <v>1302627.3</v>
      </c>
      <c r="AK599" s="331">
        <v>1</v>
      </c>
      <c r="AL599" s="332">
        <v>1.5</v>
      </c>
      <c r="AM599" s="333">
        <v>66140</v>
      </c>
      <c r="AN599" s="226"/>
      <c r="AO599" s="226"/>
      <c r="AP599" s="228">
        <f>AL599*AM599</f>
        <v>99210</v>
      </c>
      <c r="AQ599" s="293">
        <f>+AL599*AM599+AN599</f>
        <v>99210</v>
      </c>
      <c r="AR599" s="290">
        <f>+AQ599*13.13</f>
        <v>1302627.3</v>
      </c>
    </row>
    <row r="600" spans="1:44" ht="17.25" x14ac:dyDescent="0.25">
      <c r="A600" s="340">
        <v>10</v>
      </c>
      <c r="B600" s="811" t="s">
        <v>91</v>
      </c>
      <c r="C600" s="962" t="s">
        <v>566</v>
      </c>
      <c r="D600" s="331">
        <v>1</v>
      </c>
      <c r="E600" s="332">
        <v>1.5</v>
      </c>
      <c r="F600" s="333">
        <v>66140</v>
      </c>
      <c r="G600" s="226"/>
      <c r="H600" s="226"/>
      <c r="I600" s="228">
        <f>E600*F600</f>
        <v>99210</v>
      </c>
      <c r="J600" s="293">
        <f>+E600*F600+G600</f>
        <v>99210</v>
      </c>
      <c r="K600" s="290">
        <f>+J600*13.13</f>
        <v>1302627.3</v>
      </c>
      <c r="L600" s="331"/>
      <c r="M600" s="332"/>
      <c r="N600" s="333"/>
      <c r="O600" s="226"/>
      <c r="P600" s="226"/>
      <c r="Q600" s="228"/>
      <c r="R600" s="293"/>
      <c r="S600" s="290"/>
      <c r="T600" s="329">
        <f>K600+S600</f>
        <v>1302627.3</v>
      </c>
      <c r="U600" s="331">
        <v>1</v>
      </c>
      <c r="V600" s="332">
        <v>1.5</v>
      </c>
      <c r="W600" s="333">
        <v>66140</v>
      </c>
      <c r="X600" s="226"/>
      <c r="Y600" s="226"/>
      <c r="Z600" s="228">
        <f>V600*W600</f>
        <v>99210</v>
      </c>
      <c r="AA600" s="293">
        <f>+V600*W600+X600</f>
        <v>99210</v>
      </c>
      <c r="AB600" s="290">
        <f t="shared" si="464"/>
        <v>1302627.3</v>
      </c>
      <c r="AC600" s="331">
        <v>1</v>
      </c>
      <c r="AD600" s="332">
        <v>1.5</v>
      </c>
      <c r="AE600" s="333">
        <v>66140</v>
      </c>
      <c r="AF600" s="226"/>
      <c r="AG600" s="226"/>
      <c r="AH600" s="228">
        <f>AD600*AE600</f>
        <v>99210</v>
      </c>
      <c r="AI600" s="293">
        <f>+AD600*AE600+AF600</f>
        <v>99210</v>
      </c>
      <c r="AJ600" s="290">
        <f>+AI600*13.13</f>
        <v>1302627.3</v>
      </c>
      <c r="AK600" s="331">
        <v>1</v>
      </c>
      <c r="AL600" s="332">
        <v>1.5</v>
      </c>
      <c r="AM600" s="333">
        <v>66140</v>
      </c>
      <c r="AN600" s="226"/>
      <c r="AO600" s="226"/>
      <c r="AP600" s="228">
        <f>AL600*AM600</f>
        <v>99210</v>
      </c>
      <c r="AQ600" s="293">
        <f>+AL600*AM600+AN600</f>
        <v>99210</v>
      </c>
      <c r="AR600" s="290">
        <f>+AQ600*13.13</f>
        <v>1302627.3</v>
      </c>
    </row>
    <row r="601" spans="1:44" ht="17.25" x14ac:dyDescent="0.25">
      <c r="A601" s="340">
        <v>24</v>
      </c>
      <c r="B601" s="811" t="s">
        <v>91</v>
      </c>
      <c r="C601" s="962" t="s">
        <v>2109</v>
      </c>
      <c r="D601" s="331">
        <v>1</v>
      </c>
      <c r="E601" s="332">
        <v>1.6</v>
      </c>
      <c r="F601" s="333">
        <v>66140</v>
      </c>
      <c r="G601" s="226"/>
      <c r="H601" s="226"/>
      <c r="I601" s="228">
        <f>E601*F601</f>
        <v>105824</v>
      </c>
      <c r="J601" s="293">
        <f>+E601*F601+G601</f>
        <v>105824</v>
      </c>
      <c r="K601" s="290">
        <f>+J601*13.13</f>
        <v>1389469.12</v>
      </c>
      <c r="L601" s="331"/>
      <c r="M601" s="332"/>
      <c r="N601" s="333"/>
      <c r="O601" s="226"/>
      <c r="P601" s="226"/>
      <c r="Q601" s="228"/>
      <c r="R601" s="293"/>
      <c r="S601" s="290"/>
      <c r="T601" s="329">
        <f>K601+S601</f>
        <v>1389469.12</v>
      </c>
      <c r="U601" s="331">
        <v>1</v>
      </c>
      <c r="V601" s="332">
        <v>1.6</v>
      </c>
      <c r="W601" s="333">
        <v>66140</v>
      </c>
      <c r="X601" s="226"/>
      <c r="Y601" s="226"/>
      <c r="Z601" s="228">
        <f>V601*W601</f>
        <v>105824</v>
      </c>
      <c r="AA601" s="293">
        <f>+V601*W601+X601</f>
        <v>105824</v>
      </c>
      <c r="AB601" s="290">
        <f t="shared" si="464"/>
        <v>1389469.12</v>
      </c>
      <c r="AC601" s="331">
        <v>1</v>
      </c>
      <c r="AD601" s="332">
        <v>1.6</v>
      </c>
      <c r="AE601" s="333">
        <v>66140</v>
      </c>
      <c r="AF601" s="226"/>
      <c r="AG601" s="226"/>
      <c r="AH601" s="228">
        <f>AD601*AE601</f>
        <v>105824</v>
      </c>
      <c r="AI601" s="293">
        <f>+AD601*AE601+AF601</f>
        <v>105824</v>
      </c>
      <c r="AJ601" s="290">
        <f>+AI601*13.13</f>
        <v>1389469.12</v>
      </c>
      <c r="AK601" s="331">
        <v>1</v>
      </c>
      <c r="AL601" s="332">
        <v>1.6</v>
      </c>
      <c r="AM601" s="333">
        <v>66140</v>
      </c>
      <c r="AN601" s="226"/>
      <c r="AO601" s="226"/>
      <c r="AP601" s="228">
        <f>AL601*AM601</f>
        <v>105824</v>
      </c>
      <c r="AQ601" s="293">
        <f>+AL601*AM601+AN601</f>
        <v>105824</v>
      </c>
      <c r="AR601" s="290">
        <f>+AQ601*13.13</f>
        <v>1389469.12</v>
      </c>
    </row>
    <row r="602" spans="1:44" ht="17.25" x14ac:dyDescent="0.25">
      <c r="A602" s="340">
        <v>7</v>
      </c>
      <c r="B602" s="811" t="s">
        <v>91</v>
      </c>
      <c r="C602" s="797" t="s">
        <v>586</v>
      </c>
      <c r="D602" s="331">
        <v>1</v>
      </c>
      <c r="E602" s="332">
        <v>1</v>
      </c>
      <c r="F602" s="293">
        <v>71429</v>
      </c>
      <c r="G602" s="226"/>
      <c r="H602" s="226"/>
      <c r="I602" s="228">
        <f t="shared" ref="I602:I611" si="465">E602*F602</f>
        <v>71429</v>
      </c>
      <c r="J602" s="293">
        <f>+E602*F602+G602</f>
        <v>71429</v>
      </c>
      <c r="K602" s="290">
        <f t="shared" ref="K602:K611" si="466">+J602*13.13</f>
        <v>937862.77</v>
      </c>
      <c r="L602" s="331"/>
      <c r="M602" s="332"/>
      <c r="N602" s="333"/>
      <c r="O602" s="226"/>
      <c r="P602" s="226"/>
      <c r="Q602" s="228"/>
      <c r="R602" s="293"/>
      <c r="S602" s="290"/>
      <c r="T602" s="329">
        <f t="shared" ref="T602:T611" si="467">K602+S602</f>
        <v>937862.77</v>
      </c>
      <c r="U602" s="331">
        <v>1</v>
      </c>
      <c r="V602" s="332">
        <v>1</v>
      </c>
      <c r="W602" s="293">
        <v>71429</v>
      </c>
      <c r="X602" s="226"/>
      <c r="Y602" s="226"/>
      <c r="Z602" s="228">
        <f t="shared" ref="Z602:Z603" si="468">V602*W602</f>
        <v>71429</v>
      </c>
      <c r="AA602" s="293">
        <f>+V602*W602+X602</f>
        <v>71429</v>
      </c>
      <c r="AB602" s="290">
        <f t="shared" si="464"/>
        <v>937862.77</v>
      </c>
      <c r="AC602" s="331">
        <v>1</v>
      </c>
      <c r="AD602" s="332">
        <v>1</v>
      </c>
      <c r="AE602" s="293">
        <v>71429</v>
      </c>
      <c r="AF602" s="226"/>
      <c r="AG602" s="226"/>
      <c r="AH602" s="228">
        <f t="shared" ref="AH602:AH603" si="469">AD602*AE602</f>
        <v>71429</v>
      </c>
      <c r="AI602" s="293">
        <f>+AD602*AE602+AF602</f>
        <v>71429</v>
      </c>
      <c r="AJ602" s="290">
        <f t="shared" ref="AJ602:AJ611" si="470">+AI602*13.13</f>
        <v>937862.77</v>
      </c>
      <c r="AK602" s="331">
        <v>1</v>
      </c>
      <c r="AL602" s="332">
        <v>1</v>
      </c>
      <c r="AM602" s="293">
        <v>71429</v>
      </c>
      <c r="AN602" s="226"/>
      <c r="AO602" s="226"/>
      <c r="AP602" s="228">
        <f t="shared" ref="AP602:AP603" si="471">AL602*AM602</f>
        <v>71429</v>
      </c>
      <c r="AQ602" s="293">
        <f>+AL602*AM602+AN602</f>
        <v>71429</v>
      </c>
      <c r="AR602" s="290">
        <f t="shared" ref="AR602:AR611" si="472">+AQ602*13.13</f>
        <v>937862.77</v>
      </c>
    </row>
    <row r="603" spans="1:44" ht="17.25" x14ac:dyDescent="0.25">
      <c r="A603" s="340">
        <v>8</v>
      </c>
      <c r="B603" s="811" t="s">
        <v>91</v>
      </c>
      <c r="C603" s="797" t="s">
        <v>586</v>
      </c>
      <c r="D603" s="331">
        <v>1</v>
      </c>
      <c r="E603" s="332">
        <v>1</v>
      </c>
      <c r="F603" s="293">
        <v>71429</v>
      </c>
      <c r="G603" s="226"/>
      <c r="H603" s="226"/>
      <c r="I603" s="228">
        <f t="shared" si="465"/>
        <v>71429</v>
      </c>
      <c r="J603" s="293">
        <f t="shared" ref="J603:J604" si="473">+E603*F603+G603</f>
        <v>71429</v>
      </c>
      <c r="K603" s="290">
        <f t="shared" si="466"/>
        <v>937862.77</v>
      </c>
      <c r="L603" s="331"/>
      <c r="M603" s="332"/>
      <c r="N603" s="333"/>
      <c r="O603" s="226"/>
      <c r="P603" s="226"/>
      <c r="Q603" s="228"/>
      <c r="R603" s="293"/>
      <c r="S603" s="290"/>
      <c r="T603" s="329">
        <f t="shared" si="467"/>
        <v>937862.77</v>
      </c>
      <c r="U603" s="331">
        <v>1</v>
      </c>
      <c r="V603" s="332">
        <v>1</v>
      </c>
      <c r="W603" s="293">
        <v>71429</v>
      </c>
      <c r="X603" s="226"/>
      <c r="Y603" s="226"/>
      <c r="Z603" s="228">
        <f t="shared" si="468"/>
        <v>71429</v>
      </c>
      <c r="AA603" s="293">
        <f t="shared" ref="AA603:AA608" si="474">+V603*W603+X603</f>
        <v>71429</v>
      </c>
      <c r="AB603" s="290">
        <f t="shared" si="464"/>
        <v>937862.77</v>
      </c>
      <c r="AC603" s="331">
        <v>1</v>
      </c>
      <c r="AD603" s="332">
        <v>1</v>
      </c>
      <c r="AE603" s="293">
        <v>71429</v>
      </c>
      <c r="AF603" s="226"/>
      <c r="AG603" s="226"/>
      <c r="AH603" s="228">
        <f t="shared" si="469"/>
        <v>71429</v>
      </c>
      <c r="AI603" s="293">
        <f t="shared" ref="AI603:AI608" si="475">+AD603*AE603+AF603</f>
        <v>71429</v>
      </c>
      <c r="AJ603" s="290">
        <f t="shared" si="470"/>
        <v>937862.77</v>
      </c>
      <c r="AK603" s="331">
        <v>1</v>
      </c>
      <c r="AL603" s="332">
        <v>1</v>
      </c>
      <c r="AM603" s="293">
        <v>71429</v>
      </c>
      <c r="AN603" s="226"/>
      <c r="AO603" s="226"/>
      <c r="AP603" s="228">
        <f t="shared" si="471"/>
        <v>71429</v>
      </c>
      <c r="AQ603" s="293">
        <f t="shared" ref="AQ603:AQ608" si="476">+AL603*AM603+AN603</f>
        <v>71429</v>
      </c>
      <c r="AR603" s="290">
        <f t="shared" si="472"/>
        <v>937862.77</v>
      </c>
    </row>
    <row r="604" spans="1:44" ht="17.25" x14ac:dyDescent="0.25">
      <c r="A604" s="327">
        <v>21</v>
      </c>
      <c r="B604" s="811" t="s">
        <v>91</v>
      </c>
      <c r="C604" s="945" t="s">
        <v>910</v>
      </c>
      <c r="D604" s="331">
        <v>1</v>
      </c>
      <c r="E604" s="332">
        <v>1.4</v>
      </c>
      <c r="F604" s="333">
        <v>66140</v>
      </c>
      <c r="G604" s="33"/>
      <c r="H604" s="33"/>
      <c r="I604" s="230">
        <f t="shared" ref="I604" si="477">F604*E604</f>
        <v>92596</v>
      </c>
      <c r="J604" s="293">
        <f t="shared" si="473"/>
        <v>92596</v>
      </c>
      <c r="K604" s="290">
        <f t="shared" si="466"/>
        <v>1215785.48</v>
      </c>
      <c r="L604" s="331"/>
      <c r="M604" s="332"/>
      <c r="N604" s="333"/>
      <c r="O604" s="33"/>
      <c r="P604" s="33"/>
      <c r="Q604" s="230"/>
      <c r="R604" s="293"/>
      <c r="S604" s="290"/>
      <c r="T604" s="329">
        <f t="shared" si="467"/>
        <v>1215785.48</v>
      </c>
      <c r="U604" s="331">
        <v>1</v>
      </c>
      <c r="V604" s="332">
        <v>1.4</v>
      </c>
      <c r="W604" s="333">
        <v>66140</v>
      </c>
      <c r="X604" s="33"/>
      <c r="Y604" s="33"/>
      <c r="Z604" s="230">
        <f t="shared" ref="Z604" si="478">W604*V604</f>
        <v>92596</v>
      </c>
      <c r="AA604" s="293">
        <f t="shared" si="474"/>
        <v>92596</v>
      </c>
      <c r="AB604" s="290">
        <f t="shared" si="464"/>
        <v>1215785.48</v>
      </c>
      <c r="AC604" s="331">
        <v>1</v>
      </c>
      <c r="AD604" s="332">
        <v>1.4</v>
      </c>
      <c r="AE604" s="333">
        <v>66140</v>
      </c>
      <c r="AF604" s="33"/>
      <c r="AG604" s="33"/>
      <c r="AH604" s="230">
        <f t="shared" ref="AH604" si="479">AE604*AD604</f>
        <v>92596</v>
      </c>
      <c r="AI604" s="293">
        <f t="shared" si="475"/>
        <v>92596</v>
      </c>
      <c r="AJ604" s="290">
        <f t="shared" si="470"/>
        <v>1215785.48</v>
      </c>
      <c r="AK604" s="331">
        <v>1</v>
      </c>
      <c r="AL604" s="332">
        <v>1.4</v>
      </c>
      <c r="AM604" s="333">
        <v>66140</v>
      </c>
      <c r="AN604" s="33"/>
      <c r="AO604" s="33"/>
      <c r="AP604" s="230">
        <f t="shared" ref="AP604" si="480">AM604*AL604</f>
        <v>92596</v>
      </c>
      <c r="AQ604" s="293">
        <f t="shared" si="476"/>
        <v>92596</v>
      </c>
      <c r="AR604" s="290">
        <f t="shared" si="472"/>
        <v>1215785.48</v>
      </c>
    </row>
    <row r="605" spans="1:44" ht="17.25" x14ac:dyDescent="0.25">
      <c r="A605" s="340">
        <v>17</v>
      </c>
      <c r="B605" s="811" t="s">
        <v>91</v>
      </c>
      <c r="C605" s="797" t="s">
        <v>581</v>
      </c>
      <c r="D605" s="331">
        <v>1</v>
      </c>
      <c r="E605" s="332">
        <v>1</v>
      </c>
      <c r="F605" s="293">
        <v>71429</v>
      </c>
      <c r="G605" s="226"/>
      <c r="H605" s="226"/>
      <c r="I605" s="228">
        <f t="shared" si="465"/>
        <v>71429</v>
      </c>
      <c r="J605" s="293">
        <f t="shared" ref="J605:J608" si="481">+E605*F605+G605</f>
        <v>71429</v>
      </c>
      <c r="K605" s="290">
        <f t="shared" si="466"/>
        <v>937862.77</v>
      </c>
      <c r="L605" s="331"/>
      <c r="M605" s="332"/>
      <c r="N605" s="293"/>
      <c r="O605" s="226"/>
      <c r="P605" s="226"/>
      <c r="Q605" s="228"/>
      <c r="R605" s="293"/>
      <c r="S605" s="290"/>
      <c r="T605" s="329">
        <f t="shared" si="467"/>
        <v>937862.77</v>
      </c>
      <c r="U605" s="331">
        <v>1</v>
      </c>
      <c r="V605" s="332">
        <v>1</v>
      </c>
      <c r="W605" s="293">
        <v>71429</v>
      </c>
      <c r="X605" s="226"/>
      <c r="Y605" s="226"/>
      <c r="Z605" s="228">
        <f t="shared" ref="Z605:Z609" si="482">V605*W605</f>
        <v>71429</v>
      </c>
      <c r="AA605" s="293">
        <f t="shared" si="474"/>
        <v>71429</v>
      </c>
      <c r="AB605" s="290">
        <f t="shared" si="464"/>
        <v>937862.77</v>
      </c>
      <c r="AC605" s="331">
        <v>1</v>
      </c>
      <c r="AD605" s="332">
        <v>1</v>
      </c>
      <c r="AE605" s="293">
        <v>71429</v>
      </c>
      <c r="AF605" s="226"/>
      <c r="AG605" s="226"/>
      <c r="AH605" s="228">
        <f t="shared" ref="AH605:AH609" si="483">AD605*AE605</f>
        <v>71429</v>
      </c>
      <c r="AI605" s="293">
        <f t="shared" si="475"/>
        <v>71429</v>
      </c>
      <c r="AJ605" s="290">
        <f t="shared" si="470"/>
        <v>937862.77</v>
      </c>
      <c r="AK605" s="331">
        <v>1</v>
      </c>
      <c r="AL605" s="332">
        <v>1</v>
      </c>
      <c r="AM605" s="293">
        <v>71429</v>
      </c>
      <c r="AN605" s="226"/>
      <c r="AO605" s="226"/>
      <c r="AP605" s="228">
        <f t="shared" ref="AP605:AP609" si="484">AL605*AM605</f>
        <v>71429</v>
      </c>
      <c r="AQ605" s="293">
        <f t="shared" si="476"/>
        <v>71429</v>
      </c>
      <c r="AR605" s="290">
        <f t="shared" si="472"/>
        <v>937862.77</v>
      </c>
    </row>
    <row r="606" spans="1:44" ht="17.25" x14ac:dyDescent="0.25">
      <c r="A606" s="340">
        <v>18</v>
      </c>
      <c r="B606" s="811" t="s">
        <v>91</v>
      </c>
      <c r="C606" s="797" t="s">
        <v>581</v>
      </c>
      <c r="D606" s="331">
        <v>1</v>
      </c>
      <c r="E606" s="332">
        <v>1</v>
      </c>
      <c r="F606" s="293">
        <v>71429</v>
      </c>
      <c r="G606" s="226"/>
      <c r="H606" s="226"/>
      <c r="I606" s="228">
        <f t="shared" si="465"/>
        <v>71429</v>
      </c>
      <c r="J606" s="293">
        <f t="shared" si="481"/>
        <v>71429</v>
      </c>
      <c r="K606" s="290">
        <f t="shared" si="466"/>
        <v>937862.77</v>
      </c>
      <c r="L606" s="331"/>
      <c r="M606" s="332"/>
      <c r="N606" s="293"/>
      <c r="O606" s="226"/>
      <c r="P606" s="226"/>
      <c r="Q606" s="228"/>
      <c r="R606" s="293"/>
      <c r="S606" s="290"/>
      <c r="T606" s="329">
        <f t="shared" si="467"/>
        <v>937862.77</v>
      </c>
      <c r="U606" s="331">
        <v>1</v>
      </c>
      <c r="V606" s="332">
        <v>1</v>
      </c>
      <c r="W606" s="293">
        <v>71429</v>
      </c>
      <c r="X606" s="226"/>
      <c r="Y606" s="226"/>
      <c r="Z606" s="228">
        <f t="shared" si="482"/>
        <v>71429</v>
      </c>
      <c r="AA606" s="293">
        <f t="shared" si="474"/>
        <v>71429</v>
      </c>
      <c r="AB606" s="290">
        <f t="shared" si="464"/>
        <v>937862.77</v>
      </c>
      <c r="AC606" s="331">
        <v>1</v>
      </c>
      <c r="AD606" s="332">
        <v>1</v>
      </c>
      <c r="AE606" s="293">
        <v>71429</v>
      </c>
      <c r="AF606" s="226"/>
      <c r="AG606" s="226"/>
      <c r="AH606" s="228">
        <f t="shared" si="483"/>
        <v>71429</v>
      </c>
      <c r="AI606" s="293">
        <f t="shared" si="475"/>
        <v>71429</v>
      </c>
      <c r="AJ606" s="290">
        <f t="shared" si="470"/>
        <v>937862.77</v>
      </c>
      <c r="AK606" s="331">
        <v>1</v>
      </c>
      <c r="AL606" s="332">
        <v>1</v>
      </c>
      <c r="AM606" s="293">
        <v>71429</v>
      </c>
      <c r="AN606" s="226"/>
      <c r="AO606" s="226"/>
      <c r="AP606" s="228">
        <f t="shared" si="484"/>
        <v>71429</v>
      </c>
      <c r="AQ606" s="293">
        <f t="shared" si="476"/>
        <v>71429</v>
      </c>
      <c r="AR606" s="290">
        <f t="shared" si="472"/>
        <v>937862.77</v>
      </c>
    </row>
    <row r="607" spans="1:44" ht="17.25" x14ac:dyDescent="0.25">
      <c r="A607" s="340">
        <v>19</v>
      </c>
      <c r="B607" s="811" t="s">
        <v>91</v>
      </c>
      <c r="C607" s="797" t="s">
        <v>581</v>
      </c>
      <c r="D607" s="331">
        <v>1</v>
      </c>
      <c r="E607" s="332">
        <v>1</v>
      </c>
      <c r="F607" s="293">
        <v>71429</v>
      </c>
      <c r="G607" s="226"/>
      <c r="H607" s="226"/>
      <c r="I607" s="228">
        <f t="shared" si="465"/>
        <v>71429</v>
      </c>
      <c r="J607" s="293">
        <f t="shared" si="481"/>
        <v>71429</v>
      </c>
      <c r="K607" s="290">
        <f t="shared" si="466"/>
        <v>937862.77</v>
      </c>
      <c r="L607" s="331"/>
      <c r="M607" s="332"/>
      <c r="N607" s="293"/>
      <c r="O607" s="226"/>
      <c r="P607" s="226"/>
      <c r="Q607" s="228"/>
      <c r="R607" s="293"/>
      <c r="S607" s="290"/>
      <c r="T607" s="329">
        <f t="shared" si="467"/>
        <v>937862.77</v>
      </c>
      <c r="U607" s="331">
        <v>1</v>
      </c>
      <c r="V607" s="332">
        <v>1</v>
      </c>
      <c r="W607" s="293">
        <v>71429</v>
      </c>
      <c r="X607" s="226"/>
      <c r="Y607" s="226"/>
      <c r="Z607" s="228">
        <f t="shared" si="482"/>
        <v>71429</v>
      </c>
      <c r="AA607" s="293">
        <f t="shared" si="474"/>
        <v>71429</v>
      </c>
      <c r="AB607" s="290">
        <f t="shared" si="464"/>
        <v>937862.77</v>
      </c>
      <c r="AC607" s="331">
        <v>1</v>
      </c>
      <c r="AD607" s="332">
        <v>1</v>
      </c>
      <c r="AE607" s="293">
        <v>71429</v>
      </c>
      <c r="AF607" s="226"/>
      <c r="AG607" s="226"/>
      <c r="AH607" s="228">
        <f t="shared" si="483"/>
        <v>71429</v>
      </c>
      <c r="AI607" s="293">
        <f t="shared" si="475"/>
        <v>71429</v>
      </c>
      <c r="AJ607" s="290">
        <f t="shared" si="470"/>
        <v>937862.77</v>
      </c>
      <c r="AK607" s="331">
        <v>1</v>
      </c>
      <c r="AL607" s="332">
        <v>1</v>
      </c>
      <c r="AM607" s="293">
        <v>71429</v>
      </c>
      <c r="AN607" s="226"/>
      <c r="AO607" s="226"/>
      <c r="AP607" s="228">
        <f t="shared" si="484"/>
        <v>71429</v>
      </c>
      <c r="AQ607" s="293">
        <f t="shared" si="476"/>
        <v>71429</v>
      </c>
      <c r="AR607" s="290">
        <f t="shared" si="472"/>
        <v>937862.77</v>
      </c>
    </row>
    <row r="608" spans="1:44" ht="17.25" x14ac:dyDescent="0.25">
      <c r="A608" s="340">
        <v>20</v>
      </c>
      <c r="B608" s="811" t="s">
        <v>91</v>
      </c>
      <c r="C608" s="966" t="s">
        <v>581</v>
      </c>
      <c r="D608" s="331">
        <v>1</v>
      </c>
      <c r="E608" s="332">
        <v>1</v>
      </c>
      <c r="F608" s="293">
        <v>71429</v>
      </c>
      <c r="G608" s="226"/>
      <c r="H608" s="226"/>
      <c r="I608" s="228">
        <f t="shared" si="465"/>
        <v>71429</v>
      </c>
      <c r="J608" s="293">
        <f t="shared" si="481"/>
        <v>71429</v>
      </c>
      <c r="K608" s="290">
        <f t="shared" si="466"/>
        <v>937862.77</v>
      </c>
      <c r="L608" s="331"/>
      <c r="M608" s="332"/>
      <c r="N608" s="293"/>
      <c r="O608" s="226"/>
      <c r="P608" s="226"/>
      <c r="Q608" s="228"/>
      <c r="R608" s="293"/>
      <c r="S608" s="290"/>
      <c r="T608" s="329">
        <f t="shared" si="467"/>
        <v>937862.77</v>
      </c>
      <c r="U608" s="331">
        <v>1</v>
      </c>
      <c r="V608" s="332">
        <v>1</v>
      </c>
      <c r="W608" s="293">
        <v>71429</v>
      </c>
      <c r="X608" s="226"/>
      <c r="Y608" s="226"/>
      <c r="Z608" s="228">
        <f t="shared" si="482"/>
        <v>71429</v>
      </c>
      <c r="AA608" s="293">
        <f t="shared" si="474"/>
        <v>71429</v>
      </c>
      <c r="AB608" s="290">
        <f t="shared" si="464"/>
        <v>937862.77</v>
      </c>
      <c r="AC608" s="331">
        <v>1</v>
      </c>
      <c r="AD608" s="332">
        <v>1</v>
      </c>
      <c r="AE608" s="293">
        <v>71429</v>
      </c>
      <c r="AF608" s="226"/>
      <c r="AG608" s="226"/>
      <c r="AH608" s="228">
        <f t="shared" si="483"/>
        <v>71429</v>
      </c>
      <c r="AI608" s="293">
        <f t="shared" si="475"/>
        <v>71429</v>
      </c>
      <c r="AJ608" s="290">
        <f t="shared" si="470"/>
        <v>937862.77</v>
      </c>
      <c r="AK608" s="331">
        <v>1</v>
      </c>
      <c r="AL608" s="332">
        <v>1</v>
      </c>
      <c r="AM608" s="293">
        <v>71429</v>
      </c>
      <c r="AN608" s="226"/>
      <c r="AO608" s="226"/>
      <c r="AP608" s="228">
        <f t="shared" si="484"/>
        <v>71429</v>
      </c>
      <c r="AQ608" s="293">
        <f t="shared" si="476"/>
        <v>71429</v>
      </c>
      <c r="AR608" s="290">
        <f t="shared" si="472"/>
        <v>937862.77</v>
      </c>
    </row>
    <row r="609" spans="1:44" ht="17.25" x14ac:dyDescent="0.25">
      <c r="A609" s="340">
        <v>26</v>
      </c>
      <c r="B609" s="811" t="s">
        <v>91</v>
      </c>
      <c r="C609" s="966" t="s">
        <v>581</v>
      </c>
      <c r="D609" s="331">
        <v>1</v>
      </c>
      <c r="E609" s="332">
        <v>1</v>
      </c>
      <c r="F609" s="293">
        <v>71429</v>
      </c>
      <c r="G609" s="33"/>
      <c r="H609" s="33"/>
      <c r="I609" s="228">
        <f t="shared" si="465"/>
        <v>71429</v>
      </c>
      <c r="J609" s="293">
        <f>+E609*F609+G609</f>
        <v>71429</v>
      </c>
      <c r="K609" s="290">
        <f t="shared" si="466"/>
        <v>937862.77</v>
      </c>
      <c r="L609" s="331"/>
      <c r="M609" s="332"/>
      <c r="N609" s="333"/>
      <c r="O609" s="33"/>
      <c r="P609" s="33"/>
      <c r="Q609" s="228"/>
      <c r="R609" s="293"/>
      <c r="S609" s="290"/>
      <c r="T609" s="329">
        <f t="shared" si="467"/>
        <v>937862.77</v>
      </c>
      <c r="U609" s="331">
        <v>1</v>
      </c>
      <c r="V609" s="332">
        <v>1</v>
      </c>
      <c r="W609" s="293">
        <v>71429</v>
      </c>
      <c r="X609" s="33"/>
      <c r="Y609" s="33"/>
      <c r="Z609" s="228">
        <f t="shared" si="482"/>
        <v>71429</v>
      </c>
      <c r="AA609" s="293">
        <f>+V609*W609+X609</f>
        <v>71429</v>
      </c>
      <c r="AB609" s="290">
        <f t="shared" si="464"/>
        <v>937862.77</v>
      </c>
      <c r="AC609" s="331">
        <v>1</v>
      </c>
      <c r="AD609" s="332">
        <v>1</v>
      </c>
      <c r="AE609" s="293">
        <v>71429</v>
      </c>
      <c r="AF609" s="33"/>
      <c r="AG609" s="33"/>
      <c r="AH609" s="228">
        <f t="shared" si="483"/>
        <v>71429</v>
      </c>
      <c r="AI609" s="293">
        <f>+AD609*AE609+AF609</f>
        <v>71429</v>
      </c>
      <c r="AJ609" s="290">
        <f t="shared" si="470"/>
        <v>937862.77</v>
      </c>
      <c r="AK609" s="331">
        <v>1</v>
      </c>
      <c r="AL609" s="332">
        <v>1</v>
      </c>
      <c r="AM609" s="293">
        <v>71429</v>
      </c>
      <c r="AN609" s="33"/>
      <c r="AO609" s="33"/>
      <c r="AP609" s="228">
        <f t="shared" si="484"/>
        <v>71429</v>
      </c>
      <c r="AQ609" s="293">
        <f>+AL609*AM609+AN609</f>
        <v>71429</v>
      </c>
      <c r="AR609" s="290">
        <f t="shared" si="472"/>
        <v>937862.77</v>
      </c>
    </row>
    <row r="610" spans="1:44" ht="27" x14ac:dyDescent="0.25">
      <c r="A610" s="340">
        <v>25</v>
      </c>
      <c r="B610" s="811" t="s">
        <v>91</v>
      </c>
      <c r="C610" s="945" t="s">
        <v>2251</v>
      </c>
      <c r="D610" s="334">
        <v>1</v>
      </c>
      <c r="E610" s="335">
        <v>1</v>
      </c>
      <c r="F610" s="293">
        <v>71429</v>
      </c>
      <c r="G610" s="665"/>
      <c r="H610" s="665"/>
      <c r="I610" s="666">
        <f>E610*F610</f>
        <v>71429</v>
      </c>
      <c r="J610" s="667">
        <f>+E610*F610+G610</f>
        <v>71429</v>
      </c>
      <c r="K610" s="668">
        <f>+J610*13.13</f>
        <v>937862.77</v>
      </c>
      <c r="L610" s="334"/>
      <c r="M610" s="335"/>
      <c r="N610" s="336"/>
      <c r="O610" s="665"/>
      <c r="P610" s="665"/>
      <c r="Q610" s="666"/>
      <c r="R610" s="667"/>
      <c r="S610" s="668"/>
      <c r="T610" s="674">
        <f>K610+S610</f>
        <v>937862.77</v>
      </c>
      <c r="U610" s="334">
        <v>1</v>
      </c>
      <c r="V610" s="335">
        <v>1</v>
      </c>
      <c r="W610" s="293">
        <v>71429</v>
      </c>
      <c r="X610" s="665"/>
      <c r="Y610" s="665"/>
      <c r="Z610" s="666">
        <f>V610*W610</f>
        <v>71429</v>
      </c>
      <c r="AA610" s="667">
        <f>+V610*W610+X610</f>
        <v>71429</v>
      </c>
      <c r="AB610" s="668">
        <f t="shared" si="464"/>
        <v>937862.77</v>
      </c>
      <c r="AC610" s="334">
        <v>1</v>
      </c>
      <c r="AD610" s="335">
        <v>1</v>
      </c>
      <c r="AE610" s="293">
        <v>71429</v>
      </c>
      <c r="AF610" s="665"/>
      <c r="AG610" s="665"/>
      <c r="AH610" s="666">
        <f>AD610*AE610</f>
        <v>71429</v>
      </c>
      <c r="AI610" s="667">
        <f>+AD610*AE610+AF610</f>
        <v>71429</v>
      </c>
      <c r="AJ610" s="668">
        <f>+AI610*13.13</f>
        <v>937862.77</v>
      </c>
      <c r="AK610" s="334">
        <v>1</v>
      </c>
      <c r="AL610" s="335">
        <v>1</v>
      </c>
      <c r="AM610" s="293">
        <v>71429</v>
      </c>
      <c r="AN610" s="665"/>
      <c r="AO610" s="665"/>
      <c r="AP610" s="666">
        <f>AL610*AM610</f>
        <v>71429</v>
      </c>
      <c r="AQ610" s="667">
        <f>+AL610*AM610+AN610</f>
        <v>71429</v>
      </c>
      <c r="AR610" s="668">
        <f>+AQ610*13.13</f>
        <v>937862.77</v>
      </c>
    </row>
    <row r="611" spans="1:44" ht="17.25" x14ac:dyDescent="0.25">
      <c r="A611" s="340">
        <v>22</v>
      </c>
      <c r="B611" s="811" t="s">
        <v>91</v>
      </c>
      <c r="C611" s="945" t="s">
        <v>2252</v>
      </c>
      <c r="D611" s="331">
        <v>1</v>
      </c>
      <c r="E611" s="332">
        <v>1.25</v>
      </c>
      <c r="F611" s="333">
        <v>66140</v>
      </c>
      <c r="G611" s="226"/>
      <c r="H611" s="226"/>
      <c r="I611" s="228">
        <f t="shared" si="465"/>
        <v>82675</v>
      </c>
      <c r="J611" s="293">
        <f t="shared" ref="J611" si="485">+E611*F611+G611</f>
        <v>82675</v>
      </c>
      <c r="K611" s="290">
        <f t="shared" si="466"/>
        <v>1085522.75</v>
      </c>
      <c r="L611" s="331"/>
      <c r="M611" s="332"/>
      <c r="N611" s="333"/>
      <c r="O611" s="226"/>
      <c r="P611" s="226"/>
      <c r="Q611" s="228"/>
      <c r="R611" s="293"/>
      <c r="S611" s="290"/>
      <c r="T611" s="329">
        <f t="shared" si="467"/>
        <v>1085522.75</v>
      </c>
      <c r="U611" s="331">
        <v>1</v>
      </c>
      <c r="V611" s="332">
        <v>1.25</v>
      </c>
      <c r="W611" s="333">
        <v>66140</v>
      </c>
      <c r="X611" s="226"/>
      <c r="Y611" s="226"/>
      <c r="Z611" s="228">
        <f t="shared" ref="Z611" si="486">V611*W611</f>
        <v>82675</v>
      </c>
      <c r="AA611" s="293">
        <f t="shared" ref="AA611:AA612" si="487">+V611*W611+X611</f>
        <v>82675</v>
      </c>
      <c r="AB611" s="290">
        <f t="shared" si="464"/>
        <v>1085522.75</v>
      </c>
      <c r="AC611" s="331">
        <v>1</v>
      </c>
      <c r="AD611" s="332">
        <v>1.25</v>
      </c>
      <c r="AE611" s="333">
        <v>66140</v>
      </c>
      <c r="AF611" s="226"/>
      <c r="AG611" s="226"/>
      <c r="AH611" s="228">
        <f t="shared" ref="AH611" si="488">AD611*AE611</f>
        <v>82675</v>
      </c>
      <c r="AI611" s="293">
        <f t="shared" ref="AI611:AI612" si="489">+AD611*AE611+AF611</f>
        <v>82675</v>
      </c>
      <c r="AJ611" s="290">
        <f t="shared" si="470"/>
        <v>1085522.75</v>
      </c>
      <c r="AK611" s="331">
        <v>1</v>
      </c>
      <c r="AL611" s="332">
        <v>1.25</v>
      </c>
      <c r="AM611" s="333">
        <v>66140</v>
      </c>
      <c r="AN611" s="226"/>
      <c r="AO611" s="226"/>
      <c r="AP611" s="228">
        <f t="shared" ref="AP611" si="490">AL611*AM611</f>
        <v>82675</v>
      </c>
      <c r="AQ611" s="293">
        <f t="shared" ref="AQ611:AQ612" si="491">+AL611*AM611+AN611</f>
        <v>82675</v>
      </c>
      <c r="AR611" s="290">
        <f t="shared" si="472"/>
        <v>1085522.75</v>
      </c>
    </row>
    <row r="612" spans="1:44" ht="17.25" x14ac:dyDescent="0.25">
      <c r="A612" s="327">
        <v>25</v>
      </c>
      <c r="B612" s="811" t="s">
        <v>91</v>
      </c>
      <c r="C612" s="945" t="s">
        <v>577</v>
      </c>
      <c r="D612" s="331">
        <v>1</v>
      </c>
      <c r="E612" s="332">
        <v>1.2</v>
      </c>
      <c r="F612" s="333">
        <v>66140</v>
      </c>
      <c r="G612" s="33"/>
      <c r="H612" s="33"/>
      <c r="I612" s="230">
        <f t="shared" ref="I612" si="492">F612*E612</f>
        <v>79368</v>
      </c>
      <c r="J612" s="293">
        <f t="shared" ref="J612" si="493">+E612*F612+G612</f>
        <v>79368</v>
      </c>
      <c r="K612" s="290">
        <f>+J612*13.13</f>
        <v>1042101.8400000001</v>
      </c>
      <c r="L612" s="331"/>
      <c r="M612" s="332"/>
      <c r="N612" s="333"/>
      <c r="O612" s="33"/>
      <c r="P612" s="33"/>
      <c r="Q612" s="230"/>
      <c r="R612" s="293"/>
      <c r="S612" s="290"/>
      <c r="T612" s="329">
        <f>K612+S612</f>
        <v>1042101.8400000001</v>
      </c>
      <c r="U612" s="331">
        <v>1</v>
      </c>
      <c r="V612" s="332">
        <v>1.2</v>
      </c>
      <c r="W612" s="333">
        <v>66140</v>
      </c>
      <c r="X612" s="33"/>
      <c r="Y612" s="33"/>
      <c r="Z612" s="230">
        <f t="shared" ref="Z612" si="494">W612*V612</f>
        <v>79368</v>
      </c>
      <c r="AA612" s="293">
        <f t="shared" si="487"/>
        <v>79368</v>
      </c>
      <c r="AB612" s="668">
        <f t="shared" si="464"/>
        <v>1042101.8400000001</v>
      </c>
      <c r="AC612" s="331">
        <v>1</v>
      </c>
      <c r="AD612" s="332">
        <v>1.2</v>
      </c>
      <c r="AE612" s="333">
        <v>66140</v>
      </c>
      <c r="AF612" s="33"/>
      <c r="AG612" s="33"/>
      <c r="AH612" s="230">
        <f t="shared" ref="AH612" si="495">AE612*AD612</f>
        <v>79368</v>
      </c>
      <c r="AI612" s="293">
        <f t="shared" si="489"/>
        <v>79368</v>
      </c>
      <c r="AJ612" s="668">
        <f>+AI612*13.13</f>
        <v>1042101.8400000001</v>
      </c>
      <c r="AK612" s="331">
        <v>1</v>
      </c>
      <c r="AL612" s="332">
        <v>1.2</v>
      </c>
      <c r="AM612" s="333">
        <v>66140</v>
      </c>
      <c r="AN612" s="33"/>
      <c r="AO612" s="33"/>
      <c r="AP612" s="230">
        <f t="shared" ref="AP612" si="496">AM612*AL612</f>
        <v>79368</v>
      </c>
      <c r="AQ612" s="293">
        <f t="shared" si="491"/>
        <v>79368</v>
      </c>
      <c r="AR612" s="668">
        <f>+AQ612*13.13</f>
        <v>1042101.8400000001</v>
      </c>
    </row>
    <row r="613" spans="1:44" ht="18" thickBot="1" x14ac:dyDescent="0.3">
      <c r="A613" s="851"/>
      <c r="B613" s="811" t="s">
        <v>2404</v>
      </c>
      <c r="C613" s="945"/>
      <c r="D613" s="852"/>
      <c r="E613" s="332"/>
      <c r="F613" s="333"/>
      <c r="G613" s="226"/>
      <c r="H613" s="226"/>
      <c r="I613" s="226">
        <f>8*1000</f>
        <v>8000</v>
      </c>
      <c r="J613" s="226">
        <f>+I613</f>
        <v>8000</v>
      </c>
      <c r="K613" s="668">
        <f>+J613*12</f>
        <v>96000</v>
      </c>
      <c r="L613" s="852"/>
      <c r="M613" s="332"/>
      <c r="N613" s="333"/>
      <c r="O613" s="226"/>
      <c r="P613" s="226"/>
      <c r="Q613" s="226"/>
      <c r="R613" s="333"/>
      <c r="S613" s="333"/>
      <c r="T613" s="226">
        <f>+J613*12</f>
        <v>96000</v>
      </c>
      <c r="U613" s="852"/>
      <c r="V613" s="332"/>
      <c r="W613" s="333"/>
      <c r="X613" s="226"/>
      <c r="Y613" s="226"/>
      <c r="Z613" s="226">
        <f>8*1000</f>
        <v>8000</v>
      </c>
      <c r="AA613" s="226">
        <f>+Z613</f>
        <v>8000</v>
      </c>
      <c r="AB613" s="668">
        <f>+AA613*12</f>
        <v>96000</v>
      </c>
      <c r="AC613" s="852"/>
      <c r="AD613" s="332"/>
      <c r="AE613" s="333"/>
      <c r="AF613" s="226"/>
      <c r="AG613" s="226"/>
      <c r="AH613" s="226">
        <f>8*1000</f>
        <v>8000</v>
      </c>
      <c r="AI613" s="226">
        <f>+AH613</f>
        <v>8000</v>
      </c>
      <c r="AJ613" s="668">
        <f>+AI613*12</f>
        <v>96000</v>
      </c>
      <c r="AK613" s="852"/>
      <c r="AL613" s="332"/>
      <c r="AM613" s="333"/>
      <c r="AN613" s="226"/>
      <c r="AO613" s="226"/>
      <c r="AP613" s="226">
        <f>8*1000</f>
        <v>8000</v>
      </c>
      <c r="AQ613" s="226">
        <f>+AP613</f>
        <v>8000</v>
      </c>
      <c r="AR613" s="668">
        <f>+AQ613*12</f>
        <v>96000</v>
      </c>
    </row>
    <row r="614" spans="1:44" ht="23.25" thickBot="1" x14ac:dyDescent="0.3">
      <c r="A614" s="1468" t="s">
        <v>47</v>
      </c>
      <c r="B614" s="1469"/>
      <c r="C614" s="1469"/>
      <c r="D614" s="670">
        <f t="shared" ref="D614:U614" si="497">SUM(D599:D613)</f>
        <v>14</v>
      </c>
      <c r="E614" s="670">
        <f t="shared" si="497"/>
        <v>16.45</v>
      </c>
      <c r="F614" s="670">
        <f t="shared" si="497"/>
        <v>968272</v>
      </c>
      <c r="G614" s="670">
        <f t="shared" si="497"/>
        <v>0</v>
      </c>
      <c r="H614" s="670">
        <f t="shared" si="497"/>
        <v>0</v>
      </c>
      <c r="I614" s="670">
        <f t="shared" si="497"/>
        <v>1138315</v>
      </c>
      <c r="J614" s="670">
        <f t="shared" si="497"/>
        <v>1138315</v>
      </c>
      <c r="K614" s="670">
        <f t="shared" si="497"/>
        <v>14937035.949999997</v>
      </c>
      <c r="L614" s="670">
        <f t="shared" si="497"/>
        <v>0</v>
      </c>
      <c r="M614" s="670">
        <f t="shared" si="497"/>
        <v>0</v>
      </c>
      <c r="N614" s="670">
        <f t="shared" si="497"/>
        <v>0</v>
      </c>
      <c r="O614" s="670">
        <f t="shared" si="497"/>
        <v>0</v>
      </c>
      <c r="P614" s="670">
        <f t="shared" si="497"/>
        <v>0</v>
      </c>
      <c r="Q614" s="670">
        <f t="shared" si="497"/>
        <v>0</v>
      </c>
      <c r="R614" s="670">
        <f t="shared" si="497"/>
        <v>0</v>
      </c>
      <c r="S614" s="670">
        <f t="shared" si="497"/>
        <v>0</v>
      </c>
      <c r="T614" s="670">
        <f t="shared" si="497"/>
        <v>14937035.949999997</v>
      </c>
      <c r="U614" s="670">
        <f t="shared" si="497"/>
        <v>14</v>
      </c>
      <c r="V614" s="670">
        <f t="shared" ref="V614:W614" si="498">SUM(V599:V613)</f>
        <v>16.45</v>
      </c>
      <c r="W614" s="670">
        <f t="shared" si="498"/>
        <v>968272</v>
      </c>
      <c r="X614" s="670">
        <f t="shared" ref="X614:AR614" si="499">SUM(X599:X613)</f>
        <v>0</v>
      </c>
      <c r="Y614" s="670">
        <f t="shared" si="499"/>
        <v>0</v>
      </c>
      <c r="Z614" s="670">
        <f t="shared" si="499"/>
        <v>1138315</v>
      </c>
      <c r="AA614" s="670">
        <f t="shared" si="499"/>
        <v>1138315</v>
      </c>
      <c r="AB614" s="670">
        <f t="shared" si="499"/>
        <v>14937035.949999997</v>
      </c>
      <c r="AC614" s="670">
        <f t="shared" si="499"/>
        <v>14</v>
      </c>
      <c r="AD614" s="670">
        <f t="shared" si="499"/>
        <v>16.45</v>
      </c>
      <c r="AE614" s="670">
        <f t="shared" si="499"/>
        <v>968272</v>
      </c>
      <c r="AF614" s="670">
        <f t="shared" si="499"/>
        <v>0</v>
      </c>
      <c r="AG614" s="670">
        <f t="shared" si="499"/>
        <v>0</v>
      </c>
      <c r="AH614" s="670">
        <f t="shared" si="499"/>
        <v>1138315</v>
      </c>
      <c r="AI614" s="670">
        <f t="shared" si="499"/>
        <v>1138315</v>
      </c>
      <c r="AJ614" s="670">
        <f t="shared" si="499"/>
        <v>14937035.949999997</v>
      </c>
      <c r="AK614" s="670">
        <f t="shared" si="499"/>
        <v>14</v>
      </c>
      <c r="AL614" s="670">
        <f t="shared" si="499"/>
        <v>16.45</v>
      </c>
      <c r="AM614" s="670">
        <f t="shared" si="499"/>
        <v>968272</v>
      </c>
      <c r="AN614" s="670">
        <f t="shared" si="499"/>
        <v>0</v>
      </c>
      <c r="AO614" s="670">
        <f t="shared" si="499"/>
        <v>0</v>
      </c>
      <c r="AP614" s="670">
        <f t="shared" si="499"/>
        <v>1138315</v>
      </c>
      <c r="AQ614" s="670">
        <f t="shared" si="499"/>
        <v>1138315</v>
      </c>
      <c r="AR614" s="670">
        <f t="shared" si="499"/>
        <v>14937035.949999997</v>
      </c>
    </row>
    <row r="615" spans="1:44" ht="22.5" x14ac:dyDescent="0.25">
      <c r="A615" s="869"/>
      <c r="B615" s="869"/>
      <c r="C615" s="869"/>
      <c r="D615" s="870"/>
      <c r="E615" s="870"/>
      <c r="F615" s="870"/>
      <c r="G615" s="870"/>
      <c r="H615" s="870"/>
      <c r="I615" s="870"/>
      <c r="J615" s="870"/>
      <c r="K615" s="870"/>
      <c r="L615" s="870"/>
      <c r="M615" s="870"/>
      <c r="N615" s="870"/>
      <c r="O615" s="870"/>
      <c r="P615" s="870"/>
      <c r="Q615" s="870"/>
      <c r="R615" s="870"/>
      <c r="S615" s="870"/>
      <c r="T615" s="870"/>
      <c r="U615" s="870"/>
      <c r="V615" s="870"/>
      <c r="W615" s="870"/>
      <c r="X615" s="870"/>
      <c r="Y615" s="870"/>
      <c r="Z615" s="870"/>
      <c r="AA615" s="870"/>
      <c r="AB615" s="870"/>
      <c r="AC615" s="870"/>
      <c r="AD615" s="870"/>
      <c r="AE615" s="870"/>
      <c r="AF615" s="870"/>
      <c r="AG615" s="870"/>
      <c r="AH615" s="870"/>
      <c r="AI615" s="870"/>
      <c r="AJ615" s="870"/>
      <c r="AK615" s="870"/>
      <c r="AL615" s="870"/>
      <c r="AM615" s="870"/>
      <c r="AN615" s="870"/>
      <c r="AO615" s="870"/>
      <c r="AP615" s="870"/>
      <c r="AQ615" s="870"/>
      <c r="AR615" s="870"/>
    </row>
    <row r="616" spans="1:44" ht="22.5" x14ac:dyDescent="0.25">
      <c r="A616" s="869"/>
      <c r="B616" s="869"/>
      <c r="C616" s="869"/>
      <c r="D616" s="870"/>
      <c r="E616" s="870"/>
      <c r="F616" s="870"/>
      <c r="G616" s="870"/>
      <c r="H616" s="870"/>
      <c r="I616" s="870"/>
      <c r="J616" s="870"/>
      <c r="K616" s="870"/>
      <c r="L616" s="870"/>
      <c r="M616" s="870"/>
      <c r="N616" s="870"/>
      <c r="O616" s="870"/>
      <c r="P616" s="870"/>
      <c r="Q616" s="870"/>
      <c r="R616" s="870"/>
      <c r="S616" s="870"/>
      <c r="T616" s="870"/>
      <c r="U616" s="870"/>
      <c r="V616" s="870"/>
      <c r="W616" s="870"/>
      <c r="X616" s="870"/>
      <c r="Y616" s="870"/>
      <c r="Z616" s="870"/>
      <c r="AA616" s="870"/>
      <c r="AB616" s="870"/>
      <c r="AC616" s="870"/>
      <c r="AD616" s="870"/>
      <c r="AE616" s="870"/>
      <c r="AF616" s="870"/>
      <c r="AG616" s="870"/>
      <c r="AH616" s="870"/>
      <c r="AI616" s="870"/>
      <c r="AJ616" s="870"/>
      <c r="AK616" s="870"/>
      <c r="AL616" s="870"/>
      <c r="AM616" s="870"/>
      <c r="AN616" s="870"/>
      <c r="AO616" s="870"/>
      <c r="AP616" s="870"/>
      <c r="AQ616" s="870"/>
      <c r="AR616" s="870"/>
    </row>
    <row r="618" spans="1:44" x14ac:dyDescent="0.25">
      <c r="A618" s="1565" t="s">
        <v>2384</v>
      </c>
      <c r="B618" s="1565"/>
      <c r="C618" s="1565"/>
      <c r="D618" s="1565"/>
      <c r="E618" s="1565"/>
      <c r="F618" s="1565"/>
      <c r="G618" s="1565"/>
    </row>
    <row r="619" spans="1:44" x14ac:dyDescent="0.25">
      <c r="B619" s="850">
        <v>3360000</v>
      </c>
    </row>
  </sheetData>
  <autoFilter ref="C1:C619"/>
  <mergeCells count="174">
    <mergeCell ref="AK587:AR587"/>
    <mergeCell ref="AK555:AR555"/>
    <mergeCell ref="AK523:AR523"/>
    <mergeCell ref="AK490:AR490"/>
    <mergeCell ref="AK453:AR453"/>
    <mergeCell ref="AK423:AR423"/>
    <mergeCell ref="U285:AB285"/>
    <mergeCell ref="D285:T285"/>
    <mergeCell ref="D320:T320"/>
    <mergeCell ref="U320:AB320"/>
    <mergeCell ref="AC320:AJ320"/>
    <mergeCell ref="AK320:AR320"/>
    <mergeCell ref="AK347:AR347"/>
    <mergeCell ref="AC347:AJ347"/>
    <mergeCell ref="U347:AB347"/>
    <mergeCell ref="D347:T347"/>
    <mergeCell ref="D384:K384"/>
    <mergeCell ref="D424:K424"/>
    <mergeCell ref="D454:K454"/>
    <mergeCell ref="D491:K491"/>
    <mergeCell ref="D524:K524"/>
    <mergeCell ref="D556:K556"/>
    <mergeCell ref="L524:S524"/>
    <mergeCell ref="A587:C587"/>
    <mergeCell ref="A588:C588"/>
    <mergeCell ref="D588:K588"/>
    <mergeCell ref="L588:S588"/>
    <mergeCell ref="U588:AB588"/>
    <mergeCell ref="D2:D3"/>
    <mergeCell ref="U348:AB348"/>
    <mergeCell ref="U384:AB384"/>
    <mergeCell ref="U48:AB48"/>
    <mergeCell ref="U151:AB151"/>
    <mergeCell ref="U286:AB286"/>
    <mergeCell ref="U321:AB321"/>
    <mergeCell ref="U257:AB257"/>
    <mergeCell ref="U424:AB424"/>
    <mergeCell ref="U383:AB383"/>
    <mergeCell ref="D383:T383"/>
    <mergeCell ref="C1:C2"/>
    <mergeCell ref="A9:C9"/>
    <mergeCell ref="A48:C48"/>
    <mergeCell ref="D48:K48"/>
    <mergeCell ref="L48:S48"/>
    <mergeCell ref="A82:C82"/>
    <mergeCell ref="A85:C85"/>
    <mergeCell ref="A10:C10"/>
    <mergeCell ref="A618:G618"/>
    <mergeCell ref="A594:C594"/>
    <mergeCell ref="A107:C107"/>
    <mergeCell ref="A132:C132"/>
    <mergeCell ref="A135:C135"/>
    <mergeCell ref="L151:S151"/>
    <mergeCell ref="L384:S384"/>
    <mergeCell ref="L424:S424"/>
    <mergeCell ref="L257:S257"/>
    <mergeCell ref="L286:S286"/>
    <mergeCell ref="L321:S321"/>
    <mergeCell ref="L348:S348"/>
    <mergeCell ref="L136:S136"/>
    <mergeCell ref="A151:C151"/>
    <mergeCell ref="D136:K136"/>
    <mergeCell ref="D151:K151"/>
    <mergeCell ref="A424:C424"/>
    <mergeCell ref="A450:C450"/>
    <mergeCell ref="A453:C453"/>
    <mergeCell ref="A384:C384"/>
    <mergeCell ref="A420:C420"/>
    <mergeCell ref="A423:C423"/>
    <mergeCell ref="A348:C348"/>
    <mergeCell ref="A380:C380"/>
    <mergeCell ref="D10:K10"/>
    <mergeCell ref="A44:C44"/>
    <mergeCell ref="A47:C47"/>
    <mergeCell ref="L10:S10"/>
    <mergeCell ref="L2:L3"/>
    <mergeCell ref="U10:AB10"/>
    <mergeCell ref="L86:S86"/>
    <mergeCell ref="L107:S107"/>
    <mergeCell ref="D86:K86"/>
    <mergeCell ref="D107:K107"/>
    <mergeCell ref="U86:AB86"/>
    <mergeCell ref="U107:AB107"/>
    <mergeCell ref="U2:U3"/>
    <mergeCell ref="A523:C523"/>
    <mergeCell ref="AC86:AJ86"/>
    <mergeCell ref="AC107:AJ107"/>
    <mergeCell ref="U136:AB136"/>
    <mergeCell ref="A86:C86"/>
    <mergeCell ref="A103:C103"/>
    <mergeCell ref="A106:C106"/>
    <mergeCell ref="A136:C136"/>
    <mergeCell ref="A147:C147"/>
    <mergeCell ref="A150:C150"/>
    <mergeCell ref="A344:C344"/>
    <mergeCell ref="AC136:AJ136"/>
    <mergeCell ref="AC151:AJ151"/>
    <mergeCell ref="A347:C347"/>
    <mergeCell ref="A286:C286"/>
    <mergeCell ref="A317:C317"/>
    <mergeCell ref="A320:C320"/>
    <mergeCell ref="A282:C282"/>
    <mergeCell ref="A285:C285"/>
    <mergeCell ref="A253:C253"/>
    <mergeCell ref="A256:C256"/>
    <mergeCell ref="A321:C321"/>
    <mergeCell ref="AK2:AK3"/>
    <mergeCell ref="AK10:AR10"/>
    <mergeCell ref="AK48:AR48"/>
    <mergeCell ref="AK86:AR86"/>
    <mergeCell ref="AK107:AR107"/>
    <mergeCell ref="AK136:AR136"/>
    <mergeCell ref="AK151:AR151"/>
    <mergeCell ref="AC348:AJ348"/>
    <mergeCell ref="AC384:AJ384"/>
    <mergeCell ref="AC285:AJ285"/>
    <mergeCell ref="AC383:AJ383"/>
    <mergeCell ref="AK286:AR286"/>
    <mergeCell ref="AK321:AR321"/>
    <mergeCell ref="AK348:AR348"/>
    <mergeCell ref="AK384:AR384"/>
    <mergeCell ref="AK285:AR285"/>
    <mergeCell ref="AK383:AR383"/>
    <mergeCell ref="AC2:AC3"/>
    <mergeCell ref="AC10:AJ10"/>
    <mergeCell ref="AC48:AJ48"/>
    <mergeCell ref="A614:C614"/>
    <mergeCell ref="AK424:AR424"/>
    <mergeCell ref="AK454:AR454"/>
    <mergeCell ref="AK491:AR491"/>
    <mergeCell ref="AK524:AR524"/>
    <mergeCell ref="AK556:AR556"/>
    <mergeCell ref="AK588:AR588"/>
    <mergeCell ref="AC424:AJ424"/>
    <mergeCell ref="AC454:AJ454"/>
    <mergeCell ref="AC491:AJ491"/>
    <mergeCell ref="AC524:AJ524"/>
    <mergeCell ref="AC556:AJ556"/>
    <mergeCell ref="AC588:AJ588"/>
    <mergeCell ref="L556:S556"/>
    <mergeCell ref="U556:AB556"/>
    <mergeCell ref="U491:AB491"/>
    <mergeCell ref="U524:AB524"/>
    <mergeCell ref="U454:AB454"/>
    <mergeCell ref="L454:S454"/>
    <mergeCell ref="L491:S491"/>
    <mergeCell ref="A487:C487"/>
    <mergeCell ref="A585:C585"/>
    <mergeCell ref="A490:C490"/>
    <mergeCell ref="A524:C524"/>
    <mergeCell ref="A552:C552"/>
    <mergeCell ref="AK257:AR257"/>
    <mergeCell ref="A257:C257"/>
    <mergeCell ref="A596:C596"/>
    <mergeCell ref="AK596:AR596"/>
    <mergeCell ref="A597:C597"/>
    <mergeCell ref="D597:K597"/>
    <mergeCell ref="L597:S597"/>
    <mergeCell ref="U597:AB597"/>
    <mergeCell ref="AC597:AJ597"/>
    <mergeCell ref="AK597:AR597"/>
    <mergeCell ref="AC257:AJ257"/>
    <mergeCell ref="AC286:AJ286"/>
    <mergeCell ref="AC321:AJ321"/>
    <mergeCell ref="D257:K257"/>
    <mergeCell ref="D286:K286"/>
    <mergeCell ref="D321:K321"/>
    <mergeCell ref="D348:K348"/>
    <mergeCell ref="A555:C555"/>
    <mergeCell ref="A491:C491"/>
    <mergeCell ref="A520:C520"/>
    <mergeCell ref="A454:C454"/>
    <mergeCell ref="A383:C383"/>
    <mergeCell ref="A556:C556"/>
  </mergeCells>
  <conditionalFormatting sqref="D2:T2 V2:AB2 AD2:AJ2 AL2:AR2">
    <cfRule type="cellIs" dxfId="84" priority="306" operator="greaterThan">
      <formula>0</formula>
    </cfRule>
  </conditionalFormatting>
  <conditionalFormatting sqref="B88:B89">
    <cfRule type="duplicateValues" dxfId="83" priority="9"/>
  </conditionalFormatting>
  <conditionalFormatting sqref="B90:B101">
    <cfRule type="duplicateValues" dxfId="82" priority="8"/>
  </conditionalFormatting>
  <conditionalFormatting sqref="AK2 AC2 U2">
    <cfRule type="cellIs" dxfId="81" priority="1" operator="greaterThan">
      <formula>0</formula>
    </cfRule>
  </conditionalFormatting>
  <pageMargins left="0.23622047244094491" right="0.15748031496062992" top="0.19685039370078741" bottom="0.19685039370078741" header="0.19685039370078741" footer="0.19685039370078741"/>
  <pageSetup paperSize="9" scale="58" orientation="landscape" horizontalDpi="180" verticalDpi="180" r:id="rId1"/>
  <colBreaks count="3" manualBreakCount="3">
    <brk id="20" max="1048575" man="1"/>
    <brk id="28" max="1048575" man="1"/>
    <brk id="3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57"/>
  <sheetViews>
    <sheetView topLeftCell="A31" workbookViewId="0">
      <selection activeCell="B46" sqref="B46"/>
    </sheetView>
  </sheetViews>
  <sheetFormatPr defaultRowHeight="15" x14ac:dyDescent="0.25"/>
  <cols>
    <col min="2" max="2" width="29.85546875" customWidth="1"/>
    <col min="3" max="3" width="24.7109375" customWidth="1"/>
    <col min="4" max="4" width="13.85546875" style="195" customWidth="1"/>
    <col min="5" max="5" width="10.42578125" customWidth="1"/>
    <col min="6" max="6" width="12.28515625" customWidth="1"/>
    <col min="7" max="7" width="12.7109375" customWidth="1"/>
    <col min="8" max="8" width="9.42578125" bestFit="1" customWidth="1"/>
    <col min="9" max="9" width="9.7109375" bestFit="1" customWidth="1"/>
    <col min="10" max="10" width="16.140625" customWidth="1"/>
    <col min="11" max="11" width="15.28515625" customWidth="1"/>
    <col min="12" max="15" width="13.42578125" customWidth="1"/>
    <col min="16" max="16" width="10.28515625" bestFit="1" customWidth="1"/>
    <col min="17" max="17" width="16.85546875" customWidth="1"/>
    <col min="19" max="19" width="14.85546875" customWidth="1"/>
    <col min="20" max="20" width="14.42578125" customWidth="1"/>
    <col min="21" max="21" width="15.140625" customWidth="1"/>
    <col min="22" max="22" width="10" bestFit="1" customWidth="1"/>
    <col min="23" max="23" width="14.28515625" customWidth="1"/>
    <col min="25" max="25" width="10" bestFit="1" customWidth="1"/>
    <col min="26" max="26" width="15.5703125" customWidth="1"/>
    <col min="27" max="27" width="17.7109375" customWidth="1"/>
  </cols>
  <sheetData>
    <row r="1" spans="1:20" s="38" customFormat="1" x14ac:dyDescent="0.2">
      <c r="B1" s="39" t="s">
        <v>446</v>
      </c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T1" s="42"/>
    </row>
    <row r="2" spans="1:20" s="43" customFormat="1" ht="18" x14ac:dyDescent="0.2">
      <c r="B2" s="44" t="s">
        <v>447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0" s="43" customFormat="1" x14ac:dyDescent="0.2">
      <c r="B3" s="44"/>
      <c r="C3" s="48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0" s="53" customFormat="1" ht="12.75" x14ac:dyDescent="0.25">
      <c r="A4" s="49"/>
      <c r="B4" s="50" t="s">
        <v>448</v>
      </c>
      <c r="C4" s="51"/>
      <c r="D4" s="41"/>
      <c r="E4" s="51"/>
      <c r="F4" s="51"/>
      <c r="G4" s="52"/>
      <c r="H4" s="52"/>
      <c r="I4" s="52"/>
      <c r="J4" s="52"/>
      <c r="K4" s="52"/>
      <c r="L4" s="52"/>
      <c r="M4" s="52"/>
      <c r="N4" s="52"/>
      <c r="O4" s="52"/>
    </row>
    <row r="5" spans="1:20" s="53" customFormat="1" ht="12.75" x14ac:dyDescent="0.25">
      <c r="A5" s="49"/>
      <c r="B5" s="50" t="s">
        <v>449</v>
      </c>
      <c r="C5" s="51"/>
      <c r="D5" s="41"/>
      <c r="E5" s="51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pans="1:20" s="38" customFormat="1" ht="12.75" x14ac:dyDescent="0.2">
      <c r="B6" s="54" t="s">
        <v>450</v>
      </c>
      <c r="C6" s="55"/>
      <c r="D6" s="41"/>
      <c r="E6" s="56"/>
      <c r="F6" s="56"/>
      <c r="G6" s="40"/>
      <c r="H6" s="40"/>
      <c r="I6" s="40"/>
      <c r="J6" s="40"/>
      <c r="K6" s="40"/>
      <c r="L6" s="40"/>
      <c r="M6" s="40"/>
      <c r="N6" s="40"/>
      <c r="O6" s="40"/>
    </row>
    <row r="7" spans="1:20" s="38" customFormat="1" ht="12.75" x14ac:dyDescent="0.2">
      <c r="B7" s="50" t="s">
        <v>451</v>
      </c>
      <c r="C7" s="55"/>
      <c r="D7" s="41"/>
      <c r="E7" s="56"/>
      <c r="F7" s="56"/>
      <c r="G7" s="40"/>
      <c r="H7" s="40"/>
      <c r="I7" s="40"/>
      <c r="J7" s="40"/>
      <c r="K7" s="40"/>
      <c r="L7" s="40"/>
      <c r="M7" s="40"/>
      <c r="N7" s="40"/>
      <c r="O7" s="40"/>
    </row>
    <row r="8" spans="1:20" s="38" customFormat="1" ht="12.75" x14ac:dyDescent="0.2">
      <c r="B8" s="54" t="s">
        <v>452</v>
      </c>
      <c r="C8" s="55"/>
      <c r="D8" s="41"/>
      <c r="E8" s="56"/>
      <c r="F8" s="56"/>
      <c r="G8" s="40"/>
      <c r="H8" s="40"/>
      <c r="I8" s="40"/>
      <c r="J8" s="40"/>
      <c r="K8" s="40"/>
      <c r="L8" s="40"/>
      <c r="M8" s="40"/>
      <c r="N8" s="40"/>
      <c r="O8" s="40"/>
    </row>
    <row r="9" spans="1:20" s="38" customFormat="1" ht="12.75" x14ac:dyDescent="0.2">
      <c r="B9" s="54" t="s">
        <v>453</v>
      </c>
      <c r="C9" s="55"/>
      <c r="D9" s="41"/>
      <c r="E9" s="56"/>
      <c r="F9" s="56"/>
      <c r="G9" s="40"/>
      <c r="H9" s="40"/>
      <c r="I9" s="40"/>
      <c r="J9" s="40"/>
      <c r="K9" s="40"/>
      <c r="L9" s="40"/>
      <c r="M9" s="40"/>
      <c r="N9" s="40"/>
      <c r="O9" s="40"/>
    </row>
    <row r="10" spans="1:20" s="38" customFormat="1" ht="12.75" x14ac:dyDescent="0.2">
      <c r="B10" s="54" t="s">
        <v>454</v>
      </c>
      <c r="C10" s="55" t="s">
        <v>455</v>
      </c>
      <c r="D10" s="41"/>
      <c r="E10" s="56"/>
      <c r="F10" s="56"/>
      <c r="G10" s="40"/>
      <c r="H10" s="40" t="s">
        <v>456</v>
      </c>
      <c r="I10" s="57">
        <v>208096</v>
      </c>
      <c r="J10" s="40" t="s">
        <v>457</v>
      </c>
      <c r="K10" s="40"/>
      <c r="L10" s="40"/>
      <c r="M10" s="40"/>
      <c r="N10" s="40"/>
      <c r="O10" s="40"/>
    </row>
    <row r="11" spans="1:20" s="38" customFormat="1" ht="12.75" x14ac:dyDescent="0.2">
      <c r="B11" s="58" t="s">
        <v>458</v>
      </c>
      <c r="C11" s="40"/>
      <c r="D11" s="41"/>
      <c r="E11" s="40"/>
      <c r="F11" s="40"/>
      <c r="G11" s="40"/>
      <c r="H11" s="40" t="s">
        <v>456</v>
      </c>
      <c r="I11" s="40">
        <v>17341.3</v>
      </c>
      <c r="J11" s="40" t="s">
        <v>459</v>
      </c>
      <c r="K11" s="40"/>
      <c r="L11" s="40"/>
      <c r="M11" s="40"/>
      <c r="N11" s="40"/>
      <c r="O11" s="40"/>
    </row>
    <row r="12" spans="1:20" s="38" customFormat="1" ht="12.75" x14ac:dyDescent="0.2">
      <c r="B12" s="54" t="s">
        <v>460</v>
      </c>
      <c r="C12" s="55"/>
      <c r="D12" s="41"/>
      <c r="E12" s="56"/>
      <c r="F12" s="56"/>
      <c r="G12" s="40"/>
      <c r="H12" s="40"/>
      <c r="I12" s="40"/>
      <c r="J12" s="40"/>
      <c r="K12" s="40"/>
      <c r="L12" s="40"/>
      <c r="M12" s="40"/>
      <c r="N12" s="40"/>
      <c r="O12" s="40"/>
    </row>
    <row r="13" spans="1:20" s="38" customFormat="1" ht="12.75" x14ac:dyDescent="0.2">
      <c r="B13" s="58"/>
      <c r="C13" s="55" t="s">
        <v>461</v>
      </c>
      <c r="D13" s="41"/>
      <c r="E13" s="56"/>
      <c r="F13" s="56"/>
      <c r="G13" s="40"/>
      <c r="H13" s="40" t="s">
        <v>456</v>
      </c>
      <c r="I13" s="59">
        <v>40141</v>
      </c>
      <c r="J13" s="40" t="s">
        <v>459</v>
      </c>
      <c r="K13" s="40"/>
      <c r="L13" s="40">
        <f>13.13/2</f>
        <v>6.5650000000000004</v>
      </c>
      <c r="M13" s="40"/>
      <c r="N13" s="40"/>
      <c r="O13" s="40"/>
    </row>
    <row r="14" spans="1:20" s="220" customFormat="1" ht="45.75" customHeight="1" x14ac:dyDescent="0.25">
      <c r="B14" s="1623" t="s">
        <v>462</v>
      </c>
      <c r="C14" s="1623"/>
      <c r="D14" s="1623"/>
      <c r="E14" s="1623"/>
      <c r="F14" s="1623"/>
      <c r="G14" s="1623"/>
      <c r="H14" s="222"/>
      <c r="I14" s="222"/>
      <c r="J14" s="222"/>
      <c r="K14" s="222"/>
      <c r="L14" s="222"/>
      <c r="M14" s="222"/>
      <c r="N14" s="222"/>
      <c r="O14" s="222"/>
    </row>
    <row r="15" spans="1:20" s="220" customFormat="1" ht="45.75" customHeight="1" x14ac:dyDescent="0.25">
      <c r="B15" s="1623" t="s">
        <v>463</v>
      </c>
      <c r="C15" s="1623"/>
      <c r="D15" s="1623"/>
      <c r="E15" s="1623"/>
      <c r="F15" s="1623"/>
      <c r="G15" s="1623"/>
      <c r="H15" s="222"/>
      <c r="I15" s="222"/>
      <c r="J15" s="222"/>
      <c r="K15" s="222"/>
      <c r="L15" s="222"/>
      <c r="M15" s="222"/>
      <c r="N15" s="222"/>
      <c r="O15" s="222"/>
    </row>
    <row r="16" spans="1:20" s="38" customFormat="1" ht="13.5" thickBot="1" x14ac:dyDescent="0.25">
      <c r="B16" s="60"/>
      <c r="C16" s="61"/>
      <c r="D16" s="61"/>
      <c r="E16" s="62"/>
      <c r="F16" s="61"/>
    </row>
    <row r="17" spans="2:23" s="38" customFormat="1" ht="23.25" thickBot="1" x14ac:dyDescent="0.25">
      <c r="B17" s="1608" t="s">
        <v>92</v>
      </c>
      <c r="C17" s="1609"/>
      <c r="D17" s="1609"/>
      <c r="E17" s="1609"/>
      <c r="F17" s="1610"/>
      <c r="J17" s="1608" t="s">
        <v>595</v>
      </c>
      <c r="K17" s="1609"/>
      <c r="L17" s="1609"/>
      <c r="M17" s="1609"/>
      <c r="N17" s="1610"/>
      <c r="S17" s="1608" t="s">
        <v>593</v>
      </c>
      <c r="T17" s="1609"/>
      <c r="U17" s="1609"/>
      <c r="V17" s="1609"/>
      <c r="W17" s="1610"/>
    </row>
    <row r="18" spans="2:23" s="222" customFormat="1" ht="57.75" customHeight="1" thickBot="1" x14ac:dyDescent="0.3">
      <c r="B18" s="215" t="str">
        <f>+D36</f>
        <v>դատական կարգադրիչների ծառայության պաշտոնների համար սահմանված ենթախումբ</v>
      </c>
      <c r="C18" s="216" t="str">
        <f>+E36</f>
        <v>Հաստիքային միավորների թիվը</v>
      </c>
      <c r="D18" s="216" t="str">
        <f>+P36</f>
        <v>Ընդամենը ամսական աշխատավարձ</v>
      </c>
      <c r="E18" s="1611" t="str">
        <f>+Q36</f>
        <v>Ընդամենը  I-ԻՆ ԿԻՍԱՄՅԱԿ  2014 ԹՎԱԿԱՆ աշխատավարձ</v>
      </c>
      <c r="F18" s="1612"/>
      <c r="G18" s="221"/>
      <c r="H18" s="10"/>
      <c r="I18" s="10"/>
      <c r="J18" s="215" t="str">
        <f>+B18</f>
        <v>դատական կարգադրիչների ծառայության պաշտոնների համար սահմանված ենթախումբ</v>
      </c>
      <c r="K18" s="216" t="str">
        <f>+C18</f>
        <v>Հաստիքային միավորների թիվը</v>
      </c>
      <c r="L18" s="1613" t="str">
        <f>+J17</f>
        <v>ՏԱՐԵԿԱՆ  2014 ԹՎԱԿԱՆ</v>
      </c>
      <c r="M18" s="1614"/>
      <c r="N18" s="1615"/>
      <c r="O18" s="221"/>
      <c r="P18" s="221"/>
      <c r="Q18" s="221"/>
      <c r="R18" s="183"/>
      <c r="S18" s="215" t="str">
        <f>+D36</f>
        <v>դատական կարգադրիչների ծառայության պաշտոնների համար սահմանված ենթախումբ</v>
      </c>
      <c r="T18" s="216" t="str">
        <f>+E36</f>
        <v>Հաստիքային միավորների թիվը</v>
      </c>
      <c r="U18" s="216" t="str">
        <f>+Y36</f>
        <v>Ընդամենը ամսական աշխատավարձ</v>
      </c>
      <c r="V18" s="1611" t="str">
        <f>+Z36</f>
        <v>Ընդամենը II-ՐԴ ԿԻՍԱՄՅԱԿ  2014 ԹՎԱԿԱՆ աշխատավարձ</v>
      </c>
      <c r="W18" s="1612"/>
    </row>
    <row r="19" spans="2:23" s="38" customFormat="1" ht="18.75" x14ac:dyDescent="0.2">
      <c r="B19" s="208" t="s">
        <v>93</v>
      </c>
      <c r="C19" s="206">
        <f>COUNTIF($D$38:$D$1847,"Բ-1")</f>
        <v>0</v>
      </c>
      <c r="D19" s="210">
        <f>+SUMIF($D$38:$D$1847,"Բ-1",$P$38:$P$1847)</f>
        <v>0</v>
      </c>
      <c r="E19" s="1621">
        <f>+SUMIF($D$38:$D$1847,"Բ-1",$Q$38:$Q$1847)</f>
        <v>0</v>
      </c>
      <c r="F19" s="1622"/>
      <c r="G19" s="9"/>
      <c r="H19" s="9"/>
      <c r="I19" s="11"/>
      <c r="J19" s="190" t="s">
        <v>93</v>
      </c>
      <c r="K19" s="217">
        <f>COUNTIF($D$38:$D$1847,"Բ-1")</f>
        <v>0</v>
      </c>
      <c r="L19" s="1616">
        <f>+E19+V19</f>
        <v>0</v>
      </c>
      <c r="M19" s="1617"/>
      <c r="N19" s="1618"/>
      <c r="O19" s="184"/>
      <c r="P19" s="183"/>
      <c r="Q19" s="183"/>
      <c r="R19" s="187"/>
      <c r="S19" s="190" t="s">
        <v>93</v>
      </c>
      <c r="T19" s="191">
        <f>COUNTIF($D$38:$D$1847,"Բ-1")</f>
        <v>0</v>
      </c>
      <c r="U19" s="214">
        <f>+SUMIF($D$38:$D$1847,"Բ-1",$Y$38:$Y$1847)</f>
        <v>0</v>
      </c>
      <c r="V19" s="1619">
        <f>+SUMIF($D$38:$D$1847,"Բ-1",$Z$38:$Z$1847)</f>
        <v>0</v>
      </c>
      <c r="W19" s="1620"/>
    </row>
    <row r="20" spans="2:23" s="38" customFormat="1" ht="18.75" x14ac:dyDescent="0.2">
      <c r="B20" s="12" t="s">
        <v>94</v>
      </c>
      <c r="C20" s="189">
        <f>COUNTIF($D$38:$D$1847,"Բ-2")</f>
        <v>0</v>
      </c>
      <c r="D20" s="211">
        <f>+SUMIF($D$38:$D$1847,"Բ-2",$P$38:$P$1847)</f>
        <v>0</v>
      </c>
      <c r="E20" s="1591">
        <f>+SUMIF($D$38:$D$1847,"Բ-2",$Q$38:$Q$1847)</f>
        <v>0</v>
      </c>
      <c r="F20" s="1592"/>
      <c r="G20" s="9"/>
      <c r="H20" s="9"/>
      <c r="I20" s="11"/>
      <c r="J20" s="12" t="s">
        <v>94</v>
      </c>
      <c r="K20" s="218">
        <f>COUNTIF($D$38:$D$1847,"Բ-2")</f>
        <v>0</v>
      </c>
      <c r="L20" s="1582">
        <f t="shared" ref="L20:L29" si="0">+E20+V20</f>
        <v>0</v>
      </c>
      <c r="M20" s="1583"/>
      <c r="N20" s="1584"/>
      <c r="O20" s="184"/>
      <c r="P20" s="183"/>
      <c r="Q20" s="183"/>
      <c r="R20" s="187"/>
      <c r="S20" s="12" t="s">
        <v>94</v>
      </c>
      <c r="T20" s="189">
        <f>COUNTIF($D$38:$D$1847,"Բ-2")</f>
        <v>0</v>
      </c>
      <c r="U20" s="211">
        <f>+SUMIF($D$38:$D$1847,"Բ-2",$Y$38:$Y$1847)</f>
        <v>0</v>
      </c>
      <c r="V20" s="1591">
        <f>+SUMIF($D$38:$D$1847,"Բ-2",$Z$38:$Z$1847)</f>
        <v>0</v>
      </c>
      <c r="W20" s="1592"/>
    </row>
    <row r="21" spans="2:23" s="38" customFormat="1" ht="18.75" x14ac:dyDescent="0.2">
      <c r="B21" s="12" t="s">
        <v>95</v>
      </c>
      <c r="C21" s="189">
        <f>COUNTIF($D$38:$D$1847,"Գ-1")</f>
        <v>1</v>
      </c>
      <c r="D21" s="211" t="e">
        <f>+SUMIF($D$38:$D$1847,"Գ-1",$P$38:$P$1847)</f>
        <v>#VALUE!</v>
      </c>
      <c r="E21" s="1591" t="e">
        <f>+SUMIF($D$38:$D$1847,"Գ-1",$Q$38:$Q$1847)</f>
        <v>#VALUE!</v>
      </c>
      <c r="F21" s="1592"/>
      <c r="G21" s="9"/>
      <c r="H21" s="9"/>
      <c r="I21" s="11"/>
      <c r="J21" s="12" t="s">
        <v>95</v>
      </c>
      <c r="K21" s="218">
        <f>COUNTIF($D$38:$D$1847,"Գ-1")</f>
        <v>1</v>
      </c>
      <c r="L21" s="1582" t="e">
        <f t="shared" si="0"/>
        <v>#VALUE!</v>
      </c>
      <c r="M21" s="1583"/>
      <c r="N21" s="1584"/>
      <c r="O21" s="184"/>
      <c r="P21" s="183"/>
      <c r="Q21" s="183"/>
      <c r="R21" s="187"/>
      <c r="S21" s="12" t="s">
        <v>95</v>
      </c>
      <c r="T21" s="189">
        <f>COUNTIF($D$38:$D$1847,"Գ-1")</f>
        <v>1</v>
      </c>
      <c r="U21" s="211">
        <f>+SUMIF($D$38:$D$1847,"Գ-1",$Y$38:$Y$1847)</f>
        <v>0</v>
      </c>
      <c r="V21" s="1591">
        <f>+SUMIF($D$38:$D$1847,"Գ-1",$Z$38:$Z$1847)</f>
        <v>0</v>
      </c>
      <c r="W21" s="1592"/>
    </row>
    <row r="22" spans="2:23" s="38" customFormat="1" ht="17.25" x14ac:dyDescent="0.2">
      <c r="B22" s="12" t="s">
        <v>96</v>
      </c>
      <c r="C22" s="189">
        <f>COUNTIF($D$38:$D$1847,"Գ-2")</f>
        <v>0</v>
      </c>
      <c r="D22" s="211">
        <f>+SUMIF($D$38:$D$1847,"Գ-2",$P$38:$P$1847)</f>
        <v>0</v>
      </c>
      <c r="E22" s="1591">
        <f>+SUMIF($D$38:$D$1847,"Գ-2",$Q$38:$Q$1847)</f>
        <v>0</v>
      </c>
      <c r="F22" s="1592"/>
      <c r="G22" s="8"/>
      <c r="H22" s="8"/>
      <c r="I22" s="8"/>
      <c r="J22" s="12" t="s">
        <v>96</v>
      </c>
      <c r="K22" s="218">
        <f>COUNTIF($D$38:$D$1847,"Գ-2")</f>
        <v>0</v>
      </c>
      <c r="L22" s="1582">
        <f t="shared" si="0"/>
        <v>0</v>
      </c>
      <c r="M22" s="1583"/>
      <c r="N22" s="1584"/>
      <c r="O22" s="184"/>
      <c r="P22" s="185"/>
      <c r="Q22" s="183"/>
      <c r="R22" s="187"/>
      <c r="S22" s="12" t="s">
        <v>96</v>
      </c>
      <c r="T22" s="189">
        <f>COUNTIF($D$38:$D$1847,"Գ-2")</f>
        <v>0</v>
      </c>
      <c r="U22" s="211">
        <f>+SUMIF($D$38:$D$1847,"Գ-2",$Y$38:$Y$1847)</f>
        <v>0</v>
      </c>
      <c r="V22" s="1591">
        <f>+SUMIF($D$38:$D$1847,"Գ-2",$Z$38:$Z$1847)</f>
        <v>0</v>
      </c>
      <c r="W22" s="1592"/>
    </row>
    <row r="23" spans="2:23" s="38" customFormat="1" ht="17.25" x14ac:dyDescent="0.2">
      <c r="B23" s="12" t="s">
        <v>590</v>
      </c>
      <c r="C23" s="189">
        <f>COUNTIF($D$38:$D$1847,"Գ-3")</f>
        <v>0</v>
      </c>
      <c r="D23" s="211">
        <f>+SUMIF($D$38:$D$1847,"Գ-3",$P$38:$P$1847)</f>
        <v>0</v>
      </c>
      <c r="E23" s="1591">
        <f>+SUMIF($D$38:$D$1847,"Գ-3",$Q$38:$Q$1847)</f>
        <v>0</v>
      </c>
      <c r="F23" s="1592"/>
      <c r="G23" s="8"/>
      <c r="H23" s="8"/>
      <c r="I23" s="8"/>
      <c r="J23" s="12" t="s">
        <v>590</v>
      </c>
      <c r="K23" s="218">
        <f>COUNTIF($D$38:$D$1847,"Գ-3")</f>
        <v>0</v>
      </c>
      <c r="L23" s="1582">
        <f>+E23+V23</f>
        <v>0</v>
      </c>
      <c r="M23" s="1583"/>
      <c r="N23" s="1584"/>
      <c r="O23" s="184"/>
      <c r="P23" s="185"/>
      <c r="Q23" s="183"/>
      <c r="R23" s="187"/>
      <c r="S23" s="12" t="s">
        <v>590</v>
      </c>
      <c r="T23" s="189">
        <f>COUNTIF($D$38:$D$1847,"Գ-3")</f>
        <v>0</v>
      </c>
      <c r="U23" s="211">
        <f>+SUMIF($D$38:$D$1847,"Գ-3",$Y$38:$Y$1847)</f>
        <v>0</v>
      </c>
      <c r="V23" s="1591">
        <f>+SUMIF($D$38:$D$1847,"Գ-3",$Z$38:$Z$1847)</f>
        <v>0</v>
      </c>
      <c r="W23" s="1592"/>
    </row>
    <row r="24" spans="2:23" s="38" customFormat="1" ht="17.25" x14ac:dyDescent="0.2">
      <c r="B24" s="12" t="s">
        <v>97</v>
      </c>
      <c r="C24" s="189">
        <f>COUNTIF($D$38:$D$1847,"Ա-1")</f>
        <v>0</v>
      </c>
      <c r="D24" s="211">
        <f>+SUMIF($D$38:$D$1847,"Ա-1",$P$38:$P$1847)</f>
        <v>0</v>
      </c>
      <c r="E24" s="1591">
        <f>+SUMIF($D$38:$D$1847,"Ա-1",$Q$38:$Q$1847)</f>
        <v>0</v>
      </c>
      <c r="F24" s="1592"/>
      <c r="G24" s="8"/>
      <c r="H24" s="8"/>
      <c r="I24" s="8"/>
      <c r="J24" s="12" t="s">
        <v>97</v>
      </c>
      <c r="K24" s="218">
        <f>COUNTIF($D$38:$D$1847,"Ա-1")</f>
        <v>0</v>
      </c>
      <c r="L24" s="1582">
        <f t="shared" si="0"/>
        <v>0</v>
      </c>
      <c r="M24" s="1583"/>
      <c r="N24" s="1584"/>
      <c r="O24" s="184"/>
      <c r="P24" s="185"/>
      <c r="Q24" s="183"/>
      <c r="R24" s="187"/>
      <c r="S24" s="12" t="s">
        <v>97</v>
      </c>
      <c r="T24" s="189">
        <f>COUNTIF($D$38:$D$1847,"Ա-1")</f>
        <v>0</v>
      </c>
      <c r="U24" s="211">
        <f>+SUMIF($D$38:$D$1847,"Ա-1",$Y$38:$Y$1847)</f>
        <v>0</v>
      </c>
      <c r="V24" s="1591">
        <f>+SUMIF($D$38:$D$1847,"Ա-1",$Z$38:$Z$1847)</f>
        <v>0</v>
      </c>
      <c r="W24" s="1592"/>
    </row>
    <row r="25" spans="2:23" s="38" customFormat="1" ht="17.25" x14ac:dyDescent="0.2">
      <c r="B25" s="12" t="s">
        <v>98</v>
      </c>
      <c r="C25" s="189">
        <f>COUNTIF($D$38:$D$1847,"Ա-2")</f>
        <v>0</v>
      </c>
      <c r="D25" s="211">
        <f>+SUMIF($D$38:$D$1847,"Ա-2",$P$38:$P$1847)</f>
        <v>0</v>
      </c>
      <c r="E25" s="1591">
        <f>+SUMIF($D$38:$D$1847,"Ա-2",$Q$38:$Q$1847)</f>
        <v>0</v>
      </c>
      <c r="F25" s="1592"/>
      <c r="G25" s="8"/>
      <c r="H25" s="8"/>
      <c r="I25" s="8"/>
      <c r="J25" s="12" t="s">
        <v>98</v>
      </c>
      <c r="K25" s="218">
        <f>COUNTIF($D$38:$D$1847,"Ա-2")</f>
        <v>0</v>
      </c>
      <c r="L25" s="1582">
        <f t="shared" si="0"/>
        <v>0</v>
      </c>
      <c r="M25" s="1583"/>
      <c r="N25" s="1584"/>
      <c r="O25" s="184"/>
      <c r="P25" s="185"/>
      <c r="Q25" s="183"/>
      <c r="R25" s="187"/>
      <c r="S25" s="12" t="s">
        <v>98</v>
      </c>
      <c r="T25" s="189">
        <f>COUNTIF($D$38:$D$1847,"Ա-2")</f>
        <v>0</v>
      </c>
      <c r="U25" s="211">
        <f>+SUMIF($D$38:$D$1847,"Ա-2",$Y$38:$Y$1847)</f>
        <v>0</v>
      </c>
      <c r="V25" s="1591">
        <f>+SUMIF($D$38:$D$1847,"Ա-2",$Z$38:$Z$1847)</f>
        <v>0</v>
      </c>
      <c r="W25" s="1592"/>
    </row>
    <row r="26" spans="2:23" s="38" customFormat="1" ht="17.25" x14ac:dyDescent="0.2">
      <c r="B26" s="12" t="s">
        <v>592</v>
      </c>
      <c r="C26" s="189">
        <f>COUNTIF($D$38:$D$1847,"Ա-3")</f>
        <v>0</v>
      </c>
      <c r="D26" s="211">
        <f>+SUMIF($D$38:$D$1847,"Ա-3",$P$38:$P$1847)</f>
        <v>0</v>
      </c>
      <c r="E26" s="1591">
        <f>+SUMIF($D$38:$D$1847,"Ա-3",$Q$38:$Q$1847)</f>
        <v>0</v>
      </c>
      <c r="F26" s="1592"/>
      <c r="G26" s="8"/>
      <c r="H26" s="8"/>
      <c r="I26" s="8"/>
      <c r="J26" s="12" t="s">
        <v>592</v>
      </c>
      <c r="K26" s="218">
        <f>COUNTIF($D$38:$D$1847,"Ա-3")</f>
        <v>0</v>
      </c>
      <c r="L26" s="1582">
        <f t="shared" si="0"/>
        <v>0</v>
      </c>
      <c r="M26" s="1583"/>
      <c r="N26" s="1584"/>
      <c r="O26" s="184"/>
      <c r="P26" s="185"/>
      <c r="Q26" s="183"/>
      <c r="R26" s="187"/>
      <c r="S26" s="12" t="s">
        <v>592</v>
      </c>
      <c r="T26" s="189">
        <f>COUNTIF($D$38:$D$1847,"Ա-3")</f>
        <v>0</v>
      </c>
      <c r="U26" s="211">
        <f>+SUMIF($D$38:$D$1847,"Ա-3",$Y$38:$Y$1847)</f>
        <v>0</v>
      </c>
      <c r="V26" s="1591">
        <f>+SUMIF($D$38:$D$1847,"Ա-3",$Z$38:$Z$1847)</f>
        <v>0</v>
      </c>
      <c r="W26" s="1592"/>
    </row>
    <row r="27" spans="2:23" s="38" customFormat="1" ht="17.25" x14ac:dyDescent="0.2">
      <c r="B27" s="12" t="s">
        <v>99</v>
      </c>
      <c r="C27" s="189">
        <f>COUNTIF($D$38:$D$1847,"Կ-1")</f>
        <v>0</v>
      </c>
      <c r="D27" s="211">
        <f>+SUMIF($D$38:$D$1847,"Կ-1",$P$38:$P$1847)</f>
        <v>0</v>
      </c>
      <c r="E27" s="1591">
        <f>+SUMIF($D$38:$D$1847,"Կ-1",$Q$38:$Q$1847)</f>
        <v>0</v>
      </c>
      <c r="F27" s="1592"/>
      <c r="G27" s="8"/>
      <c r="H27" s="8"/>
      <c r="I27" s="8"/>
      <c r="J27" s="12" t="s">
        <v>99</v>
      </c>
      <c r="K27" s="218">
        <f>COUNTIF($D$38:$D$1847,"Կ-1")</f>
        <v>0</v>
      </c>
      <c r="L27" s="1582">
        <f t="shared" si="0"/>
        <v>0</v>
      </c>
      <c r="M27" s="1583"/>
      <c r="N27" s="1584"/>
      <c r="O27" s="184"/>
      <c r="P27" s="185"/>
      <c r="Q27" s="183"/>
      <c r="R27" s="187"/>
      <c r="S27" s="12" t="s">
        <v>99</v>
      </c>
      <c r="T27" s="189">
        <f>COUNTIF($D$38:$D$1847,"Կ-1")</f>
        <v>0</v>
      </c>
      <c r="U27" s="211">
        <f>+SUMIF($D$38:$D$1847,"Կ-1",$Y$38:$Y$1847)</f>
        <v>0</v>
      </c>
      <c r="V27" s="1591">
        <f>+SUMIF($D$38:$D$1847,"Կ-1",$Z$38:$Z$1847)</f>
        <v>0</v>
      </c>
      <c r="W27" s="1592"/>
    </row>
    <row r="28" spans="2:23" s="38" customFormat="1" ht="17.25" x14ac:dyDescent="0.2">
      <c r="B28" s="12" t="s">
        <v>100</v>
      </c>
      <c r="C28" s="189">
        <f>COUNTIF($D$38:$D$1847,"Կ-2")</f>
        <v>0</v>
      </c>
      <c r="D28" s="211">
        <f>+SUMIF($D$38:$D$1847,"Կ-2",$P$38:$P$1847)</f>
        <v>0</v>
      </c>
      <c r="E28" s="1591">
        <f>+SUMIF($D$38:$D$1847,"Կ-2",$Q$38:$Q$1847)</f>
        <v>0</v>
      </c>
      <c r="F28" s="1592"/>
      <c r="G28" s="8"/>
      <c r="H28" s="8"/>
      <c r="I28" s="8"/>
      <c r="J28" s="12" t="s">
        <v>100</v>
      </c>
      <c r="K28" s="218">
        <f>COUNTIF($D$38:$D$1847,"Կ-2")</f>
        <v>0</v>
      </c>
      <c r="L28" s="1582">
        <f t="shared" si="0"/>
        <v>0</v>
      </c>
      <c r="M28" s="1583"/>
      <c r="N28" s="1584"/>
      <c r="O28" s="184"/>
      <c r="P28" s="185"/>
      <c r="Q28" s="183"/>
      <c r="R28" s="187"/>
      <c r="S28" s="12" t="s">
        <v>100</v>
      </c>
      <c r="T28" s="189">
        <f>COUNTIF($D$38:$D$1847,"Կ-2")</f>
        <v>0</v>
      </c>
      <c r="U28" s="211">
        <f>+SUMIF($D$38:$D$1847,"Կ-2",$Y$38:$Y$1847)</f>
        <v>0</v>
      </c>
      <c r="V28" s="1591">
        <f>+SUMIF($D$38:$D$1847,"Կ-2",$Z$38:$Z$1847)</f>
        <v>0</v>
      </c>
      <c r="W28" s="1592"/>
    </row>
    <row r="29" spans="2:23" s="38" customFormat="1" ht="18" thickBot="1" x14ac:dyDescent="0.25">
      <c r="B29" s="13" t="s">
        <v>591</v>
      </c>
      <c r="C29" s="207">
        <f>COUNTIF($D$38:$D$1847,"Կ-3")</f>
        <v>0</v>
      </c>
      <c r="D29" s="212">
        <f>+SUMIF($D$38:$D$1847,"Կ-3",$P$38:$P$1847)</f>
        <v>0</v>
      </c>
      <c r="E29" s="1604">
        <f>+SUMIF($D$38:$D$1847,"Կ-3",$Q$38:$Q$1847)</f>
        <v>0</v>
      </c>
      <c r="F29" s="1605"/>
      <c r="G29" s="8"/>
      <c r="H29" s="8"/>
      <c r="I29" s="8"/>
      <c r="J29" s="13" t="s">
        <v>591</v>
      </c>
      <c r="K29" s="219">
        <f>COUNTIF($D$38:$D$1847,"Կ-3")</f>
        <v>0</v>
      </c>
      <c r="L29" s="1585">
        <f t="shared" si="0"/>
        <v>0</v>
      </c>
      <c r="M29" s="1586"/>
      <c r="N29" s="1587"/>
      <c r="O29" s="184"/>
      <c r="P29" s="185"/>
      <c r="Q29" s="183"/>
      <c r="R29" s="187"/>
      <c r="S29" s="13" t="s">
        <v>591</v>
      </c>
      <c r="T29" s="207">
        <f>COUNTIF($D$38:$D$1847,"Կ-3")</f>
        <v>0</v>
      </c>
      <c r="U29" s="212">
        <f>+SUMIF($D$38:$D$1847,"Կ-3",$Y$38:$Y$1847)</f>
        <v>0</v>
      </c>
      <c r="V29" s="1604">
        <f>+SUMIF($D$38:$D$1847,"Կ-3",$Z$38:$Z$1847)</f>
        <v>0</v>
      </c>
      <c r="W29" s="1605"/>
    </row>
    <row r="30" spans="2:23" s="38" customFormat="1" ht="21" thickBot="1" x14ac:dyDescent="0.25">
      <c r="B30" s="14" t="s">
        <v>47</v>
      </c>
      <c r="C30" s="209">
        <f>SUM(C19:C29)</f>
        <v>1</v>
      </c>
      <c r="D30" s="213" t="e">
        <f>SUM(D19:D29)</f>
        <v>#VALUE!</v>
      </c>
      <c r="E30" s="1606" t="e">
        <f>SUM(E19:F29)</f>
        <v>#VALUE!</v>
      </c>
      <c r="F30" s="1607"/>
      <c r="G30" s="8"/>
      <c r="H30" s="8"/>
      <c r="I30" s="8"/>
      <c r="J30" s="14" t="s">
        <v>47</v>
      </c>
      <c r="K30" s="209">
        <f>SUM(K19:K29)</f>
        <v>1</v>
      </c>
      <c r="L30" s="1588" t="e">
        <f>SUM(L19:N29)</f>
        <v>#VALUE!</v>
      </c>
      <c r="M30" s="1589"/>
      <c r="N30" s="1590"/>
      <c r="O30" s="183"/>
      <c r="P30" s="185"/>
      <c r="Q30" s="186"/>
      <c r="R30" s="188"/>
      <c r="S30" s="14" t="s">
        <v>47</v>
      </c>
      <c r="T30" s="209">
        <f>SUM(T19:T29)</f>
        <v>1</v>
      </c>
      <c r="U30" s="213">
        <f>SUM(U19:U29)</f>
        <v>0</v>
      </c>
      <c r="V30" s="1606">
        <f>SUM(V19:W29)</f>
        <v>0</v>
      </c>
      <c r="W30" s="1607"/>
    </row>
    <row r="31" spans="2:23" s="38" customFormat="1" ht="12.75" x14ac:dyDescent="0.2">
      <c r="B31" s="61"/>
      <c r="C31" s="61"/>
      <c r="D31" s="61"/>
      <c r="E31" s="62"/>
      <c r="F31" s="61"/>
    </row>
    <row r="32" spans="2:23" s="38" customFormat="1" ht="12.75" x14ac:dyDescent="0.2">
      <c r="B32" s="61"/>
      <c r="C32" s="61"/>
      <c r="D32" s="61"/>
      <c r="E32" s="62"/>
      <c r="F32" s="61"/>
    </row>
    <row r="33" spans="1:29" s="38" customFormat="1" ht="13.5" thickBot="1" x14ac:dyDescent="0.25">
      <c r="B33" s="61"/>
      <c r="C33" s="61"/>
      <c r="D33" s="61"/>
      <c r="E33" s="62"/>
      <c r="F33" s="61"/>
    </row>
    <row r="34" spans="1:29" s="38" customFormat="1" ht="36.75" customHeight="1" thickBot="1" x14ac:dyDescent="0.25">
      <c r="A34" s="1598" t="s">
        <v>49</v>
      </c>
      <c r="B34" s="1599"/>
      <c r="C34" s="1599"/>
      <c r="D34" s="1600"/>
      <c r="E34" s="1601" t="s">
        <v>464</v>
      </c>
      <c r="F34" s="1602"/>
      <c r="G34" s="1602"/>
      <c r="H34" s="1602"/>
      <c r="I34" s="1602"/>
      <c r="J34" s="1602"/>
      <c r="K34" s="1602"/>
      <c r="L34" s="1602"/>
      <c r="M34" s="1602"/>
      <c r="N34" s="1602"/>
      <c r="O34" s="1602"/>
      <c r="P34" s="1602"/>
      <c r="Q34" s="1602"/>
      <c r="R34" s="1602"/>
      <c r="S34" s="1602"/>
      <c r="T34" s="1602"/>
      <c r="U34" s="1602"/>
      <c r="V34" s="1602"/>
      <c r="W34" s="1602"/>
      <c r="X34" s="1602"/>
      <c r="Y34" s="1602"/>
      <c r="Z34" s="1602"/>
      <c r="AA34" s="1603"/>
    </row>
    <row r="35" spans="1:29" s="38" customFormat="1" ht="23.25" customHeight="1" thickBot="1" x14ac:dyDescent="0.25">
      <c r="A35" s="1593" t="s">
        <v>465</v>
      </c>
      <c r="B35" s="1594"/>
      <c r="C35" s="1594"/>
      <c r="D35" s="1595"/>
      <c r="E35" s="1570" t="s">
        <v>51</v>
      </c>
      <c r="F35" s="1571"/>
      <c r="G35" s="1571"/>
      <c r="H35" s="1571"/>
      <c r="I35" s="1571"/>
      <c r="J35" s="1571"/>
      <c r="K35" s="1571"/>
      <c r="L35" s="1571"/>
      <c r="M35" s="1571"/>
      <c r="N35" s="1571"/>
      <c r="O35" s="1571"/>
      <c r="P35" s="1571"/>
      <c r="Q35" s="1572"/>
      <c r="R35" s="1568" t="s">
        <v>52</v>
      </c>
      <c r="S35" s="1569"/>
      <c r="T35" s="1569"/>
      <c r="U35" s="1569"/>
      <c r="V35" s="1569"/>
      <c r="W35" s="1569"/>
      <c r="X35" s="1569"/>
      <c r="Y35" s="1569"/>
      <c r="Z35" s="1569"/>
      <c r="AA35" s="1581"/>
    </row>
    <row r="36" spans="1:29" s="62" customFormat="1" ht="162" customHeight="1" thickBot="1" x14ac:dyDescent="0.3">
      <c r="A36" s="63" t="s">
        <v>10</v>
      </c>
      <c r="B36" s="64" t="s">
        <v>466</v>
      </c>
      <c r="C36" s="64" t="s">
        <v>55</v>
      </c>
      <c r="D36" s="65" t="s">
        <v>467</v>
      </c>
      <c r="E36" s="66" t="s">
        <v>1</v>
      </c>
      <c r="F36" s="67" t="s">
        <v>468</v>
      </c>
      <c r="G36" s="67" t="s">
        <v>469</v>
      </c>
      <c r="H36" s="67" t="s">
        <v>470</v>
      </c>
      <c r="I36" s="67" t="s">
        <v>471</v>
      </c>
      <c r="J36" s="67" t="s">
        <v>472</v>
      </c>
      <c r="K36" s="67" t="s">
        <v>473</v>
      </c>
      <c r="L36" s="67" t="s">
        <v>474</v>
      </c>
      <c r="M36" s="67" t="s">
        <v>475</v>
      </c>
      <c r="N36" s="67" t="s">
        <v>476</v>
      </c>
      <c r="O36" s="67" t="s">
        <v>30</v>
      </c>
      <c r="P36" s="68" t="s">
        <v>60</v>
      </c>
      <c r="Q36" s="69" t="s">
        <v>477</v>
      </c>
      <c r="R36" s="70" t="s">
        <v>1</v>
      </c>
      <c r="S36" s="71" t="s">
        <v>468</v>
      </c>
      <c r="T36" s="71" t="s">
        <v>104</v>
      </c>
      <c r="U36" s="71" t="s">
        <v>478</v>
      </c>
      <c r="V36" s="71" t="s">
        <v>471</v>
      </c>
      <c r="W36" s="71" t="str">
        <f>+J36</f>
        <v>Սահմանվող պաշտոնային դրույքաչափ /հաշվի առնելով  նվազագույն ամսական աշխատավարձը - 50000 դրամ/</v>
      </c>
      <c r="X36" s="71" t="s">
        <v>30</v>
      </c>
      <c r="Y36" s="68" t="s">
        <v>60</v>
      </c>
      <c r="Z36" s="71" t="s">
        <v>479</v>
      </c>
      <c r="AA36" s="72" t="s">
        <v>480</v>
      </c>
    </row>
    <row r="37" spans="1:29" s="81" customFormat="1" ht="17.25" customHeight="1" thickBot="1" x14ac:dyDescent="0.3">
      <c r="A37" s="73">
        <v>1</v>
      </c>
      <c r="B37" s="74">
        <v>2</v>
      </c>
      <c r="C37" s="74">
        <v>3</v>
      </c>
      <c r="D37" s="75">
        <v>4</v>
      </c>
      <c r="E37" s="76">
        <v>5</v>
      </c>
      <c r="F37" s="74">
        <v>6</v>
      </c>
      <c r="G37" s="77">
        <v>7</v>
      </c>
      <c r="H37" s="74">
        <v>8</v>
      </c>
      <c r="I37" s="74">
        <v>9</v>
      </c>
      <c r="J37" s="77">
        <v>10</v>
      </c>
      <c r="K37" s="74">
        <v>11</v>
      </c>
      <c r="L37" s="74">
        <v>12</v>
      </c>
      <c r="M37" s="77">
        <v>13</v>
      </c>
      <c r="N37" s="74">
        <v>14</v>
      </c>
      <c r="O37" s="74">
        <v>15</v>
      </c>
      <c r="P37" s="77">
        <v>16</v>
      </c>
      <c r="Q37" s="78">
        <v>17</v>
      </c>
      <c r="R37" s="79">
        <v>18</v>
      </c>
      <c r="S37" s="77">
        <v>19</v>
      </c>
      <c r="T37" s="74">
        <v>20</v>
      </c>
      <c r="U37" s="74">
        <v>21</v>
      </c>
      <c r="V37" s="74">
        <v>22</v>
      </c>
      <c r="W37" s="74">
        <v>23</v>
      </c>
      <c r="X37" s="74">
        <v>24</v>
      </c>
      <c r="Y37" s="74">
        <v>25</v>
      </c>
      <c r="Z37" s="74">
        <v>26</v>
      </c>
      <c r="AA37" s="78">
        <v>27</v>
      </c>
      <c r="AB37" s="80"/>
      <c r="AC37" s="80"/>
    </row>
    <row r="38" spans="1:29" ht="17.25" x14ac:dyDescent="0.25">
      <c r="A38" s="82"/>
      <c r="B38" s="82"/>
      <c r="C38" s="93"/>
      <c r="D38" s="192" t="s">
        <v>95</v>
      </c>
      <c r="E38" s="84"/>
      <c r="F38" s="85"/>
      <c r="G38" s="86" t="str">
        <f>IF($C38="ստորաբաժանման պետ",IF(F38=0,2.28,IF(F38=1,2.35,IF(F38=2,2.43,IF(F38=3,2.5,IF(OR(F38=4,F38=5),2.58,IF(OR(F38=6,F38=7),2.66,IF(OR(F38=8,F38=9),2.75,IF(OR(F38=10,F38=11,F38=12),2.83,IF(OR(F38=13,F38=14,F38=15),2.92,IF(OR(F38=16,F38=17,F38=18),3.01,3.11)))))))))),IF($C38="ավագ կարգադրիչ",IF(F38=0,1.96,IF(F38=1,2.02,IF(F38=2,2.08,IF(F38=3,2.15,IF(OR(F38=4,F38=5),2.21,IF(OR(F38=6,F38=7),2.28,IF(OR(F38=8,F38=9),2.35,IF(OR(F38=10,F38=11,F38=12),2.42,IF(OR(F38=13,F38=14,F38=15),2.5,IF(OR(F38=16,F38=17,F38=18),2.58,2.66)))))))))),IF($C38="կարգադրիչ",IF(F38=0,1.45,IF(F38=1,1.49,IF(F38=2,1.54,IF(F38=3,1.59,IF(OR(F38=4,F38=5),1.9,IF(OR(F38=6,F38=7),1.96,IF(OR(F38=8,F38=9),1.73,IF(OR(F38=10,F38=11,F38=12),1.79,IF(OR(F38=13,F38=14,F38=15),1.84,IF(OR(F38=16,F38=17,F38=18),1.9,1.95)))))))))), "Error")))</f>
        <v>Error</v>
      </c>
      <c r="H38" s="87">
        <v>14400</v>
      </c>
      <c r="I38" s="88" t="e">
        <f>G38*H38</f>
        <v>#VALUE!</v>
      </c>
      <c r="J38" s="88" t="e">
        <f>IF(I38&lt;=59525,59525,I38)</f>
        <v>#VALUE!</v>
      </c>
      <c r="K38" s="88">
        <f>IF($D38="գեներալ-մայոր",2.91,IF($D38="գնդապետ",2.38,IF($D38="փոխգնդապետ",2.25,IF($D38="մայոր",1.85,IF($D38="կապիտան",1.72,IF($D38="ավագ լեյտենանտ",1.59,IF($D38="լեյտենանտ",1.46,IF($D38="ավագ ենթասպա",1.06,IF($D38="ենթասպա",0.93,IF($D38="ավագ",0.79,IF($D38="ավագ սերժանտ",0.66,IF($D38="սերժանտ",0.53,IF($D38="կրտսեր սերժանտ",0.4,0)))))))))))))</f>
        <v>0</v>
      </c>
      <c r="L38" s="88">
        <f>K38*H38</f>
        <v>0</v>
      </c>
      <c r="M38" s="88" t="e">
        <f>L38+J38</f>
        <v>#VALUE!</v>
      </c>
      <c r="N38" s="88" t="e">
        <f>IF(F38&lt;2,M38*0%,IF(F38&lt;5,M38*5%,IF(F38&lt;10,M38*10%,IF(F38&lt;15,M38*15%,IF(F38&lt;20,M38*20%,IF(F38&lt;25,M38*25%,IF(F38&gt;=25,M38*30%)))))))</f>
        <v>#VALUE!</v>
      </c>
      <c r="O38" s="87"/>
      <c r="P38" s="88" t="e">
        <f t="shared" ref="P38:P101" si="1">M38+N38+O38</f>
        <v>#VALUE!</v>
      </c>
      <c r="Q38" s="89" t="e">
        <f>P38*6.565</f>
        <v>#VALUE!</v>
      </c>
      <c r="R38" s="90"/>
      <c r="S38" s="82"/>
      <c r="T38" s="28">
        <f>IF(E38&lt;1,0,IF(D38="Բ-1",IF(F38=0,6.94,IF(F38=1,7.17,IF(F38=2,7.41,IF(F38=3,7.66,IF(OR(F38=5,F38=4),7.92,IF(OR(F38=6,F38=7),8.18,IF(OR(F38=8,F38=9),8.46,IF(OR(F38=10,F38=11,F38=12),8.74,IF(OR(F38=13,F38=14,F38=15),9.03,IF(OR(F38=16,F38=17,F38=18),9.33,9.65)))))))))),IF(D38="Բ-2", IF(F38=0,5.71,IF(F38=1,5.89,IF(F38=2,6.09,IF(F38=3,6.29,IF(OR(F38=5,F38=4),6.5,IF(OR(F38=6,F38=7),6.72,IF(OR(F38=8,F38=9),6.94,IF(OR(F38=10,F38=11,F38=12),7.17,IF(OR(F38=13,F38=14,F38=15),7.41,IF(OR(F38=16,F38=17,F38=18),7.65,7.91)))))))))), IF(D38="Գ-1", IF(F38=0,4.7,IF(F38=1,4.86,IF(F38=2,5.01,IF(F38=3,5.18,IF(OR(F38=5,F38=4),5.35,IF(OR(F38=6,F38=7),5.52,IF(OR(F38=8,F38=9),5.71,IF(OR(F38=10,F38=11,F38=12),5.89,IF(OR(F38=13,F38=14,F38=15),6.09,IF(OR(F38=16,F38=17,F38=18),6.29,6.49)))))))))), IF(D38="Գ-2", IF(F38=0,3.88,IF(F38=1,4.01,IF(F38=2,4.14,IF(F38=3,4.27,IF(OR(F38=5,F38=4),4.41,IF(OR(F38=6,F38=7),4.55,IF(OR(F38=8,F38=9),4.7,IF(OR(F38=10,F38=11,F38=12),4.85,IF(OR(F38=13,F38=14,F38=15),5.01,IF(OR(F38=16,F38=17,F38=18),5.17,5.34)))))))))), IF(D38="Գ-3", IF(F38=0,3.21,IF(F38=1,3.31,IF(F38=2,3.42,IF(F38=3,3.53,IF(OR(F38=5,F38=4),3.64,IF(OR(F38=6,F38=7),3.76,IF(OR(F38=8,F38=9),3.88,IF(OR(F38=10,F38=11,F38=12),4.01,IF(OR(F38=13,F38=14,F38=15),4.13,IF(OR(F38=16,F38=17,F38=18),4.27,4.4)))))))))), IF(D38="Ա-1", IF(F38=0,2.66,IF(F38=1,2.75,IF(F38=2,2.83,IF(F38=3,2.92,IF(OR(F38=5,F38=4),3.02,IF(OR(F38=6,F38=7),3.11,IF(OR(F38=8,F38=9),3.21,IF(OR(F38=10,F38=11,F38=12),3.31,IF(OR(F38=13,F38=14,F38=15),3.42,IF(OR(F38=16,F38=17,F38=18),3.53,3.64)))))))))), IF(D38="Ա-2", IF(F38=0,2.28,IF(F38=1,2.35,IF(F38=2,2.43,IF(F38=3,2.5,IF(OR(F38=5,F38=4),2.58,IF(OR(F38=6,F38=7),2.66,IF(OR(F38=8,F38=9),2.75,IF(OR(F38=10,F38=11,F38=12),2.83,IF(OR(F38=13,F38=14,F38=15),2.92,IF(OR(F38=16,F38=17,F38=18),3.01,3.11)))))))))),IF(D38="Ա-3", IF(F38=0,1.96,IF(F38=1,2.02,IF(F38=2,2.08,IF(F38=3,2.15,IF(OR(F38=5,F38=4),2.21,IF(OR(F38=6,F38=7),2.28,IF(OR(F38=8,F38=9),2.35,IF(OR(F38=10,F38=11,F38=12),2.42,IF(OR(F38=13,F38=14,F38=15),2.5,IF(OR(F38=16,F38=17,F38=18),2.58,2.66)))))))))), IF(D38="Կ-1", IF(F38=0,1.68,IF(F38=1,1.73,IF(F38=2,1.79,IF(F38=3,1.84,IF(OR(F38=5,F38=4),1.9,IF(OR(F38=6,F38=7),1.96,IF(OR(F38=8,F38=9),2.02,IF(OR(F38=10,F38=11,F38=12),2.08,IF(OR(F38=13,F38=14,F38=15),2.14,IF(OR(F38=16,F38=17,F38=18),2.21,2.28)))))))))), IF(D38="Կ-2", IF(F38=0,1.45,IF(F38=1,1.49,IF(F38=2,1.54,IF(F38=3,1.59,IF(OR(F38=5,F38=4),1.63,IF(OR(F38=6,F38=7),1.68,IF(OR(F38=8,F38=9),1.73,IF(OR(F38=10,F38=11,F38=12),1.79,IF(OR(F38=13,F38=14,F38=15),1.84,IF(OR(F38=16,F38=17,F38=18),1.9,1.95)))))))))),IF(D38="Կ-3", IF(F38=0,1.25,IF(F38=1,1.29,IF(F38=2,1.33,IF(F38=3,1.37,IF(OR(F38=5,F38=4),1.41,IF(OR(F38=6,F38=7),1.45,IF(OR(F38=8,F38=9),1.49,IF(OR(F38=10,F38=11,F38=12),1.54,IF(OR(F38=13,F38=14,F38=15),1.58,IF(OR(F38=16,F38=17,F38=18),1.63,1.68)))))))))), "Error"))))))))))))</f>
        <v>0</v>
      </c>
      <c r="U38" s="91">
        <v>66140</v>
      </c>
      <c r="V38" s="92">
        <f t="shared" ref="V38:V69" si="2">+U38*T38</f>
        <v>0</v>
      </c>
      <c r="W38" s="91"/>
      <c r="X38" s="91"/>
      <c r="Y38" s="92">
        <f>+V38+W38+X38</f>
        <v>0</v>
      </c>
      <c r="Z38" s="92">
        <f>+Y38*6.565</f>
        <v>0</v>
      </c>
      <c r="AA38" s="92" t="e">
        <f t="shared" ref="AA38:AA69" si="3">+Z38+Q38</f>
        <v>#VALUE!</v>
      </c>
    </row>
    <row r="39" spans="1:29" ht="17.25" x14ac:dyDescent="0.25">
      <c r="A39" s="5"/>
      <c r="B39" s="5"/>
      <c r="C39" s="93"/>
      <c r="D39" s="193"/>
      <c r="E39" s="94"/>
      <c r="F39" s="95"/>
      <c r="G39" s="96" t="str">
        <f t="shared" ref="G39:G102" si="4">IF($C39="ստորաբաժանման պետ",IF(F39=0,2.28,IF(F39=1,2.35,IF(F39=2,2.43,IF(F39=3,2.5,IF(OR(F39=4,F39=5),2.58,IF(OR(F39=6,F39=7),2.66,IF(OR(F39=8,F39=9),2.75,IF(OR(F39=10,F39=11,F39=12),2.83,IF(OR(F39=13,F39=14,F39=15),2.92,IF(OR(F39=16,F39=17,F39=18),3.01,3.11)))))))))),IF($C39="ավագ կարգադրիչ",IF(F39=0,1.96,IF(F39=1,2.02,IF(F39=2,2.08,IF(F39=3,2.15,IF(OR(F39=4,F39=5),2.21,IF(OR(F39=6,F39=7),2.28,IF(OR(F39=8,F39=9),2.35,IF(OR(F39=10,F39=11,F39=12),2.42,IF(OR(F39=13,F39=14,F39=15),2.5,IF(OR(F39=16,F39=17,F39=18),2.58,2.66)))))))))),IF($C39="կարգադրիչ",IF(F39=0,1.45,IF(F39=1,1.49,IF(F39=2,1.54,IF(F39=3,1.59,IF(OR(F39=4,F39=5),1.9,IF(OR(F39=6,F39=7),1.96,IF(OR(F39=8,F39=9),1.73,IF(OR(F39=10,F39=11,F39=12),1.79,IF(OR(F39=13,F39=14,F39=15),1.84,IF(OR(F39=16,F39=17,F39=18),1.9,1.95)))))))))), "Error")))</f>
        <v>Error</v>
      </c>
      <c r="H39" s="97">
        <v>14400</v>
      </c>
      <c r="I39" s="98" t="e">
        <f t="shared" ref="I39:I92" si="5">G39*H39</f>
        <v>#VALUE!</v>
      </c>
      <c r="J39" s="88" t="e">
        <f>IF(I39&lt;=59525,59525,I39)</f>
        <v>#VALUE!</v>
      </c>
      <c r="K39" s="98">
        <f t="shared" ref="K39:K102" si="6">IF($D39="գեներալ-մայոր",2.91,IF($D39="գնդապետ",2.38,IF($D39="փոխգնդապետ",2.25,IF($D39="մայոր",1.85,IF($D39="կապիտան",1.72,IF($D39="ավագ լեյտենանտ",1.59,IF($D39="լեյտենանտ",1.46,IF($D39="ավագ ենթասպա",1.06,IF($D39="ենթասպա",0.93,IF($D39="ավագ",0.79,IF($D39="ավագ սերժանտ",0.66,IF($D39="սերժանտ",0.53,IF($D39="կրտսեր սերժանտ",0.4,0)))))))))))))</f>
        <v>0</v>
      </c>
      <c r="L39" s="98">
        <f t="shared" ref="L39:L92" si="7">K39*H39</f>
        <v>0</v>
      </c>
      <c r="M39" s="98" t="e">
        <f t="shared" ref="M39:M92" si="8">L39+J39</f>
        <v>#VALUE!</v>
      </c>
      <c r="N39" s="98" t="e">
        <f t="shared" ref="N39:N92" si="9">IF(F39&lt;2,M39*0%,IF(F39&lt;5,M39*5%,IF(F39&lt;10,M39*10%,IF(F39&lt;15,M39*15%,IF(F39&lt;20,M39*20%,IF(F39&lt;25,M39*25%,IF(F39&gt;=25,M39*30%)))))))</f>
        <v>#VALUE!</v>
      </c>
      <c r="O39" s="97"/>
      <c r="P39" s="98" t="e">
        <f t="shared" si="1"/>
        <v>#VALUE!</v>
      </c>
      <c r="Q39" s="99" t="e">
        <f t="shared" ref="Q39:Q102" si="10">P39*6.565</f>
        <v>#VALUE!</v>
      </c>
      <c r="R39" s="100"/>
      <c r="S39" s="5"/>
      <c r="T39" s="28">
        <f t="shared" ref="T39:T102" si="11">IF(E39&lt;1,0,IF(D39="Բ-1",IF(F39=0,6.94,IF(F39=1,7.17,IF(F39=2,7.41,IF(F39=3,7.66,IF(OR(F39=5,F39=4),7.92,IF(OR(F39=6,F39=7),8.18,IF(OR(F39=8,F39=9),8.46,IF(OR(F39=10,F39=11,F39=12),8.74,IF(OR(F39=13,F39=14,F39=15),9.03,IF(OR(F39=16,F39=17,F39=18),9.33,9.65)))))))))),IF(D39="Բ-2", IF(F39=0,5.71,IF(F39=1,5.89,IF(F39=2,6.09,IF(F39=3,6.29,IF(OR(F39=5,F39=4),6.5,IF(OR(F39=6,F39=7),6.72,IF(OR(F39=8,F39=9),6.94,IF(OR(F39=10,F39=11,F39=12),7.17,IF(OR(F39=13,F39=14,F39=15),7.41,IF(OR(F39=16,F39=17,F39=18),7.65,7.91)))))))))), IF(D39="Գ-1", IF(F39=0,4.7,IF(F39=1,4.86,IF(F39=2,5.01,IF(F39=3,5.18,IF(OR(F39=5,F39=4),5.35,IF(OR(F39=6,F39=7),5.52,IF(OR(F39=8,F39=9),5.71,IF(OR(F39=10,F39=11,F39=12),5.89,IF(OR(F39=13,F39=14,F39=15),6.09,IF(OR(F39=16,F39=17,F39=18),6.29,6.49)))))))))), IF(D39="Գ-2", IF(F39=0,3.88,IF(F39=1,4.01,IF(F39=2,4.14,IF(F39=3,4.27,IF(OR(F39=5,F39=4),4.41,IF(OR(F39=6,F39=7),4.55,IF(OR(F39=8,F39=9),4.7,IF(OR(F39=10,F39=11,F39=12),4.85,IF(OR(F39=13,F39=14,F39=15),5.01,IF(OR(F39=16,F39=17,F39=18),5.17,5.34)))))))))), IF(D39="Գ-3", IF(F39=0,3.21,IF(F39=1,3.31,IF(F39=2,3.42,IF(F39=3,3.53,IF(OR(F39=5,F39=4),3.64,IF(OR(F39=6,F39=7),3.76,IF(OR(F39=8,F39=9),3.88,IF(OR(F39=10,F39=11,F39=12),4.01,IF(OR(F39=13,F39=14,F39=15),4.13,IF(OR(F39=16,F39=17,F39=18),4.27,4.4)))))))))), IF(D39="Ա-1", IF(F39=0,2.66,IF(F39=1,2.75,IF(F39=2,2.83,IF(F39=3,2.92,IF(OR(F39=5,F39=4),3.02,IF(OR(F39=6,F39=7),3.11,IF(OR(F39=8,F39=9),3.21,IF(OR(F39=10,F39=11,F39=12),3.31,IF(OR(F39=13,F39=14,F39=15),3.42,IF(OR(F39=16,F39=17,F39=18),3.53,3.64)))))))))), IF(D39="Ա-2", IF(F39=0,2.28,IF(F39=1,2.35,IF(F39=2,2.43,IF(F39=3,2.5,IF(OR(F39=5,F39=4),2.58,IF(OR(F39=6,F39=7),2.66,IF(OR(F39=8,F39=9),2.75,IF(OR(F39=10,F39=11,F39=12),2.83,IF(OR(F39=13,F39=14,F39=15),2.92,IF(OR(F39=16,F39=17,F39=18),3.01,3.11)))))))))),IF(D39="Ա-3", IF(F39=0,1.96,IF(F39=1,2.02,IF(F39=2,2.08,IF(F39=3,2.15,IF(OR(F39=5,F39=4),2.21,IF(OR(F39=6,F39=7),2.28,IF(OR(F39=8,F39=9),2.35,IF(OR(F39=10,F39=11,F39=12),2.42,IF(OR(F39=13,F39=14,F39=15),2.5,IF(OR(F39=16,F39=17,F39=18),2.58,2.66)))))))))), IF(D39="Կ-1", IF(F39=0,1.68,IF(F39=1,1.73,IF(F39=2,1.79,IF(F39=3,1.84,IF(OR(F39=5,F39=4),1.9,IF(OR(F39=6,F39=7),1.96,IF(OR(F39=8,F39=9),2.02,IF(OR(F39=10,F39=11,F39=12),2.08,IF(OR(F39=13,F39=14,F39=15),2.14,IF(OR(F39=16,F39=17,F39=18),2.21,2.28)))))))))), IF(D39="Կ-2", IF(F39=0,1.45,IF(F39=1,1.49,IF(F39=2,1.54,IF(F39=3,1.59,IF(OR(F39=5,F39=4),1.63,IF(OR(F39=6,F39=7),1.68,IF(OR(F39=8,F39=9),1.73,IF(OR(F39=10,F39=11,F39=12),1.79,IF(OR(F39=13,F39=14,F39=15),1.84,IF(OR(F39=16,F39=17,F39=18),1.9,1.95)))))))))),IF(D39="Կ-3", IF(F39=0,1.25,IF(F39=1,1.29,IF(F39=2,1.33,IF(F39=3,1.37,IF(OR(F39=5,F39=4),1.41,IF(OR(F39=6,F39=7),1.45,IF(OR(F39=8,F39=9),1.49,IF(OR(F39=10,F39=11,F39=12),1.54,IF(OR(F39=13,F39=14,F39=15),1.58,IF(OR(F39=16,F39=17,F39=18),1.63,1.68)))))))))), "Error"))))))))))))</f>
        <v>0</v>
      </c>
      <c r="U39" s="101">
        <v>66140</v>
      </c>
      <c r="V39" s="102">
        <f t="shared" si="2"/>
        <v>0</v>
      </c>
      <c r="W39" s="101"/>
      <c r="X39" s="101"/>
      <c r="Y39" s="102">
        <f t="shared" ref="Y39:Y92" si="12">+V39+W39+X39</f>
        <v>0</v>
      </c>
      <c r="Z39" s="102">
        <f t="shared" ref="Z39:Z102" si="13">+Y39*6.565</f>
        <v>0</v>
      </c>
      <c r="AA39" s="102" t="e">
        <f t="shared" si="3"/>
        <v>#VALUE!</v>
      </c>
    </row>
    <row r="40" spans="1:29" ht="17.25" x14ac:dyDescent="0.25">
      <c r="A40" s="5"/>
      <c r="B40" s="5"/>
      <c r="C40" s="93"/>
      <c r="D40" s="193"/>
      <c r="E40" s="94"/>
      <c r="F40" s="95"/>
      <c r="G40" s="96" t="str">
        <f t="shared" si="4"/>
        <v>Error</v>
      </c>
      <c r="H40" s="97">
        <v>14400</v>
      </c>
      <c r="I40" s="98" t="e">
        <f t="shared" si="5"/>
        <v>#VALUE!</v>
      </c>
      <c r="J40" s="88" t="e">
        <f t="shared" ref="J40:J103" si="14">IF(I40&lt;=59525,59525,I40)</f>
        <v>#VALUE!</v>
      </c>
      <c r="K40" s="98">
        <f t="shared" si="6"/>
        <v>0</v>
      </c>
      <c r="L40" s="98">
        <f t="shared" si="7"/>
        <v>0</v>
      </c>
      <c r="M40" s="98" t="e">
        <f t="shared" si="8"/>
        <v>#VALUE!</v>
      </c>
      <c r="N40" s="98" t="e">
        <f t="shared" si="9"/>
        <v>#VALUE!</v>
      </c>
      <c r="O40" s="97"/>
      <c r="P40" s="98" t="e">
        <f t="shared" si="1"/>
        <v>#VALUE!</v>
      </c>
      <c r="Q40" s="99" t="e">
        <f t="shared" si="10"/>
        <v>#VALUE!</v>
      </c>
      <c r="R40" s="100"/>
      <c r="S40" s="5"/>
      <c r="T40" s="28">
        <f t="shared" si="11"/>
        <v>0</v>
      </c>
      <c r="U40" s="101">
        <v>66140</v>
      </c>
      <c r="V40" s="102">
        <f t="shared" si="2"/>
        <v>0</v>
      </c>
      <c r="W40" s="101"/>
      <c r="X40" s="101"/>
      <c r="Y40" s="102">
        <f t="shared" si="12"/>
        <v>0</v>
      </c>
      <c r="Z40" s="102">
        <f t="shared" si="13"/>
        <v>0</v>
      </c>
      <c r="AA40" s="102" t="e">
        <f t="shared" si="3"/>
        <v>#VALUE!</v>
      </c>
    </row>
    <row r="41" spans="1:29" ht="17.25" x14ac:dyDescent="0.25">
      <c r="A41" s="5"/>
      <c r="B41" s="5"/>
      <c r="C41" s="93"/>
      <c r="D41" s="193"/>
      <c r="E41" s="94"/>
      <c r="F41" s="95"/>
      <c r="G41" s="96" t="str">
        <f t="shared" si="4"/>
        <v>Error</v>
      </c>
      <c r="H41" s="97">
        <v>14400</v>
      </c>
      <c r="I41" s="98" t="e">
        <f t="shared" si="5"/>
        <v>#VALUE!</v>
      </c>
      <c r="J41" s="88" t="e">
        <f t="shared" si="14"/>
        <v>#VALUE!</v>
      </c>
      <c r="K41" s="98">
        <f t="shared" si="6"/>
        <v>0</v>
      </c>
      <c r="L41" s="98">
        <f t="shared" si="7"/>
        <v>0</v>
      </c>
      <c r="M41" s="98" t="e">
        <f t="shared" si="8"/>
        <v>#VALUE!</v>
      </c>
      <c r="N41" s="98" t="e">
        <f t="shared" si="9"/>
        <v>#VALUE!</v>
      </c>
      <c r="O41" s="97"/>
      <c r="P41" s="98" t="e">
        <f t="shared" si="1"/>
        <v>#VALUE!</v>
      </c>
      <c r="Q41" s="99" t="e">
        <f t="shared" si="10"/>
        <v>#VALUE!</v>
      </c>
      <c r="R41" s="100"/>
      <c r="S41" s="5"/>
      <c r="T41" s="28">
        <f t="shared" si="11"/>
        <v>0</v>
      </c>
      <c r="U41" s="101">
        <v>66140</v>
      </c>
      <c r="V41" s="102">
        <f t="shared" si="2"/>
        <v>0</v>
      </c>
      <c r="W41" s="101"/>
      <c r="X41" s="101"/>
      <c r="Y41" s="102">
        <f t="shared" si="12"/>
        <v>0</v>
      </c>
      <c r="Z41" s="102">
        <f t="shared" si="13"/>
        <v>0</v>
      </c>
      <c r="AA41" s="102" t="e">
        <f t="shared" si="3"/>
        <v>#VALUE!</v>
      </c>
    </row>
    <row r="42" spans="1:29" ht="17.25" x14ac:dyDescent="0.25">
      <c r="A42" s="5"/>
      <c r="B42" s="5"/>
      <c r="C42" s="93"/>
      <c r="D42" s="193"/>
      <c r="E42" s="94"/>
      <c r="F42" s="95"/>
      <c r="G42" s="96" t="str">
        <f t="shared" si="4"/>
        <v>Error</v>
      </c>
      <c r="H42" s="97">
        <v>14400</v>
      </c>
      <c r="I42" s="98" t="e">
        <f t="shared" si="5"/>
        <v>#VALUE!</v>
      </c>
      <c r="J42" s="88" t="e">
        <f t="shared" si="14"/>
        <v>#VALUE!</v>
      </c>
      <c r="K42" s="98">
        <f t="shared" si="6"/>
        <v>0</v>
      </c>
      <c r="L42" s="98">
        <f t="shared" si="7"/>
        <v>0</v>
      </c>
      <c r="M42" s="98" t="e">
        <f t="shared" si="8"/>
        <v>#VALUE!</v>
      </c>
      <c r="N42" s="98" t="e">
        <f t="shared" si="9"/>
        <v>#VALUE!</v>
      </c>
      <c r="O42" s="97"/>
      <c r="P42" s="98" t="e">
        <f t="shared" si="1"/>
        <v>#VALUE!</v>
      </c>
      <c r="Q42" s="99" t="e">
        <f t="shared" si="10"/>
        <v>#VALUE!</v>
      </c>
      <c r="R42" s="100"/>
      <c r="S42" s="5"/>
      <c r="T42" s="28">
        <f t="shared" si="11"/>
        <v>0</v>
      </c>
      <c r="U42" s="101">
        <v>66140</v>
      </c>
      <c r="V42" s="102">
        <f t="shared" si="2"/>
        <v>0</v>
      </c>
      <c r="W42" s="101"/>
      <c r="X42" s="101"/>
      <c r="Y42" s="102">
        <f t="shared" si="12"/>
        <v>0</v>
      </c>
      <c r="Z42" s="102">
        <f t="shared" si="13"/>
        <v>0</v>
      </c>
      <c r="AA42" s="102" t="e">
        <f t="shared" si="3"/>
        <v>#VALUE!</v>
      </c>
    </row>
    <row r="43" spans="1:29" ht="17.25" x14ac:dyDescent="0.25">
      <c r="A43" s="5"/>
      <c r="B43" s="5"/>
      <c r="C43" s="93"/>
      <c r="D43" s="193"/>
      <c r="E43" s="94"/>
      <c r="F43" s="95"/>
      <c r="G43" s="96" t="str">
        <f t="shared" si="4"/>
        <v>Error</v>
      </c>
      <c r="H43" s="97">
        <v>14400</v>
      </c>
      <c r="I43" s="98" t="e">
        <f t="shared" si="5"/>
        <v>#VALUE!</v>
      </c>
      <c r="J43" s="88" t="e">
        <f t="shared" si="14"/>
        <v>#VALUE!</v>
      </c>
      <c r="K43" s="98">
        <f t="shared" si="6"/>
        <v>0</v>
      </c>
      <c r="L43" s="98">
        <f t="shared" si="7"/>
        <v>0</v>
      </c>
      <c r="M43" s="98" t="e">
        <f t="shared" si="8"/>
        <v>#VALUE!</v>
      </c>
      <c r="N43" s="98" t="e">
        <f t="shared" si="9"/>
        <v>#VALUE!</v>
      </c>
      <c r="O43" s="97"/>
      <c r="P43" s="98" t="e">
        <f t="shared" si="1"/>
        <v>#VALUE!</v>
      </c>
      <c r="Q43" s="99" t="e">
        <f t="shared" si="10"/>
        <v>#VALUE!</v>
      </c>
      <c r="R43" s="100"/>
      <c r="S43" s="5"/>
      <c r="T43" s="28">
        <f t="shared" si="11"/>
        <v>0</v>
      </c>
      <c r="U43" s="101">
        <v>66140</v>
      </c>
      <c r="V43" s="102">
        <f t="shared" si="2"/>
        <v>0</v>
      </c>
      <c r="W43" s="101"/>
      <c r="X43" s="101"/>
      <c r="Y43" s="102">
        <f t="shared" si="12"/>
        <v>0</v>
      </c>
      <c r="Z43" s="102">
        <f t="shared" si="13"/>
        <v>0</v>
      </c>
      <c r="AA43" s="102" t="e">
        <f t="shared" si="3"/>
        <v>#VALUE!</v>
      </c>
    </row>
    <row r="44" spans="1:29" ht="17.25" x14ac:dyDescent="0.25">
      <c r="A44" s="5"/>
      <c r="B44" s="5"/>
      <c r="C44" s="93"/>
      <c r="D44" s="193"/>
      <c r="E44" s="84"/>
      <c r="F44" s="85"/>
      <c r="G44" s="86" t="str">
        <f t="shared" si="4"/>
        <v>Error</v>
      </c>
      <c r="H44" s="87">
        <v>14400</v>
      </c>
      <c r="I44" s="88" t="e">
        <f t="shared" si="5"/>
        <v>#VALUE!</v>
      </c>
      <c r="J44" s="88" t="e">
        <f t="shared" si="14"/>
        <v>#VALUE!</v>
      </c>
      <c r="K44" s="88">
        <f t="shared" si="6"/>
        <v>0</v>
      </c>
      <c r="L44" s="88">
        <f t="shared" si="7"/>
        <v>0</v>
      </c>
      <c r="M44" s="88" t="e">
        <f t="shared" si="8"/>
        <v>#VALUE!</v>
      </c>
      <c r="N44" s="88" t="e">
        <f t="shared" si="9"/>
        <v>#VALUE!</v>
      </c>
      <c r="O44" s="87"/>
      <c r="P44" s="88" t="e">
        <f t="shared" si="1"/>
        <v>#VALUE!</v>
      </c>
      <c r="Q44" s="89" t="e">
        <f t="shared" si="10"/>
        <v>#VALUE!</v>
      </c>
      <c r="R44" s="90"/>
      <c r="S44" s="82"/>
      <c r="T44" s="28">
        <f t="shared" si="11"/>
        <v>0</v>
      </c>
      <c r="U44" s="91">
        <v>66140</v>
      </c>
      <c r="V44" s="92">
        <f t="shared" si="2"/>
        <v>0</v>
      </c>
      <c r="W44" s="91"/>
      <c r="X44" s="91"/>
      <c r="Y44" s="92">
        <f t="shared" si="12"/>
        <v>0</v>
      </c>
      <c r="Z44" s="92">
        <f t="shared" si="13"/>
        <v>0</v>
      </c>
      <c r="AA44" s="92" t="e">
        <f t="shared" si="3"/>
        <v>#VALUE!</v>
      </c>
    </row>
    <row r="45" spans="1:29" ht="17.25" x14ac:dyDescent="0.25">
      <c r="A45" s="5"/>
      <c r="B45" s="5"/>
      <c r="C45" s="93"/>
      <c r="D45" s="193"/>
      <c r="E45" s="94"/>
      <c r="F45" s="95"/>
      <c r="G45" s="96" t="str">
        <f t="shared" si="4"/>
        <v>Error</v>
      </c>
      <c r="H45" s="97">
        <v>14400</v>
      </c>
      <c r="I45" s="98" t="e">
        <f t="shared" si="5"/>
        <v>#VALUE!</v>
      </c>
      <c r="J45" s="88" t="e">
        <f t="shared" si="14"/>
        <v>#VALUE!</v>
      </c>
      <c r="K45" s="98">
        <f t="shared" si="6"/>
        <v>0</v>
      </c>
      <c r="L45" s="98">
        <f t="shared" si="7"/>
        <v>0</v>
      </c>
      <c r="M45" s="98" t="e">
        <f t="shared" si="8"/>
        <v>#VALUE!</v>
      </c>
      <c r="N45" s="98" t="e">
        <f t="shared" si="9"/>
        <v>#VALUE!</v>
      </c>
      <c r="O45" s="97"/>
      <c r="P45" s="98" t="e">
        <f t="shared" si="1"/>
        <v>#VALUE!</v>
      </c>
      <c r="Q45" s="99" t="e">
        <f t="shared" si="10"/>
        <v>#VALUE!</v>
      </c>
      <c r="R45" s="100"/>
      <c r="S45" s="5"/>
      <c r="T45" s="28">
        <f t="shared" si="11"/>
        <v>0</v>
      </c>
      <c r="U45" s="101">
        <v>66140</v>
      </c>
      <c r="V45" s="102">
        <f t="shared" si="2"/>
        <v>0</v>
      </c>
      <c r="W45" s="101"/>
      <c r="X45" s="101"/>
      <c r="Y45" s="102">
        <f t="shared" si="12"/>
        <v>0</v>
      </c>
      <c r="Z45" s="102">
        <f t="shared" si="13"/>
        <v>0</v>
      </c>
      <c r="AA45" s="102" t="e">
        <f t="shared" si="3"/>
        <v>#VALUE!</v>
      </c>
    </row>
    <row r="46" spans="1:29" ht="17.25" x14ac:dyDescent="0.25">
      <c r="A46" s="5"/>
      <c r="B46" s="5"/>
      <c r="C46" s="93"/>
      <c r="D46" s="193"/>
      <c r="E46" s="94"/>
      <c r="F46" s="95"/>
      <c r="G46" s="96" t="str">
        <f t="shared" si="4"/>
        <v>Error</v>
      </c>
      <c r="H46" s="97">
        <v>14400</v>
      </c>
      <c r="I46" s="98" t="e">
        <f t="shared" si="5"/>
        <v>#VALUE!</v>
      </c>
      <c r="J46" s="88" t="e">
        <f t="shared" si="14"/>
        <v>#VALUE!</v>
      </c>
      <c r="K46" s="98">
        <f t="shared" si="6"/>
        <v>0</v>
      </c>
      <c r="L46" s="98">
        <f t="shared" si="7"/>
        <v>0</v>
      </c>
      <c r="M46" s="98" t="e">
        <f t="shared" si="8"/>
        <v>#VALUE!</v>
      </c>
      <c r="N46" s="98" t="e">
        <f t="shared" si="9"/>
        <v>#VALUE!</v>
      </c>
      <c r="O46" s="97"/>
      <c r="P46" s="98" t="e">
        <f t="shared" si="1"/>
        <v>#VALUE!</v>
      </c>
      <c r="Q46" s="99" t="e">
        <f t="shared" si="10"/>
        <v>#VALUE!</v>
      </c>
      <c r="R46" s="100"/>
      <c r="S46" s="5"/>
      <c r="T46" s="28">
        <f t="shared" si="11"/>
        <v>0</v>
      </c>
      <c r="U46" s="101">
        <v>66140</v>
      </c>
      <c r="V46" s="102">
        <f t="shared" si="2"/>
        <v>0</v>
      </c>
      <c r="W46" s="101"/>
      <c r="X46" s="101"/>
      <c r="Y46" s="102">
        <f t="shared" si="12"/>
        <v>0</v>
      </c>
      <c r="Z46" s="102">
        <f t="shared" si="13"/>
        <v>0</v>
      </c>
      <c r="AA46" s="102" t="e">
        <f t="shared" si="3"/>
        <v>#VALUE!</v>
      </c>
    </row>
    <row r="47" spans="1:29" ht="17.25" x14ac:dyDescent="0.25">
      <c r="A47" s="5"/>
      <c r="B47" s="5"/>
      <c r="C47" s="93"/>
      <c r="D47" s="193"/>
      <c r="E47" s="94"/>
      <c r="F47" s="95"/>
      <c r="G47" s="96" t="str">
        <f t="shared" si="4"/>
        <v>Error</v>
      </c>
      <c r="H47" s="97">
        <v>14400</v>
      </c>
      <c r="I47" s="98" t="e">
        <f t="shared" si="5"/>
        <v>#VALUE!</v>
      </c>
      <c r="J47" s="88" t="e">
        <f t="shared" si="14"/>
        <v>#VALUE!</v>
      </c>
      <c r="K47" s="98">
        <f t="shared" si="6"/>
        <v>0</v>
      </c>
      <c r="L47" s="98">
        <f t="shared" si="7"/>
        <v>0</v>
      </c>
      <c r="M47" s="98" t="e">
        <f t="shared" si="8"/>
        <v>#VALUE!</v>
      </c>
      <c r="N47" s="98" t="e">
        <f t="shared" si="9"/>
        <v>#VALUE!</v>
      </c>
      <c r="O47" s="97"/>
      <c r="P47" s="98" t="e">
        <f t="shared" si="1"/>
        <v>#VALUE!</v>
      </c>
      <c r="Q47" s="99" t="e">
        <f t="shared" si="10"/>
        <v>#VALUE!</v>
      </c>
      <c r="R47" s="100"/>
      <c r="S47" s="5"/>
      <c r="T47" s="28">
        <f t="shared" si="11"/>
        <v>0</v>
      </c>
      <c r="U47" s="101">
        <v>66140</v>
      </c>
      <c r="V47" s="102">
        <f t="shared" si="2"/>
        <v>0</v>
      </c>
      <c r="W47" s="101"/>
      <c r="X47" s="101"/>
      <c r="Y47" s="102">
        <f t="shared" si="12"/>
        <v>0</v>
      </c>
      <c r="Z47" s="102">
        <f t="shared" si="13"/>
        <v>0</v>
      </c>
      <c r="AA47" s="102" t="e">
        <f t="shared" si="3"/>
        <v>#VALUE!</v>
      </c>
    </row>
    <row r="48" spans="1:29" ht="17.25" x14ac:dyDescent="0.25">
      <c r="A48" s="5"/>
      <c r="B48" s="5"/>
      <c r="C48" s="93"/>
      <c r="D48" s="193"/>
      <c r="E48" s="94"/>
      <c r="F48" s="95"/>
      <c r="G48" s="96" t="str">
        <f t="shared" si="4"/>
        <v>Error</v>
      </c>
      <c r="H48" s="97">
        <v>14400</v>
      </c>
      <c r="I48" s="98" t="e">
        <f t="shared" si="5"/>
        <v>#VALUE!</v>
      </c>
      <c r="J48" s="88" t="e">
        <f t="shared" si="14"/>
        <v>#VALUE!</v>
      </c>
      <c r="K48" s="98">
        <f t="shared" si="6"/>
        <v>0</v>
      </c>
      <c r="L48" s="98">
        <f t="shared" si="7"/>
        <v>0</v>
      </c>
      <c r="M48" s="98" t="e">
        <f t="shared" si="8"/>
        <v>#VALUE!</v>
      </c>
      <c r="N48" s="98" t="e">
        <f t="shared" si="9"/>
        <v>#VALUE!</v>
      </c>
      <c r="O48" s="97"/>
      <c r="P48" s="98" t="e">
        <f t="shared" si="1"/>
        <v>#VALUE!</v>
      </c>
      <c r="Q48" s="99" t="e">
        <f t="shared" si="10"/>
        <v>#VALUE!</v>
      </c>
      <c r="R48" s="100"/>
      <c r="S48" s="5"/>
      <c r="T48" s="28">
        <f t="shared" si="11"/>
        <v>0</v>
      </c>
      <c r="U48" s="101">
        <v>66140</v>
      </c>
      <c r="V48" s="102">
        <f t="shared" si="2"/>
        <v>0</v>
      </c>
      <c r="W48" s="101"/>
      <c r="X48" s="101"/>
      <c r="Y48" s="102">
        <f t="shared" si="12"/>
        <v>0</v>
      </c>
      <c r="Z48" s="102">
        <f t="shared" si="13"/>
        <v>0</v>
      </c>
      <c r="AA48" s="102" t="e">
        <f t="shared" si="3"/>
        <v>#VALUE!</v>
      </c>
    </row>
    <row r="49" spans="1:27" ht="17.25" x14ac:dyDescent="0.25">
      <c r="A49" s="5"/>
      <c r="B49" s="5"/>
      <c r="C49" s="93"/>
      <c r="D49" s="193"/>
      <c r="E49" s="94"/>
      <c r="F49" s="95"/>
      <c r="G49" s="96" t="str">
        <f t="shared" si="4"/>
        <v>Error</v>
      </c>
      <c r="H49" s="97">
        <v>14400</v>
      </c>
      <c r="I49" s="98" t="e">
        <f t="shared" si="5"/>
        <v>#VALUE!</v>
      </c>
      <c r="J49" s="88" t="e">
        <f t="shared" si="14"/>
        <v>#VALUE!</v>
      </c>
      <c r="K49" s="98">
        <f t="shared" si="6"/>
        <v>0</v>
      </c>
      <c r="L49" s="98">
        <f t="shared" si="7"/>
        <v>0</v>
      </c>
      <c r="M49" s="98" t="e">
        <f t="shared" si="8"/>
        <v>#VALUE!</v>
      </c>
      <c r="N49" s="98" t="e">
        <f t="shared" si="9"/>
        <v>#VALUE!</v>
      </c>
      <c r="O49" s="97"/>
      <c r="P49" s="98" t="e">
        <f t="shared" si="1"/>
        <v>#VALUE!</v>
      </c>
      <c r="Q49" s="99" t="e">
        <f t="shared" si="10"/>
        <v>#VALUE!</v>
      </c>
      <c r="R49" s="100"/>
      <c r="S49" s="5"/>
      <c r="T49" s="28">
        <f t="shared" si="11"/>
        <v>0</v>
      </c>
      <c r="U49" s="101">
        <v>66140</v>
      </c>
      <c r="V49" s="102">
        <f t="shared" si="2"/>
        <v>0</v>
      </c>
      <c r="W49" s="101"/>
      <c r="X49" s="101"/>
      <c r="Y49" s="102">
        <f t="shared" si="12"/>
        <v>0</v>
      </c>
      <c r="Z49" s="102">
        <f t="shared" si="13"/>
        <v>0</v>
      </c>
      <c r="AA49" s="102" t="e">
        <f t="shared" si="3"/>
        <v>#VALUE!</v>
      </c>
    </row>
    <row r="50" spans="1:27" ht="17.25" x14ac:dyDescent="0.25">
      <c r="A50" s="5"/>
      <c r="B50" s="5"/>
      <c r="C50" s="93"/>
      <c r="D50" s="193"/>
      <c r="E50" s="84"/>
      <c r="F50" s="85"/>
      <c r="G50" s="86" t="str">
        <f t="shared" si="4"/>
        <v>Error</v>
      </c>
      <c r="H50" s="87">
        <v>14400</v>
      </c>
      <c r="I50" s="88" t="e">
        <f t="shared" si="5"/>
        <v>#VALUE!</v>
      </c>
      <c r="J50" s="88" t="e">
        <f t="shared" si="14"/>
        <v>#VALUE!</v>
      </c>
      <c r="K50" s="88">
        <f t="shared" si="6"/>
        <v>0</v>
      </c>
      <c r="L50" s="88">
        <f t="shared" si="7"/>
        <v>0</v>
      </c>
      <c r="M50" s="88" t="e">
        <f t="shared" si="8"/>
        <v>#VALUE!</v>
      </c>
      <c r="N50" s="88" t="e">
        <f t="shared" si="9"/>
        <v>#VALUE!</v>
      </c>
      <c r="O50" s="87"/>
      <c r="P50" s="88" t="e">
        <f t="shared" si="1"/>
        <v>#VALUE!</v>
      </c>
      <c r="Q50" s="89" t="e">
        <f t="shared" si="10"/>
        <v>#VALUE!</v>
      </c>
      <c r="R50" s="90"/>
      <c r="S50" s="82"/>
      <c r="T50" s="28">
        <f t="shared" si="11"/>
        <v>0</v>
      </c>
      <c r="U50" s="91">
        <v>66140</v>
      </c>
      <c r="V50" s="92">
        <f t="shared" si="2"/>
        <v>0</v>
      </c>
      <c r="W50" s="91"/>
      <c r="X50" s="91"/>
      <c r="Y50" s="92">
        <f t="shared" si="12"/>
        <v>0</v>
      </c>
      <c r="Z50" s="92">
        <f t="shared" si="13"/>
        <v>0</v>
      </c>
      <c r="AA50" s="92" t="e">
        <f t="shared" si="3"/>
        <v>#VALUE!</v>
      </c>
    </row>
    <row r="51" spans="1:27" ht="17.25" x14ac:dyDescent="0.25">
      <c r="A51" s="5"/>
      <c r="B51" s="5"/>
      <c r="C51" s="93"/>
      <c r="D51" s="193"/>
      <c r="E51" s="94"/>
      <c r="F51" s="95"/>
      <c r="G51" s="96" t="str">
        <f t="shared" si="4"/>
        <v>Error</v>
      </c>
      <c r="H51" s="97">
        <v>14400</v>
      </c>
      <c r="I51" s="98" t="e">
        <f t="shared" si="5"/>
        <v>#VALUE!</v>
      </c>
      <c r="J51" s="88" t="e">
        <f t="shared" si="14"/>
        <v>#VALUE!</v>
      </c>
      <c r="K51" s="98">
        <f t="shared" si="6"/>
        <v>0</v>
      </c>
      <c r="L51" s="98">
        <f t="shared" si="7"/>
        <v>0</v>
      </c>
      <c r="M51" s="98" t="e">
        <f t="shared" si="8"/>
        <v>#VALUE!</v>
      </c>
      <c r="N51" s="98" t="e">
        <f t="shared" si="9"/>
        <v>#VALUE!</v>
      </c>
      <c r="O51" s="97"/>
      <c r="P51" s="98" t="e">
        <f t="shared" si="1"/>
        <v>#VALUE!</v>
      </c>
      <c r="Q51" s="99" t="e">
        <f t="shared" si="10"/>
        <v>#VALUE!</v>
      </c>
      <c r="R51" s="100"/>
      <c r="S51" s="5"/>
      <c r="T51" s="28">
        <f t="shared" si="11"/>
        <v>0</v>
      </c>
      <c r="U51" s="101">
        <v>66140</v>
      </c>
      <c r="V51" s="102">
        <f t="shared" si="2"/>
        <v>0</v>
      </c>
      <c r="W51" s="101"/>
      <c r="X51" s="101"/>
      <c r="Y51" s="102">
        <f t="shared" si="12"/>
        <v>0</v>
      </c>
      <c r="Z51" s="102">
        <f t="shared" si="13"/>
        <v>0</v>
      </c>
      <c r="AA51" s="102" t="e">
        <f t="shared" si="3"/>
        <v>#VALUE!</v>
      </c>
    </row>
    <row r="52" spans="1:27" ht="17.25" x14ac:dyDescent="0.25">
      <c r="A52" s="5"/>
      <c r="B52" s="5"/>
      <c r="C52" s="93"/>
      <c r="D52" s="193"/>
      <c r="E52" s="94"/>
      <c r="F52" s="95"/>
      <c r="G52" s="96" t="str">
        <f t="shared" si="4"/>
        <v>Error</v>
      </c>
      <c r="H52" s="97">
        <v>14400</v>
      </c>
      <c r="I52" s="98" t="e">
        <f t="shared" si="5"/>
        <v>#VALUE!</v>
      </c>
      <c r="J52" s="88" t="e">
        <f t="shared" si="14"/>
        <v>#VALUE!</v>
      </c>
      <c r="K52" s="98">
        <f t="shared" si="6"/>
        <v>0</v>
      </c>
      <c r="L52" s="98">
        <f t="shared" si="7"/>
        <v>0</v>
      </c>
      <c r="M52" s="98" t="e">
        <f t="shared" si="8"/>
        <v>#VALUE!</v>
      </c>
      <c r="N52" s="98" t="e">
        <f t="shared" si="9"/>
        <v>#VALUE!</v>
      </c>
      <c r="O52" s="97"/>
      <c r="P52" s="98" t="e">
        <f t="shared" si="1"/>
        <v>#VALUE!</v>
      </c>
      <c r="Q52" s="99" t="e">
        <f t="shared" si="10"/>
        <v>#VALUE!</v>
      </c>
      <c r="R52" s="100"/>
      <c r="S52" s="5"/>
      <c r="T52" s="28">
        <f t="shared" si="11"/>
        <v>0</v>
      </c>
      <c r="U52" s="101">
        <v>66140</v>
      </c>
      <c r="V52" s="102">
        <f t="shared" si="2"/>
        <v>0</v>
      </c>
      <c r="W52" s="101"/>
      <c r="X52" s="101"/>
      <c r="Y52" s="102">
        <f t="shared" si="12"/>
        <v>0</v>
      </c>
      <c r="Z52" s="102">
        <f t="shared" si="13"/>
        <v>0</v>
      </c>
      <c r="AA52" s="102" t="e">
        <f t="shared" si="3"/>
        <v>#VALUE!</v>
      </c>
    </row>
    <row r="53" spans="1:27" ht="17.25" x14ac:dyDescent="0.25">
      <c r="A53" s="5"/>
      <c r="B53" s="5"/>
      <c r="C53" s="93"/>
      <c r="D53" s="193"/>
      <c r="E53" s="94"/>
      <c r="F53" s="95"/>
      <c r="G53" s="96" t="str">
        <f t="shared" si="4"/>
        <v>Error</v>
      </c>
      <c r="H53" s="97">
        <v>14400</v>
      </c>
      <c r="I53" s="98" t="e">
        <f t="shared" si="5"/>
        <v>#VALUE!</v>
      </c>
      <c r="J53" s="88" t="e">
        <f t="shared" si="14"/>
        <v>#VALUE!</v>
      </c>
      <c r="K53" s="98">
        <f t="shared" si="6"/>
        <v>0</v>
      </c>
      <c r="L53" s="98">
        <f t="shared" si="7"/>
        <v>0</v>
      </c>
      <c r="M53" s="98" t="e">
        <f t="shared" si="8"/>
        <v>#VALUE!</v>
      </c>
      <c r="N53" s="98" t="e">
        <f t="shared" si="9"/>
        <v>#VALUE!</v>
      </c>
      <c r="O53" s="97"/>
      <c r="P53" s="98" t="e">
        <f t="shared" si="1"/>
        <v>#VALUE!</v>
      </c>
      <c r="Q53" s="99" t="e">
        <f t="shared" si="10"/>
        <v>#VALUE!</v>
      </c>
      <c r="R53" s="100"/>
      <c r="S53" s="5"/>
      <c r="T53" s="28">
        <f t="shared" si="11"/>
        <v>0</v>
      </c>
      <c r="U53" s="101">
        <v>66140</v>
      </c>
      <c r="V53" s="102">
        <f t="shared" si="2"/>
        <v>0</v>
      </c>
      <c r="W53" s="101"/>
      <c r="X53" s="101"/>
      <c r="Y53" s="102">
        <f t="shared" si="12"/>
        <v>0</v>
      </c>
      <c r="Z53" s="102">
        <f t="shared" si="13"/>
        <v>0</v>
      </c>
      <c r="AA53" s="102" t="e">
        <f t="shared" si="3"/>
        <v>#VALUE!</v>
      </c>
    </row>
    <row r="54" spans="1:27" ht="17.25" x14ac:dyDescent="0.25">
      <c r="A54" s="5"/>
      <c r="B54" s="5"/>
      <c r="C54" s="93"/>
      <c r="D54" s="193"/>
      <c r="E54" s="94"/>
      <c r="F54" s="95"/>
      <c r="G54" s="96" t="str">
        <f t="shared" si="4"/>
        <v>Error</v>
      </c>
      <c r="H54" s="97">
        <v>14400</v>
      </c>
      <c r="I54" s="98" t="e">
        <f t="shared" si="5"/>
        <v>#VALUE!</v>
      </c>
      <c r="J54" s="88" t="e">
        <f t="shared" si="14"/>
        <v>#VALUE!</v>
      </c>
      <c r="K54" s="98">
        <f t="shared" si="6"/>
        <v>0</v>
      </c>
      <c r="L54" s="98">
        <f t="shared" si="7"/>
        <v>0</v>
      </c>
      <c r="M54" s="98" t="e">
        <f t="shared" si="8"/>
        <v>#VALUE!</v>
      </c>
      <c r="N54" s="98" t="e">
        <f t="shared" si="9"/>
        <v>#VALUE!</v>
      </c>
      <c r="O54" s="97"/>
      <c r="P54" s="98" t="e">
        <f t="shared" si="1"/>
        <v>#VALUE!</v>
      </c>
      <c r="Q54" s="99" t="e">
        <f t="shared" si="10"/>
        <v>#VALUE!</v>
      </c>
      <c r="R54" s="100"/>
      <c r="S54" s="5"/>
      <c r="T54" s="28">
        <f t="shared" si="11"/>
        <v>0</v>
      </c>
      <c r="U54" s="101">
        <v>66140</v>
      </c>
      <c r="V54" s="102">
        <f t="shared" si="2"/>
        <v>0</v>
      </c>
      <c r="W54" s="101"/>
      <c r="X54" s="101"/>
      <c r="Y54" s="102">
        <f t="shared" si="12"/>
        <v>0</v>
      </c>
      <c r="Z54" s="102">
        <f t="shared" si="13"/>
        <v>0</v>
      </c>
      <c r="AA54" s="102" t="e">
        <f t="shared" si="3"/>
        <v>#VALUE!</v>
      </c>
    </row>
    <row r="55" spans="1:27" ht="17.25" x14ac:dyDescent="0.25">
      <c r="A55" s="5"/>
      <c r="B55" s="5"/>
      <c r="C55" s="93"/>
      <c r="D55" s="193"/>
      <c r="E55" s="94"/>
      <c r="F55" s="95"/>
      <c r="G55" s="96" t="str">
        <f t="shared" si="4"/>
        <v>Error</v>
      </c>
      <c r="H55" s="97">
        <v>14400</v>
      </c>
      <c r="I55" s="98" t="e">
        <f t="shared" si="5"/>
        <v>#VALUE!</v>
      </c>
      <c r="J55" s="88" t="e">
        <f t="shared" si="14"/>
        <v>#VALUE!</v>
      </c>
      <c r="K55" s="98">
        <f t="shared" si="6"/>
        <v>0</v>
      </c>
      <c r="L55" s="98">
        <f t="shared" si="7"/>
        <v>0</v>
      </c>
      <c r="M55" s="98" t="e">
        <f t="shared" si="8"/>
        <v>#VALUE!</v>
      </c>
      <c r="N55" s="98" t="e">
        <f t="shared" si="9"/>
        <v>#VALUE!</v>
      </c>
      <c r="O55" s="97"/>
      <c r="P55" s="98" t="e">
        <f t="shared" si="1"/>
        <v>#VALUE!</v>
      </c>
      <c r="Q55" s="99" t="e">
        <f t="shared" si="10"/>
        <v>#VALUE!</v>
      </c>
      <c r="R55" s="100"/>
      <c r="S55" s="5"/>
      <c r="T55" s="28">
        <f t="shared" si="11"/>
        <v>0</v>
      </c>
      <c r="U55" s="101">
        <v>66140</v>
      </c>
      <c r="V55" s="102">
        <f t="shared" si="2"/>
        <v>0</v>
      </c>
      <c r="W55" s="101"/>
      <c r="X55" s="101"/>
      <c r="Y55" s="102">
        <f t="shared" si="12"/>
        <v>0</v>
      </c>
      <c r="Z55" s="102">
        <f t="shared" si="13"/>
        <v>0</v>
      </c>
      <c r="AA55" s="102" t="e">
        <f t="shared" si="3"/>
        <v>#VALUE!</v>
      </c>
    </row>
    <row r="56" spans="1:27" ht="17.25" x14ac:dyDescent="0.25">
      <c r="A56" s="5"/>
      <c r="B56" s="5"/>
      <c r="C56" s="93"/>
      <c r="D56" s="193"/>
      <c r="E56" s="84"/>
      <c r="F56" s="85"/>
      <c r="G56" s="86" t="str">
        <f t="shared" si="4"/>
        <v>Error</v>
      </c>
      <c r="H56" s="87">
        <v>14400</v>
      </c>
      <c r="I56" s="88" t="e">
        <f t="shared" si="5"/>
        <v>#VALUE!</v>
      </c>
      <c r="J56" s="88" t="e">
        <f t="shared" si="14"/>
        <v>#VALUE!</v>
      </c>
      <c r="K56" s="88">
        <f t="shared" si="6"/>
        <v>0</v>
      </c>
      <c r="L56" s="88">
        <f t="shared" si="7"/>
        <v>0</v>
      </c>
      <c r="M56" s="88" t="e">
        <f t="shared" si="8"/>
        <v>#VALUE!</v>
      </c>
      <c r="N56" s="88" t="e">
        <f t="shared" si="9"/>
        <v>#VALUE!</v>
      </c>
      <c r="O56" s="87"/>
      <c r="P56" s="88" t="e">
        <f t="shared" si="1"/>
        <v>#VALUE!</v>
      </c>
      <c r="Q56" s="89" t="e">
        <f t="shared" si="10"/>
        <v>#VALUE!</v>
      </c>
      <c r="R56" s="90"/>
      <c r="S56" s="82"/>
      <c r="T56" s="28">
        <f t="shared" si="11"/>
        <v>0</v>
      </c>
      <c r="U56" s="91">
        <v>66140</v>
      </c>
      <c r="V56" s="92">
        <f t="shared" si="2"/>
        <v>0</v>
      </c>
      <c r="W56" s="91"/>
      <c r="X56" s="91"/>
      <c r="Y56" s="92">
        <f t="shared" si="12"/>
        <v>0</v>
      </c>
      <c r="Z56" s="92">
        <f t="shared" si="13"/>
        <v>0</v>
      </c>
      <c r="AA56" s="92" t="e">
        <f t="shared" si="3"/>
        <v>#VALUE!</v>
      </c>
    </row>
    <row r="57" spans="1:27" ht="17.25" x14ac:dyDescent="0.25">
      <c r="A57" s="5"/>
      <c r="B57" s="5"/>
      <c r="C57" s="93"/>
      <c r="D57" s="193"/>
      <c r="E57" s="94"/>
      <c r="F57" s="95"/>
      <c r="G57" s="96" t="str">
        <f t="shared" si="4"/>
        <v>Error</v>
      </c>
      <c r="H57" s="97">
        <v>14400</v>
      </c>
      <c r="I57" s="98" t="e">
        <f t="shared" si="5"/>
        <v>#VALUE!</v>
      </c>
      <c r="J57" s="88" t="e">
        <f t="shared" si="14"/>
        <v>#VALUE!</v>
      </c>
      <c r="K57" s="98">
        <f t="shared" si="6"/>
        <v>0</v>
      </c>
      <c r="L57" s="98">
        <f t="shared" si="7"/>
        <v>0</v>
      </c>
      <c r="M57" s="98" t="e">
        <f t="shared" si="8"/>
        <v>#VALUE!</v>
      </c>
      <c r="N57" s="98" t="e">
        <f t="shared" si="9"/>
        <v>#VALUE!</v>
      </c>
      <c r="O57" s="97"/>
      <c r="P57" s="98" t="e">
        <f t="shared" si="1"/>
        <v>#VALUE!</v>
      </c>
      <c r="Q57" s="99" t="e">
        <f t="shared" si="10"/>
        <v>#VALUE!</v>
      </c>
      <c r="R57" s="100"/>
      <c r="S57" s="5"/>
      <c r="T57" s="28">
        <f t="shared" si="11"/>
        <v>0</v>
      </c>
      <c r="U57" s="101">
        <v>66140</v>
      </c>
      <c r="V57" s="102">
        <f t="shared" si="2"/>
        <v>0</v>
      </c>
      <c r="W57" s="101"/>
      <c r="X57" s="101"/>
      <c r="Y57" s="102">
        <f t="shared" si="12"/>
        <v>0</v>
      </c>
      <c r="Z57" s="102">
        <f t="shared" si="13"/>
        <v>0</v>
      </c>
      <c r="AA57" s="102" t="e">
        <f t="shared" si="3"/>
        <v>#VALUE!</v>
      </c>
    </row>
    <row r="58" spans="1:27" ht="17.25" x14ac:dyDescent="0.25">
      <c r="A58" s="5"/>
      <c r="B58" s="5"/>
      <c r="C58" s="93"/>
      <c r="D58" s="193"/>
      <c r="E58" s="94"/>
      <c r="F58" s="95"/>
      <c r="G58" s="96" t="str">
        <f t="shared" si="4"/>
        <v>Error</v>
      </c>
      <c r="H58" s="97">
        <v>14400</v>
      </c>
      <c r="I58" s="98" t="e">
        <f t="shared" si="5"/>
        <v>#VALUE!</v>
      </c>
      <c r="J58" s="88" t="e">
        <f t="shared" si="14"/>
        <v>#VALUE!</v>
      </c>
      <c r="K58" s="98">
        <f t="shared" si="6"/>
        <v>0</v>
      </c>
      <c r="L58" s="98">
        <f t="shared" si="7"/>
        <v>0</v>
      </c>
      <c r="M58" s="98" t="e">
        <f t="shared" si="8"/>
        <v>#VALUE!</v>
      </c>
      <c r="N58" s="98" t="e">
        <f t="shared" si="9"/>
        <v>#VALUE!</v>
      </c>
      <c r="O58" s="97"/>
      <c r="P58" s="98" t="e">
        <f t="shared" si="1"/>
        <v>#VALUE!</v>
      </c>
      <c r="Q58" s="99" t="e">
        <f t="shared" si="10"/>
        <v>#VALUE!</v>
      </c>
      <c r="R58" s="100"/>
      <c r="S58" s="5"/>
      <c r="T58" s="28">
        <f t="shared" si="11"/>
        <v>0</v>
      </c>
      <c r="U58" s="101">
        <v>66140</v>
      </c>
      <c r="V58" s="102">
        <f t="shared" si="2"/>
        <v>0</v>
      </c>
      <c r="W58" s="101"/>
      <c r="X58" s="101"/>
      <c r="Y58" s="102">
        <f t="shared" si="12"/>
        <v>0</v>
      </c>
      <c r="Z58" s="102">
        <f t="shared" si="13"/>
        <v>0</v>
      </c>
      <c r="AA58" s="102" t="e">
        <f t="shared" si="3"/>
        <v>#VALUE!</v>
      </c>
    </row>
    <row r="59" spans="1:27" ht="17.25" x14ac:dyDescent="0.25">
      <c r="A59" s="5"/>
      <c r="B59" s="5"/>
      <c r="C59" s="93"/>
      <c r="D59" s="193"/>
      <c r="E59" s="94"/>
      <c r="F59" s="95"/>
      <c r="G59" s="96" t="str">
        <f t="shared" si="4"/>
        <v>Error</v>
      </c>
      <c r="H59" s="97">
        <v>14400</v>
      </c>
      <c r="I59" s="98" t="e">
        <f t="shared" si="5"/>
        <v>#VALUE!</v>
      </c>
      <c r="J59" s="88" t="e">
        <f t="shared" si="14"/>
        <v>#VALUE!</v>
      </c>
      <c r="K59" s="98">
        <f t="shared" si="6"/>
        <v>0</v>
      </c>
      <c r="L59" s="98">
        <f t="shared" si="7"/>
        <v>0</v>
      </c>
      <c r="M59" s="98" t="e">
        <f t="shared" si="8"/>
        <v>#VALUE!</v>
      </c>
      <c r="N59" s="98" t="e">
        <f t="shared" si="9"/>
        <v>#VALUE!</v>
      </c>
      <c r="O59" s="97"/>
      <c r="P59" s="98" t="e">
        <f t="shared" si="1"/>
        <v>#VALUE!</v>
      </c>
      <c r="Q59" s="99" t="e">
        <f t="shared" si="10"/>
        <v>#VALUE!</v>
      </c>
      <c r="R59" s="100"/>
      <c r="S59" s="5"/>
      <c r="T59" s="28">
        <f t="shared" si="11"/>
        <v>0</v>
      </c>
      <c r="U59" s="101">
        <v>66140</v>
      </c>
      <c r="V59" s="102">
        <f t="shared" si="2"/>
        <v>0</v>
      </c>
      <c r="W59" s="101"/>
      <c r="X59" s="101"/>
      <c r="Y59" s="102">
        <f t="shared" si="12"/>
        <v>0</v>
      </c>
      <c r="Z59" s="102">
        <f t="shared" si="13"/>
        <v>0</v>
      </c>
      <c r="AA59" s="102" t="e">
        <f t="shared" si="3"/>
        <v>#VALUE!</v>
      </c>
    </row>
    <row r="60" spans="1:27" ht="17.25" x14ac:dyDescent="0.25">
      <c r="A60" s="5"/>
      <c r="B60" s="5"/>
      <c r="C60" s="93"/>
      <c r="D60" s="193"/>
      <c r="E60" s="94"/>
      <c r="F60" s="95"/>
      <c r="G60" s="96" t="str">
        <f t="shared" si="4"/>
        <v>Error</v>
      </c>
      <c r="H60" s="97">
        <v>14400</v>
      </c>
      <c r="I60" s="98" t="e">
        <f t="shared" si="5"/>
        <v>#VALUE!</v>
      </c>
      <c r="J60" s="88" t="e">
        <f t="shared" si="14"/>
        <v>#VALUE!</v>
      </c>
      <c r="K60" s="98">
        <f t="shared" si="6"/>
        <v>0</v>
      </c>
      <c r="L60" s="98">
        <f t="shared" si="7"/>
        <v>0</v>
      </c>
      <c r="M60" s="98" t="e">
        <f t="shared" si="8"/>
        <v>#VALUE!</v>
      </c>
      <c r="N60" s="98" t="e">
        <f t="shared" si="9"/>
        <v>#VALUE!</v>
      </c>
      <c r="O60" s="97"/>
      <c r="P60" s="98" t="e">
        <f t="shared" si="1"/>
        <v>#VALUE!</v>
      </c>
      <c r="Q60" s="99" t="e">
        <f t="shared" si="10"/>
        <v>#VALUE!</v>
      </c>
      <c r="R60" s="100"/>
      <c r="S60" s="5"/>
      <c r="T60" s="28">
        <f t="shared" si="11"/>
        <v>0</v>
      </c>
      <c r="U60" s="101">
        <v>66140</v>
      </c>
      <c r="V60" s="102">
        <f t="shared" si="2"/>
        <v>0</v>
      </c>
      <c r="W60" s="101"/>
      <c r="X60" s="101"/>
      <c r="Y60" s="102">
        <f t="shared" si="12"/>
        <v>0</v>
      </c>
      <c r="Z60" s="102">
        <f t="shared" si="13"/>
        <v>0</v>
      </c>
      <c r="AA60" s="102" t="e">
        <f t="shared" si="3"/>
        <v>#VALUE!</v>
      </c>
    </row>
    <row r="61" spans="1:27" ht="17.25" x14ac:dyDescent="0.25">
      <c r="A61" s="5"/>
      <c r="B61" s="5"/>
      <c r="C61" s="93"/>
      <c r="D61" s="193"/>
      <c r="E61" s="94"/>
      <c r="F61" s="95"/>
      <c r="G61" s="96" t="str">
        <f t="shared" si="4"/>
        <v>Error</v>
      </c>
      <c r="H61" s="97">
        <v>14400</v>
      </c>
      <c r="I61" s="98" t="e">
        <f t="shared" si="5"/>
        <v>#VALUE!</v>
      </c>
      <c r="J61" s="88" t="e">
        <f t="shared" si="14"/>
        <v>#VALUE!</v>
      </c>
      <c r="K61" s="98">
        <f t="shared" si="6"/>
        <v>0</v>
      </c>
      <c r="L61" s="98">
        <f t="shared" si="7"/>
        <v>0</v>
      </c>
      <c r="M61" s="98" t="e">
        <f t="shared" si="8"/>
        <v>#VALUE!</v>
      </c>
      <c r="N61" s="98" t="e">
        <f t="shared" si="9"/>
        <v>#VALUE!</v>
      </c>
      <c r="O61" s="97"/>
      <c r="P61" s="98" t="e">
        <f t="shared" si="1"/>
        <v>#VALUE!</v>
      </c>
      <c r="Q61" s="99" t="e">
        <f t="shared" si="10"/>
        <v>#VALUE!</v>
      </c>
      <c r="R61" s="100"/>
      <c r="S61" s="5"/>
      <c r="T61" s="28">
        <f t="shared" si="11"/>
        <v>0</v>
      </c>
      <c r="U61" s="101">
        <v>66140</v>
      </c>
      <c r="V61" s="102">
        <f t="shared" si="2"/>
        <v>0</v>
      </c>
      <c r="W61" s="101"/>
      <c r="X61" s="101"/>
      <c r="Y61" s="102">
        <f t="shared" si="12"/>
        <v>0</v>
      </c>
      <c r="Z61" s="102">
        <f t="shared" si="13"/>
        <v>0</v>
      </c>
      <c r="AA61" s="102" t="e">
        <f t="shared" si="3"/>
        <v>#VALUE!</v>
      </c>
    </row>
    <row r="62" spans="1:27" ht="17.25" x14ac:dyDescent="0.25">
      <c r="A62" s="5"/>
      <c r="B62" s="5"/>
      <c r="C62" s="93"/>
      <c r="D62" s="193"/>
      <c r="E62" s="84"/>
      <c r="F62" s="85"/>
      <c r="G62" s="86" t="str">
        <f t="shared" si="4"/>
        <v>Error</v>
      </c>
      <c r="H62" s="87">
        <v>14400</v>
      </c>
      <c r="I62" s="88" t="e">
        <f t="shared" si="5"/>
        <v>#VALUE!</v>
      </c>
      <c r="J62" s="88" t="e">
        <f t="shared" si="14"/>
        <v>#VALUE!</v>
      </c>
      <c r="K62" s="88">
        <f t="shared" si="6"/>
        <v>0</v>
      </c>
      <c r="L62" s="88">
        <f t="shared" si="7"/>
        <v>0</v>
      </c>
      <c r="M62" s="88" t="e">
        <f t="shared" si="8"/>
        <v>#VALUE!</v>
      </c>
      <c r="N62" s="88" t="e">
        <f t="shared" si="9"/>
        <v>#VALUE!</v>
      </c>
      <c r="O62" s="87"/>
      <c r="P62" s="88" t="e">
        <f t="shared" si="1"/>
        <v>#VALUE!</v>
      </c>
      <c r="Q62" s="89" t="e">
        <f t="shared" si="10"/>
        <v>#VALUE!</v>
      </c>
      <c r="R62" s="90"/>
      <c r="S62" s="82"/>
      <c r="T62" s="28">
        <f t="shared" si="11"/>
        <v>0</v>
      </c>
      <c r="U62" s="91">
        <v>66140</v>
      </c>
      <c r="V62" s="92">
        <f t="shared" si="2"/>
        <v>0</v>
      </c>
      <c r="W62" s="91"/>
      <c r="X62" s="91"/>
      <c r="Y62" s="92">
        <f t="shared" si="12"/>
        <v>0</v>
      </c>
      <c r="Z62" s="92">
        <f t="shared" si="13"/>
        <v>0</v>
      </c>
      <c r="AA62" s="92" t="e">
        <f t="shared" si="3"/>
        <v>#VALUE!</v>
      </c>
    </row>
    <row r="63" spans="1:27" ht="17.25" x14ac:dyDescent="0.25">
      <c r="A63" s="5"/>
      <c r="B63" s="5"/>
      <c r="C63" s="93"/>
      <c r="D63" s="193"/>
      <c r="E63" s="94"/>
      <c r="F63" s="95"/>
      <c r="G63" s="96" t="str">
        <f t="shared" si="4"/>
        <v>Error</v>
      </c>
      <c r="H63" s="97">
        <v>14400</v>
      </c>
      <c r="I63" s="98" t="e">
        <f t="shared" si="5"/>
        <v>#VALUE!</v>
      </c>
      <c r="J63" s="88" t="e">
        <f t="shared" si="14"/>
        <v>#VALUE!</v>
      </c>
      <c r="K63" s="98">
        <f t="shared" si="6"/>
        <v>0</v>
      </c>
      <c r="L63" s="98">
        <f t="shared" si="7"/>
        <v>0</v>
      </c>
      <c r="M63" s="98" t="e">
        <f t="shared" si="8"/>
        <v>#VALUE!</v>
      </c>
      <c r="N63" s="98" t="e">
        <f t="shared" si="9"/>
        <v>#VALUE!</v>
      </c>
      <c r="O63" s="97"/>
      <c r="P63" s="98" t="e">
        <f t="shared" si="1"/>
        <v>#VALUE!</v>
      </c>
      <c r="Q63" s="99" t="e">
        <f t="shared" si="10"/>
        <v>#VALUE!</v>
      </c>
      <c r="R63" s="100"/>
      <c r="S63" s="5"/>
      <c r="T63" s="28">
        <f t="shared" si="11"/>
        <v>0</v>
      </c>
      <c r="U63" s="101">
        <v>66140</v>
      </c>
      <c r="V63" s="102">
        <f t="shared" si="2"/>
        <v>0</v>
      </c>
      <c r="W63" s="101"/>
      <c r="X63" s="101"/>
      <c r="Y63" s="102">
        <f t="shared" si="12"/>
        <v>0</v>
      </c>
      <c r="Z63" s="102">
        <f t="shared" si="13"/>
        <v>0</v>
      </c>
      <c r="AA63" s="102" t="e">
        <f t="shared" si="3"/>
        <v>#VALUE!</v>
      </c>
    </row>
    <row r="64" spans="1:27" ht="17.25" x14ac:dyDescent="0.25">
      <c r="A64" s="5"/>
      <c r="B64" s="5"/>
      <c r="C64" s="93"/>
      <c r="D64" s="193"/>
      <c r="E64" s="94"/>
      <c r="F64" s="95"/>
      <c r="G64" s="96" t="str">
        <f t="shared" si="4"/>
        <v>Error</v>
      </c>
      <c r="H64" s="97">
        <v>14400</v>
      </c>
      <c r="I64" s="98" t="e">
        <f t="shared" si="5"/>
        <v>#VALUE!</v>
      </c>
      <c r="J64" s="88" t="e">
        <f t="shared" si="14"/>
        <v>#VALUE!</v>
      </c>
      <c r="K64" s="98">
        <f t="shared" si="6"/>
        <v>0</v>
      </c>
      <c r="L64" s="98">
        <f t="shared" si="7"/>
        <v>0</v>
      </c>
      <c r="M64" s="98" t="e">
        <f t="shared" si="8"/>
        <v>#VALUE!</v>
      </c>
      <c r="N64" s="98" t="e">
        <f t="shared" si="9"/>
        <v>#VALUE!</v>
      </c>
      <c r="O64" s="97"/>
      <c r="P64" s="98" t="e">
        <f t="shared" si="1"/>
        <v>#VALUE!</v>
      </c>
      <c r="Q64" s="99" t="e">
        <f t="shared" si="10"/>
        <v>#VALUE!</v>
      </c>
      <c r="R64" s="100"/>
      <c r="S64" s="5"/>
      <c r="T64" s="28">
        <f t="shared" si="11"/>
        <v>0</v>
      </c>
      <c r="U64" s="101">
        <v>66140</v>
      </c>
      <c r="V64" s="102">
        <f t="shared" si="2"/>
        <v>0</v>
      </c>
      <c r="W64" s="101"/>
      <c r="X64" s="101"/>
      <c r="Y64" s="102">
        <f t="shared" si="12"/>
        <v>0</v>
      </c>
      <c r="Z64" s="102">
        <f t="shared" si="13"/>
        <v>0</v>
      </c>
      <c r="AA64" s="102" t="e">
        <f t="shared" si="3"/>
        <v>#VALUE!</v>
      </c>
    </row>
    <row r="65" spans="1:27" ht="17.25" x14ac:dyDescent="0.25">
      <c r="A65" s="5"/>
      <c r="B65" s="5"/>
      <c r="C65" s="93"/>
      <c r="D65" s="193"/>
      <c r="E65" s="94"/>
      <c r="F65" s="95"/>
      <c r="G65" s="96" t="str">
        <f t="shared" si="4"/>
        <v>Error</v>
      </c>
      <c r="H65" s="97">
        <v>14400</v>
      </c>
      <c r="I65" s="98" t="e">
        <f t="shared" si="5"/>
        <v>#VALUE!</v>
      </c>
      <c r="J65" s="88" t="e">
        <f t="shared" si="14"/>
        <v>#VALUE!</v>
      </c>
      <c r="K65" s="98">
        <f t="shared" si="6"/>
        <v>0</v>
      </c>
      <c r="L65" s="98">
        <f t="shared" si="7"/>
        <v>0</v>
      </c>
      <c r="M65" s="98" t="e">
        <f t="shared" si="8"/>
        <v>#VALUE!</v>
      </c>
      <c r="N65" s="98" t="e">
        <f t="shared" si="9"/>
        <v>#VALUE!</v>
      </c>
      <c r="O65" s="97"/>
      <c r="P65" s="98" t="e">
        <f t="shared" si="1"/>
        <v>#VALUE!</v>
      </c>
      <c r="Q65" s="99" t="e">
        <f t="shared" si="10"/>
        <v>#VALUE!</v>
      </c>
      <c r="R65" s="100"/>
      <c r="S65" s="5"/>
      <c r="T65" s="28">
        <f t="shared" si="11"/>
        <v>0</v>
      </c>
      <c r="U65" s="101">
        <v>66140</v>
      </c>
      <c r="V65" s="102">
        <f t="shared" si="2"/>
        <v>0</v>
      </c>
      <c r="W65" s="101"/>
      <c r="X65" s="101"/>
      <c r="Y65" s="102">
        <f t="shared" si="12"/>
        <v>0</v>
      </c>
      <c r="Z65" s="102">
        <f t="shared" si="13"/>
        <v>0</v>
      </c>
      <c r="AA65" s="102" t="e">
        <f t="shared" si="3"/>
        <v>#VALUE!</v>
      </c>
    </row>
    <row r="66" spans="1:27" ht="17.25" x14ac:dyDescent="0.25">
      <c r="A66" s="5"/>
      <c r="B66" s="5"/>
      <c r="C66" s="93"/>
      <c r="D66" s="193"/>
      <c r="E66" s="94"/>
      <c r="F66" s="95"/>
      <c r="G66" s="96" t="str">
        <f t="shared" si="4"/>
        <v>Error</v>
      </c>
      <c r="H66" s="97">
        <v>14400</v>
      </c>
      <c r="I66" s="98" t="e">
        <f t="shared" si="5"/>
        <v>#VALUE!</v>
      </c>
      <c r="J66" s="88" t="e">
        <f t="shared" si="14"/>
        <v>#VALUE!</v>
      </c>
      <c r="K66" s="98">
        <f t="shared" si="6"/>
        <v>0</v>
      </c>
      <c r="L66" s="98">
        <f t="shared" si="7"/>
        <v>0</v>
      </c>
      <c r="M66" s="98" t="e">
        <f t="shared" si="8"/>
        <v>#VALUE!</v>
      </c>
      <c r="N66" s="98" t="e">
        <f t="shared" si="9"/>
        <v>#VALUE!</v>
      </c>
      <c r="O66" s="97"/>
      <c r="P66" s="98" t="e">
        <f t="shared" si="1"/>
        <v>#VALUE!</v>
      </c>
      <c r="Q66" s="99" t="e">
        <f t="shared" si="10"/>
        <v>#VALUE!</v>
      </c>
      <c r="R66" s="100"/>
      <c r="S66" s="5"/>
      <c r="T66" s="28">
        <f t="shared" si="11"/>
        <v>0</v>
      </c>
      <c r="U66" s="101">
        <v>66140</v>
      </c>
      <c r="V66" s="102">
        <f t="shared" si="2"/>
        <v>0</v>
      </c>
      <c r="W66" s="101"/>
      <c r="X66" s="101"/>
      <c r="Y66" s="102">
        <f t="shared" si="12"/>
        <v>0</v>
      </c>
      <c r="Z66" s="102">
        <f t="shared" si="13"/>
        <v>0</v>
      </c>
      <c r="AA66" s="102" t="e">
        <f t="shared" si="3"/>
        <v>#VALUE!</v>
      </c>
    </row>
    <row r="67" spans="1:27" ht="17.25" x14ac:dyDescent="0.25">
      <c r="A67" s="5"/>
      <c r="B67" s="5"/>
      <c r="C67" s="93"/>
      <c r="D67" s="193"/>
      <c r="E67" s="94"/>
      <c r="F67" s="95"/>
      <c r="G67" s="96" t="str">
        <f t="shared" si="4"/>
        <v>Error</v>
      </c>
      <c r="H67" s="97">
        <v>14400</v>
      </c>
      <c r="I67" s="98" t="e">
        <f t="shared" si="5"/>
        <v>#VALUE!</v>
      </c>
      <c r="J67" s="88" t="e">
        <f t="shared" si="14"/>
        <v>#VALUE!</v>
      </c>
      <c r="K67" s="98">
        <f t="shared" si="6"/>
        <v>0</v>
      </c>
      <c r="L67" s="98">
        <f t="shared" si="7"/>
        <v>0</v>
      </c>
      <c r="M67" s="98" t="e">
        <f t="shared" si="8"/>
        <v>#VALUE!</v>
      </c>
      <c r="N67" s="98" t="e">
        <f t="shared" si="9"/>
        <v>#VALUE!</v>
      </c>
      <c r="O67" s="97"/>
      <c r="P67" s="98" t="e">
        <f t="shared" si="1"/>
        <v>#VALUE!</v>
      </c>
      <c r="Q67" s="99" t="e">
        <f t="shared" si="10"/>
        <v>#VALUE!</v>
      </c>
      <c r="R67" s="100"/>
      <c r="S67" s="5"/>
      <c r="T67" s="28">
        <f t="shared" si="11"/>
        <v>0</v>
      </c>
      <c r="U67" s="101">
        <v>66140</v>
      </c>
      <c r="V67" s="102">
        <f t="shared" si="2"/>
        <v>0</v>
      </c>
      <c r="W67" s="101"/>
      <c r="X67" s="101"/>
      <c r="Y67" s="102">
        <f t="shared" si="12"/>
        <v>0</v>
      </c>
      <c r="Z67" s="102">
        <f t="shared" si="13"/>
        <v>0</v>
      </c>
      <c r="AA67" s="102" t="e">
        <f t="shared" si="3"/>
        <v>#VALUE!</v>
      </c>
    </row>
    <row r="68" spans="1:27" ht="17.25" x14ac:dyDescent="0.25">
      <c r="A68" s="5"/>
      <c r="B68" s="5"/>
      <c r="C68" s="93"/>
      <c r="D68" s="193"/>
      <c r="E68" s="84"/>
      <c r="F68" s="85"/>
      <c r="G68" s="86" t="str">
        <f t="shared" si="4"/>
        <v>Error</v>
      </c>
      <c r="H68" s="87">
        <v>14400</v>
      </c>
      <c r="I68" s="88" t="e">
        <f t="shared" si="5"/>
        <v>#VALUE!</v>
      </c>
      <c r="J68" s="88" t="e">
        <f t="shared" si="14"/>
        <v>#VALUE!</v>
      </c>
      <c r="K68" s="88">
        <f t="shared" si="6"/>
        <v>0</v>
      </c>
      <c r="L68" s="88">
        <f t="shared" si="7"/>
        <v>0</v>
      </c>
      <c r="M68" s="88" t="e">
        <f t="shared" si="8"/>
        <v>#VALUE!</v>
      </c>
      <c r="N68" s="88" t="e">
        <f t="shared" si="9"/>
        <v>#VALUE!</v>
      </c>
      <c r="O68" s="87"/>
      <c r="P68" s="88" t="e">
        <f t="shared" si="1"/>
        <v>#VALUE!</v>
      </c>
      <c r="Q68" s="89" t="e">
        <f t="shared" si="10"/>
        <v>#VALUE!</v>
      </c>
      <c r="R68" s="90"/>
      <c r="S68" s="82"/>
      <c r="T68" s="28">
        <f t="shared" si="11"/>
        <v>0</v>
      </c>
      <c r="U68" s="91">
        <v>66140</v>
      </c>
      <c r="V68" s="92">
        <f t="shared" si="2"/>
        <v>0</v>
      </c>
      <c r="W68" s="91"/>
      <c r="X68" s="91"/>
      <c r="Y68" s="92">
        <f t="shared" si="12"/>
        <v>0</v>
      </c>
      <c r="Z68" s="92">
        <f t="shared" si="13"/>
        <v>0</v>
      </c>
      <c r="AA68" s="92" t="e">
        <f t="shared" si="3"/>
        <v>#VALUE!</v>
      </c>
    </row>
    <row r="69" spans="1:27" ht="17.25" x14ac:dyDescent="0.25">
      <c r="A69" s="5"/>
      <c r="B69" s="5"/>
      <c r="C69" s="93"/>
      <c r="D69" s="193"/>
      <c r="E69" s="94"/>
      <c r="F69" s="95"/>
      <c r="G69" s="96" t="str">
        <f t="shared" si="4"/>
        <v>Error</v>
      </c>
      <c r="H69" s="97">
        <v>14400</v>
      </c>
      <c r="I69" s="98" t="e">
        <f t="shared" si="5"/>
        <v>#VALUE!</v>
      </c>
      <c r="J69" s="88" t="e">
        <f t="shared" si="14"/>
        <v>#VALUE!</v>
      </c>
      <c r="K69" s="98">
        <f t="shared" si="6"/>
        <v>0</v>
      </c>
      <c r="L69" s="98">
        <f t="shared" si="7"/>
        <v>0</v>
      </c>
      <c r="M69" s="98" t="e">
        <f t="shared" si="8"/>
        <v>#VALUE!</v>
      </c>
      <c r="N69" s="98" t="e">
        <f t="shared" si="9"/>
        <v>#VALUE!</v>
      </c>
      <c r="O69" s="97"/>
      <c r="P69" s="98" t="e">
        <f t="shared" si="1"/>
        <v>#VALUE!</v>
      </c>
      <c r="Q69" s="99" t="e">
        <f t="shared" si="10"/>
        <v>#VALUE!</v>
      </c>
      <c r="R69" s="100"/>
      <c r="S69" s="5"/>
      <c r="T69" s="28">
        <f t="shared" si="11"/>
        <v>0</v>
      </c>
      <c r="U69" s="101">
        <v>66140</v>
      </c>
      <c r="V69" s="102">
        <f t="shared" si="2"/>
        <v>0</v>
      </c>
      <c r="W69" s="101"/>
      <c r="X69" s="101"/>
      <c r="Y69" s="102">
        <f t="shared" si="12"/>
        <v>0</v>
      </c>
      <c r="Z69" s="102">
        <f t="shared" si="13"/>
        <v>0</v>
      </c>
      <c r="AA69" s="102" t="e">
        <f t="shared" si="3"/>
        <v>#VALUE!</v>
      </c>
    </row>
    <row r="70" spans="1:27" ht="17.25" x14ac:dyDescent="0.25">
      <c r="A70" s="5"/>
      <c r="B70" s="5"/>
      <c r="C70" s="93"/>
      <c r="D70" s="193"/>
      <c r="E70" s="94"/>
      <c r="F70" s="95"/>
      <c r="G70" s="96" t="str">
        <f t="shared" si="4"/>
        <v>Error</v>
      </c>
      <c r="H70" s="97">
        <v>14400</v>
      </c>
      <c r="I70" s="98" t="e">
        <f t="shared" si="5"/>
        <v>#VALUE!</v>
      </c>
      <c r="J70" s="88" t="e">
        <f t="shared" si="14"/>
        <v>#VALUE!</v>
      </c>
      <c r="K70" s="98">
        <f t="shared" si="6"/>
        <v>0</v>
      </c>
      <c r="L70" s="98">
        <f t="shared" si="7"/>
        <v>0</v>
      </c>
      <c r="M70" s="98" t="e">
        <f t="shared" si="8"/>
        <v>#VALUE!</v>
      </c>
      <c r="N70" s="98" t="e">
        <f t="shared" si="9"/>
        <v>#VALUE!</v>
      </c>
      <c r="O70" s="97"/>
      <c r="P70" s="98" t="e">
        <f t="shared" si="1"/>
        <v>#VALUE!</v>
      </c>
      <c r="Q70" s="99" t="e">
        <f t="shared" si="10"/>
        <v>#VALUE!</v>
      </c>
      <c r="R70" s="100"/>
      <c r="S70" s="5"/>
      <c r="T70" s="28">
        <f t="shared" si="11"/>
        <v>0</v>
      </c>
      <c r="U70" s="101">
        <v>66140</v>
      </c>
      <c r="V70" s="102">
        <f t="shared" ref="V70:V101" si="15">+U70*T70</f>
        <v>0</v>
      </c>
      <c r="W70" s="101"/>
      <c r="X70" s="101"/>
      <c r="Y70" s="102">
        <f t="shared" si="12"/>
        <v>0</v>
      </c>
      <c r="Z70" s="102">
        <f t="shared" si="13"/>
        <v>0</v>
      </c>
      <c r="AA70" s="102" t="e">
        <f t="shared" ref="AA70:AA101" si="16">+Z70+Q70</f>
        <v>#VALUE!</v>
      </c>
    </row>
    <row r="71" spans="1:27" ht="17.25" x14ac:dyDescent="0.25">
      <c r="A71" s="5"/>
      <c r="B71" s="5"/>
      <c r="C71" s="93"/>
      <c r="D71" s="193"/>
      <c r="E71" s="94"/>
      <c r="F71" s="95"/>
      <c r="G71" s="96" t="str">
        <f t="shared" si="4"/>
        <v>Error</v>
      </c>
      <c r="H71" s="97">
        <v>14400</v>
      </c>
      <c r="I71" s="98" t="e">
        <f t="shared" si="5"/>
        <v>#VALUE!</v>
      </c>
      <c r="J71" s="88" t="e">
        <f t="shared" si="14"/>
        <v>#VALUE!</v>
      </c>
      <c r="K71" s="98">
        <f t="shared" si="6"/>
        <v>0</v>
      </c>
      <c r="L71" s="98">
        <f t="shared" si="7"/>
        <v>0</v>
      </c>
      <c r="M71" s="98" t="e">
        <f t="shared" si="8"/>
        <v>#VALUE!</v>
      </c>
      <c r="N71" s="98" t="e">
        <f t="shared" si="9"/>
        <v>#VALUE!</v>
      </c>
      <c r="O71" s="97"/>
      <c r="P71" s="98" t="e">
        <f t="shared" si="1"/>
        <v>#VALUE!</v>
      </c>
      <c r="Q71" s="99" t="e">
        <f t="shared" si="10"/>
        <v>#VALUE!</v>
      </c>
      <c r="R71" s="100"/>
      <c r="S71" s="5"/>
      <c r="T71" s="28">
        <f t="shared" si="11"/>
        <v>0</v>
      </c>
      <c r="U71" s="101">
        <v>66140</v>
      </c>
      <c r="V71" s="102">
        <f t="shared" si="15"/>
        <v>0</v>
      </c>
      <c r="W71" s="101"/>
      <c r="X71" s="101"/>
      <c r="Y71" s="102">
        <f t="shared" si="12"/>
        <v>0</v>
      </c>
      <c r="Z71" s="102">
        <f t="shared" si="13"/>
        <v>0</v>
      </c>
      <c r="AA71" s="102" t="e">
        <f t="shared" si="16"/>
        <v>#VALUE!</v>
      </c>
    </row>
    <row r="72" spans="1:27" ht="17.25" x14ac:dyDescent="0.25">
      <c r="A72" s="5"/>
      <c r="B72" s="5"/>
      <c r="C72" s="93"/>
      <c r="D72" s="193"/>
      <c r="E72" s="94"/>
      <c r="F72" s="95"/>
      <c r="G72" s="96" t="str">
        <f t="shared" si="4"/>
        <v>Error</v>
      </c>
      <c r="H72" s="97">
        <v>14400</v>
      </c>
      <c r="I72" s="98" t="e">
        <f t="shared" si="5"/>
        <v>#VALUE!</v>
      </c>
      <c r="J72" s="88" t="e">
        <f t="shared" si="14"/>
        <v>#VALUE!</v>
      </c>
      <c r="K72" s="98">
        <f t="shared" si="6"/>
        <v>0</v>
      </c>
      <c r="L72" s="98">
        <f t="shared" si="7"/>
        <v>0</v>
      </c>
      <c r="M72" s="98" t="e">
        <f t="shared" si="8"/>
        <v>#VALUE!</v>
      </c>
      <c r="N72" s="98" t="e">
        <f t="shared" si="9"/>
        <v>#VALUE!</v>
      </c>
      <c r="O72" s="97"/>
      <c r="P72" s="98" t="e">
        <f t="shared" si="1"/>
        <v>#VALUE!</v>
      </c>
      <c r="Q72" s="99" t="e">
        <f t="shared" si="10"/>
        <v>#VALUE!</v>
      </c>
      <c r="R72" s="100"/>
      <c r="S72" s="5"/>
      <c r="T72" s="28">
        <f t="shared" si="11"/>
        <v>0</v>
      </c>
      <c r="U72" s="101">
        <v>66140</v>
      </c>
      <c r="V72" s="102">
        <f t="shared" si="15"/>
        <v>0</v>
      </c>
      <c r="W72" s="101"/>
      <c r="X72" s="101"/>
      <c r="Y72" s="102">
        <f t="shared" si="12"/>
        <v>0</v>
      </c>
      <c r="Z72" s="102">
        <f t="shared" si="13"/>
        <v>0</v>
      </c>
      <c r="AA72" s="102" t="e">
        <f t="shared" si="16"/>
        <v>#VALUE!</v>
      </c>
    </row>
    <row r="73" spans="1:27" ht="17.25" x14ac:dyDescent="0.25">
      <c r="A73" s="5"/>
      <c r="B73" s="5"/>
      <c r="C73" s="93"/>
      <c r="D73" s="193"/>
      <c r="E73" s="94"/>
      <c r="F73" s="95"/>
      <c r="G73" s="96" t="str">
        <f t="shared" si="4"/>
        <v>Error</v>
      </c>
      <c r="H73" s="97">
        <v>14400</v>
      </c>
      <c r="I73" s="98" t="e">
        <f t="shared" si="5"/>
        <v>#VALUE!</v>
      </c>
      <c r="J73" s="88" t="e">
        <f t="shared" si="14"/>
        <v>#VALUE!</v>
      </c>
      <c r="K73" s="98">
        <f t="shared" si="6"/>
        <v>0</v>
      </c>
      <c r="L73" s="98">
        <f t="shared" si="7"/>
        <v>0</v>
      </c>
      <c r="M73" s="98" t="e">
        <f t="shared" si="8"/>
        <v>#VALUE!</v>
      </c>
      <c r="N73" s="98" t="e">
        <f t="shared" si="9"/>
        <v>#VALUE!</v>
      </c>
      <c r="O73" s="97"/>
      <c r="P73" s="98" t="e">
        <f t="shared" si="1"/>
        <v>#VALUE!</v>
      </c>
      <c r="Q73" s="99" t="e">
        <f t="shared" si="10"/>
        <v>#VALUE!</v>
      </c>
      <c r="R73" s="100"/>
      <c r="S73" s="5"/>
      <c r="T73" s="28">
        <f t="shared" si="11"/>
        <v>0</v>
      </c>
      <c r="U73" s="101">
        <v>66140</v>
      </c>
      <c r="V73" s="102">
        <f t="shared" si="15"/>
        <v>0</v>
      </c>
      <c r="W73" s="101"/>
      <c r="X73" s="101"/>
      <c r="Y73" s="102">
        <f t="shared" si="12"/>
        <v>0</v>
      </c>
      <c r="Z73" s="102">
        <f t="shared" si="13"/>
        <v>0</v>
      </c>
      <c r="AA73" s="102" t="e">
        <f t="shared" si="16"/>
        <v>#VALUE!</v>
      </c>
    </row>
    <row r="74" spans="1:27" ht="17.25" x14ac:dyDescent="0.25">
      <c r="A74" s="5"/>
      <c r="B74" s="5"/>
      <c r="C74" s="93"/>
      <c r="D74" s="193"/>
      <c r="E74" s="84"/>
      <c r="F74" s="85"/>
      <c r="G74" s="86" t="str">
        <f t="shared" si="4"/>
        <v>Error</v>
      </c>
      <c r="H74" s="87">
        <v>14400</v>
      </c>
      <c r="I74" s="88" t="e">
        <f t="shared" si="5"/>
        <v>#VALUE!</v>
      </c>
      <c r="J74" s="88" t="e">
        <f t="shared" si="14"/>
        <v>#VALUE!</v>
      </c>
      <c r="K74" s="88">
        <f t="shared" si="6"/>
        <v>0</v>
      </c>
      <c r="L74" s="88">
        <f t="shared" si="7"/>
        <v>0</v>
      </c>
      <c r="M74" s="88" t="e">
        <f t="shared" si="8"/>
        <v>#VALUE!</v>
      </c>
      <c r="N74" s="88" t="e">
        <f t="shared" si="9"/>
        <v>#VALUE!</v>
      </c>
      <c r="O74" s="87"/>
      <c r="P74" s="88" t="e">
        <f t="shared" si="1"/>
        <v>#VALUE!</v>
      </c>
      <c r="Q74" s="89" t="e">
        <f t="shared" si="10"/>
        <v>#VALUE!</v>
      </c>
      <c r="R74" s="90"/>
      <c r="S74" s="82"/>
      <c r="T74" s="28">
        <f t="shared" si="11"/>
        <v>0</v>
      </c>
      <c r="U74" s="91">
        <v>66140</v>
      </c>
      <c r="V74" s="92">
        <f t="shared" si="15"/>
        <v>0</v>
      </c>
      <c r="W74" s="91"/>
      <c r="X74" s="91"/>
      <c r="Y74" s="92">
        <f t="shared" si="12"/>
        <v>0</v>
      </c>
      <c r="Z74" s="92">
        <f t="shared" si="13"/>
        <v>0</v>
      </c>
      <c r="AA74" s="92" t="e">
        <f t="shared" si="16"/>
        <v>#VALUE!</v>
      </c>
    </row>
    <row r="75" spans="1:27" ht="17.25" x14ac:dyDescent="0.25">
      <c r="A75" s="5"/>
      <c r="B75" s="5"/>
      <c r="C75" s="93"/>
      <c r="D75" s="193"/>
      <c r="E75" s="94"/>
      <c r="F75" s="95"/>
      <c r="G75" s="96" t="str">
        <f t="shared" si="4"/>
        <v>Error</v>
      </c>
      <c r="H75" s="97">
        <v>14400</v>
      </c>
      <c r="I75" s="98" t="e">
        <f t="shared" si="5"/>
        <v>#VALUE!</v>
      </c>
      <c r="J75" s="88" t="e">
        <f t="shared" si="14"/>
        <v>#VALUE!</v>
      </c>
      <c r="K75" s="98">
        <f t="shared" si="6"/>
        <v>0</v>
      </c>
      <c r="L75" s="98">
        <f t="shared" si="7"/>
        <v>0</v>
      </c>
      <c r="M75" s="98" t="e">
        <f t="shared" si="8"/>
        <v>#VALUE!</v>
      </c>
      <c r="N75" s="98" t="e">
        <f t="shared" si="9"/>
        <v>#VALUE!</v>
      </c>
      <c r="O75" s="97"/>
      <c r="P75" s="98" t="e">
        <f t="shared" si="1"/>
        <v>#VALUE!</v>
      </c>
      <c r="Q75" s="99" t="e">
        <f t="shared" si="10"/>
        <v>#VALUE!</v>
      </c>
      <c r="R75" s="100"/>
      <c r="S75" s="5"/>
      <c r="T75" s="28">
        <f t="shared" si="11"/>
        <v>0</v>
      </c>
      <c r="U75" s="101">
        <v>66140</v>
      </c>
      <c r="V75" s="102">
        <f t="shared" si="15"/>
        <v>0</v>
      </c>
      <c r="W75" s="101"/>
      <c r="X75" s="101"/>
      <c r="Y75" s="102">
        <f t="shared" si="12"/>
        <v>0</v>
      </c>
      <c r="Z75" s="102">
        <f t="shared" si="13"/>
        <v>0</v>
      </c>
      <c r="AA75" s="102" t="e">
        <f t="shared" si="16"/>
        <v>#VALUE!</v>
      </c>
    </row>
    <row r="76" spans="1:27" ht="17.25" x14ac:dyDescent="0.25">
      <c r="A76" s="5"/>
      <c r="B76" s="5"/>
      <c r="C76" s="93"/>
      <c r="D76" s="193"/>
      <c r="E76" s="94"/>
      <c r="F76" s="95"/>
      <c r="G76" s="96" t="str">
        <f t="shared" si="4"/>
        <v>Error</v>
      </c>
      <c r="H76" s="97">
        <v>14400</v>
      </c>
      <c r="I76" s="98" t="e">
        <f t="shared" si="5"/>
        <v>#VALUE!</v>
      </c>
      <c r="J76" s="88" t="e">
        <f t="shared" si="14"/>
        <v>#VALUE!</v>
      </c>
      <c r="K76" s="98">
        <f t="shared" si="6"/>
        <v>0</v>
      </c>
      <c r="L76" s="98">
        <f t="shared" si="7"/>
        <v>0</v>
      </c>
      <c r="M76" s="98" t="e">
        <f t="shared" si="8"/>
        <v>#VALUE!</v>
      </c>
      <c r="N76" s="98" t="e">
        <f t="shared" si="9"/>
        <v>#VALUE!</v>
      </c>
      <c r="O76" s="97"/>
      <c r="P76" s="98" t="e">
        <f t="shared" si="1"/>
        <v>#VALUE!</v>
      </c>
      <c r="Q76" s="99" t="e">
        <f t="shared" si="10"/>
        <v>#VALUE!</v>
      </c>
      <c r="R76" s="100"/>
      <c r="S76" s="5"/>
      <c r="T76" s="28">
        <f t="shared" si="11"/>
        <v>0</v>
      </c>
      <c r="U76" s="101">
        <v>66140</v>
      </c>
      <c r="V76" s="102">
        <f t="shared" si="15"/>
        <v>0</v>
      </c>
      <c r="W76" s="101"/>
      <c r="X76" s="101"/>
      <c r="Y76" s="102">
        <f t="shared" si="12"/>
        <v>0</v>
      </c>
      <c r="Z76" s="102">
        <f t="shared" si="13"/>
        <v>0</v>
      </c>
      <c r="AA76" s="102" t="e">
        <f t="shared" si="16"/>
        <v>#VALUE!</v>
      </c>
    </row>
    <row r="77" spans="1:27" ht="17.25" x14ac:dyDescent="0.25">
      <c r="A77" s="5"/>
      <c r="B77" s="5"/>
      <c r="C77" s="93"/>
      <c r="D77" s="193"/>
      <c r="E77" s="94"/>
      <c r="F77" s="95"/>
      <c r="G77" s="96" t="str">
        <f t="shared" si="4"/>
        <v>Error</v>
      </c>
      <c r="H77" s="97">
        <v>14400</v>
      </c>
      <c r="I77" s="98" t="e">
        <f t="shared" si="5"/>
        <v>#VALUE!</v>
      </c>
      <c r="J77" s="88" t="e">
        <f t="shared" si="14"/>
        <v>#VALUE!</v>
      </c>
      <c r="K77" s="98">
        <f t="shared" si="6"/>
        <v>0</v>
      </c>
      <c r="L77" s="98">
        <f t="shared" si="7"/>
        <v>0</v>
      </c>
      <c r="M77" s="98" t="e">
        <f t="shared" si="8"/>
        <v>#VALUE!</v>
      </c>
      <c r="N77" s="98" t="e">
        <f t="shared" si="9"/>
        <v>#VALUE!</v>
      </c>
      <c r="O77" s="97"/>
      <c r="P77" s="98" t="e">
        <f t="shared" si="1"/>
        <v>#VALUE!</v>
      </c>
      <c r="Q77" s="99" t="e">
        <f t="shared" si="10"/>
        <v>#VALUE!</v>
      </c>
      <c r="R77" s="100"/>
      <c r="S77" s="5"/>
      <c r="T77" s="28">
        <f t="shared" si="11"/>
        <v>0</v>
      </c>
      <c r="U77" s="101">
        <v>66140</v>
      </c>
      <c r="V77" s="102">
        <f t="shared" si="15"/>
        <v>0</v>
      </c>
      <c r="W77" s="101"/>
      <c r="X77" s="101"/>
      <c r="Y77" s="102">
        <f t="shared" si="12"/>
        <v>0</v>
      </c>
      <c r="Z77" s="102">
        <f t="shared" si="13"/>
        <v>0</v>
      </c>
      <c r="AA77" s="102" t="e">
        <f t="shared" si="16"/>
        <v>#VALUE!</v>
      </c>
    </row>
    <row r="78" spans="1:27" ht="17.25" x14ac:dyDescent="0.25">
      <c r="A78" s="5"/>
      <c r="B78" s="5"/>
      <c r="C78" s="93"/>
      <c r="D78" s="193"/>
      <c r="E78" s="94"/>
      <c r="F78" s="95"/>
      <c r="G78" s="96" t="str">
        <f t="shared" si="4"/>
        <v>Error</v>
      </c>
      <c r="H78" s="97">
        <v>14400</v>
      </c>
      <c r="I78" s="98" t="e">
        <f t="shared" si="5"/>
        <v>#VALUE!</v>
      </c>
      <c r="J78" s="88" t="e">
        <f t="shared" si="14"/>
        <v>#VALUE!</v>
      </c>
      <c r="K78" s="98">
        <f t="shared" si="6"/>
        <v>0</v>
      </c>
      <c r="L78" s="98">
        <f t="shared" si="7"/>
        <v>0</v>
      </c>
      <c r="M78" s="98" t="e">
        <f t="shared" si="8"/>
        <v>#VALUE!</v>
      </c>
      <c r="N78" s="98" t="e">
        <f t="shared" si="9"/>
        <v>#VALUE!</v>
      </c>
      <c r="O78" s="97"/>
      <c r="P78" s="98" t="e">
        <f t="shared" si="1"/>
        <v>#VALUE!</v>
      </c>
      <c r="Q78" s="99" t="e">
        <f t="shared" si="10"/>
        <v>#VALUE!</v>
      </c>
      <c r="R78" s="100"/>
      <c r="S78" s="5"/>
      <c r="T78" s="28">
        <f t="shared" si="11"/>
        <v>0</v>
      </c>
      <c r="U78" s="101">
        <v>66140</v>
      </c>
      <c r="V78" s="102">
        <f t="shared" si="15"/>
        <v>0</v>
      </c>
      <c r="W78" s="101"/>
      <c r="X78" s="101"/>
      <c r="Y78" s="102">
        <f t="shared" si="12"/>
        <v>0</v>
      </c>
      <c r="Z78" s="102">
        <f t="shared" si="13"/>
        <v>0</v>
      </c>
      <c r="AA78" s="102" t="e">
        <f t="shared" si="16"/>
        <v>#VALUE!</v>
      </c>
    </row>
    <row r="79" spans="1:27" ht="17.25" x14ac:dyDescent="0.25">
      <c r="A79" s="5"/>
      <c r="B79" s="5"/>
      <c r="C79" s="93"/>
      <c r="D79" s="193"/>
      <c r="E79" s="94"/>
      <c r="F79" s="95"/>
      <c r="G79" s="96" t="str">
        <f t="shared" si="4"/>
        <v>Error</v>
      </c>
      <c r="H79" s="97">
        <v>14400</v>
      </c>
      <c r="I79" s="98" t="e">
        <f t="shared" si="5"/>
        <v>#VALUE!</v>
      </c>
      <c r="J79" s="88" t="e">
        <f t="shared" si="14"/>
        <v>#VALUE!</v>
      </c>
      <c r="K79" s="98">
        <f t="shared" si="6"/>
        <v>0</v>
      </c>
      <c r="L79" s="98">
        <f t="shared" si="7"/>
        <v>0</v>
      </c>
      <c r="M79" s="98" t="e">
        <f t="shared" si="8"/>
        <v>#VALUE!</v>
      </c>
      <c r="N79" s="98" t="e">
        <f t="shared" si="9"/>
        <v>#VALUE!</v>
      </c>
      <c r="O79" s="97"/>
      <c r="P79" s="98" t="e">
        <f t="shared" si="1"/>
        <v>#VALUE!</v>
      </c>
      <c r="Q79" s="99" t="e">
        <f t="shared" si="10"/>
        <v>#VALUE!</v>
      </c>
      <c r="R79" s="100"/>
      <c r="S79" s="5"/>
      <c r="T79" s="28">
        <f t="shared" si="11"/>
        <v>0</v>
      </c>
      <c r="U79" s="101">
        <v>66140</v>
      </c>
      <c r="V79" s="102">
        <f t="shared" si="15"/>
        <v>0</v>
      </c>
      <c r="W79" s="101"/>
      <c r="X79" s="101"/>
      <c r="Y79" s="102">
        <f t="shared" si="12"/>
        <v>0</v>
      </c>
      <c r="Z79" s="102">
        <f t="shared" si="13"/>
        <v>0</v>
      </c>
      <c r="AA79" s="102" t="e">
        <f t="shared" si="16"/>
        <v>#VALUE!</v>
      </c>
    </row>
    <row r="80" spans="1:27" ht="17.25" x14ac:dyDescent="0.25">
      <c r="A80" s="5"/>
      <c r="B80" s="5"/>
      <c r="C80" s="93"/>
      <c r="D80" s="193"/>
      <c r="E80" s="84"/>
      <c r="F80" s="85"/>
      <c r="G80" s="86" t="str">
        <f t="shared" si="4"/>
        <v>Error</v>
      </c>
      <c r="H80" s="87">
        <v>14400</v>
      </c>
      <c r="I80" s="88" t="e">
        <f t="shared" si="5"/>
        <v>#VALUE!</v>
      </c>
      <c r="J80" s="88" t="e">
        <f t="shared" si="14"/>
        <v>#VALUE!</v>
      </c>
      <c r="K80" s="88">
        <f t="shared" si="6"/>
        <v>0</v>
      </c>
      <c r="L80" s="88">
        <f t="shared" si="7"/>
        <v>0</v>
      </c>
      <c r="M80" s="88" t="e">
        <f t="shared" si="8"/>
        <v>#VALUE!</v>
      </c>
      <c r="N80" s="88" t="e">
        <f t="shared" si="9"/>
        <v>#VALUE!</v>
      </c>
      <c r="O80" s="87"/>
      <c r="P80" s="88" t="e">
        <f t="shared" si="1"/>
        <v>#VALUE!</v>
      </c>
      <c r="Q80" s="89" t="e">
        <f t="shared" si="10"/>
        <v>#VALUE!</v>
      </c>
      <c r="R80" s="90"/>
      <c r="S80" s="82"/>
      <c r="T80" s="28">
        <f t="shared" si="11"/>
        <v>0</v>
      </c>
      <c r="U80" s="91">
        <v>66140</v>
      </c>
      <c r="V80" s="92">
        <f t="shared" si="15"/>
        <v>0</v>
      </c>
      <c r="W80" s="91"/>
      <c r="X80" s="91"/>
      <c r="Y80" s="92">
        <f t="shared" si="12"/>
        <v>0</v>
      </c>
      <c r="Z80" s="92">
        <f t="shared" si="13"/>
        <v>0</v>
      </c>
      <c r="AA80" s="92" t="e">
        <f t="shared" si="16"/>
        <v>#VALUE!</v>
      </c>
    </row>
    <row r="81" spans="1:27" ht="17.25" x14ac:dyDescent="0.25">
      <c r="A81" s="5"/>
      <c r="B81" s="5"/>
      <c r="C81" s="93"/>
      <c r="D81" s="193"/>
      <c r="E81" s="94"/>
      <c r="F81" s="95"/>
      <c r="G81" s="96" t="str">
        <f t="shared" si="4"/>
        <v>Error</v>
      </c>
      <c r="H81" s="97">
        <v>14400</v>
      </c>
      <c r="I81" s="98" t="e">
        <f t="shared" si="5"/>
        <v>#VALUE!</v>
      </c>
      <c r="J81" s="88" t="e">
        <f t="shared" si="14"/>
        <v>#VALUE!</v>
      </c>
      <c r="K81" s="98">
        <f t="shared" si="6"/>
        <v>0</v>
      </c>
      <c r="L81" s="98">
        <f t="shared" si="7"/>
        <v>0</v>
      </c>
      <c r="M81" s="98" t="e">
        <f t="shared" si="8"/>
        <v>#VALUE!</v>
      </c>
      <c r="N81" s="98" t="e">
        <f t="shared" si="9"/>
        <v>#VALUE!</v>
      </c>
      <c r="O81" s="97"/>
      <c r="P81" s="98" t="e">
        <f t="shared" si="1"/>
        <v>#VALUE!</v>
      </c>
      <c r="Q81" s="99" t="e">
        <f t="shared" si="10"/>
        <v>#VALUE!</v>
      </c>
      <c r="R81" s="100"/>
      <c r="S81" s="5"/>
      <c r="T81" s="28">
        <f t="shared" si="11"/>
        <v>0</v>
      </c>
      <c r="U81" s="101">
        <v>66140</v>
      </c>
      <c r="V81" s="102">
        <f t="shared" si="15"/>
        <v>0</v>
      </c>
      <c r="W81" s="101"/>
      <c r="X81" s="101"/>
      <c r="Y81" s="102">
        <f t="shared" si="12"/>
        <v>0</v>
      </c>
      <c r="Z81" s="102">
        <f t="shared" si="13"/>
        <v>0</v>
      </c>
      <c r="AA81" s="102" t="e">
        <f t="shared" si="16"/>
        <v>#VALUE!</v>
      </c>
    </row>
    <row r="82" spans="1:27" ht="17.25" x14ac:dyDescent="0.25">
      <c r="A82" s="5"/>
      <c r="B82" s="5"/>
      <c r="C82" s="93"/>
      <c r="D82" s="193"/>
      <c r="E82" s="94"/>
      <c r="F82" s="95"/>
      <c r="G82" s="96" t="str">
        <f t="shared" si="4"/>
        <v>Error</v>
      </c>
      <c r="H82" s="97">
        <v>14400</v>
      </c>
      <c r="I82" s="98" t="e">
        <f t="shared" si="5"/>
        <v>#VALUE!</v>
      </c>
      <c r="J82" s="88" t="e">
        <f t="shared" si="14"/>
        <v>#VALUE!</v>
      </c>
      <c r="K82" s="98">
        <f t="shared" si="6"/>
        <v>0</v>
      </c>
      <c r="L82" s="98">
        <f t="shared" si="7"/>
        <v>0</v>
      </c>
      <c r="M82" s="98" t="e">
        <f t="shared" si="8"/>
        <v>#VALUE!</v>
      </c>
      <c r="N82" s="98" t="e">
        <f t="shared" si="9"/>
        <v>#VALUE!</v>
      </c>
      <c r="O82" s="97"/>
      <c r="P82" s="98" t="e">
        <f t="shared" si="1"/>
        <v>#VALUE!</v>
      </c>
      <c r="Q82" s="99" t="e">
        <f t="shared" si="10"/>
        <v>#VALUE!</v>
      </c>
      <c r="R82" s="100"/>
      <c r="S82" s="5"/>
      <c r="T82" s="28">
        <f t="shared" si="11"/>
        <v>0</v>
      </c>
      <c r="U82" s="101">
        <v>66140</v>
      </c>
      <c r="V82" s="102">
        <f t="shared" si="15"/>
        <v>0</v>
      </c>
      <c r="W82" s="101"/>
      <c r="X82" s="101"/>
      <c r="Y82" s="102">
        <f t="shared" si="12"/>
        <v>0</v>
      </c>
      <c r="Z82" s="102">
        <f t="shared" si="13"/>
        <v>0</v>
      </c>
      <c r="AA82" s="102" t="e">
        <f t="shared" si="16"/>
        <v>#VALUE!</v>
      </c>
    </row>
    <row r="83" spans="1:27" ht="17.25" x14ac:dyDescent="0.25">
      <c r="A83" s="5"/>
      <c r="B83" s="5"/>
      <c r="C83" s="93"/>
      <c r="D83" s="193"/>
      <c r="E83" s="94"/>
      <c r="F83" s="95"/>
      <c r="G83" s="96" t="str">
        <f t="shared" si="4"/>
        <v>Error</v>
      </c>
      <c r="H83" s="97">
        <v>14400</v>
      </c>
      <c r="I83" s="98" t="e">
        <f t="shared" si="5"/>
        <v>#VALUE!</v>
      </c>
      <c r="J83" s="88" t="e">
        <f t="shared" si="14"/>
        <v>#VALUE!</v>
      </c>
      <c r="K83" s="98">
        <f t="shared" si="6"/>
        <v>0</v>
      </c>
      <c r="L83" s="98">
        <f t="shared" si="7"/>
        <v>0</v>
      </c>
      <c r="M83" s="98" t="e">
        <f t="shared" si="8"/>
        <v>#VALUE!</v>
      </c>
      <c r="N83" s="98" t="e">
        <f t="shared" si="9"/>
        <v>#VALUE!</v>
      </c>
      <c r="O83" s="97"/>
      <c r="P83" s="98" t="e">
        <f t="shared" si="1"/>
        <v>#VALUE!</v>
      </c>
      <c r="Q83" s="99" t="e">
        <f t="shared" si="10"/>
        <v>#VALUE!</v>
      </c>
      <c r="R83" s="100"/>
      <c r="S83" s="5"/>
      <c r="T83" s="28">
        <f t="shared" si="11"/>
        <v>0</v>
      </c>
      <c r="U83" s="101">
        <v>66140</v>
      </c>
      <c r="V83" s="102">
        <f t="shared" si="15"/>
        <v>0</v>
      </c>
      <c r="W83" s="101"/>
      <c r="X83" s="101"/>
      <c r="Y83" s="102">
        <f t="shared" si="12"/>
        <v>0</v>
      </c>
      <c r="Z83" s="102">
        <f t="shared" si="13"/>
        <v>0</v>
      </c>
      <c r="AA83" s="102" t="e">
        <f t="shared" si="16"/>
        <v>#VALUE!</v>
      </c>
    </row>
    <row r="84" spans="1:27" ht="17.25" x14ac:dyDescent="0.25">
      <c r="A84" s="5"/>
      <c r="B84" s="5"/>
      <c r="C84" s="93"/>
      <c r="D84" s="193"/>
      <c r="E84" s="94"/>
      <c r="F84" s="95"/>
      <c r="G84" s="96" t="str">
        <f t="shared" si="4"/>
        <v>Error</v>
      </c>
      <c r="H84" s="97">
        <v>14400</v>
      </c>
      <c r="I84" s="98" t="e">
        <f t="shared" si="5"/>
        <v>#VALUE!</v>
      </c>
      <c r="J84" s="88" t="e">
        <f t="shared" si="14"/>
        <v>#VALUE!</v>
      </c>
      <c r="K84" s="98">
        <f t="shared" si="6"/>
        <v>0</v>
      </c>
      <c r="L84" s="98">
        <f t="shared" si="7"/>
        <v>0</v>
      </c>
      <c r="M84" s="98" t="e">
        <f t="shared" si="8"/>
        <v>#VALUE!</v>
      </c>
      <c r="N84" s="98" t="e">
        <f t="shared" si="9"/>
        <v>#VALUE!</v>
      </c>
      <c r="O84" s="97"/>
      <c r="P84" s="98" t="e">
        <f t="shared" si="1"/>
        <v>#VALUE!</v>
      </c>
      <c r="Q84" s="99" t="e">
        <f t="shared" si="10"/>
        <v>#VALUE!</v>
      </c>
      <c r="R84" s="100"/>
      <c r="S84" s="5"/>
      <c r="T84" s="28">
        <f t="shared" si="11"/>
        <v>0</v>
      </c>
      <c r="U84" s="101">
        <v>66140</v>
      </c>
      <c r="V84" s="102">
        <f t="shared" si="15"/>
        <v>0</v>
      </c>
      <c r="W84" s="101"/>
      <c r="X84" s="101"/>
      <c r="Y84" s="102">
        <f t="shared" si="12"/>
        <v>0</v>
      </c>
      <c r="Z84" s="102">
        <f t="shared" si="13"/>
        <v>0</v>
      </c>
      <c r="AA84" s="102" t="e">
        <f t="shared" si="16"/>
        <v>#VALUE!</v>
      </c>
    </row>
    <row r="85" spans="1:27" ht="17.25" x14ac:dyDescent="0.25">
      <c r="A85" s="5"/>
      <c r="B85" s="5"/>
      <c r="C85" s="93"/>
      <c r="D85" s="193"/>
      <c r="E85" s="94"/>
      <c r="F85" s="95"/>
      <c r="G85" s="96" t="str">
        <f t="shared" si="4"/>
        <v>Error</v>
      </c>
      <c r="H85" s="97">
        <v>14400</v>
      </c>
      <c r="I85" s="98" t="e">
        <f t="shared" si="5"/>
        <v>#VALUE!</v>
      </c>
      <c r="J85" s="88" t="e">
        <f t="shared" si="14"/>
        <v>#VALUE!</v>
      </c>
      <c r="K85" s="98">
        <f t="shared" si="6"/>
        <v>0</v>
      </c>
      <c r="L85" s="98">
        <f t="shared" si="7"/>
        <v>0</v>
      </c>
      <c r="M85" s="98" t="e">
        <f t="shared" si="8"/>
        <v>#VALUE!</v>
      </c>
      <c r="N85" s="98" t="e">
        <f t="shared" si="9"/>
        <v>#VALUE!</v>
      </c>
      <c r="O85" s="97"/>
      <c r="P85" s="98" t="e">
        <f t="shared" si="1"/>
        <v>#VALUE!</v>
      </c>
      <c r="Q85" s="99" t="e">
        <f t="shared" si="10"/>
        <v>#VALUE!</v>
      </c>
      <c r="R85" s="100"/>
      <c r="S85" s="5"/>
      <c r="T85" s="28">
        <f t="shared" si="11"/>
        <v>0</v>
      </c>
      <c r="U85" s="101">
        <v>66140</v>
      </c>
      <c r="V85" s="102">
        <f t="shared" si="15"/>
        <v>0</v>
      </c>
      <c r="W85" s="101"/>
      <c r="X85" s="101"/>
      <c r="Y85" s="102">
        <f t="shared" si="12"/>
        <v>0</v>
      </c>
      <c r="Z85" s="102">
        <f t="shared" si="13"/>
        <v>0</v>
      </c>
      <c r="AA85" s="102" t="e">
        <f t="shared" si="16"/>
        <v>#VALUE!</v>
      </c>
    </row>
    <row r="86" spans="1:27" ht="17.25" x14ac:dyDescent="0.25">
      <c r="A86" s="5"/>
      <c r="B86" s="5"/>
      <c r="C86" s="93"/>
      <c r="D86" s="193"/>
      <c r="E86" s="84"/>
      <c r="F86" s="85"/>
      <c r="G86" s="86" t="str">
        <f t="shared" si="4"/>
        <v>Error</v>
      </c>
      <c r="H86" s="87">
        <v>14400</v>
      </c>
      <c r="I86" s="88" t="e">
        <f t="shared" si="5"/>
        <v>#VALUE!</v>
      </c>
      <c r="J86" s="88" t="e">
        <f t="shared" si="14"/>
        <v>#VALUE!</v>
      </c>
      <c r="K86" s="88">
        <f t="shared" si="6"/>
        <v>0</v>
      </c>
      <c r="L86" s="88">
        <f t="shared" si="7"/>
        <v>0</v>
      </c>
      <c r="M86" s="88" t="e">
        <f t="shared" si="8"/>
        <v>#VALUE!</v>
      </c>
      <c r="N86" s="88" t="e">
        <f t="shared" si="9"/>
        <v>#VALUE!</v>
      </c>
      <c r="O86" s="87"/>
      <c r="P86" s="88" t="e">
        <f t="shared" si="1"/>
        <v>#VALUE!</v>
      </c>
      <c r="Q86" s="89" t="e">
        <f t="shared" si="10"/>
        <v>#VALUE!</v>
      </c>
      <c r="R86" s="90"/>
      <c r="S86" s="82"/>
      <c r="T86" s="28">
        <f t="shared" si="11"/>
        <v>0</v>
      </c>
      <c r="U86" s="91">
        <v>66140</v>
      </c>
      <c r="V86" s="92">
        <f t="shared" si="15"/>
        <v>0</v>
      </c>
      <c r="W86" s="91"/>
      <c r="X86" s="91"/>
      <c r="Y86" s="92">
        <f t="shared" si="12"/>
        <v>0</v>
      </c>
      <c r="Z86" s="92">
        <f t="shared" si="13"/>
        <v>0</v>
      </c>
      <c r="AA86" s="92" t="e">
        <f t="shared" si="16"/>
        <v>#VALUE!</v>
      </c>
    </row>
    <row r="87" spans="1:27" ht="17.25" x14ac:dyDescent="0.25">
      <c r="A87" s="5"/>
      <c r="B87" s="5"/>
      <c r="C87" s="93"/>
      <c r="D87" s="193"/>
      <c r="E87" s="94"/>
      <c r="F87" s="95"/>
      <c r="G87" s="96" t="str">
        <f t="shared" si="4"/>
        <v>Error</v>
      </c>
      <c r="H87" s="97">
        <v>14400</v>
      </c>
      <c r="I87" s="98" t="e">
        <f t="shared" si="5"/>
        <v>#VALUE!</v>
      </c>
      <c r="J87" s="88" t="e">
        <f t="shared" si="14"/>
        <v>#VALUE!</v>
      </c>
      <c r="K87" s="98">
        <f t="shared" si="6"/>
        <v>0</v>
      </c>
      <c r="L87" s="98">
        <f t="shared" si="7"/>
        <v>0</v>
      </c>
      <c r="M87" s="98" t="e">
        <f t="shared" si="8"/>
        <v>#VALUE!</v>
      </c>
      <c r="N87" s="98" t="e">
        <f t="shared" si="9"/>
        <v>#VALUE!</v>
      </c>
      <c r="O87" s="97"/>
      <c r="P87" s="98" t="e">
        <f t="shared" si="1"/>
        <v>#VALUE!</v>
      </c>
      <c r="Q87" s="99" t="e">
        <f t="shared" si="10"/>
        <v>#VALUE!</v>
      </c>
      <c r="R87" s="100"/>
      <c r="S87" s="5"/>
      <c r="T87" s="28">
        <f t="shared" si="11"/>
        <v>0</v>
      </c>
      <c r="U87" s="101">
        <v>66140</v>
      </c>
      <c r="V87" s="102">
        <f t="shared" si="15"/>
        <v>0</v>
      </c>
      <c r="W87" s="101"/>
      <c r="X87" s="101"/>
      <c r="Y87" s="102">
        <f t="shared" si="12"/>
        <v>0</v>
      </c>
      <c r="Z87" s="102">
        <f t="shared" si="13"/>
        <v>0</v>
      </c>
      <c r="AA87" s="102" t="e">
        <f t="shared" si="16"/>
        <v>#VALUE!</v>
      </c>
    </row>
    <row r="88" spans="1:27" ht="17.25" x14ac:dyDescent="0.25">
      <c r="A88" s="5"/>
      <c r="B88" s="5"/>
      <c r="C88" s="93"/>
      <c r="D88" s="193"/>
      <c r="E88" s="94"/>
      <c r="F88" s="95"/>
      <c r="G88" s="96" t="str">
        <f t="shared" si="4"/>
        <v>Error</v>
      </c>
      <c r="H88" s="97">
        <v>14400</v>
      </c>
      <c r="I88" s="98" t="e">
        <f t="shared" si="5"/>
        <v>#VALUE!</v>
      </c>
      <c r="J88" s="88" t="e">
        <f t="shared" si="14"/>
        <v>#VALUE!</v>
      </c>
      <c r="K88" s="98">
        <f t="shared" si="6"/>
        <v>0</v>
      </c>
      <c r="L88" s="98">
        <f t="shared" si="7"/>
        <v>0</v>
      </c>
      <c r="M88" s="98" t="e">
        <f t="shared" si="8"/>
        <v>#VALUE!</v>
      </c>
      <c r="N88" s="98" t="e">
        <f t="shared" si="9"/>
        <v>#VALUE!</v>
      </c>
      <c r="O88" s="97"/>
      <c r="P88" s="98" t="e">
        <f t="shared" si="1"/>
        <v>#VALUE!</v>
      </c>
      <c r="Q88" s="99" t="e">
        <f t="shared" si="10"/>
        <v>#VALUE!</v>
      </c>
      <c r="R88" s="100"/>
      <c r="S88" s="5"/>
      <c r="T88" s="28">
        <f t="shared" si="11"/>
        <v>0</v>
      </c>
      <c r="U88" s="101">
        <v>66140</v>
      </c>
      <c r="V88" s="102">
        <f t="shared" si="15"/>
        <v>0</v>
      </c>
      <c r="W88" s="101"/>
      <c r="X88" s="101"/>
      <c r="Y88" s="102">
        <f t="shared" si="12"/>
        <v>0</v>
      </c>
      <c r="Z88" s="102">
        <f t="shared" si="13"/>
        <v>0</v>
      </c>
      <c r="AA88" s="102" t="e">
        <f t="shared" si="16"/>
        <v>#VALUE!</v>
      </c>
    </row>
    <row r="89" spans="1:27" ht="17.25" x14ac:dyDescent="0.25">
      <c r="A89" s="5"/>
      <c r="B89" s="5"/>
      <c r="C89" s="93"/>
      <c r="D89" s="193"/>
      <c r="E89" s="94"/>
      <c r="F89" s="95"/>
      <c r="G89" s="96" t="str">
        <f t="shared" si="4"/>
        <v>Error</v>
      </c>
      <c r="H89" s="97">
        <v>14400</v>
      </c>
      <c r="I89" s="98" t="e">
        <f t="shared" si="5"/>
        <v>#VALUE!</v>
      </c>
      <c r="J89" s="88" t="e">
        <f t="shared" si="14"/>
        <v>#VALUE!</v>
      </c>
      <c r="K89" s="98">
        <f t="shared" si="6"/>
        <v>0</v>
      </c>
      <c r="L89" s="98">
        <f t="shared" si="7"/>
        <v>0</v>
      </c>
      <c r="M89" s="98" t="e">
        <f t="shared" si="8"/>
        <v>#VALUE!</v>
      </c>
      <c r="N89" s="98" t="e">
        <f t="shared" si="9"/>
        <v>#VALUE!</v>
      </c>
      <c r="O89" s="97"/>
      <c r="P89" s="98" t="e">
        <f t="shared" si="1"/>
        <v>#VALUE!</v>
      </c>
      <c r="Q89" s="99" t="e">
        <f t="shared" si="10"/>
        <v>#VALUE!</v>
      </c>
      <c r="R89" s="100"/>
      <c r="S89" s="5"/>
      <c r="T89" s="28">
        <f t="shared" si="11"/>
        <v>0</v>
      </c>
      <c r="U89" s="101">
        <v>66140</v>
      </c>
      <c r="V89" s="102">
        <f t="shared" si="15"/>
        <v>0</v>
      </c>
      <c r="W89" s="101"/>
      <c r="X89" s="101"/>
      <c r="Y89" s="102">
        <f t="shared" si="12"/>
        <v>0</v>
      </c>
      <c r="Z89" s="102">
        <f t="shared" si="13"/>
        <v>0</v>
      </c>
      <c r="AA89" s="102" t="e">
        <f t="shared" si="16"/>
        <v>#VALUE!</v>
      </c>
    </row>
    <row r="90" spans="1:27" ht="17.25" x14ac:dyDescent="0.25">
      <c r="A90" s="5"/>
      <c r="B90" s="5"/>
      <c r="C90" s="93"/>
      <c r="D90" s="193"/>
      <c r="E90" s="94"/>
      <c r="F90" s="95"/>
      <c r="G90" s="96" t="str">
        <f t="shared" si="4"/>
        <v>Error</v>
      </c>
      <c r="H90" s="97">
        <v>14400</v>
      </c>
      <c r="I90" s="98" t="e">
        <f t="shared" si="5"/>
        <v>#VALUE!</v>
      </c>
      <c r="J90" s="88" t="e">
        <f t="shared" si="14"/>
        <v>#VALUE!</v>
      </c>
      <c r="K90" s="98">
        <f t="shared" si="6"/>
        <v>0</v>
      </c>
      <c r="L90" s="98">
        <f t="shared" si="7"/>
        <v>0</v>
      </c>
      <c r="M90" s="98" t="e">
        <f t="shared" si="8"/>
        <v>#VALUE!</v>
      </c>
      <c r="N90" s="98" t="e">
        <f t="shared" si="9"/>
        <v>#VALUE!</v>
      </c>
      <c r="O90" s="97"/>
      <c r="P90" s="98" t="e">
        <f t="shared" si="1"/>
        <v>#VALUE!</v>
      </c>
      <c r="Q90" s="99" t="e">
        <f t="shared" si="10"/>
        <v>#VALUE!</v>
      </c>
      <c r="R90" s="100"/>
      <c r="S90" s="5"/>
      <c r="T90" s="28">
        <f t="shared" si="11"/>
        <v>0</v>
      </c>
      <c r="U90" s="101">
        <v>66140</v>
      </c>
      <c r="V90" s="102">
        <f t="shared" si="15"/>
        <v>0</v>
      </c>
      <c r="W90" s="101"/>
      <c r="X90" s="101"/>
      <c r="Y90" s="102">
        <f t="shared" si="12"/>
        <v>0</v>
      </c>
      <c r="Z90" s="102">
        <f t="shared" si="13"/>
        <v>0</v>
      </c>
      <c r="AA90" s="102" t="e">
        <f t="shared" si="16"/>
        <v>#VALUE!</v>
      </c>
    </row>
    <row r="91" spans="1:27" ht="17.25" x14ac:dyDescent="0.25">
      <c r="A91" s="5"/>
      <c r="B91" s="5"/>
      <c r="C91" s="93"/>
      <c r="D91" s="193"/>
      <c r="E91" s="94"/>
      <c r="F91" s="95"/>
      <c r="G91" s="96" t="str">
        <f t="shared" si="4"/>
        <v>Error</v>
      </c>
      <c r="H91" s="97">
        <v>14400</v>
      </c>
      <c r="I91" s="98" t="e">
        <f t="shared" si="5"/>
        <v>#VALUE!</v>
      </c>
      <c r="J91" s="88" t="e">
        <f t="shared" si="14"/>
        <v>#VALUE!</v>
      </c>
      <c r="K91" s="98">
        <f t="shared" si="6"/>
        <v>0</v>
      </c>
      <c r="L91" s="98">
        <f t="shared" si="7"/>
        <v>0</v>
      </c>
      <c r="M91" s="98" t="e">
        <f t="shared" si="8"/>
        <v>#VALUE!</v>
      </c>
      <c r="N91" s="98" t="e">
        <f t="shared" si="9"/>
        <v>#VALUE!</v>
      </c>
      <c r="O91" s="97"/>
      <c r="P91" s="98" t="e">
        <f t="shared" si="1"/>
        <v>#VALUE!</v>
      </c>
      <c r="Q91" s="99" t="e">
        <f t="shared" si="10"/>
        <v>#VALUE!</v>
      </c>
      <c r="R91" s="100"/>
      <c r="S91" s="5"/>
      <c r="T91" s="28">
        <f t="shared" si="11"/>
        <v>0</v>
      </c>
      <c r="U91" s="101">
        <v>66140</v>
      </c>
      <c r="V91" s="102">
        <f t="shared" si="15"/>
        <v>0</v>
      </c>
      <c r="W91" s="101"/>
      <c r="X91" s="101"/>
      <c r="Y91" s="102">
        <f t="shared" si="12"/>
        <v>0</v>
      </c>
      <c r="Z91" s="102">
        <f t="shared" si="13"/>
        <v>0</v>
      </c>
      <c r="AA91" s="102" t="e">
        <f t="shared" si="16"/>
        <v>#VALUE!</v>
      </c>
    </row>
    <row r="92" spans="1:27" ht="17.25" x14ac:dyDescent="0.25">
      <c r="A92" s="5"/>
      <c r="B92" s="5"/>
      <c r="C92" s="93"/>
      <c r="D92" s="193"/>
      <c r="E92" s="84"/>
      <c r="F92" s="85"/>
      <c r="G92" s="86" t="str">
        <f t="shared" si="4"/>
        <v>Error</v>
      </c>
      <c r="H92" s="87">
        <v>14400</v>
      </c>
      <c r="I92" s="88" t="e">
        <f t="shared" si="5"/>
        <v>#VALUE!</v>
      </c>
      <c r="J92" s="88" t="e">
        <f t="shared" si="14"/>
        <v>#VALUE!</v>
      </c>
      <c r="K92" s="88">
        <f t="shared" si="6"/>
        <v>0</v>
      </c>
      <c r="L92" s="88">
        <f t="shared" si="7"/>
        <v>0</v>
      </c>
      <c r="M92" s="88" t="e">
        <f t="shared" si="8"/>
        <v>#VALUE!</v>
      </c>
      <c r="N92" s="88" t="e">
        <f t="shared" si="9"/>
        <v>#VALUE!</v>
      </c>
      <c r="O92" s="87"/>
      <c r="P92" s="88" t="e">
        <f t="shared" si="1"/>
        <v>#VALUE!</v>
      </c>
      <c r="Q92" s="89" t="e">
        <f t="shared" si="10"/>
        <v>#VALUE!</v>
      </c>
      <c r="R92" s="90"/>
      <c r="S92" s="82"/>
      <c r="T92" s="28">
        <f t="shared" si="11"/>
        <v>0</v>
      </c>
      <c r="U92" s="91">
        <v>66140</v>
      </c>
      <c r="V92" s="92">
        <f t="shared" si="15"/>
        <v>0</v>
      </c>
      <c r="W92" s="91"/>
      <c r="X92" s="91"/>
      <c r="Y92" s="92">
        <f t="shared" si="12"/>
        <v>0</v>
      </c>
      <c r="Z92" s="92">
        <f t="shared" si="13"/>
        <v>0</v>
      </c>
      <c r="AA92" s="92" t="e">
        <f t="shared" si="16"/>
        <v>#VALUE!</v>
      </c>
    </row>
    <row r="93" spans="1:27" ht="17.25" x14ac:dyDescent="0.25">
      <c r="A93" s="5"/>
      <c r="B93" s="5"/>
      <c r="C93" s="93"/>
      <c r="D93" s="193"/>
      <c r="E93" s="84"/>
      <c r="F93" s="85"/>
      <c r="G93" s="86" t="str">
        <f>IF($C93="ստորաբաժանման պետ",IF(F93=0,2.28,IF(F93=1,2.35,IF(F93=2,2.43,IF(F93=3,2.5,IF(OR(F93=4,F93=5),2.58,IF(OR(F93=6,F93=7),2.66,IF(OR(F93=8,F93=9),2.75,IF(OR(F93=10,F93=11,F93=12),2.83,IF(OR(F93=13,F93=14,F93=15),2.92,IF(OR(F93=16,F93=17,F93=18),3.01,3.11)))))))))),IF($C93="ավագ կարգադրիչ",IF(F93=0,1.96,IF(F93=1,2.02,IF(F93=2,2.08,IF(F93=3,2.15,IF(OR(F93=4,F93=5),2.21,IF(OR(F93=6,F93=7),2.28,IF(OR(F93=8,F93=9),2.35,IF(OR(F93=10,F93=11,F93=12),2.42,IF(OR(F93=13,F93=14,F93=15),2.5,IF(OR(F93=16,F93=17,F93=18),2.58,2.66)))))))))),IF($C93="կարգադրիչ",IF(F93=0,1.45,IF(F93=1,1.49,IF(F93=2,1.54,IF(F93=3,1.59,IF(OR(F93=4,F93=5),1.9,IF(OR(F93=6,F93=7),1.96,IF(OR(F93=8,F93=9),1.73,IF(OR(F93=10,F93=11,F93=12),1.79,IF(OR(F93=13,F93=14,F93=15),1.84,IF(OR(F93=16,F93=17,F93=18),1.9,1.95)))))))))), "Error")))</f>
        <v>Error</v>
      </c>
      <c r="H93" s="87">
        <v>14400</v>
      </c>
      <c r="I93" s="88" t="e">
        <f>G93*H93</f>
        <v>#VALUE!</v>
      </c>
      <c r="J93" s="88" t="e">
        <f t="shared" si="14"/>
        <v>#VALUE!</v>
      </c>
      <c r="K93" s="88">
        <f>IF($D93="գեներալ-մայոր",2.91,IF($D93="գնդապետ",2.38,IF($D93="փոխգնդապետ",2.25,IF($D93="մայոր",1.85,IF($D93="կապիտան",1.72,IF($D93="ավագ լեյտենանտ",1.59,IF($D93="լեյտենանտ",1.46,IF($D93="ավագ ենթասպա",1.06,IF($D93="ենթասպա",0.93,IF($D93="ավագ",0.79,IF($D93="ավագ սերժանտ",0.66,IF($D93="սերժանտ",0.53,IF($D93="կրտսեր սերժանտ",0.4,0)))))))))))))</f>
        <v>0</v>
      </c>
      <c r="L93" s="88">
        <f>K93*H93</f>
        <v>0</v>
      </c>
      <c r="M93" s="88" t="e">
        <f>L93+J93</f>
        <v>#VALUE!</v>
      </c>
      <c r="N93" s="88" t="e">
        <f>IF(F93&lt;2,M93*0%,IF(F93&lt;5,M93*5%,IF(F93&lt;10,M93*10%,IF(F93&lt;15,M93*15%,IF(F93&lt;20,M93*20%,IF(F93&lt;25,M93*25%,IF(F93&gt;=25,M93*30%)))))))</f>
        <v>#VALUE!</v>
      </c>
      <c r="O93" s="87"/>
      <c r="P93" s="88" t="e">
        <f t="shared" si="1"/>
        <v>#VALUE!</v>
      </c>
      <c r="Q93" s="89" t="e">
        <f>P93*6.565</f>
        <v>#VALUE!</v>
      </c>
      <c r="R93" s="90"/>
      <c r="S93" s="82"/>
      <c r="T93" s="28">
        <f t="shared" si="11"/>
        <v>0</v>
      </c>
      <c r="U93" s="91">
        <v>66140</v>
      </c>
      <c r="V93" s="92">
        <f t="shared" si="15"/>
        <v>0</v>
      </c>
      <c r="W93" s="91"/>
      <c r="X93" s="91"/>
      <c r="Y93" s="92">
        <f>+V93+W93+X93</f>
        <v>0</v>
      </c>
      <c r="Z93" s="92">
        <f>+Y93*6.565</f>
        <v>0</v>
      </c>
      <c r="AA93" s="92" t="e">
        <f t="shared" si="16"/>
        <v>#VALUE!</v>
      </c>
    </row>
    <row r="94" spans="1:27" ht="17.25" x14ac:dyDescent="0.25">
      <c r="A94" s="5"/>
      <c r="B94" s="5"/>
      <c r="C94" s="93"/>
      <c r="D94" s="193"/>
      <c r="E94" s="94"/>
      <c r="F94" s="95"/>
      <c r="G94" s="96" t="str">
        <f t="shared" si="4"/>
        <v>Error</v>
      </c>
      <c r="H94" s="97">
        <v>14400</v>
      </c>
      <c r="I94" s="98" t="e">
        <f t="shared" ref="I94:I109" si="17">G94*H94</f>
        <v>#VALUE!</v>
      </c>
      <c r="J94" s="88" t="e">
        <f t="shared" si="14"/>
        <v>#VALUE!</v>
      </c>
      <c r="K94" s="98">
        <f t="shared" si="6"/>
        <v>0</v>
      </c>
      <c r="L94" s="98">
        <f t="shared" ref="L94:L109" si="18">K94*H94</f>
        <v>0</v>
      </c>
      <c r="M94" s="98" t="e">
        <f t="shared" ref="M94:M109" si="19">L94+J94</f>
        <v>#VALUE!</v>
      </c>
      <c r="N94" s="98" t="e">
        <f t="shared" ref="N94:N109" si="20">IF(F94&lt;2,M94*0%,IF(F94&lt;5,M94*5%,IF(F94&lt;10,M94*10%,IF(F94&lt;15,M94*15%,IF(F94&lt;20,M94*20%,IF(F94&lt;25,M94*25%,IF(F94&gt;=25,M94*30%)))))))</f>
        <v>#VALUE!</v>
      </c>
      <c r="O94" s="97"/>
      <c r="P94" s="98" t="e">
        <f t="shared" si="1"/>
        <v>#VALUE!</v>
      </c>
      <c r="Q94" s="99" t="e">
        <f t="shared" si="10"/>
        <v>#VALUE!</v>
      </c>
      <c r="R94" s="100"/>
      <c r="S94" s="5"/>
      <c r="T94" s="28">
        <f t="shared" si="11"/>
        <v>0</v>
      </c>
      <c r="U94" s="101">
        <v>66140</v>
      </c>
      <c r="V94" s="102">
        <f t="shared" si="15"/>
        <v>0</v>
      </c>
      <c r="W94" s="101"/>
      <c r="X94" s="101"/>
      <c r="Y94" s="102">
        <f t="shared" ref="Y94:Y109" si="21">+V94+W94+X94</f>
        <v>0</v>
      </c>
      <c r="Z94" s="102">
        <f t="shared" si="13"/>
        <v>0</v>
      </c>
      <c r="AA94" s="102" t="e">
        <f t="shared" si="16"/>
        <v>#VALUE!</v>
      </c>
    </row>
    <row r="95" spans="1:27" ht="17.25" x14ac:dyDescent="0.25">
      <c r="A95" s="5"/>
      <c r="B95" s="5"/>
      <c r="C95" s="93"/>
      <c r="D95" s="193"/>
      <c r="E95" s="94"/>
      <c r="F95" s="95"/>
      <c r="G95" s="96" t="str">
        <f t="shared" si="4"/>
        <v>Error</v>
      </c>
      <c r="H95" s="97">
        <v>14400</v>
      </c>
      <c r="I95" s="98" t="e">
        <f t="shared" si="17"/>
        <v>#VALUE!</v>
      </c>
      <c r="J95" s="88" t="e">
        <f t="shared" si="14"/>
        <v>#VALUE!</v>
      </c>
      <c r="K95" s="98">
        <f t="shared" si="6"/>
        <v>0</v>
      </c>
      <c r="L95" s="98">
        <f t="shared" si="18"/>
        <v>0</v>
      </c>
      <c r="M95" s="98" t="e">
        <f t="shared" si="19"/>
        <v>#VALUE!</v>
      </c>
      <c r="N95" s="98" t="e">
        <f t="shared" si="20"/>
        <v>#VALUE!</v>
      </c>
      <c r="O95" s="97"/>
      <c r="P95" s="98" t="e">
        <f t="shared" si="1"/>
        <v>#VALUE!</v>
      </c>
      <c r="Q95" s="99" t="e">
        <f t="shared" si="10"/>
        <v>#VALUE!</v>
      </c>
      <c r="R95" s="100"/>
      <c r="S95" s="5"/>
      <c r="T95" s="28">
        <f t="shared" si="11"/>
        <v>0</v>
      </c>
      <c r="U95" s="101">
        <v>66140</v>
      </c>
      <c r="V95" s="102">
        <f t="shared" si="15"/>
        <v>0</v>
      </c>
      <c r="W95" s="101"/>
      <c r="X95" s="101"/>
      <c r="Y95" s="102">
        <f t="shared" si="21"/>
        <v>0</v>
      </c>
      <c r="Z95" s="102">
        <f t="shared" si="13"/>
        <v>0</v>
      </c>
      <c r="AA95" s="102" t="e">
        <f t="shared" si="16"/>
        <v>#VALUE!</v>
      </c>
    </row>
    <row r="96" spans="1:27" ht="17.25" x14ac:dyDescent="0.25">
      <c r="A96" s="5"/>
      <c r="B96" s="5"/>
      <c r="C96" s="93"/>
      <c r="D96" s="193"/>
      <c r="E96" s="94"/>
      <c r="F96" s="95"/>
      <c r="G96" s="96" t="str">
        <f t="shared" si="4"/>
        <v>Error</v>
      </c>
      <c r="H96" s="97">
        <v>14400</v>
      </c>
      <c r="I96" s="98" t="e">
        <f t="shared" si="17"/>
        <v>#VALUE!</v>
      </c>
      <c r="J96" s="88" t="e">
        <f t="shared" si="14"/>
        <v>#VALUE!</v>
      </c>
      <c r="K96" s="98">
        <f t="shared" si="6"/>
        <v>0</v>
      </c>
      <c r="L96" s="98">
        <f t="shared" si="18"/>
        <v>0</v>
      </c>
      <c r="M96" s="98" t="e">
        <f t="shared" si="19"/>
        <v>#VALUE!</v>
      </c>
      <c r="N96" s="98" t="e">
        <f t="shared" si="20"/>
        <v>#VALUE!</v>
      </c>
      <c r="O96" s="97"/>
      <c r="P96" s="98" t="e">
        <f t="shared" si="1"/>
        <v>#VALUE!</v>
      </c>
      <c r="Q96" s="99" t="e">
        <f t="shared" si="10"/>
        <v>#VALUE!</v>
      </c>
      <c r="R96" s="100"/>
      <c r="S96" s="5"/>
      <c r="T96" s="28">
        <f t="shared" si="11"/>
        <v>0</v>
      </c>
      <c r="U96" s="101">
        <v>66140</v>
      </c>
      <c r="V96" s="102">
        <f t="shared" si="15"/>
        <v>0</v>
      </c>
      <c r="W96" s="101"/>
      <c r="X96" s="101"/>
      <c r="Y96" s="102">
        <f t="shared" si="21"/>
        <v>0</v>
      </c>
      <c r="Z96" s="102">
        <f t="shared" si="13"/>
        <v>0</v>
      </c>
      <c r="AA96" s="102" t="e">
        <f t="shared" si="16"/>
        <v>#VALUE!</v>
      </c>
    </row>
    <row r="97" spans="1:27" ht="17.25" x14ac:dyDescent="0.25">
      <c r="A97" s="5"/>
      <c r="B97" s="5"/>
      <c r="C97" s="93"/>
      <c r="D97" s="193"/>
      <c r="E97" s="94"/>
      <c r="F97" s="95"/>
      <c r="G97" s="96" t="str">
        <f t="shared" si="4"/>
        <v>Error</v>
      </c>
      <c r="H97" s="97">
        <v>14400</v>
      </c>
      <c r="I97" s="98" t="e">
        <f t="shared" si="17"/>
        <v>#VALUE!</v>
      </c>
      <c r="J97" s="88" t="e">
        <f t="shared" si="14"/>
        <v>#VALUE!</v>
      </c>
      <c r="K97" s="98">
        <f t="shared" si="6"/>
        <v>0</v>
      </c>
      <c r="L97" s="98">
        <f t="shared" si="18"/>
        <v>0</v>
      </c>
      <c r="M97" s="98" t="e">
        <f t="shared" si="19"/>
        <v>#VALUE!</v>
      </c>
      <c r="N97" s="98" t="e">
        <f t="shared" si="20"/>
        <v>#VALUE!</v>
      </c>
      <c r="O97" s="97"/>
      <c r="P97" s="98" t="e">
        <f t="shared" si="1"/>
        <v>#VALUE!</v>
      </c>
      <c r="Q97" s="99" t="e">
        <f t="shared" si="10"/>
        <v>#VALUE!</v>
      </c>
      <c r="R97" s="100"/>
      <c r="S97" s="5"/>
      <c r="T97" s="28">
        <f t="shared" si="11"/>
        <v>0</v>
      </c>
      <c r="U97" s="101">
        <v>66140</v>
      </c>
      <c r="V97" s="102">
        <f t="shared" si="15"/>
        <v>0</v>
      </c>
      <c r="W97" s="101"/>
      <c r="X97" s="101"/>
      <c r="Y97" s="102">
        <f t="shared" si="21"/>
        <v>0</v>
      </c>
      <c r="Z97" s="102">
        <f t="shared" si="13"/>
        <v>0</v>
      </c>
      <c r="AA97" s="102" t="e">
        <f t="shared" si="16"/>
        <v>#VALUE!</v>
      </c>
    </row>
    <row r="98" spans="1:27" ht="17.25" x14ac:dyDescent="0.25">
      <c r="A98" s="5"/>
      <c r="B98" s="5"/>
      <c r="C98" s="93"/>
      <c r="D98" s="193"/>
      <c r="E98" s="94"/>
      <c r="F98" s="95"/>
      <c r="G98" s="96" t="str">
        <f t="shared" si="4"/>
        <v>Error</v>
      </c>
      <c r="H98" s="97">
        <v>14400</v>
      </c>
      <c r="I98" s="98" t="e">
        <f t="shared" si="17"/>
        <v>#VALUE!</v>
      </c>
      <c r="J98" s="88" t="e">
        <f t="shared" si="14"/>
        <v>#VALUE!</v>
      </c>
      <c r="K98" s="98">
        <f t="shared" si="6"/>
        <v>0</v>
      </c>
      <c r="L98" s="98">
        <f t="shared" si="18"/>
        <v>0</v>
      </c>
      <c r="M98" s="98" t="e">
        <f t="shared" si="19"/>
        <v>#VALUE!</v>
      </c>
      <c r="N98" s="98" t="e">
        <f t="shared" si="20"/>
        <v>#VALUE!</v>
      </c>
      <c r="O98" s="97"/>
      <c r="P98" s="98" t="e">
        <f t="shared" si="1"/>
        <v>#VALUE!</v>
      </c>
      <c r="Q98" s="99" t="e">
        <f t="shared" si="10"/>
        <v>#VALUE!</v>
      </c>
      <c r="R98" s="100"/>
      <c r="S98" s="5"/>
      <c r="T98" s="28">
        <f t="shared" si="11"/>
        <v>0</v>
      </c>
      <c r="U98" s="101">
        <v>66140</v>
      </c>
      <c r="V98" s="102">
        <f t="shared" si="15"/>
        <v>0</v>
      </c>
      <c r="W98" s="101"/>
      <c r="X98" s="101"/>
      <c r="Y98" s="102">
        <f t="shared" si="21"/>
        <v>0</v>
      </c>
      <c r="Z98" s="102">
        <f t="shared" si="13"/>
        <v>0</v>
      </c>
      <c r="AA98" s="102" t="e">
        <f t="shared" si="16"/>
        <v>#VALUE!</v>
      </c>
    </row>
    <row r="99" spans="1:27" ht="17.25" x14ac:dyDescent="0.25">
      <c r="A99" s="5"/>
      <c r="B99" s="5"/>
      <c r="C99" s="93"/>
      <c r="D99" s="193"/>
      <c r="E99" s="84"/>
      <c r="F99" s="85"/>
      <c r="G99" s="86" t="str">
        <f t="shared" si="4"/>
        <v>Error</v>
      </c>
      <c r="H99" s="87">
        <v>14400</v>
      </c>
      <c r="I99" s="88" t="e">
        <f t="shared" si="17"/>
        <v>#VALUE!</v>
      </c>
      <c r="J99" s="88" t="e">
        <f t="shared" si="14"/>
        <v>#VALUE!</v>
      </c>
      <c r="K99" s="88">
        <f t="shared" si="6"/>
        <v>0</v>
      </c>
      <c r="L99" s="88">
        <f t="shared" si="18"/>
        <v>0</v>
      </c>
      <c r="M99" s="88" t="e">
        <f t="shared" si="19"/>
        <v>#VALUE!</v>
      </c>
      <c r="N99" s="88" t="e">
        <f t="shared" si="20"/>
        <v>#VALUE!</v>
      </c>
      <c r="O99" s="87"/>
      <c r="P99" s="88" t="e">
        <f t="shared" si="1"/>
        <v>#VALUE!</v>
      </c>
      <c r="Q99" s="89" t="e">
        <f t="shared" si="10"/>
        <v>#VALUE!</v>
      </c>
      <c r="R99" s="90"/>
      <c r="S99" s="82"/>
      <c r="T99" s="28">
        <f t="shared" si="11"/>
        <v>0</v>
      </c>
      <c r="U99" s="91">
        <v>66140</v>
      </c>
      <c r="V99" s="92">
        <f t="shared" si="15"/>
        <v>0</v>
      </c>
      <c r="W99" s="91"/>
      <c r="X99" s="91"/>
      <c r="Y99" s="92">
        <f t="shared" si="21"/>
        <v>0</v>
      </c>
      <c r="Z99" s="92">
        <f t="shared" si="13"/>
        <v>0</v>
      </c>
      <c r="AA99" s="92" t="e">
        <f t="shared" si="16"/>
        <v>#VALUE!</v>
      </c>
    </row>
    <row r="100" spans="1:27" ht="17.25" x14ac:dyDescent="0.25">
      <c r="A100" s="5"/>
      <c r="B100" s="5"/>
      <c r="C100" s="93"/>
      <c r="D100" s="193"/>
      <c r="E100" s="94"/>
      <c r="F100" s="95"/>
      <c r="G100" s="96" t="str">
        <f t="shared" si="4"/>
        <v>Error</v>
      </c>
      <c r="H100" s="97">
        <v>14400</v>
      </c>
      <c r="I100" s="98" t="e">
        <f t="shared" si="17"/>
        <v>#VALUE!</v>
      </c>
      <c r="J100" s="88" t="e">
        <f t="shared" si="14"/>
        <v>#VALUE!</v>
      </c>
      <c r="K100" s="98">
        <f t="shared" si="6"/>
        <v>0</v>
      </c>
      <c r="L100" s="98">
        <f t="shared" si="18"/>
        <v>0</v>
      </c>
      <c r="M100" s="98" t="e">
        <f t="shared" si="19"/>
        <v>#VALUE!</v>
      </c>
      <c r="N100" s="98" t="e">
        <f t="shared" si="20"/>
        <v>#VALUE!</v>
      </c>
      <c r="O100" s="97"/>
      <c r="P100" s="98" t="e">
        <f t="shared" si="1"/>
        <v>#VALUE!</v>
      </c>
      <c r="Q100" s="99" t="e">
        <f t="shared" si="10"/>
        <v>#VALUE!</v>
      </c>
      <c r="R100" s="100"/>
      <c r="S100" s="5"/>
      <c r="T100" s="28">
        <f t="shared" si="11"/>
        <v>0</v>
      </c>
      <c r="U100" s="101">
        <v>66140</v>
      </c>
      <c r="V100" s="102">
        <f t="shared" si="15"/>
        <v>0</v>
      </c>
      <c r="W100" s="101"/>
      <c r="X100" s="101"/>
      <c r="Y100" s="102">
        <f t="shared" si="21"/>
        <v>0</v>
      </c>
      <c r="Z100" s="102">
        <f t="shared" si="13"/>
        <v>0</v>
      </c>
      <c r="AA100" s="102" t="e">
        <f t="shared" si="16"/>
        <v>#VALUE!</v>
      </c>
    </row>
    <row r="101" spans="1:27" ht="17.25" x14ac:dyDescent="0.25">
      <c r="A101" s="5"/>
      <c r="B101" s="5"/>
      <c r="C101" s="93"/>
      <c r="D101" s="193"/>
      <c r="E101" s="94"/>
      <c r="F101" s="95"/>
      <c r="G101" s="96" t="str">
        <f t="shared" si="4"/>
        <v>Error</v>
      </c>
      <c r="H101" s="97">
        <v>14400</v>
      </c>
      <c r="I101" s="98" t="e">
        <f t="shared" si="17"/>
        <v>#VALUE!</v>
      </c>
      <c r="J101" s="88" t="e">
        <f t="shared" si="14"/>
        <v>#VALUE!</v>
      </c>
      <c r="K101" s="98">
        <f t="shared" si="6"/>
        <v>0</v>
      </c>
      <c r="L101" s="98">
        <f t="shared" si="18"/>
        <v>0</v>
      </c>
      <c r="M101" s="98" t="e">
        <f t="shared" si="19"/>
        <v>#VALUE!</v>
      </c>
      <c r="N101" s="98" t="e">
        <f t="shared" si="20"/>
        <v>#VALUE!</v>
      </c>
      <c r="O101" s="97"/>
      <c r="P101" s="98" t="e">
        <f t="shared" si="1"/>
        <v>#VALUE!</v>
      </c>
      <c r="Q101" s="99" t="e">
        <f t="shared" si="10"/>
        <v>#VALUE!</v>
      </c>
      <c r="R101" s="100"/>
      <c r="S101" s="5"/>
      <c r="T101" s="28">
        <f t="shared" si="11"/>
        <v>0</v>
      </c>
      <c r="U101" s="101">
        <v>66140</v>
      </c>
      <c r="V101" s="102">
        <f t="shared" si="15"/>
        <v>0</v>
      </c>
      <c r="W101" s="101"/>
      <c r="X101" s="101"/>
      <c r="Y101" s="102">
        <f t="shared" si="21"/>
        <v>0</v>
      </c>
      <c r="Z101" s="102">
        <f t="shared" si="13"/>
        <v>0</v>
      </c>
      <c r="AA101" s="102" t="e">
        <f t="shared" si="16"/>
        <v>#VALUE!</v>
      </c>
    </row>
    <row r="102" spans="1:27" ht="17.25" x14ac:dyDescent="0.25">
      <c r="A102" s="5"/>
      <c r="B102" s="5"/>
      <c r="C102" s="93"/>
      <c r="D102" s="193"/>
      <c r="E102" s="94"/>
      <c r="F102" s="95"/>
      <c r="G102" s="96" t="str">
        <f t="shared" si="4"/>
        <v>Error</v>
      </c>
      <c r="H102" s="97">
        <v>14400</v>
      </c>
      <c r="I102" s="98" t="e">
        <f t="shared" si="17"/>
        <v>#VALUE!</v>
      </c>
      <c r="J102" s="88" t="e">
        <f t="shared" si="14"/>
        <v>#VALUE!</v>
      </c>
      <c r="K102" s="98">
        <f t="shared" si="6"/>
        <v>0</v>
      </c>
      <c r="L102" s="98">
        <f t="shared" si="18"/>
        <v>0</v>
      </c>
      <c r="M102" s="98" t="e">
        <f t="shared" si="19"/>
        <v>#VALUE!</v>
      </c>
      <c r="N102" s="98" t="e">
        <f t="shared" si="20"/>
        <v>#VALUE!</v>
      </c>
      <c r="O102" s="97"/>
      <c r="P102" s="98" t="e">
        <f t="shared" ref="P102:P109" si="22">M102+N102+O102</f>
        <v>#VALUE!</v>
      </c>
      <c r="Q102" s="99" t="e">
        <f t="shared" si="10"/>
        <v>#VALUE!</v>
      </c>
      <c r="R102" s="100"/>
      <c r="S102" s="5"/>
      <c r="T102" s="28">
        <f t="shared" si="11"/>
        <v>0</v>
      </c>
      <c r="U102" s="101">
        <v>66140</v>
      </c>
      <c r="V102" s="102">
        <f t="shared" ref="V102:V109" si="23">+U102*T102</f>
        <v>0</v>
      </c>
      <c r="W102" s="101"/>
      <c r="X102" s="101"/>
      <c r="Y102" s="102">
        <f t="shared" si="21"/>
        <v>0</v>
      </c>
      <c r="Z102" s="102">
        <f t="shared" si="13"/>
        <v>0</v>
      </c>
      <c r="AA102" s="102" t="e">
        <f t="shared" ref="AA102:AA109" si="24">+Z102+Q102</f>
        <v>#VALUE!</v>
      </c>
    </row>
    <row r="103" spans="1:27" ht="17.25" x14ac:dyDescent="0.25">
      <c r="A103" s="5"/>
      <c r="B103" s="5"/>
      <c r="C103" s="93"/>
      <c r="D103" s="193"/>
      <c r="E103" s="94"/>
      <c r="F103" s="95"/>
      <c r="G103" s="96" t="str">
        <f t="shared" ref="G103:G109" si="25">IF($C103="ստորաբաժանման պետ",IF(F103=0,2.28,IF(F103=1,2.35,IF(F103=2,2.43,IF(F103=3,2.5,IF(OR(F103=4,F103=5),2.58,IF(OR(F103=6,F103=7),2.66,IF(OR(F103=8,F103=9),2.75,IF(OR(F103=10,F103=11,F103=12),2.83,IF(OR(F103=13,F103=14,F103=15),2.92,IF(OR(F103=16,F103=17,F103=18),3.01,3.11)))))))))),IF($C103="ավագ կարգադրիչ",IF(F103=0,1.96,IF(F103=1,2.02,IF(F103=2,2.08,IF(F103=3,2.15,IF(OR(F103=4,F103=5),2.21,IF(OR(F103=6,F103=7),2.28,IF(OR(F103=8,F103=9),2.35,IF(OR(F103=10,F103=11,F103=12),2.42,IF(OR(F103=13,F103=14,F103=15),2.5,IF(OR(F103=16,F103=17,F103=18),2.58,2.66)))))))))),IF($C103="կարգադրիչ",IF(F103=0,1.45,IF(F103=1,1.49,IF(F103=2,1.54,IF(F103=3,1.59,IF(OR(F103=4,F103=5),1.9,IF(OR(F103=6,F103=7),1.96,IF(OR(F103=8,F103=9),1.73,IF(OR(F103=10,F103=11,F103=12),1.79,IF(OR(F103=13,F103=14,F103=15),1.84,IF(OR(F103=16,F103=17,F103=18),1.9,1.95)))))))))), "Error")))</f>
        <v>Error</v>
      </c>
      <c r="H103" s="97">
        <v>14400</v>
      </c>
      <c r="I103" s="98" t="e">
        <f t="shared" si="17"/>
        <v>#VALUE!</v>
      </c>
      <c r="J103" s="88" t="e">
        <f t="shared" si="14"/>
        <v>#VALUE!</v>
      </c>
      <c r="K103" s="98">
        <f t="shared" ref="K103:K109" si="26">IF($D103="գեներալ-մայոր",2.91,IF($D103="գնդապետ",2.38,IF($D103="փոխգնդապետ",2.25,IF($D103="մայոր",1.85,IF($D103="կապիտան",1.72,IF($D103="ավագ լեյտենանտ",1.59,IF($D103="լեյտենանտ",1.46,IF($D103="ավագ ենթասպա",1.06,IF($D103="ենթասպա",0.93,IF($D103="ավագ",0.79,IF($D103="ավագ սերժանտ",0.66,IF($D103="սերժանտ",0.53,IF($D103="կրտսեր սերժանտ",0.4,0)))))))))))))</f>
        <v>0</v>
      </c>
      <c r="L103" s="98">
        <f t="shared" si="18"/>
        <v>0</v>
      </c>
      <c r="M103" s="98" t="e">
        <f t="shared" si="19"/>
        <v>#VALUE!</v>
      </c>
      <c r="N103" s="98" t="e">
        <f t="shared" si="20"/>
        <v>#VALUE!</v>
      </c>
      <c r="O103" s="97"/>
      <c r="P103" s="98" t="e">
        <f t="shared" si="22"/>
        <v>#VALUE!</v>
      </c>
      <c r="Q103" s="99" t="e">
        <f t="shared" ref="Q103:Q109" si="27">P103*6.565</f>
        <v>#VALUE!</v>
      </c>
      <c r="R103" s="100"/>
      <c r="S103" s="5"/>
      <c r="T103" s="28">
        <f t="shared" ref="T103:T109" si="28">IF(E103&lt;1,0,IF(D103="Բ-1",IF(F103=0,6.94,IF(F103=1,7.17,IF(F103=2,7.41,IF(F103=3,7.66,IF(OR(F103=5,F103=4),7.92,IF(OR(F103=6,F103=7),8.18,IF(OR(F103=8,F103=9),8.46,IF(OR(F103=10,F103=11,F103=12),8.74,IF(OR(F103=13,F103=14,F103=15),9.03,IF(OR(F103=16,F103=17,F103=18),9.33,9.65)))))))))),IF(D103="Բ-2", IF(F103=0,5.71,IF(F103=1,5.89,IF(F103=2,6.09,IF(F103=3,6.29,IF(OR(F103=5,F103=4),6.5,IF(OR(F103=6,F103=7),6.72,IF(OR(F103=8,F103=9),6.94,IF(OR(F103=10,F103=11,F103=12),7.17,IF(OR(F103=13,F103=14,F103=15),7.41,IF(OR(F103=16,F103=17,F103=18),7.65,7.91)))))))))), IF(D103="Գ-1", IF(F103=0,4.7,IF(F103=1,4.86,IF(F103=2,5.01,IF(F103=3,5.18,IF(OR(F103=5,F103=4),5.35,IF(OR(F103=6,F103=7),5.52,IF(OR(F103=8,F103=9),5.71,IF(OR(F103=10,F103=11,F103=12),5.89,IF(OR(F103=13,F103=14,F103=15),6.09,IF(OR(F103=16,F103=17,F103=18),6.29,6.49)))))))))), IF(D103="Գ-2", IF(F103=0,3.88,IF(F103=1,4.01,IF(F103=2,4.14,IF(F103=3,4.27,IF(OR(F103=5,F103=4),4.41,IF(OR(F103=6,F103=7),4.55,IF(OR(F103=8,F103=9),4.7,IF(OR(F103=10,F103=11,F103=12),4.85,IF(OR(F103=13,F103=14,F103=15),5.01,IF(OR(F103=16,F103=17,F103=18),5.17,5.34)))))))))), IF(D103="Գ-3", IF(F103=0,3.21,IF(F103=1,3.31,IF(F103=2,3.42,IF(F103=3,3.53,IF(OR(F103=5,F103=4),3.64,IF(OR(F103=6,F103=7),3.76,IF(OR(F103=8,F103=9),3.88,IF(OR(F103=10,F103=11,F103=12),4.01,IF(OR(F103=13,F103=14,F103=15),4.13,IF(OR(F103=16,F103=17,F103=18),4.27,4.4)))))))))), IF(D103="Ա-1", IF(F103=0,2.66,IF(F103=1,2.75,IF(F103=2,2.83,IF(F103=3,2.92,IF(OR(F103=5,F103=4),3.02,IF(OR(F103=6,F103=7),3.11,IF(OR(F103=8,F103=9),3.21,IF(OR(F103=10,F103=11,F103=12),3.31,IF(OR(F103=13,F103=14,F103=15),3.42,IF(OR(F103=16,F103=17,F103=18),3.53,3.64)))))))))), IF(D103="Ա-2", IF(F103=0,2.28,IF(F103=1,2.35,IF(F103=2,2.43,IF(F103=3,2.5,IF(OR(F103=5,F103=4),2.58,IF(OR(F103=6,F103=7),2.66,IF(OR(F103=8,F103=9),2.75,IF(OR(F103=10,F103=11,F103=12),2.83,IF(OR(F103=13,F103=14,F103=15),2.92,IF(OR(F103=16,F103=17,F103=18),3.01,3.11)))))))))),IF(D103="Ա-3", IF(F103=0,1.96,IF(F103=1,2.02,IF(F103=2,2.08,IF(F103=3,2.15,IF(OR(F103=5,F103=4),2.21,IF(OR(F103=6,F103=7),2.28,IF(OR(F103=8,F103=9),2.35,IF(OR(F103=10,F103=11,F103=12),2.42,IF(OR(F103=13,F103=14,F103=15),2.5,IF(OR(F103=16,F103=17,F103=18),2.58,2.66)))))))))), IF(D103="Կ-1", IF(F103=0,1.68,IF(F103=1,1.73,IF(F103=2,1.79,IF(F103=3,1.84,IF(OR(F103=5,F103=4),1.9,IF(OR(F103=6,F103=7),1.96,IF(OR(F103=8,F103=9),2.02,IF(OR(F103=10,F103=11,F103=12),2.08,IF(OR(F103=13,F103=14,F103=15),2.14,IF(OR(F103=16,F103=17,F103=18),2.21,2.28)))))))))), IF(D103="Կ-2", IF(F103=0,1.45,IF(F103=1,1.49,IF(F103=2,1.54,IF(F103=3,1.59,IF(OR(F103=5,F103=4),1.63,IF(OR(F103=6,F103=7),1.68,IF(OR(F103=8,F103=9),1.73,IF(OR(F103=10,F103=11,F103=12),1.79,IF(OR(F103=13,F103=14,F103=15),1.84,IF(OR(F103=16,F103=17,F103=18),1.9,1.95)))))))))),IF(D103="Կ-3", IF(F103=0,1.25,IF(F103=1,1.29,IF(F103=2,1.33,IF(F103=3,1.37,IF(OR(F103=5,F103=4),1.41,IF(OR(F103=6,F103=7),1.45,IF(OR(F103=8,F103=9),1.49,IF(OR(F103=10,F103=11,F103=12),1.54,IF(OR(F103=13,F103=14,F103=15),1.58,IF(OR(F103=16,F103=17,F103=18),1.63,1.68)))))))))), "Error"))))))))))))</f>
        <v>0</v>
      </c>
      <c r="U103" s="101">
        <v>66140</v>
      </c>
      <c r="V103" s="102">
        <f t="shared" si="23"/>
        <v>0</v>
      </c>
      <c r="W103" s="101"/>
      <c r="X103" s="101"/>
      <c r="Y103" s="102">
        <f t="shared" si="21"/>
        <v>0</v>
      </c>
      <c r="Z103" s="102">
        <f t="shared" ref="Z103:Z109" si="29">+Y103*6.565</f>
        <v>0</v>
      </c>
      <c r="AA103" s="102" t="e">
        <f t="shared" si="24"/>
        <v>#VALUE!</v>
      </c>
    </row>
    <row r="104" spans="1:27" ht="17.25" x14ac:dyDescent="0.25">
      <c r="A104" s="5"/>
      <c r="B104" s="5"/>
      <c r="C104" s="93"/>
      <c r="D104" s="193"/>
      <c r="E104" s="94"/>
      <c r="F104" s="95"/>
      <c r="G104" s="96" t="str">
        <f t="shared" si="25"/>
        <v>Error</v>
      </c>
      <c r="H104" s="97">
        <v>14400</v>
      </c>
      <c r="I104" s="98" t="e">
        <f t="shared" si="17"/>
        <v>#VALUE!</v>
      </c>
      <c r="J104" s="88" t="e">
        <f t="shared" ref="J104:J109" si="30">IF(I104&lt;=59525,59525,I104)</f>
        <v>#VALUE!</v>
      </c>
      <c r="K104" s="98">
        <f t="shared" si="26"/>
        <v>0</v>
      </c>
      <c r="L104" s="98">
        <f t="shared" si="18"/>
        <v>0</v>
      </c>
      <c r="M104" s="98" t="e">
        <f t="shared" si="19"/>
        <v>#VALUE!</v>
      </c>
      <c r="N104" s="98" t="e">
        <f t="shared" si="20"/>
        <v>#VALUE!</v>
      </c>
      <c r="O104" s="97"/>
      <c r="P104" s="98" t="e">
        <f t="shared" si="22"/>
        <v>#VALUE!</v>
      </c>
      <c r="Q104" s="99" t="e">
        <f t="shared" si="27"/>
        <v>#VALUE!</v>
      </c>
      <c r="R104" s="100"/>
      <c r="S104" s="5"/>
      <c r="T104" s="28">
        <f t="shared" si="28"/>
        <v>0</v>
      </c>
      <c r="U104" s="101">
        <v>66140</v>
      </c>
      <c r="V104" s="102">
        <f t="shared" si="23"/>
        <v>0</v>
      </c>
      <c r="W104" s="101"/>
      <c r="X104" s="101"/>
      <c r="Y104" s="102">
        <f t="shared" si="21"/>
        <v>0</v>
      </c>
      <c r="Z104" s="102">
        <f t="shared" si="29"/>
        <v>0</v>
      </c>
      <c r="AA104" s="102" t="e">
        <f t="shared" si="24"/>
        <v>#VALUE!</v>
      </c>
    </row>
    <row r="105" spans="1:27" ht="17.25" x14ac:dyDescent="0.25">
      <c r="A105" s="5"/>
      <c r="B105" s="5"/>
      <c r="C105" s="93"/>
      <c r="D105" s="193"/>
      <c r="E105" s="84"/>
      <c r="F105" s="85"/>
      <c r="G105" s="86" t="str">
        <f t="shared" si="25"/>
        <v>Error</v>
      </c>
      <c r="H105" s="87">
        <v>14400</v>
      </c>
      <c r="I105" s="88" t="e">
        <f t="shared" si="17"/>
        <v>#VALUE!</v>
      </c>
      <c r="J105" s="88" t="e">
        <f t="shared" si="30"/>
        <v>#VALUE!</v>
      </c>
      <c r="K105" s="88">
        <f t="shared" si="26"/>
        <v>0</v>
      </c>
      <c r="L105" s="88">
        <f t="shared" si="18"/>
        <v>0</v>
      </c>
      <c r="M105" s="88" t="e">
        <f t="shared" si="19"/>
        <v>#VALUE!</v>
      </c>
      <c r="N105" s="88" t="e">
        <f t="shared" si="20"/>
        <v>#VALUE!</v>
      </c>
      <c r="O105" s="87"/>
      <c r="P105" s="88" t="e">
        <f t="shared" si="22"/>
        <v>#VALUE!</v>
      </c>
      <c r="Q105" s="89" t="e">
        <f t="shared" si="27"/>
        <v>#VALUE!</v>
      </c>
      <c r="R105" s="90"/>
      <c r="S105" s="82"/>
      <c r="T105" s="28">
        <f t="shared" si="28"/>
        <v>0</v>
      </c>
      <c r="U105" s="91">
        <v>66140</v>
      </c>
      <c r="V105" s="92">
        <f t="shared" si="23"/>
        <v>0</v>
      </c>
      <c r="W105" s="91"/>
      <c r="X105" s="91"/>
      <c r="Y105" s="92">
        <f t="shared" si="21"/>
        <v>0</v>
      </c>
      <c r="Z105" s="92">
        <f t="shared" si="29"/>
        <v>0</v>
      </c>
      <c r="AA105" s="92" t="e">
        <f t="shared" si="24"/>
        <v>#VALUE!</v>
      </c>
    </row>
    <row r="106" spans="1:27" ht="17.25" x14ac:dyDescent="0.25">
      <c r="A106" s="5"/>
      <c r="B106" s="5"/>
      <c r="C106" s="93"/>
      <c r="D106" s="193"/>
      <c r="E106" s="94"/>
      <c r="F106" s="95"/>
      <c r="G106" s="96" t="str">
        <f t="shared" si="25"/>
        <v>Error</v>
      </c>
      <c r="H106" s="97">
        <v>14400</v>
      </c>
      <c r="I106" s="98" t="e">
        <f t="shared" si="17"/>
        <v>#VALUE!</v>
      </c>
      <c r="J106" s="88" t="e">
        <f t="shared" si="30"/>
        <v>#VALUE!</v>
      </c>
      <c r="K106" s="98">
        <f t="shared" si="26"/>
        <v>0</v>
      </c>
      <c r="L106" s="98">
        <f t="shared" si="18"/>
        <v>0</v>
      </c>
      <c r="M106" s="98" t="e">
        <f t="shared" si="19"/>
        <v>#VALUE!</v>
      </c>
      <c r="N106" s="98" t="e">
        <f t="shared" si="20"/>
        <v>#VALUE!</v>
      </c>
      <c r="O106" s="97"/>
      <c r="P106" s="98" t="e">
        <f t="shared" si="22"/>
        <v>#VALUE!</v>
      </c>
      <c r="Q106" s="99" t="e">
        <f t="shared" si="27"/>
        <v>#VALUE!</v>
      </c>
      <c r="R106" s="100"/>
      <c r="S106" s="5"/>
      <c r="T106" s="28">
        <f t="shared" si="28"/>
        <v>0</v>
      </c>
      <c r="U106" s="101">
        <v>66140</v>
      </c>
      <c r="V106" s="102">
        <f t="shared" si="23"/>
        <v>0</v>
      </c>
      <c r="W106" s="101"/>
      <c r="X106" s="101"/>
      <c r="Y106" s="102">
        <f t="shared" si="21"/>
        <v>0</v>
      </c>
      <c r="Z106" s="102">
        <f t="shared" si="29"/>
        <v>0</v>
      </c>
      <c r="AA106" s="102" t="e">
        <f t="shared" si="24"/>
        <v>#VALUE!</v>
      </c>
    </row>
    <row r="107" spans="1:27" ht="17.25" x14ac:dyDescent="0.25">
      <c r="A107" s="5"/>
      <c r="B107" s="5"/>
      <c r="C107" s="93"/>
      <c r="D107" s="193"/>
      <c r="E107" s="94"/>
      <c r="F107" s="95"/>
      <c r="G107" s="96" t="str">
        <f t="shared" si="25"/>
        <v>Error</v>
      </c>
      <c r="H107" s="97">
        <v>14400</v>
      </c>
      <c r="I107" s="98" t="e">
        <f t="shared" si="17"/>
        <v>#VALUE!</v>
      </c>
      <c r="J107" s="88" t="e">
        <f t="shared" si="30"/>
        <v>#VALUE!</v>
      </c>
      <c r="K107" s="98">
        <f t="shared" si="26"/>
        <v>0</v>
      </c>
      <c r="L107" s="98">
        <f t="shared" si="18"/>
        <v>0</v>
      </c>
      <c r="M107" s="98" t="e">
        <f t="shared" si="19"/>
        <v>#VALUE!</v>
      </c>
      <c r="N107" s="98" t="e">
        <f t="shared" si="20"/>
        <v>#VALUE!</v>
      </c>
      <c r="O107" s="97"/>
      <c r="P107" s="98" t="e">
        <f t="shared" si="22"/>
        <v>#VALUE!</v>
      </c>
      <c r="Q107" s="99" t="e">
        <f t="shared" si="27"/>
        <v>#VALUE!</v>
      </c>
      <c r="R107" s="100"/>
      <c r="S107" s="5"/>
      <c r="T107" s="28">
        <f t="shared" si="28"/>
        <v>0</v>
      </c>
      <c r="U107" s="101">
        <v>66140</v>
      </c>
      <c r="V107" s="102">
        <f t="shared" si="23"/>
        <v>0</v>
      </c>
      <c r="W107" s="101"/>
      <c r="X107" s="101"/>
      <c r="Y107" s="102">
        <f t="shared" si="21"/>
        <v>0</v>
      </c>
      <c r="Z107" s="102">
        <f t="shared" si="29"/>
        <v>0</v>
      </c>
      <c r="AA107" s="102" t="e">
        <f t="shared" si="24"/>
        <v>#VALUE!</v>
      </c>
    </row>
    <row r="108" spans="1:27" ht="17.25" x14ac:dyDescent="0.25">
      <c r="A108" s="5"/>
      <c r="B108" s="5"/>
      <c r="C108" s="93"/>
      <c r="D108" s="193"/>
      <c r="E108" s="94"/>
      <c r="F108" s="95"/>
      <c r="G108" s="96" t="str">
        <f t="shared" si="25"/>
        <v>Error</v>
      </c>
      <c r="H108" s="97">
        <v>14400</v>
      </c>
      <c r="I108" s="98" t="e">
        <f t="shared" si="17"/>
        <v>#VALUE!</v>
      </c>
      <c r="J108" s="88" t="e">
        <f t="shared" si="30"/>
        <v>#VALUE!</v>
      </c>
      <c r="K108" s="98">
        <f t="shared" si="26"/>
        <v>0</v>
      </c>
      <c r="L108" s="98">
        <f t="shared" si="18"/>
        <v>0</v>
      </c>
      <c r="M108" s="98" t="e">
        <f t="shared" si="19"/>
        <v>#VALUE!</v>
      </c>
      <c r="N108" s="98" t="e">
        <f t="shared" si="20"/>
        <v>#VALUE!</v>
      </c>
      <c r="O108" s="97"/>
      <c r="P108" s="98" t="e">
        <f t="shared" si="22"/>
        <v>#VALUE!</v>
      </c>
      <c r="Q108" s="99" t="e">
        <f t="shared" si="27"/>
        <v>#VALUE!</v>
      </c>
      <c r="R108" s="100"/>
      <c r="S108" s="5"/>
      <c r="T108" s="28">
        <f t="shared" si="28"/>
        <v>0</v>
      </c>
      <c r="U108" s="101">
        <v>66140</v>
      </c>
      <c r="V108" s="102">
        <f t="shared" si="23"/>
        <v>0</v>
      </c>
      <c r="W108" s="101"/>
      <c r="X108" s="101"/>
      <c r="Y108" s="102">
        <f t="shared" si="21"/>
        <v>0</v>
      </c>
      <c r="Z108" s="102">
        <f t="shared" si="29"/>
        <v>0</v>
      </c>
      <c r="AA108" s="102" t="e">
        <f t="shared" si="24"/>
        <v>#VALUE!</v>
      </c>
    </row>
    <row r="109" spans="1:27" ht="18" thickBot="1" x14ac:dyDescent="0.3">
      <c r="A109" s="103"/>
      <c r="B109" s="103"/>
      <c r="C109" s="104"/>
      <c r="D109" s="194"/>
      <c r="E109" s="105"/>
      <c r="F109" s="106"/>
      <c r="G109" s="107" t="str">
        <f t="shared" si="25"/>
        <v>Error</v>
      </c>
      <c r="H109" s="108">
        <v>14400</v>
      </c>
      <c r="I109" s="109" t="e">
        <f t="shared" si="17"/>
        <v>#VALUE!</v>
      </c>
      <c r="J109" s="88" t="e">
        <f t="shared" si="30"/>
        <v>#VALUE!</v>
      </c>
      <c r="K109" s="109">
        <f t="shared" si="26"/>
        <v>0</v>
      </c>
      <c r="L109" s="109">
        <f t="shared" si="18"/>
        <v>0</v>
      </c>
      <c r="M109" s="109" t="e">
        <f t="shared" si="19"/>
        <v>#VALUE!</v>
      </c>
      <c r="N109" s="109" t="e">
        <f t="shared" si="20"/>
        <v>#VALUE!</v>
      </c>
      <c r="O109" s="108"/>
      <c r="P109" s="109" t="e">
        <f t="shared" si="22"/>
        <v>#VALUE!</v>
      </c>
      <c r="Q109" s="110" t="e">
        <f t="shared" si="27"/>
        <v>#VALUE!</v>
      </c>
      <c r="R109" s="111"/>
      <c r="S109" s="103"/>
      <c r="T109" s="28">
        <f t="shared" si="28"/>
        <v>0</v>
      </c>
      <c r="U109" s="112">
        <v>66140</v>
      </c>
      <c r="V109" s="113">
        <f t="shared" si="23"/>
        <v>0</v>
      </c>
      <c r="W109" s="112"/>
      <c r="X109" s="112"/>
      <c r="Y109" s="113">
        <f t="shared" si="21"/>
        <v>0</v>
      </c>
      <c r="Z109" s="113">
        <f t="shared" si="29"/>
        <v>0</v>
      </c>
      <c r="AA109" s="113" t="e">
        <f t="shared" si="24"/>
        <v>#VALUE!</v>
      </c>
    </row>
    <row r="110" spans="1:27" s="120" customFormat="1" ht="15.75" thickBot="1" x14ac:dyDescent="0.3">
      <c r="A110" s="1596" t="s">
        <v>47</v>
      </c>
      <c r="B110" s="1597"/>
      <c r="C110" s="1597"/>
      <c r="D110" s="1597"/>
      <c r="E110" s="114">
        <f>SUM(E38:E109)</f>
        <v>0</v>
      </c>
      <c r="F110" s="115"/>
      <c r="G110" s="116">
        <f>SUM(G38:G109)</f>
        <v>0</v>
      </c>
      <c r="H110" s="117"/>
      <c r="I110" s="118" t="e">
        <f t="shared" ref="I110:AA110" si="31">SUM(I38:I109)</f>
        <v>#VALUE!</v>
      </c>
      <c r="J110" s="118" t="e">
        <f t="shared" si="31"/>
        <v>#VALUE!</v>
      </c>
      <c r="K110" s="118">
        <f t="shared" si="31"/>
        <v>0</v>
      </c>
      <c r="L110" s="118">
        <f t="shared" si="31"/>
        <v>0</v>
      </c>
      <c r="M110" s="118" t="e">
        <f t="shared" si="31"/>
        <v>#VALUE!</v>
      </c>
      <c r="N110" s="118" t="e">
        <f t="shared" si="31"/>
        <v>#VALUE!</v>
      </c>
      <c r="O110" s="117">
        <f t="shared" si="31"/>
        <v>0</v>
      </c>
      <c r="P110" s="118" t="e">
        <f t="shared" si="31"/>
        <v>#VALUE!</v>
      </c>
      <c r="Q110" s="119" t="e">
        <f t="shared" si="31"/>
        <v>#VALUE!</v>
      </c>
      <c r="R110" s="116">
        <f t="shared" si="31"/>
        <v>0</v>
      </c>
      <c r="S110" s="117"/>
      <c r="T110" s="117"/>
      <c r="U110" s="117"/>
      <c r="V110" s="118">
        <f t="shared" si="31"/>
        <v>0</v>
      </c>
      <c r="W110" s="118">
        <f t="shared" si="31"/>
        <v>0</v>
      </c>
      <c r="X110" s="118">
        <f t="shared" si="31"/>
        <v>0</v>
      </c>
      <c r="Y110" s="118">
        <f t="shared" si="31"/>
        <v>0</v>
      </c>
      <c r="Z110" s="118">
        <f t="shared" si="31"/>
        <v>0</v>
      </c>
      <c r="AA110" s="119" t="e">
        <f t="shared" si="31"/>
        <v>#VALUE!</v>
      </c>
    </row>
    <row r="112" spans="1:27" ht="15.75" thickBot="1" x14ac:dyDescent="0.3"/>
    <row r="113" spans="1:29" s="38" customFormat="1" ht="27" customHeight="1" thickBot="1" x14ac:dyDescent="0.25">
      <c r="A113" s="1598" t="s">
        <v>49</v>
      </c>
      <c r="B113" s="1599"/>
      <c r="C113" s="1599"/>
      <c r="D113" s="1600"/>
      <c r="E113" s="1601" t="s">
        <v>481</v>
      </c>
      <c r="F113" s="1602"/>
      <c r="G113" s="1602"/>
      <c r="H113" s="1602"/>
      <c r="I113" s="1602"/>
      <c r="J113" s="1602"/>
      <c r="K113" s="1602"/>
      <c r="L113" s="1602"/>
      <c r="M113" s="1602"/>
      <c r="N113" s="1602"/>
      <c r="O113" s="1602"/>
      <c r="P113" s="1602"/>
      <c r="Q113" s="1602"/>
      <c r="R113" s="1602"/>
      <c r="S113" s="1602"/>
      <c r="T113" s="1602"/>
      <c r="U113" s="1602"/>
      <c r="V113" s="1602"/>
      <c r="W113" s="1602"/>
      <c r="X113" s="1602"/>
      <c r="Y113" s="1602"/>
      <c r="Z113" s="1602"/>
      <c r="AA113" s="1603"/>
    </row>
    <row r="114" spans="1:29" s="38" customFormat="1" ht="23.25" customHeight="1" thickBot="1" x14ac:dyDescent="0.25">
      <c r="A114" s="1593" t="s">
        <v>465</v>
      </c>
      <c r="B114" s="1594"/>
      <c r="C114" s="1594"/>
      <c r="D114" s="1595"/>
      <c r="E114" s="1570" t="s">
        <v>51</v>
      </c>
      <c r="F114" s="1571"/>
      <c r="G114" s="1571"/>
      <c r="H114" s="1571"/>
      <c r="I114" s="1571"/>
      <c r="J114" s="1571"/>
      <c r="K114" s="1571"/>
      <c r="L114" s="1571"/>
      <c r="M114" s="1571"/>
      <c r="N114" s="1571"/>
      <c r="O114" s="1571"/>
      <c r="P114" s="1571"/>
      <c r="Q114" s="1572"/>
      <c r="R114" s="1568" t="s">
        <v>52</v>
      </c>
      <c r="S114" s="1569"/>
      <c r="T114" s="1569"/>
      <c r="U114" s="1569"/>
      <c r="V114" s="1569"/>
      <c r="W114" s="1569"/>
      <c r="X114" s="1569"/>
      <c r="Y114" s="1569"/>
      <c r="Z114" s="1569"/>
      <c r="AA114" s="1581"/>
    </row>
    <row r="115" spans="1:29" s="62" customFormat="1" ht="162" customHeight="1" thickBot="1" x14ac:dyDescent="0.3">
      <c r="A115" s="63" t="s">
        <v>10</v>
      </c>
      <c r="B115" s="64" t="s">
        <v>466</v>
      </c>
      <c r="C115" s="64" t="s">
        <v>55</v>
      </c>
      <c r="D115" s="65" t="s">
        <v>467</v>
      </c>
      <c r="E115" s="66" t="s">
        <v>1</v>
      </c>
      <c r="F115" s="67" t="s">
        <v>468</v>
      </c>
      <c r="G115" s="67" t="s">
        <v>469</v>
      </c>
      <c r="H115" s="67" t="s">
        <v>470</v>
      </c>
      <c r="I115" s="67" t="s">
        <v>471</v>
      </c>
      <c r="J115" s="67" t="s">
        <v>472</v>
      </c>
      <c r="K115" s="67" t="s">
        <v>473</v>
      </c>
      <c r="L115" s="67" t="s">
        <v>474</v>
      </c>
      <c r="M115" s="67" t="s">
        <v>475</v>
      </c>
      <c r="N115" s="67" t="s">
        <v>476</v>
      </c>
      <c r="O115" s="67" t="s">
        <v>30</v>
      </c>
      <c r="P115" s="68" t="s">
        <v>60</v>
      </c>
      <c r="Q115" s="69" t="s">
        <v>477</v>
      </c>
      <c r="R115" s="70" t="s">
        <v>1</v>
      </c>
      <c r="S115" s="71" t="s">
        <v>468</v>
      </c>
      <c r="T115" s="71" t="s">
        <v>104</v>
      </c>
      <c r="U115" s="71" t="s">
        <v>478</v>
      </c>
      <c r="V115" s="71" t="s">
        <v>471</v>
      </c>
      <c r="W115" s="71" t="str">
        <f>+J115</f>
        <v>Սահմանվող պաշտոնային դրույքաչափ /հաշվի առնելով  նվազագույն ամսական աշխատավարձը - 50000 դրամ/</v>
      </c>
      <c r="X115" s="71" t="s">
        <v>30</v>
      </c>
      <c r="Y115" s="68" t="s">
        <v>60</v>
      </c>
      <c r="Z115" s="71" t="s">
        <v>479</v>
      </c>
      <c r="AA115" s="72" t="s">
        <v>480</v>
      </c>
    </row>
    <row r="116" spans="1:29" s="81" customFormat="1" ht="17.25" customHeight="1" thickBot="1" x14ac:dyDescent="0.3">
      <c r="A116" s="73">
        <v>1</v>
      </c>
      <c r="B116" s="74">
        <v>2</v>
      </c>
      <c r="C116" s="74">
        <v>3</v>
      </c>
      <c r="D116" s="75">
        <v>4</v>
      </c>
      <c r="E116" s="76">
        <v>5</v>
      </c>
      <c r="F116" s="74">
        <v>6</v>
      </c>
      <c r="G116" s="77">
        <v>7</v>
      </c>
      <c r="H116" s="74">
        <v>8</v>
      </c>
      <c r="I116" s="74">
        <v>9</v>
      </c>
      <c r="J116" s="77">
        <v>10</v>
      </c>
      <c r="K116" s="74">
        <v>11</v>
      </c>
      <c r="L116" s="74">
        <v>12</v>
      </c>
      <c r="M116" s="77">
        <v>13</v>
      </c>
      <c r="N116" s="74">
        <v>14</v>
      </c>
      <c r="O116" s="74">
        <v>15</v>
      </c>
      <c r="P116" s="77">
        <v>16</v>
      </c>
      <c r="Q116" s="78">
        <v>17</v>
      </c>
      <c r="R116" s="79">
        <v>18</v>
      </c>
      <c r="S116" s="77">
        <v>19</v>
      </c>
      <c r="T116" s="74">
        <v>20</v>
      </c>
      <c r="U116" s="74">
        <v>21</v>
      </c>
      <c r="V116" s="74">
        <v>22</v>
      </c>
      <c r="W116" s="74">
        <v>23</v>
      </c>
      <c r="X116" s="74">
        <v>24</v>
      </c>
      <c r="Y116" s="74">
        <v>25</v>
      </c>
      <c r="Z116" s="74">
        <v>26</v>
      </c>
      <c r="AA116" s="78">
        <v>27</v>
      </c>
      <c r="AB116" s="80"/>
      <c r="AC116" s="80"/>
    </row>
    <row r="117" spans="1:29" ht="17.25" x14ac:dyDescent="0.25">
      <c r="A117" s="82"/>
      <c r="B117" s="82"/>
      <c r="C117" s="83"/>
      <c r="D117" s="192"/>
      <c r="E117" s="84"/>
      <c r="F117" s="85"/>
      <c r="G117" s="86" t="str">
        <f>IF($C117="ստորաբաժանման պետ",IF(F117=0,2.28,IF(F117=1,2.35,IF(F117=2,2.43,IF(F117=3,2.5,IF(OR(F117=4,F117=5),2.58,IF(OR(F117=6,F117=7),2.66,IF(OR(F117=8,F117=9),2.75,IF(OR(F117=10,F117=11,F117=12),2.83,IF(OR(F117=13,F117=14,F117=15),2.92,IF(OR(F117=16,F117=17,F117=18),3.01,3.11)))))))))),IF($C117="ավագ կարգադրիչ",IF(F117=0,1.96,IF(F117=1,2.02,IF(F117=2,2.08,IF(F117=3,2.15,IF(OR(F117=4,F117=5),2.21,IF(OR(F117=6,F117=7),2.28,IF(OR(F117=8,F117=9),2.35,IF(OR(F117=10,F117=11,F117=12),2.42,IF(OR(F117=13,F117=14,F117=15),2.5,IF(OR(F117=16,F117=17,F117=18),2.58,2.66)))))))))),IF($C117="կարգադրիչ",IF(F117=0,1.45,IF(F117=1,1.49,IF(F117=2,1.54,IF(F117=3,1.59,IF(OR(F117=4,F117=5),1.9,IF(OR(F117=6,F117=7),1.96,IF(OR(F117=8,F117=9),1.73,IF(OR(F117=10,F117=11,F117=12),1.79,IF(OR(F117=13,F117=14,F117=15),1.84,IF(OR(F117=16,F117=17,F117=18),1.9,1.95)))))))))), "Error")))</f>
        <v>Error</v>
      </c>
      <c r="H117" s="87">
        <v>14400</v>
      </c>
      <c r="I117" s="88" t="e">
        <f>G117*H117</f>
        <v>#VALUE!</v>
      </c>
      <c r="J117" s="88" t="e">
        <f t="shared" ref="J117:J180" si="32">IF(I117&lt;=59525,59525,I117)</f>
        <v>#VALUE!</v>
      </c>
      <c r="K117" s="88">
        <f>IF($D117="գեներալ-մայոր",2.91,IF($D117="գնդապետ",2.38,IF($D117="փոխգնդապետ",2.25,IF($D117="մայոր",1.85,IF($D117="կապիտան",1.72,IF($D117="ավագ լեյտենանտ",1.59,IF($D117="լեյտենանտ",1.46,IF($D117="ավագ ենթասպա",1.06,IF($D117="ենթասպա",0.93,IF($D117="ավագ",0.79,IF($D117="ավագ սերժանտ",0.66,IF($D117="սերժանտ",0.53,IF($D117="կրտսեր սերժանտ",0.4,0)))))))))))))</f>
        <v>0</v>
      </c>
      <c r="L117" s="88">
        <f>K117*H117</f>
        <v>0</v>
      </c>
      <c r="M117" s="88" t="e">
        <f>L117+J117</f>
        <v>#VALUE!</v>
      </c>
      <c r="N117" s="88" t="e">
        <f>IF(F117&lt;2,M117*0%,IF(F117&lt;5,M117*5%,IF(F117&lt;10,M117*10%,IF(F117&lt;15,M117*15%,IF(F117&lt;20,M117*20%,IF(F117&lt;25,M117*25%,IF(F117&gt;=25,M117*30%)))))))</f>
        <v>#VALUE!</v>
      </c>
      <c r="O117" s="87"/>
      <c r="P117" s="88" t="e">
        <f t="shared" ref="P117:P180" si="33">M117+N117+O117</f>
        <v>#VALUE!</v>
      </c>
      <c r="Q117" s="89" t="e">
        <f>P117*6.565</f>
        <v>#VALUE!</v>
      </c>
      <c r="R117" s="90"/>
      <c r="S117" s="82"/>
      <c r="T117" s="28">
        <f>IF(E117&lt;1,0,IF(D117="Բ-1",IF(F117=0,6.94,IF(F117=1,7.17,IF(F117=2,7.41,IF(F117=3,7.66,IF(OR(F117=5,F117=4),7.92,IF(OR(F117=6,F117=7),8.18,IF(OR(F117=8,F117=9),8.46,IF(OR(F117=10,F117=11,F117=12),8.74,IF(OR(F117=13,F117=14,F117=15),9.03,IF(OR(F117=16,F117=17,F117=18),9.33,9.65)))))))))),IF(D117="Բ-2", IF(F117=0,5.71,IF(F117=1,5.89,IF(F117=2,6.09,IF(F117=3,6.29,IF(OR(F117=5,F117=4),6.5,IF(OR(F117=6,F117=7),6.72,IF(OR(F117=8,F117=9),6.94,IF(OR(F117=10,F117=11,F117=12),7.17,IF(OR(F117=13,F117=14,F117=15),7.41,IF(OR(F117=16,F117=17,F117=18),7.65,7.91)))))))))), IF(D117="Գ-1", IF(F117=0,4.7,IF(F117=1,4.86,IF(F117=2,5.01,IF(F117=3,5.18,IF(OR(F117=5,F117=4),5.35,IF(OR(F117=6,F117=7),5.52,IF(OR(F117=8,F117=9),5.71,IF(OR(F117=10,F117=11,F117=12),5.89,IF(OR(F117=13,F117=14,F117=15),6.09,IF(OR(F117=16,F117=17,F117=18),6.29,6.49)))))))))), IF(D117="Գ-2", IF(F117=0,3.88,IF(F117=1,4.01,IF(F117=2,4.14,IF(F117=3,4.27,IF(OR(F117=5,F117=4),4.41,IF(OR(F117=6,F117=7),4.55,IF(OR(F117=8,F117=9),4.7,IF(OR(F117=10,F117=11,F117=12),4.85,IF(OR(F117=13,F117=14,F117=15),5.01,IF(OR(F117=16,F117=17,F117=18),5.17,5.34)))))))))), IF(D117="Գ-3", IF(F117=0,3.21,IF(F117=1,3.31,IF(F117=2,3.42,IF(F117=3,3.53,IF(OR(F117=5,F117=4),3.64,IF(OR(F117=6,F117=7),3.76,IF(OR(F117=8,F117=9),3.88,IF(OR(F117=10,F117=11,F117=12),4.01,IF(OR(F117=13,F117=14,F117=15),4.13,IF(OR(F117=16,F117=17,F117=18),4.27,4.4)))))))))), IF(D117="Ա-1", IF(F117=0,2.66,IF(F117=1,2.75,IF(F117=2,2.83,IF(F117=3,2.92,IF(OR(F117=5,F117=4),3.02,IF(OR(F117=6,F117=7),3.11,IF(OR(F117=8,F117=9),3.21,IF(OR(F117=10,F117=11,F117=12),3.31,IF(OR(F117=13,F117=14,F117=15),3.42,IF(OR(F117=16,F117=17,F117=18),3.53,3.64)))))))))), IF(D117="Ա-2", IF(F117=0,2.28,IF(F117=1,2.35,IF(F117=2,2.43,IF(F117=3,2.5,IF(OR(F117=5,F117=4),2.58,IF(OR(F117=6,F117=7),2.66,IF(OR(F117=8,F117=9),2.75,IF(OR(F117=10,F117=11,F117=12),2.83,IF(OR(F117=13,F117=14,F117=15),2.92,IF(OR(F117=16,F117=17,F117=18),3.01,3.11)))))))))),IF(D117="Ա-3", IF(F117=0,1.96,IF(F117=1,2.02,IF(F117=2,2.08,IF(F117=3,2.15,IF(OR(F117=5,F117=4),2.21,IF(OR(F117=6,F117=7),2.28,IF(OR(F117=8,F117=9),2.35,IF(OR(F117=10,F117=11,F117=12),2.42,IF(OR(F117=13,F117=14,F117=15),2.5,IF(OR(F117=16,F117=17,F117=18),2.58,2.66)))))))))), IF(D117="Կ-1", IF(F117=0,1.68,IF(F117=1,1.73,IF(F117=2,1.79,IF(F117=3,1.84,IF(OR(F117=5,F117=4),1.9,IF(OR(F117=6,F117=7),1.96,IF(OR(F117=8,F117=9),2.02,IF(OR(F117=10,F117=11,F117=12),2.08,IF(OR(F117=13,F117=14,F117=15),2.14,IF(OR(F117=16,F117=17,F117=18),2.21,2.28)))))))))), IF(D117="Կ-2", IF(F117=0,1.45,IF(F117=1,1.49,IF(F117=2,1.54,IF(F117=3,1.59,IF(OR(F117=5,F117=4),1.63,IF(OR(F117=6,F117=7),1.68,IF(OR(F117=8,F117=9),1.73,IF(OR(F117=10,F117=11,F117=12),1.79,IF(OR(F117=13,F117=14,F117=15),1.84,IF(OR(F117=16,F117=17,F117=18),1.9,1.95)))))))))),IF(D117="Կ-3",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0</v>
      </c>
      <c r="U117" s="91">
        <v>66140</v>
      </c>
      <c r="V117" s="92">
        <f t="shared" ref="V117:V148" si="34">+U117*T117</f>
        <v>0</v>
      </c>
      <c r="W117" s="91"/>
      <c r="X117" s="91"/>
      <c r="Y117" s="92">
        <f>+V117+W117+X117</f>
        <v>0</v>
      </c>
      <c r="Z117" s="92">
        <f>+Y117*6.565</f>
        <v>0</v>
      </c>
      <c r="AA117" s="92" t="e">
        <f t="shared" ref="AA117:AA148" si="35">+Z117+Q117</f>
        <v>#VALUE!</v>
      </c>
    </row>
    <row r="118" spans="1:29" ht="17.25" x14ac:dyDescent="0.25">
      <c r="A118" s="5"/>
      <c r="B118" s="5"/>
      <c r="C118" s="93"/>
      <c r="D118" s="193"/>
      <c r="E118" s="94"/>
      <c r="F118" s="95"/>
      <c r="G118" s="96" t="str">
        <f t="shared" ref="G118:G181" si="36">IF($C118="ստորաբաժանման պետ",IF(F118=0,2.28,IF(F118=1,2.35,IF(F118=2,2.43,IF(F118=3,2.5,IF(OR(F118=4,F118=5),2.58,IF(OR(F118=6,F118=7),2.66,IF(OR(F118=8,F118=9),2.75,IF(OR(F118=10,F118=11,F118=12),2.83,IF(OR(F118=13,F118=14,F118=15),2.92,IF(OR(F118=16,F118=17,F118=18),3.01,3.11)))))))))),IF($C118="ավագ կարգադրիչ",IF(F118=0,1.96,IF(F118=1,2.02,IF(F118=2,2.08,IF(F118=3,2.15,IF(OR(F118=4,F118=5),2.21,IF(OR(F118=6,F118=7),2.28,IF(OR(F118=8,F118=9),2.35,IF(OR(F118=10,F118=11,F118=12),2.42,IF(OR(F118=13,F118=14,F118=15),2.5,IF(OR(F118=16,F118=17,F118=18),2.58,2.66)))))))))),IF($C118="կարգադրիչ",IF(F118=0,1.45,IF(F118=1,1.49,IF(F118=2,1.54,IF(F118=3,1.59,IF(OR(F118=4,F118=5),1.9,IF(OR(F118=6,F118=7),1.96,IF(OR(F118=8,F118=9),1.73,IF(OR(F118=10,F118=11,F118=12),1.79,IF(OR(F118=13,F118=14,F118=15),1.84,IF(OR(F118=16,F118=17,F118=18),1.9,1.95)))))))))), "Error")))</f>
        <v>Error</v>
      </c>
      <c r="H118" s="97">
        <v>14400</v>
      </c>
      <c r="I118" s="98" t="e">
        <f t="shared" ref="I118:I171" si="37">G118*H118</f>
        <v>#VALUE!</v>
      </c>
      <c r="J118" s="88" t="e">
        <f t="shared" si="32"/>
        <v>#VALUE!</v>
      </c>
      <c r="K118" s="98">
        <f t="shared" ref="K118:K181" si="38">IF($D118="գեներալ-մայոր",2.91,IF($D118="գնդապետ",2.38,IF($D118="փոխգնդապետ",2.25,IF($D118="մայոր",1.85,IF($D118="կապիտան",1.72,IF($D118="ավագ լեյտենանտ",1.59,IF($D118="լեյտենանտ",1.46,IF($D118="ավագ ենթասպա",1.06,IF($D118="ենթասպա",0.93,IF($D118="ավագ",0.79,IF($D118="ավագ սերժանտ",0.66,IF($D118="սերժանտ",0.53,IF($D118="կրտսեր սերժանտ",0.4,0)))))))))))))</f>
        <v>0</v>
      </c>
      <c r="L118" s="98">
        <f t="shared" ref="L118:L171" si="39">K118*H118</f>
        <v>0</v>
      </c>
      <c r="M118" s="98" t="e">
        <f t="shared" ref="M118:M171" si="40">L118+J118</f>
        <v>#VALUE!</v>
      </c>
      <c r="N118" s="98" t="e">
        <f t="shared" ref="N118:N171" si="41">IF(F118&lt;2,M118*0%,IF(F118&lt;5,M118*5%,IF(F118&lt;10,M118*10%,IF(F118&lt;15,M118*15%,IF(F118&lt;20,M118*20%,IF(F118&lt;25,M118*25%,IF(F118&gt;=25,M118*30%)))))))</f>
        <v>#VALUE!</v>
      </c>
      <c r="O118" s="97"/>
      <c r="P118" s="98" t="e">
        <f t="shared" si="33"/>
        <v>#VALUE!</v>
      </c>
      <c r="Q118" s="99" t="e">
        <f t="shared" ref="Q118:Q181" si="42">P118*6.565</f>
        <v>#VALUE!</v>
      </c>
      <c r="R118" s="100"/>
      <c r="S118" s="5"/>
      <c r="T118" s="28">
        <f t="shared" ref="T118:T181" si="43">IF(E118&lt;1,0,IF(D118="Բ-1",IF(F118=0,6.94,IF(F118=1,7.17,IF(F118=2,7.41,IF(F118=3,7.66,IF(OR(F118=5,F118=4),7.92,IF(OR(F118=6,F118=7),8.18,IF(OR(F118=8,F118=9),8.46,IF(OR(F118=10,F118=11,F118=12),8.74,IF(OR(F118=13,F118=14,F118=15),9.03,IF(OR(F118=16,F118=17,F118=18),9.33,9.65)))))))))),IF(D118="Բ-2", IF(F118=0,5.71,IF(F118=1,5.89,IF(F118=2,6.09,IF(F118=3,6.29,IF(OR(F118=5,F118=4),6.5,IF(OR(F118=6,F118=7),6.72,IF(OR(F118=8,F118=9),6.94,IF(OR(F118=10,F118=11,F118=12),7.17,IF(OR(F118=13,F118=14,F118=15),7.41,IF(OR(F118=16,F118=17,F118=18),7.65,7.91)))))))))), IF(D118="Գ-1", IF(F118=0,4.7,IF(F118=1,4.86,IF(F118=2,5.01,IF(F118=3,5.18,IF(OR(F118=5,F118=4),5.35,IF(OR(F118=6,F118=7),5.52,IF(OR(F118=8,F118=9),5.71,IF(OR(F118=10,F118=11,F118=12),5.89,IF(OR(F118=13,F118=14,F118=15),6.09,IF(OR(F118=16,F118=17,F118=18),6.29,6.49)))))))))), IF(D118="Գ-2", IF(F118=0,3.88,IF(F118=1,4.01,IF(F118=2,4.14,IF(F118=3,4.27,IF(OR(F118=5,F118=4),4.41,IF(OR(F118=6,F118=7),4.55,IF(OR(F118=8,F118=9),4.7,IF(OR(F118=10,F118=11,F118=12),4.85,IF(OR(F118=13,F118=14,F118=15),5.01,IF(OR(F118=16,F118=17,F118=18),5.17,5.34)))))))))), IF(D118="Գ-3", IF(F118=0,3.21,IF(F118=1,3.31,IF(F118=2,3.42,IF(F118=3,3.53,IF(OR(F118=5,F118=4),3.64,IF(OR(F118=6,F118=7),3.76,IF(OR(F118=8,F118=9),3.88,IF(OR(F118=10,F118=11,F118=12),4.01,IF(OR(F118=13,F118=14,F118=15),4.13,IF(OR(F118=16,F118=17,F118=18),4.27,4.4)))))))))), IF(D118="Ա-1", IF(F118=0,2.66,IF(F118=1,2.75,IF(F118=2,2.83,IF(F118=3,2.92,IF(OR(F118=5,F118=4),3.02,IF(OR(F118=6,F118=7),3.11,IF(OR(F118=8,F118=9),3.21,IF(OR(F118=10,F118=11,F118=12),3.31,IF(OR(F118=13,F118=14,F118=15),3.42,IF(OR(F118=16,F118=17,F118=18),3.53,3.64)))))))))), IF(D118="Ա-2", IF(F118=0,2.28,IF(F118=1,2.35,IF(F118=2,2.43,IF(F118=3,2.5,IF(OR(F118=5,F118=4),2.58,IF(OR(F118=6,F118=7),2.66,IF(OR(F118=8,F118=9),2.75,IF(OR(F118=10,F118=11,F118=12),2.83,IF(OR(F118=13,F118=14,F118=15),2.92,IF(OR(F118=16,F118=17,F118=18),3.01,3.11)))))))))),IF(D118="Ա-3", IF(F118=0,1.96,IF(F118=1,2.02,IF(F118=2,2.08,IF(F118=3,2.15,IF(OR(F118=5,F118=4),2.21,IF(OR(F118=6,F118=7),2.28,IF(OR(F118=8,F118=9),2.35,IF(OR(F118=10,F118=11,F118=12),2.42,IF(OR(F118=13,F118=14,F118=15),2.5,IF(OR(F118=16,F118=17,F118=18),2.58,2.66)))))))))), IF(D118="Կ-1", IF(F118=0,1.68,IF(F118=1,1.73,IF(F118=2,1.79,IF(F118=3,1.84,IF(OR(F118=5,F118=4),1.9,IF(OR(F118=6,F118=7),1.96,IF(OR(F118=8,F118=9),2.02,IF(OR(F118=10,F118=11,F118=12),2.08,IF(OR(F118=13,F118=14,F118=15),2.14,IF(OR(F118=16,F118=17,F118=18),2.21,2.28)))))))))), IF(D118="Կ-2", IF(F118=0,1.45,IF(F118=1,1.49,IF(F118=2,1.54,IF(F118=3,1.59,IF(OR(F118=5,F118=4),1.63,IF(OR(F118=6,F118=7),1.68,IF(OR(F118=8,F118=9),1.73,IF(OR(F118=10,F118=11,F118=12),1.79,IF(OR(F118=13,F118=14,F118=15),1.84,IF(OR(F118=16,F118=17,F118=18),1.9,1.95)))))))))),IF(D118="Կ-3",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0</v>
      </c>
      <c r="U118" s="101">
        <v>66140</v>
      </c>
      <c r="V118" s="102">
        <f t="shared" si="34"/>
        <v>0</v>
      </c>
      <c r="W118" s="101"/>
      <c r="X118" s="101"/>
      <c r="Y118" s="102">
        <f t="shared" ref="Y118:Y171" si="44">+V118+W118+X118</f>
        <v>0</v>
      </c>
      <c r="Z118" s="102">
        <f t="shared" ref="Z118:Z181" si="45">+Y118*6.565</f>
        <v>0</v>
      </c>
      <c r="AA118" s="102" t="e">
        <f t="shared" si="35"/>
        <v>#VALUE!</v>
      </c>
    </row>
    <row r="119" spans="1:29" ht="17.25" x14ac:dyDescent="0.25">
      <c r="A119" s="5"/>
      <c r="B119" s="5"/>
      <c r="C119" s="93"/>
      <c r="D119" s="193"/>
      <c r="E119" s="94"/>
      <c r="F119" s="95"/>
      <c r="G119" s="96" t="str">
        <f t="shared" si="36"/>
        <v>Error</v>
      </c>
      <c r="H119" s="97">
        <v>14400</v>
      </c>
      <c r="I119" s="98" t="e">
        <f t="shared" si="37"/>
        <v>#VALUE!</v>
      </c>
      <c r="J119" s="88" t="e">
        <f t="shared" si="32"/>
        <v>#VALUE!</v>
      </c>
      <c r="K119" s="98">
        <f t="shared" si="38"/>
        <v>0</v>
      </c>
      <c r="L119" s="98">
        <f t="shared" si="39"/>
        <v>0</v>
      </c>
      <c r="M119" s="98" t="e">
        <f t="shared" si="40"/>
        <v>#VALUE!</v>
      </c>
      <c r="N119" s="98" t="e">
        <f t="shared" si="41"/>
        <v>#VALUE!</v>
      </c>
      <c r="O119" s="97"/>
      <c r="P119" s="98" t="e">
        <f t="shared" si="33"/>
        <v>#VALUE!</v>
      </c>
      <c r="Q119" s="99" t="e">
        <f t="shared" si="42"/>
        <v>#VALUE!</v>
      </c>
      <c r="R119" s="100"/>
      <c r="S119" s="5"/>
      <c r="T119" s="28">
        <f t="shared" si="43"/>
        <v>0</v>
      </c>
      <c r="U119" s="101">
        <v>66140</v>
      </c>
      <c r="V119" s="102">
        <f t="shared" si="34"/>
        <v>0</v>
      </c>
      <c r="W119" s="101"/>
      <c r="X119" s="101"/>
      <c r="Y119" s="102">
        <f t="shared" si="44"/>
        <v>0</v>
      </c>
      <c r="Z119" s="102">
        <f t="shared" si="45"/>
        <v>0</v>
      </c>
      <c r="AA119" s="102" t="e">
        <f t="shared" si="35"/>
        <v>#VALUE!</v>
      </c>
    </row>
    <row r="120" spans="1:29" ht="17.25" x14ac:dyDescent="0.25">
      <c r="A120" s="5"/>
      <c r="B120" s="5"/>
      <c r="C120" s="93"/>
      <c r="D120" s="193"/>
      <c r="E120" s="94"/>
      <c r="F120" s="95"/>
      <c r="G120" s="96" t="str">
        <f t="shared" si="36"/>
        <v>Error</v>
      </c>
      <c r="H120" s="97">
        <v>14400</v>
      </c>
      <c r="I120" s="98" t="e">
        <f t="shared" si="37"/>
        <v>#VALUE!</v>
      </c>
      <c r="J120" s="88" t="e">
        <f t="shared" si="32"/>
        <v>#VALUE!</v>
      </c>
      <c r="K120" s="98">
        <f t="shared" si="38"/>
        <v>0</v>
      </c>
      <c r="L120" s="98">
        <f t="shared" si="39"/>
        <v>0</v>
      </c>
      <c r="M120" s="98" t="e">
        <f t="shared" si="40"/>
        <v>#VALUE!</v>
      </c>
      <c r="N120" s="98" t="e">
        <f t="shared" si="41"/>
        <v>#VALUE!</v>
      </c>
      <c r="O120" s="97"/>
      <c r="P120" s="98" t="e">
        <f t="shared" si="33"/>
        <v>#VALUE!</v>
      </c>
      <c r="Q120" s="99" t="e">
        <f t="shared" si="42"/>
        <v>#VALUE!</v>
      </c>
      <c r="R120" s="100"/>
      <c r="S120" s="5"/>
      <c r="T120" s="28">
        <f t="shared" si="43"/>
        <v>0</v>
      </c>
      <c r="U120" s="101">
        <v>66140</v>
      </c>
      <c r="V120" s="102">
        <f t="shared" si="34"/>
        <v>0</v>
      </c>
      <c r="W120" s="101"/>
      <c r="X120" s="101"/>
      <c r="Y120" s="102">
        <f t="shared" si="44"/>
        <v>0</v>
      </c>
      <c r="Z120" s="102">
        <f t="shared" si="45"/>
        <v>0</v>
      </c>
      <c r="AA120" s="102" t="e">
        <f t="shared" si="35"/>
        <v>#VALUE!</v>
      </c>
    </row>
    <row r="121" spans="1:29" ht="17.25" x14ac:dyDescent="0.25">
      <c r="A121" s="5"/>
      <c r="B121" s="5"/>
      <c r="C121" s="93"/>
      <c r="D121" s="193"/>
      <c r="E121" s="94"/>
      <c r="F121" s="95"/>
      <c r="G121" s="96" t="str">
        <f t="shared" si="36"/>
        <v>Error</v>
      </c>
      <c r="H121" s="97">
        <v>14400</v>
      </c>
      <c r="I121" s="98" t="e">
        <f t="shared" si="37"/>
        <v>#VALUE!</v>
      </c>
      <c r="J121" s="88" t="e">
        <f t="shared" si="32"/>
        <v>#VALUE!</v>
      </c>
      <c r="K121" s="98">
        <f t="shared" si="38"/>
        <v>0</v>
      </c>
      <c r="L121" s="98">
        <f t="shared" si="39"/>
        <v>0</v>
      </c>
      <c r="M121" s="98" t="e">
        <f t="shared" si="40"/>
        <v>#VALUE!</v>
      </c>
      <c r="N121" s="98" t="e">
        <f t="shared" si="41"/>
        <v>#VALUE!</v>
      </c>
      <c r="O121" s="97"/>
      <c r="P121" s="98" t="e">
        <f t="shared" si="33"/>
        <v>#VALUE!</v>
      </c>
      <c r="Q121" s="99" t="e">
        <f t="shared" si="42"/>
        <v>#VALUE!</v>
      </c>
      <c r="R121" s="100"/>
      <c r="S121" s="5"/>
      <c r="T121" s="28">
        <f t="shared" si="43"/>
        <v>0</v>
      </c>
      <c r="U121" s="101">
        <v>66140</v>
      </c>
      <c r="V121" s="102">
        <f t="shared" si="34"/>
        <v>0</v>
      </c>
      <c r="W121" s="101"/>
      <c r="X121" s="101"/>
      <c r="Y121" s="102">
        <f t="shared" si="44"/>
        <v>0</v>
      </c>
      <c r="Z121" s="102">
        <f t="shared" si="45"/>
        <v>0</v>
      </c>
      <c r="AA121" s="102" t="e">
        <f t="shared" si="35"/>
        <v>#VALUE!</v>
      </c>
    </row>
    <row r="122" spans="1:29" ht="17.25" x14ac:dyDescent="0.25">
      <c r="A122" s="5"/>
      <c r="B122" s="5"/>
      <c r="C122" s="93"/>
      <c r="D122" s="193"/>
      <c r="E122" s="94"/>
      <c r="F122" s="95"/>
      <c r="G122" s="96" t="str">
        <f t="shared" si="36"/>
        <v>Error</v>
      </c>
      <c r="H122" s="97">
        <v>14400</v>
      </c>
      <c r="I122" s="98" t="e">
        <f t="shared" si="37"/>
        <v>#VALUE!</v>
      </c>
      <c r="J122" s="88" t="e">
        <f t="shared" si="32"/>
        <v>#VALUE!</v>
      </c>
      <c r="K122" s="98">
        <f t="shared" si="38"/>
        <v>0</v>
      </c>
      <c r="L122" s="98">
        <f t="shared" si="39"/>
        <v>0</v>
      </c>
      <c r="M122" s="98" t="e">
        <f t="shared" si="40"/>
        <v>#VALUE!</v>
      </c>
      <c r="N122" s="98" t="e">
        <f t="shared" si="41"/>
        <v>#VALUE!</v>
      </c>
      <c r="O122" s="97"/>
      <c r="P122" s="98" t="e">
        <f t="shared" si="33"/>
        <v>#VALUE!</v>
      </c>
      <c r="Q122" s="99" t="e">
        <f t="shared" si="42"/>
        <v>#VALUE!</v>
      </c>
      <c r="R122" s="100"/>
      <c r="S122" s="5"/>
      <c r="T122" s="28">
        <f t="shared" si="43"/>
        <v>0</v>
      </c>
      <c r="U122" s="101">
        <v>66140</v>
      </c>
      <c r="V122" s="102">
        <f t="shared" si="34"/>
        <v>0</v>
      </c>
      <c r="W122" s="101"/>
      <c r="X122" s="101"/>
      <c r="Y122" s="102">
        <f t="shared" si="44"/>
        <v>0</v>
      </c>
      <c r="Z122" s="102">
        <f t="shared" si="45"/>
        <v>0</v>
      </c>
      <c r="AA122" s="102" t="e">
        <f t="shared" si="35"/>
        <v>#VALUE!</v>
      </c>
    </row>
    <row r="123" spans="1:29" ht="17.25" x14ac:dyDescent="0.25">
      <c r="A123" s="5"/>
      <c r="B123" s="5"/>
      <c r="C123" s="93"/>
      <c r="D123" s="193"/>
      <c r="E123" s="84"/>
      <c r="F123" s="85"/>
      <c r="G123" s="86" t="str">
        <f t="shared" si="36"/>
        <v>Error</v>
      </c>
      <c r="H123" s="87">
        <v>14400</v>
      </c>
      <c r="I123" s="88" t="e">
        <f t="shared" si="37"/>
        <v>#VALUE!</v>
      </c>
      <c r="J123" s="88" t="e">
        <f t="shared" si="32"/>
        <v>#VALUE!</v>
      </c>
      <c r="K123" s="88">
        <f t="shared" si="38"/>
        <v>0</v>
      </c>
      <c r="L123" s="88">
        <f t="shared" si="39"/>
        <v>0</v>
      </c>
      <c r="M123" s="88" t="e">
        <f t="shared" si="40"/>
        <v>#VALUE!</v>
      </c>
      <c r="N123" s="88" t="e">
        <f t="shared" si="41"/>
        <v>#VALUE!</v>
      </c>
      <c r="O123" s="87"/>
      <c r="P123" s="88" t="e">
        <f t="shared" si="33"/>
        <v>#VALUE!</v>
      </c>
      <c r="Q123" s="89" t="e">
        <f t="shared" si="42"/>
        <v>#VALUE!</v>
      </c>
      <c r="R123" s="90"/>
      <c r="S123" s="82"/>
      <c r="T123" s="28">
        <f t="shared" si="43"/>
        <v>0</v>
      </c>
      <c r="U123" s="91">
        <v>66140</v>
      </c>
      <c r="V123" s="92">
        <f t="shared" si="34"/>
        <v>0</v>
      </c>
      <c r="W123" s="91"/>
      <c r="X123" s="91"/>
      <c r="Y123" s="92">
        <f t="shared" si="44"/>
        <v>0</v>
      </c>
      <c r="Z123" s="92">
        <f t="shared" si="45"/>
        <v>0</v>
      </c>
      <c r="AA123" s="92" t="e">
        <f t="shared" si="35"/>
        <v>#VALUE!</v>
      </c>
    </row>
    <row r="124" spans="1:29" ht="17.25" x14ac:dyDescent="0.25">
      <c r="A124" s="5"/>
      <c r="B124" s="5"/>
      <c r="C124" s="93"/>
      <c r="D124" s="193"/>
      <c r="E124" s="94"/>
      <c r="F124" s="95"/>
      <c r="G124" s="96" t="str">
        <f t="shared" si="36"/>
        <v>Error</v>
      </c>
      <c r="H124" s="97">
        <v>14400</v>
      </c>
      <c r="I124" s="98" t="e">
        <f t="shared" si="37"/>
        <v>#VALUE!</v>
      </c>
      <c r="J124" s="88" t="e">
        <f t="shared" si="32"/>
        <v>#VALUE!</v>
      </c>
      <c r="K124" s="98">
        <f t="shared" si="38"/>
        <v>0</v>
      </c>
      <c r="L124" s="98">
        <f t="shared" si="39"/>
        <v>0</v>
      </c>
      <c r="M124" s="98" t="e">
        <f t="shared" si="40"/>
        <v>#VALUE!</v>
      </c>
      <c r="N124" s="98" t="e">
        <f t="shared" si="41"/>
        <v>#VALUE!</v>
      </c>
      <c r="O124" s="97"/>
      <c r="P124" s="98" t="e">
        <f t="shared" si="33"/>
        <v>#VALUE!</v>
      </c>
      <c r="Q124" s="99" t="e">
        <f t="shared" si="42"/>
        <v>#VALUE!</v>
      </c>
      <c r="R124" s="100"/>
      <c r="S124" s="5"/>
      <c r="T124" s="28">
        <f t="shared" si="43"/>
        <v>0</v>
      </c>
      <c r="U124" s="101">
        <v>66140</v>
      </c>
      <c r="V124" s="102">
        <f t="shared" si="34"/>
        <v>0</v>
      </c>
      <c r="W124" s="101"/>
      <c r="X124" s="101"/>
      <c r="Y124" s="102">
        <f t="shared" si="44"/>
        <v>0</v>
      </c>
      <c r="Z124" s="102">
        <f t="shared" si="45"/>
        <v>0</v>
      </c>
      <c r="AA124" s="102" t="e">
        <f t="shared" si="35"/>
        <v>#VALUE!</v>
      </c>
    </row>
    <row r="125" spans="1:29" ht="17.25" x14ac:dyDescent="0.25">
      <c r="A125" s="5"/>
      <c r="B125" s="5"/>
      <c r="C125" s="93"/>
      <c r="D125" s="193"/>
      <c r="E125" s="94"/>
      <c r="F125" s="95"/>
      <c r="G125" s="96" t="str">
        <f t="shared" si="36"/>
        <v>Error</v>
      </c>
      <c r="H125" s="97">
        <v>14400</v>
      </c>
      <c r="I125" s="98" t="e">
        <f t="shared" si="37"/>
        <v>#VALUE!</v>
      </c>
      <c r="J125" s="88" t="e">
        <f t="shared" si="32"/>
        <v>#VALUE!</v>
      </c>
      <c r="K125" s="98">
        <f t="shared" si="38"/>
        <v>0</v>
      </c>
      <c r="L125" s="98">
        <f t="shared" si="39"/>
        <v>0</v>
      </c>
      <c r="M125" s="98" t="e">
        <f t="shared" si="40"/>
        <v>#VALUE!</v>
      </c>
      <c r="N125" s="98" t="e">
        <f t="shared" si="41"/>
        <v>#VALUE!</v>
      </c>
      <c r="O125" s="97"/>
      <c r="P125" s="98" t="e">
        <f t="shared" si="33"/>
        <v>#VALUE!</v>
      </c>
      <c r="Q125" s="99" t="e">
        <f t="shared" si="42"/>
        <v>#VALUE!</v>
      </c>
      <c r="R125" s="100"/>
      <c r="S125" s="5"/>
      <c r="T125" s="28">
        <f t="shared" si="43"/>
        <v>0</v>
      </c>
      <c r="U125" s="101">
        <v>66140</v>
      </c>
      <c r="V125" s="102">
        <f t="shared" si="34"/>
        <v>0</v>
      </c>
      <c r="W125" s="101"/>
      <c r="X125" s="101"/>
      <c r="Y125" s="102">
        <f t="shared" si="44"/>
        <v>0</v>
      </c>
      <c r="Z125" s="102">
        <f t="shared" si="45"/>
        <v>0</v>
      </c>
      <c r="AA125" s="102" t="e">
        <f t="shared" si="35"/>
        <v>#VALUE!</v>
      </c>
    </row>
    <row r="126" spans="1:29" ht="17.25" x14ac:dyDescent="0.25">
      <c r="A126" s="5"/>
      <c r="B126" s="5"/>
      <c r="C126" s="93"/>
      <c r="D126" s="193"/>
      <c r="E126" s="94"/>
      <c r="F126" s="95"/>
      <c r="G126" s="96" t="str">
        <f t="shared" si="36"/>
        <v>Error</v>
      </c>
      <c r="H126" s="97">
        <v>14400</v>
      </c>
      <c r="I126" s="98" t="e">
        <f t="shared" si="37"/>
        <v>#VALUE!</v>
      </c>
      <c r="J126" s="88" t="e">
        <f t="shared" si="32"/>
        <v>#VALUE!</v>
      </c>
      <c r="K126" s="98">
        <f t="shared" si="38"/>
        <v>0</v>
      </c>
      <c r="L126" s="98">
        <f t="shared" si="39"/>
        <v>0</v>
      </c>
      <c r="M126" s="98" t="e">
        <f t="shared" si="40"/>
        <v>#VALUE!</v>
      </c>
      <c r="N126" s="98" t="e">
        <f t="shared" si="41"/>
        <v>#VALUE!</v>
      </c>
      <c r="O126" s="97"/>
      <c r="P126" s="98" t="e">
        <f t="shared" si="33"/>
        <v>#VALUE!</v>
      </c>
      <c r="Q126" s="99" t="e">
        <f t="shared" si="42"/>
        <v>#VALUE!</v>
      </c>
      <c r="R126" s="100"/>
      <c r="S126" s="5"/>
      <c r="T126" s="28">
        <f t="shared" si="43"/>
        <v>0</v>
      </c>
      <c r="U126" s="101">
        <v>66140</v>
      </c>
      <c r="V126" s="102">
        <f t="shared" si="34"/>
        <v>0</v>
      </c>
      <c r="W126" s="101"/>
      <c r="X126" s="101"/>
      <c r="Y126" s="102">
        <f t="shared" si="44"/>
        <v>0</v>
      </c>
      <c r="Z126" s="102">
        <f t="shared" si="45"/>
        <v>0</v>
      </c>
      <c r="AA126" s="102" t="e">
        <f t="shared" si="35"/>
        <v>#VALUE!</v>
      </c>
    </row>
    <row r="127" spans="1:29" ht="17.25" x14ac:dyDescent="0.25">
      <c r="A127" s="5"/>
      <c r="B127" s="5"/>
      <c r="C127" s="93"/>
      <c r="D127" s="193"/>
      <c r="E127" s="94"/>
      <c r="F127" s="95"/>
      <c r="G127" s="96" t="str">
        <f t="shared" si="36"/>
        <v>Error</v>
      </c>
      <c r="H127" s="97">
        <v>14400</v>
      </c>
      <c r="I127" s="98" t="e">
        <f t="shared" si="37"/>
        <v>#VALUE!</v>
      </c>
      <c r="J127" s="88" t="e">
        <f t="shared" si="32"/>
        <v>#VALUE!</v>
      </c>
      <c r="K127" s="98">
        <f t="shared" si="38"/>
        <v>0</v>
      </c>
      <c r="L127" s="98">
        <f t="shared" si="39"/>
        <v>0</v>
      </c>
      <c r="M127" s="98" t="e">
        <f t="shared" si="40"/>
        <v>#VALUE!</v>
      </c>
      <c r="N127" s="98" t="e">
        <f t="shared" si="41"/>
        <v>#VALUE!</v>
      </c>
      <c r="O127" s="97"/>
      <c r="P127" s="98" t="e">
        <f t="shared" si="33"/>
        <v>#VALUE!</v>
      </c>
      <c r="Q127" s="99" t="e">
        <f t="shared" si="42"/>
        <v>#VALUE!</v>
      </c>
      <c r="R127" s="100"/>
      <c r="S127" s="5"/>
      <c r="T127" s="28">
        <f t="shared" si="43"/>
        <v>0</v>
      </c>
      <c r="U127" s="101">
        <v>66140</v>
      </c>
      <c r="V127" s="102">
        <f t="shared" si="34"/>
        <v>0</v>
      </c>
      <c r="W127" s="101"/>
      <c r="X127" s="101"/>
      <c r="Y127" s="102">
        <f t="shared" si="44"/>
        <v>0</v>
      </c>
      <c r="Z127" s="102">
        <f t="shared" si="45"/>
        <v>0</v>
      </c>
      <c r="AA127" s="102" t="e">
        <f t="shared" si="35"/>
        <v>#VALUE!</v>
      </c>
    </row>
    <row r="128" spans="1:29" ht="17.25" x14ac:dyDescent="0.25">
      <c r="A128" s="5"/>
      <c r="B128" s="5"/>
      <c r="C128" s="93"/>
      <c r="D128" s="193"/>
      <c r="E128" s="94"/>
      <c r="F128" s="95"/>
      <c r="G128" s="96" t="str">
        <f t="shared" si="36"/>
        <v>Error</v>
      </c>
      <c r="H128" s="97">
        <v>14400</v>
      </c>
      <c r="I128" s="98" t="e">
        <f t="shared" si="37"/>
        <v>#VALUE!</v>
      </c>
      <c r="J128" s="88" t="e">
        <f t="shared" si="32"/>
        <v>#VALUE!</v>
      </c>
      <c r="K128" s="98">
        <f t="shared" si="38"/>
        <v>0</v>
      </c>
      <c r="L128" s="98">
        <f t="shared" si="39"/>
        <v>0</v>
      </c>
      <c r="M128" s="98" t="e">
        <f t="shared" si="40"/>
        <v>#VALUE!</v>
      </c>
      <c r="N128" s="98" t="e">
        <f t="shared" si="41"/>
        <v>#VALUE!</v>
      </c>
      <c r="O128" s="97"/>
      <c r="P128" s="98" t="e">
        <f t="shared" si="33"/>
        <v>#VALUE!</v>
      </c>
      <c r="Q128" s="99" t="e">
        <f t="shared" si="42"/>
        <v>#VALUE!</v>
      </c>
      <c r="R128" s="100"/>
      <c r="S128" s="5"/>
      <c r="T128" s="28">
        <f t="shared" si="43"/>
        <v>0</v>
      </c>
      <c r="U128" s="101">
        <v>66140</v>
      </c>
      <c r="V128" s="102">
        <f t="shared" si="34"/>
        <v>0</v>
      </c>
      <c r="W128" s="101"/>
      <c r="X128" s="101"/>
      <c r="Y128" s="102">
        <f t="shared" si="44"/>
        <v>0</v>
      </c>
      <c r="Z128" s="102">
        <f t="shared" si="45"/>
        <v>0</v>
      </c>
      <c r="AA128" s="102" t="e">
        <f t="shared" si="35"/>
        <v>#VALUE!</v>
      </c>
    </row>
    <row r="129" spans="1:27" ht="17.25" x14ac:dyDescent="0.25">
      <c r="A129" s="5"/>
      <c r="B129" s="5"/>
      <c r="C129" s="93"/>
      <c r="D129" s="193"/>
      <c r="E129" s="84"/>
      <c r="F129" s="85"/>
      <c r="G129" s="86" t="str">
        <f t="shared" si="36"/>
        <v>Error</v>
      </c>
      <c r="H129" s="87">
        <v>14400</v>
      </c>
      <c r="I129" s="88" t="e">
        <f t="shared" si="37"/>
        <v>#VALUE!</v>
      </c>
      <c r="J129" s="88" t="e">
        <f t="shared" si="32"/>
        <v>#VALUE!</v>
      </c>
      <c r="K129" s="88">
        <f t="shared" si="38"/>
        <v>0</v>
      </c>
      <c r="L129" s="88">
        <f t="shared" si="39"/>
        <v>0</v>
      </c>
      <c r="M129" s="88" t="e">
        <f t="shared" si="40"/>
        <v>#VALUE!</v>
      </c>
      <c r="N129" s="88" t="e">
        <f t="shared" si="41"/>
        <v>#VALUE!</v>
      </c>
      <c r="O129" s="87"/>
      <c r="P129" s="88" t="e">
        <f t="shared" si="33"/>
        <v>#VALUE!</v>
      </c>
      <c r="Q129" s="89" t="e">
        <f t="shared" si="42"/>
        <v>#VALUE!</v>
      </c>
      <c r="R129" s="90"/>
      <c r="S129" s="82"/>
      <c r="T129" s="28">
        <f t="shared" si="43"/>
        <v>0</v>
      </c>
      <c r="U129" s="91">
        <v>66140</v>
      </c>
      <c r="V129" s="92">
        <f t="shared" si="34"/>
        <v>0</v>
      </c>
      <c r="W129" s="91"/>
      <c r="X129" s="91"/>
      <c r="Y129" s="92">
        <f t="shared" si="44"/>
        <v>0</v>
      </c>
      <c r="Z129" s="92">
        <f t="shared" si="45"/>
        <v>0</v>
      </c>
      <c r="AA129" s="92" t="e">
        <f t="shared" si="35"/>
        <v>#VALUE!</v>
      </c>
    </row>
    <row r="130" spans="1:27" ht="17.25" x14ac:dyDescent="0.25">
      <c r="A130" s="5"/>
      <c r="B130" s="5"/>
      <c r="C130" s="93"/>
      <c r="D130" s="193"/>
      <c r="E130" s="94"/>
      <c r="F130" s="95"/>
      <c r="G130" s="96" t="str">
        <f t="shared" si="36"/>
        <v>Error</v>
      </c>
      <c r="H130" s="97">
        <v>14400</v>
      </c>
      <c r="I130" s="98" t="e">
        <f t="shared" si="37"/>
        <v>#VALUE!</v>
      </c>
      <c r="J130" s="88" t="e">
        <f t="shared" si="32"/>
        <v>#VALUE!</v>
      </c>
      <c r="K130" s="98">
        <f t="shared" si="38"/>
        <v>0</v>
      </c>
      <c r="L130" s="98">
        <f t="shared" si="39"/>
        <v>0</v>
      </c>
      <c r="M130" s="98" t="e">
        <f t="shared" si="40"/>
        <v>#VALUE!</v>
      </c>
      <c r="N130" s="98" t="e">
        <f t="shared" si="41"/>
        <v>#VALUE!</v>
      </c>
      <c r="O130" s="97"/>
      <c r="P130" s="98" t="e">
        <f t="shared" si="33"/>
        <v>#VALUE!</v>
      </c>
      <c r="Q130" s="99" t="e">
        <f t="shared" si="42"/>
        <v>#VALUE!</v>
      </c>
      <c r="R130" s="100"/>
      <c r="S130" s="5"/>
      <c r="T130" s="28">
        <f t="shared" si="43"/>
        <v>0</v>
      </c>
      <c r="U130" s="101">
        <v>66140</v>
      </c>
      <c r="V130" s="102">
        <f t="shared" si="34"/>
        <v>0</v>
      </c>
      <c r="W130" s="101"/>
      <c r="X130" s="101"/>
      <c r="Y130" s="102">
        <f t="shared" si="44"/>
        <v>0</v>
      </c>
      <c r="Z130" s="102">
        <f t="shared" si="45"/>
        <v>0</v>
      </c>
      <c r="AA130" s="102" t="e">
        <f t="shared" si="35"/>
        <v>#VALUE!</v>
      </c>
    </row>
    <row r="131" spans="1:27" ht="17.25" x14ac:dyDescent="0.25">
      <c r="A131" s="5"/>
      <c r="B131" s="5"/>
      <c r="C131" s="93"/>
      <c r="D131" s="193"/>
      <c r="E131" s="94"/>
      <c r="F131" s="95"/>
      <c r="G131" s="96" t="str">
        <f t="shared" si="36"/>
        <v>Error</v>
      </c>
      <c r="H131" s="97">
        <v>14400</v>
      </c>
      <c r="I131" s="98" t="e">
        <f t="shared" si="37"/>
        <v>#VALUE!</v>
      </c>
      <c r="J131" s="88" t="e">
        <f t="shared" si="32"/>
        <v>#VALUE!</v>
      </c>
      <c r="K131" s="98">
        <f t="shared" si="38"/>
        <v>0</v>
      </c>
      <c r="L131" s="98">
        <f t="shared" si="39"/>
        <v>0</v>
      </c>
      <c r="M131" s="98" t="e">
        <f t="shared" si="40"/>
        <v>#VALUE!</v>
      </c>
      <c r="N131" s="98" t="e">
        <f t="shared" si="41"/>
        <v>#VALUE!</v>
      </c>
      <c r="O131" s="97"/>
      <c r="P131" s="98" t="e">
        <f t="shared" si="33"/>
        <v>#VALUE!</v>
      </c>
      <c r="Q131" s="99" t="e">
        <f t="shared" si="42"/>
        <v>#VALUE!</v>
      </c>
      <c r="R131" s="100"/>
      <c r="S131" s="5"/>
      <c r="T131" s="28">
        <f t="shared" si="43"/>
        <v>0</v>
      </c>
      <c r="U131" s="101">
        <v>66140</v>
      </c>
      <c r="V131" s="102">
        <f t="shared" si="34"/>
        <v>0</v>
      </c>
      <c r="W131" s="101"/>
      <c r="X131" s="101"/>
      <c r="Y131" s="102">
        <f t="shared" si="44"/>
        <v>0</v>
      </c>
      <c r="Z131" s="102">
        <f t="shared" si="45"/>
        <v>0</v>
      </c>
      <c r="AA131" s="102" t="e">
        <f t="shared" si="35"/>
        <v>#VALUE!</v>
      </c>
    </row>
    <row r="132" spans="1:27" ht="17.25" x14ac:dyDescent="0.25">
      <c r="A132" s="5"/>
      <c r="B132" s="5"/>
      <c r="C132" s="93"/>
      <c r="D132" s="193"/>
      <c r="E132" s="94"/>
      <c r="F132" s="95"/>
      <c r="G132" s="96" t="str">
        <f t="shared" si="36"/>
        <v>Error</v>
      </c>
      <c r="H132" s="97">
        <v>14400</v>
      </c>
      <c r="I132" s="98" t="e">
        <f t="shared" si="37"/>
        <v>#VALUE!</v>
      </c>
      <c r="J132" s="88" t="e">
        <f t="shared" si="32"/>
        <v>#VALUE!</v>
      </c>
      <c r="K132" s="98">
        <f t="shared" si="38"/>
        <v>0</v>
      </c>
      <c r="L132" s="98">
        <f t="shared" si="39"/>
        <v>0</v>
      </c>
      <c r="M132" s="98" t="e">
        <f t="shared" si="40"/>
        <v>#VALUE!</v>
      </c>
      <c r="N132" s="98" t="e">
        <f t="shared" si="41"/>
        <v>#VALUE!</v>
      </c>
      <c r="O132" s="97"/>
      <c r="P132" s="98" t="e">
        <f t="shared" si="33"/>
        <v>#VALUE!</v>
      </c>
      <c r="Q132" s="99" t="e">
        <f t="shared" si="42"/>
        <v>#VALUE!</v>
      </c>
      <c r="R132" s="100"/>
      <c r="S132" s="5"/>
      <c r="T132" s="28">
        <f t="shared" si="43"/>
        <v>0</v>
      </c>
      <c r="U132" s="101">
        <v>66140</v>
      </c>
      <c r="V132" s="102">
        <f t="shared" si="34"/>
        <v>0</v>
      </c>
      <c r="W132" s="101"/>
      <c r="X132" s="101"/>
      <c r="Y132" s="102">
        <f t="shared" si="44"/>
        <v>0</v>
      </c>
      <c r="Z132" s="102">
        <f t="shared" si="45"/>
        <v>0</v>
      </c>
      <c r="AA132" s="102" t="e">
        <f t="shared" si="35"/>
        <v>#VALUE!</v>
      </c>
    </row>
    <row r="133" spans="1:27" ht="17.25" x14ac:dyDescent="0.25">
      <c r="A133" s="5"/>
      <c r="B133" s="5"/>
      <c r="C133" s="93"/>
      <c r="D133" s="193"/>
      <c r="E133" s="94"/>
      <c r="F133" s="95"/>
      <c r="G133" s="96" t="str">
        <f t="shared" si="36"/>
        <v>Error</v>
      </c>
      <c r="H133" s="97">
        <v>14400</v>
      </c>
      <c r="I133" s="98" t="e">
        <f t="shared" si="37"/>
        <v>#VALUE!</v>
      </c>
      <c r="J133" s="88" t="e">
        <f t="shared" si="32"/>
        <v>#VALUE!</v>
      </c>
      <c r="K133" s="98">
        <f t="shared" si="38"/>
        <v>0</v>
      </c>
      <c r="L133" s="98">
        <f t="shared" si="39"/>
        <v>0</v>
      </c>
      <c r="M133" s="98" t="e">
        <f t="shared" si="40"/>
        <v>#VALUE!</v>
      </c>
      <c r="N133" s="98" t="e">
        <f t="shared" si="41"/>
        <v>#VALUE!</v>
      </c>
      <c r="O133" s="97"/>
      <c r="P133" s="98" t="e">
        <f t="shared" si="33"/>
        <v>#VALUE!</v>
      </c>
      <c r="Q133" s="99" t="e">
        <f t="shared" si="42"/>
        <v>#VALUE!</v>
      </c>
      <c r="R133" s="100"/>
      <c r="S133" s="5"/>
      <c r="T133" s="28">
        <f t="shared" si="43"/>
        <v>0</v>
      </c>
      <c r="U133" s="101">
        <v>66140</v>
      </c>
      <c r="V133" s="102">
        <f t="shared" si="34"/>
        <v>0</v>
      </c>
      <c r="W133" s="101"/>
      <c r="X133" s="101"/>
      <c r="Y133" s="102">
        <f t="shared" si="44"/>
        <v>0</v>
      </c>
      <c r="Z133" s="102">
        <f t="shared" si="45"/>
        <v>0</v>
      </c>
      <c r="AA133" s="102" t="e">
        <f t="shared" si="35"/>
        <v>#VALUE!</v>
      </c>
    </row>
    <row r="134" spans="1:27" ht="17.25" x14ac:dyDescent="0.25">
      <c r="A134" s="5"/>
      <c r="B134" s="5"/>
      <c r="C134" s="93"/>
      <c r="D134" s="193"/>
      <c r="E134" s="94"/>
      <c r="F134" s="95"/>
      <c r="G134" s="96" t="str">
        <f t="shared" si="36"/>
        <v>Error</v>
      </c>
      <c r="H134" s="97">
        <v>14400</v>
      </c>
      <c r="I134" s="98" t="e">
        <f t="shared" si="37"/>
        <v>#VALUE!</v>
      </c>
      <c r="J134" s="88" t="e">
        <f t="shared" si="32"/>
        <v>#VALUE!</v>
      </c>
      <c r="K134" s="98">
        <f t="shared" si="38"/>
        <v>0</v>
      </c>
      <c r="L134" s="98">
        <f t="shared" si="39"/>
        <v>0</v>
      </c>
      <c r="M134" s="98" t="e">
        <f t="shared" si="40"/>
        <v>#VALUE!</v>
      </c>
      <c r="N134" s="98" t="e">
        <f t="shared" si="41"/>
        <v>#VALUE!</v>
      </c>
      <c r="O134" s="97"/>
      <c r="P134" s="98" t="e">
        <f t="shared" si="33"/>
        <v>#VALUE!</v>
      </c>
      <c r="Q134" s="99" t="e">
        <f t="shared" si="42"/>
        <v>#VALUE!</v>
      </c>
      <c r="R134" s="100"/>
      <c r="S134" s="5"/>
      <c r="T134" s="28">
        <f t="shared" si="43"/>
        <v>0</v>
      </c>
      <c r="U134" s="101">
        <v>66140</v>
      </c>
      <c r="V134" s="102">
        <f t="shared" si="34"/>
        <v>0</v>
      </c>
      <c r="W134" s="101"/>
      <c r="X134" s="101"/>
      <c r="Y134" s="102">
        <f t="shared" si="44"/>
        <v>0</v>
      </c>
      <c r="Z134" s="102">
        <f t="shared" si="45"/>
        <v>0</v>
      </c>
      <c r="AA134" s="102" t="e">
        <f t="shared" si="35"/>
        <v>#VALUE!</v>
      </c>
    </row>
    <row r="135" spans="1:27" ht="17.25" x14ac:dyDescent="0.25">
      <c r="A135" s="5"/>
      <c r="B135" s="5"/>
      <c r="C135" s="93"/>
      <c r="D135" s="193"/>
      <c r="E135" s="84"/>
      <c r="F135" s="85"/>
      <c r="G135" s="86" t="str">
        <f t="shared" si="36"/>
        <v>Error</v>
      </c>
      <c r="H135" s="87">
        <v>14400</v>
      </c>
      <c r="I135" s="88" t="e">
        <f t="shared" si="37"/>
        <v>#VALUE!</v>
      </c>
      <c r="J135" s="88" t="e">
        <f t="shared" si="32"/>
        <v>#VALUE!</v>
      </c>
      <c r="K135" s="88">
        <f t="shared" si="38"/>
        <v>0</v>
      </c>
      <c r="L135" s="88">
        <f t="shared" si="39"/>
        <v>0</v>
      </c>
      <c r="M135" s="88" t="e">
        <f t="shared" si="40"/>
        <v>#VALUE!</v>
      </c>
      <c r="N135" s="88" t="e">
        <f t="shared" si="41"/>
        <v>#VALUE!</v>
      </c>
      <c r="O135" s="87"/>
      <c r="P135" s="88" t="e">
        <f t="shared" si="33"/>
        <v>#VALUE!</v>
      </c>
      <c r="Q135" s="89" t="e">
        <f t="shared" si="42"/>
        <v>#VALUE!</v>
      </c>
      <c r="R135" s="90"/>
      <c r="S135" s="82"/>
      <c r="T135" s="28">
        <f t="shared" si="43"/>
        <v>0</v>
      </c>
      <c r="U135" s="91">
        <v>66140</v>
      </c>
      <c r="V135" s="92">
        <f t="shared" si="34"/>
        <v>0</v>
      </c>
      <c r="W135" s="91"/>
      <c r="X135" s="91"/>
      <c r="Y135" s="92">
        <f t="shared" si="44"/>
        <v>0</v>
      </c>
      <c r="Z135" s="92">
        <f t="shared" si="45"/>
        <v>0</v>
      </c>
      <c r="AA135" s="92" t="e">
        <f t="shared" si="35"/>
        <v>#VALUE!</v>
      </c>
    </row>
    <row r="136" spans="1:27" ht="17.25" x14ac:dyDescent="0.25">
      <c r="A136" s="5"/>
      <c r="B136" s="5"/>
      <c r="C136" s="93"/>
      <c r="D136" s="193"/>
      <c r="E136" s="94"/>
      <c r="F136" s="95"/>
      <c r="G136" s="96" t="str">
        <f t="shared" si="36"/>
        <v>Error</v>
      </c>
      <c r="H136" s="97">
        <v>14400</v>
      </c>
      <c r="I136" s="98" t="e">
        <f t="shared" si="37"/>
        <v>#VALUE!</v>
      </c>
      <c r="J136" s="88" t="e">
        <f t="shared" si="32"/>
        <v>#VALUE!</v>
      </c>
      <c r="K136" s="98">
        <f t="shared" si="38"/>
        <v>0</v>
      </c>
      <c r="L136" s="98">
        <f t="shared" si="39"/>
        <v>0</v>
      </c>
      <c r="M136" s="98" t="e">
        <f t="shared" si="40"/>
        <v>#VALUE!</v>
      </c>
      <c r="N136" s="98" t="e">
        <f t="shared" si="41"/>
        <v>#VALUE!</v>
      </c>
      <c r="O136" s="97"/>
      <c r="P136" s="98" t="e">
        <f t="shared" si="33"/>
        <v>#VALUE!</v>
      </c>
      <c r="Q136" s="99" t="e">
        <f t="shared" si="42"/>
        <v>#VALUE!</v>
      </c>
      <c r="R136" s="100"/>
      <c r="S136" s="5"/>
      <c r="T136" s="28">
        <f t="shared" si="43"/>
        <v>0</v>
      </c>
      <c r="U136" s="101">
        <v>66140</v>
      </c>
      <c r="V136" s="102">
        <f t="shared" si="34"/>
        <v>0</v>
      </c>
      <c r="W136" s="101"/>
      <c r="X136" s="101"/>
      <c r="Y136" s="102">
        <f t="shared" si="44"/>
        <v>0</v>
      </c>
      <c r="Z136" s="102">
        <f t="shared" si="45"/>
        <v>0</v>
      </c>
      <c r="AA136" s="102" t="e">
        <f t="shared" si="35"/>
        <v>#VALUE!</v>
      </c>
    </row>
    <row r="137" spans="1:27" ht="17.25" x14ac:dyDescent="0.25">
      <c r="A137" s="5"/>
      <c r="B137" s="5"/>
      <c r="C137" s="93"/>
      <c r="D137" s="193"/>
      <c r="E137" s="94"/>
      <c r="F137" s="95"/>
      <c r="G137" s="96" t="str">
        <f t="shared" si="36"/>
        <v>Error</v>
      </c>
      <c r="H137" s="97">
        <v>14400</v>
      </c>
      <c r="I137" s="98" t="e">
        <f t="shared" si="37"/>
        <v>#VALUE!</v>
      </c>
      <c r="J137" s="88" t="e">
        <f t="shared" si="32"/>
        <v>#VALUE!</v>
      </c>
      <c r="K137" s="98">
        <f t="shared" si="38"/>
        <v>0</v>
      </c>
      <c r="L137" s="98">
        <f t="shared" si="39"/>
        <v>0</v>
      </c>
      <c r="M137" s="98" t="e">
        <f t="shared" si="40"/>
        <v>#VALUE!</v>
      </c>
      <c r="N137" s="98" t="e">
        <f t="shared" si="41"/>
        <v>#VALUE!</v>
      </c>
      <c r="O137" s="97"/>
      <c r="P137" s="98" t="e">
        <f t="shared" si="33"/>
        <v>#VALUE!</v>
      </c>
      <c r="Q137" s="99" t="e">
        <f t="shared" si="42"/>
        <v>#VALUE!</v>
      </c>
      <c r="R137" s="100"/>
      <c r="S137" s="5"/>
      <c r="T137" s="28">
        <f t="shared" si="43"/>
        <v>0</v>
      </c>
      <c r="U137" s="101">
        <v>66140</v>
      </c>
      <c r="V137" s="102">
        <f t="shared" si="34"/>
        <v>0</v>
      </c>
      <c r="W137" s="101"/>
      <c r="X137" s="101"/>
      <c r="Y137" s="102">
        <f t="shared" si="44"/>
        <v>0</v>
      </c>
      <c r="Z137" s="102">
        <f t="shared" si="45"/>
        <v>0</v>
      </c>
      <c r="AA137" s="102" t="e">
        <f t="shared" si="35"/>
        <v>#VALUE!</v>
      </c>
    </row>
    <row r="138" spans="1:27" ht="17.25" x14ac:dyDescent="0.25">
      <c r="A138" s="5"/>
      <c r="B138" s="5"/>
      <c r="C138" s="93"/>
      <c r="D138" s="193"/>
      <c r="E138" s="94"/>
      <c r="F138" s="95"/>
      <c r="G138" s="96" t="str">
        <f t="shared" si="36"/>
        <v>Error</v>
      </c>
      <c r="H138" s="97">
        <v>14400</v>
      </c>
      <c r="I138" s="98" t="e">
        <f t="shared" si="37"/>
        <v>#VALUE!</v>
      </c>
      <c r="J138" s="88" t="e">
        <f t="shared" si="32"/>
        <v>#VALUE!</v>
      </c>
      <c r="K138" s="98">
        <f t="shared" si="38"/>
        <v>0</v>
      </c>
      <c r="L138" s="98">
        <f t="shared" si="39"/>
        <v>0</v>
      </c>
      <c r="M138" s="98" t="e">
        <f t="shared" si="40"/>
        <v>#VALUE!</v>
      </c>
      <c r="N138" s="98" t="e">
        <f t="shared" si="41"/>
        <v>#VALUE!</v>
      </c>
      <c r="O138" s="97"/>
      <c r="P138" s="98" t="e">
        <f t="shared" si="33"/>
        <v>#VALUE!</v>
      </c>
      <c r="Q138" s="99" t="e">
        <f t="shared" si="42"/>
        <v>#VALUE!</v>
      </c>
      <c r="R138" s="100"/>
      <c r="S138" s="5"/>
      <c r="T138" s="28">
        <f t="shared" si="43"/>
        <v>0</v>
      </c>
      <c r="U138" s="101">
        <v>66140</v>
      </c>
      <c r="V138" s="102">
        <f t="shared" si="34"/>
        <v>0</v>
      </c>
      <c r="W138" s="101"/>
      <c r="X138" s="101"/>
      <c r="Y138" s="102">
        <f t="shared" si="44"/>
        <v>0</v>
      </c>
      <c r="Z138" s="102">
        <f t="shared" si="45"/>
        <v>0</v>
      </c>
      <c r="AA138" s="102" t="e">
        <f t="shared" si="35"/>
        <v>#VALUE!</v>
      </c>
    </row>
    <row r="139" spans="1:27" ht="17.25" x14ac:dyDescent="0.25">
      <c r="A139" s="5"/>
      <c r="B139" s="5"/>
      <c r="C139" s="93"/>
      <c r="D139" s="193"/>
      <c r="E139" s="94"/>
      <c r="F139" s="95"/>
      <c r="G139" s="96" t="str">
        <f t="shared" si="36"/>
        <v>Error</v>
      </c>
      <c r="H139" s="97">
        <v>14400</v>
      </c>
      <c r="I139" s="98" t="e">
        <f t="shared" si="37"/>
        <v>#VALUE!</v>
      </c>
      <c r="J139" s="88" t="e">
        <f t="shared" si="32"/>
        <v>#VALUE!</v>
      </c>
      <c r="K139" s="98">
        <f t="shared" si="38"/>
        <v>0</v>
      </c>
      <c r="L139" s="98">
        <f t="shared" si="39"/>
        <v>0</v>
      </c>
      <c r="M139" s="98" t="e">
        <f t="shared" si="40"/>
        <v>#VALUE!</v>
      </c>
      <c r="N139" s="98" t="e">
        <f t="shared" si="41"/>
        <v>#VALUE!</v>
      </c>
      <c r="O139" s="97"/>
      <c r="P139" s="98" t="e">
        <f t="shared" si="33"/>
        <v>#VALUE!</v>
      </c>
      <c r="Q139" s="99" t="e">
        <f t="shared" si="42"/>
        <v>#VALUE!</v>
      </c>
      <c r="R139" s="100"/>
      <c r="S139" s="5"/>
      <c r="T139" s="28">
        <f t="shared" si="43"/>
        <v>0</v>
      </c>
      <c r="U139" s="101">
        <v>66140</v>
      </c>
      <c r="V139" s="102">
        <f t="shared" si="34"/>
        <v>0</v>
      </c>
      <c r="W139" s="101"/>
      <c r="X139" s="101"/>
      <c r="Y139" s="102">
        <f t="shared" si="44"/>
        <v>0</v>
      </c>
      <c r="Z139" s="102">
        <f t="shared" si="45"/>
        <v>0</v>
      </c>
      <c r="AA139" s="102" t="e">
        <f t="shared" si="35"/>
        <v>#VALUE!</v>
      </c>
    </row>
    <row r="140" spans="1:27" ht="17.25" x14ac:dyDescent="0.25">
      <c r="A140" s="5"/>
      <c r="B140" s="5"/>
      <c r="C140" s="93"/>
      <c r="D140" s="193"/>
      <c r="E140" s="94"/>
      <c r="F140" s="95"/>
      <c r="G140" s="96" t="str">
        <f t="shared" si="36"/>
        <v>Error</v>
      </c>
      <c r="H140" s="97">
        <v>14400</v>
      </c>
      <c r="I140" s="98" t="e">
        <f t="shared" si="37"/>
        <v>#VALUE!</v>
      </c>
      <c r="J140" s="88" t="e">
        <f t="shared" si="32"/>
        <v>#VALUE!</v>
      </c>
      <c r="K140" s="98">
        <f t="shared" si="38"/>
        <v>0</v>
      </c>
      <c r="L140" s="98">
        <f t="shared" si="39"/>
        <v>0</v>
      </c>
      <c r="M140" s="98" t="e">
        <f t="shared" si="40"/>
        <v>#VALUE!</v>
      </c>
      <c r="N140" s="98" t="e">
        <f t="shared" si="41"/>
        <v>#VALUE!</v>
      </c>
      <c r="O140" s="97"/>
      <c r="P140" s="98" t="e">
        <f t="shared" si="33"/>
        <v>#VALUE!</v>
      </c>
      <c r="Q140" s="99" t="e">
        <f t="shared" si="42"/>
        <v>#VALUE!</v>
      </c>
      <c r="R140" s="100"/>
      <c r="S140" s="5"/>
      <c r="T140" s="28">
        <f t="shared" si="43"/>
        <v>0</v>
      </c>
      <c r="U140" s="101">
        <v>66140</v>
      </c>
      <c r="V140" s="102">
        <f t="shared" si="34"/>
        <v>0</v>
      </c>
      <c r="W140" s="101"/>
      <c r="X140" s="101"/>
      <c r="Y140" s="102">
        <f t="shared" si="44"/>
        <v>0</v>
      </c>
      <c r="Z140" s="102">
        <f t="shared" si="45"/>
        <v>0</v>
      </c>
      <c r="AA140" s="102" t="e">
        <f t="shared" si="35"/>
        <v>#VALUE!</v>
      </c>
    </row>
    <row r="141" spans="1:27" ht="17.25" x14ac:dyDescent="0.25">
      <c r="A141" s="5"/>
      <c r="B141" s="5"/>
      <c r="C141" s="93"/>
      <c r="D141" s="193"/>
      <c r="E141" s="84"/>
      <c r="F141" s="85"/>
      <c r="G141" s="86" t="str">
        <f t="shared" si="36"/>
        <v>Error</v>
      </c>
      <c r="H141" s="87">
        <v>14400</v>
      </c>
      <c r="I141" s="88" t="e">
        <f t="shared" si="37"/>
        <v>#VALUE!</v>
      </c>
      <c r="J141" s="88" t="e">
        <f t="shared" si="32"/>
        <v>#VALUE!</v>
      </c>
      <c r="K141" s="88">
        <f t="shared" si="38"/>
        <v>0</v>
      </c>
      <c r="L141" s="88">
        <f t="shared" si="39"/>
        <v>0</v>
      </c>
      <c r="M141" s="88" t="e">
        <f t="shared" si="40"/>
        <v>#VALUE!</v>
      </c>
      <c r="N141" s="88" t="e">
        <f t="shared" si="41"/>
        <v>#VALUE!</v>
      </c>
      <c r="O141" s="87"/>
      <c r="P141" s="88" t="e">
        <f t="shared" si="33"/>
        <v>#VALUE!</v>
      </c>
      <c r="Q141" s="89" t="e">
        <f t="shared" si="42"/>
        <v>#VALUE!</v>
      </c>
      <c r="R141" s="90"/>
      <c r="S141" s="82"/>
      <c r="T141" s="28">
        <f t="shared" si="43"/>
        <v>0</v>
      </c>
      <c r="U141" s="91">
        <v>66140</v>
      </c>
      <c r="V141" s="92">
        <f t="shared" si="34"/>
        <v>0</v>
      </c>
      <c r="W141" s="91"/>
      <c r="X141" s="91"/>
      <c r="Y141" s="92">
        <f t="shared" si="44"/>
        <v>0</v>
      </c>
      <c r="Z141" s="92">
        <f t="shared" si="45"/>
        <v>0</v>
      </c>
      <c r="AA141" s="92" t="e">
        <f t="shared" si="35"/>
        <v>#VALUE!</v>
      </c>
    </row>
    <row r="142" spans="1:27" ht="17.25" x14ac:dyDescent="0.25">
      <c r="A142" s="5"/>
      <c r="B142" s="5"/>
      <c r="C142" s="93"/>
      <c r="D142" s="193"/>
      <c r="E142" s="94"/>
      <c r="F142" s="95"/>
      <c r="G142" s="96" t="str">
        <f t="shared" si="36"/>
        <v>Error</v>
      </c>
      <c r="H142" s="97">
        <v>14400</v>
      </c>
      <c r="I142" s="98" t="e">
        <f t="shared" si="37"/>
        <v>#VALUE!</v>
      </c>
      <c r="J142" s="88" t="e">
        <f t="shared" si="32"/>
        <v>#VALUE!</v>
      </c>
      <c r="K142" s="98">
        <f t="shared" si="38"/>
        <v>0</v>
      </c>
      <c r="L142" s="98">
        <f t="shared" si="39"/>
        <v>0</v>
      </c>
      <c r="M142" s="98" t="e">
        <f t="shared" si="40"/>
        <v>#VALUE!</v>
      </c>
      <c r="N142" s="98" t="e">
        <f t="shared" si="41"/>
        <v>#VALUE!</v>
      </c>
      <c r="O142" s="97"/>
      <c r="P142" s="98" t="e">
        <f t="shared" si="33"/>
        <v>#VALUE!</v>
      </c>
      <c r="Q142" s="99" t="e">
        <f t="shared" si="42"/>
        <v>#VALUE!</v>
      </c>
      <c r="R142" s="100"/>
      <c r="S142" s="5"/>
      <c r="T142" s="28">
        <f t="shared" si="43"/>
        <v>0</v>
      </c>
      <c r="U142" s="101">
        <v>66140</v>
      </c>
      <c r="V142" s="102">
        <f t="shared" si="34"/>
        <v>0</v>
      </c>
      <c r="W142" s="101"/>
      <c r="X142" s="101"/>
      <c r="Y142" s="102">
        <f t="shared" si="44"/>
        <v>0</v>
      </c>
      <c r="Z142" s="102">
        <f t="shared" si="45"/>
        <v>0</v>
      </c>
      <c r="AA142" s="102" t="e">
        <f t="shared" si="35"/>
        <v>#VALUE!</v>
      </c>
    </row>
    <row r="143" spans="1:27" ht="17.25" x14ac:dyDescent="0.25">
      <c r="A143" s="5"/>
      <c r="B143" s="5"/>
      <c r="C143" s="93"/>
      <c r="D143" s="193"/>
      <c r="E143" s="94"/>
      <c r="F143" s="95"/>
      <c r="G143" s="96" t="str">
        <f t="shared" si="36"/>
        <v>Error</v>
      </c>
      <c r="H143" s="97">
        <v>14400</v>
      </c>
      <c r="I143" s="98" t="e">
        <f t="shared" si="37"/>
        <v>#VALUE!</v>
      </c>
      <c r="J143" s="88" t="e">
        <f t="shared" si="32"/>
        <v>#VALUE!</v>
      </c>
      <c r="K143" s="98">
        <f t="shared" si="38"/>
        <v>0</v>
      </c>
      <c r="L143" s="98">
        <f t="shared" si="39"/>
        <v>0</v>
      </c>
      <c r="M143" s="98" t="e">
        <f t="shared" si="40"/>
        <v>#VALUE!</v>
      </c>
      <c r="N143" s="98" t="e">
        <f t="shared" si="41"/>
        <v>#VALUE!</v>
      </c>
      <c r="O143" s="97"/>
      <c r="P143" s="98" t="e">
        <f t="shared" si="33"/>
        <v>#VALUE!</v>
      </c>
      <c r="Q143" s="99" t="e">
        <f t="shared" si="42"/>
        <v>#VALUE!</v>
      </c>
      <c r="R143" s="100"/>
      <c r="S143" s="5"/>
      <c r="T143" s="28">
        <f t="shared" si="43"/>
        <v>0</v>
      </c>
      <c r="U143" s="101">
        <v>66140</v>
      </c>
      <c r="V143" s="102">
        <f t="shared" si="34"/>
        <v>0</v>
      </c>
      <c r="W143" s="101"/>
      <c r="X143" s="101"/>
      <c r="Y143" s="102">
        <f t="shared" si="44"/>
        <v>0</v>
      </c>
      <c r="Z143" s="102">
        <f t="shared" si="45"/>
        <v>0</v>
      </c>
      <c r="AA143" s="102" t="e">
        <f t="shared" si="35"/>
        <v>#VALUE!</v>
      </c>
    </row>
    <row r="144" spans="1:27" ht="17.25" x14ac:dyDescent="0.25">
      <c r="A144" s="5"/>
      <c r="B144" s="5"/>
      <c r="C144" s="93"/>
      <c r="D144" s="193"/>
      <c r="E144" s="94"/>
      <c r="F144" s="95"/>
      <c r="G144" s="96" t="str">
        <f t="shared" si="36"/>
        <v>Error</v>
      </c>
      <c r="H144" s="97">
        <v>14400</v>
      </c>
      <c r="I144" s="98" t="e">
        <f t="shared" si="37"/>
        <v>#VALUE!</v>
      </c>
      <c r="J144" s="88" t="e">
        <f t="shared" si="32"/>
        <v>#VALUE!</v>
      </c>
      <c r="K144" s="98">
        <f t="shared" si="38"/>
        <v>0</v>
      </c>
      <c r="L144" s="98">
        <f t="shared" si="39"/>
        <v>0</v>
      </c>
      <c r="M144" s="98" t="e">
        <f t="shared" si="40"/>
        <v>#VALUE!</v>
      </c>
      <c r="N144" s="98" t="e">
        <f t="shared" si="41"/>
        <v>#VALUE!</v>
      </c>
      <c r="O144" s="97"/>
      <c r="P144" s="98" t="e">
        <f t="shared" si="33"/>
        <v>#VALUE!</v>
      </c>
      <c r="Q144" s="99" t="e">
        <f t="shared" si="42"/>
        <v>#VALUE!</v>
      </c>
      <c r="R144" s="100"/>
      <c r="S144" s="5"/>
      <c r="T144" s="28">
        <f t="shared" si="43"/>
        <v>0</v>
      </c>
      <c r="U144" s="101">
        <v>66140</v>
      </c>
      <c r="V144" s="102">
        <f t="shared" si="34"/>
        <v>0</v>
      </c>
      <c r="W144" s="101"/>
      <c r="X144" s="101"/>
      <c r="Y144" s="102">
        <f t="shared" si="44"/>
        <v>0</v>
      </c>
      <c r="Z144" s="102">
        <f t="shared" si="45"/>
        <v>0</v>
      </c>
      <c r="AA144" s="102" t="e">
        <f t="shared" si="35"/>
        <v>#VALUE!</v>
      </c>
    </row>
    <row r="145" spans="1:27" ht="17.25" x14ac:dyDescent="0.25">
      <c r="A145" s="5"/>
      <c r="B145" s="5"/>
      <c r="C145" s="93"/>
      <c r="D145" s="193"/>
      <c r="E145" s="94"/>
      <c r="F145" s="95"/>
      <c r="G145" s="96" t="str">
        <f t="shared" si="36"/>
        <v>Error</v>
      </c>
      <c r="H145" s="97">
        <v>14400</v>
      </c>
      <c r="I145" s="98" t="e">
        <f t="shared" si="37"/>
        <v>#VALUE!</v>
      </c>
      <c r="J145" s="88" t="e">
        <f t="shared" si="32"/>
        <v>#VALUE!</v>
      </c>
      <c r="K145" s="98">
        <f t="shared" si="38"/>
        <v>0</v>
      </c>
      <c r="L145" s="98">
        <f t="shared" si="39"/>
        <v>0</v>
      </c>
      <c r="M145" s="98" t="e">
        <f t="shared" si="40"/>
        <v>#VALUE!</v>
      </c>
      <c r="N145" s="98" t="e">
        <f t="shared" si="41"/>
        <v>#VALUE!</v>
      </c>
      <c r="O145" s="97"/>
      <c r="P145" s="98" t="e">
        <f t="shared" si="33"/>
        <v>#VALUE!</v>
      </c>
      <c r="Q145" s="99" t="e">
        <f t="shared" si="42"/>
        <v>#VALUE!</v>
      </c>
      <c r="R145" s="100"/>
      <c r="S145" s="5"/>
      <c r="T145" s="28">
        <f t="shared" si="43"/>
        <v>0</v>
      </c>
      <c r="U145" s="101">
        <v>66140</v>
      </c>
      <c r="V145" s="102">
        <f t="shared" si="34"/>
        <v>0</v>
      </c>
      <c r="W145" s="101"/>
      <c r="X145" s="101"/>
      <c r="Y145" s="102">
        <f t="shared" si="44"/>
        <v>0</v>
      </c>
      <c r="Z145" s="102">
        <f t="shared" si="45"/>
        <v>0</v>
      </c>
      <c r="AA145" s="102" t="e">
        <f t="shared" si="35"/>
        <v>#VALUE!</v>
      </c>
    </row>
    <row r="146" spans="1:27" ht="17.25" x14ac:dyDescent="0.25">
      <c r="A146" s="5"/>
      <c r="B146" s="5"/>
      <c r="C146" s="93"/>
      <c r="D146" s="193"/>
      <c r="E146" s="94"/>
      <c r="F146" s="95"/>
      <c r="G146" s="96" t="str">
        <f t="shared" si="36"/>
        <v>Error</v>
      </c>
      <c r="H146" s="97">
        <v>14400</v>
      </c>
      <c r="I146" s="98" t="e">
        <f t="shared" si="37"/>
        <v>#VALUE!</v>
      </c>
      <c r="J146" s="88" t="e">
        <f t="shared" si="32"/>
        <v>#VALUE!</v>
      </c>
      <c r="K146" s="98">
        <f t="shared" si="38"/>
        <v>0</v>
      </c>
      <c r="L146" s="98">
        <f t="shared" si="39"/>
        <v>0</v>
      </c>
      <c r="M146" s="98" t="e">
        <f t="shared" si="40"/>
        <v>#VALUE!</v>
      </c>
      <c r="N146" s="98" t="e">
        <f t="shared" si="41"/>
        <v>#VALUE!</v>
      </c>
      <c r="O146" s="97"/>
      <c r="P146" s="98" t="e">
        <f t="shared" si="33"/>
        <v>#VALUE!</v>
      </c>
      <c r="Q146" s="99" t="e">
        <f t="shared" si="42"/>
        <v>#VALUE!</v>
      </c>
      <c r="R146" s="100"/>
      <c r="S146" s="5"/>
      <c r="T146" s="28">
        <f t="shared" si="43"/>
        <v>0</v>
      </c>
      <c r="U146" s="101">
        <v>66140</v>
      </c>
      <c r="V146" s="102">
        <f t="shared" si="34"/>
        <v>0</v>
      </c>
      <c r="W146" s="101"/>
      <c r="X146" s="101"/>
      <c r="Y146" s="102">
        <f t="shared" si="44"/>
        <v>0</v>
      </c>
      <c r="Z146" s="102">
        <f t="shared" si="45"/>
        <v>0</v>
      </c>
      <c r="AA146" s="102" t="e">
        <f t="shared" si="35"/>
        <v>#VALUE!</v>
      </c>
    </row>
    <row r="147" spans="1:27" ht="17.25" x14ac:dyDescent="0.25">
      <c r="A147" s="5"/>
      <c r="B147" s="5"/>
      <c r="C147" s="93"/>
      <c r="D147" s="193"/>
      <c r="E147" s="84"/>
      <c r="F147" s="85"/>
      <c r="G147" s="86" t="str">
        <f t="shared" si="36"/>
        <v>Error</v>
      </c>
      <c r="H147" s="87">
        <v>14400</v>
      </c>
      <c r="I147" s="88" t="e">
        <f t="shared" si="37"/>
        <v>#VALUE!</v>
      </c>
      <c r="J147" s="88" t="e">
        <f t="shared" si="32"/>
        <v>#VALUE!</v>
      </c>
      <c r="K147" s="88">
        <f t="shared" si="38"/>
        <v>0</v>
      </c>
      <c r="L147" s="88">
        <f t="shared" si="39"/>
        <v>0</v>
      </c>
      <c r="M147" s="88" t="e">
        <f t="shared" si="40"/>
        <v>#VALUE!</v>
      </c>
      <c r="N147" s="88" t="e">
        <f t="shared" si="41"/>
        <v>#VALUE!</v>
      </c>
      <c r="O147" s="87"/>
      <c r="P147" s="88" t="e">
        <f t="shared" si="33"/>
        <v>#VALUE!</v>
      </c>
      <c r="Q147" s="89" t="e">
        <f t="shared" si="42"/>
        <v>#VALUE!</v>
      </c>
      <c r="R147" s="90"/>
      <c r="S147" s="82"/>
      <c r="T147" s="28">
        <f t="shared" si="43"/>
        <v>0</v>
      </c>
      <c r="U147" s="91">
        <v>66140</v>
      </c>
      <c r="V147" s="92">
        <f t="shared" si="34"/>
        <v>0</v>
      </c>
      <c r="W147" s="91"/>
      <c r="X147" s="91"/>
      <c r="Y147" s="92">
        <f t="shared" si="44"/>
        <v>0</v>
      </c>
      <c r="Z147" s="92">
        <f t="shared" si="45"/>
        <v>0</v>
      </c>
      <c r="AA147" s="92" t="e">
        <f t="shared" si="35"/>
        <v>#VALUE!</v>
      </c>
    </row>
    <row r="148" spans="1:27" ht="17.25" x14ac:dyDescent="0.25">
      <c r="A148" s="5"/>
      <c r="B148" s="5"/>
      <c r="C148" s="93"/>
      <c r="D148" s="193"/>
      <c r="E148" s="94"/>
      <c r="F148" s="95"/>
      <c r="G148" s="96" t="str">
        <f t="shared" si="36"/>
        <v>Error</v>
      </c>
      <c r="H148" s="97">
        <v>14400</v>
      </c>
      <c r="I148" s="98" t="e">
        <f t="shared" si="37"/>
        <v>#VALUE!</v>
      </c>
      <c r="J148" s="88" t="e">
        <f t="shared" si="32"/>
        <v>#VALUE!</v>
      </c>
      <c r="K148" s="98">
        <f t="shared" si="38"/>
        <v>0</v>
      </c>
      <c r="L148" s="98">
        <f t="shared" si="39"/>
        <v>0</v>
      </c>
      <c r="M148" s="98" t="e">
        <f t="shared" si="40"/>
        <v>#VALUE!</v>
      </c>
      <c r="N148" s="98" t="e">
        <f t="shared" si="41"/>
        <v>#VALUE!</v>
      </c>
      <c r="O148" s="97"/>
      <c r="P148" s="98" t="e">
        <f t="shared" si="33"/>
        <v>#VALUE!</v>
      </c>
      <c r="Q148" s="99" t="e">
        <f t="shared" si="42"/>
        <v>#VALUE!</v>
      </c>
      <c r="R148" s="100"/>
      <c r="S148" s="5"/>
      <c r="T148" s="28">
        <f t="shared" si="43"/>
        <v>0</v>
      </c>
      <c r="U148" s="101">
        <v>66140</v>
      </c>
      <c r="V148" s="102">
        <f t="shared" si="34"/>
        <v>0</v>
      </c>
      <c r="W148" s="101"/>
      <c r="X148" s="101"/>
      <c r="Y148" s="102">
        <f t="shared" si="44"/>
        <v>0</v>
      </c>
      <c r="Z148" s="102">
        <f t="shared" si="45"/>
        <v>0</v>
      </c>
      <c r="AA148" s="102" t="e">
        <f t="shared" si="35"/>
        <v>#VALUE!</v>
      </c>
    </row>
    <row r="149" spans="1:27" ht="17.25" x14ac:dyDescent="0.25">
      <c r="A149" s="5"/>
      <c r="B149" s="5"/>
      <c r="C149" s="93"/>
      <c r="D149" s="193"/>
      <c r="E149" s="94"/>
      <c r="F149" s="95"/>
      <c r="G149" s="96" t="str">
        <f t="shared" si="36"/>
        <v>Error</v>
      </c>
      <c r="H149" s="97">
        <v>14400</v>
      </c>
      <c r="I149" s="98" t="e">
        <f t="shared" si="37"/>
        <v>#VALUE!</v>
      </c>
      <c r="J149" s="88" t="e">
        <f t="shared" si="32"/>
        <v>#VALUE!</v>
      </c>
      <c r="K149" s="98">
        <f t="shared" si="38"/>
        <v>0</v>
      </c>
      <c r="L149" s="98">
        <f t="shared" si="39"/>
        <v>0</v>
      </c>
      <c r="M149" s="98" t="e">
        <f t="shared" si="40"/>
        <v>#VALUE!</v>
      </c>
      <c r="N149" s="98" t="e">
        <f t="shared" si="41"/>
        <v>#VALUE!</v>
      </c>
      <c r="O149" s="97"/>
      <c r="P149" s="98" t="e">
        <f t="shared" si="33"/>
        <v>#VALUE!</v>
      </c>
      <c r="Q149" s="99" t="e">
        <f t="shared" si="42"/>
        <v>#VALUE!</v>
      </c>
      <c r="R149" s="100"/>
      <c r="S149" s="5"/>
      <c r="T149" s="28">
        <f t="shared" si="43"/>
        <v>0</v>
      </c>
      <c r="U149" s="101">
        <v>66140</v>
      </c>
      <c r="V149" s="102">
        <f t="shared" ref="V149:V180" si="46">+U149*T149</f>
        <v>0</v>
      </c>
      <c r="W149" s="101"/>
      <c r="X149" s="101"/>
      <c r="Y149" s="102">
        <f t="shared" si="44"/>
        <v>0</v>
      </c>
      <c r="Z149" s="102">
        <f t="shared" si="45"/>
        <v>0</v>
      </c>
      <c r="AA149" s="102" t="e">
        <f t="shared" ref="AA149:AA180" si="47">+Z149+Q149</f>
        <v>#VALUE!</v>
      </c>
    </row>
    <row r="150" spans="1:27" ht="17.25" x14ac:dyDescent="0.25">
      <c r="A150" s="5"/>
      <c r="B150" s="5"/>
      <c r="C150" s="93"/>
      <c r="D150" s="193"/>
      <c r="E150" s="94"/>
      <c r="F150" s="95"/>
      <c r="G150" s="96" t="str">
        <f t="shared" si="36"/>
        <v>Error</v>
      </c>
      <c r="H150" s="97">
        <v>14400</v>
      </c>
      <c r="I150" s="98" t="e">
        <f t="shared" si="37"/>
        <v>#VALUE!</v>
      </c>
      <c r="J150" s="88" t="e">
        <f t="shared" si="32"/>
        <v>#VALUE!</v>
      </c>
      <c r="K150" s="98">
        <f t="shared" si="38"/>
        <v>0</v>
      </c>
      <c r="L150" s="98">
        <f t="shared" si="39"/>
        <v>0</v>
      </c>
      <c r="M150" s="98" t="e">
        <f t="shared" si="40"/>
        <v>#VALUE!</v>
      </c>
      <c r="N150" s="98" t="e">
        <f t="shared" si="41"/>
        <v>#VALUE!</v>
      </c>
      <c r="O150" s="97"/>
      <c r="P150" s="98" t="e">
        <f t="shared" si="33"/>
        <v>#VALUE!</v>
      </c>
      <c r="Q150" s="99" t="e">
        <f t="shared" si="42"/>
        <v>#VALUE!</v>
      </c>
      <c r="R150" s="100"/>
      <c r="S150" s="5"/>
      <c r="T150" s="28">
        <f t="shared" si="43"/>
        <v>0</v>
      </c>
      <c r="U150" s="101">
        <v>66140</v>
      </c>
      <c r="V150" s="102">
        <f t="shared" si="46"/>
        <v>0</v>
      </c>
      <c r="W150" s="101"/>
      <c r="X150" s="101"/>
      <c r="Y150" s="102">
        <f t="shared" si="44"/>
        <v>0</v>
      </c>
      <c r="Z150" s="102">
        <f t="shared" si="45"/>
        <v>0</v>
      </c>
      <c r="AA150" s="102" t="e">
        <f t="shared" si="47"/>
        <v>#VALUE!</v>
      </c>
    </row>
    <row r="151" spans="1:27" ht="17.25" x14ac:dyDescent="0.25">
      <c r="A151" s="5"/>
      <c r="B151" s="5"/>
      <c r="C151" s="93"/>
      <c r="D151" s="193"/>
      <c r="E151" s="94"/>
      <c r="F151" s="95"/>
      <c r="G151" s="96" t="str">
        <f t="shared" si="36"/>
        <v>Error</v>
      </c>
      <c r="H151" s="97">
        <v>14400</v>
      </c>
      <c r="I151" s="98" t="e">
        <f t="shared" si="37"/>
        <v>#VALUE!</v>
      </c>
      <c r="J151" s="88" t="e">
        <f t="shared" si="32"/>
        <v>#VALUE!</v>
      </c>
      <c r="K151" s="98">
        <f t="shared" si="38"/>
        <v>0</v>
      </c>
      <c r="L151" s="98">
        <f t="shared" si="39"/>
        <v>0</v>
      </c>
      <c r="M151" s="98" t="e">
        <f t="shared" si="40"/>
        <v>#VALUE!</v>
      </c>
      <c r="N151" s="98" t="e">
        <f t="shared" si="41"/>
        <v>#VALUE!</v>
      </c>
      <c r="O151" s="97"/>
      <c r="P151" s="98" t="e">
        <f t="shared" si="33"/>
        <v>#VALUE!</v>
      </c>
      <c r="Q151" s="99" t="e">
        <f t="shared" si="42"/>
        <v>#VALUE!</v>
      </c>
      <c r="R151" s="100"/>
      <c r="S151" s="5"/>
      <c r="T151" s="28">
        <f t="shared" si="43"/>
        <v>0</v>
      </c>
      <c r="U151" s="101">
        <v>66140</v>
      </c>
      <c r="V151" s="102">
        <f t="shared" si="46"/>
        <v>0</v>
      </c>
      <c r="W151" s="101"/>
      <c r="X151" s="101"/>
      <c r="Y151" s="102">
        <f t="shared" si="44"/>
        <v>0</v>
      </c>
      <c r="Z151" s="102">
        <f t="shared" si="45"/>
        <v>0</v>
      </c>
      <c r="AA151" s="102" t="e">
        <f t="shared" si="47"/>
        <v>#VALUE!</v>
      </c>
    </row>
    <row r="152" spans="1:27" ht="17.25" x14ac:dyDescent="0.25">
      <c r="A152" s="5"/>
      <c r="B152" s="5"/>
      <c r="C152" s="93"/>
      <c r="D152" s="193"/>
      <c r="E152" s="94"/>
      <c r="F152" s="95"/>
      <c r="G152" s="96" t="str">
        <f t="shared" si="36"/>
        <v>Error</v>
      </c>
      <c r="H152" s="97">
        <v>14400</v>
      </c>
      <c r="I152" s="98" t="e">
        <f t="shared" si="37"/>
        <v>#VALUE!</v>
      </c>
      <c r="J152" s="88" t="e">
        <f t="shared" si="32"/>
        <v>#VALUE!</v>
      </c>
      <c r="K152" s="98">
        <f t="shared" si="38"/>
        <v>0</v>
      </c>
      <c r="L152" s="98">
        <f t="shared" si="39"/>
        <v>0</v>
      </c>
      <c r="M152" s="98" t="e">
        <f t="shared" si="40"/>
        <v>#VALUE!</v>
      </c>
      <c r="N152" s="98" t="e">
        <f t="shared" si="41"/>
        <v>#VALUE!</v>
      </c>
      <c r="O152" s="97"/>
      <c r="P152" s="98" t="e">
        <f t="shared" si="33"/>
        <v>#VALUE!</v>
      </c>
      <c r="Q152" s="99" t="e">
        <f t="shared" si="42"/>
        <v>#VALUE!</v>
      </c>
      <c r="R152" s="100"/>
      <c r="S152" s="5"/>
      <c r="T152" s="28">
        <f t="shared" si="43"/>
        <v>0</v>
      </c>
      <c r="U152" s="101">
        <v>66140</v>
      </c>
      <c r="V152" s="102">
        <f t="shared" si="46"/>
        <v>0</v>
      </c>
      <c r="W152" s="101"/>
      <c r="X152" s="101"/>
      <c r="Y152" s="102">
        <f t="shared" si="44"/>
        <v>0</v>
      </c>
      <c r="Z152" s="102">
        <f t="shared" si="45"/>
        <v>0</v>
      </c>
      <c r="AA152" s="102" t="e">
        <f t="shared" si="47"/>
        <v>#VALUE!</v>
      </c>
    </row>
    <row r="153" spans="1:27" ht="17.25" x14ac:dyDescent="0.25">
      <c r="A153" s="5"/>
      <c r="B153" s="5"/>
      <c r="C153" s="93"/>
      <c r="D153" s="193"/>
      <c r="E153" s="84"/>
      <c r="F153" s="85"/>
      <c r="G153" s="86" t="str">
        <f t="shared" si="36"/>
        <v>Error</v>
      </c>
      <c r="H153" s="87">
        <v>14400</v>
      </c>
      <c r="I153" s="88" t="e">
        <f t="shared" si="37"/>
        <v>#VALUE!</v>
      </c>
      <c r="J153" s="88" t="e">
        <f t="shared" si="32"/>
        <v>#VALUE!</v>
      </c>
      <c r="K153" s="88">
        <f t="shared" si="38"/>
        <v>0</v>
      </c>
      <c r="L153" s="88">
        <f t="shared" si="39"/>
        <v>0</v>
      </c>
      <c r="M153" s="88" t="e">
        <f t="shared" si="40"/>
        <v>#VALUE!</v>
      </c>
      <c r="N153" s="88" t="e">
        <f t="shared" si="41"/>
        <v>#VALUE!</v>
      </c>
      <c r="O153" s="87"/>
      <c r="P153" s="88" t="e">
        <f t="shared" si="33"/>
        <v>#VALUE!</v>
      </c>
      <c r="Q153" s="89" t="e">
        <f t="shared" si="42"/>
        <v>#VALUE!</v>
      </c>
      <c r="R153" s="90"/>
      <c r="S153" s="82"/>
      <c r="T153" s="28">
        <f t="shared" si="43"/>
        <v>0</v>
      </c>
      <c r="U153" s="91">
        <v>66140</v>
      </c>
      <c r="V153" s="92">
        <f t="shared" si="46"/>
        <v>0</v>
      </c>
      <c r="W153" s="91"/>
      <c r="X153" s="91"/>
      <c r="Y153" s="92">
        <f t="shared" si="44"/>
        <v>0</v>
      </c>
      <c r="Z153" s="92">
        <f t="shared" si="45"/>
        <v>0</v>
      </c>
      <c r="AA153" s="92" t="e">
        <f t="shared" si="47"/>
        <v>#VALUE!</v>
      </c>
    </row>
    <row r="154" spans="1:27" ht="17.25" x14ac:dyDescent="0.25">
      <c r="A154" s="5"/>
      <c r="B154" s="5"/>
      <c r="C154" s="93"/>
      <c r="D154" s="193"/>
      <c r="E154" s="94"/>
      <c r="F154" s="95"/>
      <c r="G154" s="96" t="str">
        <f t="shared" si="36"/>
        <v>Error</v>
      </c>
      <c r="H154" s="97">
        <v>14400</v>
      </c>
      <c r="I154" s="98" t="e">
        <f t="shared" si="37"/>
        <v>#VALUE!</v>
      </c>
      <c r="J154" s="88" t="e">
        <f t="shared" si="32"/>
        <v>#VALUE!</v>
      </c>
      <c r="K154" s="98">
        <f t="shared" si="38"/>
        <v>0</v>
      </c>
      <c r="L154" s="98">
        <f t="shared" si="39"/>
        <v>0</v>
      </c>
      <c r="M154" s="98" t="e">
        <f t="shared" si="40"/>
        <v>#VALUE!</v>
      </c>
      <c r="N154" s="98" t="e">
        <f t="shared" si="41"/>
        <v>#VALUE!</v>
      </c>
      <c r="O154" s="97"/>
      <c r="P154" s="98" t="e">
        <f t="shared" si="33"/>
        <v>#VALUE!</v>
      </c>
      <c r="Q154" s="99" t="e">
        <f t="shared" si="42"/>
        <v>#VALUE!</v>
      </c>
      <c r="R154" s="100"/>
      <c r="S154" s="5"/>
      <c r="T154" s="28">
        <f t="shared" si="43"/>
        <v>0</v>
      </c>
      <c r="U154" s="101">
        <v>66140</v>
      </c>
      <c r="V154" s="102">
        <f t="shared" si="46"/>
        <v>0</v>
      </c>
      <c r="W154" s="101"/>
      <c r="X154" s="101"/>
      <c r="Y154" s="102">
        <f t="shared" si="44"/>
        <v>0</v>
      </c>
      <c r="Z154" s="102">
        <f t="shared" si="45"/>
        <v>0</v>
      </c>
      <c r="AA154" s="102" t="e">
        <f t="shared" si="47"/>
        <v>#VALUE!</v>
      </c>
    </row>
    <row r="155" spans="1:27" ht="17.25" x14ac:dyDescent="0.25">
      <c r="A155" s="5"/>
      <c r="B155" s="5"/>
      <c r="C155" s="93"/>
      <c r="D155" s="193"/>
      <c r="E155" s="94"/>
      <c r="F155" s="95"/>
      <c r="G155" s="96" t="str">
        <f t="shared" si="36"/>
        <v>Error</v>
      </c>
      <c r="H155" s="97">
        <v>14400</v>
      </c>
      <c r="I155" s="98" t="e">
        <f t="shared" si="37"/>
        <v>#VALUE!</v>
      </c>
      <c r="J155" s="88" t="e">
        <f t="shared" si="32"/>
        <v>#VALUE!</v>
      </c>
      <c r="K155" s="98">
        <f t="shared" si="38"/>
        <v>0</v>
      </c>
      <c r="L155" s="98">
        <f t="shared" si="39"/>
        <v>0</v>
      </c>
      <c r="M155" s="98" t="e">
        <f t="shared" si="40"/>
        <v>#VALUE!</v>
      </c>
      <c r="N155" s="98" t="e">
        <f t="shared" si="41"/>
        <v>#VALUE!</v>
      </c>
      <c r="O155" s="97"/>
      <c r="P155" s="98" t="e">
        <f t="shared" si="33"/>
        <v>#VALUE!</v>
      </c>
      <c r="Q155" s="99" t="e">
        <f t="shared" si="42"/>
        <v>#VALUE!</v>
      </c>
      <c r="R155" s="100"/>
      <c r="S155" s="5"/>
      <c r="T155" s="28">
        <f t="shared" si="43"/>
        <v>0</v>
      </c>
      <c r="U155" s="101">
        <v>66140</v>
      </c>
      <c r="V155" s="102">
        <f t="shared" si="46"/>
        <v>0</v>
      </c>
      <c r="W155" s="101"/>
      <c r="X155" s="101"/>
      <c r="Y155" s="102">
        <f t="shared" si="44"/>
        <v>0</v>
      </c>
      <c r="Z155" s="102">
        <f t="shared" si="45"/>
        <v>0</v>
      </c>
      <c r="AA155" s="102" t="e">
        <f t="shared" si="47"/>
        <v>#VALUE!</v>
      </c>
    </row>
    <row r="156" spans="1:27" ht="17.25" x14ac:dyDescent="0.25">
      <c r="A156" s="5"/>
      <c r="B156" s="5"/>
      <c r="C156" s="93"/>
      <c r="D156" s="193"/>
      <c r="E156" s="94"/>
      <c r="F156" s="95"/>
      <c r="G156" s="96" t="str">
        <f t="shared" si="36"/>
        <v>Error</v>
      </c>
      <c r="H156" s="97">
        <v>14400</v>
      </c>
      <c r="I156" s="98" t="e">
        <f t="shared" si="37"/>
        <v>#VALUE!</v>
      </c>
      <c r="J156" s="88" t="e">
        <f t="shared" si="32"/>
        <v>#VALUE!</v>
      </c>
      <c r="K156" s="98">
        <f t="shared" si="38"/>
        <v>0</v>
      </c>
      <c r="L156" s="98">
        <f t="shared" si="39"/>
        <v>0</v>
      </c>
      <c r="M156" s="98" t="e">
        <f t="shared" si="40"/>
        <v>#VALUE!</v>
      </c>
      <c r="N156" s="98" t="e">
        <f t="shared" si="41"/>
        <v>#VALUE!</v>
      </c>
      <c r="O156" s="97"/>
      <c r="P156" s="98" t="e">
        <f t="shared" si="33"/>
        <v>#VALUE!</v>
      </c>
      <c r="Q156" s="99" t="e">
        <f t="shared" si="42"/>
        <v>#VALUE!</v>
      </c>
      <c r="R156" s="100"/>
      <c r="S156" s="5"/>
      <c r="T156" s="28">
        <f t="shared" si="43"/>
        <v>0</v>
      </c>
      <c r="U156" s="101">
        <v>66140</v>
      </c>
      <c r="V156" s="102">
        <f t="shared" si="46"/>
        <v>0</v>
      </c>
      <c r="W156" s="101"/>
      <c r="X156" s="101"/>
      <c r="Y156" s="102">
        <f t="shared" si="44"/>
        <v>0</v>
      </c>
      <c r="Z156" s="102">
        <f t="shared" si="45"/>
        <v>0</v>
      </c>
      <c r="AA156" s="102" t="e">
        <f t="shared" si="47"/>
        <v>#VALUE!</v>
      </c>
    </row>
    <row r="157" spans="1:27" ht="17.25" x14ac:dyDescent="0.25">
      <c r="A157" s="5"/>
      <c r="B157" s="5"/>
      <c r="C157" s="93"/>
      <c r="D157" s="193"/>
      <c r="E157" s="94"/>
      <c r="F157" s="95"/>
      <c r="G157" s="96" t="str">
        <f t="shared" si="36"/>
        <v>Error</v>
      </c>
      <c r="H157" s="97">
        <v>14400</v>
      </c>
      <c r="I157" s="98" t="e">
        <f t="shared" si="37"/>
        <v>#VALUE!</v>
      </c>
      <c r="J157" s="88" t="e">
        <f t="shared" si="32"/>
        <v>#VALUE!</v>
      </c>
      <c r="K157" s="98">
        <f t="shared" si="38"/>
        <v>0</v>
      </c>
      <c r="L157" s="98">
        <f t="shared" si="39"/>
        <v>0</v>
      </c>
      <c r="M157" s="98" t="e">
        <f t="shared" si="40"/>
        <v>#VALUE!</v>
      </c>
      <c r="N157" s="98" t="e">
        <f t="shared" si="41"/>
        <v>#VALUE!</v>
      </c>
      <c r="O157" s="97"/>
      <c r="P157" s="98" t="e">
        <f t="shared" si="33"/>
        <v>#VALUE!</v>
      </c>
      <c r="Q157" s="99" t="e">
        <f t="shared" si="42"/>
        <v>#VALUE!</v>
      </c>
      <c r="R157" s="100"/>
      <c r="S157" s="5"/>
      <c r="T157" s="28">
        <f t="shared" si="43"/>
        <v>0</v>
      </c>
      <c r="U157" s="101">
        <v>66140</v>
      </c>
      <c r="V157" s="102">
        <f t="shared" si="46"/>
        <v>0</v>
      </c>
      <c r="W157" s="101"/>
      <c r="X157" s="101"/>
      <c r="Y157" s="102">
        <f t="shared" si="44"/>
        <v>0</v>
      </c>
      <c r="Z157" s="102">
        <f t="shared" si="45"/>
        <v>0</v>
      </c>
      <c r="AA157" s="102" t="e">
        <f t="shared" si="47"/>
        <v>#VALUE!</v>
      </c>
    </row>
    <row r="158" spans="1:27" ht="17.25" x14ac:dyDescent="0.25">
      <c r="A158" s="5"/>
      <c r="B158" s="5"/>
      <c r="C158" s="93"/>
      <c r="D158" s="193"/>
      <c r="E158" s="94"/>
      <c r="F158" s="95"/>
      <c r="G158" s="96" t="str">
        <f t="shared" si="36"/>
        <v>Error</v>
      </c>
      <c r="H158" s="97">
        <v>14400</v>
      </c>
      <c r="I158" s="98" t="e">
        <f t="shared" si="37"/>
        <v>#VALUE!</v>
      </c>
      <c r="J158" s="88" t="e">
        <f t="shared" si="32"/>
        <v>#VALUE!</v>
      </c>
      <c r="K158" s="98">
        <f t="shared" si="38"/>
        <v>0</v>
      </c>
      <c r="L158" s="98">
        <f t="shared" si="39"/>
        <v>0</v>
      </c>
      <c r="M158" s="98" t="e">
        <f t="shared" si="40"/>
        <v>#VALUE!</v>
      </c>
      <c r="N158" s="98" t="e">
        <f t="shared" si="41"/>
        <v>#VALUE!</v>
      </c>
      <c r="O158" s="97"/>
      <c r="P158" s="98" t="e">
        <f t="shared" si="33"/>
        <v>#VALUE!</v>
      </c>
      <c r="Q158" s="99" t="e">
        <f t="shared" si="42"/>
        <v>#VALUE!</v>
      </c>
      <c r="R158" s="100"/>
      <c r="S158" s="5"/>
      <c r="T158" s="28">
        <f t="shared" si="43"/>
        <v>0</v>
      </c>
      <c r="U158" s="101">
        <v>66140</v>
      </c>
      <c r="V158" s="102">
        <f t="shared" si="46"/>
        <v>0</v>
      </c>
      <c r="W158" s="101"/>
      <c r="X158" s="101"/>
      <c r="Y158" s="102">
        <f t="shared" si="44"/>
        <v>0</v>
      </c>
      <c r="Z158" s="102">
        <f t="shared" si="45"/>
        <v>0</v>
      </c>
      <c r="AA158" s="102" t="e">
        <f t="shared" si="47"/>
        <v>#VALUE!</v>
      </c>
    </row>
    <row r="159" spans="1:27" ht="17.25" x14ac:dyDescent="0.25">
      <c r="A159" s="5"/>
      <c r="B159" s="5"/>
      <c r="C159" s="93"/>
      <c r="D159" s="193"/>
      <c r="E159" s="84"/>
      <c r="F159" s="85"/>
      <c r="G159" s="86" t="str">
        <f t="shared" si="36"/>
        <v>Error</v>
      </c>
      <c r="H159" s="87">
        <v>14400</v>
      </c>
      <c r="I159" s="88" t="e">
        <f t="shared" si="37"/>
        <v>#VALUE!</v>
      </c>
      <c r="J159" s="88" t="e">
        <f t="shared" si="32"/>
        <v>#VALUE!</v>
      </c>
      <c r="K159" s="88">
        <f t="shared" si="38"/>
        <v>0</v>
      </c>
      <c r="L159" s="88">
        <f t="shared" si="39"/>
        <v>0</v>
      </c>
      <c r="M159" s="88" t="e">
        <f t="shared" si="40"/>
        <v>#VALUE!</v>
      </c>
      <c r="N159" s="88" t="e">
        <f t="shared" si="41"/>
        <v>#VALUE!</v>
      </c>
      <c r="O159" s="87"/>
      <c r="P159" s="88" t="e">
        <f t="shared" si="33"/>
        <v>#VALUE!</v>
      </c>
      <c r="Q159" s="89" t="e">
        <f t="shared" si="42"/>
        <v>#VALUE!</v>
      </c>
      <c r="R159" s="90"/>
      <c r="S159" s="82"/>
      <c r="T159" s="28">
        <f t="shared" si="43"/>
        <v>0</v>
      </c>
      <c r="U159" s="91">
        <v>66140</v>
      </c>
      <c r="V159" s="92">
        <f t="shared" si="46"/>
        <v>0</v>
      </c>
      <c r="W159" s="91"/>
      <c r="X159" s="91"/>
      <c r="Y159" s="92">
        <f t="shared" si="44"/>
        <v>0</v>
      </c>
      <c r="Z159" s="92">
        <f t="shared" si="45"/>
        <v>0</v>
      </c>
      <c r="AA159" s="92" t="e">
        <f t="shared" si="47"/>
        <v>#VALUE!</v>
      </c>
    </row>
    <row r="160" spans="1:27" ht="17.25" x14ac:dyDescent="0.25">
      <c r="A160" s="5"/>
      <c r="B160" s="5"/>
      <c r="C160" s="93"/>
      <c r="D160" s="193"/>
      <c r="E160" s="94"/>
      <c r="F160" s="95"/>
      <c r="G160" s="96" t="str">
        <f t="shared" si="36"/>
        <v>Error</v>
      </c>
      <c r="H160" s="97">
        <v>14400</v>
      </c>
      <c r="I160" s="98" t="e">
        <f t="shared" si="37"/>
        <v>#VALUE!</v>
      </c>
      <c r="J160" s="88" t="e">
        <f t="shared" si="32"/>
        <v>#VALUE!</v>
      </c>
      <c r="K160" s="98">
        <f t="shared" si="38"/>
        <v>0</v>
      </c>
      <c r="L160" s="98">
        <f t="shared" si="39"/>
        <v>0</v>
      </c>
      <c r="M160" s="98" t="e">
        <f t="shared" si="40"/>
        <v>#VALUE!</v>
      </c>
      <c r="N160" s="98" t="e">
        <f t="shared" si="41"/>
        <v>#VALUE!</v>
      </c>
      <c r="O160" s="97"/>
      <c r="P160" s="98" t="e">
        <f t="shared" si="33"/>
        <v>#VALUE!</v>
      </c>
      <c r="Q160" s="99" t="e">
        <f t="shared" si="42"/>
        <v>#VALUE!</v>
      </c>
      <c r="R160" s="100"/>
      <c r="S160" s="5"/>
      <c r="T160" s="28">
        <f t="shared" si="43"/>
        <v>0</v>
      </c>
      <c r="U160" s="101">
        <v>66140</v>
      </c>
      <c r="V160" s="102">
        <f t="shared" si="46"/>
        <v>0</v>
      </c>
      <c r="W160" s="101"/>
      <c r="X160" s="101"/>
      <c r="Y160" s="102">
        <f t="shared" si="44"/>
        <v>0</v>
      </c>
      <c r="Z160" s="102">
        <f t="shared" si="45"/>
        <v>0</v>
      </c>
      <c r="AA160" s="102" t="e">
        <f t="shared" si="47"/>
        <v>#VALUE!</v>
      </c>
    </row>
    <row r="161" spans="1:27" ht="17.25" x14ac:dyDescent="0.25">
      <c r="A161" s="5"/>
      <c r="B161" s="5"/>
      <c r="C161" s="93"/>
      <c r="D161" s="193"/>
      <c r="E161" s="94"/>
      <c r="F161" s="95"/>
      <c r="G161" s="96" t="str">
        <f t="shared" si="36"/>
        <v>Error</v>
      </c>
      <c r="H161" s="97">
        <v>14400</v>
      </c>
      <c r="I161" s="98" t="e">
        <f t="shared" si="37"/>
        <v>#VALUE!</v>
      </c>
      <c r="J161" s="88" t="e">
        <f t="shared" si="32"/>
        <v>#VALUE!</v>
      </c>
      <c r="K161" s="98">
        <f t="shared" si="38"/>
        <v>0</v>
      </c>
      <c r="L161" s="98">
        <f t="shared" si="39"/>
        <v>0</v>
      </c>
      <c r="M161" s="98" t="e">
        <f t="shared" si="40"/>
        <v>#VALUE!</v>
      </c>
      <c r="N161" s="98" t="e">
        <f t="shared" si="41"/>
        <v>#VALUE!</v>
      </c>
      <c r="O161" s="97"/>
      <c r="P161" s="98" t="e">
        <f t="shared" si="33"/>
        <v>#VALUE!</v>
      </c>
      <c r="Q161" s="99" t="e">
        <f t="shared" si="42"/>
        <v>#VALUE!</v>
      </c>
      <c r="R161" s="100"/>
      <c r="S161" s="5"/>
      <c r="T161" s="28">
        <f t="shared" si="43"/>
        <v>0</v>
      </c>
      <c r="U161" s="101">
        <v>66140</v>
      </c>
      <c r="V161" s="102">
        <f t="shared" si="46"/>
        <v>0</v>
      </c>
      <c r="W161" s="101"/>
      <c r="X161" s="101"/>
      <c r="Y161" s="102">
        <f t="shared" si="44"/>
        <v>0</v>
      </c>
      <c r="Z161" s="102">
        <f t="shared" si="45"/>
        <v>0</v>
      </c>
      <c r="AA161" s="102" t="e">
        <f t="shared" si="47"/>
        <v>#VALUE!</v>
      </c>
    </row>
    <row r="162" spans="1:27" ht="17.25" x14ac:dyDescent="0.25">
      <c r="A162" s="5"/>
      <c r="B162" s="5"/>
      <c r="C162" s="93"/>
      <c r="D162" s="193"/>
      <c r="E162" s="94"/>
      <c r="F162" s="95"/>
      <c r="G162" s="96" t="str">
        <f t="shared" si="36"/>
        <v>Error</v>
      </c>
      <c r="H162" s="97">
        <v>14400</v>
      </c>
      <c r="I162" s="98" t="e">
        <f t="shared" si="37"/>
        <v>#VALUE!</v>
      </c>
      <c r="J162" s="88" t="e">
        <f t="shared" si="32"/>
        <v>#VALUE!</v>
      </c>
      <c r="K162" s="98">
        <f t="shared" si="38"/>
        <v>0</v>
      </c>
      <c r="L162" s="98">
        <f t="shared" si="39"/>
        <v>0</v>
      </c>
      <c r="M162" s="98" t="e">
        <f t="shared" si="40"/>
        <v>#VALUE!</v>
      </c>
      <c r="N162" s="98" t="e">
        <f t="shared" si="41"/>
        <v>#VALUE!</v>
      </c>
      <c r="O162" s="97"/>
      <c r="P162" s="98" t="e">
        <f t="shared" si="33"/>
        <v>#VALUE!</v>
      </c>
      <c r="Q162" s="99" t="e">
        <f t="shared" si="42"/>
        <v>#VALUE!</v>
      </c>
      <c r="R162" s="100"/>
      <c r="S162" s="5"/>
      <c r="T162" s="28">
        <f t="shared" si="43"/>
        <v>0</v>
      </c>
      <c r="U162" s="101">
        <v>66140</v>
      </c>
      <c r="V162" s="102">
        <f t="shared" si="46"/>
        <v>0</v>
      </c>
      <c r="W162" s="101"/>
      <c r="X162" s="101"/>
      <c r="Y162" s="102">
        <f t="shared" si="44"/>
        <v>0</v>
      </c>
      <c r="Z162" s="102">
        <f t="shared" si="45"/>
        <v>0</v>
      </c>
      <c r="AA162" s="102" t="e">
        <f t="shared" si="47"/>
        <v>#VALUE!</v>
      </c>
    </row>
    <row r="163" spans="1:27" ht="17.25" x14ac:dyDescent="0.25">
      <c r="A163" s="5"/>
      <c r="B163" s="5"/>
      <c r="C163" s="93"/>
      <c r="D163" s="193"/>
      <c r="E163" s="94"/>
      <c r="F163" s="95"/>
      <c r="G163" s="96" t="str">
        <f t="shared" si="36"/>
        <v>Error</v>
      </c>
      <c r="H163" s="97">
        <v>14400</v>
      </c>
      <c r="I163" s="98" t="e">
        <f t="shared" si="37"/>
        <v>#VALUE!</v>
      </c>
      <c r="J163" s="88" t="e">
        <f t="shared" si="32"/>
        <v>#VALUE!</v>
      </c>
      <c r="K163" s="98">
        <f t="shared" si="38"/>
        <v>0</v>
      </c>
      <c r="L163" s="98">
        <f t="shared" si="39"/>
        <v>0</v>
      </c>
      <c r="M163" s="98" t="e">
        <f t="shared" si="40"/>
        <v>#VALUE!</v>
      </c>
      <c r="N163" s="98" t="e">
        <f t="shared" si="41"/>
        <v>#VALUE!</v>
      </c>
      <c r="O163" s="97"/>
      <c r="P163" s="98" t="e">
        <f t="shared" si="33"/>
        <v>#VALUE!</v>
      </c>
      <c r="Q163" s="99" t="e">
        <f t="shared" si="42"/>
        <v>#VALUE!</v>
      </c>
      <c r="R163" s="100"/>
      <c r="S163" s="5"/>
      <c r="T163" s="28">
        <f t="shared" si="43"/>
        <v>0</v>
      </c>
      <c r="U163" s="101">
        <v>66140</v>
      </c>
      <c r="V163" s="102">
        <f t="shared" si="46"/>
        <v>0</v>
      </c>
      <c r="W163" s="101"/>
      <c r="X163" s="101"/>
      <c r="Y163" s="102">
        <f t="shared" si="44"/>
        <v>0</v>
      </c>
      <c r="Z163" s="102">
        <f t="shared" si="45"/>
        <v>0</v>
      </c>
      <c r="AA163" s="102" t="e">
        <f t="shared" si="47"/>
        <v>#VALUE!</v>
      </c>
    </row>
    <row r="164" spans="1:27" ht="17.25" x14ac:dyDescent="0.25">
      <c r="A164" s="5"/>
      <c r="B164" s="5"/>
      <c r="C164" s="93"/>
      <c r="D164" s="193"/>
      <c r="E164" s="94"/>
      <c r="F164" s="95"/>
      <c r="G164" s="96" t="str">
        <f t="shared" si="36"/>
        <v>Error</v>
      </c>
      <c r="H164" s="97">
        <v>14400</v>
      </c>
      <c r="I164" s="98" t="e">
        <f t="shared" si="37"/>
        <v>#VALUE!</v>
      </c>
      <c r="J164" s="88" t="e">
        <f t="shared" si="32"/>
        <v>#VALUE!</v>
      </c>
      <c r="K164" s="98">
        <f t="shared" si="38"/>
        <v>0</v>
      </c>
      <c r="L164" s="98">
        <f t="shared" si="39"/>
        <v>0</v>
      </c>
      <c r="M164" s="98" t="e">
        <f t="shared" si="40"/>
        <v>#VALUE!</v>
      </c>
      <c r="N164" s="98" t="e">
        <f t="shared" si="41"/>
        <v>#VALUE!</v>
      </c>
      <c r="O164" s="97"/>
      <c r="P164" s="98" t="e">
        <f t="shared" si="33"/>
        <v>#VALUE!</v>
      </c>
      <c r="Q164" s="99" t="e">
        <f t="shared" si="42"/>
        <v>#VALUE!</v>
      </c>
      <c r="R164" s="100"/>
      <c r="S164" s="5"/>
      <c r="T164" s="28">
        <f t="shared" si="43"/>
        <v>0</v>
      </c>
      <c r="U164" s="101">
        <v>66140</v>
      </c>
      <c r="V164" s="102">
        <f t="shared" si="46"/>
        <v>0</v>
      </c>
      <c r="W164" s="101"/>
      <c r="X164" s="101"/>
      <c r="Y164" s="102">
        <f t="shared" si="44"/>
        <v>0</v>
      </c>
      <c r="Z164" s="102">
        <f t="shared" si="45"/>
        <v>0</v>
      </c>
      <c r="AA164" s="102" t="e">
        <f t="shared" si="47"/>
        <v>#VALUE!</v>
      </c>
    </row>
    <row r="165" spans="1:27" ht="17.25" x14ac:dyDescent="0.25">
      <c r="A165" s="5"/>
      <c r="B165" s="5"/>
      <c r="C165" s="93"/>
      <c r="D165" s="193"/>
      <c r="E165" s="84"/>
      <c r="F165" s="85"/>
      <c r="G165" s="86" t="str">
        <f t="shared" si="36"/>
        <v>Error</v>
      </c>
      <c r="H165" s="87">
        <v>14400</v>
      </c>
      <c r="I165" s="88" t="e">
        <f t="shared" si="37"/>
        <v>#VALUE!</v>
      </c>
      <c r="J165" s="88" t="e">
        <f t="shared" si="32"/>
        <v>#VALUE!</v>
      </c>
      <c r="K165" s="88">
        <f t="shared" si="38"/>
        <v>0</v>
      </c>
      <c r="L165" s="88">
        <f t="shared" si="39"/>
        <v>0</v>
      </c>
      <c r="M165" s="88" t="e">
        <f t="shared" si="40"/>
        <v>#VALUE!</v>
      </c>
      <c r="N165" s="88" t="e">
        <f t="shared" si="41"/>
        <v>#VALUE!</v>
      </c>
      <c r="O165" s="87"/>
      <c r="P165" s="88" t="e">
        <f t="shared" si="33"/>
        <v>#VALUE!</v>
      </c>
      <c r="Q165" s="89" t="e">
        <f t="shared" si="42"/>
        <v>#VALUE!</v>
      </c>
      <c r="R165" s="90"/>
      <c r="S165" s="82"/>
      <c r="T165" s="28">
        <f t="shared" si="43"/>
        <v>0</v>
      </c>
      <c r="U165" s="91">
        <v>66140</v>
      </c>
      <c r="V165" s="92">
        <f t="shared" si="46"/>
        <v>0</v>
      </c>
      <c r="W165" s="91"/>
      <c r="X165" s="91"/>
      <c r="Y165" s="92">
        <f t="shared" si="44"/>
        <v>0</v>
      </c>
      <c r="Z165" s="92">
        <f t="shared" si="45"/>
        <v>0</v>
      </c>
      <c r="AA165" s="92" t="e">
        <f t="shared" si="47"/>
        <v>#VALUE!</v>
      </c>
    </row>
    <row r="166" spans="1:27" ht="17.25" x14ac:dyDescent="0.25">
      <c r="A166" s="5"/>
      <c r="B166" s="5"/>
      <c r="C166" s="93"/>
      <c r="D166" s="193"/>
      <c r="E166" s="94"/>
      <c r="F166" s="95"/>
      <c r="G166" s="96" t="str">
        <f t="shared" si="36"/>
        <v>Error</v>
      </c>
      <c r="H166" s="97">
        <v>14400</v>
      </c>
      <c r="I166" s="98" t="e">
        <f t="shared" si="37"/>
        <v>#VALUE!</v>
      </c>
      <c r="J166" s="88" t="e">
        <f t="shared" si="32"/>
        <v>#VALUE!</v>
      </c>
      <c r="K166" s="98">
        <f t="shared" si="38"/>
        <v>0</v>
      </c>
      <c r="L166" s="98">
        <f t="shared" si="39"/>
        <v>0</v>
      </c>
      <c r="M166" s="98" t="e">
        <f t="shared" si="40"/>
        <v>#VALUE!</v>
      </c>
      <c r="N166" s="98" t="e">
        <f t="shared" si="41"/>
        <v>#VALUE!</v>
      </c>
      <c r="O166" s="97"/>
      <c r="P166" s="98" t="e">
        <f t="shared" si="33"/>
        <v>#VALUE!</v>
      </c>
      <c r="Q166" s="99" t="e">
        <f t="shared" si="42"/>
        <v>#VALUE!</v>
      </c>
      <c r="R166" s="100"/>
      <c r="S166" s="5"/>
      <c r="T166" s="28">
        <f t="shared" si="43"/>
        <v>0</v>
      </c>
      <c r="U166" s="101">
        <v>66140</v>
      </c>
      <c r="V166" s="102">
        <f t="shared" si="46"/>
        <v>0</v>
      </c>
      <c r="W166" s="101"/>
      <c r="X166" s="101"/>
      <c r="Y166" s="102">
        <f t="shared" si="44"/>
        <v>0</v>
      </c>
      <c r="Z166" s="102">
        <f t="shared" si="45"/>
        <v>0</v>
      </c>
      <c r="AA166" s="102" t="e">
        <f t="shared" si="47"/>
        <v>#VALUE!</v>
      </c>
    </row>
    <row r="167" spans="1:27" ht="17.25" x14ac:dyDescent="0.25">
      <c r="A167" s="5"/>
      <c r="B167" s="5"/>
      <c r="C167" s="93"/>
      <c r="D167" s="193"/>
      <c r="E167" s="94"/>
      <c r="F167" s="95"/>
      <c r="G167" s="96" t="str">
        <f t="shared" si="36"/>
        <v>Error</v>
      </c>
      <c r="H167" s="97">
        <v>14400</v>
      </c>
      <c r="I167" s="98" t="e">
        <f t="shared" si="37"/>
        <v>#VALUE!</v>
      </c>
      <c r="J167" s="88" t="e">
        <f t="shared" si="32"/>
        <v>#VALUE!</v>
      </c>
      <c r="K167" s="98">
        <f t="shared" si="38"/>
        <v>0</v>
      </c>
      <c r="L167" s="98">
        <f t="shared" si="39"/>
        <v>0</v>
      </c>
      <c r="M167" s="98" t="e">
        <f t="shared" si="40"/>
        <v>#VALUE!</v>
      </c>
      <c r="N167" s="98" t="e">
        <f t="shared" si="41"/>
        <v>#VALUE!</v>
      </c>
      <c r="O167" s="97"/>
      <c r="P167" s="98" t="e">
        <f t="shared" si="33"/>
        <v>#VALUE!</v>
      </c>
      <c r="Q167" s="99" t="e">
        <f t="shared" si="42"/>
        <v>#VALUE!</v>
      </c>
      <c r="R167" s="100"/>
      <c r="S167" s="5"/>
      <c r="T167" s="28">
        <f t="shared" si="43"/>
        <v>0</v>
      </c>
      <c r="U167" s="101">
        <v>66140</v>
      </c>
      <c r="V167" s="102">
        <f t="shared" si="46"/>
        <v>0</v>
      </c>
      <c r="W167" s="101"/>
      <c r="X167" s="101"/>
      <c r="Y167" s="102">
        <f t="shared" si="44"/>
        <v>0</v>
      </c>
      <c r="Z167" s="102">
        <f t="shared" si="45"/>
        <v>0</v>
      </c>
      <c r="AA167" s="102" t="e">
        <f t="shared" si="47"/>
        <v>#VALUE!</v>
      </c>
    </row>
    <row r="168" spans="1:27" ht="17.25" x14ac:dyDescent="0.25">
      <c r="A168" s="5"/>
      <c r="B168" s="5"/>
      <c r="C168" s="93"/>
      <c r="D168" s="193"/>
      <c r="E168" s="94"/>
      <c r="F168" s="95"/>
      <c r="G168" s="96" t="str">
        <f t="shared" si="36"/>
        <v>Error</v>
      </c>
      <c r="H168" s="97">
        <v>14400</v>
      </c>
      <c r="I168" s="98" t="e">
        <f t="shared" si="37"/>
        <v>#VALUE!</v>
      </c>
      <c r="J168" s="88" t="e">
        <f t="shared" si="32"/>
        <v>#VALUE!</v>
      </c>
      <c r="K168" s="98">
        <f t="shared" si="38"/>
        <v>0</v>
      </c>
      <c r="L168" s="98">
        <f t="shared" si="39"/>
        <v>0</v>
      </c>
      <c r="M168" s="98" t="e">
        <f t="shared" si="40"/>
        <v>#VALUE!</v>
      </c>
      <c r="N168" s="98" t="e">
        <f t="shared" si="41"/>
        <v>#VALUE!</v>
      </c>
      <c r="O168" s="97"/>
      <c r="P168" s="98" t="e">
        <f t="shared" si="33"/>
        <v>#VALUE!</v>
      </c>
      <c r="Q168" s="99" t="e">
        <f t="shared" si="42"/>
        <v>#VALUE!</v>
      </c>
      <c r="R168" s="100"/>
      <c r="S168" s="5"/>
      <c r="T168" s="28">
        <f t="shared" si="43"/>
        <v>0</v>
      </c>
      <c r="U168" s="101">
        <v>66140</v>
      </c>
      <c r="V168" s="102">
        <f t="shared" si="46"/>
        <v>0</v>
      </c>
      <c r="W168" s="101"/>
      <c r="X168" s="101"/>
      <c r="Y168" s="102">
        <f t="shared" si="44"/>
        <v>0</v>
      </c>
      <c r="Z168" s="102">
        <f t="shared" si="45"/>
        <v>0</v>
      </c>
      <c r="AA168" s="102" t="e">
        <f t="shared" si="47"/>
        <v>#VALUE!</v>
      </c>
    </row>
    <row r="169" spans="1:27" ht="17.25" x14ac:dyDescent="0.25">
      <c r="A169" s="5"/>
      <c r="B169" s="5"/>
      <c r="C169" s="93"/>
      <c r="D169" s="193"/>
      <c r="E169" s="94"/>
      <c r="F169" s="95"/>
      <c r="G169" s="96" t="str">
        <f t="shared" si="36"/>
        <v>Error</v>
      </c>
      <c r="H169" s="97">
        <v>14400</v>
      </c>
      <c r="I169" s="98" t="e">
        <f t="shared" si="37"/>
        <v>#VALUE!</v>
      </c>
      <c r="J169" s="88" t="e">
        <f t="shared" si="32"/>
        <v>#VALUE!</v>
      </c>
      <c r="K169" s="98">
        <f t="shared" si="38"/>
        <v>0</v>
      </c>
      <c r="L169" s="98">
        <f t="shared" si="39"/>
        <v>0</v>
      </c>
      <c r="M169" s="98" t="e">
        <f t="shared" si="40"/>
        <v>#VALUE!</v>
      </c>
      <c r="N169" s="98" t="e">
        <f t="shared" si="41"/>
        <v>#VALUE!</v>
      </c>
      <c r="O169" s="97"/>
      <c r="P169" s="98" t="e">
        <f t="shared" si="33"/>
        <v>#VALUE!</v>
      </c>
      <c r="Q169" s="99" t="e">
        <f t="shared" si="42"/>
        <v>#VALUE!</v>
      </c>
      <c r="R169" s="100"/>
      <c r="S169" s="5"/>
      <c r="T169" s="28">
        <f t="shared" si="43"/>
        <v>0</v>
      </c>
      <c r="U169" s="101">
        <v>66140</v>
      </c>
      <c r="V169" s="102">
        <f t="shared" si="46"/>
        <v>0</v>
      </c>
      <c r="W169" s="101"/>
      <c r="X169" s="101"/>
      <c r="Y169" s="102">
        <f t="shared" si="44"/>
        <v>0</v>
      </c>
      <c r="Z169" s="102">
        <f t="shared" si="45"/>
        <v>0</v>
      </c>
      <c r="AA169" s="102" t="e">
        <f t="shared" si="47"/>
        <v>#VALUE!</v>
      </c>
    </row>
    <row r="170" spans="1:27" ht="17.25" x14ac:dyDescent="0.25">
      <c r="A170" s="5"/>
      <c r="B170" s="5"/>
      <c r="C170" s="93"/>
      <c r="D170" s="193"/>
      <c r="E170" s="94"/>
      <c r="F170" s="95"/>
      <c r="G170" s="96" t="str">
        <f t="shared" si="36"/>
        <v>Error</v>
      </c>
      <c r="H170" s="97">
        <v>14400</v>
      </c>
      <c r="I170" s="98" t="e">
        <f t="shared" si="37"/>
        <v>#VALUE!</v>
      </c>
      <c r="J170" s="88" t="e">
        <f t="shared" si="32"/>
        <v>#VALUE!</v>
      </c>
      <c r="K170" s="98">
        <f t="shared" si="38"/>
        <v>0</v>
      </c>
      <c r="L170" s="98">
        <f t="shared" si="39"/>
        <v>0</v>
      </c>
      <c r="M170" s="98" t="e">
        <f t="shared" si="40"/>
        <v>#VALUE!</v>
      </c>
      <c r="N170" s="98" t="e">
        <f t="shared" si="41"/>
        <v>#VALUE!</v>
      </c>
      <c r="O170" s="97"/>
      <c r="P170" s="98" t="e">
        <f t="shared" si="33"/>
        <v>#VALUE!</v>
      </c>
      <c r="Q170" s="99" t="e">
        <f t="shared" si="42"/>
        <v>#VALUE!</v>
      </c>
      <c r="R170" s="100"/>
      <c r="S170" s="5"/>
      <c r="T170" s="28">
        <f t="shared" si="43"/>
        <v>0</v>
      </c>
      <c r="U170" s="101">
        <v>66140</v>
      </c>
      <c r="V170" s="102">
        <f t="shared" si="46"/>
        <v>0</v>
      </c>
      <c r="W170" s="101"/>
      <c r="X170" s="101"/>
      <c r="Y170" s="102">
        <f t="shared" si="44"/>
        <v>0</v>
      </c>
      <c r="Z170" s="102">
        <f t="shared" si="45"/>
        <v>0</v>
      </c>
      <c r="AA170" s="102" t="e">
        <f t="shared" si="47"/>
        <v>#VALUE!</v>
      </c>
    </row>
    <row r="171" spans="1:27" ht="17.25" x14ac:dyDescent="0.25">
      <c r="A171" s="5"/>
      <c r="B171" s="5"/>
      <c r="C171" s="93"/>
      <c r="D171" s="193"/>
      <c r="E171" s="84"/>
      <c r="F171" s="85"/>
      <c r="G171" s="86" t="str">
        <f t="shared" si="36"/>
        <v>Error</v>
      </c>
      <c r="H171" s="87">
        <v>14400</v>
      </c>
      <c r="I171" s="88" t="e">
        <f t="shared" si="37"/>
        <v>#VALUE!</v>
      </c>
      <c r="J171" s="88" t="e">
        <f t="shared" si="32"/>
        <v>#VALUE!</v>
      </c>
      <c r="K171" s="88">
        <f t="shared" si="38"/>
        <v>0</v>
      </c>
      <c r="L171" s="88">
        <f t="shared" si="39"/>
        <v>0</v>
      </c>
      <c r="M171" s="88" t="e">
        <f t="shared" si="40"/>
        <v>#VALUE!</v>
      </c>
      <c r="N171" s="88" t="e">
        <f t="shared" si="41"/>
        <v>#VALUE!</v>
      </c>
      <c r="O171" s="87"/>
      <c r="P171" s="88" t="e">
        <f t="shared" si="33"/>
        <v>#VALUE!</v>
      </c>
      <c r="Q171" s="89" t="e">
        <f t="shared" si="42"/>
        <v>#VALUE!</v>
      </c>
      <c r="R171" s="90"/>
      <c r="S171" s="82"/>
      <c r="T171" s="28">
        <f t="shared" si="43"/>
        <v>0</v>
      </c>
      <c r="U171" s="91">
        <v>66140</v>
      </c>
      <c r="V171" s="92">
        <f t="shared" si="46"/>
        <v>0</v>
      </c>
      <c r="W171" s="91"/>
      <c r="X171" s="91"/>
      <c r="Y171" s="92">
        <f t="shared" si="44"/>
        <v>0</v>
      </c>
      <c r="Z171" s="92">
        <f t="shared" si="45"/>
        <v>0</v>
      </c>
      <c r="AA171" s="92" t="e">
        <f t="shared" si="47"/>
        <v>#VALUE!</v>
      </c>
    </row>
    <row r="172" spans="1:27" ht="17.25" x14ac:dyDescent="0.25">
      <c r="A172" s="5"/>
      <c r="B172" s="5"/>
      <c r="C172" s="93"/>
      <c r="D172" s="193"/>
      <c r="E172" s="84"/>
      <c r="F172" s="85"/>
      <c r="G172" s="86" t="str">
        <f>IF($C172="ստորաբաժանման պետ",IF(F172=0,2.28,IF(F172=1,2.35,IF(F172=2,2.43,IF(F172=3,2.5,IF(OR(F172=4,F172=5),2.58,IF(OR(F172=6,F172=7),2.66,IF(OR(F172=8,F172=9),2.75,IF(OR(F172=10,F172=11,F172=12),2.83,IF(OR(F172=13,F172=14,F172=15),2.92,IF(OR(F172=16,F172=17,F172=18),3.01,3.11)))))))))),IF($C172="ավագ կարգադրիչ",IF(F172=0,1.96,IF(F172=1,2.02,IF(F172=2,2.08,IF(F172=3,2.15,IF(OR(F172=4,F172=5),2.21,IF(OR(F172=6,F172=7),2.28,IF(OR(F172=8,F172=9),2.35,IF(OR(F172=10,F172=11,F172=12),2.42,IF(OR(F172=13,F172=14,F172=15),2.5,IF(OR(F172=16,F172=17,F172=18),2.58,2.66)))))))))),IF($C172="կարգադրիչ",IF(F172=0,1.45,IF(F172=1,1.49,IF(F172=2,1.54,IF(F172=3,1.59,IF(OR(F172=4,F172=5),1.9,IF(OR(F172=6,F172=7),1.96,IF(OR(F172=8,F172=9),1.73,IF(OR(F172=10,F172=11,F172=12),1.79,IF(OR(F172=13,F172=14,F172=15),1.84,IF(OR(F172=16,F172=17,F172=18),1.9,1.95)))))))))), "Error")))</f>
        <v>Error</v>
      </c>
      <c r="H172" s="87">
        <v>14400</v>
      </c>
      <c r="I172" s="88" t="e">
        <f>G172*H172</f>
        <v>#VALUE!</v>
      </c>
      <c r="J172" s="88" t="e">
        <f t="shared" si="32"/>
        <v>#VALUE!</v>
      </c>
      <c r="K172" s="88">
        <f>IF($D172="գեներալ-մայոր",2.91,IF($D172="գնդապետ",2.38,IF($D172="փոխգնդապետ",2.25,IF($D172="մայոր",1.85,IF($D172="կապիտան",1.72,IF($D172="ավագ լեյտենանտ",1.59,IF($D172="լեյտենանտ",1.46,IF($D172="ավագ ենթասպա",1.06,IF($D172="ենթասպա",0.93,IF($D172="ավագ",0.79,IF($D172="ավագ սերժանտ",0.66,IF($D172="սերժանտ",0.53,IF($D172="կրտսեր սերժանտ",0.4,0)))))))))))))</f>
        <v>0</v>
      </c>
      <c r="L172" s="88">
        <f>K172*H172</f>
        <v>0</v>
      </c>
      <c r="M172" s="88" t="e">
        <f>L172+J172</f>
        <v>#VALUE!</v>
      </c>
      <c r="N172" s="88" t="e">
        <f>IF(F172&lt;2,M172*0%,IF(F172&lt;5,M172*5%,IF(F172&lt;10,M172*10%,IF(F172&lt;15,M172*15%,IF(F172&lt;20,M172*20%,IF(F172&lt;25,M172*25%,IF(F172&gt;=25,M172*30%)))))))</f>
        <v>#VALUE!</v>
      </c>
      <c r="O172" s="87"/>
      <c r="P172" s="88" t="e">
        <f t="shared" si="33"/>
        <v>#VALUE!</v>
      </c>
      <c r="Q172" s="89" t="e">
        <f>P172*6.565</f>
        <v>#VALUE!</v>
      </c>
      <c r="R172" s="90"/>
      <c r="S172" s="82"/>
      <c r="T172" s="28">
        <f t="shared" si="43"/>
        <v>0</v>
      </c>
      <c r="U172" s="91">
        <v>66140</v>
      </c>
      <c r="V172" s="92">
        <f t="shared" si="46"/>
        <v>0</v>
      </c>
      <c r="W172" s="91"/>
      <c r="X172" s="91"/>
      <c r="Y172" s="92">
        <f>+V172+W172+X172</f>
        <v>0</v>
      </c>
      <c r="Z172" s="92">
        <f>+Y172*6.565</f>
        <v>0</v>
      </c>
      <c r="AA172" s="92" t="e">
        <f t="shared" si="47"/>
        <v>#VALUE!</v>
      </c>
    </row>
    <row r="173" spans="1:27" ht="17.25" x14ac:dyDescent="0.25">
      <c r="A173" s="5"/>
      <c r="B173" s="5"/>
      <c r="C173" s="93"/>
      <c r="D173" s="193"/>
      <c r="E173" s="94"/>
      <c r="F173" s="95"/>
      <c r="G173" s="96" t="str">
        <f t="shared" si="36"/>
        <v>Error</v>
      </c>
      <c r="H173" s="97">
        <v>14400</v>
      </c>
      <c r="I173" s="98" t="e">
        <f t="shared" ref="I173:I188" si="48">G173*H173</f>
        <v>#VALUE!</v>
      </c>
      <c r="J173" s="88" t="e">
        <f t="shared" si="32"/>
        <v>#VALUE!</v>
      </c>
      <c r="K173" s="98">
        <f t="shared" si="38"/>
        <v>0</v>
      </c>
      <c r="L173" s="98">
        <f t="shared" ref="L173:L188" si="49">K173*H173</f>
        <v>0</v>
      </c>
      <c r="M173" s="98" t="e">
        <f t="shared" ref="M173:M188" si="50">L173+J173</f>
        <v>#VALUE!</v>
      </c>
      <c r="N173" s="98" t="e">
        <f t="shared" ref="N173:N188" si="51">IF(F173&lt;2,M173*0%,IF(F173&lt;5,M173*5%,IF(F173&lt;10,M173*10%,IF(F173&lt;15,M173*15%,IF(F173&lt;20,M173*20%,IF(F173&lt;25,M173*25%,IF(F173&gt;=25,M173*30%)))))))</f>
        <v>#VALUE!</v>
      </c>
      <c r="O173" s="97"/>
      <c r="P173" s="98" t="e">
        <f t="shared" si="33"/>
        <v>#VALUE!</v>
      </c>
      <c r="Q173" s="99" t="e">
        <f t="shared" si="42"/>
        <v>#VALUE!</v>
      </c>
      <c r="R173" s="100"/>
      <c r="S173" s="5"/>
      <c r="T173" s="28">
        <f t="shared" si="43"/>
        <v>0</v>
      </c>
      <c r="U173" s="101">
        <v>66140</v>
      </c>
      <c r="V173" s="102">
        <f t="shared" si="46"/>
        <v>0</v>
      </c>
      <c r="W173" s="101"/>
      <c r="X173" s="101"/>
      <c r="Y173" s="102">
        <f t="shared" ref="Y173:Y188" si="52">+V173+W173+X173</f>
        <v>0</v>
      </c>
      <c r="Z173" s="102">
        <f t="shared" si="45"/>
        <v>0</v>
      </c>
      <c r="AA173" s="102" t="e">
        <f t="shared" si="47"/>
        <v>#VALUE!</v>
      </c>
    </row>
    <row r="174" spans="1:27" ht="17.25" x14ac:dyDescent="0.25">
      <c r="A174" s="5"/>
      <c r="B174" s="5"/>
      <c r="C174" s="93"/>
      <c r="D174" s="193"/>
      <c r="E174" s="94"/>
      <c r="F174" s="95"/>
      <c r="G174" s="96" t="str">
        <f t="shared" si="36"/>
        <v>Error</v>
      </c>
      <c r="H174" s="97">
        <v>14400</v>
      </c>
      <c r="I174" s="98" t="e">
        <f t="shared" si="48"/>
        <v>#VALUE!</v>
      </c>
      <c r="J174" s="88" t="e">
        <f t="shared" si="32"/>
        <v>#VALUE!</v>
      </c>
      <c r="K174" s="98">
        <f t="shared" si="38"/>
        <v>0</v>
      </c>
      <c r="L174" s="98">
        <f t="shared" si="49"/>
        <v>0</v>
      </c>
      <c r="M174" s="98" t="e">
        <f t="shared" si="50"/>
        <v>#VALUE!</v>
      </c>
      <c r="N174" s="98" t="e">
        <f t="shared" si="51"/>
        <v>#VALUE!</v>
      </c>
      <c r="O174" s="97"/>
      <c r="P174" s="98" t="e">
        <f t="shared" si="33"/>
        <v>#VALUE!</v>
      </c>
      <c r="Q174" s="99" t="e">
        <f t="shared" si="42"/>
        <v>#VALUE!</v>
      </c>
      <c r="R174" s="100"/>
      <c r="S174" s="5"/>
      <c r="T174" s="28">
        <f t="shared" si="43"/>
        <v>0</v>
      </c>
      <c r="U174" s="101">
        <v>66140</v>
      </c>
      <c r="V174" s="102">
        <f t="shared" si="46"/>
        <v>0</v>
      </c>
      <c r="W174" s="101"/>
      <c r="X174" s="101"/>
      <c r="Y174" s="102">
        <f t="shared" si="52"/>
        <v>0</v>
      </c>
      <c r="Z174" s="102">
        <f t="shared" si="45"/>
        <v>0</v>
      </c>
      <c r="AA174" s="102" t="e">
        <f t="shared" si="47"/>
        <v>#VALUE!</v>
      </c>
    </row>
    <row r="175" spans="1:27" ht="17.25" x14ac:dyDescent="0.25">
      <c r="A175" s="5"/>
      <c r="B175" s="5"/>
      <c r="C175" s="93"/>
      <c r="D175" s="193"/>
      <c r="E175" s="94"/>
      <c r="F175" s="95"/>
      <c r="G175" s="96" t="str">
        <f t="shared" si="36"/>
        <v>Error</v>
      </c>
      <c r="H175" s="97">
        <v>14400</v>
      </c>
      <c r="I175" s="98" t="e">
        <f t="shared" si="48"/>
        <v>#VALUE!</v>
      </c>
      <c r="J175" s="88" t="e">
        <f t="shared" si="32"/>
        <v>#VALUE!</v>
      </c>
      <c r="K175" s="98">
        <f t="shared" si="38"/>
        <v>0</v>
      </c>
      <c r="L175" s="98">
        <f t="shared" si="49"/>
        <v>0</v>
      </c>
      <c r="M175" s="98" t="e">
        <f t="shared" si="50"/>
        <v>#VALUE!</v>
      </c>
      <c r="N175" s="98" t="e">
        <f t="shared" si="51"/>
        <v>#VALUE!</v>
      </c>
      <c r="O175" s="97"/>
      <c r="P175" s="98" t="e">
        <f t="shared" si="33"/>
        <v>#VALUE!</v>
      </c>
      <c r="Q175" s="99" t="e">
        <f t="shared" si="42"/>
        <v>#VALUE!</v>
      </c>
      <c r="R175" s="100"/>
      <c r="S175" s="5"/>
      <c r="T175" s="28">
        <f t="shared" si="43"/>
        <v>0</v>
      </c>
      <c r="U175" s="101">
        <v>66140</v>
      </c>
      <c r="V175" s="102">
        <f t="shared" si="46"/>
        <v>0</v>
      </c>
      <c r="W175" s="101"/>
      <c r="X175" s="101"/>
      <c r="Y175" s="102">
        <f t="shared" si="52"/>
        <v>0</v>
      </c>
      <c r="Z175" s="102">
        <f t="shared" si="45"/>
        <v>0</v>
      </c>
      <c r="AA175" s="102" t="e">
        <f t="shared" si="47"/>
        <v>#VALUE!</v>
      </c>
    </row>
    <row r="176" spans="1:27" ht="17.25" x14ac:dyDescent="0.25">
      <c r="A176" s="5"/>
      <c r="B176" s="5"/>
      <c r="C176" s="93"/>
      <c r="D176" s="193"/>
      <c r="E176" s="94"/>
      <c r="F176" s="95"/>
      <c r="G176" s="96" t="str">
        <f t="shared" si="36"/>
        <v>Error</v>
      </c>
      <c r="H176" s="97">
        <v>14400</v>
      </c>
      <c r="I176" s="98" t="e">
        <f t="shared" si="48"/>
        <v>#VALUE!</v>
      </c>
      <c r="J176" s="88" t="e">
        <f t="shared" si="32"/>
        <v>#VALUE!</v>
      </c>
      <c r="K176" s="98">
        <f t="shared" si="38"/>
        <v>0</v>
      </c>
      <c r="L176" s="98">
        <f t="shared" si="49"/>
        <v>0</v>
      </c>
      <c r="M176" s="98" t="e">
        <f t="shared" si="50"/>
        <v>#VALUE!</v>
      </c>
      <c r="N176" s="98" t="e">
        <f t="shared" si="51"/>
        <v>#VALUE!</v>
      </c>
      <c r="O176" s="97"/>
      <c r="P176" s="98" t="e">
        <f t="shared" si="33"/>
        <v>#VALUE!</v>
      </c>
      <c r="Q176" s="99" t="e">
        <f t="shared" si="42"/>
        <v>#VALUE!</v>
      </c>
      <c r="R176" s="100"/>
      <c r="S176" s="5"/>
      <c r="T176" s="28">
        <f t="shared" si="43"/>
        <v>0</v>
      </c>
      <c r="U176" s="101">
        <v>66140</v>
      </c>
      <c r="V176" s="102">
        <f t="shared" si="46"/>
        <v>0</v>
      </c>
      <c r="W176" s="101"/>
      <c r="X176" s="101"/>
      <c r="Y176" s="102">
        <f t="shared" si="52"/>
        <v>0</v>
      </c>
      <c r="Z176" s="102">
        <f t="shared" si="45"/>
        <v>0</v>
      </c>
      <c r="AA176" s="102" t="e">
        <f t="shared" si="47"/>
        <v>#VALUE!</v>
      </c>
    </row>
    <row r="177" spans="1:27" ht="17.25" x14ac:dyDescent="0.25">
      <c r="A177" s="5"/>
      <c r="B177" s="5"/>
      <c r="C177" s="93"/>
      <c r="D177" s="193"/>
      <c r="E177" s="94"/>
      <c r="F177" s="95"/>
      <c r="G177" s="96" t="str">
        <f t="shared" si="36"/>
        <v>Error</v>
      </c>
      <c r="H177" s="97">
        <v>14400</v>
      </c>
      <c r="I177" s="98" t="e">
        <f t="shared" si="48"/>
        <v>#VALUE!</v>
      </c>
      <c r="J177" s="88" t="e">
        <f t="shared" si="32"/>
        <v>#VALUE!</v>
      </c>
      <c r="K177" s="98">
        <f t="shared" si="38"/>
        <v>0</v>
      </c>
      <c r="L177" s="98">
        <f t="shared" si="49"/>
        <v>0</v>
      </c>
      <c r="M177" s="98" t="e">
        <f t="shared" si="50"/>
        <v>#VALUE!</v>
      </c>
      <c r="N177" s="98" t="e">
        <f t="shared" si="51"/>
        <v>#VALUE!</v>
      </c>
      <c r="O177" s="97"/>
      <c r="P177" s="98" t="e">
        <f t="shared" si="33"/>
        <v>#VALUE!</v>
      </c>
      <c r="Q177" s="99" t="e">
        <f t="shared" si="42"/>
        <v>#VALUE!</v>
      </c>
      <c r="R177" s="100"/>
      <c r="S177" s="5"/>
      <c r="T177" s="28">
        <f t="shared" si="43"/>
        <v>0</v>
      </c>
      <c r="U177" s="101">
        <v>66140</v>
      </c>
      <c r="V177" s="102">
        <f t="shared" si="46"/>
        <v>0</v>
      </c>
      <c r="W177" s="101"/>
      <c r="X177" s="101"/>
      <c r="Y177" s="102">
        <f t="shared" si="52"/>
        <v>0</v>
      </c>
      <c r="Z177" s="102">
        <f t="shared" si="45"/>
        <v>0</v>
      </c>
      <c r="AA177" s="102" t="e">
        <f t="shared" si="47"/>
        <v>#VALUE!</v>
      </c>
    </row>
    <row r="178" spans="1:27" ht="17.25" x14ac:dyDescent="0.25">
      <c r="A178" s="5"/>
      <c r="B178" s="5"/>
      <c r="C178" s="93"/>
      <c r="D178" s="193"/>
      <c r="E178" s="84"/>
      <c r="F178" s="85"/>
      <c r="G178" s="86" t="str">
        <f t="shared" si="36"/>
        <v>Error</v>
      </c>
      <c r="H178" s="87">
        <v>14400</v>
      </c>
      <c r="I178" s="88" t="e">
        <f t="shared" si="48"/>
        <v>#VALUE!</v>
      </c>
      <c r="J178" s="88" t="e">
        <f t="shared" si="32"/>
        <v>#VALUE!</v>
      </c>
      <c r="K178" s="88">
        <f t="shared" si="38"/>
        <v>0</v>
      </c>
      <c r="L178" s="88">
        <f t="shared" si="49"/>
        <v>0</v>
      </c>
      <c r="M178" s="88" t="e">
        <f t="shared" si="50"/>
        <v>#VALUE!</v>
      </c>
      <c r="N178" s="88" t="e">
        <f t="shared" si="51"/>
        <v>#VALUE!</v>
      </c>
      <c r="O178" s="87"/>
      <c r="P178" s="88" t="e">
        <f t="shared" si="33"/>
        <v>#VALUE!</v>
      </c>
      <c r="Q178" s="89" t="e">
        <f t="shared" si="42"/>
        <v>#VALUE!</v>
      </c>
      <c r="R178" s="90"/>
      <c r="S178" s="82"/>
      <c r="T178" s="28">
        <f t="shared" si="43"/>
        <v>0</v>
      </c>
      <c r="U178" s="91">
        <v>66140</v>
      </c>
      <c r="V178" s="92">
        <f t="shared" si="46"/>
        <v>0</v>
      </c>
      <c r="W178" s="91"/>
      <c r="X178" s="91"/>
      <c r="Y178" s="92">
        <f t="shared" si="52"/>
        <v>0</v>
      </c>
      <c r="Z178" s="92">
        <f t="shared" si="45"/>
        <v>0</v>
      </c>
      <c r="AA178" s="92" t="e">
        <f t="shared" si="47"/>
        <v>#VALUE!</v>
      </c>
    </row>
    <row r="179" spans="1:27" ht="17.25" x14ac:dyDescent="0.25">
      <c r="A179" s="5"/>
      <c r="B179" s="5"/>
      <c r="C179" s="93"/>
      <c r="D179" s="193"/>
      <c r="E179" s="94"/>
      <c r="F179" s="95"/>
      <c r="G179" s="96" t="str">
        <f t="shared" si="36"/>
        <v>Error</v>
      </c>
      <c r="H179" s="97">
        <v>14400</v>
      </c>
      <c r="I179" s="98" t="e">
        <f t="shared" si="48"/>
        <v>#VALUE!</v>
      </c>
      <c r="J179" s="88" t="e">
        <f t="shared" si="32"/>
        <v>#VALUE!</v>
      </c>
      <c r="K179" s="98">
        <f t="shared" si="38"/>
        <v>0</v>
      </c>
      <c r="L179" s="98">
        <f t="shared" si="49"/>
        <v>0</v>
      </c>
      <c r="M179" s="98" t="e">
        <f t="shared" si="50"/>
        <v>#VALUE!</v>
      </c>
      <c r="N179" s="98" t="e">
        <f t="shared" si="51"/>
        <v>#VALUE!</v>
      </c>
      <c r="O179" s="97"/>
      <c r="P179" s="98" t="e">
        <f t="shared" si="33"/>
        <v>#VALUE!</v>
      </c>
      <c r="Q179" s="99" t="e">
        <f t="shared" si="42"/>
        <v>#VALUE!</v>
      </c>
      <c r="R179" s="100"/>
      <c r="S179" s="5"/>
      <c r="T179" s="28">
        <f t="shared" si="43"/>
        <v>0</v>
      </c>
      <c r="U179" s="101">
        <v>66140</v>
      </c>
      <c r="V179" s="102">
        <f t="shared" si="46"/>
        <v>0</v>
      </c>
      <c r="W179" s="101"/>
      <c r="X179" s="101"/>
      <c r="Y179" s="102">
        <f t="shared" si="52"/>
        <v>0</v>
      </c>
      <c r="Z179" s="102">
        <f t="shared" si="45"/>
        <v>0</v>
      </c>
      <c r="AA179" s="102" t="e">
        <f t="shared" si="47"/>
        <v>#VALUE!</v>
      </c>
    </row>
    <row r="180" spans="1:27" ht="17.25" x14ac:dyDescent="0.25">
      <c r="A180" s="5"/>
      <c r="B180" s="5"/>
      <c r="C180" s="93"/>
      <c r="D180" s="193"/>
      <c r="E180" s="94"/>
      <c r="F180" s="95"/>
      <c r="G180" s="96" t="str">
        <f t="shared" si="36"/>
        <v>Error</v>
      </c>
      <c r="H180" s="97">
        <v>14400</v>
      </c>
      <c r="I180" s="98" t="e">
        <f t="shared" si="48"/>
        <v>#VALUE!</v>
      </c>
      <c r="J180" s="88" t="e">
        <f t="shared" si="32"/>
        <v>#VALUE!</v>
      </c>
      <c r="K180" s="98">
        <f t="shared" si="38"/>
        <v>0</v>
      </c>
      <c r="L180" s="98">
        <f t="shared" si="49"/>
        <v>0</v>
      </c>
      <c r="M180" s="98" t="e">
        <f t="shared" si="50"/>
        <v>#VALUE!</v>
      </c>
      <c r="N180" s="98" t="e">
        <f t="shared" si="51"/>
        <v>#VALUE!</v>
      </c>
      <c r="O180" s="97"/>
      <c r="P180" s="98" t="e">
        <f t="shared" si="33"/>
        <v>#VALUE!</v>
      </c>
      <c r="Q180" s="99" t="e">
        <f t="shared" si="42"/>
        <v>#VALUE!</v>
      </c>
      <c r="R180" s="100"/>
      <c r="S180" s="5"/>
      <c r="T180" s="28">
        <f t="shared" si="43"/>
        <v>0</v>
      </c>
      <c r="U180" s="101">
        <v>66140</v>
      </c>
      <c r="V180" s="102">
        <f t="shared" si="46"/>
        <v>0</v>
      </c>
      <c r="W180" s="101"/>
      <c r="X180" s="101"/>
      <c r="Y180" s="102">
        <f t="shared" si="52"/>
        <v>0</v>
      </c>
      <c r="Z180" s="102">
        <f t="shared" si="45"/>
        <v>0</v>
      </c>
      <c r="AA180" s="102" t="e">
        <f t="shared" si="47"/>
        <v>#VALUE!</v>
      </c>
    </row>
    <row r="181" spans="1:27" ht="17.25" x14ac:dyDescent="0.25">
      <c r="A181" s="5"/>
      <c r="B181" s="5"/>
      <c r="C181" s="93"/>
      <c r="D181" s="193"/>
      <c r="E181" s="94"/>
      <c r="F181" s="95"/>
      <c r="G181" s="96" t="str">
        <f t="shared" si="36"/>
        <v>Error</v>
      </c>
      <c r="H181" s="97">
        <v>14400</v>
      </c>
      <c r="I181" s="98" t="e">
        <f t="shared" si="48"/>
        <v>#VALUE!</v>
      </c>
      <c r="J181" s="88" t="e">
        <f t="shared" ref="J181:J188" si="53">IF(I181&lt;=59525,59525,I181)</f>
        <v>#VALUE!</v>
      </c>
      <c r="K181" s="98">
        <f t="shared" si="38"/>
        <v>0</v>
      </c>
      <c r="L181" s="98">
        <f t="shared" si="49"/>
        <v>0</v>
      </c>
      <c r="M181" s="98" t="e">
        <f t="shared" si="50"/>
        <v>#VALUE!</v>
      </c>
      <c r="N181" s="98" t="e">
        <f t="shared" si="51"/>
        <v>#VALUE!</v>
      </c>
      <c r="O181" s="97"/>
      <c r="P181" s="98" t="e">
        <f t="shared" ref="P181:P188" si="54">M181+N181+O181</f>
        <v>#VALUE!</v>
      </c>
      <c r="Q181" s="99" t="e">
        <f t="shared" si="42"/>
        <v>#VALUE!</v>
      </c>
      <c r="R181" s="100"/>
      <c r="S181" s="5"/>
      <c r="T181" s="28">
        <f t="shared" si="43"/>
        <v>0</v>
      </c>
      <c r="U181" s="101">
        <v>66140</v>
      </c>
      <c r="V181" s="102">
        <f t="shared" ref="V181:V188" si="55">+U181*T181</f>
        <v>0</v>
      </c>
      <c r="W181" s="101"/>
      <c r="X181" s="101"/>
      <c r="Y181" s="102">
        <f t="shared" si="52"/>
        <v>0</v>
      </c>
      <c r="Z181" s="102">
        <f t="shared" si="45"/>
        <v>0</v>
      </c>
      <c r="AA181" s="102" t="e">
        <f t="shared" ref="AA181:AA188" si="56">+Z181+Q181</f>
        <v>#VALUE!</v>
      </c>
    </row>
    <row r="182" spans="1:27" ht="17.25" x14ac:dyDescent="0.25">
      <c r="A182" s="5"/>
      <c r="B182" s="5"/>
      <c r="C182" s="93"/>
      <c r="D182" s="193"/>
      <c r="E182" s="94"/>
      <c r="F182" s="95"/>
      <c r="G182" s="96" t="str">
        <f t="shared" ref="G182:G188" si="57">IF($C182="ստորաբաժանման պետ",IF(F182=0,2.28,IF(F182=1,2.35,IF(F182=2,2.43,IF(F182=3,2.5,IF(OR(F182=4,F182=5),2.58,IF(OR(F182=6,F182=7),2.66,IF(OR(F182=8,F182=9),2.75,IF(OR(F182=10,F182=11,F182=12),2.83,IF(OR(F182=13,F182=14,F182=15),2.92,IF(OR(F182=16,F182=17,F182=18),3.01,3.11)))))))))),IF($C182="ավագ կարգադրիչ",IF(F182=0,1.96,IF(F182=1,2.02,IF(F182=2,2.08,IF(F182=3,2.15,IF(OR(F182=4,F182=5),2.21,IF(OR(F182=6,F182=7),2.28,IF(OR(F182=8,F182=9),2.35,IF(OR(F182=10,F182=11,F182=12),2.42,IF(OR(F182=13,F182=14,F182=15),2.5,IF(OR(F182=16,F182=17,F182=18),2.58,2.66)))))))))),IF($C182="կարգադրիչ",IF(F182=0,1.45,IF(F182=1,1.49,IF(F182=2,1.54,IF(F182=3,1.59,IF(OR(F182=4,F182=5),1.9,IF(OR(F182=6,F182=7),1.96,IF(OR(F182=8,F182=9),1.73,IF(OR(F182=10,F182=11,F182=12),1.79,IF(OR(F182=13,F182=14,F182=15),1.84,IF(OR(F182=16,F182=17,F182=18),1.9,1.95)))))))))), "Error")))</f>
        <v>Error</v>
      </c>
      <c r="H182" s="97">
        <v>14400</v>
      </c>
      <c r="I182" s="98" t="e">
        <f t="shared" si="48"/>
        <v>#VALUE!</v>
      </c>
      <c r="J182" s="88" t="e">
        <f t="shared" si="53"/>
        <v>#VALUE!</v>
      </c>
      <c r="K182" s="98">
        <f t="shared" ref="K182:K188" si="58">IF($D182="գեներալ-մայոր",2.91,IF($D182="գնդապետ",2.38,IF($D182="փոխգնդապետ",2.25,IF($D182="մայոր",1.85,IF($D182="կապիտան",1.72,IF($D182="ավագ լեյտենանտ",1.59,IF($D182="լեյտենանտ",1.46,IF($D182="ավագ ենթասպա",1.06,IF($D182="ենթասպա",0.93,IF($D182="ավագ",0.79,IF($D182="ավագ սերժանտ",0.66,IF($D182="սերժանտ",0.53,IF($D182="կրտսեր սերժանտ",0.4,0)))))))))))))</f>
        <v>0</v>
      </c>
      <c r="L182" s="98">
        <f t="shared" si="49"/>
        <v>0</v>
      </c>
      <c r="M182" s="98" t="e">
        <f t="shared" si="50"/>
        <v>#VALUE!</v>
      </c>
      <c r="N182" s="98" t="e">
        <f t="shared" si="51"/>
        <v>#VALUE!</v>
      </c>
      <c r="O182" s="97"/>
      <c r="P182" s="98" t="e">
        <f t="shared" si="54"/>
        <v>#VALUE!</v>
      </c>
      <c r="Q182" s="99" t="e">
        <f t="shared" ref="Q182:Q188" si="59">P182*6.565</f>
        <v>#VALUE!</v>
      </c>
      <c r="R182" s="100"/>
      <c r="S182" s="5"/>
      <c r="T182" s="28">
        <f t="shared" ref="T182:T188" si="60">IF(E182&lt;1,0,IF(D182="Բ-1",IF(F182=0,6.94,IF(F182=1,7.17,IF(F182=2,7.41,IF(F182=3,7.66,IF(OR(F182=5,F182=4),7.92,IF(OR(F182=6,F182=7),8.18,IF(OR(F182=8,F182=9),8.46,IF(OR(F182=10,F182=11,F182=12),8.74,IF(OR(F182=13,F182=14,F182=15),9.03,IF(OR(F182=16,F182=17,F182=18),9.33,9.65)))))))))),IF(D182="Բ-2", IF(F182=0,5.71,IF(F182=1,5.89,IF(F182=2,6.09,IF(F182=3,6.29,IF(OR(F182=5,F182=4),6.5,IF(OR(F182=6,F182=7),6.72,IF(OR(F182=8,F182=9),6.94,IF(OR(F182=10,F182=11,F182=12),7.17,IF(OR(F182=13,F182=14,F182=15),7.41,IF(OR(F182=16,F182=17,F182=18),7.65,7.91)))))))))), IF(D182="Գ-1", IF(F182=0,4.7,IF(F182=1,4.86,IF(F182=2,5.01,IF(F182=3,5.18,IF(OR(F182=5,F182=4),5.35,IF(OR(F182=6,F182=7),5.52,IF(OR(F182=8,F182=9),5.71,IF(OR(F182=10,F182=11,F182=12),5.89,IF(OR(F182=13,F182=14,F182=15),6.09,IF(OR(F182=16,F182=17,F182=18),6.29,6.49)))))))))), IF(D182="Գ-2", IF(F182=0,3.88,IF(F182=1,4.01,IF(F182=2,4.14,IF(F182=3,4.27,IF(OR(F182=5,F182=4),4.41,IF(OR(F182=6,F182=7),4.55,IF(OR(F182=8,F182=9),4.7,IF(OR(F182=10,F182=11,F182=12),4.85,IF(OR(F182=13,F182=14,F182=15),5.01,IF(OR(F182=16,F182=17,F182=18),5.17,5.34)))))))))), IF(D182="Գ-3", IF(F182=0,3.21,IF(F182=1,3.31,IF(F182=2,3.42,IF(F182=3,3.53,IF(OR(F182=5,F182=4),3.64,IF(OR(F182=6,F182=7),3.76,IF(OR(F182=8,F182=9),3.88,IF(OR(F182=10,F182=11,F182=12),4.01,IF(OR(F182=13,F182=14,F182=15),4.13,IF(OR(F182=16,F182=17,F182=18),4.27,4.4)))))))))), IF(D182="Ա-1", IF(F182=0,2.66,IF(F182=1,2.75,IF(F182=2,2.83,IF(F182=3,2.92,IF(OR(F182=5,F182=4),3.02,IF(OR(F182=6,F182=7),3.11,IF(OR(F182=8,F182=9),3.21,IF(OR(F182=10,F182=11,F182=12),3.31,IF(OR(F182=13,F182=14,F182=15),3.42,IF(OR(F182=16,F182=17,F182=18),3.53,3.64)))))))))), IF(D182="Ա-2", IF(F182=0,2.28,IF(F182=1,2.35,IF(F182=2,2.43,IF(F182=3,2.5,IF(OR(F182=5,F182=4),2.58,IF(OR(F182=6,F182=7),2.66,IF(OR(F182=8,F182=9),2.75,IF(OR(F182=10,F182=11,F182=12),2.83,IF(OR(F182=13,F182=14,F182=15),2.92,IF(OR(F182=16,F182=17,F182=18),3.01,3.11)))))))))),IF(D182="Ա-3", IF(F182=0,1.96,IF(F182=1,2.02,IF(F182=2,2.08,IF(F182=3,2.15,IF(OR(F182=5,F182=4),2.21,IF(OR(F182=6,F182=7),2.28,IF(OR(F182=8,F182=9),2.35,IF(OR(F182=10,F182=11,F182=12),2.42,IF(OR(F182=13,F182=14,F182=15),2.5,IF(OR(F182=16,F182=17,F182=18),2.58,2.66)))))))))), IF(D182="Կ-1", IF(F182=0,1.68,IF(F182=1,1.73,IF(F182=2,1.79,IF(F182=3,1.84,IF(OR(F182=5,F182=4),1.9,IF(OR(F182=6,F182=7),1.96,IF(OR(F182=8,F182=9),2.02,IF(OR(F182=10,F182=11,F182=12),2.08,IF(OR(F182=13,F182=14,F182=15),2.14,IF(OR(F182=16,F182=17,F182=18),2.21,2.28)))))))))), IF(D182="Կ-2", IF(F182=0,1.45,IF(F182=1,1.49,IF(F182=2,1.54,IF(F182=3,1.59,IF(OR(F182=5,F182=4),1.63,IF(OR(F182=6,F182=7),1.68,IF(OR(F182=8,F182=9),1.73,IF(OR(F182=10,F182=11,F182=12),1.79,IF(OR(F182=13,F182=14,F182=15),1.84,IF(OR(F182=16,F182=17,F182=18),1.9,1.95)))))))))),IF(D182="Կ-3",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0</v>
      </c>
      <c r="U182" s="101">
        <v>66140</v>
      </c>
      <c r="V182" s="102">
        <f t="shared" si="55"/>
        <v>0</v>
      </c>
      <c r="W182" s="101"/>
      <c r="X182" s="101"/>
      <c r="Y182" s="102">
        <f t="shared" si="52"/>
        <v>0</v>
      </c>
      <c r="Z182" s="102">
        <f t="shared" ref="Z182:Z188" si="61">+Y182*6.565</f>
        <v>0</v>
      </c>
      <c r="AA182" s="102" t="e">
        <f t="shared" si="56"/>
        <v>#VALUE!</v>
      </c>
    </row>
    <row r="183" spans="1:27" ht="17.25" x14ac:dyDescent="0.25">
      <c r="A183" s="5"/>
      <c r="B183" s="5"/>
      <c r="C183" s="93"/>
      <c r="D183" s="193"/>
      <c r="E183" s="94"/>
      <c r="F183" s="95"/>
      <c r="G183" s="96" t="str">
        <f t="shared" si="57"/>
        <v>Error</v>
      </c>
      <c r="H183" s="97">
        <v>14400</v>
      </c>
      <c r="I183" s="98" t="e">
        <f t="shared" si="48"/>
        <v>#VALUE!</v>
      </c>
      <c r="J183" s="88" t="e">
        <f t="shared" si="53"/>
        <v>#VALUE!</v>
      </c>
      <c r="K183" s="98">
        <f t="shared" si="58"/>
        <v>0</v>
      </c>
      <c r="L183" s="98">
        <f t="shared" si="49"/>
        <v>0</v>
      </c>
      <c r="M183" s="98" t="e">
        <f t="shared" si="50"/>
        <v>#VALUE!</v>
      </c>
      <c r="N183" s="98" t="e">
        <f t="shared" si="51"/>
        <v>#VALUE!</v>
      </c>
      <c r="O183" s="97"/>
      <c r="P183" s="98" t="e">
        <f t="shared" si="54"/>
        <v>#VALUE!</v>
      </c>
      <c r="Q183" s="99" t="e">
        <f t="shared" si="59"/>
        <v>#VALUE!</v>
      </c>
      <c r="R183" s="100"/>
      <c r="S183" s="5"/>
      <c r="T183" s="28">
        <f t="shared" si="60"/>
        <v>0</v>
      </c>
      <c r="U183" s="101">
        <v>66140</v>
      </c>
      <c r="V183" s="102">
        <f t="shared" si="55"/>
        <v>0</v>
      </c>
      <c r="W183" s="101"/>
      <c r="X183" s="101"/>
      <c r="Y183" s="102">
        <f t="shared" si="52"/>
        <v>0</v>
      </c>
      <c r="Z183" s="102">
        <f t="shared" si="61"/>
        <v>0</v>
      </c>
      <c r="AA183" s="102" t="e">
        <f t="shared" si="56"/>
        <v>#VALUE!</v>
      </c>
    </row>
    <row r="184" spans="1:27" ht="17.25" x14ac:dyDescent="0.25">
      <c r="A184" s="5"/>
      <c r="B184" s="5"/>
      <c r="C184" s="93"/>
      <c r="D184" s="193"/>
      <c r="E184" s="84"/>
      <c r="F184" s="85"/>
      <c r="G184" s="86" t="str">
        <f t="shared" si="57"/>
        <v>Error</v>
      </c>
      <c r="H184" s="87">
        <v>14400</v>
      </c>
      <c r="I184" s="88" t="e">
        <f t="shared" si="48"/>
        <v>#VALUE!</v>
      </c>
      <c r="J184" s="88" t="e">
        <f t="shared" si="53"/>
        <v>#VALUE!</v>
      </c>
      <c r="K184" s="88">
        <f t="shared" si="58"/>
        <v>0</v>
      </c>
      <c r="L184" s="88">
        <f t="shared" si="49"/>
        <v>0</v>
      </c>
      <c r="M184" s="88" t="e">
        <f t="shared" si="50"/>
        <v>#VALUE!</v>
      </c>
      <c r="N184" s="88" t="e">
        <f t="shared" si="51"/>
        <v>#VALUE!</v>
      </c>
      <c r="O184" s="87"/>
      <c r="P184" s="88" t="e">
        <f t="shared" si="54"/>
        <v>#VALUE!</v>
      </c>
      <c r="Q184" s="89" t="e">
        <f t="shared" si="59"/>
        <v>#VALUE!</v>
      </c>
      <c r="R184" s="90"/>
      <c r="S184" s="82"/>
      <c r="T184" s="28">
        <f t="shared" si="60"/>
        <v>0</v>
      </c>
      <c r="U184" s="91">
        <v>66140</v>
      </c>
      <c r="V184" s="92">
        <f t="shared" si="55"/>
        <v>0</v>
      </c>
      <c r="W184" s="91"/>
      <c r="X184" s="91"/>
      <c r="Y184" s="92">
        <f t="shared" si="52"/>
        <v>0</v>
      </c>
      <c r="Z184" s="92">
        <f t="shared" si="61"/>
        <v>0</v>
      </c>
      <c r="AA184" s="92" t="e">
        <f t="shared" si="56"/>
        <v>#VALUE!</v>
      </c>
    </row>
    <row r="185" spans="1:27" ht="17.25" x14ac:dyDescent="0.25">
      <c r="A185" s="5"/>
      <c r="B185" s="5"/>
      <c r="C185" s="93"/>
      <c r="D185" s="193"/>
      <c r="E185" s="94"/>
      <c r="F185" s="95"/>
      <c r="G185" s="96" t="str">
        <f t="shared" si="57"/>
        <v>Error</v>
      </c>
      <c r="H185" s="97">
        <v>14400</v>
      </c>
      <c r="I185" s="98" t="e">
        <f t="shared" si="48"/>
        <v>#VALUE!</v>
      </c>
      <c r="J185" s="88" t="e">
        <f t="shared" si="53"/>
        <v>#VALUE!</v>
      </c>
      <c r="K185" s="98">
        <f t="shared" si="58"/>
        <v>0</v>
      </c>
      <c r="L185" s="98">
        <f t="shared" si="49"/>
        <v>0</v>
      </c>
      <c r="M185" s="98" t="e">
        <f t="shared" si="50"/>
        <v>#VALUE!</v>
      </c>
      <c r="N185" s="98" t="e">
        <f t="shared" si="51"/>
        <v>#VALUE!</v>
      </c>
      <c r="O185" s="97"/>
      <c r="P185" s="98" t="e">
        <f t="shared" si="54"/>
        <v>#VALUE!</v>
      </c>
      <c r="Q185" s="99" t="e">
        <f t="shared" si="59"/>
        <v>#VALUE!</v>
      </c>
      <c r="R185" s="100"/>
      <c r="S185" s="5"/>
      <c r="T185" s="28">
        <f t="shared" si="60"/>
        <v>0</v>
      </c>
      <c r="U185" s="101">
        <v>66140</v>
      </c>
      <c r="V185" s="102">
        <f t="shared" si="55"/>
        <v>0</v>
      </c>
      <c r="W185" s="101"/>
      <c r="X185" s="101"/>
      <c r="Y185" s="102">
        <f t="shared" si="52"/>
        <v>0</v>
      </c>
      <c r="Z185" s="102">
        <f t="shared" si="61"/>
        <v>0</v>
      </c>
      <c r="AA185" s="102" t="e">
        <f t="shared" si="56"/>
        <v>#VALUE!</v>
      </c>
    </row>
    <row r="186" spans="1:27" ht="17.25" x14ac:dyDescent="0.25">
      <c r="A186" s="5"/>
      <c r="B186" s="5"/>
      <c r="C186" s="93"/>
      <c r="D186" s="193"/>
      <c r="E186" s="94"/>
      <c r="F186" s="95"/>
      <c r="G186" s="96" t="str">
        <f t="shared" si="57"/>
        <v>Error</v>
      </c>
      <c r="H186" s="97">
        <v>14400</v>
      </c>
      <c r="I186" s="98" t="e">
        <f t="shared" si="48"/>
        <v>#VALUE!</v>
      </c>
      <c r="J186" s="88" t="e">
        <f t="shared" si="53"/>
        <v>#VALUE!</v>
      </c>
      <c r="K186" s="98">
        <f t="shared" si="58"/>
        <v>0</v>
      </c>
      <c r="L186" s="98">
        <f t="shared" si="49"/>
        <v>0</v>
      </c>
      <c r="M186" s="98" t="e">
        <f t="shared" si="50"/>
        <v>#VALUE!</v>
      </c>
      <c r="N186" s="98" t="e">
        <f t="shared" si="51"/>
        <v>#VALUE!</v>
      </c>
      <c r="O186" s="97"/>
      <c r="P186" s="98" t="e">
        <f t="shared" si="54"/>
        <v>#VALUE!</v>
      </c>
      <c r="Q186" s="99" t="e">
        <f t="shared" si="59"/>
        <v>#VALUE!</v>
      </c>
      <c r="R186" s="100"/>
      <c r="S186" s="5"/>
      <c r="T186" s="28">
        <f t="shared" si="60"/>
        <v>0</v>
      </c>
      <c r="U186" s="101">
        <v>66140</v>
      </c>
      <c r="V186" s="102">
        <f t="shared" si="55"/>
        <v>0</v>
      </c>
      <c r="W186" s="101"/>
      <c r="X186" s="101"/>
      <c r="Y186" s="102">
        <f t="shared" si="52"/>
        <v>0</v>
      </c>
      <c r="Z186" s="102">
        <f t="shared" si="61"/>
        <v>0</v>
      </c>
      <c r="AA186" s="102" t="e">
        <f t="shared" si="56"/>
        <v>#VALUE!</v>
      </c>
    </row>
    <row r="187" spans="1:27" ht="17.25" x14ac:dyDescent="0.25">
      <c r="A187" s="5"/>
      <c r="B187" s="5"/>
      <c r="C187" s="93"/>
      <c r="D187" s="193"/>
      <c r="E187" s="94"/>
      <c r="F187" s="95"/>
      <c r="G187" s="96" t="str">
        <f t="shared" si="57"/>
        <v>Error</v>
      </c>
      <c r="H187" s="97">
        <v>14400</v>
      </c>
      <c r="I187" s="98" t="e">
        <f t="shared" si="48"/>
        <v>#VALUE!</v>
      </c>
      <c r="J187" s="88" t="e">
        <f t="shared" si="53"/>
        <v>#VALUE!</v>
      </c>
      <c r="K187" s="98">
        <f t="shared" si="58"/>
        <v>0</v>
      </c>
      <c r="L187" s="98">
        <f t="shared" si="49"/>
        <v>0</v>
      </c>
      <c r="M187" s="98" t="e">
        <f t="shared" si="50"/>
        <v>#VALUE!</v>
      </c>
      <c r="N187" s="98" t="e">
        <f t="shared" si="51"/>
        <v>#VALUE!</v>
      </c>
      <c r="O187" s="97"/>
      <c r="P187" s="98" t="e">
        <f t="shared" si="54"/>
        <v>#VALUE!</v>
      </c>
      <c r="Q187" s="99" t="e">
        <f t="shared" si="59"/>
        <v>#VALUE!</v>
      </c>
      <c r="R187" s="100"/>
      <c r="S187" s="5"/>
      <c r="T187" s="28">
        <f t="shared" si="60"/>
        <v>0</v>
      </c>
      <c r="U187" s="101">
        <v>66140</v>
      </c>
      <c r="V187" s="102">
        <f t="shared" si="55"/>
        <v>0</v>
      </c>
      <c r="W187" s="101"/>
      <c r="X187" s="101"/>
      <c r="Y187" s="102">
        <f t="shared" si="52"/>
        <v>0</v>
      </c>
      <c r="Z187" s="102">
        <f t="shared" si="61"/>
        <v>0</v>
      </c>
      <c r="AA187" s="102" t="e">
        <f t="shared" si="56"/>
        <v>#VALUE!</v>
      </c>
    </row>
    <row r="188" spans="1:27" ht="18" thickBot="1" x14ac:dyDescent="0.3">
      <c r="A188" s="103"/>
      <c r="B188" s="103"/>
      <c r="C188" s="104"/>
      <c r="D188" s="194"/>
      <c r="E188" s="105"/>
      <c r="F188" s="106"/>
      <c r="G188" s="107" t="str">
        <f t="shared" si="57"/>
        <v>Error</v>
      </c>
      <c r="H188" s="108">
        <v>14400</v>
      </c>
      <c r="I188" s="109" t="e">
        <f t="shared" si="48"/>
        <v>#VALUE!</v>
      </c>
      <c r="J188" s="88" t="e">
        <f t="shared" si="53"/>
        <v>#VALUE!</v>
      </c>
      <c r="K188" s="109">
        <f t="shared" si="58"/>
        <v>0</v>
      </c>
      <c r="L188" s="109">
        <f t="shared" si="49"/>
        <v>0</v>
      </c>
      <c r="M188" s="109" t="e">
        <f t="shared" si="50"/>
        <v>#VALUE!</v>
      </c>
      <c r="N188" s="109" t="e">
        <f t="shared" si="51"/>
        <v>#VALUE!</v>
      </c>
      <c r="O188" s="108"/>
      <c r="P188" s="109" t="e">
        <f t="shared" si="54"/>
        <v>#VALUE!</v>
      </c>
      <c r="Q188" s="110" t="e">
        <f t="shared" si="59"/>
        <v>#VALUE!</v>
      </c>
      <c r="R188" s="111"/>
      <c r="S188" s="103"/>
      <c r="T188" s="28">
        <f t="shared" si="60"/>
        <v>0</v>
      </c>
      <c r="U188" s="112">
        <v>66140</v>
      </c>
      <c r="V188" s="113">
        <f t="shared" si="55"/>
        <v>0</v>
      </c>
      <c r="W188" s="112"/>
      <c r="X188" s="112"/>
      <c r="Y188" s="113">
        <f t="shared" si="52"/>
        <v>0</v>
      </c>
      <c r="Z188" s="113">
        <f t="shared" si="61"/>
        <v>0</v>
      </c>
      <c r="AA188" s="113" t="e">
        <f t="shared" si="56"/>
        <v>#VALUE!</v>
      </c>
    </row>
    <row r="189" spans="1:27" s="120" customFormat="1" ht="15.75" thickBot="1" x14ac:dyDescent="0.3">
      <c r="A189" s="1596" t="s">
        <v>47</v>
      </c>
      <c r="B189" s="1597"/>
      <c r="C189" s="1597"/>
      <c r="D189" s="1597"/>
      <c r="E189" s="114">
        <f>SUM(E117:E188)</f>
        <v>0</v>
      </c>
      <c r="F189" s="115"/>
      <c r="G189" s="116">
        <f>SUM(G117:G188)</f>
        <v>0</v>
      </c>
      <c r="H189" s="117"/>
      <c r="I189" s="118" t="e">
        <f t="shared" ref="I189:R189" si="62">SUM(I117:I188)</f>
        <v>#VALUE!</v>
      </c>
      <c r="J189" s="118" t="e">
        <f t="shared" si="62"/>
        <v>#VALUE!</v>
      </c>
      <c r="K189" s="118">
        <f t="shared" si="62"/>
        <v>0</v>
      </c>
      <c r="L189" s="118">
        <f t="shared" si="62"/>
        <v>0</v>
      </c>
      <c r="M189" s="118" t="e">
        <f t="shared" si="62"/>
        <v>#VALUE!</v>
      </c>
      <c r="N189" s="118" t="e">
        <f t="shared" si="62"/>
        <v>#VALUE!</v>
      </c>
      <c r="O189" s="117">
        <f t="shared" si="62"/>
        <v>0</v>
      </c>
      <c r="P189" s="118" t="e">
        <f t="shared" si="62"/>
        <v>#VALUE!</v>
      </c>
      <c r="Q189" s="119" t="e">
        <f t="shared" si="62"/>
        <v>#VALUE!</v>
      </c>
      <c r="R189" s="116">
        <f t="shared" si="62"/>
        <v>0</v>
      </c>
      <c r="S189" s="117"/>
      <c r="T189" s="117"/>
      <c r="U189" s="117"/>
      <c r="V189" s="118">
        <f t="shared" ref="V189:AA189" si="63">SUM(V117:V188)</f>
        <v>0</v>
      </c>
      <c r="W189" s="118">
        <f t="shared" si="63"/>
        <v>0</v>
      </c>
      <c r="X189" s="118">
        <f t="shared" si="63"/>
        <v>0</v>
      </c>
      <c r="Y189" s="118">
        <f t="shared" si="63"/>
        <v>0</v>
      </c>
      <c r="Z189" s="118">
        <f t="shared" si="63"/>
        <v>0</v>
      </c>
      <c r="AA189" s="119" t="e">
        <f t="shared" si="63"/>
        <v>#VALUE!</v>
      </c>
    </row>
    <row r="191" spans="1:27" ht="15.75" thickBot="1" x14ac:dyDescent="0.3"/>
    <row r="192" spans="1:27" s="38" customFormat="1" ht="27" customHeight="1" thickBot="1" x14ac:dyDescent="0.25">
      <c r="A192" s="1598" t="s">
        <v>49</v>
      </c>
      <c r="B192" s="1599"/>
      <c r="C192" s="1599"/>
      <c r="D192" s="1600"/>
      <c r="E192" s="1601" t="s">
        <v>482</v>
      </c>
      <c r="F192" s="1602"/>
      <c r="G192" s="1602"/>
      <c r="H192" s="1602"/>
      <c r="I192" s="1602"/>
      <c r="J192" s="1602"/>
      <c r="K192" s="1602"/>
      <c r="L192" s="1602"/>
      <c r="M192" s="1602"/>
      <c r="N192" s="1602"/>
      <c r="O192" s="1602"/>
      <c r="P192" s="1602"/>
      <c r="Q192" s="1602"/>
      <c r="R192" s="1602"/>
      <c r="S192" s="1602"/>
      <c r="T192" s="1602"/>
      <c r="U192" s="1602"/>
      <c r="V192" s="1602"/>
      <c r="W192" s="1602"/>
      <c r="X192" s="1602"/>
      <c r="Y192" s="1602"/>
      <c r="Z192" s="1602"/>
      <c r="AA192" s="1603"/>
    </row>
    <row r="193" spans="1:29" s="38" customFormat="1" ht="18" thickBot="1" x14ac:dyDescent="0.25">
      <c r="A193" s="1593" t="s">
        <v>465</v>
      </c>
      <c r="B193" s="1594"/>
      <c r="C193" s="1594"/>
      <c r="D193" s="1595"/>
      <c r="E193" s="1570" t="s">
        <v>51</v>
      </c>
      <c r="F193" s="1571"/>
      <c r="G193" s="1571"/>
      <c r="H193" s="1571"/>
      <c r="I193" s="1571"/>
      <c r="J193" s="1571"/>
      <c r="K193" s="1571"/>
      <c r="L193" s="1571"/>
      <c r="M193" s="1571"/>
      <c r="N193" s="1571"/>
      <c r="O193" s="1571"/>
      <c r="P193" s="1571"/>
      <c r="Q193" s="1572"/>
      <c r="R193" s="1568" t="s">
        <v>52</v>
      </c>
      <c r="S193" s="1569"/>
      <c r="T193" s="1569"/>
      <c r="U193" s="1569"/>
      <c r="V193" s="1569"/>
      <c r="W193" s="1569"/>
      <c r="X193" s="1569"/>
      <c r="Y193" s="1569"/>
      <c r="Z193" s="1569"/>
      <c r="AA193" s="1581"/>
    </row>
    <row r="194" spans="1:29" s="62" customFormat="1" ht="162" customHeight="1" thickBot="1" x14ac:dyDescent="0.3">
      <c r="A194" s="63" t="s">
        <v>10</v>
      </c>
      <c r="B194" s="64" t="s">
        <v>466</v>
      </c>
      <c r="C194" s="64" t="s">
        <v>55</v>
      </c>
      <c r="D194" s="65" t="s">
        <v>467</v>
      </c>
      <c r="E194" s="66" t="s">
        <v>1</v>
      </c>
      <c r="F194" s="67" t="s">
        <v>468</v>
      </c>
      <c r="G194" s="67" t="s">
        <v>469</v>
      </c>
      <c r="H194" s="67" t="s">
        <v>470</v>
      </c>
      <c r="I194" s="67" t="s">
        <v>471</v>
      </c>
      <c r="J194" s="67" t="s">
        <v>472</v>
      </c>
      <c r="K194" s="67" t="s">
        <v>473</v>
      </c>
      <c r="L194" s="67" t="s">
        <v>474</v>
      </c>
      <c r="M194" s="67" t="s">
        <v>475</v>
      </c>
      <c r="N194" s="67" t="s">
        <v>476</v>
      </c>
      <c r="O194" s="67" t="s">
        <v>30</v>
      </c>
      <c r="P194" s="68" t="s">
        <v>60</v>
      </c>
      <c r="Q194" s="69" t="s">
        <v>477</v>
      </c>
      <c r="R194" s="70" t="s">
        <v>1</v>
      </c>
      <c r="S194" s="71" t="s">
        <v>468</v>
      </c>
      <c r="T194" s="71" t="s">
        <v>104</v>
      </c>
      <c r="U194" s="71" t="s">
        <v>478</v>
      </c>
      <c r="V194" s="71" t="s">
        <v>471</v>
      </c>
      <c r="W194" s="71" t="str">
        <f>+J194</f>
        <v>Սահմանվող պաշտոնային դրույքաչափ /հաշվի առնելով  նվազագույն ամսական աշխատավարձը - 50000 դրամ/</v>
      </c>
      <c r="X194" s="71" t="s">
        <v>30</v>
      </c>
      <c r="Y194" s="68" t="s">
        <v>60</v>
      </c>
      <c r="Z194" s="71" t="s">
        <v>479</v>
      </c>
      <c r="AA194" s="72" t="s">
        <v>480</v>
      </c>
    </row>
    <row r="195" spans="1:29" s="81" customFormat="1" ht="17.25" customHeight="1" thickBot="1" x14ac:dyDescent="0.3">
      <c r="A195" s="73">
        <v>1</v>
      </c>
      <c r="B195" s="74">
        <v>2</v>
      </c>
      <c r="C195" s="74">
        <v>3</v>
      </c>
      <c r="D195" s="75">
        <v>4</v>
      </c>
      <c r="E195" s="76">
        <v>5</v>
      </c>
      <c r="F195" s="74">
        <v>6</v>
      </c>
      <c r="G195" s="77">
        <v>7</v>
      </c>
      <c r="H195" s="74">
        <v>8</v>
      </c>
      <c r="I195" s="74">
        <v>9</v>
      </c>
      <c r="J195" s="77">
        <v>10</v>
      </c>
      <c r="K195" s="74">
        <v>11</v>
      </c>
      <c r="L195" s="74">
        <v>12</v>
      </c>
      <c r="M195" s="77">
        <v>13</v>
      </c>
      <c r="N195" s="74">
        <v>14</v>
      </c>
      <c r="O195" s="74">
        <v>15</v>
      </c>
      <c r="P195" s="77">
        <v>16</v>
      </c>
      <c r="Q195" s="78">
        <v>17</v>
      </c>
      <c r="R195" s="79">
        <v>18</v>
      </c>
      <c r="S195" s="77">
        <v>19</v>
      </c>
      <c r="T195" s="74">
        <v>20</v>
      </c>
      <c r="U195" s="74">
        <v>21</v>
      </c>
      <c r="V195" s="74">
        <v>22</v>
      </c>
      <c r="W195" s="74">
        <v>23</v>
      </c>
      <c r="X195" s="74">
        <v>24</v>
      </c>
      <c r="Y195" s="74">
        <v>25</v>
      </c>
      <c r="Z195" s="74">
        <v>26</v>
      </c>
      <c r="AA195" s="78">
        <v>27</v>
      </c>
      <c r="AB195" s="80"/>
      <c r="AC195" s="80"/>
    </row>
    <row r="196" spans="1:29" ht="17.25" x14ac:dyDescent="0.25">
      <c r="A196" s="82"/>
      <c r="B196" s="82"/>
      <c r="C196" s="83"/>
      <c r="D196" s="192"/>
      <c r="E196" s="84"/>
      <c r="F196" s="85"/>
      <c r="G196" s="86" t="str">
        <f>IF($C196="ստորաբաժանման պետ",IF(F196=0,2.28,IF(F196=1,2.35,IF(F196=2,2.43,IF(F196=3,2.5,IF(OR(F196=4,F196=5),2.58,IF(OR(F196=6,F196=7),2.66,IF(OR(F196=8,F196=9),2.75,IF(OR(F196=10,F196=11,F196=12),2.83,IF(OR(F196=13,F196=14,F196=15),2.92,IF(OR(F196=16,F196=17,F196=18),3.01,3.11)))))))))),IF($C196="ավագ կարգադրիչ",IF(F196=0,1.96,IF(F196=1,2.02,IF(F196=2,2.08,IF(F196=3,2.15,IF(OR(F196=4,F196=5),2.21,IF(OR(F196=6,F196=7),2.28,IF(OR(F196=8,F196=9),2.35,IF(OR(F196=10,F196=11,F196=12),2.42,IF(OR(F196=13,F196=14,F196=15),2.5,IF(OR(F196=16,F196=17,F196=18),2.58,2.66)))))))))),IF($C196="կարգադրիչ",IF(F196=0,1.45,IF(F196=1,1.49,IF(F196=2,1.54,IF(F196=3,1.59,IF(OR(F196=4,F196=5),1.9,IF(OR(F196=6,F196=7),1.96,IF(OR(F196=8,F196=9),1.73,IF(OR(F196=10,F196=11,F196=12),1.79,IF(OR(F196=13,F196=14,F196=15),1.84,IF(OR(F196=16,F196=17,F196=18),1.9,1.95)))))))))), "Error")))</f>
        <v>Error</v>
      </c>
      <c r="H196" s="87">
        <v>14400</v>
      </c>
      <c r="I196" s="88" t="e">
        <f>G196*H196</f>
        <v>#VALUE!</v>
      </c>
      <c r="J196" s="88" t="e">
        <f t="shared" ref="J196:J259" si="64">IF(I196&lt;=59525,59525,I196)</f>
        <v>#VALUE!</v>
      </c>
      <c r="K196" s="88">
        <f>IF($D196="գեներալ-մայոր",2.91,IF($D196="գնդապետ",2.38,IF($D196="փոխգնդապետ",2.25,IF($D196="մայոր",1.85,IF($D196="կապիտան",1.72,IF($D196="ավագ լեյտենանտ",1.59,IF($D196="լեյտենանտ",1.46,IF($D196="ավագ ենթասպա",1.06,IF($D196="ենթասպա",0.93,IF($D196="ավագ",0.79,IF($D196="ավագ սերժանտ",0.66,IF($D196="սերժանտ",0.53,IF($D196="կրտսեր սերժանտ",0.4,0)))))))))))))</f>
        <v>0</v>
      </c>
      <c r="L196" s="88">
        <f>K196*H196</f>
        <v>0</v>
      </c>
      <c r="M196" s="88" t="e">
        <f>L196+J196</f>
        <v>#VALUE!</v>
      </c>
      <c r="N196" s="88" t="e">
        <f>IF(F196&lt;2,M196*0%,IF(F196&lt;5,M196*5%,IF(F196&lt;10,M196*10%,IF(F196&lt;15,M196*15%,IF(F196&lt;20,M196*20%,IF(F196&lt;25,M196*25%,IF(F196&gt;=25,M196*30%)))))))</f>
        <v>#VALUE!</v>
      </c>
      <c r="O196" s="87"/>
      <c r="P196" s="88" t="e">
        <f t="shared" ref="P196:P259" si="65">M196+N196+O196</f>
        <v>#VALUE!</v>
      </c>
      <c r="Q196" s="89" t="e">
        <f>P196*6.565</f>
        <v>#VALUE!</v>
      </c>
      <c r="R196" s="90"/>
      <c r="S196" s="82"/>
      <c r="T196" s="28">
        <f>IF(E196&lt;1,0,IF(D196="Բ-1",IF(F196=0,6.94,IF(F196=1,7.17,IF(F196=2,7.41,IF(F196=3,7.66,IF(OR(F196=5,F196=4),7.92,IF(OR(F196=6,F196=7),8.18,IF(OR(F196=8,F196=9),8.46,IF(OR(F196=10,F196=11,F196=12),8.74,IF(OR(F196=13,F196=14,F196=15),9.03,IF(OR(F196=16,F196=17,F196=18),9.33,9.65)))))))))),IF(D196="Բ-2", IF(F196=0,5.71,IF(F196=1,5.89,IF(F196=2,6.09,IF(F196=3,6.29,IF(OR(F196=5,F196=4),6.5,IF(OR(F196=6,F196=7),6.72,IF(OR(F196=8,F196=9),6.94,IF(OR(F196=10,F196=11,F196=12),7.17,IF(OR(F196=13,F196=14,F196=15),7.41,IF(OR(F196=16,F196=17,F196=18),7.65,7.91)))))))))), IF(D196="Գ-1", IF(F196=0,4.7,IF(F196=1,4.86,IF(F196=2,5.01,IF(F196=3,5.18,IF(OR(F196=5,F196=4),5.35,IF(OR(F196=6,F196=7),5.52,IF(OR(F196=8,F196=9),5.71,IF(OR(F196=10,F196=11,F196=12),5.89,IF(OR(F196=13,F196=14,F196=15),6.09,IF(OR(F196=16,F196=17,F196=18),6.29,6.49)))))))))), IF(D196="Գ-2", IF(F196=0,3.88,IF(F196=1,4.01,IF(F196=2,4.14,IF(F196=3,4.27,IF(OR(F196=5,F196=4),4.41,IF(OR(F196=6,F196=7),4.55,IF(OR(F196=8,F196=9),4.7,IF(OR(F196=10,F196=11,F196=12),4.85,IF(OR(F196=13,F196=14,F196=15),5.01,IF(OR(F196=16,F196=17,F196=18),5.17,5.34)))))))))), IF(D196="Գ-3", IF(F196=0,3.21,IF(F196=1,3.31,IF(F196=2,3.42,IF(F196=3,3.53,IF(OR(F196=5,F196=4),3.64,IF(OR(F196=6,F196=7),3.76,IF(OR(F196=8,F196=9),3.88,IF(OR(F196=10,F196=11,F196=12),4.01,IF(OR(F196=13,F196=14,F196=15),4.13,IF(OR(F196=16,F196=17,F196=18),4.27,4.4)))))))))), IF(D196="Ա-1", IF(F196=0,2.66,IF(F196=1,2.75,IF(F196=2,2.83,IF(F196=3,2.92,IF(OR(F196=5,F196=4),3.02,IF(OR(F196=6,F196=7),3.11,IF(OR(F196=8,F196=9),3.21,IF(OR(F196=10,F196=11,F196=12),3.31,IF(OR(F196=13,F196=14,F196=15),3.42,IF(OR(F196=16,F196=17,F196=18),3.53,3.64)))))))))), IF(D196="Ա-2", IF(F196=0,2.28,IF(F196=1,2.35,IF(F196=2,2.43,IF(F196=3,2.5,IF(OR(F196=5,F196=4),2.58,IF(OR(F196=6,F196=7),2.66,IF(OR(F196=8,F196=9),2.75,IF(OR(F196=10,F196=11,F196=12),2.83,IF(OR(F196=13,F196=14,F196=15),2.92,IF(OR(F196=16,F196=17,F196=18),3.01,3.11)))))))))),IF(D196="Ա-3", IF(F196=0,1.96,IF(F196=1,2.02,IF(F196=2,2.08,IF(F196=3,2.15,IF(OR(F196=5,F196=4),2.21,IF(OR(F196=6,F196=7),2.28,IF(OR(F196=8,F196=9),2.35,IF(OR(F196=10,F196=11,F196=12),2.42,IF(OR(F196=13,F196=14,F196=15),2.5,IF(OR(F196=16,F196=17,F196=18),2.58,2.66)))))))))), IF(D196="Կ-1", IF(F196=0,1.68,IF(F196=1,1.73,IF(F196=2,1.79,IF(F196=3,1.84,IF(OR(F196=5,F196=4),1.9,IF(OR(F196=6,F196=7),1.96,IF(OR(F196=8,F196=9),2.02,IF(OR(F196=10,F196=11,F196=12),2.08,IF(OR(F196=13,F196=14,F196=15),2.14,IF(OR(F196=16,F196=17,F196=18),2.21,2.28)))))))))), IF(D196="Կ-2", IF(F196=0,1.45,IF(F196=1,1.49,IF(F196=2,1.54,IF(F196=3,1.59,IF(OR(F196=5,F196=4),1.63,IF(OR(F196=6,F196=7),1.68,IF(OR(F196=8,F196=9),1.73,IF(OR(F196=10,F196=11,F196=12),1.79,IF(OR(F196=13,F196=14,F196=15),1.84,IF(OR(F196=16,F196=17,F196=18),1.9,1.95)))))))))),IF(D196="Կ-3", IF(F196=0,1.25,IF(F196=1,1.29,IF(F196=2,1.33,IF(F196=3,1.37,IF(OR(F196=5,F196=4),1.41,IF(OR(F196=6,F196=7),1.45,IF(OR(F196=8,F196=9),1.49,IF(OR(F196=10,F196=11,F196=12),1.54,IF(OR(F196=13,F196=14,F196=15),1.58,IF(OR(F196=16,F196=17,F196=18),1.63,1.68)))))))))), "Error"))))))))))))</f>
        <v>0</v>
      </c>
      <c r="U196" s="91">
        <v>66140</v>
      </c>
      <c r="V196" s="92">
        <f t="shared" ref="V196:V227" si="66">+U196*T196</f>
        <v>0</v>
      </c>
      <c r="W196" s="91"/>
      <c r="X196" s="91"/>
      <c r="Y196" s="92">
        <f>+V196+W196+X196</f>
        <v>0</v>
      </c>
      <c r="Z196" s="92">
        <f>+Y196*6.565</f>
        <v>0</v>
      </c>
      <c r="AA196" s="92" t="e">
        <f t="shared" ref="AA196:AA227" si="67">+Z196+Q196</f>
        <v>#VALUE!</v>
      </c>
    </row>
    <row r="197" spans="1:29" ht="17.25" x14ac:dyDescent="0.25">
      <c r="A197" s="5"/>
      <c r="B197" s="5"/>
      <c r="C197" s="93"/>
      <c r="D197" s="193"/>
      <c r="E197" s="94"/>
      <c r="F197" s="95"/>
      <c r="G197" s="96" t="str">
        <f t="shared" ref="G197:G260" si="68">IF($C197="ստորաբաժանման պետ",IF(F197=0,2.28,IF(F197=1,2.35,IF(F197=2,2.43,IF(F197=3,2.5,IF(OR(F197=4,F197=5),2.58,IF(OR(F197=6,F197=7),2.66,IF(OR(F197=8,F197=9),2.75,IF(OR(F197=10,F197=11,F197=12),2.83,IF(OR(F197=13,F197=14,F197=15),2.92,IF(OR(F197=16,F197=17,F197=18),3.01,3.11)))))))))),IF($C197="ավագ կարգադրիչ",IF(F197=0,1.96,IF(F197=1,2.02,IF(F197=2,2.08,IF(F197=3,2.15,IF(OR(F197=4,F197=5),2.21,IF(OR(F197=6,F197=7),2.28,IF(OR(F197=8,F197=9),2.35,IF(OR(F197=10,F197=11,F197=12),2.42,IF(OR(F197=13,F197=14,F197=15),2.5,IF(OR(F197=16,F197=17,F197=18),2.58,2.66)))))))))),IF($C197="կարգադրիչ",IF(F197=0,1.45,IF(F197=1,1.49,IF(F197=2,1.54,IF(F197=3,1.59,IF(OR(F197=4,F197=5),1.9,IF(OR(F197=6,F197=7),1.96,IF(OR(F197=8,F197=9),1.73,IF(OR(F197=10,F197=11,F197=12),1.79,IF(OR(F197=13,F197=14,F197=15),1.84,IF(OR(F197=16,F197=17,F197=18),1.9,1.95)))))))))), "Error")))</f>
        <v>Error</v>
      </c>
      <c r="H197" s="97">
        <v>14400</v>
      </c>
      <c r="I197" s="98" t="e">
        <f t="shared" ref="I197:I250" si="69">G197*H197</f>
        <v>#VALUE!</v>
      </c>
      <c r="J197" s="88" t="e">
        <f t="shared" si="64"/>
        <v>#VALUE!</v>
      </c>
      <c r="K197" s="98">
        <f t="shared" ref="K197:K260" si="70">IF($D197="գեներալ-մայոր",2.91,IF($D197="գնդապետ",2.38,IF($D197="փոխգնդապետ",2.25,IF($D197="մայոր",1.85,IF($D197="կապիտան",1.72,IF($D197="ավագ լեյտենանտ",1.59,IF($D197="լեյտենանտ",1.46,IF($D197="ավագ ենթասպա",1.06,IF($D197="ենթասպա",0.93,IF($D197="ավագ",0.79,IF($D197="ավագ սերժանտ",0.66,IF($D197="սերժանտ",0.53,IF($D197="կրտսեր սերժանտ",0.4,0)))))))))))))</f>
        <v>0</v>
      </c>
      <c r="L197" s="98">
        <f t="shared" ref="L197:L250" si="71">K197*H197</f>
        <v>0</v>
      </c>
      <c r="M197" s="98" t="e">
        <f t="shared" ref="M197:M250" si="72">L197+J197</f>
        <v>#VALUE!</v>
      </c>
      <c r="N197" s="98" t="e">
        <f t="shared" ref="N197:N250" si="73">IF(F197&lt;2,M197*0%,IF(F197&lt;5,M197*5%,IF(F197&lt;10,M197*10%,IF(F197&lt;15,M197*15%,IF(F197&lt;20,M197*20%,IF(F197&lt;25,M197*25%,IF(F197&gt;=25,M197*30%)))))))</f>
        <v>#VALUE!</v>
      </c>
      <c r="O197" s="97"/>
      <c r="P197" s="98" t="e">
        <f t="shared" si="65"/>
        <v>#VALUE!</v>
      </c>
      <c r="Q197" s="99" t="e">
        <f t="shared" ref="Q197:Q260" si="74">P197*6.565</f>
        <v>#VALUE!</v>
      </c>
      <c r="R197" s="100"/>
      <c r="S197" s="5"/>
      <c r="T197" s="28">
        <f t="shared" ref="T197:T260" si="75">IF(E197&lt;1,0,IF(D197="Բ-1",IF(F197=0,6.94,IF(F197=1,7.17,IF(F197=2,7.41,IF(F197=3,7.66,IF(OR(F197=5,F197=4),7.92,IF(OR(F197=6,F197=7),8.18,IF(OR(F197=8,F197=9),8.46,IF(OR(F197=10,F197=11,F197=12),8.74,IF(OR(F197=13,F197=14,F197=15),9.03,IF(OR(F197=16,F197=17,F197=18),9.33,9.65)))))))))),IF(D197="Բ-2", IF(F197=0,5.71,IF(F197=1,5.89,IF(F197=2,6.09,IF(F197=3,6.29,IF(OR(F197=5,F197=4),6.5,IF(OR(F197=6,F197=7),6.72,IF(OR(F197=8,F197=9),6.94,IF(OR(F197=10,F197=11,F197=12),7.17,IF(OR(F197=13,F197=14,F197=15),7.41,IF(OR(F197=16,F197=17,F197=18),7.65,7.91)))))))))), IF(D197="Գ-1", IF(F197=0,4.7,IF(F197=1,4.86,IF(F197=2,5.01,IF(F197=3,5.18,IF(OR(F197=5,F197=4),5.35,IF(OR(F197=6,F197=7),5.52,IF(OR(F197=8,F197=9),5.71,IF(OR(F197=10,F197=11,F197=12),5.89,IF(OR(F197=13,F197=14,F197=15),6.09,IF(OR(F197=16,F197=17,F197=18),6.29,6.49)))))))))), IF(D197="Գ-2", IF(F197=0,3.88,IF(F197=1,4.01,IF(F197=2,4.14,IF(F197=3,4.27,IF(OR(F197=5,F197=4),4.41,IF(OR(F197=6,F197=7),4.55,IF(OR(F197=8,F197=9),4.7,IF(OR(F197=10,F197=11,F197=12),4.85,IF(OR(F197=13,F197=14,F197=15),5.01,IF(OR(F197=16,F197=17,F197=18),5.17,5.34)))))))))), IF(D197="Գ-3", IF(F197=0,3.21,IF(F197=1,3.31,IF(F197=2,3.42,IF(F197=3,3.53,IF(OR(F197=5,F197=4),3.64,IF(OR(F197=6,F197=7),3.76,IF(OR(F197=8,F197=9),3.88,IF(OR(F197=10,F197=11,F197=12),4.01,IF(OR(F197=13,F197=14,F197=15),4.13,IF(OR(F197=16,F197=17,F197=18),4.27,4.4)))))))))), IF(D197="Ա-1", IF(F197=0,2.66,IF(F197=1,2.75,IF(F197=2,2.83,IF(F197=3,2.92,IF(OR(F197=5,F197=4),3.02,IF(OR(F197=6,F197=7),3.11,IF(OR(F197=8,F197=9),3.21,IF(OR(F197=10,F197=11,F197=12),3.31,IF(OR(F197=13,F197=14,F197=15),3.42,IF(OR(F197=16,F197=17,F197=18),3.53,3.64)))))))))), IF(D197="Ա-2", IF(F197=0,2.28,IF(F197=1,2.35,IF(F197=2,2.43,IF(F197=3,2.5,IF(OR(F197=5,F197=4),2.58,IF(OR(F197=6,F197=7),2.66,IF(OR(F197=8,F197=9),2.75,IF(OR(F197=10,F197=11,F197=12),2.83,IF(OR(F197=13,F197=14,F197=15),2.92,IF(OR(F197=16,F197=17,F197=18),3.01,3.11)))))))))),IF(D197="Ա-3", IF(F197=0,1.96,IF(F197=1,2.02,IF(F197=2,2.08,IF(F197=3,2.15,IF(OR(F197=5,F197=4),2.21,IF(OR(F197=6,F197=7),2.28,IF(OR(F197=8,F197=9),2.35,IF(OR(F197=10,F197=11,F197=12),2.42,IF(OR(F197=13,F197=14,F197=15),2.5,IF(OR(F197=16,F197=17,F197=18),2.58,2.66)))))))))), IF(D197="Կ-1", IF(F197=0,1.68,IF(F197=1,1.73,IF(F197=2,1.79,IF(F197=3,1.84,IF(OR(F197=5,F197=4),1.9,IF(OR(F197=6,F197=7),1.96,IF(OR(F197=8,F197=9),2.02,IF(OR(F197=10,F197=11,F197=12),2.08,IF(OR(F197=13,F197=14,F197=15),2.14,IF(OR(F197=16,F197=17,F197=18),2.21,2.28)))))))))), IF(D197="Կ-2", IF(F197=0,1.45,IF(F197=1,1.49,IF(F197=2,1.54,IF(F197=3,1.59,IF(OR(F197=5,F197=4),1.63,IF(OR(F197=6,F197=7),1.68,IF(OR(F197=8,F197=9),1.73,IF(OR(F197=10,F197=11,F197=12),1.79,IF(OR(F197=13,F197=14,F197=15),1.84,IF(OR(F197=16,F197=17,F197=18),1.9,1.95)))))))))),IF(D197="Կ-3", IF(F197=0,1.25,IF(F197=1,1.29,IF(F197=2,1.33,IF(F197=3,1.37,IF(OR(F197=5,F197=4),1.41,IF(OR(F197=6,F197=7),1.45,IF(OR(F197=8,F197=9),1.49,IF(OR(F197=10,F197=11,F197=12),1.54,IF(OR(F197=13,F197=14,F197=15),1.58,IF(OR(F197=16,F197=17,F197=18),1.63,1.68)))))))))), "Error"))))))))))))</f>
        <v>0</v>
      </c>
      <c r="U197" s="101">
        <v>66140</v>
      </c>
      <c r="V197" s="102">
        <f t="shared" si="66"/>
        <v>0</v>
      </c>
      <c r="W197" s="101"/>
      <c r="X197" s="101"/>
      <c r="Y197" s="102">
        <f t="shared" ref="Y197:Y250" si="76">+V197+W197+X197</f>
        <v>0</v>
      </c>
      <c r="Z197" s="102">
        <f t="shared" ref="Z197:Z260" si="77">+Y197*6.565</f>
        <v>0</v>
      </c>
      <c r="AA197" s="102" t="e">
        <f t="shared" si="67"/>
        <v>#VALUE!</v>
      </c>
    </row>
    <row r="198" spans="1:29" ht="17.25" x14ac:dyDescent="0.25">
      <c r="A198" s="5"/>
      <c r="B198" s="5"/>
      <c r="C198" s="93"/>
      <c r="D198" s="193"/>
      <c r="E198" s="94"/>
      <c r="F198" s="95"/>
      <c r="G198" s="96" t="str">
        <f t="shared" si="68"/>
        <v>Error</v>
      </c>
      <c r="H198" s="97">
        <v>14400</v>
      </c>
      <c r="I198" s="98" t="e">
        <f t="shared" si="69"/>
        <v>#VALUE!</v>
      </c>
      <c r="J198" s="88" t="e">
        <f t="shared" si="64"/>
        <v>#VALUE!</v>
      </c>
      <c r="K198" s="98">
        <f t="shared" si="70"/>
        <v>0</v>
      </c>
      <c r="L198" s="98">
        <f t="shared" si="71"/>
        <v>0</v>
      </c>
      <c r="M198" s="98" t="e">
        <f t="shared" si="72"/>
        <v>#VALUE!</v>
      </c>
      <c r="N198" s="98" t="e">
        <f t="shared" si="73"/>
        <v>#VALUE!</v>
      </c>
      <c r="O198" s="97"/>
      <c r="P198" s="98" t="e">
        <f t="shared" si="65"/>
        <v>#VALUE!</v>
      </c>
      <c r="Q198" s="99" t="e">
        <f t="shared" si="74"/>
        <v>#VALUE!</v>
      </c>
      <c r="R198" s="100"/>
      <c r="S198" s="5"/>
      <c r="T198" s="28">
        <f t="shared" si="75"/>
        <v>0</v>
      </c>
      <c r="U198" s="101">
        <v>66140</v>
      </c>
      <c r="V198" s="102">
        <f t="shared" si="66"/>
        <v>0</v>
      </c>
      <c r="W198" s="101"/>
      <c r="X198" s="101"/>
      <c r="Y198" s="102">
        <f t="shared" si="76"/>
        <v>0</v>
      </c>
      <c r="Z198" s="102">
        <f t="shared" si="77"/>
        <v>0</v>
      </c>
      <c r="AA198" s="102" t="e">
        <f t="shared" si="67"/>
        <v>#VALUE!</v>
      </c>
    </row>
    <row r="199" spans="1:29" ht="17.25" x14ac:dyDescent="0.25">
      <c r="A199" s="5"/>
      <c r="B199" s="5"/>
      <c r="C199" s="93"/>
      <c r="D199" s="193"/>
      <c r="E199" s="94"/>
      <c r="F199" s="95"/>
      <c r="G199" s="96" t="str">
        <f t="shared" si="68"/>
        <v>Error</v>
      </c>
      <c r="H199" s="97">
        <v>14400</v>
      </c>
      <c r="I199" s="98" t="e">
        <f t="shared" si="69"/>
        <v>#VALUE!</v>
      </c>
      <c r="J199" s="88" t="e">
        <f t="shared" si="64"/>
        <v>#VALUE!</v>
      </c>
      <c r="K199" s="98">
        <f t="shared" si="70"/>
        <v>0</v>
      </c>
      <c r="L199" s="98">
        <f t="shared" si="71"/>
        <v>0</v>
      </c>
      <c r="M199" s="98" t="e">
        <f t="shared" si="72"/>
        <v>#VALUE!</v>
      </c>
      <c r="N199" s="98" t="e">
        <f t="shared" si="73"/>
        <v>#VALUE!</v>
      </c>
      <c r="O199" s="97"/>
      <c r="P199" s="98" t="e">
        <f t="shared" si="65"/>
        <v>#VALUE!</v>
      </c>
      <c r="Q199" s="99" t="e">
        <f t="shared" si="74"/>
        <v>#VALUE!</v>
      </c>
      <c r="R199" s="100"/>
      <c r="S199" s="5"/>
      <c r="T199" s="28">
        <f t="shared" si="75"/>
        <v>0</v>
      </c>
      <c r="U199" s="101">
        <v>66140</v>
      </c>
      <c r="V199" s="102">
        <f t="shared" si="66"/>
        <v>0</v>
      </c>
      <c r="W199" s="101"/>
      <c r="X199" s="101"/>
      <c r="Y199" s="102">
        <f t="shared" si="76"/>
        <v>0</v>
      </c>
      <c r="Z199" s="102">
        <f t="shared" si="77"/>
        <v>0</v>
      </c>
      <c r="AA199" s="102" t="e">
        <f t="shared" si="67"/>
        <v>#VALUE!</v>
      </c>
    </row>
    <row r="200" spans="1:29" ht="17.25" x14ac:dyDescent="0.25">
      <c r="A200" s="5"/>
      <c r="B200" s="5"/>
      <c r="C200" s="93"/>
      <c r="D200" s="193"/>
      <c r="E200" s="94"/>
      <c r="F200" s="95"/>
      <c r="G200" s="96" t="str">
        <f t="shared" si="68"/>
        <v>Error</v>
      </c>
      <c r="H200" s="97">
        <v>14400</v>
      </c>
      <c r="I200" s="98" t="e">
        <f t="shared" si="69"/>
        <v>#VALUE!</v>
      </c>
      <c r="J200" s="88" t="e">
        <f t="shared" si="64"/>
        <v>#VALUE!</v>
      </c>
      <c r="K200" s="98">
        <f t="shared" si="70"/>
        <v>0</v>
      </c>
      <c r="L200" s="98">
        <f t="shared" si="71"/>
        <v>0</v>
      </c>
      <c r="M200" s="98" t="e">
        <f t="shared" si="72"/>
        <v>#VALUE!</v>
      </c>
      <c r="N200" s="98" t="e">
        <f t="shared" si="73"/>
        <v>#VALUE!</v>
      </c>
      <c r="O200" s="97"/>
      <c r="P200" s="98" t="e">
        <f t="shared" si="65"/>
        <v>#VALUE!</v>
      </c>
      <c r="Q200" s="99" t="e">
        <f t="shared" si="74"/>
        <v>#VALUE!</v>
      </c>
      <c r="R200" s="100"/>
      <c r="S200" s="5"/>
      <c r="T200" s="28">
        <f t="shared" si="75"/>
        <v>0</v>
      </c>
      <c r="U200" s="101">
        <v>66140</v>
      </c>
      <c r="V200" s="102">
        <f t="shared" si="66"/>
        <v>0</v>
      </c>
      <c r="W200" s="101"/>
      <c r="X200" s="101"/>
      <c r="Y200" s="102">
        <f t="shared" si="76"/>
        <v>0</v>
      </c>
      <c r="Z200" s="102">
        <f t="shared" si="77"/>
        <v>0</v>
      </c>
      <c r="AA200" s="102" t="e">
        <f t="shared" si="67"/>
        <v>#VALUE!</v>
      </c>
    </row>
    <row r="201" spans="1:29" ht="17.25" x14ac:dyDescent="0.25">
      <c r="A201" s="5"/>
      <c r="B201" s="5"/>
      <c r="C201" s="93"/>
      <c r="D201" s="193"/>
      <c r="E201" s="94"/>
      <c r="F201" s="95"/>
      <c r="G201" s="96" t="str">
        <f t="shared" si="68"/>
        <v>Error</v>
      </c>
      <c r="H201" s="97">
        <v>14400</v>
      </c>
      <c r="I201" s="98" t="e">
        <f t="shared" si="69"/>
        <v>#VALUE!</v>
      </c>
      <c r="J201" s="88" t="e">
        <f t="shared" si="64"/>
        <v>#VALUE!</v>
      </c>
      <c r="K201" s="98">
        <f t="shared" si="70"/>
        <v>0</v>
      </c>
      <c r="L201" s="98">
        <f t="shared" si="71"/>
        <v>0</v>
      </c>
      <c r="M201" s="98" t="e">
        <f t="shared" si="72"/>
        <v>#VALUE!</v>
      </c>
      <c r="N201" s="98" t="e">
        <f t="shared" si="73"/>
        <v>#VALUE!</v>
      </c>
      <c r="O201" s="97"/>
      <c r="P201" s="98" t="e">
        <f t="shared" si="65"/>
        <v>#VALUE!</v>
      </c>
      <c r="Q201" s="99" t="e">
        <f t="shared" si="74"/>
        <v>#VALUE!</v>
      </c>
      <c r="R201" s="100"/>
      <c r="S201" s="5"/>
      <c r="T201" s="28">
        <f t="shared" si="75"/>
        <v>0</v>
      </c>
      <c r="U201" s="101">
        <v>66140</v>
      </c>
      <c r="V201" s="102">
        <f t="shared" si="66"/>
        <v>0</v>
      </c>
      <c r="W201" s="101"/>
      <c r="X201" s="101"/>
      <c r="Y201" s="102">
        <f t="shared" si="76"/>
        <v>0</v>
      </c>
      <c r="Z201" s="102">
        <f t="shared" si="77"/>
        <v>0</v>
      </c>
      <c r="AA201" s="102" t="e">
        <f t="shared" si="67"/>
        <v>#VALUE!</v>
      </c>
    </row>
    <row r="202" spans="1:29" ht="17.25" x14ac:dyDescent="0.25">
      <c r="A202" s="5"/>
      <c r="B202" s="5"/>
      <c r="C202" s="93"/>
      <c r="D202" s="193"/>
      <c r="E202" s="84"/>
      <c r="F202" s="85"/>
      <c r="G202" s="86" t="str">
        <f t="shared" si="68"/>
        <v>Error</v>
      </c>
      <c r="H202" s="87">
        <v>14400</v>
      </c>
      <c r="I202" s="88" t="e">
        <f t="shared" si="69"/>
        <v>#VALUE!</v>
      </c>
      <c r="J202" s="88" t="e">
        <f t="shared" si="64"/>
        <v>#VALUE!</v>
      </c>
      <c r="K202" s="88">
        <f t="shared" si="70"/>
        <v>0</v>
      </c>
      <c r="L202" s="88">
        <f t="shared" si="71"/>
        <v>0</v>
      </c>
      <c r="M202" s="88" t="e">
        <f t="shared" si="72"/>
        <v>#VALUE!</v>
      </c>
      <c r="N202" s="88" t="e">
        <f t="shared" si="73"/>
        <v>#VALUE!</v>
      </c>
      <c r="O202" s="87"/>
      <c r="P202" s="88" t="e">
        <f t="shared" si="65"/>
        <v>#VALUE!</v>
      </c>
      <c r="Q202" s="89" t="e">
        <f t="shared" si="74"/>
        <v>#VALUE!</v>
      </c>
      <c r="R202" s="90"/>
      <c r="S202" s="82"/>
      <c r="T202" s="28">
        <f t="shared" si="75"/>
        <v>0</v>
      </c>
      <c r="U202" s="91">
        <v>66140</v>
      </c>
      <c r="V202" s="92">
        <f t="shared" si="66"/>
        <v>0</v>
      </c>
      <c r="W202" s="91"/>
      <c r="X202" s="91"/>
      <c r="Y202" s="92">
        <f t="shared" si="76"/>
        <v>0</v>
      </c>
      <c r="Z202" s="92">
        <f t="shared" si="77"/>
        <v>0</v>
      </c>
      <c r="AA202" s="92" t="e">
        <f t="shared" si="67"/>
        <v>#VALUE!</v>
      </c>
    </row>
    <row r="203" spans="1:29" ht="17.25" x14ac:dyDescent="0.25">
      <c r="A203" s="5"/>
      <c r="B203" s="5"/>
      <c r="C203" s="93"/>
      <c r="D203" s="193"/>
      <c r="E203" s="94"/>
      <c r="F203" s="95"/>
      <c r="G203" s="96" t="str">
        <f t="shared" si="68"/>
        <v>Error</v>
      </c>
      <c r="H203" s="97">
        <v>14400</v>
      </c>
      <c r="I203" s="98" t="e">
        <f t="shared" si="69"/>
        <v>#VALUE!</v>
      </c>
      <c r="J203" s="88" t="e">
        <f t="shared" si="64"/>
        <v>#VALUE!</v>
      </c>
      <c r="K203" s="98">
        <f t="shared" si="70"/>
        <v>0</v>
      </c>
      <c r="L203" s="98">
        <f t="shared" si="71"/>
        <v>0</v>
      </c>
      <c r="M203" s="98" t="e">
        <f t="shared" si="72"/>
        <v>#VALUE!</v>
      </c>
      <c r="N203" s="98" t="e">
        <f t="shared" si="73"/>
        <v>#VALUE!</v>
      </c>
      <c r="O203" s="97"/>
      <c r="P203" s="98" t="e">
        <f t="shared" si="65"/>
        <v>#VALUE!</v>
      </c>
      <c r="Q203" s="99" t="e">
        <f t="shared" si="74"/>
        <v>#VALUE!</v>
      </c>
      <c r="R203" s="100"/>
      <c r="S203" s="5"/>
      <c r="T203" s="28">
        <f t="shared" si="75"/>
        <v>0</v>
      </c>
      <c r="U203" s="101">
        <v>66140</v>
      </c>
      <c r="V203" s="102">
        <f t="shared" si="66"/>
        <v>0</v>
      </c>
      <c r="W203" s="101"/>
      <c r="X203" s="101"/>
      <c r="Y203" s="102">
        <f t="shared" si="76"/>
        <v>0</v>
      </c>
      <c r="Z203" s="102">
        <f t="shared" si="77"/>
        <v>0</v>
      </c>
      <c r="AA203" s="102" t="e">
        <f t="shared" si="67"/>
        <v>#VALUE!</v>
      </c>
    </row>
    <row r="204" spans="1:29" ht="17.25" x14ac:dyDescent="0.25">
      <c r="A204" s="5"/>
      <c r="B204" s="5"/>
      <c r="C204" s="93"/>
      <c r="D204" s="193"/>
      <c r="E204" s="94"/>
      <c r="F204" s="95"/>
      <c r="G204" s="96" t="str">
        <f t="shared" si="68"/>
        <v>Error</v>
      </c>
      <c r="H204" s="97">
        <v>14400</v>
      </c>
      <c r="I204" s="98" t="e">
        <f t="shared" si="69"/>
        <v>#VALUE!</v>
      </c>
      <c r="J204" s="88" t="e">
        <f t="shared" si="64"/>
        <v>#VALUE!</v>
      </c>
      <c r="K204" s="98">
        <f t="shared" si="70"/>
        <v>0</v>
      </c>
      <c r="L204" s="98">
        <f t="shared" si="71"/>
        <v>0</v>
      </c>
      <c r="M204" s="98" t="e">
        <f t="shared" si="72"/>
        <v>#VALUE!</v>
      </c>
      <c r="N204" s="98" t="e">
        <f t="shared" si="73"/>
        <v>#VALUE!</v>
      </c>
      <c r="O204" s="97"/>
      <c r="P204" s="98" t="e">
        <f t="shared" si="65"/>
        <v>#VALUE!</v>
      </c>
      <c r="Q204" s="99" t="e">
        <f t="shared" si="74"/>
        <v>#VALUE!</v>
      </c>
      <c r="R204" s="100"/>
      <c r="S204" s="5"/>
      <c r="T204" s="28">
        <f t="shared" si="75"/>
        <v>0</v>
      </c>
      <c r="U204" s="101">
        <v>66140</v>
      </c>
      <c r="V204" s="102">
        <f t="shared" si="66"/>
        <v>0</v>
      </c>
      <c r="W204" s="101"/>
      <c r="X204" s="101"/>
      <c r="Y204" s="102">
        <f t="shared" si="76"/>
        <v>0</v>
      </c>
      <c r="Z204" s="102">
        <f t="shared" si="77"/>
        <v>0</v>
      </c>
      <c r="AA204" s="102" t="e">
        <f t="shared" si="67"/>
        <v>#VALUE!</v>
      </c>
    </row>
    <row r="205" spans="1:29" ht="17.25" x14ac:dyDescent="0.25">
      <c r="A205" s="5"/>
      <c r="B205" s="5"/>
      <c r="C205" s="93"/>
      <c r="D205" s="193"/>
      <c r="E205" s="94"/>
      <c r="F205" s="95"/>
      <c r="G205" s="96" t="str">
        <f t="shared" si="68"/>
        <v>Error</v>
      </c>
      <c r="H205" s="97">
        <v>14400</v>
      </c>
      <c r="I205" s="98" t="e">
        <f t="shared" si="69"/>
        <v>#VALUE!</v>
      </c>
      <c r="J205" s="88" t="e">
        <f t="shared" si="64"/>
        <v>#VALUE!</v>
      </c>
      <c r="K205" s="98">
        <f t="shared" si="70"/>
        <v>0</v>
      </c>
      <c r="L205" s="98">
        <f t="shared" si="71"/>
        <v>0</v>
      </c>
      <c r="M205" s="98" t="e">
        <f t="shared" si="72"/>
        <v>#VALUE!</v>
      </c>
      <c r="N205" s="98" t="e">
        <f t="shared" si="73"/>
        <v>#VALUE!</v>
      </c>
      <c r="O205" s="97"/>
      <c r="P205" s="98" t="e">
        <f t="shared" si="65"/>
        <v>#VALUE!</v>
      </c>
      <c r="Q205" s="99" t="e">
        <f t="shared" si="74"/>
        <v>#VALUE!</v>
      </c>
      <c r="R205" s="100"/>
      <c r="S205" s="5"/>
      <c r="T205" s="28">
        <f t="shared" si="75"/>
        <v>0</v>
      </c>
      <c r="U205" s="101">
        <v>66140</v>
      </c>
      <c r="V205" s="102">
        <f t="shared" si="66"/>
        <v>0</v>
      </c>
      <c r="W205" s="101"/>
      <c r="X205" s="101"/>
      <c r="Y205" s="102">
        <f t="shared" si="76"/>
        <v>0</v>
      </c>
      <c r="Z205" s="102">
        <f t="shared" si="77"/>
        <v>0</v>
      </c>
      <c r="AA205" s="102" t="e">
        <f t="shared" si="67"/>
        <v>#VALUE!</v>
      </c>
    </row>
    <row r="206" spans="1:29" ht="17.25" x14ac:dyDescent="0.25">
      <c r="A206" s="5"/>
      <c r="B206" s="5"/>
      <c r="C206" s="93"/>
      <c r="D206" s="193"/>
      <c r="E206" s="94"/>
      <c r="F206" s="95"/>
      <c r="G206" s="96" t="str">
        <f t="shared" si="68"/>
        <v>Error</v>
      </c>
      <c r="H206" s="97">
        <v>14400</v>
      </c>
      <c r="I206" s="98" t="e">
        <f t="shared" si="69"/>
        <v>#VALUE!</v>
      </c>
      <c r="J206" s="88" t="e">
        <f t="shared" si="64"/>
        <v>#VALUE!</v>
      </c>
      <c r="K206" s="98">
        <f t="shared" si="70"/>
        <v>0</v>
      </c>
      <c r="L206" s="98">
        <f t="shared" si="71"/>
        <v>0</v>
      </c>
      <c r="M206" s="98" t="e">
        <f t="shared" si="72"/>
        <v>#VALUE!</v>
      </c>
      <c r="N206" s="98" t="e">
        <f t="shared" si="73"/>
        <v>#VALUE!</v>
      </c>
      <c r="O206" s="97"/>
      <c r="P206" s="98" t="e">
        <f t="shared" si="65"/>
        <v>#VALUE!</v>
      </c>
      <c r="Q206" s="99" t="e">
        <f t="shared" si="74"/>
        <v>#VALUE!</v>
      </c>
      <c r="R206" s="100"/>
      <c r="S206" s="5"/>
      <c r="T206" s="28">
        <f t="shared" si="75"/>
        <v>0</v>
      </c>
      <c r="U206" s="101">
        <v>66140</v>
      </c>
      <c r="V206" s="102">
        <f t="shared" si="66"/>
        <v>0</v>
      </c>
      <c r="W206" s="101"/>
      <c r="X206" s="101"/>
      <c r="Y206" s="102">
        <f t="shared" si="76"/>
        <v>0</v>
      </c>
      <c r="Z206" s="102">
        <f t="shared" si="77"/>
        <v>0</v>
      </c>
      <c r="AA206" s="102" t="e">
        <f t="shared" si="67"/>
        <v>#VALUE!</v>
      </c>
    </row>
    <row r="207" spans="1:29" ht="17.25" x14ac:dyDescent="0.25">
      <c r="A207" s="5"/>
      <c r="B207" s="5"/>
      <c r="C207" s="93"/>
      <c r="D207" s="193"/>
      <c r="E207" s="94"/>
      <c r="F207" s="95"/>
      <c r="G207" s="96" t="str">
        <f t="shared" si="68"/>
        <v>Error</v>
      </c>
      <c r="H207" s="97">
        <v>14400</v>
      </c>
      <c r="I207" s="98" t="e">
        <f t="shared" si="69"/>
        <v>#VALUE!</v>
      </c>
      <c r="J207" s="88" t="e">
        <f t="shared" si="64"/>
        <v>#VALUE!</v>
      </c>
      <c r="K207" s="98">
        <f t="shared" si="70"/>
        <v>0</v>
      </c>
      <c r="L207" s="98">
        <f t="shared" si="71"/>
        <v>0</v>
      </c>
      <c r="M207" s="98" t="e">
        <f t="shared" si="72"/>
        <v>#VALUE!</v>
      </c>
      <c r="N207" s="98" t="e">
        <f t="shared" si="73"/>
        <v>#VALUE!</v>
      </c>
      <c r="O207" s="97"/>
      <c r="P207" s="98" t="e">
        <f t="shared" si="65"/>
        <v>#VALUE!</v>
      </c>
      <c r="Q207" s="99" t="e">
        <f t="shared" si="74"/>
        <v>#VALUE!</v>
      </c>
      <c r="R207" s="100"/>
      <c r="S207" s="5"/>
      <c r="T207" s="28">
        <f t="shared" si="75"/>
        <v>0</v>
      </c>
      <c r="U207" s="101">
        <v>66140</v>
      </c>
      <c r="V207" s="102">
        <f t="shared" si="66"/>
        <v>0</v>
      </c>
      <c r="W207" s="101"/>
      <c r="X207" s="101"/>
      <c r="Y207" s="102">
        <f t="shared" si="76"/>
        <v>0</v>
      </c>
      <c r="Z207" s="102">
        <f t="shared" si="77"/>
        <v>0</v>
      </c>
      <c r="AA207" s="102" t="e">
        <f t="shared" si="67"/>
        <v>#VALUE!</v>
      </c>
    </row>
    <row r="208" spans="1:29" ht="17.25" x14ac:dyDescent="0.25">
      <c r="A208" s="5"/>
      <c r="B208" s="5"/>
      <c r="C208" s="93"/>
      <c r="D208" s="193"/>
      <c r="E208" s="84"/>
      <c r="F208" s="85"/>
      <c r="G208" s="86" t="str">
        <f t="shared" si="68"/>
        <v>Error</v>
      </c>
      <c r="H208" s="87">
        <v>14400</v>
      </c>
      <c r="I208" s="88" t="e">
        <f t="shared" si="69"/>
        <v>#VALUE!</v>
      </c>
      <c r="J208" s="88" t="e">
        <f t="shared" si="64"/>
        <v>#VALUE!</v>
      </c>
      <c r="K208" s="88">
        <f t="shared" si="70"/>
        <v>0</v>
      </c>
      <c r="L208" s="88">
        <f t="shared" si="71"/>
        <v>0</v>
      </c>
      <c r="M208" s="88" t="e">
        <f t="shared" si="72"/>
        <v>#VALUE!</v>
      </c>
      <c r="N208" s="88" t="e">
        <f t="shared" si="73"/>
        <v>#VALUE!</v>
      </c>
      <c r="O208" s="87"/>
      <c r="P208" s="88" t="e">
        <f t="shared" si="65"/>
        <v>#VALUE!</v>
      </c>
      <c r="Q208" s="89" t="e">
        <f t="shared" si="74"/>
        <v>#VALUE!</v>
      </c>
      <c r="R208" s="90"/>
      <c r="S208" s="82"/>
      <c r="T208" s="28">
        <f t="shared" si="75"/>
        <v>0</v>
      </c>
      <c r="U208" s="91">
        <v>66140</v>
      </c>
      <c r="V208" s="92">
        <f t="shared" si="66"/>
        <v>0</v>
      </c>
      <c r="W208" s="91"/>
      <c r="X208" s="91"/>
      <c r="Y208" s="92">
        <f t="shared" si="76"/>
        <v>0</v>
      </c>
      <c r="Z208" s="92">
        <f t="shared" si="77"/>
        <v>0</v>
      </c>
      <c r="AA208" s="92" t="e">
        <f t="shared" si="67"/>
        <v>#VALUE!</v>
      </c>
    </row>
    <row r="209" spans="1:27" ht="17.25" x14ac:dyDescent="0.25">
      <c r="A209" s="5"/>
      <c r="B209" s="5"/>
      <c r="C209" s="93"/>
      <c r="D209" s="193"/>
      <c r="E209" s="94"/>
      <c r="F209" s="95"/>
      <c r="G209" s="96" t="str">
        <f t="shared" si="68"/>
        <v>Error</v>
      </c>
      <c r="H209" s="97">
        <v>14400</v>
      </c>
      <c r="I209" s="98" t="e">
        <f t="shared" si="69"/>
        <v>#VALUE!</v>
      </c>
      <c r="J209" s="88" t="e">
        <f t="shared" si="64"/>
        <v>#VALUE!</v>
      </c>
      <c r="K209" s="98">
        <f t="shared" si="70"/>
        <v>0</v>
      </c>
      <c r="L209" s="98">
        <f t="shared" si="71"/>
        <v>0</v>
      </c>
      <c r="M209" s="98" t="e">
        <f t="shared" si="72"/>
        <v>#VALUE!</v>
      </c>
      <c r="N209" s="98" t="e">
        <f t="shared" si="73"/>
        <v>#VALUE!</v>
      </c>
      <c r="O209" s="97"/>
      <c r="P209" s="98" t="e">
        <f t="shared" si="65"/>
        <v>#VALUE!</v>
      </c>
      <c r="Q209" s="99" t="e">
        <f t="shared" si="74"/>
        <v>#VALUE!</v>
      </c>
      <c r="R209" s="100"/>
      <c r="S209" s="5"/>
      <c r="T209" s="28">
        <f t="shared" si="75"/>
        <v>0</v>
      </c>
      <c r="U209" s="101">
        <v>66140</v>
      </c>
      <c r="V209" s="102">
        <f t="shared" si="66"/>
        <v>0</v>
      </c>
      <c r="W209" s="101"/>
      <c r="X209" s="101"/>
      <c r="Y209" s="102">
        <f t="shared" si="76"/>
        <v>0</v>
      </c>
      <c r="Z209" s="102">
        <f t="shared" si="77"/>
        <v>0</v>
      </c>
      <c r="AA209" s="102" t="e">
        <f t="shared" si="67"/>
        <v>#VALUE!</v>
      </c>
    </row>
    <row r="210" spans="1:27" ht="17.25" x14ac:dyDescent="0.25">
      <c r="A210" s="5"/>
      <c r="B210" s="5"/>
      <c r="C210" s="93"/>
      <c r="D210" s="193"/>
      <c r="E210" s="94"/>
      <c r="F210" s="95"/>
      <c r="G210" s="96" t="str">
        <f t="shared" si="68"/>
        <v>Error</v>
      </c>
      <c r="H210" s="97">
        <v>14400</v>
      </c>
      <c r="I210" s="98" t="e">
        <f t="shared" si="69"/>
        <v>#VALUE!</v>
      </c>
      <c r="J210" s="88" t="e">
        <f t="shared" si="64"/>
        <v>#VALUE!</v>
      </c>
      <c r="K210" s="98">
        <f t="shared" si="70"/>
        <v>0</v>
      </c>
      <c r="L210" s="98">
        <f t="shared" si="71"/>
        <v>0</v>
      </c>
      <c r="M210" s="98" t="e">
        <f t="shared" si="72"/>
        <v>#VALUE!</v>
      </c>
      <c r="N210" s="98" t="e">
        <f t="shared" si="73"/>
        <v>#VALUE!</v>
      </c>
      <c r="O210" s="97"/>
      <c r="P210" s="98" t="e">
        <f t="shared" si="65"/>
        <v>#VALUE!</v>
      </c>
      <c r="Q210" s="99" t="e">
        <f t="shared" si="74"/>
        <v>#VALUE!</v>
      </c>
      <c r="R210" s="100"/>
      <c r="S210" s="5"/>
      <c r="T210" s="28">
        <f t="shared" si="75"/>
        <v>0</v>
      </c>
      <c r="U210" s="101">
        <v>66140</v>
      </c>
      <c r="V210" s="102">
        <f t="shared" si="66"/>
        <v>0</v>
      </c>
      <c r="W210" s="101"/>
      <c r="X210" s="101"/>
      <c r="Y210" s="102">
        <f t="shared" si="76"/>
        <v>0</v>
      </c>
      <c r="Z210" s="102">
        <f t="shared" si="77"/>
        <v>0</v>
      </c>
      <c r="AA210" s="102" t="e">
        <f t="shared" si="67"/>
        <v>#VALUE!</v>
      </c>
    </row>
    <row r="211" spans="1:27" ht="17.25" x14ac:dyDescent="0.25">
      <c r="A211" s="5"/>
      <c r="B211" s="5"/>
      <c r="C211" s="93"/>
      <c r="D211" s="193"/>
      <c r="E211" s="94"/>
      <c r="F211" s="95"/>
      <c r="G211" s="96" t="str">
        <f t="shared" si="68"/>
        <v>Error</v>
      </c>
      <c r="H211" s="97">
        <v>14400</v>
      </c>
      <c r="I211" s="98" t="e">
        <f t="shared" si="69"/>
        <v>#VALUE!</v>
      </c>
      <c r="J211" s="88" t="e">
        <f t="shared" si="64"/>
        <v>#VALUE!</v>
      </c>
      <c r="K211" s="98">
        <f t="shared" si="70"/>
        <v>0</v>
      </c>
      <c r="L211" s="98">
        <f t="shared" si="71"/>
        <v>0</v>
      </c>
      <c r="M211" s="98" t="e">
        <f t="shared" si="72"/>
        <v>#VALUE!</v>
      </c>
      <c r="N211" s="98" t="e">
        <f t="shared" si="73"/>
        <v>#VALUE!</v>
      </c>
      <c r="O211" s="97"/>
      <c r="P211" s="98" t="e">
        <f t="shared" si="65"/>
        <v>#VALUE!</v>
      </c>
      <c r="Q211" s="99" t="e">
        <f t="shared" si="74"/>
        <v>#VALUE!</v>
      </c>
      <c r="R211" s="100"/>
      <c r="S211" s="5"/>
      <c r="T211" s="28">
        <f t="shared" si="75"/>
        <v>0</v>
      </c>
      <c r="U211" s="101">
        <v>66140</v>
      </c>
      <c r="V211" s="102">
        <f t="shared" si="66"/>
        <v>0</v>
      </c>
      <c r="W211" s="101"/>
      <c r="X211" s="101"/>
      <c r="Y211" s="102">
        <f t="shared" si="76"/>
        <v>0</v>
      </c>
      <c r="Z211" s="102">
        <f t="shared" si="77"/>
        <v>0</v>
      </c>
      <c r="AA211" s="102" t="e">
        <f t="shared" si="67"/>
        <v>#VALUE!</v>
      </c>
    </row>
    <row r="212" spans="1:27" ht="17.25" x14ac:dyDescent="0.25">
      <c r="A212" s="5"/>
      <c r="B212" s="5"/>
      <c r="C212" s="93"/>
      <c r="D212" s="193"/>
      <c r="E212" s="94"/>
      <c r="F212" s="95"/>
      <c r="G212" s="96" t="str">
        <f t="shared" si="68"/>
        <v>Error</v>
      </c>
      <c r="H212" s="97">
        <v>14400</v>
      </c>
      <c r="I212" s="98" t="e">
        <f t="shared" si="69"/>
        <v>#VALUE!</v>
      </c>
      <c r="J212" s="88" t="e">
        <f t="shared" si="64"/>
        <v>#VALUE!</v>
      </c>
      <c r="K212" s="98">
        <f t="shared" si="70"/>
        <v>0</v>
      </c>
      <c r="L212" s="98">
        <f t="shared" si="71"/>
        <v>0</v>
      </c>
      <c r="M212" s="98" t="e">
        <f t="shared" si="72"/>
        <v>#VALUE!</v>
      </c>
      <c r="N212" s="98" t="e">
        <f t="shared" si="73"/>
        <v>#VALUE!</v>
      </c>
      <c r="O212" s="97"/>
      <c r="P212" s="98" t="e">
        <f t="shared" si="65"/>
        <v>#VALUE!</v>
      </c>
      <c r="Q212" s="99" t="e">
        <f t="shared" si="74"/>
        <v>#VALUE!</v>
      </c>
      <c r="R212" s="100"/>
      <c r="S212" s="5"/>
      <c r="T212" s="28">
        <f t="shared" si="75"/>
        <v>0</v>
      </c>
      <c r="U212" s="101">
        <v>66140</v>
      </c>
      <c r="V212" s="102">
        <f t="shared" si="66"/>
        <v>0</v>
      </c>
      <c r="W212" s="101"/>
      <c r="X212" s="101"/>
      <c r="Y212" s="102">
        <f t="shared" si="76"/>
        <v>0</v>
      </c>
      <c r="Z212" s="102">
        <f t="shared" si="77"/>
        <v>0</v>
      </c>
      <c r="AA212" s="102" t="e">
        <f t="shared" si="67"/>
        <v>#VALUE!</v>
      </c>
    </row>
    <row r="213" spans="1:27" ht="17.25" x14ac:dyDescent="0.25">
      <c r="A213" s="5"/>
      <c r="B213" s="5"/>
      <c r="C213" s="93"/>
      <c r="D213" s="193"/>
      <c r="E213" s="94"/>
      <c r="F213" s="95"/>
      <c r="G213" s="96" t="str">
        <f t="shared" si="68"/>
        <v>Error</v>
      </c>
      <c r="H213" s="97">
        <v>14400</v>
      </c>
      <c r="I213" s="98" t="e">
        <f t="shared" si="69"/>
        <v>#VALUE!</v>
      </c>
      <c r="J213" s="88" t="e">
        <f t="shared" si="64"/>
        <v>#VALUE!</v>
      </c>
      <c r="K213" s="98">
        <f t="shared" si="70"/>
        <v>0</v>
      </c>
      <c r="L213" s="98">
        <f t="shared" si="71"/>
        <v>0</v>
      </c>
      <c r="M213" s="98" t="e">
        <f t="shared" si="72"/>
        <v>#VALUE!</v>
      </c>
      <c r="N213" s="98" t="e">
        <f t="shared" si="73"/>
        <v>#VALUE!</v>
      </c>
      <c r="O213" s="97"/>
      <c r="P213" s="98" t="e">
        <f t="shared" si="65"/>
        <v>#VALUE!</v>
      </c>
      <c r="Q213" s="99" t="e">
        <f t="shared" si="74"/>
        <v>#VALUE!</v>
      </c>
      <c r="R213" s="100"/>
      <c r="S213" s="5"/>
      <c r="T213" s="28">
        <f t="shared" si="75"/>
        <v>0</v>
      </c>
      <c r="U213" s="101">
        <v>66140</v>
      </c>
      <c r="V213" s="102">
        <f t="shared" si="66"/>
        <v>0</v>
      </c>
      <c r="W213" s="101"/>
      <c r="X213" s="101"/>
      <c r="Y213" s="102">
        <f t="shared" si="76"/>
        <v>0</v>
      </c>
      <c r="Z213" s="102">
        <f t="shared" si="77"/>
        <v>0</v>
      </c>
      <c r="AA213" s="102" t="e">
        <f t="shared" si="67"/>
        <v>#VALUE!</v>
      </c>
    </row>
    <row r="214" spans="1:27" ht="17.25" x14ac:dyDescent="0.25">
      <c r="A214" s="5"/>
      <c r="B214" s="5"/>
      <c r="C214" s="93"/>
      <c r="D214" s="193"/>
      <c r="E214" s="84"/>
      <c r="F214" s="85"/>
      <c r="G214" s="86" t="str">
        <f t="shared" si="68"/>
        <v>Error</v>
      </c>
      <c r="H214" s="87">
        <v>14400</v>
      </c>
      <c r="I214" s="88" t="e">
        <f t="shared" si="69"/>
        <v>#VALUE!</v>
      </c>
      <c r="J214" s="88" t="e">
        <f t="shared" si="64"/>
        <v>#VALUE!</v>
      </c>
      <c r="K214" s="88">
        <f t="shared" si="70"/>
        <v>0</v>
      </c>
      <c r="L214" s="88">
        <f t="shared" si="71"/>
        <v>0</v>
      </c>
      <c r="M214" s="88" t="e">
        <f t="shared" si="72"/>
        <v>#VALUE!</v>
      </c>
      <c r="N214" s="88" t="e">
        <f t="shared" si="73"/>
        <v>#VALUE!</v>
      </c>
      <c r="O214" s="87"/>
      <c r="P214" s="88" t="e">
        <f t="shared" si="65"/>
        <v>#VALUE!</v>
      </c>
      <c r="Q214" s="89" t="e">
        <f t="shared" si="74"/>
        <v>#VALUE!</v>
      </c>
      <c r="R214" s="90"/>
      <c r="S214" s="82"/>
      <c r="T214" s="28">
        <f t="shared" si="75"/>
        <v>0</v>
      </c>
      <c r="U214" s="91">
        <v>66140</v>
      </c>
      <c r="V214" s="92">
        <f t="shared" si="66"/>
        <v>0</v>
      </c>
      <c r="W214" s="91"/>
      <c r="X214" s="91"/>
      <c r="Y214" s="92">
        <f t="shared" si="76"/>
        <v>0</v>
      </c>
      <c r="Z214" s="92">
        <f t="shared" si="77"/>
        <v>0</v>
      </c>
      <c r="AA214" s="92" t="e">
        <f t="shared" si="67"/>
        <v>#VALUE!</v>
      </c>
    </row>
    <row r="215" spans="1:27" ht="17.25" x14ac:dyDescent="0.25">
      <c r="A215" s="5"/>
      <c r="B215" s="5"/>
      <c r="C215" s="93"/>
      <c r="D215" s="193"/>
      <c r="E215" s="94"/>
      <c r="F215" s="95"/>
      <c r="G215" s="96" t="str">
        <f t="shared" si="68"/>
        <v>Error</v>
      </c>
      <c r="H215" s="97">
        <v>14400</v>
      </c>
      <c r="I215" s="98" t="e">
        <f t="shared" si="69"/>
        <v>#VALUE!</v>
      </c>
      <c r="J215" s="88" t="e">
        <f t="shared" si="64"/>
        <v>#VALUE!</v>
      </c>
      <c r="K215" s="98">
        <f t="shared" si="70"/>
        <v>0</v>
      </c>
      <c r="L215" s="98">
        <f t="shared" si="71"/>
        <v>0</v>
      </c>
      <c r="M215" s="98" t="e">
        <f t="shared" si="72"/>
        <v>#VALUE!</v>
      </c>
      <c r="N215" s="98" t="e">
        <f t="shared" si="73"/>
        <v>#VALUE!</v>
      </c>
      <c r="O215" s="97"/>
      <c r="P215" s="98" t="e">
        <f t="shared" si="65"/>
        <v>#VALUE!</v>
      </c>
      <c r="Q215" s="99" t="e">
        <f t="shared" si="74"/>
        <v>#VALUE!</v>
      </c>
      <c r="R215" s="100"/>
      <c r="S215" s="5"/>
      <c r="T215" s="28">
        <f t="shared" si="75"/>
        <v>0</v>
      </c>
      <c r="U215" s="101">
        <v>66140</v>
      </c>
      <c r="V215" s="102">
        <f t="shared" si="66"/>
        <v>0</v>
      </c>
      <c r="W215" s="101"/>
      <c r="X215" s="101"/>
      <c r="Y215" s="102">
        <f t="shared" si="76"/>
        <v>0</v>
      </c>
      <c r="Z215" s="102">
        <f t="shared" si="77"/>
        <v>0</v>
      </c>
      <c r="AA215" s="102" t="e">
        <f t="shared" si="67"/>
        <v>#VALUE!</v>
      </c>
    </row>
    <row r="216" spans="1:27" ht="17.25" x14ac:dyDescent="0.25">
      <c r="A216" s="5"/>
      <c r="B216" s="5"/>
      <c r="C216" s="93"/>
      <c r="D216" s="193"/>
      <c r="E216" s="94"/>
      <c r="F216" s="95"/>
      <c r="G216" s="96" t="str">
        <f t="shared" si="68"/>
        <v>Error</v>
      </c>
      <c r="H216" s="97">
        <v>14400</v>
      </c>
      <c r="I216" s="98" t="e">
        <f t="shared" si="69"/>
        <v>#VALUE!</v>
      </c>
      <c r="J216" s="88" t="e">
        <f t="shared" si="64"/>
        <v>#VALUE!</v>
      </c>
      <c r="K216" s="98">
        <f t="shared" si="70"/>
        <v>0</v>
      </c>
      <c r="L216" s="98">
        <f t="shared" si="71"/>
        <v>0</v>
      </c>
      <c r="M216" s="98" t="e">
        <f t="shared" si="72"/>
        <v>#VALUE!</v>
      </c>
      <c r="N216" s="98" t="e">
        <f t="shared" si="73"/>
        <v>#VALUE!</v>
      </c>
      <c r="O216" s="97"/>
      <c r="P216" s="98" t="e">
        <f t="shared" si="65"/>
        <v>#VALUE!</v>
      </c>
      <c r="Q216" s="99" t="e">
        <f t="shared" si="74"/>
        <v>#VALUE!</v>
      </c>
      <c r="R216" s="100"/>
      <c r="S216" s="5"/>
      <c r="T216" s="28">
        <f t="shared" si="75"/>
        <v>0</v>
      </c>
      <c r="U216" s="101">
        <v>66140</v>
      </c>
      <c r="V216" s="102">
        <f t="shared" si="66"/>
        <v>0</v>
      </c>
      <c r="W216" s="101"/>
      <c r="X216" s="101"/>
      <c r="Y216" s="102">
        <f t="shared" si="76"/>
        <v>0</v>
      </c>
      <c r="Z216" s="102">
        <f t="shared" si="77"/>
        <v>0</v>
      </c>
      <c r="AA216" s="102" t="e">
        <f t="shared" si="67"/>
        <v>#VALUE!</v>
      </c>
    </row>
    <row r="217" spans="1:27" ht="17.25" x14ac:dyDescent="0.25">
      <c r="A217" s="5"/>
      <c r="B217" s="5"/>
      <c r="C217" s="93"/>
      <c r="D217" s="193"/>
      <c r="E217" s="94"/>
      <c r="F217" s="95"/>
      <c r="G217" s="96" t="str">
        <f t="shared" si="68"/>
        <v>Error</v>
      </c>
      <c r="H217" s="97">
        <v>14400</v>
      </c>
      <c r="I217" s="98" t="e">
        <f t="shared" si="69"/>
        <v>#VALUE!</v>
      </c>
      <c r="J217" s="88" t="e">
        <f t="shared" si="64"/>
        <v>#VALUE!</v>
      </c>
      <c r="K217" s="98">
        <f t="shared" si="70"/>
        <v>0</v>
      </c>
      <c r="L217" s="98">
        <f t="shared" si="71"/>
        <v>0</v>
      </c>
      <c r="M217" s="98" t="e">
        <f t="shared" si="72"/>
        <v>#VALUE!</v>
      </c>
      <c r="N217" s="98" t="e">
        <f t="shared" si="73"/>
        <v>#VALUE!</v>
      </c>
      <c r="O217" s="97"/>
      <c r="P217" s="98" t="e">
        <f t="shared" si="65"/>
        <v>#VALUE!</v>
      </c>
      <c r="Q217" s="99" t="e">
        <f t="shared" si="74"/>
        <v>#VALUE!</v>
      </c>
      <c r="R217" s="100"/>
      <c r="S217" s="5"/>
      <c r="T217" s="28">
        <f t="shared" si="75"/>
        <v>0</v>
      </c>
      <c r="U217" s="101">
        <v>66140</v>
      </c>
      <c r="V217" s="102">
        <f t="shared" si="66"/>
        <v>0</v>
      </c>
      <c r="W217" s="101"/>
      <c r="X217" s="101"/>
      <c r="Y217" s="102">
        <f t="shared" si="76"/>
        <v>0</v>
      </c>
      <c r="Z217" s="102">
        <f t="shared" si="77"/>
        <v>0</v>
      </c>
      <c r="AA217" s="102" t="e">
        <f t="shared" si="67"/>
        <v>#VALUE!</v>
      </c>
    </row>
    <row r="218" spans="1:27" ht="17.25" x14ac:dyDescent="0.25">
      <c r="A218" s="5"/>
      <c r="B218" s="5"/>
      <c r="C218" s="93"/>
      <c r="D218" s="193"/>
      <c r="E218" s="94"/>
      <c r="F218" s="95"/>
      <c r="G218" s="96" t="str">
        <f t="shared" si="68"/>
        <v>Error</v>
      </c>
      <c r="H218" s="97">
        <v>14400</v>
      </c>
      <c r="I218" s="98" t="e">
        <f t="shared" si="69"/>
        <v>#VALUE!</v>
      </c>
      <c r="J218" s="88" t="e">
        <f t="shared" si="64"/>
        <v>#VALUE!</v>
      </c>
      <c r="K218" s="98">
        <f t="shared" si="70"/>
        <v>0</v>
      </c>
      <c r="L218" s="98">
        <f t="shared" si="71"/>
        <v>0</v>
      </c>
      <c r="M218" s="98" t="e">
        <f t="shared" si="72"/>
        <v>#VALUE!</v>
      </c>
      <c r="N218" s="98" t="e">
        <f t="shared" si="73"/>
        <v>#VALUE!</v>
      </c>
      <c r="O218" s="97"/>
      <c r="P218" s="98" t="e">
        <f t="shared" si="65"/>
        <v>#VALUE!</v>
      </c>
      <c r="Q218" s="99" t="e">
        <f t="shared" si="74"/>
        <v>#VALUE!</v>
      </c>
      <c r="R218" s="100"/>
      <c r="S218" s="5"/>
      <c r="T218" s="28">
        <f t="shared" si="75"/>
        <v>0</v>
      </c>
      <c r="U218" s="101">
        <v>66140</v>
      </c>
      <c r="V218" s="102">
        <f t="shared" si="66"/>
        <v>0</v>
      </c>
      <c r="W218" s="101"/>
      <c r="X218" s="101"/>
      <c r="Y218" s="102">
        <f t="shared" si="76"/>
        <v>0</v>
      </c>
      <c r="Z218" s="102">
        <f t="shared" si="77"/>
        <v>0</v>
      </c>
      <c r="AA218" s="102" t="e">
        <f t="shared" si="67"/>
        <v>#VALUE!</v>
      </c>
    </row>
    <row r="219" spans="1:27" ht="17.25" x14ac:dyDescent="0.25">
      <c r="A219" s="5"/>
      <c r="B219" s="5"/>
      <c r="C219" s="93"/>
      <c r="D219" s="193"/>
      <c r="E219" s="94"/>
      <c r="F219" s="95"/>
      <c r="G219" s="96" t="str">
        <f t="shared" si="68"/>
        <v>Error</v>
      </c>
      <c r="H219" s="97">
        <v>14400</v>
      </c>
      <c r="I219" s="98" t="e">
        <f t="shared" si="69"/>
        <v>#VALUE!</v>
      </c>
      <c r="J219" s="88" t="e">
        <f t="shared" si="64"/>
        <v>#VALUE!</v>
      </c>
      <c r="K219" s="98">
        <f t="shared" si="70"/>
        <v>0</v>
      </c>
      <c r="L219" s="98">
        <f t="shared" si="71"/>
        <v>0</v>
      </c>
      <c r="M219" s="98" t="e">
        <f t="shared" si="72"/>
        <v>#VALUE!</v>
      </c>
      <c r="N219" s="98" t="e">
        <f t="shared" si="73"/>
        <v>#VALUE!</v>
      </c>
      <c r="O219" s="97"/>
      <c r="P219" s="98" t="e">
        <f t="shared" si="65"/>
        <v>#VALUE!</v>
      </c>
      <c r="Q219" s="99" t="e">
        <f t="shared" si="74"/>
        <v>#VALUE!</v>
      </c>
      <c r="R219" s="100"/>
      <c r="S219" s="5"/>
      <c r="T219" s="28">
        <f t="shared" si="75"/>
        <v>0</v>
      </c>
      <c r="U219" s="101">
        <v>66140</v>
      </c>
      <c r="V219" s="102">
        <f t="shared" si="66"/>
        <v>0</v>
      </c>
      <c r="W219" s="101"/>
      <c r="X219" s="101"/>
      <c r="Y219" s="102">
        <f t="shared" si="76"/>
        <v>0</v>
      </c>
      <c r="Z219" s="102">
        <f t="shared" si="77"/>
        <v>0</v>
      </c>
      <c r="AA219" s="102" t="e">
        <f t="shared" si="67"/>
        <v>#VALUE!</v>
      </c>
    </row>
    <row r="220" spans="1:27" ht="17.25" x14ac:dyDescent="0.25">
      <c r="A220" s="5"/>
      <c r="B220" s="5"/>
      <c r="C220" s="93"/>
      <c r="D220" s="193"/>
      <c r="E220" s="84"/>
      <c r="F220" s="85"/>
      <c r="G220" s="86" t="str">
        <f t="shared" si="68"/>
        <v>Error</v>
      </c>
      <c r="H220" s="87">
        <v>14400</v>
      </c>
      <c r="I220" s="88" t="e">
        <f t="shared" si="69"/>
        <v>#VALUE!</v>
      </c>
      <c r="J220" s="88" t="e">
        <f t="shared" si="64"/>
        <v>#VALUE!</v>
      </c>
      <c r="K220" s="88">
        <f t="shared" si="70"/>
        <v>0</v>
      </c>
      <c r="L220" s="88">
        <f t="shared" si="71"/>
        <v>0</v>
      </c>
      <c r="M220" s="88" t="e">
        <f t="shared" si="72"/>
        <v>#VALUE!</v>
      </c>
      <c r="N220" s="88" t="e">
        <f t="shared" si="73"/>
        <v>#VALUE!</v>
      </c>
      <c r="O220" s="87"/>
      <c r="P220" s="88" t="e">
        <f t="shared" si="65"/>
        <v>#VALUE!</v>
      </c>
      <c r="Q220" s="89" t="e">
        <f t="shared" si="74"/>
        <v>#VALUE!</v>
      </c>
      <c r="R220" s="90"/>
      <c r="S220" s="82"/>
      <c r="T220" s="28">
        <f t="shared" si="75"/>
        <v>0</v>
      </c>
      <c r="U220" s="91">
        <v>66140</v>
      </c>
      <c r="V220" s="92">
        <f t="shared" si="66"/>
        <v>0</v>
      </c>
      <c r="W220" s="91"/>
      <c r="X220" s="91"/>
      <c r="Y220" s="92">
        <f t="shared" si="76"/>
        <v>0</v>
      </c>
      <c r="Z220" s="92">
        <f t="shared" si="77"/>
        <v>0</v>
      </c>
      <c r="AA220" s="92" t="e">
        <f t="shared" si="67"/>
        <v>#VALUE!</v>
      </c>
    </row>
    <row r="221" spans="1:27" ht="17.25" x14ac:dyDescent="0.25">
      <c r="A221" s="5"/>
      <c r="B221" s="5"/>
      <c r="C221" s="93"/>
      <c r="D221" s="193"/>
      <c r="E221" s="94"/>
      <c r="F221" s="95"/>
      <c r="G221" s="96" t="str">
        <f t="shared" si="68"/>
        <v>Error</v>
      </c>
      <c r="H221" s="97">
        <v>14400</v>
      </c>
      <c r="I221" s="98" t="e">
        <f t="shared" si="69"/>
        <v>#VALUE!</v>
      </c>
      <c r="J221" s="88" t="e">
        <f t="shared" si="64"/>
        <v>#VALUE!</v>
      </c>
      <c r="K221" s="98">
        <f t="shared" si="70"/>
        <v>0</v>
      </c>
      <c r="L221" s="98">
        <f t="shared" si="71"/>
        <v>0</v>
      </c>
      <c r="M221" s="98" t="e">
        <f t="shared" si="72"/>
        <v>#VALUE!</v>
      </c>
      <c r="N221" s="98" t="e">
        <f t="shared" si="73"/>
        <v>#VALUE!</v>
      </c>
      <c r="O221" s="97"/>
      <c r="P221" s="98" t="e">
        <f t="shared" si="65"/>
        <v>#VALUE!</v>
      </c>
      <c r="Q221" s="99" t="e">
        <f t="shared" si="74"/>
        <v>#VALUE!</v>
      </c>
      <c r="R221" s="100"/>
      <c r="S221" s="5"/>
      <c r="T221" s="28">
        <f t="shared" si="75"/>
        <v>0</v>
      </c>
      <c r="U221" s="101">
        <v>66140</v>
      </c>
      <c r="V221" s="102">
        <f t="shared" si="66"/>
        <v>0</v>
      </c>
      <c r="W221" s="101"/>
      <c r="X221" s="101"/>
      <c r="Y221" s="102">
        <f t="shared" si="76"/>
        <v>0</v>
      </c>
      <c r="Z221" s="102">
        <f t="shared" si="77"/>
        <v>0</v>
      </c>
      <c r="AA221" s="102" t="e">
        <f t="shared" si="67"/>
        <v>#VALUE!</v>
      </c>
    </row>
    <row r="222" spans="1:27" ht="17.25" x14ac:dyDescent="0.25">
      <c r="A222" s="5"/>
      <c r="B222" s="5"/>
      <c r="C222" s="93"/>
      <c r="D222" s="193"/>
      <c r="E222" s="94"/>
      <c r="F222" s="95"/>
      <c r="G222" s="96" t="str">
        <f t="shared" si="68"/>
        <v>Error</v>
      </c>
      <c r="H222" s="97">
        <v>14400</v>
      </c>
      <c r="I222" s="98" t="e">
        <f t="shared" si="69"/>
        <v>#VALUE!</v>
      </c>
      <c r="J222" s="88" t="e">
        <f t="shared" si="64"/>
        <v>#VALUE!</v>
      </c>
      <c r="K222" s="98">
        <f t="shared" si="70"/>
        <v>0</v>
      </c>
      <c r="L222" s="98">
        <f t="shared" si="71"/>
        <v>0</v>
      </c>
      <c r="M222" s="98" t="e">
        <f t="shared" si="72"/>
        <v>#VALUE!</v>
      </c>
      <c r="N222" s="98" t="e">
        <f t="shared" si="73"/>
        <v>#VALUE!</v>
      </c>
      <c r="O222" s="97"/>
      <c r="P222" s="98" t="e">
        <f t="shared" si="65"/>
        <v>#VALUE!</v>
      </c>
      <c r="Q222" s="99" t="e">
        <f t="shared" si="74"/>
        <v>#VALUE!</v>
      </c>
      <c r="R222" s="100"/>
      <c r="S222" s="5"/>
      <c r="T222" s="28">
        <f t="shared" si="75"/>
        <v>0</v>
      </c>
      <c r="U222" s="101">
        <v>66140</v>
      </c>
      <c r="V222" s="102">
        <f t="shared" si="66"/>
        <v>0</v>
      </c>
      <c r="W222" s="101"/>
      <c r="X222" s="101"/>
      <c r="Y222" s="102">
        <f t="shared" si="76"/>
        <v>0</v>
      </c>
      <c r="Z222" s="102">
        <f t="shared" si="77"/>
        <v>0</v>
      </c>
      <c r="AA222" s="102" t="e">
        <f t="shared" si="67"/>
        <v>#VALUE!</v>
      </c>
    </row>
    <row r="223" spans="1:27" ht="17.25" x14ac:dyDescent="0.25">
      <c r="A223" s="5"/>
      <c r="B223" s="5"/>
      <c r="C223" s="93"/>
      <c r="D223" s="193"/>
      <c r="E223" s="94"/>
      <c r="F223" s="95"/>
      <c r="G223" s="96" t="str">
        <f t="shared" si="68"/>
        <v>Error</v>
      </c>
      <c r="H223" s="97">
        <v>14400</v>
      </c>
      <c r="I223" s="98" t="e">
        <f t="shared" si="69"/>
        <v>#VALUE!</v>
      </c>
      <c r="J223" s="88" t="e">
        <f t="shared" si="64"/>
        <v>#VALUE!</v>
      </c>
      <c r="K223" s="98">
        <f t="shared" si="70"/>
        <v>0</v>
      </c>
      <c r="L223" s="98">
        <f t="shared" si="71"/>
        <v>0</v>
      </c>
      <c r="M223" s="98" t="e">
        <f t="shared" si="72"/>
        <v>#VALUE!</v>
      </c>
      <c r="N223" s="98" t="e">
        <f t="shared" si="73"/>
        <v>#VALUE!</v>
      </c>
      <c r="O223" s="97"/>
      <c r="P223" s="98" t="e">
        <f t="shared" si="65"/>
        <v>#VALUE!</v>
      </c>
      <c r="Q223" s="99" t="e">
        <f t="shared" si="74"/>
        <v>#VALUE!</v>
      </c>
      <c r="R223" s="100"/>
      <c r="S223" s="5"/>
      <c r="T223" s="28">
        <f t="shared" si="75"/>
        <v>0</v>
      </c>
      <c r="U223" s="101">
        <v>66140</v>
      </c>
      <c r="V223" s="102">
        <f t="shared" si="66"/>
        <v>0</v>
      </c>
      <c r="W223" s="101"/>
      <c r="X223" s="101"/>
      <c r="Y223" s="102">
        <f t="shared" si="76"/>
        <v>0</v>
      </c>
      <c r="Z223" s="102">
        <f t="shared" si="77"/>
        <v>0</v>
      </c>
      <c r="AA223" s="102" t="e">
        <f t="shared" si="67"/>
        <v>#VALUE!</v>
      </c>
    </row>
    <row r="224" spans="1:27" ht="17.25" x14ac:dyDescent="0.25">
      <c r="A224" s="5"/>
      <c r="B224" s="5"/>
      <c r="C224" s="93"/>
      <c r="D224" s="193"/>
      <c r="E224" s="94"/>
      <c r="F224" s="95"/>
      <c r="G224" s="96" t="str">
        <f t="shared" si="68"/>
        <v>Error</v>
      </c>
      <c r="H224" s="97">
        <v>14400</v>
      </c>
      <c r="I224" s="98" t="e">
        <f t="shared" si="69"/>
        <v>#VALUE!</v>
      </c>
      <c r="J224" s="88" t="e">
        <f t="shared" si="64"/>
        <v>#VALUE!</v>
      </c>
      <c r="K224" s="98">
        <f t="shared" si="70"/>
        <v>0</v>
      </c>
      <c r="L224" s="98">
        <f t="shared" si="71"/>
        <v>0</v>
      </c>
      <c r="M224" s="98" t="e">
        <f t="shared" si="72"/>
        <v>#VALUE!</v>
      </c>
      <c r="N224" s="98" t="e">
        <f t="shared" si="73"/>
        <v>#VALUE!</v>
      </c>
      <c r="O224" s="97"/>
      <c r="P224" s="98" t="e">
        <f t="shared" si="65"/>
        <v>#VALUE!</v>
      </c>
      <c r="Q224" s="99" t="e">
        <f t="shared" si="74"/>
        <v>#VALUE!</v>
      </c>
      <c r="R224" s="100"/>
      <c r="S224" s="5"/>
      <c r="T224" s="28">
        <f t="shared" si="75"/>
        <v>0</v>
      </c>
      <c r="U224" s="101">
        <v>66140</v>
      </c>
      <c r="V224" s="102">
        <f t="shared" si="66"/>
        <v>0</v>
      </c>
      <c r="W224" s="101"/>
      <c r="X224" s="101"/>
      <c r="Y224" s="102">
        <f t="shared" si="76"/>
        <v>0</v>
      </c>
      <c r="Z224" s="102">
        <f t="shared" si="77"/>
        <v>0</v>
      </c>
      <c r="AA224" s="102" t="e">
        <f t="shared" si="67"/>
        <v>#VALUE!</v>
      </c>
    </row>
    <row r="225" spans="1:27" ht="17.25" x14ac:dyDescent="0.25">
      <c r="A225" s="5"/>
      <c r="B225" s="5"/>
      <c r="C225" s="93"/>
      <c r="D225" s="193"/>
      <c r="E225" s="94"/>
      <c r="F225" s="95"/>
      <c r="G225" s="96" t="str">
        <f t="shared" si="68"/>
        <v>Error</v>
      </c>
      <c r="H225" s="97">
        <v>14400</v>
      </c>
      <c r="I225" s="98" t="e">
        <f t="shared" si="69"/>
        <v>#VALUE!</v>
      </c>
      <c r="J225" s="88" t="e">
        <f t="shared" si="64"/>
        <v>#VALUE!</v>
      </c>
      <c r="K225" s="98">
        <f t="shared" si="70"/>
        <v>0</v>
      </c>
      <c r="L225" s="98">
        <f t="shared" si="71"/>
        <v>0</v>
      </c>
      <c r="M225" s="98" t="e">
        <f t="shared" si="72"/>
        <v>#VALUE!</v>
      </c>
      <c r="N225" s="98" t="e">
        <f t="shared" si="73"/>
        <v>#VALUE!</v>
      </c>
      <c r="O225" s="97"/>
      <c r="P225" s="98" t="e">
        <f t="shared" si="65"/>
        <v>#VALUE!</v>
      </c>
      <c r="Q225" s="99" t="e">
        <f t="shared" si="74"/>
        <v>#VALUE!</v>
      </c>
      <c r="R225" s="100"/>
      <c r="S225" s="5"/>
      <c r="T225" s="28">
        <f t="shared" si="75"/>
        <v>0</v>
      </c>
      <c r="U225" s="101">
        <v>66140</v>
      </c>
      <c r="V225" s="102">
        <f t="shared" si="66"/>
        <v>0</v>
      </c>
      <c r="W225" s="101"/>
      <c r="X225" s="101"/>
      <c r="Y225" s="102">
        <f t="shared" si="76"/>
        <v>0</v>
      </c>
      <c r="Z225" s="102">
        <f t="shared" si="77"/>
        <v>0</v>
      </c>
      <c r="AA225" s="102" t="e">
        <f t="shared" si="67"/>
        <v>#VALUE!</v>
      </c>
    </row>
    <row r="226" spans="1:27" ht="17.25" x14ac:dyDescent="0.25">
      <c r="A226" s="5"/>
      <c r="B226" s="5"/>
      <c r="C226" s="93"/>
      <c r="D226" s="193"/>
      <c r="E226" s="84"/>
      <c r="F226" s="85"/>
      <c r="G226" s="86" t="str">
        <f t="shared" si="68"/>
        <v>Error</v>
      </c>
      <c r="H226" s="87">
        <v>14400</v>
      </c>
      <c r="I226" s="88" t="e">
        <f t="shared" si="69"/>
        <v>#VALUE!</v>
      </c>
      <c r="J226" s="88" t="e">
        <f t="shared" si="64"/>
        <v>#VALUE!</v>
      </c>
      <c r="K226" s="88">
        <f t="shared" si="70"/>
        <v>0</v>
      </c>
      <c r="L226" s="88">
        <f t="shared" si="71"/>
        <v>0</v>
      </c>
      <c r="M226" s="88" t="e">
        <f t="shared" si="72"/>
        <v>#VALUE!</v>
      </c>
      <c r="N226" s="88" t="e">
        <f t="shared" si="73"/>
        <v>#VALUE!</v>
      </c>
      <c r="O226" s="87"/>
      <c r="P226" s="88" t="e">
        <f t="shared" si="65"/>
        <v>#VALUE!</v>
      </c>
      <c r="Q226" s="89" t="e">
        <f t="shared" si="74"/>
        <v>#VALUE!</v>
      </c>
      <c r="R226" s="90"/>
      <c r="S226" s="82"/>
      <c r="T226" s="28">
        <f t="shared" si="75"/>
        <v>0</v>
      </c>
      <c r="U226" s="91">
        <v>66140</v>
      </c>
      <c r="V226" s="92">
        <f t="shared" si="66"/>
        <v>0</v>
      </c>
      <c r="W226" s="91"/>
      <c r="X226" s="91"/>
      <c r="Y226" s="92">
        <f t="shared" si="76"/>
        <v>0</v>
      </c>
      <c r="Z226" s="92">
        <f t="shared" si="77"/>
        <v>0</v>
      </c>
      <c r="AA226" s="92" t="e">
        <f t="shared" si="67"/>
        <v>#VALUE!</v>
      </c>
    </row>
    <row r="227" spans="1:27" ht="17.25" x14ac:dyDescent="0.25">
      <c r="A227" s="5"/>
      <c r="B227" s="5"/>
      <c r="C227" s="93"/>
      <c r="D227" s="193"/>
      <c r="E227" s="94"/>
      <c r="F227" s="95"/>
      <c r="G227" s="96" t="str">
        <f t="shared" si="68"/>
        <v>Error</v>
      </c>
      <c r="H227" s="97">
        <v>14400</v>
      </c>
      <c r="I227" s="98" t="e">
        <f t="shared" si="69"/>
        <v>#VALUE!</v>
      </c>
      <c r="J227" s="88" t="e">
        <f t="shared" si="64"/>
        <v>#VALUE!</v>
      </c>
      <c r="K227" s="98">
        <f t="shared" si="70"/>
        <v>0</v>
      </c>
      <c r="L227" s="98">
        <f t="shared" si="71"/>
        <v>0</v>
      </c>
      <c r="M227" s="98" t="e">
        <f t="shared" si="72"/>
        <v>#VALUE!</v>
      </c>
      <c r="N227" s="98" t="e">
        <f t="shared" si="73"/>
        <v>#VALUE!</v>
      </c>
      <c r="O227" s="97"/>
      <c r="P227" s="98" t="e">
        <f t="shared" si="65"/>
        <v>#VALUE!</v>
      </c>
      <c r="Q227" s="99" t="e">
        <f t="shared" si="74"/>
        <v>#VALUE!</v>
      </c>
      <c r="R227" s="100"/>
      <c r="S227" s="5"/>
      <c r="T227" s="28">
        <f t="shared" si="75"/>
        <v>0</v>
      </c>
      <c r="U227" s="101">
        <v>66140</v>
      </c>
      <c r="V227" s="102">
        <f t="shared" si="66"/>
        <v>0</v>
      </c>
      <c r="W227" s="101"/>
      <c r="X227" s="101"/>
      <c r="Y227" s="102">
        <f t="shared" si="76"/>
        <v>0</v>
      </c>
      <c r="Z227" s="102">
        <f t="shared" si="77"/>
        <v>0</v>
      </c>
      <c r="AA227" s="102" t="e">
        <f t="shared" si="67"/>
        <v>#VALUE!</v>
      </c>
    </row>
    <row r="228" spans="1:27" ht="17.25" x14ac:dyDescent="0.25">
      <c r="A228" s="5"/>
      <c r="B228" s="5"/>
      <c r="C228" s="93"/>
      <c r="D228" s="193"/>
      <c r="E228" s="94"/>
      <c r="F228" s="95"/>
      <c r="G228" s="96" t="str">
        <f t="shared" si="68"/>
        <v>Error</v>
      </c>
      <c r="H228" s="97">
        <v>14400</v>
      </c>
      <c r="I228" s="98" t="e">
        <f t="shared" si="69"/>
        <v>#VALUE!</v>
      </c>
      <c r="J228" s="88" t="e">
        <f t="shared" si="64"/>
        <v>#VALUE!</v>
      </c>
      <c r="K228" s="98">
        <f t="shared" si="70"/>
        <v>0</v>
      </c>
      <c r="L228" s="98">
        <f t="shared" si="71"/>
        <v>0</v>
      </c>
      <c r="M228" s="98" t="e">
        <f t="shared" si="72"/>
        <v>#VALUE!</v>
      </c>
      <c r="N228" s="98" t="e">
        <f t="shared" si="73"/>
        <v>#VALUE!</v>
      </c>
      <c r="O228" s="97"/>
      <c r="P228" s="98" t="e">
        <f t="shared" si="65"/>
        <v>#VALUE!</v>
      </c>
      <c r="Q228" s="99" t="e">
        <f t="shared" si="74"/>
        <v>#VALUE!</v>
      </c>
      <c r="R228" s="100"/>
      <c r="S228" s="5"/>
      <c r="T228" s="28">
        <f t="shared" si="75"/>
        <v>0</v>
      </c>
      <c r="U228" s="101">
        <v>66140</v>
      </c>
      <c r="V228" s="102">
        <f t="shared" ref="V228:V259" si="78">+U228*T228</f>
        <v>0</v>
      </c>
      <c r="W228" s="101"/>
      <c r="X228" s="101"/>
      <c r="Y228" s="102">
        <f t="shared" si="76"/>
        <v>0</v>
      </c>
      <c r="Z228" s="102">
        <f t="shared" si="77"/>
        <v>0</v>
      </c>
      <c r="AA228" s="102" t="e">
        <f t="shared" ref="AA228:AA259" si="79">+Z228+Q228</f>
        <v>#VALUE!</v>
      </c>
    </row>
    <row r="229" spans="1:27" ht="17.25" x14ac:dyDescent="0.25">
      <c r="A229" s="5"/>
      <c r="B229" s="5"/>
      <c r="C229" s="93"/>
      <c r="D229" s="193"/>
      <c r="E229" s="94"/>
      <c r="F229" s="95"/>
      <c r="G229" s="96" t="str">
        <f t="shared" si="68"/>
        <v>Error</v>
      </c>
      <c r="H229" s="97">
        <v>14400</v>
      </c>
      <c r="I229" s="98" t="e">
        <f t="shared" si="69"/>
        <v>#VALUE!</v>
      </c>
      <c r="J229" s="88" t="e">
        <f t="shared" si="64"/>
        <v>#VALUE!</v>
      </c>
      <c r="K229" s="98">
        <f t="shared" si="70"/>
        <v>0</v>
      </c>
      <c r="L229" s="98">
        <f t="shared" si="71"/>
        <v>0</v>
      </c>
      <c r="M229" s="98" t="e">
        <f t="shared" si="72"/>
        <v>#VALUE!</v>
      </c>
      <c r="N229" s="98" t="e">
        <f t="shared" si="73"/>
        <v>#VALUE!</v>
      </c>
      <c r="O229" s="97"/>
      <c r="P229" s="98" t="e">
        <f t="shared" si="65"/>
        <v>#VALUE!</v>
      </c>
      <c r="Q229" s="99" t="e">
        <f t="shared" si="74"/>
        <v>#VALUE!</v>
      </c>
      <c r="R229" s="100"/>
      <c r="S229" s="5"/>
      <c r="T229" s="28">
        <f t="shared" si="75"/>
        <v>0</v>
      </c>
      <c r="U229" s="101">
        <v>66140</v>
      </c>
      <c r="V229" s="102">
        <f t="shared" si="78"/>
        <v>0</v>
      </c>
      <c r="W229" s="101"/>
      <c r="X229" s="101"/>
      <c r="Y229" s="102">
        <f t="shared" si="76"/>
        <v>0</v>
      </c>
      <c r="Z229" s="102">
        <f t="shared" si="77"/>
        <v>0</v>
      </c>
      <c r="AA229" s="102" t="e">
        <f t="shared" si="79"/>
        <v>#VALUE!</v>
      </c>
    </row>
    <row r="230" spans="1:27" ht="17.25" x14ac:dyDescent="0.25">
      <c r="A230" s="5"/>
      <c r="B230" s="5"/>
      <c r="C230" s="93"/>
      <c r="D230" s="193"/>
      <c r="E230" s="94"/>
      <c r="F230" s="95"/>
      <c r="G230" s="96" t="str">
        <f t="shared" si="68"/>
        <v>Error</v>
      </c>
      <c r="H230" s="97">
        <v>14400</v>
      </c>
      <c r="I230" s="98" t="e">
        <f t="shared" si="69"/>
        <v>#VALUE!</v>
      </c>
      <c r="J230" s="88" t="e">
        <f t="shared" si="64"/>
        <v>#VALUE!</v>
      </c>
      <c r="K230" s="98">
        <f t="shared" si="70"/>
        <v>0</v>
      </c>
      <c r="L230" s="98">
        <f t="shared" si="71"/>
        <v>0</v>
      </c>
      <c r="M230" s="98" t="e">
        <f t="shared" si="72"/>
        <v>#VALUE!</v>
      </c>
      <c r="N230" s="98" t="e">
        <f t="shared" si="73"/>
        <v>#VALUE!</v>
      </c>
      <c r="O230" s="97"/>
      <c r="P230" s="98" t="e">
        <f t="shared" si="65"/>
        <v>#VALUE!</v>
      </c>
      <c r="Q230" s="99" t="e">
        <f t="shared" si="74"/>
        <v>#VALUE!</v>
      </c>
      <c r="R230" s="100"/>
      <c r="S230" s="5"/>
      <c r="T230" s="28">
        <f t="shared" si="75"/>
        <v>0</v>
      </c>
      <c r="U230" s="101">
        <v>66140</v>
      </c>
      <c r="V230" s="102">
        <f t="shared" si="78"/>
        <v>0</v>
      </c>
      <c r="W230" s="101"/>
      <c r="X230" s="101"/>
      <c r="Y230" s="102">
        <f t="shared" si="76"/>
        <v>0</v>
      </c>
      <c r="Z230" s="102">
        <f t="shared" si="77"/>
        <v>0</v>
      </c>
      <c r="AA230" s="102" t="e">
        <f t="shared" si="79"/>
        <v>#VALUE!</v>
      </c>
    </row>
    <row r="231" spans="1:27" ht="17.25" x14ac:dyDescent="0.25">
      <c r="A231" s="5"/>
      <c r="B231" s="5"/>
      <c r="C231" s="93"/>
      <c r="D231" s="193"/>
      <c r="E231" s="94"/>
      <c r="F231" s="95"/>
      <c r="G231" s="96" t="str">
        <f t="shared" si="68"/>
        <v>Error</v>
      </c>
      <c r="H231" s="97">
        <v>14400</v>
      </c>
      <c r="I231" s="98" t="e">
        <f t="shared" si="69"/>
        <v>#VALUE!</v>
      </c>
      <c r="J231" s="88" t="e">
        <f t="shared" si="64"/>
        <v>#VALUE!</v>
      </c>
      <c r="K231" s="98">
        <f t="shared" si="70"/>
        <v>0</v>
      </c>
      <c r="L231" s="98">
        <f t="shared" si="71"/>
        <v>0</v>
      </c>
      <c r="M231" s="98" t="e">
        <f t="shared" si="72"/>
        <v>#VALUE!</v>
      </c>
      <c r="N231" s="98" t="e">
        <f t="shared" si="73"/>
        <v>#VALUE!</v>
      </c>
      <c r="O231" s="97"/>
      <c r="P231" s="98" t="e">
        <f t="shared" si="65"/>
        <v>#VALUE!</v>
      </c>
      <c r="Q231" s="99" t="e">
        <f t="shared" si="74"/>
        <v>#VALUE!</v>
      </c>
      <c r="R231" s="100"/>
      <c r="S231" s="5"/>
      <c r="T231" s="28">
        <f t="shared" si="75"/>
        <v>0</v>
      </c>
      <c r="U231" s="101">
        <v>66140</v>
      </c>
      <c r="V231" s="102">
        <f t="shared" si="78"/>
        <v>0</v>
      </c>
      <c r="W231" s="101"/>
      <c r="X231" s="101"/>
      <c r="Y231" s="102">
        <f t="shared" si="76"/>
        <v>0</v>
      </c>
      <c r="Z231" s="102">
        <f t="shared" si="77"/>
        <v>0</v>
      </c>
      <c r="AA231" s="102" t="e">
        <f t="shared" si="79"/>
        <v>#VALUE!</v>
      </c>
    </row>
    <row r="232" spans="1:27" ht="17.25" x14ac:dyDescent="0.25">
      <c r="A232" s="5"/>
      <c r="B232" s="5"/>
      <c r="C232" s="93"/>
      <c r="D232" s="193"/>
      <c r="E232" s="84"/>
      <c r="F232" s="85"/>
      <c r="G232" s="86" t="str">
        <f t="shared" si="68"/>
        <v>Error</v>
      </c>
      <c r="H232" s="87">
        <v>14400</v>
      </c>
      <c r="I232" s="88" t="e">
        <f t="shared" si="69"/>
        <v>#VALUE!</v>
      </c>
      <c r="J232" s="88" t="e">
        <f t="shared" si="64"/>
        <v>#VALUE!</v>
      </c>
      <c r="K232" s="88">
        <f t="shared" si="70"/>
        <v>0</v>
      </c>
      <c r="L232" s="88">
        <f t="shared" si="71"/>
        <v>0</v>
      </c>
      <c r="M232" s="88" t="e">
        <f t="shared" si="72"/>
        <v>#VALUE!</v>
      </c>
      <c r="N232" s="88" t="e">
        <f t="shared" si="73"/>
        <v>#VALUE!</v>
      </c>
      <c r="O232" s="87"/>
      <c r="P232" s="88" t="e">
        <f t="shared" si="65"/>
        <v>#VALUE!</v>
      </c>
      <c r="Q232" s="89" t="e">
        <f t="shared" si="74"/>
        <v>#VALUE!</v>
      </c>
      <c r="R232" s="90"/>
      <c r="S232" s="82"/>
      <c r="T232" s="28">
        <f t="shared" si="75"/>
        <v>0</v>
      </c>
      <c r="U232" s="91">
        <v>66140</v>
      </c>
      <c r="V232" s="92">
        <f t="shared" si="78"/>
        <v>0</v>
      </c>
      <c r="W232" s="91"/>
      <c r="X232" s="91"/>
      <c r="Y232" s="92">
        <f t="shared" si="76"/>
        <v>0</v>
      </c>
      <c r="Z232" s="92">
        <f t="shared" si="77"/>
        <v>0</v>
      </c>
      <c r="AA232" s="92" t="e">
        <f t="shared" si="79"/>
        <v>#VALUE!</v>
      </c>
    </row>
    <row r="233" spans="1:27" ht="17.25" x14ac:dyDescent="0.25">
      <c r="A233" s="5"/>
      <c r="B233" s="5"/>
      <c r="C233" s="93"/>
      <c r="D233" s="193"/>
      <c r="E233" s="94"/>
      <c r="F233" s="95"/>
      <c r="G233" s="96" t="str">
        <f t="shared" si="68"/>
        <v>Error</v>
      </c>
      <c r="H233" s="97">
        <v>14400</v>
      </c>
      <c r="I233" s="98" t="e">
        <f t="shared" si="69"/>
        <v>#VALUE!</v>
      </c>
      <c r="J233" s="88" t="e">
        <f t="shared" si="64"/>
        <v>#VALUE!</v>
      </c>
      <c r="K233" s="98">
        <f t="shared" si="70"/>
        <v>0</v>
      </c>
      <c r="L233" s="98">
        <f t="shared" si="71"/>
        <v>0</v>
      </c>
      <c r="M233" s="98" t="e">
        <f t="shared" si="72"/>
        <v>#VALUE!</v>
      </c>
      <c r="N233" s="98" t="e">
        <f t="shared" si="73"/>
        <v>#VALUE!</v>
      </c>
      <c r="O233" s="97"/>
      <c r="P233" s="98" t="e">
        <f t="shared" si="65"/>
        <v>#VALUE!</v>
      </c>
      <c r="Q233" s="99" t="e">
        <f t="shared" si="74"/>
        <v>#VALUE!</v>
      </c>
      <c r="R233" s="100"/>
      <c r="S233" s="5"/>
      <c r="T233" s="28">
        <f t="shared" si="75"/>
        <v>0</v>
      </c>
      <c r="U233" s="101">
        <v>66140</v>
      </c>
      <c r="V233" s="102">
        <f t="shared" si="78"/>
        <v>0</v>
      </c>
      <c r="W233" s="101"/>
      <c r="X233" s="101"/>
      <c r="Y233" s="102">
        <f t="shared" si="76"/>
        <v>0</v>
      </c>
      <c r="Z233" s="102">
        <f t="shared" si="77"/>
        <v>0</v>
      </c>
      <c r="AA233" s="102" t="e">
        <f t="shared" si="79"/>
        <v>#VALUE!</v>
      </c>
    </row>
    <row r="234" spans="1:27" ht="17.25" x14ac:dyDescent="0.25">
      <c r="A234" s="5"/>
      <c r="B234" s="5"/>
      <c r="C234" s="93"/>
      <c r="D234" s="193"/>
      <c r="E234" s="94"/>
      <c r="F234" s="95"/>
      <c r="G234" s="96" t="str">
        <f t="shared" si="68"/>
        <v>Error</v>
      </c>
      <c r="H234" s="97">
        <v>14400</v>
      </c>
      <c r="I234" s="98" t="e">
        <f t="shared" si="69"/>
        <v>#VALUE!</v>
      </c>
      <c r="J234" s="88" t="e">
        <f t="shared" si="64"/>
        <v>#VALUE!</v>
      </c>
      <c r="K234" s="98">
        <f t="shared" si="70"/>
        <v>0</v>
      </c>
      <c r="L234" s="98">
        <f t="shared" si="71"/>
        <v>0</v>
      </c>
      <c r="M234" s="98" t="e">
        <f t="shared" si="72"/>
        <v>#VALUE!</v>
      </c>
      <c r="N234" s="98" t="e">
        <f t="shared" si="73"/>
        <v>#VALUE!</v>
      </c>
      <c r="O234" s="97"/>
      <c r="P234" s="98" t="e">
        <f t="shared" si="65"/>
        <v>#VALUE!</v>
      </c>
      <c r="Q234" s="99" t="e">
        <f t="shared" si="74"/>
        <v>#VALUE!</v>
      </c>
      <c r="R234" s="100"/>
      <c r="S234" s="5"/>
      <c r="T234" s="28">
        <f t="shared" si="75"/>
        <v>0</v>
      </c>
      <c r="U234" s="101">
        <v>66140</v>
      </c>
      <c r="V234" s="102">
        <f t="shared" si="78"/>
        <v>0</v>
      </c>
      <c r="W234" s="101"/>
      <c r="X234" s="101"/>
      <c r="Y234" s="102">
        <f t="shared" si="76"/>
        <v>0</v>
      </c>
      <c r="Z234" s="102">
        <f t="shared" si="77"/>
        <v>0</v>
      </c>
      <c r="AA234" s="102" t="e">
        <f t="shared" si="79"/>
        <v>#VALUE!</v>
      </c>
    </row>
    <row r="235" spans="1:27" ht="17.25" x14ac:dyDescent="0.25">
      <c r="A235" s="5"/>
      <c r="B235" s="5"/>
      <c r="C235" s="93"/>
      <c r="D235" s="193"/>
      <c r="E235" s="94"/>
      <c r="F235" s="95"/>
      <c r="G235" s="96" t="str">
        <f t="shared" si="68"/>
        <v>Error</v>
      </c>
      <c r="H235" s="97">
        <v>14400</v>
      </c>
      <c r="I235" s="98" t="e">
        <f t="shared" si="69"/>
        <v>#VALUE!</v>
      </c>
      <c r="J235" s="88" t="e">
        <f t="shared" si="64"/>
        <v>#VALUE!</v>
      </c>
      <c r="K235" s="98">
        <f t="shared" si="70"/>
        <v>0</v>
      </c>
      <c r="L235" s="98">
        <f t="shared" si="71"/>
        <v>0</v>
      </c>
      <c r="M235" s="98" t="e">
        <f t="shared" si="72"/>
        <v>#VALUE!</v>
      </c>
      <c r="N235" s="98" t="e">
        <f t="shared" si="73"/>
        <v>#VALUE!</v>
      </c>
      <c r="O235" s="97"/>
      <c r="P235" s="98" t="e">
        <f t="shared" si="65"/>
        <v>#VALUE!</v>
      </c>
      <c r="Q235" s="99" t="e">
        <f t="shared" si="74"/>
        <v>#VALUE!</v>
      </c>
      <c r="R235" s="100"/>
      <c r="S235" s="5"/>
      <c r="T235" s="28">
        <f t="shared" si="75"/>
        <v>0</v>
      </c>
      <c r="U235" s="101">
        <v>66140</v>
      </c>
      <c r="V235" s="102">
        <f t="shared" si="78"/>
        <v>0</v>
      </c>
      <c r="W235" s="101"/>
      <c r="X235" s="101"/>
      <c r="Y235" s="102">
        <f t="shared" si="76"/>
        <v>0</v>
      </c>
      <c r="Z235" s="102">
        <f t="shared" si="77"/>
        <v>0</v>
      </c>
      <c r="AA235" s="102" t="e">
        <f t="shared" si="79"/>
        <v>#VALUE!</v>
      </c>
    </row>
    <row r="236" spans="1:27" ht="17.25" x14ac:dyDescent="0.25">
      <c r="A236" s="5"/>
      <c r="B236" s="5"/>
      <c r="C236" s="93"/>
      <c r="D236" s="193"/>
      <c r="E236" s="94"/>
      <c r="F236" s="95"/>
      <c r="G236" s="96" t="str">
        <f t="shared" si="68"/>
        <v>Error</v>
      </c>
      <c r="H236" s="97">
        <v>14400</v>
      </c>
      <c r="I236" s="98" t="e">
        <f t="shared" si="69"/>
        <v>#VALUE!</v>
      </c>
      <c r="J236" s="88" t="e">
        <f t="shared" si="64"/>
        <v>#VALUE!</v>
      </c>
      <c r="K236" s="98">
        <f t="shared" si="70"/>
        <v>0</v>
      </c>
      <c r="L236" s="98">
        <f t="shared" si="71"/>
        <v>0</v>
      </c>
      <c r="M236" s="98" t="e">
        <f t="shared" si="72"/>
        <v>#VALUE!</v>
      </c>
      <c r="N236" s="98" t="e">
        <f t="shared" si="73"/>
        <v>#VALUE!</v>
      </c>
      <c r="O236" s="97"/>
      <c r="P236" s="98" t="e">
        <f t="shared" si="65"/>
        <v>#VALUE!</v>
      </c>
      <c r="Q236" s="99" t="e">
        <f t="shared" si="74"/>
        <v>#VALUE!</v>
      </c>
      <c r="R236" s="100"/>
      <c r="S236" s="5"/>
      <c r="T236" s="28">
        <f t="shared" si="75"/>
        <v>0</v>
      </c>
      <c r="U236" s="101">
        <v>66140</v>
      </c>
      <c r="V236" s="102">
        <f t="shared" si="78"/>
        <v>0</v>
      </c>
      <c r="W236" s="101"/>
      <c r="X236" s="101"/>
      <c r="Y236" s="102">
        <f t="shared" si="76"/>
        <v>0</v>
      </c>
      <c r="Z236" s="102">
        <f t="shared" si="77"/>
        <v>0</v>
      </c>
      <c r="AA236" s="102" t="e">
        <f t="shared" si="79"/>
        <v>#VALUE!</v>
      </c>
    </row>
    <row r="237" spans="1:27" ht="17.25" x14ac:dyDescent="0.25">
      <c r="A237" s="5"/>
      <c r="B237" s="5"/>
      <c r="C237" s="93"/>
      <c r="D237" s="193"/>
      <c r="E237" s="94"/>
      <c r="F237" s="95"/>
      <c r="G237" s="96" t="str">
        <f t="shared" si="68"/>
        <v>Error</v>
      </c>
      <c r="H237" s="97">
        <v>14400</v>
      </c>
      <c r="I237" s="98" t="e">
        <f t="shared" si="69"/>
        <v>#VALUE!</v>
      </c>
      <c r="J237" s="88" t="e">
        <f t="shared" si="64"/>
        <v>#VALUE!</v>
      </c>
      <c r="K237" s="98">
        <f t="shared" si="70"/>
        <v>0</v>
      </c>
      <c r="L237" s="98">
        <f t="shared" si="71"/>
        <v>0</v>
      </c>
      <c r="M237" s="98" t="e">
        <f t="shared" si="72"/>
        <v>#VALUE!</v>
      </c>
      <c r="N237" s="98" t="e">
        <f t="shared" si="73"/>
        <v>#VALUE!</v>
      </c>
      <c r="O237" s="97"/>
      <c r="P237" s="98" t="e">
        <f t="shared" si="65"/>
        <v>#VALUE!</v>
      </c>
      <c r="Q237" s="99" t="e">
        <f t="shared" si="74"/>
        <v>#VALUE!</v>
      </c>
      <c r="R237" s="100"/>
      <c r="S237" s="5"/>
      <c r="T237" s="28">
        <f t="shared" si="75"/>
        <v>0</v>
      </c>
      <c r="U237" s="101">
        <v>66140</v>
      </c>
      <c r="V237" s="102">
        <f t="shared" si="78"/>
        <v>0</v>
      </c>
      <c r="W237" s="101"/>
      <c r="X237" s="101"/>
      <c r="Y237" s="102">
        <f t="shared" si="76"/>
        <v>0</v>
      </c>
      <c r="Z237" s="102">
        <f t="shared" si="77"/>
        <v>0</v>
      </c>
      <c r="AA237" s="102" t="e">
        <f t="shared" si="79"/>
        <v>#VALUE!</v>
      </c>
    </row>
    <row r="238" spans="1:27" ht="17.25" x14ac:dyDescent="0.25">
      <c r="A238" s="5"/>
      <c r="B238" s="5"/>
      <c r="C238" s="93"/>
      <c r="D238" s="193"/>
      <c r="E238" s="84"/>
      <c r="F238" s="85"/>
      <c r="G238" s="86" t="str">
        <f t="shared" si="68"/>
        <v>Error</v>
      </c>
      <c r="H238" s="87">
        <v>14400</v>
      </c>
      <c r="I238" s="88" t="e">
        <f t="shared" si="69"/>
        <v>#VALUE!</v>
      </c>
      <c r="J238" s="88" t="e">
        <f t="shared" si="64"/>
        <v>#VALUE!</v>
      </c>
      <c r="K238" s="88">
        <f t="shared" si="70"/>
        <v>0</v>
      </c>
      <c r="L238" s="88">
        <f t="shared" si="71"/>
        <v>0</v>
      </c>
      <c r="M238" s="88" t="e">
        <f t="shared" si="72"/>
        <v>#VALUE!</v>
      </c>
      <c r="N238" s="88" t="e">
        <f t="shared" si="73"/>
        <v>#VALUE!</v>
      </c>
      <c r="O238" s="87"/>
      <c r="P238" s="88" t="e">
        <f t="shared" si="65"/>
        <v>#VALUE!</v>
      </c>
      <c r="Q238" s="89" t="e">
        <f t="shared" si="74"/>
        <v>#VALUE!</v>
      </c>
      <c r="R238" s="90"/>
      <c r="S238" s="82"/>
      <c r="T238" s="28">
        <f t="shared" si="75"/>
        <v>0</v>
      </c>
      <c r="U238" s="91">
        <v>66140</v>
      </c>
      <c r="V238" s="92">
        <f t="shared" si="78"/>
        <v>0</v>
      </c>
      <c r="W238" s="91"/>
      <c r="X238" s="91"/>
      <c r="Y238" s="92">
        <f t="shared" si="76"/>
        <v>0</v>
      </c>
      <c r="Z238" s="92">
        <f t="shared" si="77"/>
        <v>0</v>
      </c>
      <c r="AA238" s="92" t="e">
        <f t="shared" si="79"/>
        <v>#VALUE!</v>
      </c>
    </row>
    <row r="239" spans="1:27" ht="17.25" x14ac:dyDescent="0.25">
      <c r="A239" s="5"/>
      <c r="B239" s="5"/>
      <c r="C239" s="93"/>
      <c r="D239" s="193"/>
      <c r="E239" s="94"/>
      <c r="F239" s="95"/>
      <c r="G239" s="96" t="str">
        <f t="shared" si="68"/>
        <v>Error</v>
      </c>
      <c r="H239" s="97">
        <v>14400</v>
      </c>
      <c r="I239" s="98" t="e">
        <f t="shared" si="69"/>
        <v>#VALUE!</v>
      </c>
      <c r="J239" s="88" t="e">
        <f t="shared" si="64"/>
        <v>#VALUE!</v>
      </c>
      <c r="K239" s="98">
        <f t="shared" si="70"/>
        <v>0</v>
      </c>
      <c r="L239" s="98">
        <f t="shared" si="71"/>
        <v>0</v>
      </c>
      <c r="M239" s="98" t="e">
        <f t="shared" si="72"/>
        <v>#VALUE!</v>
      </c>
      <c r="N239" s="98" t="e">
        <f t="shared" si="73"/>
        <v>#VALUE!</v>
      </c>
      <c r="O239" s="97"/>
      <c r="P239" s="98" t="e">
        <f t="shared" si="65"/>
        <v>#VALUE!</v>
      </c>
      <c r="Q239" s="99" t="e">
        <f t="shared" si="74"/>
        <v>#VALUE!</v>
      </c>
      <c r="R239" s="100"/>
      <c r="S239" s="5"/>
      <c r="T239" s="28">
        <f t="shared" si="75"/>
        <v>0</v>
      </c>
      <c r="U239" s="101">
        <v>66140</v>
      </c>
      <c r="V239" s="102">
        <f t="shared" si="78"/>
        <v>0</v>
      </c>
      <c r="W239" s="101"/>
      <c r="X239" s="101"/>
      <c r="Y239" s="102">
        <f t="shared" si="76"/>
        <v>0</v>
      </c>
      <c r="Z239" s="102">
        <f t="shared" si="77"/>
        <v>0</v>
      </c>
      <c r="AA239" s="102" t="e">
        <f t="shared" si="79"/>
        <v>#VALUE!</v>
      </c>
    </row>
    <row r="240" spans="1:27" ht="17.25" x14ac:dyDescent="0.25">
      <c r="A240" s="5"/>
      <c r="B240" s="5"/>
      <c r="C240" s="93"/>
      <c r="D240" s="193"/>
      <c r="E240" s="94"/>
      <c r="F240" s="95"/>
      <c r="G240" s="96" t="str">
        <f t="shared" si="68"/>
        <v>Error</v>
      </c>
      <c r="H240" s="97">
        <v>14400</v>
      </c>
      <c r="I240" s="98" t="e">
        <f t="shared" si="69"/>
        <v>#VALUE!</v>
      </c>
      <c r="J240" s="88" t="e">
        <f t="shared" si="64"/>
        <v>#VALUE!</v>
      </c>
      <c r="K240" s="98">
        <f t="shared" si="70"/>
        <v>0</v>
      </c>
      <c r="L240" s="98">
        <f t="shared" si="71"/>
        <v>0</v>
      </c>
      <c r="M240" s="98" t="e">
        <f t="shared" si="72"/>
        <v>#VALUE!</v>
      </c>
      <c r="N240" s="98" t="e">
        <f t="shared" si="73"/>
        <v>#VALUE!</v>
      </c>
      <c r="O240" s="97"/>
      <c r="P240" s="98" t="e">
        <f t="shared" si="65"/>
        <v>#VALUE!</v>
      </c>
      <c r="Q240" s="99" t="e">
        <f t="shared" si="74"/>
        <v>#VALUE!</v>
      </c>
      <c r="R240" s="100"/>
      <c r="S240" s="5"/>
      <c r="T240" s="28">
        <f t="shared" si="75"/>
        <v>0</v>
      </c>
      <c r="U240" s="101">
        <v>66140</v>
      </c>
      <c r="V240" s="102">
        <f t="shared" si="78"/>
        <v>0</v>
      </c>
      <c r="W240" s="101"/>
      <c r="X240" s="101"/>
      <c r="Y240" s="102">
        <f t="shared" si="76"/>
        <v>0</v>
      </c>
      <c r="Z240" s="102">
        <f t="shared" si="77"/>
        <v>0</v>
      </c>
      <c r="AA240" s="102" t="e">
        <f t="shared" si="79"/>
        <v>#VALUE!</v>
      </c>
    </row>
    <row r="241" spans="1:27" ht="17.25" x14ac:dyDescent="0.25">
      <c r="A241" s="5"/>
      <c r="B241" s="5"/>
      <c r="C241" s="93"/>
      <c r="D241" s="193"/>
      <c r="E241" s="94"/>
      <c r="F241" s="95"/>
      <c r="G241" s="96" t="str">
        <f t="shared" si="68"/>
        <v>Error</v>
      </c>
      <c r="H241" s="97">
        <v>14400</v>
      </c>
      <c r="I241" s="98" t="e">
        <f t="shared" si="69"/>
        <v>#VALUE!</v>
      </c>
      <c r="J241" s="88" t="e">
        <f t="shared" si="64"/>
        <v>#VALUE!</v>
      </c>
      <c r="K241" s="98">
        <f t="shared" si="70"/>
        <v>0</v>
      </c>
      <c r="L241" s="98">
        <f t="shared" si="71"/>
        <v>0</v>
      </c>
      <c r="M241" s="98" t="e">
        <f t="shared" si="72"/>
        <v>#VALUE!</v>
      </c>
      <c r="N241" s="98" t="e">
        <f t="shared" si="73"/>
        <v>#VALUE!</v>
      </c>
      <c r="O241" s="97"/>
      <c r="P241" s="98" t="e">
        <f t="shared" si="65"/>
        <v>#VALUE!</v>
      </c>
      <c r="Q241" s="99" t="e">
        <f t="shared" si="74"/>
        <v>#VALUE!</v>
      </c>
      <c r="R241" s="100"/>
      <c r="S241" s="5"/>
      <c r="T241" s="28">
        <f t="shared" si="75"/>
        <v>0</v>
      </c>
      <c r="U241" s="101">
        <v>66140</v>
      </c>
      <c r="V241" s="102">
        <f t="shared" si="78"/>
        <v>0</v>
      </c>
      <c r="W241" s="101"/>
      <c r="X241" s="101"/>
      <c r="Y241" s="102">
        <f t="shared" si="76"/>
        <v>0</v>
      </c>
      <c r="Z241" s="102">
        <f t="shared" si="77"/>
        <v>0</v>
      </c>
      <c r="AA241" s="102" t="e">
        <f t="shared" si="79"/>
        <v>#VALUE!</v>
      </c>
    </row>
    <row r="242" spans="1:27" ht="17.25" x14ac:dyDescent="0.25">
      <c r="A242" s="5"/>
      <c r="B242" s="5"/>
      <c r="C242" s="93"/>
      <c r="D242" s="193"/>
      <c r="E242" s="94"/>
      <c r="F242" s="95"/>
      <c r="G242" s="96" t="str">
        <f t="shared" si="68"/>
        <v>Error</v>
      </c>
      <c r="H242" s="97">
        <v>14400</v>
      </c>
      <c r="I242" s="98" t="e">
        <f t="shared" si="69"/>
        <v>#VALUE!</v>
      </c>
      <c r="J242" s="88" t="e">
        <f t="shared" si="64"/>
        <v>#VALUE!</v>
      </c>
      <c r="K242" s="98">
        <f t="shared" si="70"/>
        <v>0</v>
      </c>
      <c r="L242" s="98">
        <f t="shared" si="71"/>
        <v>0</v>
      </c>
      <c r="M242" s="98" t="e">
        <f t="shared" si="72"/>
        <v>#VALUE!</v>
      </c>
      <c r="N242" s="98" t="e">
        <f t="shared" si="73"/>
        <v>#VALUE!</v>
      </c>
      <c r="O242" s="97"/>
      <c r="P242" s="98" t="e">
        <f t="shared" si="65"/>
        <v>#VALUE!</v>
      </c>
      <c r="Q242" s="99" t="e">
        <f t="shared" si="74"/>
        <v>#VALUE!</v>
      </c>
      <c r="R242" s="100"/>
      <c r="S242" s="5"/>
      <c r="T242" s="28">
        <f t="shared" si="75"/>
        <v>0</v>
      </c>
      <c r="U242" s="101">
        <v>66140</v>
      </c>
      <c r="V242" s="102">
        <f t="shared" si="78"/>
        <v>0</v>
      </c>
      <c r="W242" s="101"/>
      <c r="X242" s="101"/>
      <c r="Y242" s="102">
        <f t="shared" si="76"/>
        <v>0</v>
      </c>
      <c r="Z242" s="102">
        <f t="shared" si="77"/>
        <v>0</v>
      </c>
      <c r="AA242" s="102" t="e">
        <f t="shared" si="79"/>
        <v>#VALUE!</v>
      </c>
    </row>
    <row r="243" spans="1:27" ht="17.25" x14ac:dyDescent="0.25">
      <c r="A243" s="5"/>
      <c r="B243" s="5"/>
      <c r="C243" s="93"/>
      <c r="D243" s="193"/>
      <c r="E243" s="94"/>
      <c r="F243" s="95"/>
      <c r="G243" s="96" t="str">
        <f t="shared" si="68"/>
        <v>Error</v>
      </c>
      <c r="H243" s="97">
        <v>14400</v>
      </c>
      <c r="I243" s="98" t="e">
        <f t="shared" si="69"/>
        <v>#VALUE!</v>
      </c>
      <c r="J243" s="88" t="e">
        <f t="shared" si="64"/>
        <v>#VALUE!</v>
      </c>
      <c r="K243" s="98">
        <f t="shared" si="70"/>
        <v>0</v>
      </c>
      <c r="L243" s="98">
        <f t="shared" si="71"/>
        <v>0</v>
      </c>
      <c r="M243" s="98" t="e">
        <f t="shared" si="72"/>
        <v>#VALUE!</v>
      </c>
      <c r="N243" s="98" t="e">
        <f t="shared" si="73"/>
        <v>#VALUE!</v>
      </c>
      <c r="O243" s="97"/>
      <c r="P243" s="98" t="e">
        <f t="shared" si="65"/>
        <v>#VALUE!</v>
      </c>
      <c r="Q243" s="99" t="e">
        <f t="shared" si="74"/>
        <v>#VALUE!</v>
      </c>
      <c r="R243" s="100"/>
      <c r="S243" s="5"/>
      <c r="T243" s="28">
        <f t="shared" si="75"/>
        <v>0</v>
      </c>
      <c r="U243" s="101">
        <v>66140</v>
      </c>
      <c r="V243" s="102">
        <f t="shared" si="78"/>
        <v>0</v>
      </c>
      <c r="W243" s="101"/>
      <c r="X243" s="101"/>
      <c r="Y243" s="102">
        <f t="shared" si="76"/>
        <v>0</v>
      </c>
      <c r="Z243" s="102">
        <f t="shared" si="77"/>
        <v>0</v>
      </c>
      <c r="AA243" s="102" t="e">
        <f t="shared" si="79"/>
        <v>#VALUE!</v>
      </c>
    </row>
    <row r="244" spans="1:27" ht="17.25" x14ac:dyDescent="0.25">
      <c r="A244" s="5"/>
      <c r="B244" s="5"/>
      <c r="C244" s="93"/>
      <c r="D244" s="193"/>
      <c r="E244" s="84"/>
      <c r="F244" s="85"/>
      <c r="G244" s="86" t="str">
        <f t="shared" si="68"/>
        <v>Error</v>
      </c>
      <c r="H244" s="87">
        <v>14400</v>
      </c>
      <c r="I244" s="88" t="e">
        <f t="shared" si="69"/>
        <v>#VALUE!</v>
      </c>
      <c r="J244" s="88" t="e">
        <f t="shared" si="64"/>
        <v>#VALUE!</v>
      </c>
      <c r="K244" s="88">
        <f t="shared" si="70"/>
        <v>0</v>
      </c>
      <c r="L244" s="88">
        <f t="shared" si="71"/>
        <v>0</v>
      </c>
      <c r="M244" s="88" t="e">
        <f t="shared" si="72"/>
        <v>#VALUE!</v>
      </c>
      <c r="N244" s="88" t="e">
        <f t="shared" si="73"/>
        <v>#VALUE!</v>
      </c>
      <c r="O244" s="87"/>
      <c r="P244" s="88" t="e">
        <f t="shared" si="65"/>
        <v>#VALUE!</v>
      </c>
      <c r="Q244" s="89" t="e">
        <f t="shared" si="74"/>
        <v>#VALUE!</v>
      </c>
      <c r="R244" s="90"/>
      <c r="S244" s="82"/>
      <c r="T244" s="28">
        <f t="shared" si="75"/>
        <v>0</v>
      </c>
      <c r="U244" s="91">
        <v>66140</v>
      </c>
      <c r="V244" s="92">
        <f t="shared" si="78"/>
        <v>0</v>
      </c>
      <c r="W244" s="91"/>
      <c r="X244" s="91"/>
      <c r="Y244" s="92">
        <f t="shared" si="76"/>
        <v>0</v>
      </c>
      <c r="Z244" s="92">
        <f t="shared" si="77"/>
        <v>0</v>
      </c>
      <c r="AA244" s="92" t="e">
        <f t="shared" si="79"/>
        <v>#VALUE!</v>
      </c>
    </row>
    <row r="245" spans="1:27" ht="17.25" x14ac:dyDescent="0.25">
      <c r="A245" s="5"/>
      <c r="B245" s="5"/>
      <c r="C245" s="93"/>
      <c r="D245" s="193"/>
      <c r="E245" s="94"/>
      <c r="F245" s="95"/>
      <c r="G245" s="96" t="str">
        <f t="shared" si="68"/>
        <v>Error</v>
      </c>
      <c r="H245" s="97">
        <v>14400</v>
      </c>
      <c r="I245" s="98" t="e">
        <f t="shared" si="69"/>
        <v>#VALUE!</v>
      </c>
      <c r="J245" s="88" t="e">
        <f t="shared" si="64"/>
        <v>#VALUE!</v>
      </c>
      <c r="K245" s="98">
        <f t="shared" si="70"/>
        <v>0</v>
      </c>
      <c r="L245" s="98">
        <f t="shared" si="71"/>
        <v>0</v>
      </c>
      <c r="M245" s="98" t="e">
        <f t="shared" si="72"/>
        <v>#VALUE!</v>
      </c>
      <c r="N245" s="98" t="e">
        <f t="shared" si="73"/>
        <v>#VALUE!</v>
      </c>
      <c r="O245" s="97"/>
      <c r="P245" s="98" t="e">
        <f t="shared" si="65"/>
        <v>#VALUE!</v>
      </c>
      <c r="Q245" s="99" t="e">
        <f t="shared" si="74"/>
        <v>#VALUE!</v>
      </c>
      <c r="R245" s="100"/>
      <c r="S245" s="5"/>
      <c r="T245" s="28">
        <f t="shared" si="75"/>
        <v>0</v>
      </c>
      <c r="U245" s="101">
        <v>66140</v>
      </c>
      <c r="V245" s="102">
        <f t="shared" si="78"/>
        <v>0</v>
      </c>
      <c r="W245" s="101"/>
      <c r="X245" s="101"/>
      <c r="Y245" s="102">
        <f t="shared" si="76"/>
        <v>0</v>
      </c>
      <c r="Z245" s="102">
        <f t="shared" si="77"/>
        <v>0</v>
      </c>
      <c r="AA245" s="102" t="e">
        <f t="shared" si="79"/>
        <v>#VALUE!</v>
      </c>
    </row>
    <row r="246" spans="1:27" ht="17.25" x14ac:dyDescent="0.25">
      <c r="A246" s="5"/>
      <c r="B246" s="5"/>
      <c r="C246" s="93"/>
      <c r="D246" s="193"/>
      <c r="E246" s="94"/>
      <c r="F246" s="95"/>
      <c r="G246" s="96" t="str">
        <f t="shared" si="68"/>
        <v>Error</v>
      </c>
      <c r="H246" s="97">
        <v>14400</v>
      </c>
      <c r="I246" s="98" t="e">
        <f t="shared" si="69"/>
        <v>#VALUE!</v>
      </c>
      <c r="J246" s="88" t="e">
        <f t="shared" si="64"/>
        <v>#VALUE!</v>
      </c>
      <c r="K246" s="98">
        <f t="shared" si="70"/>
        <v>0</v>
      </c>
      <c r="L246" s="98">
        <f t="shared" si="71"/>
        <v>0</v>
      </c>
      <c r="M246" s="98" t="e">
        <f t="shared" si="72"/>
        <v>#VALUE!</v>
      </c>
      <c r="N246" s="98" t="e">
        <f t="shared" si="73"/>
        <v>#VALUE!</v>
      </c>
      <c r="O246" s="97"/>
      <c r="P246" s="98" t="e">
        <f t="shared" si="65"/>
        <v>#VALUE!</v>
      </c>
      <c r="Q246" s="99" t="e">
        <f t="shared" si="74"/>
        <v>#VALUE!</v>
      </c>
      <c r="R246" s="100"/>
      <c r="S246" s="5"/>
      <c r="T246" s="28">
        <f t="shared" si="75"/>
        <v>0</v>
      </c>
      <c r="U246" s="101">
        <v>66140</v>
      </c>
      <c r="V246" s="102">
        <f t="shared" si="78"/>
        <v>0</v>
      </c>
      <c r="W246" s="101"/>
      <c r="X246" s="101"/>
      <c r="Y246" s="102">
        <f t="shared" si="76"/>
        <v>0</v>
      </c>
      <c r="Z246" s="102">
        <f t="shared" si="77"/>
        <v>0</v>
      </c>
      <c r="AA246" s="102" t="e">
        <f t="shared" si="79"/>
        <v>#VALUE!</v>
      </c>
    </row>
    <row r="247" spans="1:27" ht="17.25" x14ac:dyDescent="0.25">
      <c r="A247" s="5"/>
      <c r="B247" s="5"/>
      <c r="C247" s="93"/>
      <c r="D247" s="193"/>
      <c r="E247" s="94"/>
      <c r="F247" s="95"/>
      <c r="G247" s="96" t="str">
        <f t="shared" si="68"/>
        <v>Error</v>
      </c>
      <c r="H247" s="97">
        <v>14400</v>
      </c>
      <c r="I247" s="98" t="e">
        <f t="shared" si="69"/>
        <v>#VALUE!</v>
      </c>
      <c r="J247" s="88" t="e">
        <f t="shared" si="64"/>
        <v>#VALUE!</v>
      </c>
      <c r="K247" s="98">
        <f t="shared" si="70"/>
        <v>0</v>
      </c>
      <c r="L247" s="98">
        <f t="shared" si="71"/>
        <v>0</v>
      </c>
      <c r="M247" s="98" t="e">
        <f t="shared" si="72"/>
        <v>#VALUE!</v>
      </c>
      <c r="N247" s="98" t="e">
        <f t="shared" si="73"/>
        <v>#VALUE!</v>
      </c>
      <c r="O247" s="97"/>
      <c r="P247" s="98" t="e">
        <f t="shared" si="65"/>
        <v>#VALUE!</v>
      </c>
      <c r="Q247" s="99" t="e">
        <f t="shared" si="74"/>
        <v>#VALUE!</v>
      </c>
      <c r="R247" s="100"/>
      <c r="S247" s="5"/>
      <c r="T247" s="28">
        <f t="shared" si="75"/>
        <v>0</v>
      </c>
      <c r="U247" s="101">
        <v>66140</v>
      </c>
      <c r="V247" s="102">
        <f t="shared" si="78"/>
        <v>0</v>
      </c>
      <c r="W247" s="101"/>
      <c r="X247" s="101"/>
      <c r="Y247" s="102">
        <f t="shared" si="76"/>
        <v>0</v>
      </c>
      <c r="Z247" s="102">
        <f t="shared" si="77"/>
        <v>0</v>
      </c>
      <c r="AA247" s="102" t="e">
        <f t="shared" si="79"/>
        <v>#VALUE!</v>
      </c>
    </row>
    <row r="248" spans="1:27" ht="17.25" x14ac:dyDescent="0.25">
      <c r="A248" s="5"/>
      <c r="B248" s="5"/>
      <c r="C248" s="93"/>
      <c r="D248" s="193"/>
      <c r="E248" s="94"/>
      <c r="F248" s="95"/>
      <c r="G248" s="96" t="str">
        <f t="shared" si="68"/>
        <v>Error</v>
      </c>
      <c r="H248" s="97">
        <v>14400</v>
      </c>
      <c r="I248" s="98" t="e">
        <f t="shared" si="69"/>
        <v>#VALUE!</v>
      </c>
      <c r="J248" s="88" t="e">
        <f t="shared" si="64"/>
        <v>#VALUE!</v>
      </c>
      <c r="K248" s="98">
        <f t="shared" si="70"/>
        <v>0</v>
      </c>
      <c r="L248" s="98">
        <f t="shared" si="71"/>
        <v>0</v>
      </c>
      <c r="M248" s="98" t="e">
        <f t="shared" si="72"/>
        <v>#VALUE!</v>
      </c>
      <c r="N248" s="98" t="e">
        <f t="shared" si="73"/>
        <v>#VALUE!</v>
      </c>
      <c r="O248" s="97"/>
      <c r="P248" s="98" t="e">
        <f t="shared" si="65"/>
        <v>#VALUE!</v>
      </c>
      <c r="Q248" s="99" t="e">
        <f t="shared" si="74"/>
        <v>#VALUE!</v>
      </c>
      <c r="R248" s="100"/>
      <c r="S248" s="5"/>
      <c r="T248" s="28">
        <f t="shared" si="75"/>
        <v>0</v>
      </c>
      <c r="U248" s="101">
        <v>66140</v>
      </c>
      <c r="V248" s="102">
        <f t="shared" si="78"/>
        <v>0</v>
      </c>
      <c r="W248" s="101"/>
      <c r="X248" s="101"/>
      <c r="Y248" s="102">
        <f t="shared" si="76"/>
        <v>0</v>
      </c>
      <c r="Z248" s="102">
        <f t="shared" si="77"/>
        <v>0</v>
      </c>
      <c r="AA248" s="102" t="e">
        <f t="shared" si="79"/>
        <v>#VALUE!</v>
      </c>
    </row>
    <row r="249" spans="1:27" ht="17.25" x14ac:dyDescent="0.25">
      <c r="A249" s="5"/>
      <c r="B249" s="5"/>
      <c r="C249" s="93"/>
      <c r="D249" s="193"/>
      <c r="E249" s="94"/>
      <c r="F249" s="95"/>
      <c r="G249" s="96" t="str">
        <f t="shared" si="68"/>
        <v>Error</v>
      </c>
      <c r="H249" s="97">
        <v>14400</v>
      </c>
      <c r="I249" s="98" t="e">
        <f t="shared" si="69"/>
        <v>#VALUE!</v>
      </c>
      <c r="J249" s="88" t="e">
        <f t="shared" si="64"/>
        <v>#VALUE!</v>
      </c>
      <c r="K249" s="98">
        <f t="shared" si="70"/>
        <v>0</v>
      </c>
      <c r="L249" s="98">
        <f t="shared" si="71"/>
        <v>0</v>
      </c>
      <c r="M249" s="98" t="e">
        <f t="shared" si="72"/>
        <v>#VALUE!</v>
      </c>
      <c r="N249" s="98" t="e">
        <f t="shared" si="73"/>
        <v>#VALUE!</v>
      </c>
      <c r="O249" s="97"/>
      <c r="P249" s="98" t="e">
        <f t="shared" si="65"/>
        <v>#VALUE!</v>
      </c>
      <c r="Q249" s="99" t="e">
        <f t="shared" si="74"/>
        <v>#VALUE!</v>
      </c>
      <c r="R249" s="100"/>
      <c r="S249" s="5"/>
      <c r="T249" s="28">
        <f t="shared" si="75"/>
        <v>0</v>
      </c>
      <c r="U249" s="101">
        <v>66140</v>
      </c>
      <c r="V249" s="102">
        <f t="shared" si="78"/>
        <v>0</v>
      </c>
      <c r="W249" s="101"/>
      <c r="X249" s="101"/>
      <c r="Y249" s="102">
        <f t="shared" si="76"/>
        <v>0</v>
      </c>
      <c r="Z249" s="102">
        <f t="shared" si="77"/>
        <v>0</v>
      </c>
      <c r="AA249" s="102" t="e">
        <f t="shared" si="79"/>
        <v>#VALUE!</v>
      </c>
    </row>
    <row r="250" spans="1:27" ht="17.25" x14ac:dyDescent="0.25">
      <c r="A250" s="5"/>
      <c r="B250" s="5"/>
      <c r="C250" s="93"/>
      <c r="D250" s="193"/>
      <c r="E250" s="84"/>
      <c r="F250" s="85"/>
      <c r="G250" s="86" t="str">
        <f t="shared" si="68"/>
        <v>Error</v>
      </c>
      <c r="H250" s="87">
        <v>14400</v>
      </c>
      <c r="I250" s="88" t="e">
        <f t="shared" si="69"/>
        <v>#VALUE!</v>
      </c>
      <c r="J250" s="88" t="e">
        <f t="shared" si="64"/>
        <v>#VALUE!</v>
      </c>
      <c r="K250" s="88">
        <f t="shared" si="70"/>
        <v>0</v>
      </c>
      <c r="L250" s="88">
        <f t="shared" si="71"/>
        <v>0</v>
      </c>
      <c r="M250" s="88" t="e">
        <f t="shared" si="72"/>
        <v>#VALUE!</v>
      </c>
      <c r="N250" s="88" t="e">
        <f t="shared" si="73"/>
        <v>#VALUE!</v>
      </c>
      <c r="O250" s="87"/>
      <c r="P250" s="88" t="e">
        <f t="shared" si="65"/>
        <v>#VALUE!</v>
      </c>
      <c r="Q250" s="89" t="e">
        <f t="shared" si="74"/>
        <v>#VALUE!</v>
      </c>
      <c r="R250" s="90"/>
      <c r="S250" s="82"/>
      <c r="T250" s="28">
        <f t="shared" si="75"/>
        <v>0</v>
      </c>
      <c r="U250" s="91">
        <v>66140</v>
      </c>
      <c r="V250" s="92">
        <f t="shared" si="78"/>
        <v>0</v>
      </c>
      <c r="W250" s="91"/>
      <c r="X250" s="91"/>
      <c r="Y250" s="92">
        <f t="shared" si="76"/>
        <v>0</v>
      </c>
      <c r="Z250" s="92">
        <f t="shared" si="77"/>
        <v>0</v>
      </c>
      <c r="AA250" s="92" t="e">
        <f t="shared" si="79"/>
        <v>#VALUE!</v>
      </c>
    </row>
    <row r="251" spans="1:27" ht="17.25" x14ac:dyDescent="0.25">
      <c r="A251" s="5"/>
      <c r="B251" s="5"/>
      <c r="C251" s="93"/>
      <c r="D251" s="193"/>
      <c r="E251" s="84"/>
      <c r="F251" s="85"/>
      <c r="G251" s="86" t="str">
        <f>IF($C251="ստորաբաժանման պետ",IF(F251=0,2.28,IF(F251=1,2.35,IF(F251=2,2.43,IF(F251=3,2.5,IF(OR(F251=4,F251=5),2.58,IF(OR(F251=6,F251=7),2.66,IF(OR(F251=8,F251=9),2.75,IF(OR(F251=10,F251=11,F251=12),2.83,IF(OR(F251=13,F251=14,F251=15),2.92,IF(OR(F251=16,F251=17,F251=18),3.01,3.11)))))))))),IF($C251="ավագ կարգադրիչ",IF(F251=0,1.96,IF(F251=1,2.02,IF(F251=2,2.08,IF(F251=3,2.15,IF(OR(F251=4,F251=5),2.21,IF(OR(F251=6,F251=7),2.28,IF(OR(F251=8,F251=9),2.35,IF(OR(F251=10,F251=11,F251=12),2.42,IF(OR(F251=13,F251=14,F251=15),2.5,IF(OR(F251=16,F251=17,F251=18),2.58,2.66)))))))))),IF($C251="կարգադրիչ",IF(F251=0,1.45,IF(F251=1,1.49,IF(F251=2,1.54,IF(F251=3,1.59,IF(OR(F251=4,F251=5),1.9,IF(OR(F251=6,F251=7),1.96,IF(OR(F251=8,F251=9),1.73,IF(OR(F251=10,F251=11,F251=12),1.79,IF(OR(F251=13,F251=14,F251=15),1.84,IF(OR(F251=16,F251=17,F251=18),1.9,1.95)))))))))), "Error")))</f>
        <v>Error</v>
      </c>
      <c r="H251" s="87">
        <v>14400</v>
      </c>
      <c r="I251" s="88" t="e">
        <f>G251*H251</f>
        <v>#VALUE!</v>
      </c>
      <c r="J251" s="88" t="e">
        <f t="shared" si="64"/>
        <v>#VALUE!</v>
      </c>
      <c r="K251" s="88">
        <f>IF($D251="գեներալ-մայոր",2.91,IF($D251="գնդապետ",2.38,IF($D251="փոխգնդապետ",2.25,IF($D251="մայոր",1.85,IF($D251="կապիտան",1.72,IF($D251="ավագ լեյտենանտ",1.59,IF($D251="լեյտենանտ",1.46,IF($D251="ավագ ենթասպա",1.06,IF($D251="ենթասպա",0.93,IF($D251="ավագ",0.79,IF($D251="ավագ սերժանտ",0.66,IF($D251="սերժանտ",0.53,IF($D251="կրտսեր սերժանտ",0.4,0)))))))))))))</f>
        <v>0</v>
      </c>
      <c r="L251" s="88">
        <f>K251*H251</f>
        <v>0</v>
      </c>
      <c r="M251" s="88" t="e">
        <f>L251+J251</f>
        <v>#VALUE!</v>
      </c>
      <c r="N251" s="88" t="e">
        <f>IF(F251&lt;2,M251*0%,IF(F251&lt;5,M251*5%,IF(F251&lt;10,M251*10%,IF(F251&lt;15,M251*15%,IF(F251&lt;20,M251*20%,IF(F251&lt;25,M251*25%,IF(F251&gt;=25,M251*30%)))))))</f>
        <v>#VALUE!</v>
      </c>
      <c r="O251" s="87"/>
      <c r="P251" s="88" t="e">
        <f t="shared" si="65"/>
        <v>#VALUE!</v>
      </c>
      <c r="Q251" s="89" t="e">
        <f>P251*6.565</f>
        <v>#VALUE!</v>
      </c>
      <c r="R251" s="90"/>
      <c r="S251" s="82"/>
      <c r="T251" s="28">
        <f t="shared" si="75"/>
        <v>0</v>
      </c>
      <c r="U251" s="91">
        <v>66140</v>
      </c>
      <c r="V251" s="92">
        <f t="shared" si="78"/>
        <v>0</v>
      </c>
      <c r="W251" s="91"/>
      <c r="X251" s="91"/>
      <c r="Y251" s="92">
        <f>+V251+W251+X251</f>
        <v>0</v>
      </c>
      <c r="Z251" s="92">
        <f>+Y251*6.565</f>
        <v>0</v>
      </c>
      <c r="AA251" s="92" t="e">
        <f t="shared" si="79"/>
        <v>#VALUE!</v>
      </c>
    </row>
    <row r="252" spans="1:27" ht="17.25" x14ac:dyDescent="0.25">
      <c r="A252" s="5"/>
      <c r="B252" s="5"/>
      <c r="C252" s="93"/>
      <c r="D252" s="193"/>
      <c r="E252" s="94"/>
      <c r="F252" s="95"/>
      <c r="G252" s="96" t="str">
        <f t="shared" si="68"/>
        <v>Error</v>
      </c>
      <c r="H252" s="97">
        <v>14400</v>
      </c>
      <c r="I252" s="98" t="e">
        <f t="shared" ref="I252:I267" si="80">G252*H252</f>
        <v>#VALUE!</v>
      </c>
      <c r="J252" s="88" t="e">
        <f t="shared" si="64"/>
        <v>#VALUE!</v>
      </c>
      <c r="K252" s="98">
        <f t="shared" si="70"/>
        <v>0</v>
      </c>
      <c r="L252" s="98">
        <f t="shared" ref="L252:L267" si="81">K252*H252</f>
        <v>0</v>
      </c>
      <c r="M252" s="98" t="e">
        <f t="shared" ref="M252:M267" si="82">L252+J252</f>
        <v>#VALUE!</v>
      </c>
      <c r="N252" s="98" t="e">
        <f t="shared" ref="N252:N267" si="83">IF(F252&lt;2,M252*0%,IF(F252&lt;5,M252*5%,IF(F252&lt;10,M252*10%,IF(F252&lt;15,M252*15%,IF(F252&lt;20,M252*20%,IF(F252&lt;25,M252*25%,IF(F252&gt;=25,M252*30%)))))))</f>
        <v>#VALUE!</v>
      </c>
      <c r="O252" s="97"/>
      <c r="P252" s="98" t="e">
        <f t="shared" si="65"/>
        <v>#VALUE!</v>
      </c>
      <c r="Q252" s="99" t="e">
        <f t="shared" si="74"/>
        <v>#VALUE!</v>
      </c>
      <c r="R252" s="100"/>
      <c r="S252" s="5"/>
      <c r="T252" s="28">
        <f t="shared" si="75"/>
        <v>0</v>
      </c>
      <c r="U252" s="101">
        <v>66140</v>
      </c>
      <c r="V252" s="102">
        <f t="shared" si="78"/>
        <v>0</v>
      </c>
      <c r="W252" s="101"/>
      <c r="X252" s="101"/>
      <c r="Y252" s="102">
        <f t="shared" ref="Y252:Y267" si="84">+V252+W252+X252</f>
        <v>0</v>
      </c>
      <c r="Z252" s="102">
        <f t="shared" si="77"/>
        <v>0</v>
      </c>
      <c r="AA252" s="102" t="e">
        <f t="shared" si="79"/>
        <v>#VALUE!</v>
      </c>
    </row>
    <row r="253" spans="1:27" ht="17.25" x14ac:dyDescent="0.25">
      <c r="A253" s="5"/>
      <c r="B253" s="5"/>
      <c r="C253" s="93"/>
      <c r="D253" s="193"/>
      <c r="E253" s="94"/>
      <c r="F253" s="95"/>
      <c r="G253" s="96" t="str">
        <f t="shared" si="68"/>
        <v>Error</v>
      </c>
      <c r="H253" s="97">
        <v>14400</v>
      </c>
      <c r="I253" s="98" t="e">
        <f t="shared" si="80"/>
        <v>#VALUE!</v>
      </c>
      <c r="J253" s="88" t="e">
        <f t="shared" si="64"/>
        <v>#VALUE!</v>
      </c>
      <c r="K253" s="98">
        <f t="shared" si="70"/>
        <v>0</v>
      </c>
      <c r="L253" s="98">
        <f t="shared" si="81"/>
        <v>0</v>
      </c>
      <c r="M253" s="98" t="e">
        <f t="shared" si="82"/>
        <v>#VALUE!</v>
      </c>
      <c r="N253" s="98" t="e">
        <f t="shared" si="83"/>
        <v>#VALUE!</v>
      </c>
      <c r="O253" s="97"/>
      <c r="P253" s="98" t="e">
        <f t="shared" si="65"/>
        <v>#VALUE!</v>
      </c>
      <c r="Q253" s="99" t="e">
        <f t="shared" si="74"/>
        <v>#VALUE!</v>
      </c>
      <c r="R253" s="100"/>
      <c r="S253" s="5"/>
      <c r="T253" s="28">
        <f t="shared" si="75"/>
        <v>0</v>
      </c>
      <c r="U253" s="101">
        <v>66140</v>
      </c>
      <c r="V253" s="102">
        <f t="shared" si="78"/>
        <v>0</v>
      </c>
      <c r="W253" s="101"/>
      <c r="X253" s="101"/>
      <c r="Y253" s="102">
        <f t="shared" si="84"/>
        <v>0</v>
      </c>
      <c r="Z253" s="102">
        <f t="shared" si="77"/>
        <v>0</v>
      </c>
      <c r="AA253" s="102" t="e">
        <f t="shared" si="79"/>
        <v>#VALUE!</v>
      </c>
    </row>
    <row r="254" spans="1:27" ht="17.25" x14ac:dyDescent="0.25">
      <c r="A254" s="5"/>
      <c r="B254" s="5"/>
      <c r="C254" s="93"/>
      <c r="D254" s="193"/>
      <c r="E254" s="94"/>
      <c r="F254" s="95"/>
      <c r="G254" s="96" t="str">
        <f t="shared" si="68"/>
        <v>Error</v>
      </c>
      <c r="H254" s="97">
        <v>14400</v>
      </c>
      <c r="I254" s="98" t="e">
        <f t="shared" si="80"/>
        <v>#VALUE!</v>
      </c>
      <c r="J254" s="88" t="e">
        <f t="shared" si="64"/>
        <v>#VALUE!</v>
      </c>
      <c r="K254" s="98">
        <f t="shared" si="70"/>
        <v>0</v>
      </c>
      <c r="L254" s="98">
        <f t="shared" si="81"/>
        <v>0</v>
      </c>
      <c r="M254" s="98" t="e">
        <f t="shared" si="82"/>
        <v>#VALUE!</v>
      </c>
      <c r="N254" s="98" t="e">
        <f t="shared" si="83"/>
        <v>#VALUE!</v>
      </c>
      <c r="O254" s="97"/>
      <c r="P254" s="98" t="e">
        <f t="shared" si="65"/>
        <v>#VALUE!</v>
      </c>
      <c r="Q254" s="99" t="e">
        <f t="shared" si="74"/>
        <v>#VALUE!</v>
      </c>
      <c r="R254" s="100"/>
      <c r="S254" s="5"/>
      <c r="T254" s="28">
        <f t="shared" si="75"/>
        <v>0</v>
      </c>
      <c r="U254" s="101">
        <v>66140</v>
      </c>
      <c r="V254" s="102">
        <f t="shared" si="78"/>
        <v>0</v>
      </c>
      <c r="W254" s="101"/>
      <c r="X254" s="101"/>
      <c r="Y254" s="102">
        <f t="shared" si="84"/>
        <v>0</v>
      </c>
      <c r="Z254" s="102">
        <f t="shared" si="77"/>
        <v>0</v>
      </c>
      <c r="AA254" s="102" t="e">
        <f t="shared" si="79"/>
        <v>#VALUE!</v>
      </c>
    </row>
    <row r="255" spans="1:27" ht="17.25" x14ac:dyDescent="0.25">
      <c r="A255" s="5"/>
      <c r="B255" s="5"/>
      <c r="C255" s="93"/>
      <c r="D255" s="193"/>
      <c r="E255" s="94"/>
      <c r="F255" s="95"/>
      <c r="G255" s="96" t="str">
        <f t="shared" si="68"/>
        <v>Error</v>
      </c>
      <c r="H255" s="97">
        <v>14400</v>
      </c>
      <c r="I255" s="98" t="e">
        <f t="shared" si="80"/>
        <v>#VALUE!</v>
      </c>
      <c r="J255" s="88" t="e">
        <f t="shared" si="64"/>
        <v>#VALUE!</v>
      </c>
      <c r="K255" s="98">
        <f t="shared" si="70"/>
        <v>0</v>
      </c>
      <c r="L255" s="98">
        <f t="shared" si="81"/>
        <v>0</v>
      </c>
      <c r="M255" s="98" t="e">
        <f t="shared" si="82"/>
        <v>#VALUE!</v>
      </c>
      <c r="N255" s="98" t="e">
        <f t="shared" si="83"/>
        <v>#VALUE!</v>
      </c>
      <c r="O255" s="97"/>
      <c r="P255" s="98" t="e">
        <f t="shared" si="65"/>
        <v>#VALUE!</v>
      </c>
      <c r="Q255" s="99" t="e">
        <f t="shared" si="74"/>
        <v>#VALUE!</v>
      </c>
      <c r="R255" s="100"/>
      <c r="S255" s="5"/>
      <c r="T255" s="28">
        <f t="shared" si="75"/>
        <v>0</v>
      </c>
      <c r="U255" s="101">
        <v>66140</v>
      </c>
      <c r="V255" s="102">
        <f t="shared" si="78"/>
        <v>0</v>
      </c>
      <c r="W255" s="101"/>
      <c r="X255" s="101"/>
      <c r="Y255" s="102">
        <f t="shared" si="84"/>
        <v>0</v>
      </c>
      <c r="Z255" s="102">
        <f t="shared" si="77"/>
        <v>0</v>
      </c>
      <c r="AA255" s="102" t="e">
        <f t="shared" si="79"/>
        <v>#VALUE!</v>
      </c>
    </row>
    <row r="256" spans="1:27" ht="17.25" x14ac:dyDescent="0.25">
      <c r="A256" s="5"/>
      <c r="B256" s="5"/>
      <c r="C256" s="93"/>
      <c r="D256" s="193"/>
      <c r="E256" s="94"/>
      <c r="F256" s="95"/>
      <c r="G256" s="96" t="str">
        <f t="shared" si="68"/>
        <v>Error</v>
      </c>
      <c r="H256" s="97">
        <v>14400</v>
      </c>
      <c r="I256" s="98" t="e">
        <f t="shared" si="80"/>
        <v>#VALUE!</v>
      </c>
      <c r="J256" s="88" t="e">
        <f t="shared" si="64"/>
        <v>#VALUE!</v>
      </c>
      <c r="K256" s="98">
        <f t="shared" si="70"/>
        <v>0</v>
      </c>
      <c r="L256" s="98">
        <f t="shared" si="81"/>
        <v>0</v>
      </c>
      <c r="M256" s="98" t="e">
        <f t="shared" si="82"/>
        <v>#VALUE!</v>
      </c>
      <c r="N256" s="98" t="e">
        <f t="shared" si="83"/>
        <v>#VALUE!</v>
      </c>
      <c r="O256" s="97"/>
      <c r="P256" s="98" t="e">
        <f t="shared" si="65"/>
        <v>#VALUE!</v>
      </c>
      <c r="Q256" s="99" t="e">
        <f t="shared" si="74"/>
        <v>#VALUE!</v>
      </c>
      <c r="R256" s="100"/>
      <c r="S256" s="5"/>
      <c r="T256" s="28">
        <f t="shared" si="75"/>
        <v>0</v>
      </c>
      <c r="U256" s="101">
        <v>66140</v>
      </c>
      <c r="V256" s="102">
        <f t="shared" si="78"/>
        <v>0</v>
      </c>
      <c r="W256" s="101"/>
      <c r="X256" s="101"/>
      <c r="Y256" s="102">
        <f t="shared" si="84"/>
        <v>0</v>
      </c>
      <c r="Z256" s="102">
        <f t="shared" si="77"/>
        <v>0</v>
      </c>
      <c r="AA256" s="102" t="e">
        <f t="shared" si="79"/>
        <v>#VALUE!</v>
      </c>
    </row>
    <row r="257" spans="1:27" ht="17.25" x14ac:dyDescent="0.25">
      <c r="A257" s="5"/>
      <c r="B257" s="5"/>
      <c r="C257" s="93"/>
      <c r="D257" s="193"/>
      <c r="E257" s="84"/>
      <c r="F257" s="85"/>
      <c r="G257" s="86" t="str">
        <f t="shared" si="68"/>
        <v>Error</v>
      </c>
      <c r="H257" s="87">
        <v>14400</v>
      </c>
      <c r="I257" s="88" t="e">
        <f t="shared" si="80"/>
        <v>#VALUE!</v>
      </c>
      <c r="J257" s="88" t="e">
        <f t="shared" si="64"/>
        <v>#VALUE!</v>
      </c>
      <c r="K257" s="88">
        <f t="shared" si="70"/>
        <v>0</v>
      </c>
      <c r="L257" s="88">
        <f t="shared" si="81"/>
        <v>0</v>
      </c>
      <c r="M257" s="88" t="e">
        <f t="shared" si="82"/>
        <v>#VALUE!</v>
      </c>
      <c r="N257" s="88" t="e">
        <f t="shared" si="83"/>
        <v>#VALUE!</v>
      </c>
      <c r="O257" s="87"/>
      <c r="P257" s="88" t="e">
        <f t="shared" si="65"/>
        <v>#VALUE!</v>
      </c>
      <c r="Q257" s="89" t="e">
        <f t="shared" si="74"/>
        <v>#VALUE!</v>
      </c>
      <c r="R257" s="90"/>
      <c r="S257" s="82"/>
      <c r="T257" s="28">
        <f t="shared" si="75"/>
        <v>0</v>
      </c>
      <c r="U257" s="91">
        <v>66140</v>
      </c>
      <c r="V257" s="92">
        <f t="shared" si="78"/>
        <v>0</v>
      </c>
      <c r="W257" s="91"/>
      <c r="X257" s="91"/>
      <c r="Y257" s="92">
        <f t="shared" si="84"/>
        <v>0</v>
      </c>
      <c r="Z257" s="92">
        <f t="shared" si="77"/>
        <v>0</v>
      </c>
      <c r="AA257" s="92" t="e">
        <f t="shared" si="79"/>
        <v>#VALUE!</v>
      </c>
    </row>
    <row r="258" spans="1:27" ht="17.25" x14ac:dyDescent="0.25">
      <c r="A258" s="5"/>
      <c r="B258" s="5"/>
      <c r="C258" s="93"/>
      <c r="D258" s="193"/>
      <c r="E258" s="94"/>
      <c r="F258" s="95"/>
      <c r="G258" s="96" t="str">
        <f t="shared" si="68"/>
        <v>Error</v>
      </c>
      <c r="H258" s="97">
        <v>14400</v>
      </c>
      <c r="I258" s="98" t="e">
        <f t="shared" si="80"/>
        <v>#VALUE!</v>
      </c>
      <c r="J258" s="88" t="e">
        <f t="shared" si="64"/>
        <v>#VALUE!</v>
      </c>
      <c r="K258" s="98">
        <f t="shared" si="70"/>
        <v>0</v>
      </c>
      <c r="L258" s="98">
        <f t="shared" si="81"/>
        <v>0</v>
      </c>
      <c r="M258" s="98" t="e">
        <f t="shared" si="82"/>
        <v>#VALUE!</v>
      </c>
      <c r="N258" s="98" t="e">
        <f t="shared" si="83"/>
        <v>#VALUE!</v>
      </c>
      <c r="O258" s="97"/>
      <c r="P258" s="98" t="e">
        <f t="shared" si="65"/>
        <v>#VALUE!</v>
      </c>
      <c r="Q258" s="99" t="e">
        <f t="shared" si="74"/>
        <v>#VALUE!</v>
      </c>
      <c r="R258" s="100"/>
      <c r="S258" s="5"/>
      <c r="T258" s="28">
        <f t="shared" si="75"/>
        <v>0</v>
      </c>
      <c r="U258" s="101">
        <v>66140</v>
      </c>
      <c r="V258" s="102">
        <f t="shared" si="78"/>
        <v>0</v>
      </c>
      <c r="W258" s="101"/>
      <c r="X258" s="101"/>
      <c r="Y258" s="102">
        <f t="shared" si="84"/>
        <v>0</v>
      </c>
      <c r="Z258" s="102">
        <f t="shared" si="77"/>
        <v>0</v>
      </c>
      <c r="AA258" s="102" t="e">
        <f t="shared" si="79"/>
        <v>#VALUE!</v>
      </c>
    </row>
    <row r="259" spans="1:27" ht="17.25" x14ac:dyDescent="0.25">
      <c r="A259" s="5"/>
      <c r="B259" s="5"/>
      <c r="C259" s="93"/>
      <c r="D259" s="193"/>
      <c r="E259" s="94"/>
      <c r="F259" s="95"/>
      <c r="G259" s="96" t="str">
        <f t="shared" si="68"/>
        <v>Error</v>
      </c>
      <c r="H259" s="97">
        <v>14400</v>
      </c>
      <c r="I259" s="98" t="e">
        <f t="shared" si="80"/>
        <v>#VALUE!</v>
      </c>
      <c r="J259" s="88" t="e">
        <f t="shared" si="64"/>
        <v>#VALUE!</v>
      </c>
      <c r="K259" s="98">
        <f t="shared" si="70"/>
        <v>0</v>
      </c>
      <c r="L259" s="98">
        <f t="shared" si="81"/>
        <v>0</v>
      </c>
      <c r="M259" s="98" t="e">
        <f t="shared" si="82"/>
        <v>#VALUE!</v>
      </c>
      <c r="N259" s="98" t="e">
        <f t="shared" si="83"/>
        <v>#VALUE!</v>
      </c>
      <c r="O259" s="97"/>
      <c r="P259" s="98" t="e">
        <f t="shared" si="65"/>
        <v>#VALUE!</v>
      </c>
      <c r="Q259" s="99" t="e">
        <f t="shared" si="74"/>
        <v>#VALUE!</v>
      </c>
      <c r="R259" s="100"/>
      <c r="S259" s="5"/>
      <c r="T259" s="28">
        <f t="shared" si="75"/>
        <v>0</v>
      </c>
      <c r="U259" s="101">
        <v>66140</v>
      </c>
      <c r="V259" s="102">
        <f t="shared" si="78"/>
        <v>0</v>
      </c>
      <c r="W259" s="101"/>
      <c r="X259" s="101"/>
      <c r="Y259" s="102">
        <f t="shared" si="84"/>
        <v>0</v>
      </c>
      <c r="Z259" s="102">
        <f t="shared" si="77"/>
        <v>0</v>
      </c>
      <c r="AA259" s="102" t="e">
        <f t="shared" si="79"/>
        <v>#VALUE!</v>
      </c>
    </row>
    <row r="260" spans="1:27" ht="17.25" x14ac:dyDescent="0.25">
      <c r="A260" s="5"/>
      <c r="B260" s="5"/>
      <c r="C260" s="93"/>
      <c r="D260" s="193"/>
      <c r="E260" s="94"/>
      <c r="F260" s="95"/>
      <c r="G260" s="96" t="str">
        <f t="shared" si="68"/>
        <v>Error</v>
      </c>
      <c r="H260" s="97">
        <v>14400</v>
      </c>
      <c r="I260" s="98" t="e">
        <f t="shared" si="80"/>
        <v>#VALUE!</v>
      </c>
      <c r="J260" s="88" t="e">
        <f t="shared" ref="J260:J267" si="85">IF(I260&lt;=59525,59525,I260)</f>
        <v>#VALUE!</v>
      </c>
      <c r="K260" s="98">
        <f t="shared" si="70"/>
        <v>0</v>
      </c>
      <c r="L260" s="98">
        <f t="shared" si="81"/>
        <v>0</v>
      </c>
      <c r="M260" s="98" t="e">
        <f t="shared" si="82"/>
        <v>#VALUE!</v>
      </c>
      <c r="N260" s="98" t="e">
        <f t="shared" si="83"/>
        <v>#VALUE!</v>
      </c>
      <c r="O260" s="97"/>
      <c r="P260" s="98" t="e">
        <f t="shared" ref="P260:P267" si="86">M260+N260+O260</f>
        <v>#VALUE!</v>
      </c>
      <c r="Q260" s="99" t="e">
        <f t="shared" si="74"/>
        <v>#VALUE!</v>
      </c>
      <c r="R260" s="100"/>
      <c r="S260" s="5"/>
      <c r="T260" s="28">
        <f t="shared" si="75"/>
        <v>0</v>
      </c>
      <c r="U260" s="101">
        <v>66140</v>
      </c>
      <c r="V260" s="102">
        <f t="shared" ref="V260:V267" si="87">+U260*T260</f>
        <v>0</v>
      </c>
      <c r="W260" s="101"/>
      <c r="X260" s="101"/>
      <c r="Y260" s="102">
        <f t="shared" si="84"/>
        <v>0</v>
      </c>
      <c r="Z260" s="102">
        <f t="shared" si="77"/>
        <v>0</v>
      </c>
      <c r="AA260" s="102" t="e">
        <f t="shared" ref="AA260:AA267" si="88">+Z260+Q260</f>
        <v>#VALUE!</v>
      </c>
    </row>
    <row r="261" spans="1:27" ht="17.25" x14ac:dyDescent="0.25">
      <c r="A261" s="5"/>
      <c r="B261" s="5"/>
      <c r="C261" s="93"/>
      <c r="D261" s="193"/>
      <c r="E261" s="94"/>
      <c r="F261" s="95"/>
      <c r="G261" s="96" t="str">
        <f t="shared" ref="G261:G267" si="89">IF($C261="ստորաբաժանման պետ",IF(F261=0,2.28,IF(F261=1,2.35,IF(F261=2,2.43,IF(F261=3,2.5,IF(OR(F261=4,F261=5),2.58,IF(OR(F261=6,F261=7),2.66,IF(OR(F261=8,F261=9),2.75,IF(OR(F261=10,F261=11,F261=12),2.83,IF(OR(F261=13,F261=14,F261=15),2.92,IF(OR(F261=16,F261=17,F261=18),3.01,3.11)))))))))),IF($C261="ավագ կարգադրիչ",IF(F261=0,1.96,IF(F261=1,2.02,IF(F261=2,2.08,IF(F261=3,2.15,IF(OR(F261=4,F261=5),2.21,IF(OR(F261=6,F261=7),2.28,IF(OR(F261=8,F261=9),2.35,IF(OR(F261=10,F261=11,F261=12),2.42,IF(OR(F261=13,F261=14,F261=15),2.5,IF(OR(F261=16,F261=17,F261=18),2.58,2.66)))))))))),IF($C261="կարգադրիչ",IF(F261=0,1.45,IF(F261=1,1.49,IF(F261=2,1.54,IF(F261=3,1.59,IF(OR(F261=4,F261=5),1.9,IF(OR(F261=6,F261=7),1.96,IF(OR(F261=8,F261=9),1.73,IF(OR(F261=10,F261=11,F261=12),1.79,IF(OR(F261=13,F261=14,F261=15),1.84,IF(OR(F261=16,F261=17,F261=18),1.9,1.95)))))))))), "Error")))</f>
        <v>Error</v>
      </c>
      <c r="H261" s="97">
        <v>14400</v>
      </c>
      <c r="I261" s="98" t="e">
        <f t="shared" si="80"/>
        <v>#VALUE!</v>
      </c>
      <c r="J261" s="88" t="e">
        <f t="shared" si="85"/>
        <v>#VALUE!</v>
      </c>
      <c r="K261" s="98">
        <f t="shared" ref="K261:K267" si="90">IF($D261="գեներալ-մայոր",2.91,IF($D261="գնդապետ",2.38,IF($D261="փոխգնդապետ",2.25,IF($D261="մայոր",1.85,IF($D261="կապիտան",1.72,IF($D261="ավագ լեյտենանտ",1.59,IF($D261="լեյտենանտ",1.46,IF($D261="ավագ ենթասպա",1.06,IF($D261="ենթասպա",0.93,IF($D261="ավագ",0.79,IF($D261="ավագ սերժանտ",0.66,IF($D261="սերժանտ",0.53,IF($D261="կրտսեր սերժանտ",0.4,0)))))))))))))</f>
        <v>0</v>
      </c>
      <c r="L261" s="98">
        <f t="shared" si="81"/>
        <v>0</v>
      </c>
      <c r="M261" s="98" t="e">
        <f t="shared" si="82"/>
        <v>#VALUE!</v>
      </c>
      <c r="N261" s="98" t="e">
        <f t="shared" si="83"/>
        <v>#VALUE!</v>
      </c>
      <c r="O261" s="97"/>
      <c r="P261" s="98" t="e">
        <f t="shared" si="86"/>
        <v>#VALUE!</v>
      </c>
      <c r="Q261" s="99" t="e">
        <f t="shared" ref="Q261:Q267" si="91">P261*6.565</f>
        <v>#VALUE!</v>
      </c>
      <c r="R261" s="100"/>
      <c r="S261" s="5"/>
      <c r="T261" s="28">
        <f t="shared" ref="T261:T267" si="92">IF(E261&lt;1,0,IF(D261="Բ-1",IF(F261=0,6.94,IF(F261=1,7.17,IF(F261=2,7.41,IF(F261=3,7.66,IF(OR(F261=5,F261=4),7.92,IF(OR(F261=6,F261=7),8.18,IF(OR(F261=8,F261=9),8.46,IF(OR(F261=10,F261=11,F261=12),8.74,IF(OR(F261=13,F261=14,F261=15),9.03,IF(OR(F261=16,F261=17,F261=18),9.33,9.65)))))))))),IF(D261="Բ-2", IF(F261=0,5.71,IF(F261=1,5.89,IF(F261=2,6.09,IF(F261=3,6.29,IF(OR(F261=5,F261=4),6.5,IF(OR(F261=6,F261=7),6.72,IF(OR(F261=8,F261=9),6.94,IF(OR(F261=10,F261=11,F261=12),7.17,IF(OR(F261=13,F261=14,F261=15),7.41,IF(OR(F261=16,F261=17,F261=18),7.65,7.91)))))))))), IF(D261="Գ-1", IF(F261=0,4.7,IF(F261=1,4.86,IF(F261=2,5.01,IF(F261=3,5.18,IF(OR(F261=5,F261=4),5.35,IF(OR(F261=6,F261=7),5.52,IF(OR(F261=8,F261=9),5.71,IF(OR(F261=10,F261=11,F261=12),5.89,IF(OR(F261=13,F261=14,F261=15),6.09,IF(OR(F261=16,F261=17,F261=18),6.29,6.49)))))))))), IF(D261="Գ-2", IF(F261=0,3.88,IF(F261=1,4.01,IF(F261=2,4.14,IF(F261=3,4.27,IF(OR(F261=5,F261=4),4.41,IF(OR(F261=6,F261=7),4.55,IF(OR(F261=8,F261=9),4.7,IF(OR(F261=10,F261=11,F261=12),4.85,IF(OR(F261=13,F261=14,F261=15),5.01,IF(OR(F261=16,F261=17,F261=18),5.17,5.34)))))))))), IF(D261="Գ-3", IF(F261=0,3.21,IF(F261=1,3.31,IF(F261=2,3.42,IF(F261=3,3.53,IF(OR(F261=5,F261=4),3.64,IF(OR(F261=6,F261=7),3.76,IF(OR(F261=8,F261=9),3.88,IF(OR(F261=10,F261=11,F261=12),4.01,IF(OR(F261=13,F261=14,F261=15),4.13,IF(OR(F261=16,F261=17,F261=18),4.27,4.4)))))))))), IF(D261="Ա-1", IF(F261=0,2.66,IF(F261=1,2.75,IF(F261=2,2.83,IF(F261=3,2.92,IF(OR(F261=5,F261=4),3.02,IF(OR(F261=6,F261=7),3.11,IF(OR(F261=8,F261=9),3.21,IF(OR(F261=10,F261=11,F261=12),3.31,IF(OR(F261=13,F261=14,F261=15),3.42,IF(OR(F261=16,F261=17,F261=18),3.53,3.64)))))))))), IF(D261="Ա-2", IF(F261=0,2.28,IF(F261=1,2.35,IF(F261=2,2.43,IF(F261=3,2.5,IF(OR(F261=5,F261=4),2.58,IF(OR(F261=6,F261=7),2.66,IF(OR(F261=8,F261=9),2.75,IF(OR(F261=10,F261=11,F261=12),2.83,IF(OR(F261=13,F261=14,F261=15),2.92,IF(OR(F261=16,F261=17,F261=18),3.01,3.11)))))))))),IF(D261="Ա-3", IF(F261=0,1.96,IF(F261=1,2.02,IF(F261=2,2.08,IF(F261=3,2.15,IF(OR(F261=5,F261=4),2.21,IF(OR(F261=6,F261=7),2.28,IF(OR(F261=8,F261=9),2.35,IF(OR(F261=10,F261=11,F261=12),2.42,IF(OR(F261=13,F261=14,F261=15),2.5,IF(OR(F261=16,F261=17,F261=18),2.58,2.66)))))))))), IF(D261="Կ-1", IF(F261=0,1.68,IF(F261=1,1.73,IF(F261=2,1.79,IF(F261=3,1.84,IF(OR(F261=5,F261=4),1.9,IF(OR(F261=6,F261=7),1.96,IF(OR(F261=8,F261=9),2.02,IF(OR(F261=10,F261=11,F261=12),2.08,IF(OR(F261=13,F261=14,F261=15),2.14,IF(OR(F261=16,F261=17,F261=18),2.21,2.28)))))))))), IF(D261="Կ-2", IF(F261=0,1.45,IF(F261=1,1.49,IF(F261=2,1.54,IF(F261=3,1.59,IF(OR(F261=5,F261=4),1.63,IF(OR(F261=6,F261=7),1.68,IF(OR(F261=8,F261=9),1.73,IF(OR(F261=10,F261=11,F261=12),1.79,IF(OR(F261=13,F261=14,F261=15),1.84,IF(OR(F261=16,F261=17,F261=18),1.9,1.95)))))))))),IF(D261="Կ-3", IF(F261=0,1.25,IF(F261=1,1.29,IF(F261=2,1.33,IF(F261=3,1.37,IF(OR(F261=5,F261=4),1.41,IF(OR(F261=6,F261=7),1.45,IF(OR(F261=8,F261=9),1.49,IF(OR(F261=10,F261=11,F261=12),1.54,IF(OR(F261=13,F261=14,F261=15),1.58,IF(OR(F261=16,F261=17,F261=18),1.63,1.68)))))))))), "Error"))))))))))))</f>
        <v>0</v>
      </c>
      <c r="U261" s="101">
        <v>66140</v>
      </c>
      <c r="V261" s="102">
        <f t="shared" si="87"/>
        <v>0</v>
      </c>
      <c r="W261" s="101"/>
      <c r="X261" s="101"/>
      <c r="Y261" s="102">
        <f t="shared" si="84"/>
        <v>0</v>
      </c>
      <c r="Z261" s="102">
        <f t="shared" ref="Z261:Z267" si="93">+Y261*6.565</f>
        <v>0</v>
      </c>
      <c r="AA261" s="102" t="e">
        <f t="shared" si="88"/>
        <v>#VALUE!</v>
      </c>
    </row>
    <row r="262" spans="1:27" ht="17.25" x14ac:dyDescent="0.25">
      <c r="A262" s="5"/>
      <c r="B262" s="5"/>
      <c r="C262" s="93"/>
      <c r="D262" s="193"/>
      <c r="E262" s="94"/>
      <c r="F262" s="95"/>
      <c r="G262" s="96" t="str">
        <f t="shared" si="89"/>
        <v>Error</v>
      </c>
      <c r="H262" s="97">
        <v>14400</v>
      </c>
      <c r="I262" s="98" t="e">
        <f t="shared" si="80"/>
        <v>#VALUE!</v>
      </c>
      <c r="J262" s="88" t="e">
        <f t="shared" si="85"/>
        <v>#VALUE!</v>
      </c>
      <c r="K262" s="98">
        <f t="shared" si="90"/>
        <v>0</v>
      </c>
      <c r="L262" s="98">
        <f t="shared" si="81"/>
        <v>0</v>
      </c>
      <c r="M262" s="98" t="e">
        <f t="shared" si="82"/>
        <v>#VALUE!</v>
      </c>
      <c r="N262" s="98" t="e">
        <f t="shared" si="83"/>
        <v>#VALUE!</v>
      </c>
      <c r="O262" s="97"/>
      <c r="P262" s="98" t="e">
        <f t="shared" si="86"/>
        <v>#VALUE!</v>
      </c>
      <c r="Q262" s="99" t="e">
        <f t="shared" si="91"/>
        <v>#VALUE!</v>
      </c>
      <c r="R262" s="100"/>
      <c r="S262" s="5"/>
      <c r="T262" s="28">
        <f t="shared" si="92"/>
        <v>0</v>
      </c>
      <c r="U262" s="101">
        <v>66140</v>
      </c>
      <c r="V262" s="102">
        <f t="shared" si="87"/>
        <v>0</v>
      </c>
      <c r="W262" s="101"/>
      <c r="X262" s="101"/>
      <c r="Y262" s="102">
        <f t="shared" si="84"/>
        <v>0</v>
      </c>
      <c r="Z262" s="102">
        <f t="shared" si="93"/>
        <v>0</v>
      </c>
      <c r="AA262" s="102" t="e">
        <f t="shared" si="88"/>
        <v>#VALUE!</v>
      </c>
    </row>
    <row r="263" spans="1:27" ht="17.25" x14ac:dyDescent="0.25">
      <c r="A263" s="5"/>
      <c r="B263" s="5"/>
      <c r="C263" s="93"/>
      <c r="D263" s="193"/>
      <c r="E263" s="84"/>
      <c r="F263" s="85"/>
      <c r="G263" s="86" t="str">
        <f t="shared" si="89"/>
        <v>Error</v>
      </c>
      <c r="H263" s="87">
        <v>14400</v>
      </c>
      <c r="I263" s="88" t="e">
        <f t="shared" si="80"/>
        <v>#VALUE!</v>
      </c>
      <c r="J263" s="88" t="e">
        <f t="shared" si="85"/>
        <v>#VALUE!</v>
      </c>
      <c r="K263" s="88">
        <f t="shared" si="90"/>
        <v>0</v>
      </c>
      <c r="L263" s="88">
        <f t="shared" si="81"/>
        <v>0</v>
      </c>
      <c r="M263" s="88" t="e">
        <f t="shared" si="82"/>
        <v>#VALUE!</v>
      </c>
      <c r="N263" s="88" t="e">
        <f t="shared" si="83"/>
        <v>#VALUE!</v>
      </c>
      <c r="O263" s="87"/>
      <c r="P263" s="88" t="e">
        <f t="shared" si="86"/>
        <v>#VALUE!</v>
      </c>
      <c r="Q263" s="89" t="e">
        <f t="shared" si="91"/>
        <v>#VALUE!</v>
      </c>
      <c r="R263" s="90"/>
      <c r="S263" s="82"/>
      <c r="T263" s="28">
        <f t="shared" si="92"/>
        <v>0</v>
      </c>
      <c r="U263" s="91">
        <v>66140</v>
      </c>
      <c r="V263" s="92">
        <f t="shared" si="87"/>
        <v>0</v>
      </c>
      <c r="W263" s="91"/>
      <c r="X263" s="91"/>
      <c r="Y263" s="92">
        <f t="shared" si="84"/>
        <v>0</v>
      </c>
      <c r="Z263" s="92">
        <f t="shared" si="93"/>
        <v>0</v>
      </c>
      <c r="AA263" s="92" t="e">
        <f t="shared" si="88"/>
        <v>#VALUE!</v>
      </c>
    </row>
    <row r="264" spans="1:27" ht="17.25" x14ac:dyDescent="0.25">
      <c r="A264" s="5"/>
      <c r="B264" s="5"/>
      <c r="C264" s="93"/>
      <c r="D264" s="193"/>
      <c r="E264" s="94"/>
      <c r="F264" s="95"/>
      <c r="G264" s="96" t="str">
        <f t="shared" si="89"/>
        <v>Error</v>
      </c>
      <c r="H264" s="97">
        <v>14400</v>
      </c>
      <c r="I264" s="98" t="e">
        <f t="shared" si="80"/>
        <v>#VALUE!</v>
      </c>
      <c r="J264" s="88" t="e">
        <f t="shared" si="85"/>
        <v>#VALUE!</v>
      </c>
      <c r="K264" s="98">
        <f t="shared" si="90"/>
        <v>0</v>
      </c>
      <c r="L264" s="98">
        <f t="shared" si="81"/>
        <v>0</v>
      </c>
      <c r="M264" s="98" t="e">
        <f t="shared" si="82"/>
        <v>#VALUE!</v>
      </c>
      <c r="N264" s="98" t="e">
        <f t="shared" si="83"/>
        <v>#VALUE!</v>
      </c>
      <c r="O264" s="97"/>
      <c r="P264" s="98" t="e">
        <f t="shared" si="86"/>
        <v>#VALUE!</v>
      </c>
      <c r="Q264" s="99" t="e">
        <f t="shared" si="91"/>
        <v>#VALUE!</v>
      </c>
      <c r="R264" s="100"/>
      <c r="S264" s="5"/>
      <c r="T264" s="28">
        <f t="shared" si="92"/>
        <v>0</v>
      </c>
      <c r="U264" s="101">
        <v>66140</v>
      </c>
      <c r="V264" s="102">
        <f t="shared" si="87"/>
        <v>0</v>
      </c>
      <c r="W264" s="101"/>
      <c r="X264" s="101"/>
      <c r="Y264" s="102">
        <f t="shared" si="84"/>
        <v>0</v>
      </c>
      <c r="Z264" s="102">
        <f t="shared" si="93"/>
        <v>0</v>
      </c>
      <c r="AA264" s="102" t="e">
        <f t="shared" si="88"/>
        <v>#VALUE!</v>
      </c>
    </row>
    <row r="265" spans="1:27" ht="17.25" x14ac:dyDescent="0.25">
      <c r="A265" s="5"/>
      <c r="B265" s="5"/>
      <c r="C265" s="93"/>
      <c r="D265" s="193"/>
      <c r="E265" s="94"/>
      <c r="F265" s="95"/>
      <c r="G265" s="96" t="str">
        <f t="shared" si="89"/>
        <v>Error</v>
      </c>
      <c r="H265" s="97">
        <v>14400</v>
      </c>
      <c r="I265" s="98" t="e">
        <f t="shared" si="80"/>
        <v>#VALUE!</v>
      </c>
      <c r="J265" s="88" t="e">
        <f t="shared" si="85"/>
        <v>#VALUE!</v>
      </c>
      <c r="K265" s="98">
        <f t="shared" si="90"/>
        <v>0</v>
      </c>
      <c r="L265" s="98">
        <f t="shared" si="81"/>
        <v>0</v>
      </c>
      <c r="M265" s="98" t="e">
        <f t="shared" si="82"/>
        <v>#VALUE!</v>
      </c>
      <c r="N265" s="98" t="e">
        <f t="shared" si="83"/>
        <v>#VALUE!</v>
      </c>
      <c r="O265" s="97"/>
      <c r="P265" s="98" t="e">
        <f t="shared" si="86"/>
        <v>#VALUE!</v>
      </c>
      <c r="Q265" s="99" t="e">
        <f t="shared" si="91"/>
        <v>#VALUE!</v>
      </c>
      <c r="R265" s="100"/>
      <c r="S265" s="5"/>
      <c r="T265" s="28">
        <f t="shared" si="92"/>
        <v>0</v>
      </c>
      <c r="U265" s="101">
        <v>66140</v>
      </c>
      <c r="V265" s="102">
        <f t="shared" si="87"/>
        <v>0</v>
      </c>
      <c r="W265" s="101"/>
      <c r="X265" s="101"/>
      <c r="Y265" s="102">
        <f t="shared" si="84"/>
        <v>0</v>
      </c>
      <c r="Z265" s="102">
        <f t="shared" si="93"/>
        <v>0</v>
      </c>
      <c r="AA265" s="102" t="e">
        <f t="shared" si="88"/>
        <v>#VALUE!</v>
      </c>
    </row>
    <row r="266" spans="1:27" ht="17.25" x14ac:dyDescent="0.25">
      <c r="A266" s="5"/>
      <c r="B266" s="5"/>
      <c r="C266" s="93"/>
      <c r="D266" s="193"/>
      <c r="E266" s="94"/>
      <c r="F266" s="95"/>
      <c r="G266" s="96" t="str">
        <f t="shared" si="89"/>
        <v>Error</v>
      </c>
      <c r="H266" s="97">
        <v>14400</v>
      </c>
      <c r="I266" s="98" t="e">
        <f t="shared" si="80"/>
        <v>#VALUE!</v>
      </c>
      <c r="J266" s="88" t="e">
        <f t="shared" si="85"/>
        <v>#VALUE!</v>
      </c>
      <c r="K266" s="98">
        <f t="shared" si="90"/>
        <v>0</v>
      </c>
      <c r="L266" s="98">
        <f t="shared" si="81"/>
        <v>0</v>
      </c>
      <c r="M266" s="98" t="e">
        <f t="shared" si="82"/>
        <v>#VALUE!</v>
      </c>
      <c r="N266" s="98" t="e">
        <f t="shared" si="83"/>
        <v>#VALUE!</v>
      </c>
      <c r="O266" s="97"/>
      <c r="P266" s="98" t="e">
        <f t="shared" si="86"/>
        <v>#VALUE!</v>
      </c>
      <c r="Q266" s="99" t="e">
        <f t="shared" si="91"/>
        <v>#VALUE!</v>
      </c>
      <c r="R266" s="100"/>
      <c r="S266" s="5"/>
      <c r="T266" s="28">
        <f t="shared" si="92"/>
        <v>0</v>
      </c>
      <c r="U266" s="101">
        <v>66140</v>
      </c>
      <c r="V266" s="102">
        <f t="shared" si="87"/>
        <v>0</v>
      </c>
      <c r="W266" s="101"/>
      <c r="X266" s="101"/>
      <c r="Y266" s="102">
        <f t="shared" si="84"/>
        <v>0</v>
      </c>
      <c r="Z266" s="102">
        <f t="shared" si="93"/>
        <v>0</v>
      </c>
      <c r="AA266" s="102" t="e">
        <f t="shared" si="88"/>
        <v>#VALUE!</v>
      </c>
    </row>
    <row r="267" spans="1:27" ht="18" thickBot="1" x14ac:dyDescent="0.3">
      <c r="A267" s="103"/>
      <c r="B267" s="103"/>
      <c r="C267" s="104"/>
      <c r="D267" s="194"/>
      <c r="E267" s="105"/>
      <c r="F267" s="106"/>
      <c r="G267" s="107" t="str">
        <f t="shared" si="89"/>
        <v>Error</v>
      </c>
      <c r="H267" s="108">
        <v>14400</v>
      </c>
      <c r="I267" s="109" t="e">
        <f t="shared" si="80"/>
        <v>#VALUE!</v>
      </c>
      <c r="J267" s="88" t="e">
        <f t="shared" si="85"/>
        <v>#VALUE!</v>
      </c>
      <c r="K267" s="109">
        <f t="shared" si="90"/>
        <v>0</v>
      </c>
      <c r="L267" s="109">
        <f t="shared" si="81"/>
        <v>0</v>
      </c>
      <c r="M267" s="109" t="e">
        <f t="shared" si="82"/>
        <v>#VALUE!</v>
      </c>
      <c r="N267" s="109" t="e">
        <f t="shared" si="83"/>
        <v>#VALUE!</v>
      </c>
      <c r="O267" s="108"/>
      <c r="P267" s="109" t="e">
        <f t="shared" si="86"/>
        <v>#VALUE!</v>
      </c>
      <c r="Q267" s="110" t="e">
        <f t="shared" si="91"/>
        <v>#VALUE!</v>
      </c>
      <c r="R267" s="111"/>
      <c r="S267" s="103"/>
      <c r="T267" s="28">
        <f t="shared" si="92"/>
        <v>0</v>
      </c>
      <c r="U267" s="112">
        <v>66140</v>
      </c>
      <c r="V267" s="113">
        <f t="shared" si="87"/>
        <v>0</v>
      </c>
      <c r="W267" s="112"/>
      <c r="X267" s="112"/>
      <c r="Y267" s="113">
        <f t="shared" si="84"/>
        <v>0</v>
      </c>
      <c r="Z267" s="113">
        <f t="shared" si="93"/>
        <v>0</v>
      </c>
      <c r="AA267" s="113" t="e">
        <f t="shared" si="88"/>
        <v>#VALUE!</v>
      </c>
    </row>
    <row r="268" spans="1:27" s="120" customFormat="1" ht="15.75" thickBot="1" x14ac:dyDescent="0.3">
      <c r="A268" s="1596" t="s">
        <v>47</v>
      </c>
      <c r="B268" s="1597"/>
      <c r="C268" s="1597"/>
      <c r="D268" s="1597"/>
      <c r="E268" s="114">
        <f>SUM(E196:E267)</f>
        <v>0</v>
      </c>
      <c r="F268" s="115"/>
      <c r="G268" s="116">
        <f>SUM(G196:G267)</f>
        <v>0</v>
      </c>
      <c r="H268" s="117"/>
      <c r="I268" s="118" t="e">
        <f t="shared" ref="I268:R268" si="94">SUM(I196:I267)</f>
        <v>#VALUE!</v>
      </c>
      <c r="J268" s="118" t="e">
        <f t="shared" si="94"/>
        <v>#VALUE!</v>
      </c>
      <c r="K268" s="118">
        <f t="shared" si="94"/>
        <v>0</v>
      </c>
      <c r="L268" s="118">
        <f t="shared" si="94"/>
        <v>0</v>
      </c>
      <c r="M268" s="118" t="e">
        <f t="shared" si="94"/>
        <v>#VALUE!</v>
      </c>
      <c r="N268" s="118" t="e">
        <f t="shared" si="94"/>
        <v>#VALUE!</v>
      </c>
      <c r="O268" s="117">
        <f t="shared" si="94"/>
        <v>0</v>
      </c>
      <c r="P268" s="118" t="e">
        <f t="shared" si="94"/>
        <v>#VALUE!</v>
      </c>
      <c r="Q268" s="119" t="e">
        <f t="shared" si="94"/>
        <v>#VALUE!</v>
      </c>
      <c r="R268" s="116">
        <f t="shared" si="94"/>
        <v>0</v>
      </c>
      <c r="S268" s="117"/>
      <c r="T268" s="117"/>
      <c r="U268" s="117"/>
      <c r="V268" s="118">
        <f t="shared" ref="V268:AA268" si="95">SUM(V196:V267)</f>
        <v>0</v>
      </c>
      <c r="W268" s="118">
        <f t="shared" si="95"/>
        <v>0</v>
      </c>
      <c r="X268" s="118">
        <f t="shared" si="95"/>
        <v>0</v>
      </c>
      <c r="Y268" s="118">
        <f t="shared" si="95"/>
        <v>0</v>
      </c>
      <c r="Z268" s="118">
        <f t="shared" si="95"/>
        <v>0</v>
      </c>
      <c r="AA268" s="119" t="e">
        <f t="shared" si="95"/>
        <v>#VALUE!</v>
      </c>
    </row>
    <row r="270" spans="1:27" ht="15.75" thickBot="1" x14ac:dyDescent="0.3"/>
    <row r="271" spans="1:27" s="38" customFormat="1" ht="27" customHeight="1" thickBot="1" x14ac:dyDescent="0.25">
      <c r="A271" s="1598" t="s">
        <v>49</v>
      </c>
      <c r="B271" s="1599"/>
      <c r="C271" s="1599"/>
      <c r="D271" s="1600"/>
      <c r="E271" s="1601" t="s">
        <v>483</v>
      </c>
      <c r="F271" s="1602"/>
      <c r="G271" s="1602"/>
      <c r="H271" s="1602"/>
      <c r="I271" s="1602"/>
      <c r="J271" s="1602"/>
      <c r="K271" s="1602"/>
      <c r="L271" s="1602"/>
      <c r="M271" s="1602"/>
      <c r="N271" s="1602"/>
      <c r="O271" s="1602"/>
      <c r="P271" s="1602"/>
      <c r="Q271" s="1602"/>
      <c r="R271" s="1602"/>
      <c r="S271" s="1602"/>
      <c r="T271" s="1602"/>
      <c r="U271" s="1602"/>
      <c r="V271" s="1602"/>
      <c r="W271" s="1602"/>
      <c r="X271" s="1602"/>
      <c r="Y271" s="1602"/>
      <c r="Z271" s="1602"/>
      <c r="AA271" s="1603"/>
    </row>
    <row r="272" spans="1:27" s="38" customFormat="1" ht="18" thickBot="1" x14ac:dyDescent="0.25">
      <c r="A272" s="1593" t="s">
        <v>465</v>
      </c>
      <c r="B272" s="1594"/>
      <c r="C272" s="1594"/>
      <c r="D272" s="1595"/>
      <c r="E272" s="1570" t="s">
        <v>51</v>
      </c>
      <c r="F272" s="1571"/>
      <c r="G272" s="1571"/>
      <c r="H272" s="1571"/>
      <c r="I272" s="1571"/>
      <c r="J272" s="1571"/>
      <c r="K272" s="1571"/>
      <c r="L272" s="1571"/>
      <c r="M272" s="1571"/>
      <c r="N272" s="1571"/>
      <c r="O272" s="1571"/>
      <c r="P272" s="1571"/>
      <c r="Q272" s="1572"/>
      <c r="R272" s="1568" t="s">
        <v>52</v>
      </c>
      <c r="S272" s="1569"/>
      <c r="T272" s="1569"/>
      <c r="U272" s="1569"/>
      <c r="V272" s="1569"/>
      <c r="W272" s="1569"/>
      <c r="X272" s="1569"/>
      <c r="Y272" s="1569"/>
      <c r="Z272" s="1569"/>
      <c r="AA272" s="1581"/>
    </row>
    <row r="273" spans="1:29" s="62" customFormat="1" ht="143.25" thickBot="1" x14ac:dyDescent="0.3">
      <c r="A273" s="63" t="s">
        <v>10</v>
      </c>
      <c r="B273" s="64" t="s">
        <v>466</v>
      </c>
      <c r="C273" s="64" t="s">
        <v>55</v>
      </c>
      <c r="D273" s="65" t="s">
        <v>467</v>
      </c>
      <c r="E273" s="66" t="s">
        <v>1</v>
      </c>
      <c r="F273" s="67" t="s">
        <v>468</v>
      </c>
      <c r="G273" s="67" t="s">
        <v>469</v>
      </c>
      <c r="H273" s="67" t="s">
        <v>470</v>
      </c>
      <c r="I273" s="67" t="s">
        <v>471</v>
      </c>
      <c r="J273" s="67" t="s">
        <v>472</v>
      </c>
      <c r="K273" s="67" t="s">
        <v>473</v>
      </c>
      <c r="L273" s="67" t="s">
        <v>474</v>
      </c>
      <c r="M273" s="67" t="s">
        <v>475</v>
      </c>
      <c r="N273" s="67" t="s">
        <v>476</v>
      </c>
      <c r="O273" s="67" t="s">
        <v>30</v>
      </c>
      <c r="P273" s="68" t="s">
        <v>60</v>
      </c>
      <c r="Q273" s="69" t="s">
        <v>477</v>
      </c>
      <c r="R273" s="70" t="s">
        <v>1</v>
      </c>
      <c r="S273" s="71" t="s">
        <v>468</v>
      </c>
      <c r="T273" s="71" t="s">
        <v>104</v>
      </c>
      <c r="U273" s="71" t="s">
        <v>478</v>
      </c>
      <c r="V273" s="71" t="s">
        <v>471</v>
      </c>
      <c r="W273" s="71" t="str">
        <f>+J273</f>
        <v>Սահմանվող պաշտոնային դրույքաչափ /հաշվի առնելով  նվազագույն ամսական աշխատավարձը - 50000 դրամ/</v>
      </c>
      <c r="X273" s="71" t="s">
        <v>30</v>
      </c>
      <c r="Y273" s="68" t="s">
        <v>60</v>
      </c>
      <c r="Z273" s="71" t="s">
        <v>479</v>
      </c>
      <c r="AA273" s="72" t="s">
        <v>480</v>
      </c>
    </row>
    <row r="274" spans="1:29" s="81" customFormat="1" ht="17.25" customHeight="1" thickBot="1" x14ac:dyDescent="0.3">
      <c r="A274" s="73">
        <v>1</v>
      </c>
      <c r="B274" s="74">
        <v>2</v>
      </c>
      <c r="C274" s="74">
        <v>3</v>
      </c>
      <c r="D274" s="75">
        <v>4</v>
      </c>
      <c r="E274" s="76">
        <v>5</v>
      </c>
      <c r="F274" s="74">
        <v>6</v>
      </c>
      <c r="G274" s="77">
        <v>7</v>
      </c>
      <c r="H274" s="74">
        <v>8</v>
      </c>
      <c r="I274" s="74">
        <v>9</v>
      </c>
      <c r="J274" s="77">
        <v>10</v>
      </c>
      <c r="K274" s="74">
        <v>11</v>
      </c>
      <c r="L274" s="74">
        <v>12</v>
      </c>
      <c r="M274" s="77">
        <v>13</v>
      </c>
      <c r="N274" s="74">
        <v>14</v>
      </c>
      <c r="O274" s="74">
        <v>15</v>
      </c>
      <c r="P274" s="77">
        <v>16</v>
      </c>
      <c r="Q274" s="78">
        <v>17</v>
      </c>
      <c r="R274" s="79">
        <v>18</v>
      </c>
      <c r="S274" s="77">
        <v>19</v>
      </c>
      <c r="T274" s="74">
        <v>20</v>
      </c>
      <c r="U274" s="74">
        <v>21</v>
      </c>
      <c r="V274" s="74">
        <v>22</v>
      </c>
      <c r="W274" s="74">
        <v>23</v>
      </c>
      <c r="X274" s="74">
        <v>24</v>
      </c>
      <c r="Y274" s="74">
        <v>25</v>
      </c>
      <c r="Z274" s="74">
        <v>26</v>
      </c>
      <c r="AA274" s="78">
        <v>27</v>
      </c>
      <c r="AB274" s="80"/>
      <c r="AC274" s="80"/>
    </row>
    <row r="275" spans="1:29" ht="17.25" x14ac:dyDescent="0.25">
      <c r="A275" s="82"/>
      <c r="B275" s="82"/>
      <c r="C275" s="83"/>
      <c r="D275" s="192"/>
      <c r="E275" s="84"/>
      <c r="F275" s="85"/>
      <c r="G275" s="86" t="str">
        <f>IF($C275="ստորաբաժանման պետ",IF(F275=0,2.28,IF(F275=1,2.35,IF(F275=2,2.43,IF(F275=3,2.5,IF(OR(F275=4,F275=5),2.58,IF(OR(F275=6,F275=7),2.66,IF(OR(F275=8,F275=9),2.75,IF(OR(F275=10,F275=11,F275=12),2.83,IF(OR(F275=13,F275=14,F275=15),2.92,IF(OR(F275=16,F275=17,F275=18),3.01,3.11)))))))))),IF($C275="ավագ կարգադրիչ",IF(F275=0,1.96,IF(F275=1,2.02,IF(F275=2,2.08,IF(F275=3,2.15,IF(OR(F275=4,F275=5),2.21,IF(OR(F275=6,F275=7),2.28,IF(OR(F275=8,F275=9),2.35,IF(OR(F275=10,F275=11,F275=12),2.42,IF(OR(F275=13,F275=14,F275=15),2.5,IF(OR(F275=16,F275=17,F275=18),2.58,2.66)))))))))),IF($C275="կարգադրիչ",IF(F275=0,1.45,IF(F275=1,1.49,IF(F275=2,1.54,IF(F275=3,1.59,IF(OR(F275=4,F275=5),1.9,IF(OR(F275=6,F275=7),1.96,IF(OR(F275=8,F275=9),1.73,IF(OR(F275=10,F275=11,F275=12),1.79,IF(OR(F275=13,F275=14,F275=15),1.84,IF(OR(F275=16,F275=17,F275=18),1.9,1.95)))))))))), "Error")))</f>
        <v>Error</v>
      </c>
      <c r="H275" s="87">
        <v>14400</v>
      </c>
      <c r="I275" s="88" t="e">
        <f>G275*H275</f>
        <v>#VALUE!</v>
      </c>
      <c r="J275" s="88" t="e">
        <f t="shared" ref="J275:J338" si="96">IF(I275&lt;=59525,59525,I275)</f>
        <v>#VALUE!</v>
      </c>
      <c r="K275" s="88">
        <f>IF($D275="գեներալ-մայոր",2.91,IF($D275="գնդապետ",2.38,IF($D275="փոխգնդապետ",2.25,IF($D275="մայոր",1.85,IF($D275="կապիտան",1.72,IF($D275="ավագ լեյտենանտ",1.59,IF($D275="լեյտենանտ",1.46,IF($D275="ավագ ենթասպա",1.06,IF($D275="ենթասպա",0.93,IF($D275="ավագ",0.79,IF($D275="ավագ սերժանտ",0.66,IF($D275="սերժանտ",0.53,IF($D275="կրտսեր սերժանտ",0.4,0)))))))))))))</f>
        <v>0</v>
      </c>
      <c r="L275" s="88">
        <f>K275*H275</f>
        <v>0</v>
      </c>
      <c r="M275" s="88" t="e">
        <f>L275+J275</f>
        <v>#VALUE!</v>
      </c>
      <c r="N275" s="88" t="e">
        <f>IF(F275&lt;2,M275*0%,IF(F275&lt;5,M275*5%,IF(F275&lt;10,M275*10%,IF(F275&lt;15,M275*15%,IF(F275&lt;20,M275*20%,IF(F275&lt;25,M275*25%,IF(F275&gt;=25,M275*30%)))))))</f>
        <v>#VALUE!</v>
      </c>
      <c r="O275" s="87"/>
      <c r="P275" s="88" t="e">
        <f t="shared" ref="P275:P338" si="97">M275+N275+O275</f>
        <v>#VALUE!</v>
      </c>
      <c r="Q275" s="89" t="e">
        <f>P275*6.565</f>
        <v>#VALUE!</v>
      </c>
      <c r="R275" s="90"/>
      <c r="S275" s="82"/>
      <c r="T275" s="28">
        <f>IF(E275&lt;1,0,IF(D275="Բ-1",IF(F275=0,6.94,IF(F275=1,7.17,IF(F275=2,7.41,IF(F275=3,7.66,IF(OR(F275=5,F275=4),7.92,IF(OR(F275=6,F275=7),8.18,IF(OR(F275=8,F275=9),8.46,IF(OR(F275=10,F275=11,F275=12),8.74,IF(OR(F275=13,F275=14,F275=15),9.03,IF(OR(F275=16,F275=17,F275=18),9.33,9.65)))))))))),IF(D275="Բ-2", IF(F275=0,5.71,IF(F275=1,5.89,IF(F275=2,6.09,IF(F275=3,6.29,IF(OR(F275=5,F275=4),6.5,IF(OR(F275=6,F275=7),6.72,IF(OR(F275=8,F275=9),6.94,IF(OR(F275=10,F275=11,F275=12),7.17,IF(OR(F275=13,F275=14,F275=15),7.41,IF(OR(F275=16,F275=17,F275=18),7.65,7.91)))))))))), IF(D275="Գ-1", IF(F275=0,4.7,IF(F275=1,4.86,IF(F275=2,5.01,IF(F275=3,5.18,IF(OR(F275=5,F275=4),5.35,IF(OR(F275=6,F275=7),5.52,IF(OR(F275=8,F275=9),5.71,IF(OR(F275=10,F275=11,F275=12),5.89,IF(OR(F275=13,F275=14,F275=15),6.09,IF(OR(F275=16,F275=17,F275=18),6.29,6.49)))))))))), IF(D275="Գ-2", IF(F275=0,3.88,IF(F275=1,4.01,IF(F275=2,4.14,IF(F275=3,4.27,IF(OR(F275=5,F275=4),4.41,IF(OR(F275=6,F275=7),4.55,IF(OR(F275=8,F275=9),4.7,IF(OR(F275=10,F275=11,F275=12),4.85,IF(OR(F275=13,F275=14,F275=15),5.01,IF(OR(F275=16,F275=17,F275=18),5.17,5.34)))))))))), IF(D275="Գ-3", IF(F275=0,3.21,IF(F275=1,3.31,IF(F275=2,3.42,IF(F275=3,3.53,IF(OR(F275=5,F275=4),3.64,IF(OR(F275=6,F275=7),3.76,IF(OR(F275=8,F275=9),3.88,IF(OR(F275=10,F275=11,F275=12),4.01,IF(OR(F275=13,F275=14,F275=15),4.13,IF(OR(F275=16,F275=17,F275=18),4.27,4.4)))))))))), IF(D275="Ա-1", IF(F275=0,2.66,IF(F275=1,2.75,IF(F275=2,2.83,IF(F275=3,2.92,IF(OR(F275=5,F275=4),3.02,IF(OR(F275=6,F275=7),3.11,IF(OR(F275=8,F275=9),3.21,IF(OR(F275=10,F275=11,F275=12),3.31,IF(OR(F275=13,F275=14,F275=15),3.42,IF(OR(F275=16,F275=17,F275=18),3.53,3.64)))))))))), IF(D275="Ա-2", IF(F275=0,2.28,IF(F275=1,2.35,IF(F275=2,2.43,IF(F275=3,2.5,IF(OR(F275=5,F275=4),2.58,IF(OR(F275=6,F275=7),2.66,IF(OR(F275=8,F275=9),2.75,IF(OR(F275=10,F275=11,F275=12),2.83,IF(OR(F275=13,F275=14,F275=15),2.92,IF(OR(F275=16,F275=17,F275=18),3.01,3.11)))))))))),IF(D275="Ա-3", IF(F275=0,1.96,IF(F275=1,2.02,IF(F275=2,2.08,IF(F275=3,2.15,IF(OR(F275=5,F275=4),2.21,IF(OR(F275=6,F275=7),2.28,IF(OR(F275=8,F275=9),2.35,IF(OR(F275=10,F275=11,F275=12),2.42,IF(OR(F275=13,F275=14,F275=15),2.5,IF(OR(F275=16,F275=17,F275=18),2.58,2.66)))))))))), IF(D275="Կ-1", IF(F275=0,1.68,IF(F275=1,1.73,IF(F275=2,1.79,IF(F275=3,1.84,IF(OR(F275=5,F275=4),1.9,IF(OR(F275=6,F275=7),1.96,IF(OR(F275=8,F275=9),2.02,IF(OR(F275=10,F275=11,F275=12),2.08,IF(OR(F275=13,F275=14,F275=15),2.14,IF(OR(F275=16,F275=17,F275=18),2.21,2.28)))))))))), IF(D275="Կ-2", IF(F275=0,1.45,IF(F275=1,1.49,IF(F275=2,1.54,IF(F275=3,1.59,IF(OR(F275=5,F275=4),1.63,IF(OR(F275=6,F275=7),1.68,IF(OR(F275=8,F275=9),1.73,IF(OR(F275=10,F275=11,F275=12),1.79,IF(OR(F275=13,F275=14,F275=15),1.84,IF(OR(F275=16,F275=17,F275=18),1.9,1.95)))))))))),IF(D275="Կ-3",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0</v>
      </c>
      <c r="U275" s="91">
        <v>66140</v>
      </c>
      <c r="V275" s="92">
        <f t="shared" ref="V275:V306" si="98">+U275*T275</f>
        <v>0</v>
      </c>
      <c r="W275" s="91"/>
      <c r="X275" s="91"/>
      <c r="Y275" s="92">
        <f>+V275+W275+X275</f>
        <v>0</v>
      </c>
      <c r="Z275" s="92">
        <f>+Y275*6.565</f>
        <v>0</v>
      </c>
      <c r="AA275" s="92" t="e">
        <f t="shared" ref="AA275:AA306" si="99">+Z275+Q275</f>
        <v>#VALUE!</v>
      </c>
    </row>
    <row r="276" spans="1:29" ht="17.25" x14ac:dyDescent="0.25">
      <c r="A276" s="5"/>
      <c r="B276" s="5"/>
      <c r="C276" s="93"/>
      <c r="D276" s="193"/>
      <c r="E276" s="94"/>
      <c r="F276" s="95"/>
      <c r="G276" s="96" t="str">
        <f t="shared" ref="G276:G339" si="100">IF($C276="ստորաբաժանման պետ",IF(F276=0,2.28,IF(F276=1,2.35,IF(F276=2,2.43,IF(F276=3,2.5,IF(OR(F276=4,F276=5),2.58,IF(OR(F276=6,F276=7),2.66,IF(OR(F276=8,F276=9),2.75,IF(OR(F276=10,F276=11,F276=12),2.83,IF(OR(F276=13,F276=14,F276=15),2.92,IF(OR(F276=16,F276=17,F276=18),3.01,3.11)))))))))),IF($C276="ավագ կարգադրիչ",IF(F276=0,1.96,IF(F276=1,2.02,IF(F276=2,2.08,IF(F276=3,2.15,IF(OR(F276=4,F276=5),2.21,IF(OR(F276=6,F276=7),2.28,IF(OR(F276=8,F276=9),2.35,IF(OR(F276=10,F276=11,F276=12),2.42,IF(OR(F276=13,F276=14,F276=15),2.5,IF(OR(F276=16,F276=17,F276=18),2.58,2.66)))))))))),IF($C276="կարգադրիչ",IF(F276=0,1.45,IF(F276=1,1.49,IF(F276=2,1.54,IF(F276=3,1.59,IF(OR(F276=4,F276=5),1.9,IF(OR(F276=6,F276=7),1.96,IF(OR(F276=8,F276=9),1.73,IF(OR(F276=10,F276=11,F276=12),1.79,IF(OR(F276=13,F276=14,F276=15),1.84,IF(OR(F276=16,F276=17,F276=18),1.9,1.95)))))))))), "Error")))</f>
        <v>Error</v>
      </c>
      <c r="H276" s="97">
        <v>14400</v>
      </c>
      <c r="I276" s="98" t="e">
        <f t="shared" ref="I276:I329" si="101">G276*H276</f>
        <v>#VALUE!</v>
      </c>
      <c r="J276" s="88" t="e">
        <f t="shared" si="96"/>
        <v>#VALUE!</v>
      </c>
      <c r="K276" s="98">
        <f t="shared" ref="K276:K339" si="102">IF($D276="գեներալ-մայոր",2.91,IF($D276="գնդապետ",2.38,IF($D276="փոխգնդապետ",2.25,IF($D276="մայոր",1.85,IF($D276="կապիտան",1.72,IF($D276="ավագ լեյտենանտ",1.59,IF($D276="լեյտենանտ",1.46,IF($D276="ավագ ենթասպա",1.06,IF($D276="ենթասպա",0.93,IF($D276="ավագ",0.79,IF($D276="ավագ սերժանտ",0.66,IF($D276="սերժանտ",0.53,IF($D276="կրտսեր սերժանտ",0.4,0)))))))))))))</f>
        <v>0</v>
      </c>
      <c r="L276" s="98">
        <f t="shared" ref="L276:L329" si="103">K276*H276</f>
        <v>0</v>
      </c>
      <c r="M276" s="98" t="e">
        <f t="shared" ref="M276:M329" si="104">L276+J276</f>
        <v>#VALUE!</v>
      </c>
      <c r="N276" s="98" t="e">
        <f t="shared" ref="N276:N329" si="105">IF(F276&lt;2,M276*0%,IF(F276&lt;5,M276*5%,IF(F276&lt;10,M276*10%,IF(F276&lt;15,M276*15%,IF(F276&lt;20,M276*20%,IF(F276&lt;25,M276*25%,IF(F276&gt;=25,M276*30%)))))))</f>
        <v>#VALUE!</v>
      </c>
      <c r="O276" s="97"/>
      <c r="P276" s="98" t="e">
        <f t="shared" si="97"/>
        <v>#VALUE!</v>
      </c>
      <c r="Q276" s="99" t="e">
        <f t="shared" ref="Q276:Q339" si="106">P276*6.565</f>
        <v>#VALUE!</v>
      </c>
      <c r="R276" s="100"/>
      <c r="S276" s="5"/>
      <c r="T276" s="28">
        <f t="shared" ref="T276:T339" si="107">IF(E276&lt;1,0,IF(D276="Բ-1",IF(F276=0,6.94,IF(F276=1,7.17,IF(F276=2,7.41,IF(F276=3,7.66,IF(OR(F276=5,F276=4),7.92,IF(OR(F276=6,F276=7),8.18,IF(OR(F276=8,F276=9),8.46,IF(OR(F276=10,F276=11,F276=12),8.74,IF(OR(F276=13,F276=14,F276=15),9.03,IF(OR(F276=16,F276=17,F276=18),9.33,9.65)))))))))),IF(D276="Բ-2", IF(F276=0,5.71,IF(F276=1,5.89,IF(F276=2,6.09,IF(F276=3,6.29,IF(OR(F276=5,F276=4),6.5,IF(OR(F276=6,F276=7),6.72,IF(OR(F276=8,F276=9),6.94,IF(OR(F276=10,F276=11,F276=12),7.17,IF(OR(F276=13,F276=14,F276=15),7.41,IF(OR(F276=16,F276=17,F276=18),7.65,7.91)))))))))), IF(D276="Գ-1", IF(F276=0,4.7,IF(F276=1,4.86,IF(F276=2,5.01,IF(F276=3,5.18,IF(OR(F276=5,F276=4),5.35,IF(OR(F276=6,F276=7),5.52,IF(OR(F276=8,F276=9),5.71,IF(OR(F276=10,F276=11,F276=12),5.89,IF(OR(F276=13,F276=14,F276=15),6.09,IF(OR(F276=16,F276=17,F276=18),6.29,6.49)))))))))), IF(D276="Գ-2", IF(F276=0,3.88,IF(F276=1,4.01,IF(F276=2,4.14,IF(F276=3,4.27,IF(OR(F276=5,F276=4),4.41,IF(OR(F276=6,F276=7),4.55,IF(OR(F276=8,F276=9),4.7,IF(OR(F276=10,F276=11,F276=12),4.85,IF(OR(F276=13,F276=14,F276=15),5.01,IF(OR(F276=16,F276=17,F276=18),5.17,5.34)))))))))), IF(D276="Գ-3", IF(F276=0,3.21,IF(F276=1,3.31,IF(F276=2,3.42,IF(F276=3,3.53,IF(OR(F276=5,F276=4),3.64,IF(OR(F276=6,F276=7),3.76,IF(OR(F276=8,F276=9),3.88,IF(OR(F276=10,F276=11,F276=12),4.01,IF(OR(F276=13,F276=14,F276=15),4.13,IF(OR(F276=16,F276=17,F276=18),4.27,4.4)))))))))), IF(D276="Ա-1", IF(F276=0,2.66,IF(F276=1,2.75,IF(F276=2,2.83,IF(F276=3,2.92,IF(OR(F276=5,F276=4),3.02,IF(OR(F276=6,F276=7),3.11,IF(OR(F276=8,F276=9),3.21,IF(OR(F276=10,F276=11,F276=12),3.31,IF(OR(F276=13,F276=14,F276=15),3.42,IF(OR(F276=16,F276=17,F276=18),3.53,3.64)))))))))), IF(D276="Ա-2", IF(F276=0,2.28,IF(F276=1,2.35,IF(F276=2,2.43,IF(F276=3,2.5,IF(OR(F276=5,F276=4),2.58,IF(OR(F276=6,F276=7),2.66,IF(OR(F276=8,F276=9),2.75,IF(OR(F276=10,F276=11,F276=12),2.83,IF(OR(F276=13,F276=14,F276=15),2.92,IF(OR(F276=16,F276=17,F276=18),3.01,3.11)))))))))),IF(D276="Ա-3", IF(F276=0,1.96,IF(F276=1,2.02,IF(F276=2,2.08,IF(F276=3,2.15,IF(OR(F276=5,F276=4),2.21,IF(OR(F276=6,F276=7),2.28,IF(OR(F276=8,F276=9),2.35,IF(OR(F276=10,F276=11,F276=12),2.42,IF(OR(F276=13,F276=14,F276=15),2.5,IF(OR(F276=16,F276=17,F276=18),2.58,2.66)))))))))), IF(D276="Կ-1", IF(F276=0,1.68,IF(F276=1,1.73,IF(F276=2,1.79,IF(F276=3,1.84,IF(OR(F276=5,F276=4),1.9,IF(OR(F276=6,F276=7),1.96,IF(OR(F276=8,F276=9),2.02,IF(OR(F276=10,F276=11,F276=12),2.08,IF(OR(F276=13,F276=14,F276=15),2.14,IF(OR(F276=16,F276=17,F276=18),2.21,2.28)))))))))), IF(D276="Կ-2", IF(F276=0,1.45,IF(F276=1,1.49,IF(F276=2,1.54,IF(F276=3,1.59,IF(OR(F276=5,F276=4),1.63,IF(OR(F276=6,F276=7),1.68,IF(OR(F276=8,F276=9),1.73,IF(OR(F276=10,F276=11,F276=12),1.79,IF(OR(F276=13,F276=14,F276=15),1.84,IF(OR(F276=16,F276=17,F276=18),1.9,1.95)))))))))),IF(D276="Կ-3", IF(F276=0,1.25,IF(F276=1,1.29,IF(F276=2,1.33,IF(F276=3,1.37,IF(OR(F276=5,F276=4),1.41,IF(OR(F276=6,F276=7),1.45,IF(OR(F276=8,F276=9),1.49,IF(OR(F276=10,F276=11,F276=12),1.54,IF(OR(F276=13,F276=14,F276=15),1.58,IF(OR(F276=16,F276=17,F276=18),1.63,1.68)))))))))), "Error"))))))))))))</f>
        <v>0</v>
      </c>
      <c r="U276" s="101">
        <v>66140</v>
      </c>
      <c r="V276" s="102">
        <f t="shared" si="98"/>
        <v>0</v>
      </c>
      <c r="W276" s="101"/>
      <c r="X276" s="101"/>
      <c r="Y276" s="102">
        <f t="shared" ref="Y276:Y329" si="108">+V276+W276+X276</f>
        <v>0</v>
      </c>
      <c r="Z276" s="102">
        <f t="shared" ref="Z276:Z339" si="109">+Y276*6.565</f>
        <v>0</v>
      </c>
      <c r="AA276" s="102" t="e">
        <f t="shared" si="99"/>
        <v>#VALUE!</v>
      </c>
    </row>
    <row r="277" spans="1:29" ht="17.25" x14ac:dyDescent="0.25">
      <c r="A277" s="5"/>
      <c r="B277" s="5"/>
      <c r="C277" s="93"/>
      <c r="D277" s="193"/>
      <c r="E277" s="94"/>
      <c r="F277" s="95"/>
      <c r="G277" s="96" t="str">
        <f t="shared" si="100"/>
        <v>Error</v>
      </c>
      <c r="H277" s="97">
        <v>14400</v>
      </c>
      <c r="I277" s="98" t="e">
        <f t="shared" si="101"/>
        <v>#VALUE!</v>
      </c>
      <c r="J277" s="88" t="e">
        <f t="shared" si="96"/>
        <v>#VALUE!</v>
      </c>
      <c r="K277" s="98">
        <f t="shared" si="102"/>
        <v>0</v>
      </c>
      <c r="L277" s="98">
        <f t="shared" si="103"/>
        <v>0</v>
      </c>
      <c r="M277" s="98" t="e">
        <f t="shared" si="104"/>
        <v>#VALUE!</v>
      </c>
      <c r="N277" s="98" t="e">
        <f t="shared" si="105"/>
        <v>#VALUE!</v>
      </c>
      <c r="O277" s="97"/>
      <c r="P277" s="98" t="e">
        <f t="shared" si="97"/>
        <v>#VALUE!</v>
      </c>
      <c r="Q277" s="99" t="e">
        <f t="shared" si="106"/>
        <v>#VALUE!</v>
      </c>
      <c r="R277" s="100"/>
      <c r="S277" s="5"/>
      <c r="T277" s="28">
        <f t="shared" si="107"/>
        <v>0</v>
      </c>
      <c r="U277" s="101">
        <v>66140</v>
      </c>
      <c r="V277" s="102">
        <f t="shared" si="98"/>
        <v>0</v>
      </c>
      <c r="W277" s="101"/>
      <c r="X277" s="101"/>
      <c r="Y277" s="102">
        <f t="shared" si="108"/>
        <v>0</v>
      </c>
      <c r="Z277" s="102">
        <f t="shared" si="109"/>
        <v>0</v>
      </c>
      <c r="AA277" s="102" t="e">
        <f t="shared" si="99"/>
        <v>#VALUE!</v>
      </c>
    </row>
    <row r="278" spans="1:29" ht="17.25" x14ac:dyDescent="0.25">
      <c r="A278" s="5"/>
      <c r="B278" s="5"/>
      <c r="C278" s="93"/>
      <c r="D278" s="193"/>
      <c r="E278" s="94"/>
      <c r="F278" s="95"/>
      <c r="G278" s="96" t="str">
        <f t="shared" si="100"/>
        <v>Error</v>
      </c>
      <c r="H278" s="97">
        <v>14400</v>
      </c>
      <c r="I278" s="98" t="e">
        <f t="shared" si="101"/>
        <v>#VALUE!</v>
      </c>
      <c r="J278" s="88" t="e">
        <f t="shared" si="96"/>
        <v>#VALUE!</v>
      </c>
      <c r="K278" s="98">
        <f t="shared" si="102"/>
        <v>0</v>
      </c>
      <c r="L278" s="98">
        <f t="shared" si="103"/>
        <v>0</v>
      </c>
      <c r="M278" s="98" t="e">
        <f t="shared" si="104"/>
        <v>#VALUE!</v>
      </c>
      <c r="N278" s="98" t="e">
        <f t="shared" si="105"/>
        <v>#VALUE!</v>
      </c>
      <c r="O278" s="97"/>
      <c r="P278" s="98" t="e">
        <f t="shared" si="97"/>
        <v>#VALUE!</v>
      </c>
      <c r="Q278" s="99" t="e">
        <f t="shared" si="106"/>
        <v>#VALUE!</v>
      </c>
      <c r="R278" s="100"/>
      <c r="S278" s="5"/>
      <c r="T278" s="28">
        <f t="shared" si="107"/>
        <v>0</v>
      </c>
      <c r="U278" s="101">
        <v>66140</v>
      </c>
      <c r="V278" s="102">
        <f t="shared" si="98"/>
        <v>0</v>
      </c>
      <c r="W278" s="101"/>
      <c r="X278" s="101"/>
      <c r="Y278" s="102">
        <f t="shared" si="108"/>
        <v>0</v>
      </c>
      <c r="Z278" s="102">
        <f t="shared" si="109"/>
        <v>0</v>
      </c>
      <c r="AA278" s="102" t="e">
        <f t="shared" si="99"/>
        <v>#VALUE!</v>
      </c>
    </row>
    <row r="279" spans="1:29" ht="17.25" x14ac:dyDescent="0.25">
      <c r="A279" s="5"/>
      <c r="B279" s="5"/>
      <c r="C279" s="93"/>
      <c r="D279" s="193"/>
      <c r="E279" s="94"/>
      <c r="F279" s="95"/>
      <c r="G279" s="96" t="str">
        <f t="shared" si="100"/>
        <v>Error</v>
      </c>
      <c r="H279" s="97">
        <v>14400</v>
      </c>
      <c r="I279" s="98" t="e">
        <f t="shared" si="101"/>
        <v>#VALUE!</v>
      </c>
      <c r="J279" s="88" t="e">
        <f t="shared" si="96"/>
        <v>#VALUE!</v>
      </c>
      <c r="K279" s="98">
        <f t="shared" si="102"/>
        <v>0</v>
      </c>
      <c r="L279" s="98">
        <f t="shared" si="103"/>
        <v>0</v>
      </c>
      <c r="M279" s="98" t="e">
        <f t="shared" si="104"/>
        <v>#VALUE!</v>
      </c>
      <c r="N279" s="98" t="e">
        <f t="shared" si="105"/>
        <v>#VALUE!</v>
      </c>
      <c r="O279" s="97"/>
      <c r="P279" s="98" t="e">
        <f t="shared" si="97"/>
        <v>#VALUE!</v>
      </c>
      <c r="Q279" s="99" t="e">
        <f t="shared" si="106"/>
        <v>#VALUE!</v>
      </c>
      <c r="R279" s="100"/>
      <c r="S279" s="5"/>
      <c r="T279" s="28">
        <f t="shared" si="107"/>
        <v>0</v>
      </c>
      <c r="U279" s="101">
        <v>66140</v>
      </c>
      <c r="V279" s="102">
        <f t="shared" si="98"/>
        <v>0</v>
      </c>
      <c r="W279" s="101"/>
      <c r="X279" s="101"/>
      <c r="Y279" s="102">
        <f t="shared" si="108"/>
        <v>0</v>
      </c>
      <c r="Z279" s="102">
        <f t="shared" si="109"/>
        <v>0</v>
      </c>
      <c r="AA279" s="102" t="e">
        <f t="shared" si="99"/>
        <v>#VALUE!</v>
      </c>
    </row>
    <row r="280" spans="1:29" ht="17.25" x14ac:dyDescent="0.25">
      <c r="A280" s="5"/>
      <c r="B280" s="5"/>
      <c r="C280" s="93"/>
      <c r="D280" s="193"/>
      <c r="E280" s="94"/>
      <c r="F280" s="95"/>
      <c r="G280" s="96" t="str">
        <f t="shared" si="100"/>
        <v>Error</v>
      </c>
      <c r="H280" s="97">
        <v>14400</v>
      </c>
      <c r="I280" s="98" t="e">
        <f t="shared" si="101"/>
        <v>#VALUE!</v>
      </c>
      <c r="J280" s="88" t="e">
        <f t="shared" si="96"/>
        <v>#VALUE!</v>
      </c>
      <c r="K280" s="98">
        <f t="shared" si="102"/>
        <v>0</v>
      </c>
      <c r="L280" s="98">
        <f t="shared" si="103"/>
        <v>0</v>
      </c>
      <c r="M280" s="98" t="e">
        <f t="shared" si="104"/>
        <v>#VALUE!</v>
      </c>
      <c r="N280" s="98" t="e">
        <f t="shared" si="105"/>
        <v>#VALUE!</v>
      </c>
      <c r="O280" s="97"/>
      <c r="P280" s="98" t="e">
        <f t="shared" si="97"/>
        <v>#VALUE!</v>
      </c>
      <c r="Q280" s="99" t="e">
        <f t="shared" si="106"/>
        <v>#VALUE!</v>
      </c>
      <c r="R280" s="100"/>
      <c r="S280" s="5"/>
      <c r="T280" s="28">
        <f t="shared" si="107"/>
        <v>0</v>
      </c>
      <c r="U280" s="101">
        <v>66140</v>
      </c>
      <c r="V280" s="102">
        <f t="shared" si="98"/>
        <v>0</v>
      </c>
      <c r="W280" s="101"/>
      <c r="X280" s="101"/>
      <c r="Y280" s="102">
        <f t="shared" si="108"/>
        <v>0</v>
      </c>
      <c r="Z280" s="102">
        <f t="shared" si="109"/>
        <v>0</v>
      </c>
      <c r="AA280" s="102" t="e">
        <f t="shared" si="99"/>
        <v>#VALUE!</v>
      </c>
    </row>
    <row r="281" spans="1:29" ht="17.25" x14ac:dyDescent="0.25">
      <c r="A281" s="5"/>
      <c r="B281" s="5"/>
      <c r="C281" s="93"/>
      <c r="D281" s="193"/>
      <c r="E281" s="84"/>
      <c r="F281" s="85"/>
      <c r="G281" s="86" t="str">
        <f t="shared" si="100"/>
        <v>Error</v>
      </c>
      <c r="H281" s="87">
        <v>14400</v>
      </c>
      <c r="I281" s="88" t="e">
        <f t="shared" si="101"/>
        <v>#VALUE!</v>
      </c>
      <c r="J281" s="88" t="e">
        <f t="shared" si="96"/>
        <v>#VALUE!</v>
      </c>
      <c r="K281" s="88">
        <f t="shared" si="102"/>
        <v>0</v>
      </c>
      <c r="L281" s="88">
        <f t="shared" si="103"/>
        <v>0</v>
      </c>
      <c r="M281" s="88" t="e">
        <f t="shared" si="104"/>
        <v>#VALUE!</v>
      </c>
      <c r="N281" s="88" t="e">
        <f t="shared" si="105"/>
        <v>#VALUE!</v>
      </c>
      <c r="O281" s="87"/>
      <c r="P281" s="88" t="e">
        <f t="shared" si="97"/>
        <v>#VALUE!</v>
      </c>
      <c r="Q281" s="89" t="e">
        <f t="shared" si="106"/>
        <v>#VALUE!</v>
      </c>
      <c r="R281" s="90"/>
      <c r="S281" s="82"/>
      <c r="T281" s="28">
        <f t="shared" si="107"/>
        <v>0</v>
      </c>
      <c r="U281" s="91">
        <v>66140</v>
      </c>
      <c r="V281" s="92">
        <f t="shared" si="98"/>
        <v>0</v>
      </c>
      <c r="W281" s="91"/>
      <c r="X281" s="91"/>
      <c r="Y281" s="92">
        <f t="shared" si="108"/>
        <v>0</v>
      </c>
      <c r="Z281" s="92">
        <f t="shared" si="109"/>
        <v>0</v>
      </c>
      <c r="AA281" s="92" t="e">
        <f t="shared" si="99"/>
        <v>#VALUE!</v>
      </c>
    </row>
    <row r="282" spans="1:29" ht="17.25" x14ac:dyDescent="0.25">
      <c r="A282" s="5"/>
      <c r="B282" s="5"/>
      <c r="C282" s="93"/>
      <c r="D282" s="193"/>
      <c r="E282" s="94"/>
      <c r="F282" s="95"/>
      <c r="G282" s="96" t="str">
        <f t="shared" si="100"/>
        <v>Error</v>
      </c>
      <c r="H282" s="97">
        <v>14400</v>
      </c>
      <c r="I282" s="98" t="e">
        <f t="shared" si="101"/>
        <v>#VALUE!</v>
      </c>
      <c r="J282" s="88" t="e">
        <f t="shared" si="96"/>
        <v>#VALUE!</v>
      </c>
      <c r="K282" s="98">
        <f t="shared" si="102"/>
        <v>0</v>
      </c>
      <c r="L282" s="98">
        <f t="shared" si="103"/>
        <v>0</v>
      </c>
      <c r="M282" s="98" t="e">
        <f t="shared" si="104"/>
        <v>#VALUE!</v>
      </c>
      <c r="N282" s="98" t="e">
        <f t="shared" si="105"/>
        <v>#VALUE!</v>
      </c>
      <c r="O282" s="97"/>
      <c r="P282" s="98" t="e">
        <f t="shared" si="97"/>
        <v>#VALUE!</v>
      </c>
      <c r="Q282" s="99" t="e">
        <f t="shared" si="106"/>
        <v>#VALUE!</v>
      </c>
      <c r="R282" s="100"/>
      <c r="S282" s="5"/>
      <c r="T282" s="28">
        <f t="shared" si="107"/>
        <v>0</v>
      </c>
      <c r="U282" s="101">
        <v>66140</v>
      </c>
      <c r="V282" s="102">
        <f t="shared" si="98"/>
        <v>0</v>
      </c>
      <c r="W282" s="101"/>
      <c r="X282" s="101"/>
      <c r="Y282" s="102">
        <f t="shared" si="108"/>
        <v>0</v>
      </c>
      <c r="Z282" s="102">
        <f t="shared" si="109"/>
        <v>0</v>
      </c>
      <c r="AA282" s="102" t="e">
        <f t="shared" si="99"/>
        <v>#VALUE!</v>
      </c>
    </row>
    <row r="283" spans="1:29" ht="17.25" x14ac:dyDescent="0.25">
      <c r="A283" s="5"/>
      <c r="B283" s="5"/>
      <c r="C283" s="93"/>
      <c r="D283" s="193"/>
      <c r="E283" s="94"/>
      <c r="F283" s="95"/>
      <c r="G283" s="96" t="str">
        <f t="shared" si="100"/>
        <v>Error</v>
      </c>
      <c r="H283" s="97">
        <v>14400</v>
      </c>
      <c r="I283" s="98" t="e">
        <f t="shared" si="101"/>
        <v>#VALUE!</v>
      </c>
      <c r="J283" s="88" t="e">
        <f t="shared" si="96"/>
        <v>#VALUE!</v>
      </c>
      <c r="K283" s="98">
        <f t="shared" si="102"/>
        <v>0</v>
      </c>
      <c r="L283" s="98">
        <f t="shared" si="103"/>
        <v>0</v>
      </c>
      <c r="M283" s="98" t="e">
        <f t="shared" si="104"/>
        <v>#VALUE!</v>
      </c>
      <c r="N283" s="98" t="e">
        <f t="shared" si="105"/>
        <v>#VALUE!</v>
      </c>
      <c r="O283" s="97"/>
      <c r="P283" s="98" t="e">
        <f t="shared" si="97"/>
        <v>#VALUE!</v>
      </c>
      <c r="Q283" s="99" t="e">
        <f t="shared" si="106"/>
        <v>#VALUE!</v>
      </c>
      <c r="R283" s="100"/>
      <c r="S283" s="5"/>
      <c r="T283" s="28">
        <f t="shared" si="107"/>
        <v>0</v>
      </c>
      <c r="U283" s="101">
        <v>66140</v>
      </c>
      <c r="V283" s="102">
        <f t="shared" si="98"/>
        <v>0</v>
      </c>
      <c r="W283" s="101"/>
      <c r="X283" s="101"/>
      <c r="Y283" s="102">
        <f t="shared" si="108"/>
        <v>0</v>
      </c>
      <c r="Z283" s="102">
        <f t="shared" si="109"/>
        <v>0</v>
      </c>
      <c r="AA283" s="102" t="e">
        <f t="shared" si="99"/>
        <v>#VALUE!</v>
      </c>
    </row>
    <row r="284" spans="1:29" ht="17.25" x14ac:dyDescent="0.25">
      <c r="A284" s="5"/>
      <c r="B284" s="5"/>
      <c r="C284" s="93"/>
      <c r="D284" s="193"/>
      <c r="E284" s="94"/>
      <c r="F284" s="95"/>
      <c r="G284" s="96" t="str">
        <f t="shared" si="100"/>
        <v>Error</v>
      </c>
      <c r="H284" s="97">
        <v>14400</v>
      </c>
      <c r="I284" s="98" t="e">
        <f t="shared" si="101"/>
        <v>#VALUE!</v>
      </c>
      <c r="J284" s="88" t="e">
        <f t="shared" si="96"/>
        <v>#VALUE!</v>
      </c>
      <c r="K284" s="98">
        <f t="shared" si="102"/>
        <v>0</v>
      </c>
      <c r="L284" s="98">
        <f t="shared" si="103"/>
        <v>0</v>
      </c>
      <c r="M284" s="98" t="e">
        <f t="shared" si="104"/>
        <v>#VALUE!</v>
      </c>
      <c r="N284" s="98" t="e">
        <f t="shared" si="105"/>
        <v>#VALUE!</v>
      </c>
      <c r="O284" s="97"/>
      <c r="P284" s="98" t="e">
        <f t="shared" si="97"/>
        <v>#VALUE!</v>
      </c>
      <c r="Q284" s="99" t="e">
        <f t="shared" si="106"/>
        <v>#VALUE!</v>
      </c>
      <c r="R284" s="100"/>
      <c r="S284" s="5"/>
      <c r="T284" s="28">
        <f t="shared" si="107"/>
        <v>0</v>
      </c>
      <c r="U284" s="101">
        <v>66140</v>
      </c>
      <c r="V284" s="102">
        <f t="shared" si="98"/>
        <v>0</v>
      </c>
      <c r="W284" s="101"/>
      <c r="X284" s="101"/>
      <c r="Y284" s="102">
        <f t="shared" si="108"/>
        <v>0</v>
      </c>
      <c r="Z284" s="102">
        <f t="shared" si="109"/>
        <v>0</v>
      </c>
      <c r="AA284" s="102" t="e">
        <f t="shared" si="99"/>
        <v>#VALUE!</v>
      </c>
    </row>
    <row r="285" spans="1:29" ht="17.25" x14ac:dyDescent="0.25">
      <c r="A285" s="5"/>
      <c r="B285" s="5"/>
      <c r="C285" s="93"/>
      <c r="D285" s="193"/>
      <c r="E285" s="94"/>
      <c r="F285" s="95"/>
      <c r="G285" s="96" t="str">
        <f t="shared" si="100"/>
        <v>Error</v>
      </c>
      <c r="H285" s="97">
        <v>14400</v>
      </c>
      <c r="I285" s="98" t="e">
        <f t="shared" si="101"/>
        <v>#VALUE!</v>
      </c>
      <c r="J285" s="88" t="e">
        <f t="shared" si="96"/>
        <v>#VALUE!</v>
      </c>
      <c r="K285" s="98">
        <f t="shared" si="102"/>
        <v>0</v>
      </c>
      <c r="L285" s="98">
        <f t="shared" si="103"/>
        <v>0</v>
      </c>
      <c r="M285" s="98" t="e">
        <f t="shared" si="104"/>
        <v>#VALUE!</v>
      </c>
      <c r="N285" s="98" t="e">
        <f t="shared" si="105"/>
        <v>#VALUE!</v>
      </c>
      <c r="O285" s="97"/>
      <c r="P285" s="98" t="e">
        <f t="shared" si="97"/>
        <v>#VALUE!</v>
      </c>
      <c r="Q285" s="99" t="e">
        <f t="shared" si="106"/>
        <v>#VALUE!</v>
      </c>
      <c r="R285" s="100"/>
      <c r="S285" s="5"/>
      <c r="T285" s="28">
        <f t="shared" si="107"/>
        <v>0</v>
      </c>
      <c r="U285" s="101">
        <v>66140</v>
      </c>
      <c r="V285" s="102">
        <f t="shared" si="98"/>
        <v>0</v>
      </c>
      <c r="W285" s="101"/>
      <c r="X285" s="101"/>
      <c r="Y285" s="102">
        <f t="shared" si="108"/>
        <v>0</v>
      </c>
      <c r="Z285" s="102">
        <f t="shared" si="109"/>
        <v>0</v>
      </c>
      <c r="AA285" s="102" t="e">
        <f t="shared" si="99"/>
        <v>#VALUE!</v>
      </c>
    </row>
    <row r="286" spans="1:29" ht="17.25" x14ac:dyDescent="0.25">
      <c r="A286" s="5"/>
      <c r="B286" s="5"/>
      <c r="C286" s="93"/>
      <c r="D286" s="193"/>
      <c r="E286" s="94"/>
      <c r="F286" s="95"/>
      <c r="G286" s="96" t="str">
        <f t="shared" si="100"/>
        <v>Error</v>
      </c>
      <c r="H286" s="97">
        <v>14400</v>
      </c>
      <c r="I286" s="98" t="e">
        <f t="shared" si="101"/>
        <v>#VALUE!</v>
      </c>
      <c r="J286" s="88" t="e">
        <f t="shared" si="96"/>
        <v>#VALUE!</v>
      </c>
      <c r="K286" s="98">
        <f t="shared" si="102"/>
        <v>0</v>
      </c>
      <c r="L286" s="98">
        <f t="shared" si="103"/>
        <v>0</v>
      </c>
      <c r="M286" s="98" t="e">
        <f t="shared" si="104"/>
        <v>#VALUE!</v>
      </c>
      <c r="N286" s="98" t="e">
        <f t="shared" si="105"/>
        <v>#VALUE!</v>
      </c>
      <c r="O286" s="97"/>
      <c r="P286" s="98" t="e">
        <f t="shared" si="97"/>
        <v>#VALUE!</v>
      </c>
      <c r="Q286" s="99" t="e">
        <f t="shared" si="106"/>
        <v>#VALUE!</v>
      </c>
      <c r="R286" s="100"/>
      <c r="S286" s="5"/>
      <c r="T286" s="28">
        <f t="shared" si="107"/>
        <v>0</v>
      </c>
      <c r="U286" s="101">
        <v>66140</v>
      </c>
      <c r="V286" s="102">
        <f t="shared" si="98"/>
        <v>0</v>
      </c>
      <c r="W286" s="101"/>
      <c r="X286" s="101"/>
      <c r="Y286" s="102">
        <f t="shared" si="108"/>
        <v>0</v>
      </c>
      <c r="Z286" s="102">
        <f t="shared" si="109"/>
        <v>0</v>
      </c>
      <c r="AA286" s="102" t="e">
        <f t="shared" si="99"/>
        <v>#VALUE!</v>
      </c>
    </row>
    <row r="287" spans="1:29" ht="17.25" x14ac:dyDescent="0.25">
      <c r="A287" s="5"/>
      <c r="B287" s="5"/>
      <c r="C287" s="93"/>
      <c r="D287" s="193"/>
      <c r="E287" s="84"/>
      <c r="F287" s="85"/>
      <c r="G287" s="86" t="str">
        <f t="shared" si="100"/>
        <v>Error</v>
      </c>
      <c r="H287" s="87">
        <v>14400</v>
      </c>
      <c r="I287" s="88" t="e">
        <f t="shared" si="101"/>
        <v>#VALUE!</v>
      </c>
      <c r="J287" s="88" t="e">
        <f t="shared" si="96"/>
        <v>#VALUE!</v>
      </c>
      <c r="K287" s="88">
        <f t="shared" si="102"/>
        <v>0</v>
      </c>
      <c r="L287" s="88">
        <f t="shared" si="103"/>
        <v>0</v>
      </c>
      <c r="M287" s="88" t="e">
        <f t="shared" si="104"/>
        <v>#VALUE!</v>
      </c>
      <c r="N287" s="88" t="e">
        <f t="shared" si="105"/>
        <v>#VALUE!</v>
      </c>
      <c r="O287" s="87"/>
      <c r="P287" s="88" t="e">
        <f t="shared" si="97"/>
        <v>#VALUE!</v>
      </c>
      <c r="Q287" s="89" t="e">
        <f t="shared" si="106"/>
        <v>#VALUE!</v>
      </c>
      <c r="R287" s="90"/>
      <c r="S287" s="82"/>
      <c r="T287" s="28">
        <f t="shared" si="107"/>
        <v>0</v>
      </c>
      <c r="U287" s="91">
        <v>66140</v>
      </c>
      <c r="V287" s="92">
        <f t="shared" si="98"/>
        <v>0</v>
      </c>
      <c r="W287" s="91"/>
      <c r="X287" s="91"/>
      <c r="Y287" s="92">
        <f t="shared" si="108"/>
        <v>0</v>
      </c>
      <c r="Z287" s="92">
        <f t="shared" si="109"/>
        <v>0</v>
      </c>
      <c r="AA287" s="92" t="e">
        <f t="shared" si="99"/>
        <v>#VALUE!</v>
      </c>
    </row>
    <row r="288" spans="1:29" ht="17.25" x14ac:dyDescent="0.25">
      <c r="A288" s="5"/>
      <c r="B288" s="5"/>
      <c r="C288" s="93"/>
      <c r="D288" s="193"/>
      <c r="E288" s="94"/>
      <c r="F288" s="95"/>
      <c r="G288" s="96" t="str">
        <f t="shared" si="100"/>
        <v>Error</v>
      </c>
      <c r="H288" s="97">
        <v>14400</v>
      </c>
      <c r="I288" s="98" t="e">
        <f t="shared" si="101"/>
        <v>#VALUE!</v>
      </c>
      <c r="J288" s="88" t="e">
        <f t="shared" si="96"/>
        <v>#VALUE!</v>
      </c>
      <c r="K288" s="98">
        <f t="shared" si="102"/>
        <v>0</v>
      </c>
      <c r="L288" s="98">
        <f t="shared" si="103"/>
        <v>0</v>
      </c>
      <c r="M288" s="98" t="e">
        <f t="shared" si="104"/>
        <v>#VALUE!</v>
      </c>
      <c r="N288" s="98" t="e">
        <f t="shared" si="105"/>
        <v>#VALUE!</v>
      </c>
      <c r="O288" s="97"/>
      <c r="P288" s="98" t="e">
        <f t="shared" si="97"/>
        <v>#VALUE!</v>
      </c>
      <c r="Q288" s="99" t="e">
        <f t="shared" si="106"/>
        <v>#VALUE!</v>
      </c>
      <c r="R288" s="100"/>
      <c r="S288" s="5"/>
      <c r="T288" s="28">
        <f t="shared" si="107"/>
        <v>0</v>
      </c>
      <c r="U288" s="101">
        <v>66140</v>
      </c>
      <c r="V288" s="102">
        <f t="shared" si="98"/>
        <v>0</v>
      </c>
      <c r="W288" s="101"/>
      <c r="X288" s="101"/>
      <c r="Y288" s="102">
        <f t="shared" si="108"/>
        <v>0</v>
      </c>
      <c r="Z288" s="102">
        <f t="shared" si="109"/>
        <v>0</v>
      </c>
      <c r="AA288" s="102" t="e">
        <f t="shared" si="99"/>
        <v>#VALUE!</v>
      </c>
    </row>
    <row r="289" spans="1:27" ht="17.25" x14ac:dyDescent="0.25">
      <c r="A289" s="5"/>
      <c r="B289" s="5"/>
      <c r="C289" s="93"/>
      <c r="D289" s="193"/>
      <c r="E289" s="94"/>
      <c r="F289" s="95"/>
      <c r="G289" s="96" t="str">
        <f t="shared" si="100"/>
        <v>Error</v>
      </c>
      <c r="H289" s="97">
        <v>14400</v>
      </c>
      <c r="I289" s="98" t="e">
        <f t="shared" si="101"/>
        <v>#VALUE!</v>
      </c>
      <c r="J289" s="88" t="e">
        <f t="shared" si="96"/>
        <v>#VALUE!</v>
      </c>
      <c r="K289" s="98">
        <f t="shared" si="102"/>
        <v>0</v>
      </c>
      <c r="L289" s="98">
        <f t="shared" si="103"/>
        <v>0</v>
      </c>
      <c r="M289" s="98" t="e">
        <f t="shared" si="104"/>
        <v>#VALUE!</v>
      </c>
      <c r="N289" s="98" t="e">
        <f t="shared" si="105"/>
        <v>#VALUE!</v>
      </c>
      <c r="O289" s="97"/>
      <c r="P289" s="98" t="e">
        <f t="shared" si="97"/>
        <v>#VALUE!</v>
      </c>
      <c r="Q289" s="99" t="e">
        <f t="shared" si="106"/>
        <v>#VALUE!</v>
      </c>
      <c r="R289" s="100"/>
      <c r="S289" s="5"/>
      <c r="T289" s="28">
        <f t="shared" si="107"/>
        <v>0</v>
      </c>
      <c r="U289" s="101">
        <v>66140</v>
      </c>
      <c r="V289" s="102">
        <f t="shared" si="98"/>
        <v>0</v>
      </c>
      <c r="W289" s="101"/>
      <c r="X289" s="101"/>
      <c r="Y289" s="102">
        <f t="shared" si="108"/>
        <v>0</v>
      </c>
      <c r="Z289" s="102">
        <f t="shared" si="109"/>
        <v>0</v>
      </c>
      <c r="AA289" s="102" t="e">
        <f t="shared" si="99"/>
        <v>#VALUE!</v>
      </c>
    </row>
    <row r="290" spans="1:27" ht="17.25" x14ac:dyDescent="0.25">
      <c r="A290" s="5"/>
      <c r="B290" s="5"/>
      <c r="C290" s="93"/>
      <c r="D290" s="193"/>
      <c r="E290" s="94"/>
      <c r="F290" s="95"/>
      <c r="G290" s="96" t="str">
        <f t="shared" si="100"/>
        <v>Error</v>
      </c>
      <c r="H290" s="97">
        <v>14400</v>
      </c>
      <c r="I290" s="98" t="e">
        <f t="shared" si="101"/>
        <v>#VALUE!</v>
      </c>
      <c r="J290" s="88" t="e">
        <f t="shared" si="96"/>
        <v>#VALUE!</v>
      </c>
      <c r="K290" s="98">
        <f t="shared" si="102"/>
        <v>0</v>
      </c>
      <c r="L290" s="98">
        <f t="shared" si="103"/>
        <v>0</v>
      </c>
      <c r="M290" s="98" t="e">
        <f t="shared" si="104"/>
        <v>#VALUE!</v>
      </c>
      <c r="N290" s="98" t="e">
        <f t="shared" si="105"/>
        <v>#VALUE!</v>
      </c>
      <c r="O290" s="97"/>
      <c r="P290" s="98" t="e">
        <f t="shared" si="97"/>
        <v>#VALUE!</v>
      </c>
      <c r="Q290" s="99" t="e">
        <f t="shared" si="106"/>
        <v>#VALUE!</v>
      </c>
      <c r="R290" s="100"/>
      <c r="S290" s="5"/>
      <c r="T290" s="28">
        <f t="shared" si="107"/>
        <v>0</v>
      </c>
      <c r="U290" s="101">
        <v>66140</v>
      </c>
      <c r="V290" s="102">
        <f t="shared" si="98"/>
        <v>0</v>
      </c>
      <c r="W290" s="101"/>
      <c r="X290" s="101"/>
      <c r="Y290" s="102">
        <f t="shared" si="108"/>
        <v>0</v>
      </c>
      <c r="Z290" s="102">
        <f t="shared" si="109"/>
        <v>0</v>
      </c>
      <c r="AA290" s="102" t="e">
        <f t="shared" si="99"/>
        <v>#VALUE!</v>
      </c>
    </row>
    <row r="291" spans="1:27" ht="17.25" x14ac:dyDescent="0.25">
      <c r="A291" s="5"/>
      <c r="B291" s="5"/>
      <c r="C291" s="93"/>
      <c r="D291" s="193"/>
      <c r="E291" s="94"/>
      <c r="F291" s="95"/>
      <c r="G291" s="96" t="str">
        <f t="shared" si="100"/>
        <v>Error</v>
      </c>
      <c r="H291" s="97">
        <v>14400</v>
      </c>
      <c r="I291" s="98" t="e">
        <f t="shared" si="101"/>
        <v>#VALUE!</v>
      </c>
      <c r="J291" s="88" t="e">
        <f t="shared" si="96"/>
        <v>#VALUE!</v>
      </c>
      <c r="K291" s="98">
        <f t="shared" si="102"/>
        <v>0</v>
      </c>
      <c r="L291" s="98">
        <f t="shared" si="103"/>
        <v>0</v>
      </c>
      <c r="M291" s="98" t="e">
        <f t="shared" si="104"/>
        <v>#VALUE!</v>
      </c>
      <c r="N291" s="98" t="e">
        <f t="shared" si="105"/>
        <v>#VALUE!</v>
      </c>
      <c r="O291" s="97"/>
      <c r="P291" s="98" t="e">
        <f t="shared" si="97"/>
        <v>#VALUE!</v>
      </c>
      <c r="Q291" s="99" t="e">
        <f t="shared" si="106"/>
        <v>#VALUE!</v>
      </c>
      <c r="R291" s="100"/>
      <c r="S291" s="5"/>
      <c r="T291" s="28">
        <f t="shared" si="107"/>
        <v>0</v>
      </c>
      <c r="U291" s="101">
        <v>66140</v>
      </c>
      <c r="V291" s="102">
        <f t="shared" si="98"/>
        <v>0</v>
      </c>
      <c r="W291" s="101"/>
      <c r="X291" s="101"/>
      <c r="Y291" s="102">
        <f t="shared" si="108"/>
        <v>0</v>
      </c>
      <c r="Z291" s="102">
        <f t="shared" si="109"/>
        <v>0</v>
      </c>
      <c r="AA291" s="102" t="e">
        <f t="shared" si="99"/>
        <v>#VALUE!</v>
      </c>
    </row>
    <row r="292" spans="1:27" ht="17.25" x14ac:dyDescent="0.25">
      <c r="A292" s="5"/>
      <c r="B292" s="5"/>
      <c r="C292" s="93"/>
      <c r="D292" s="193"/>
      <c r="E292" s="94"/>
      <c r="F292" s="95"/>
      <c r="G292" s="96" t="str">
        <f t="shared" si="100"/>
        <v>Error</v>
      </c>
      <c r="H292" s="97">
        <v>14400</v>
      </c>
      <c r="I292" s="98" t="e">
        <f t="shared" si="101"/>
        <v>#VALUE!</v>
      </c>
      <c r="J292" s="88" t="e">
        <f t="shared" si="96"/>
        <v>#VALUE!</v>
      </c>
      <c r="K292" s="98">
        <f t="shared" si="102"/>
        <v>0</v>
      </c>
      <c r="L292" s="98">
        <f t="shared" si="103"/>
        <v>0</v>
      </c>
      <c r="M292" s="98" t="e">
        <f t="shared" si="104"/>
        <v>#VALUE!</v>
      </c>
      <c r="N292" s="98" t="e">
        <f t="shared" si="105"/>
        <v>#VALUE!</v>
      </c>
      <c r="O292" s="97"/>
      <c r="P292" s="98" t="e">
        <f t="shared" si="97"/>
        <v>#VALUE!</v>
      </c>
      <c r="Q292" s="99" t="e">
        <f t="shared" si="106"/>
        <v>#VALUE!</v>
      </c>
      <c r="R292" s="100"/>
      <c r="S292" s="5"/>
      <c r="T292" s="28">
        <f t="shared" si="107"/>
        <v>0</v>
      </c>
      <c r="U292" s="101">
        <v>66140</v>
      </c>
      <c r="V292" s="102">
        <f t="shared" si="98"/>
        <v>0</v>
      </c>
      <c r="W292" s="101"/>
      <c r="X292" s="101"/>
      <c r="Y292" s="102">
        <f t="shared" si="108"/>
        <v>0</v>
      </c>
      <c r="Z292" s="102">
        <f t="shared" si="109"/>
        <v>0</v>
      </c>
      <c r="AA292" s="102" t="e">
        <f t="shared" si="99"/>
        <v>#VALUE!</v>
      </c>
    </row>
    <row r="293" spans="1:27" ht="17.25" x14ac:dyDescent="0.25">
      <c r="A293" s="5"/>
      <c r="B293" s="5"/>
      <c r="C293" s="93"/>
      <c r="D293" s="193"/>
      <c r="E293" s="84"/>
      <c r="F293" s="85"/>
      <c r="G293" s="86" t="str">
        <f t="shared" si="100"/>
        <v>Error</v>
      </c>
      <c r="H293" s="87">
        <v>14400</v>
      </c>
      <c r="I293" s="88" t="e">
        <f t="shared" si="101"/>
        <v>#VALUE!</v>
      </c>
      <c r="J293" s="88" t="e">
        <f t="shared" si="96"/>
        <v>#VALUE!</v>
      </c>
      <c r="K293" s="88">
        <f t="shared" si="102"/>
        <v>0</v>
      </c>
      <c r="L293" s="88">
        <f t="shared" si="103"/>
        <v>0</v>
      </c>
      <c r="M293" s="88" t="e">
        <f t="shared" si="104"/>
        <v>#VALUE!</v>
      </c>
      <c r="N293" s="88" t="e">
        <f t="shared" si="105"/>
        <v>#VALUE!</v>
      </c>
      <c r="O293" s="87"/>
      <c r="P293" s="88" t="e">
        <f t="shared" si="97"/>
        <v>#VALUE!</v>
      </c>
      <c r="Q293" s="89" t="e">
        <f t="shared" si="106"/>
        <v>#VALUE!</v>
      </c>
      <c r="R293" s="90"/>
      <c r="S293" s="82"/>
      <c r="T293" s="28">
        <f t="shared" si="107"/>
        <v>0</v>
      </c>
      <c r="U293" s="91">
        <v>66140</v>
      </c>
      <c r="V293" s="92">
        <f t="shared" si="98"/>
        <v>0</v>
      </c>
      <c r="W293" s="91"/>
      <c r="X293" s="91"/>
      <c r="Y293" s="92">
        <f t="shared" si="108"/>
        <v>0</v>
      </c>
      <c r="Z293" s="92">
        <f t="shared" si="109"/>
        <v>0</v>
      </c>
      <c r="AA293" s="92" t="e">
        <f t="shared" si="99"/>
        <v>#VALUE!</v>
      </c>
    </row>
    <row r="294" spans="1:27" ht="17.25" x14ac:dyDescent="0.25">
      <c r="A294" s="5"/>
      <c r="B294" s="5"/>
      <c r="C294" s="93"/>
      <c r="D294" s="193"/>
      <c r="E294" s="94"/>
      <c r="F294" s="95"/>
      <c r="G294" s="96" t="str">
        <f t="shared" si="100"/>
        <v>Error</v>
      </c>
      <c r="H294" s="97">
        <v>14400</v>
      </c>
      <c r="I294" s="98" t="e">
        <f t="shared" si="101"/>
        <v>#VALUE!</v>
      </c>
      <c r="J294" s="88" t="e">
        <f t="shared" si="96"/>
        <v>#VALUE!</v>
      </c>
      <c r="K294" s="98">
        <f t="shared" si="102"/>
        <v>0</v>
      </c>
      <c r="L294" s="98">
        <f t="shared" si="103"/>
        <v>0</v>
      </c>
      <c r="M294" s="98" t="e">
        <f t="shared" si="104"/>
        <v>#VALUE!</v>
      </c>
      <c r="N294" s="98" t="e">
        <f t="shared" si="105"/>
        <v>#VALUE!</v>
      </c>
      <c r="O294" s="97"/>
      <c r="P294" s="98" t="e">
        <f t="shared" si="97"/>
        <v>#VALUE!</v>
      </c>
      <c r="Q294" s="99" t="e">
        <f t="shared" si="106"/>
        <v>#VALUE!</v>
      </c>
      <c r="R294" s="100"/>
      <c r="S294" s="5"/>
      <c r="T294" s="28">
        <f t="shared" si="107"/>
        <v>0</v>
      </c>
      <c r="U294" s="101">
        <v>66140</v>
      </c>
      <c r="V294" s="102">
        <f t="shared" si="98"/>
        <v>0</v>
      </c>
      <c r="W294" s="101"/>
      <c r="X294" s="101"/>
      <c r="Y294" s="102">
        <f t="shared" si="108"/>
        <v>0</v>
      </c>
      <c r="Z294" s="102">
        <f t="shared" si="109"/>
        <v>0</v>
      </c>
      <c r="AA294" s="102" t="e">
        <f t="shared" si="99"/>
        <v>#VALUE!</v>
      </c>
    </row>
    <row r="295" spans="1:27" ht="17.25" x14ac:dyDescent="0.25">
      <c r="A295" s="5"/>
      <c r="B295" s="5"/>
      <c r="C295" s="93"/>
      <c r="D295" s="193"/>
      <c r="E295" s="94"/>
      <c r="F295" s="95"/>
      <c r="G295" s="96" t="str">
        <f t="shared" si="100"/>
        <v>Error</v>
      </c>
      <c r="H295" s="97">
        <v>14400</v>
      </c>
      <c r="I295" s="98" t="e">
        <f t="shared" si="101"/>
        <v>#VALUE!</v>
      </c>
      <c r="J295" s="88" t="e">
        <f t="shared" si="96"/>
        <v>#VALUE!</v>
      </c>
      <c r="K295" s="98">
        <f t="shared" si="102"/>
        <v>0</v>
      </c>
      <c r="L295" s="98">
        <f t="shared" si="103"/>
        <v>0</v>
      </c>
      <c r="M295" s="98" t="e">
        <f t="shared" si="104"/>
        <v>#VALUE!</v>
      </c>
      <c r="N295" s="98" t="e">
        <f t="shared" si="105"/>
        <v>#VALUE!</v>
      </c>
      <c r="O295" s="97"/>
      <c r="P295" s="98" t="e">
        <f t="shared" si="97"/>
        <v>#VALUE!</v>
      </c>
      <c r="Q295" s="99" t="e">
        <f t="shared" si="106"/>
        <v>#VALUE!</v>
      </c>
      <c r="R295" s="100"/>
      <c r="S295" s="5"/>
      <c r="T295" s="28">
        <f t="shared" si="107"/>
        <v>0</v>
      </c>
      <c r="U295" s="101">
        <v>66140</v>
      </c>
      <c r="V295" s="102">
        <f t="shared" si="98"/>
        <v>0</v>
      </c>
      <c r="W295" s="101"/>
      <c r="X295" s="101"/>
      <c r="Y295" s="102">
        <f t="shared" si="108"/>
        <v>0</v>
      </c>
      <c r="Z295" s="102">
        <f t="shared" si="109"/>
        <v>0</v>
      </c>
      <c r="AA295" s="102" t="e">
        <f t="shared" si="99"/>
        <v>#VALUE!</v>
      </c>
    </row>
    <row r="296" spans="1:27" ht="17.25" x14ac:dyDescent="0.25">
      <c r="A296" s="5"/>
      <c r="B296" s="5"/>
      <c r="C296" s="93"/>
      <c r="D296" s="193"/>
      <c r="E296" s="94"/>
      <c r="F296" s="95"/>
      <c r="G296" s="96" t="str">
        <f t="shared" si="100"/>
        <v>Error</v>
      </c>
      <c r="H296" s="97">
        <v>14400</v>
      </c>
      <c r="I296" s="98" t="e">
        <f t="shared" si="101"/>
        <v>#VALUE!</v>
      </c>
      <c r="J296" s="88" t="e">
        <f t="shared" si="96"/>
        <v>#VALUE!</v>
      </c>
      <c r="K296" s="98">
        <f t="shared" si="102"/>
        <v>0</v>
      </c>
      <c r="L296" s="98">
        <f t="shared" si="103"/>
        <v>0</v>
      </c>
      <c r="M296" s="98" t="e">
        <f t="shared" si="104"/>
        <v>#VALUE!</v>
      </c>
      <c r="N296" s="98" t="e">
        <f t="shared" si="105"/>
        <v>#VALUE!</v>
      </c>
      <c r="O296" s="97"/>
      <c r="P296" s="98" t="e">
        <f t="shared" si="97"/>
        <v>#VALUE!</v>
      </c>
      <c r="Q296" s="99" t="e">
        <f t="shared" si="106"/>
        <v>#VALUE!</v>
      </c>
      <c r="R296" s="100"/>
      <c r="S296" s="5"/>
      <c r="T296" s="28">
        <f t="shared" si="107"/>
        <v>0</v>
      </c>
      <c r="U296" s="101">
        <v>66140</v>
      </c>
      <c r="V296" s="102">
        <f t="shared" si="98"/>
        <v>0</v>
      </c>
      <c r="W296" s="101"/>
      <c r="X296" s="101"/>
      <c r="Y296" s="102">
        <f t="shared" si="108"/>
        <v>0</v>
      </c>
      <c r="Z296" s="102">
        <f t="shared" si="109"/>
        <v>0</v>
      </c>
      <c r="AA296" s="102" t="e">
        <f t="shared" si="99"/>
        <v>#VALUE!</v>
      </c>
    </row>
    <row r="297" spans="1:27" ht="17.25" x14ac:dyDescent="0.25">
      <c r="A297" s="5"/>
      <c r="B297" s="5"/>
      <c r="C297" s="93"/>
      <c r="D297" s="193"/>
      <c r="E297" s="94"/>
      <c r="F297" s="95"/>
      <c r="G297" s="96" t="str">
        <f t="shared" si="100"/>
        <v>Error</v>
      </c>
      <c r="H297" s="97">
        <v>14400</v>
      </c>
      <c r="I297" s="98" t="e">
        <f t="shared" si="101"/>
        <v>#VALUE!</v>
      </c>
      <c r="J297" s="88" t="e">
        <f t="shared" si="96"/>
        <v>#VALUE!</v>
      </c>
      <c r="K297" s="98">
        <f t="shared" si="102"/>
        <v>0</v>
      </c>
      <c r="L297" s="98">
        <f t="shared" si="103"/>
        <v>0</v>
      </c>
      <c r="M297" s="98" t="e">
        <f t="shared" si="104"/>
        <v>#VALUE!</v>
      </c>
      <c r="N297" s="98" t="e">
        <f t="shared" si="105"/>
        <v>#VALUE!</v>
      </c>
      <c r="O297" s="97"/>
      <c r="P297" s="98" t="e">
        <f t="shared" si="97"/>
        <v>#VALUE!</v>
      </c>
      <c r="Q297" s="99" t="e">
        <f t="shared" si="106"/>
        <v>#VALUE!</v>
      </c>
      <c r="R297" s="100"/>
      <c r="S297" s="5"/>
      <c r="T297" s="28">
        <f t="shared" si="107"/>
        <v>0</v>
      </c>
      <c r="U297" s="101">
        <v>66140</v>
      </c>
      <c r="V297" s="102">
        <f t="shared" si="98"/>
        <v>0</v>
      </c>
      <c r="W297" s="101"/>
      <c r="X297" s="101"/>
      <c r="Y297" s="102">
        <f t="shared" si="108"/>
        <v>0</v>
      </c>
      <c r="Z297" s="102">
        <f t="shared" si="109"/>
        <v>0</v>
      </c>
      <c r="AA297" s="102" t="e">
        <f t="shared" si="99"/>
        <v>#VALUE!</v>
      </c>
    </row>
    <row r="298" spans="1:27" ht="17.25" x14ac:dyDescent="0.25">
      <c r="A298" s="5"/>
      <c r="B298" s="5"/>
      <c r="C298" s="93"/>
      <c r="D298" s="193"/>
      <c r="E298" s="94"/>
      <c r="F298" s="95"/>
      <c r="G298" s="96" t="str">
        <f t="shared" si="100"/>
        <v>Error</v>
      </c>
      <c r="H298" s="97">
        <v>14400</v>
      </c>
      <c r="I298" s="98" t="e">
        <f t="shared" si="101"/>
        <v>#VALUE!</v>
      </c>
      <c r="J298" s="88" t="e">
        <f t="shared" si="96"/>
        <v>#VALUE!</v>
      </c>
      <c r="K298" s="98">
        <f t="shared" si="102"/>
        <v>0</v>
      </c>
      <c r="L298" s="98">
        <f t="shared" si="103"/>
        <v>0</v>
      </c>
      <c r="M298" s="98" t="e">
        <f t="shared" si="104"/>
        <v>#VALUE!</v>
      </c>
      <c r="N298" s="98" t="e">
        <f t="shared" si="105"/>
        <v>#VALUE!</v>
      </c>
      <c r="O298" s="97"/>
      <c r="P298" s="98" t="e">
        <f t="shared" si="97"/>
        <v>#VALUE!</v>
      </c>
      <c r="Q298" s="99" t="e">
        <f t="shared" si="106"/>
        <v>#VALUE!</v>
      </c>
      <c r="R298" s="100"/>
      <c r="S298" s="5"/>
      <c r="T298" s="28">
        <f t="shared" si="107"/>
        <v>0</v>
      </c>
      <c r="U298" s="101">
        <v>66140</v>
      </c>
      <c r="V298" s="102">
        <f t="shared" si="98"/>
        <v>0</v>
      </c>
      <c r="W298" s="101"/>
      <c r="X298" s="101"/>
      <c r="Y298" s="102">
        <f t="shared" si="108"/>
        <v>0</v>
      </c>
      <c r="Z298" s="102">
        <f t="shared" si="109"/>
        <v>0</v>
      </c>
      <c r="AA298" s="102" t="e">
        <f t="shared" si="99"/>
        <v>#VALUE!</v>
      </c>
    </row>
    <row r="299" spans="1:27" ht="17.25" x14ac:dyDescent="0.25">
      <c r="A299" s="5"/>
      <c r="B299" s="5"/>
      <c r="C299" s="93"/>
      <c r="D299" s="193"/>
      <c r="E299" s="84"/>
      <c r="F299" s="85"/>
      <c r="G299" s="86" t="str">
        <f t="shared" si="100"/>
        <v>Error</v>
      </c>
      <c r="H299" s="87">
        <v>14400</v>
      </c>
      <c r="I299" s="88" t="e">
        <f t="shared" si="101"/>
        <v>#VALUE!</v>
      </c>
      <c r="J299" s="88" t="e">
        <f t="shared" si="96"/>
        <v>#VALUE!</v>
      </c>
      <c r="K299" s="88">
        <f t="shared" si="102"/>
        <v>0</v>
      </c>
      <c r="L299" s="88">
        <f t="shared" si="103"/>
        <v>0</v>
      </c>
      <c r="M299" s="88" t="e">
        <f t="shared" si="104"/>
        <v>#VALUE!</v>
      </c>
      <c r="N299" s="88" t="e">
        <f t="shared" si="105"/>
        <v>#VALUE!</v>
      </c>
      <c r="O299" s="87"/>
      <c r="P299" s="88" t="e">
        <f t="shared" si="97"/>
        <v>#VALUE!</v>
      </c>
      <c r="Q299" s="89" t="e">
        <f t="shared" si="106"/>
        <v>#VALUE!</v>
      </c>
      <c r="R299" s="90"/>
      <c r="S299" s="82"/>
      <c r="T299" s="28">
        <f t="shared" si="107"/>
        <v>0</v>
      </c>
      <c r="U299" s="91">
        <v>66140</v>
      </c>
      <c r="V299" s="92">
        <f t="shared" si="98"/>
        <v>0</v>
      </c>
      <c r="W299" s="91"/>
      <c r="X299" s="91"/>
      <c r="Y299" s="92">
        <f t="shared" si="108"/>
        <v>0</v>
      </c>
      <c r="Z299" s="92">
        <f t="shared" si="109"/>
        <v>0</v>
      </c>
      <c r="AA299" s="92" t="e">
        <f t="shared" si="99"/>
        <v>#VALUE!</v>
      </c>
    </row>
    <row r="300" spans="1:27" ht="17.25" x14ac:dyDescent="0.25">
      <c r="A300" s="5"/>
      <c r="B300" s="5"/>
      <c r="C300" s="93"/>
      <c r="D300" s="193"/>
      <c r="E300" s="94"/>
      <c r="F300" s="95"/>
      <c r="G300" s="96" t="str">
        <f t="shared" si="100"/>
        <v>Error</v>
      </c>
      <c r="H300" s="97">
        <v>14400</v>
      </c>
      <c r="I300" s="98" t="e">
        <f t="shared" si="101"/>
        <v>#VALUE!</v>
      </c>
      <c r="J300" s="88" t="e">
        <f t="shared" si="96"/>
        <v>#VALUE!</v>
      </c>
      <c r="K300" s="98">
        <f t="shared" si="102"/>
        <v>0</v>
      </c>
      <c r="L300" s="98">
        <f t="shared" si="103"/>
        <v>0</v>
      </c>
      <c r="M300" s="98" t="e">
        <f t="shared" si="104"/>
        <v>#VALUE!</v>
      </c>
      <c r="N300" s="98" t="e">
        <f t="shared" si="105"/>
        <v>#VALUE!</v>
      </c>
      <c r="O300" s="97"/>
      <c r="P300" s="98" t="e">
        <f t="shared" si="97"/>
        <v>#VALUE!</v>
      </c>
      <c r="Q300" s="99" t="e">
        <f t="shared" si="106"/>
        <v>#VALUE!</v>
      </c>
      <c r="R300" s="100"/>
      <c r="S300" s="5"/>
      <c r="T300" s="28">
        <f t="shared" si="107"/>
        <v>0</v>
      </c>
      <c r="U300" s="101">
        <v>66140</v>
      </c>
      <c r="V300" s="102">
        <f t="shared" si="98"/>
        <v>0</v>
      </c>
      <c r="W300" s="101"/>
      <c r="X300" s="101"/>
      <c r="Y300" s="102">
        <f t="shared" si="108"/>
        <v>0</v>
      </c>
      <c r="Z300" s="102">
        <f t="shared" si="109"/>
        <v>0</v>
      </c>
      <c r="AA300" s="102" t="e">
        <f t="shared" si="99"/>
        <v>#VALUE!</v>
      </c>
    </row>
    <row r="301" spans="1:27" ht="17.25" x14ac:dyDescent="0.25">
      <c r="A301" s="5"/>
      <c r="B301" s="5"/>
      <c r="C301" s="93"/>
      <c r="D301" s="193"/>
      <c r="E301" s="94"/>
      <c r="F301" s="95"/>
      <c r="G301" s="96" t="str">
        <f t="shared" si="100"/>
        <v>Error</v>
      </c>
      <c r="H301" s="97">
        <v>14400</v>
      </c>
      <c r="I301" s="98" t="e">
        <f t="shared" si="101"/>
        <v>#VALUE!</v>
      </c>
      <c r="J301" s="88" t="e">
        <f t="shared" si="96"/>
        <v>#VALUE!</v>
      </c>
      <c r="K301" s="98">
        <f t="shared" si="102"/>
        <v>0</v>
      </c>
      <c r="L301" s="98">
        <f t="shared" si="103"/>
        <v>0</v>
      </c>
      <c r="M301" s="98" t="e">
        <f t="shared" si="104"/>
        <v>#VALUE!</v>
      </c>
      <c r="N301" s="98" t="e">
        <f t="shared" si="105"/>
        <v>#VALUE!</v>
      </c>
      <c r="O301" s="97"/>
      <c r="P301" s="98" t="e">
        <f t="shared" si="97"/>
        <v>#VALUE!</v>
      </c>
      <c r="Q301" s="99" t="e">
        <f t="shared" si="106"/>
        <v>#VALUE!</v>
      </c>
      <c r="R301" s="100"/>
      <c r="S301" s="5"/>
      <c r="T301" s="28">
        <f t="shared" si="107"/>
        <v>0</v>
      </c>
      <c r="U301" s="101">
        <v>66140</v>
      </c>
      <c r="V301" s="102">
        <f t="shared" si="98"/>
        <v>0</v>
      </c>
      <c r="W301" s="101"/>
      <c r="X301" s="101"/>
      <c r="Y301" s="102">
        <f t="shared" si="108"/>
        <v>0</v>
      </c>
      <c r="Z301" s="102">
        <f t="shared" si="109"/>
        <v>0</v>
      </c>
      <c r="AA301" s="102" t="e">
        <f t="shared" si="99"/>
        <v>#VALUE!</v>
      </c>
    </row>
    <row r="302" spans="1:27" ht="17.25" x14ac:dyDescent="0.25">
      <c r="A302" s="5"/>
      <c r="B302" s="5"/>
      <c r="C302" s="93"/>
      <c r="D302" s="193"/>
      <c r="E302" s="94"/>
      <c r="F302" s="95"/>
      <c r="G302" s="96" t="str">
        <f t="shared" si="100"/>
        <v>Error</v>
      </c>
      <c r="H302" s="97">
        <v>14400</v>
      </c>
      <c r="I302" s="98" t="e">
        <f t="shared" si="101"/>
        <v>#VALUE!</v>
      </c>
      <c r="J302" s="88" t="e">
        <f t="shared" si="96"/>
        <v>#VALUE!</v>
      </c>
      <c r="K302" s="98">
        <f t="shared" si="102"/>
        <v>0</v>
      </c>
      <c r="L302" s="98">
        <f t="shared" si="103"/>
        <v>0</v>
      </c>
      <c r="M302" s="98" t="e">
        <f t="shared" si="104"/>
        <v>#VALUE!</v>
      </c>
      <c r="N302" s="98" t="e">
        <f t="shared" si="105"/>
        <v>#VALUE!</v>
      </c>
      <c r="O302" s="97"/>
      <c r="P302" s="98" t="e">
        <f t="shared" si="97"/>
        <v>#VALUE!</v>
      </c>
      <c r="Q302" s="99" t="e">
        <f t="shared" si="106"/>
        <v>#VALUE!</v>
      </c>
      <c r="R302" s="100"/>
      <c r="S302" s="5"/>
      <c r="T302" s="28">
        <f t="shared" si="107"/>
        <v>0</v>
      </c>
      <c r="U302" s="101">
        <v>66140</v>
      </c>
      <c r="V302" s="102">
        <f t="shared" si="98"/>
        <v>0</v>
      </c>
      <c r="W302" s="101"/>
      <c r="X302" s="101"/>
      <c r="Y302" s="102">
        <f t="shared" si="108"/>
        <v>0</v>
      </c>
      <c r="Z302" s="102">
        <f t="shared" si="109"/>
        <v>0</v>
      </c>
      <c r="AA302" s="102" t="e">
        <f t="shared" si="99"/>
        <v>#VALUE!</v>
      </c>
    </row>
    <row r="303" spans="1:27" ht="17.25" x14ac:dyDescent="0.25">
      <c r="A303" s="5"/>
      <c r="B303" s="5"/>
      <c r="C303" s="93"/>
      <c r="D303" s="193"/>
      <c r="E303" s="94"/>
      <c r="F303" s="95"/>
      <c r="G303" s="96" t="str">
        <f t="shared" si="100"/>
        <v>Error</v>
      </c>
      <c r="H303" s="97">
        <v>14400</v>
      </c>
      <c r="I303" s="98" t="e">
        <f t="shared" si="101"/>
        <v>#VALUE!</v>
      </c>
      <c r="J303" s="88" t="e">
        <f t="shared" si="96"/>
        <v>#VALUE!</v>
      </c>
      <c r="K303" s="98">
        <f t="shared" si="102"/>
        <v>0</v>
      </c>
      <c r="L303" s="98">
        <f t="shared" si="103"/>
        <v>0</v>
      </c>
      <c r="M303" s="98" t="e">
        <f t="shared" si="104"/>
        <v>#VALUE!</v>
      </c>
      <c r="N303" s="98" t="e">
        <f t="shared" si="105"/>
        <v>#VALUE!</v>
      </c>
      <c r="O303" s="97"/>
      <c r="P303" s="98" t="e">
        <f t="shared" si="97"/>
        <v>#VALUE!</v>
      </c>
      <c r="Q303" s="99" t="e">
        <f t="shared" si="106"/>
        <v>#VALUE!</v>
      </c>
      <c r="R303" s="100"/>
      <c r="S303" s="5"/>
      <c r="T303" s="28">
        <f t="shared" si="107"/>
        <v>0</v>
      </c>
      <c r="U303" s="101">
        <v>66140</v>
      </c>
      <c r="V303" s="102">
        <f t="shared" si="98"/>
        <v>0</v>
      </c>
      <c r="W303" s="101"/>
      <c r="X303" s="101"/>
      <c r="Y303" s="102">
        <f t="shared" si="108"/>
        <v>0</v>
      </c>
      <c r="Z303" s="102">
        <f t="shared" si="109"/>
        <v>0</v>
      </c>
      <c r="AA303" s="102" t="e">
        <f t="shared" si="99"/>
        <v>#VALUE!</v>
      </c>
    </row>
    <row r="304" spans="1:27" ht="17.25" x14ac:dyDescent="0.25">
      <c r="A304" s="5"/>
      <c r="B304" s="5"/>
      <c r="C304" s="93"/>
      <c r="D304" s="193"/>
      <c r="E304" s="94"/>
      <c r="F304" s="95"/>
      <c r="G304" s="96" t="str">
        <f t="shared" si="100"/>
        <v>Error</v>
      </c>
      <c r="H304" s="97">
        <v>14400</v>
      </c>
      <c r="I304" s="98" t="e">
        <f t="shared" si="101"/>
        <v>#VALUE!</v>
      </c>
      <c r="J304" s="88" t="e">
        <f t="shared" si="96"/>
        <v>#VALUE!</v>
      </c>
      <c r="K304" s="98">
        <f t="shared" si="102"/>
        <v>0</v>
      </c>
      <c r="L304" s="98">
        <f t="shared" si="103"/>
        <v>0</v>
      </c>
      <c r="M304" s="98" t="e">
        <f t="shared" si="104"/>
        <v>#VALUE!</v>
      </c>
      <c r="N304" s="98" t="e">
        <f t="shared" si="105"/>
        <v>#VALUE!</v>
      </c>
      <c r="O304" s="97"/>
      <c r="P304" s="98" t="e">
        <f t="shared" si="97"/>
        <v>#VALUE!</v>
      </c>
      <c r="Q304" s="99" t="e">
        <f t="shared" si="106"/>
        <v>#VALUE!</v>
      </c>
      <c r="R304" s="100"/>
      <c r="S304" s="5"/>
      <c r="T304" s="28">
        <f t="shared" si="107"/>
        <v>0</v>
      </c>
      <c r="U304" s="101">
        <v>66140</v>
      </c>
      <c r="V304" s="102">
        <f t="shared" si="98"/>
        <v>0</v>
      </c>
      <c r="W304" s="101"/>
      <c r="X304" s="101"/>
      <c r="Y304" s="102">
        <f t="shared" si="108"/>
        <v>0</v>
      </c>
      <c r="Z304" s="102">
        <f t="shared" si="109"/>
        <v>0</v>
      </c>
      <c r="AA304" s="102" t="e">
        <f t="shared" si="99"/>
        <v>#VALUE!</v>
      </c>
    </row>
    <row r="305" spans="1:27" ht="17.25" x14ac:dyDescent="0.25">
      <c r="A305" s="5"/>
      <c r="B305" s="5"/>
      <c r="C305" s="93"/>
      <c r="D305" s="193"/>
      <c r="E305" s="84"/>
      <c r="F305" s="85"/>
      <c r="G305" s="86" t="str">
        <f t="shared" si="100"/>
        <v>Error</v>
      </c>
      <c r="H305" s="87">
        <v>14400</v>
      </c>
      <c r="I305" s="88" t="e">
        <f t="shared" si="101"/>
        <v>#VALUE!</v>
      </c>
      <c r="J305" s="88" t="e">
        <f t="shared" si="96"/>
        <v>#VALUE!</v>
      </c>
      <c r="K305" s="88">
        <f t="shared" si="102"/>
        <v>0</v>
      </c>
      <c r="L305" s="88">
        <f t="shared" si="103"/>
        <v>0</v>
      </c>
      <c r="M305" s="88" t="e">
        <f t="shared" si="104"/>
        <v>#VALUE!</v>
      </c>
      <c r="N305" s="88" t="e">
        <f t="shared" si="105"/>
        <v>#VALUE!</v>
      </c>
      <c r="O305" s="87"/>
      <c r="P305" s="88" t="e">
        <f t="shared" si="97"/>
        <v>#VALUE!</v>
      </c>
      <c r="Q305" s="89" t="e">
        <f t="shared" si="106"/>
        <v>#VALUE!</v>
      </c>
      <c r="R305" s="90"/>
      <c r="S305" s="82"/>
      <c r="T305" s="28">
        <f t="shared" si="107"/>
        <v>0</v>
      </c>
      <c r="U305" s="91">
        <v>66140</v>
      </c>
      <c r="V305" s="92">
        <f t="shared" si="98"/>
        <v>0</v>
      </c>
      <c r="W305" s="91"/>
      <c r="X305" s="91"/>
      <c r="Y305" s="92">
        <f t="shared" si="108"/>
        <v>0</v>
      </c>
      <c r="Z305" s="92">
        <f t="shared" si="109"/>
        <v>0</v>
      </c>
      <c r="AA305" s="92" t="e">
        <f t="shared" si="99"/>
        <v>#VALUE!</v>
      </c>
    </row>
    <row r="306" spans="1:27" ht="17.25" x14ac:dyDescent="0.25">
      <c r="A306" s="5"/>
      <c r="B306" s="5"/>
      <c r="C306" s="93"/>
      <c r="D306" s="193"/>
      <c r="E306" s="94"/>
      <c r="F306" s="95"/>
      <c r="G306" s="96" t="str">
        <f t="shared" si="100"/>
        <v>Error</v>
      </c>
      <c r="H306" s="97">
        <v>14400</v>
      </c>
      <c r="I306" s="98" t="e">
        <f t="shared" si="101"/>
        <v>#VALUE!</v>
      </c>
      <c r="J306" s="88" t="e">
        <f t="shared" si="96"/>
        <v>#VALUE!</v>
      </c>
      <c r="K306" s="98">
        <f t="shared" si="102"/>
        <v>0</v>
      </c>
      <c r="L306" s="98">
        <f t="shared" si="103"/>
        <v>0</v>
      </c>
      <c r="M306" s="98" t="e">
        <f t="shared" si="104"/>
        <v>#VALUE!</v>
      </c>
      <c r="N306" s="98" t="e">
        <f t="shared" si="105"/>
        <v>#VALUE!</v>
      </c>
      <c r="O306" s="97"/>
      <c r="P306" s="98" t="e">
        <f t="shared" si="97"/>
        <v>#VALUE!</v>
      </c>
      <c r="Q306" s="99" t="e">
        <f t="shared" si="106"/>
        <v>#VALUE!</v>
      </c>
      <c r="R306" s="100"/>
      <c r="S306" s="5"/>
      <c r="T306" s="28">
        <f t="shared" si="107"/>
        <v>0</v>
      </c>
      <c r="U306" s="101">
        <v>66140</v>
      </c>
      <c r="V306" s="102">
        <f t="shared" si="98"/>
        <v>0</v>
      </c>
      <c r="W306" s="101"/>
      <c r="X306" s="101"/>
      <c r="Y306" s="102">
        <f t="shared" si="108"/>
        <v>0</v>
      </c>
      <c r="Z306" s="102">
        <f t="shared" si="109"/>
        <v>0</v>
      </c>
      <c r="AA306" s="102" t="e">
        <f t="shared" si="99"/>
        <v>#VALUE!</v>
      </c>
    </row>
    <row r="307" spans="1:27" ht="17.25" x14ac:dyDescent="0.25">
      <c r="A307" s="5"/>
      <c r="B307" s="5"/>
      <c r="C307" s="93"/>
      <c r="D307" s="193"/>
      <c r="E307" s="94"/>
      <c r="F307" s="95"/>
      <c r="G307" s="96" t="str">
        <f t="shared" si="100"/>
        <v>Error</v>
      </c>
      <c r="H307" s="97">
        <v>14400</v>
      </c>
      <c r="I307" s="98" t="e">
        <f t="shared" si="101"/>
        <v>#VALUE!</v>
      </c>
      <c r="J307" s="88" t="e">
        <f t="shared" si="96"/>
        <v>#VALUE!</v>
      </c>
      <c r="K307" s="98">
        <f t="shared" si="102"/>
        <v>0</v>
      </c>
      <c r="L307" s="98">
        <f t="shared" si="103"/>
        <v>0</v>
      </c>
      <c r="M307" s="98" t="e">
        <f t="shared" si="104"/>
        <v>#VALUE!</v>
      </c>
      <c r="N307" s="98" t="e">
        <f t="shared" si="105"/>
        <v>#VALUE!</v>
      </c>
      <c r="O307" s="97"/>
      <c r="P307" s="98" t="e">
        <f t="shared" si="97"/>
        <v>#VALUE!</v>
      </c>
      <c r="Q307" s="99" t="e">
        <f t="shared" si="106"/>
        <v>#VALUE!</v>
      </c>
      <c r="R307" s="100"/>
      <c r="S307" s="5"/>
      <c r="T307" s="28">
        <f t="shared" si="107"/>
        <v>0</v>
      </c>
      <c r="U307" s="101">
        <v>66140</v>
      </c>
      <c r="V307" s="102">
        <f t="shared" ref="V307:V338" si="110">+U307*T307</f>
        <v>0</v>
      </c>
      <c r="W307" s="101"/>
      <c r="X307" s="101"/>
      <c r="Y307" s="102">
        <f t="shared" si="108"/>
        <v>0</v>
      </c>
      <c r="Z307" s="102">
        <f t="shared" si="109"/>
        <v>0</v>
      </c>
      <c r="AA307" s="102" t="e">
        <f t="shared" ref="AA307:AA338" si="111">+Z307+Q307</f>
        <v>#VALUE!</v>
      </c>
    </row>
    <row r="308" spans="1:27" ht="17.25" x14ac:dyDescent="0.25">
      <c r="A308" s="5"/>
      <c r="B308" s="5"/>
      <c r="C308" s="93"/>
      <c r="D308" s="193"/>
      <c r="E308" s="94"/>
      <c r="F308" s="95"/>
      <c r="G308" s="96" t="str">
        <f t="shared" si="100"/>
        <v>Error</v>
      </c>
      <c r="H308" s="97">
        <v>14400</v>
      </c>
      <c r="I308" s="98" t="e">
        <f t="shared" si="101"/>
        <v>#VALUE!</v>
      </c>
      <c r="J308" s="88" t="e">
        <f t="shared" si="96"/>
        <v>#VALUE!</v>
      </c>
      <c r="K308" s="98">
        <f t="shared" si="102"/>
        <v>0</v>
      </c>
      <c r="L308" s="98">
        <f t="shared" si="103"/>
        <v>0</v>
      </c>
      <c r="M308" s="98" t="e">
        <f t="shared" si="104"/>
        <v>#VALUE!</v>
      </c>
      <c r="N308" s="98" t="e">
        <f t="shared" si="105"/>
        <v>#VALUE!</v>
      </c>
      <c r="O308" s="97"/>
      <c r="P308" s="98" t="e">
        <f t="shared" si="97"/>
        <v>#VALUE!</v>
      </c>
      <c r="Q308" s="99" t="e">
        <f t="shared" si="106"/>
        <v>#VALUE!</v>
      </c>
      <c r="R308" s="100"/>
      <c r="S308" s="5"/>
      <c r="T308" s="28">
        <f t="shared" si="107"/>
        <v>0</v>
      </c>
      <c r="U308" s="101">
        <v>66140</v>
      </c>
      <c r="V308" s="102">
        <f t="shared" si="110"/>
        <v>0</v>
      </c>
      <c r="W308" s="101"/>
      <c r="X308" s="101"/>
      <c r="Y308" s="102">
        <f t="shared" si="108"/>
        <v>0</v>
      </c>
      <c r="Z308" s="102">
        <f t="shared" si="109"/>
        <v>0</v>
      </c>
      <c r="AA308" s="102" t="e">
        <f t="shared" si="111"/>
        <v>#VALUE!</v>
      </c>
    </row>
    <row r="309" spans="1:27" ht="17.25" x14ac:dyDescent="0.25">
      <c r="A309" s="5"/>
      <c r="B309" s="5"/>
      <c r="C309" s="93"/>
      <c r="D309" s="193"/>
      <c r="E309" s="94"/>
      <c r="F309" s="95"/>
      <c r="G309" s="96" t="str">
        <f t="shared" si="100"/>
        <v>Error</v>
      </c>
      <c r="H309" s="97">
        <v>14400</v>
      </c>
      <c r="I309" s="98" t="e">
        <f t="shared" si="101"/>
        <v>#VALUE!</v>
      </c>
      <c r="J309" s="88" t="e">
        <f t="shared" si="96"/>
        <v>#VALUE!</v>
      </c>
      <c r="K309" s="98">
        <f t="shared" si="102"/>
        <v>0</v>
      </c>
      <c r="L309" s="98">
        <f t="shared" si="103"/>
        <v>0</v>
      </c>
      <c r="M309" s="98" t="e">
        <f t="shared" si="104"/>
        <v>#VALUE!</v>
      </c>
      <c r="N309" s="98" t="e">
        <f t="shared" si="105"/>
        <v>#VALUE!</v>
      </c>
      <c r="O309" s="97"/>
      <c r="P309" s="98" t="e">
        <f t="shared" si="97"/>
        <v>#VALUE!</v>
      </c>
      <c r="Q309" s="99" t="e">
        <f t="shared" si="106"/>
        <v>#VALUE!</v>
      </c>
      <c r="R309" s="100"/>
      <c r="S309" s="5"/>
      <c r="T309" s="28">
        <f t="shared" si="107"/>
        <v>0</v>
      </c>
      <c r="U309" s="101">
        <v>66140</v>
      </c>
      <c r="V309" s="102">
        <f t="shared" si="110"/>
        <v>0</v>
      </c>
      <c r="W309" s="101"/>
      <c r="X309" s="101"/>
      <c r="Y309" s="102">
        <f t="shared" si="108"/>
        <v>0</v>
      </c>
      <c r="Z309" s="102">
        <f t="shared" si="109"/>
        <v>0</v>
      </c>
      <c r="AA309" s="102" t="e">
        <f t="shared" si="111"/>
        <v>#VALUE!</v>
      </c>
    </row>
    <row r="310" spans="1:27" ht="17.25" x14ac:dyDescent="0.25">
      <c r="A310" s="5"/>
      <c r="B310" s="5"/>
      <c r="C310" s="93"/>
      <c r="D310" s="193"/>
      <c r="E310" s="94"/>
      <c r="F310" s="95"/>
      <c r="G310" s="96" t="str">
        <f t="shared" si="100"/>
        <v>Error</v>
      </c>
      <c r="H310" s="97">
        <v>14400</v>
      </c>
      <c r="I310" s="98" t="e">
        <f t="shared" si="101"/>
        <v>#VALUE!</v>
      </c>
      <c r="J310" s="88" t="e">
        <f t="shared" si="96"/>
        <v>#VALUE!</v>
      </c>
      <c r="K310" s="98">
        <f t="shared" si="102"/>
        <v>0</v>
      </c>
      <c r="L310" s="98">
        <f t="shared" si="103"/>
        <v>0</v>
      </c>
      <c r="M310" s="98" t="e">
        <f t="shared" si="104"/>
        <v>#VALUE!</v>
      </c>
      <c r="N310" s="98" t="e">
        <f t="shared" si="105"/>
        <v>#VALUE!</v>
      </c>
      <c r="O310" s="97"/>
      <c r="P310" s="98" t="e">
        <f t="shared" si="97"/>
        <v>#VALUE!</v>
      </c>
      <c r="Q310" s="99" t="e">
        <f t="shared" si="106"/>
        <v>#VALUE!</v>
      </c>
      <c r="R310" s="100"/>
      <c r="S310" s="5"/>
      <c r="T310" s="28">
        <f t="shared" si="107"/>
        <v>0</v>
      </c>
      <c r="U310" s="101">
        <v>66140</v>
      </c>
      <c r="V310" s="102">
        <f t="shared" si="110"/>
        <v>0</v>
      </c>
      <c r="W310" s="101"/>
      <c r="X310" s="101"/>
      <c r="Y310" s="102">
        <f t="shared" si="108"/>
        <v>0</v>
      </c>
      <c r="Z310" s="102">
        <f t="shared" si="109"/>
        <v>0</v>
      </c>
      <c r="AA310" s="102" t="e">
        <f t="shared" si="111"/>
        <v>#VALUE!</v>
      </c>
    </row>
    <row r="311" spans="1:27" ht="17.25" x14ac:dyDescent="0.25">
      <c r="A311" s="5"/>
      <c r="B311" s="5"/>
      <c r="C311" s="93"/>
      <c r="D311" s="193"/>
      <c r="E311" s="84"/>
      <c r="F311" s="85"/>
      <c r="G311" s="86" t="str">
        <f t="shared" si="100"/>
        <v>Error</v>
      </c>
      <c r="H311" s="87">
        <v>14400</v>
      </c>
      <c r="I311" s="88" t="e">
        <f t="shared" si="101"/>
        <v>#VALUE!</v>
      </c>
      <c r="J311" s="88" t="e">
        <f t="shared" si="96"/>
        <v>#VALUE!</v>
      </c>
      <c r="K311" s="88">
        <f t="shared" si="102"/>
        <v>0</v>
      </c>
      <c r="L311" s="88">
        <f t="shared" si="103"/>
        <v>0</v>
      </c>
      <c r="M311" s="88" t="e">
        <f t="shared" si="104"/>
        <v>#VALUE!</v>
      </c>
      <c r="N311" s="88" t="e">
        <f t="shared" si="105"/>
        <v>#VALUE!</v>
      </c>
      <c r="O311" s="87"/>
      <c r="P311" s="88" t="e">
        <f t="shared" si="97"/>
        <v>#VALUE!</v>
      </c>
      <c r="Q311" s="89" t="e">
        <f t="shared" si="106"/>
        <v>#VALUE!</v>
      </c>
      <c r="R311" s="90"/>
      <c r="S311" s="82"/>
      <c r="T311" s="28">
        <f t="shared" si="107"/>
        <v>0</v>
      </c>
      <c r="U311" s="91">
        <v>66140</v>
      </c>
      <c r="V311" s="92">
        <f t="shared" si="110"/>
        <v>0</v>
      </c>
      <c r="W311" s="91"/>
      <c r="X311" s="91"/>
      <c r="Y311" s="92">
        <f t="shared" si="108"/>
        <v>0</v>
      </c>
      <c r="Z311" s="92">
        <f t="shared" si="109"/>
        <v>0</v>
      </c>
      <c r="AA311" s="92" t="e">
        <f t="shared" si="111"/>
        <v>#VALUE!</v>
      </c>
    </row>
    <row r="312" spans="1:27" ht="17.25" x14ac:dyDescent="0.25">
      <c r="A312" s="5"/>
      <c r="B312" s="5"/>
      <c r="C312" s="93"/>
      <c r="D312" s="193"/>
      <c r="E312" s="94"/>
      <c r="F312" s="95"/>
      <c r="G312" s="96" t="str">
        <f t="shared" si="100"/>
        <v>Error</v>
      </c>
      <c r="H312" s="97">
        <v>14400</v>
      </c>
      <c r="I312" s="98" t="e">
        <f t="shared" si="101"/>
        <v>#VALUE!</v>
      </c>
      <c r="J312" s="88" t="e">
        <f t="shared" si="96"/>
        <v>#VALUE!</v>
      </c>
      <c r="K312" s="98">
        <f t="shared" si="102"/>
        <v>0</v>
      </c>
      <c r="L312" s="98">
        <f t="shared" si="103"/>
        <v>0</v>
      </c>
      <c r="M312" s="98" t="e">
        <f t="shared" si="104"/>
        <v>#VALUE!</v>
      </c>
      <c r="N312" s="98" t="e">
        <f t="shared" si="105"/>
        <v>#VALUE!</v>
      </c>
      <c r="O312" s="97"/>
      <c r="P312" s="98" t="e">
        <f t="shared" si="97"/>
        <v>#VALUE!</v>
      </c>
      <c r="Q312" s="99" t="e">
        <f t="shared" si="106"/>
        <v>#VALUE!</v>
      </c>
      <c r="R312" s="100"/>
      <c r="S312" s="5"/>
      <c r="T312" s="28">
        <f t="shared" si="107"/>
        <v>0</v>
      </c>
      <c r="U312" s="101">
        <v>66140</v>
      </c>
      <c r="V312" s="102">
        <f t="shared" si="110"/>
        <v>0</v>
      </c>
      <c r="W312" s="101"/>
      <c r="X312" s="101"/>
      <c r="Y312" s="102">
        <f t="shared" si="108"/>
        <v>0</v>
      </c>
      <c r="Z312" s="102">
        <f t="shared" si="109"/>
        <v>0</v>
      </c>
      <c r="AA312" s="102" t="e">
        <f t="shared" si="111"/>
        <v>#VALUE!</v>
      </c>
    </row>
    <row r="313" spans="1:27" ht="17.25" x14ac:dyDescent="0.25">
      <c r="A313" s="5"/>
      <c r="B313" s="5"/>
      <c r="C313" s="93"/>
      <c r="D313" s="193"/>
      <c r="E313" s="94"/>
      <c r="F313" s="95"/>
      <c r="G313" s="96" t="str">
        <f t="shared" si="100"/>
        <v>Error</v>
      </c>
      <c r="H313" s="97">
        <v>14400</v>
      </c>
      <c r="I313" s="98" t="e">
        <f t="shared" si="101"/>
        <v>#VALUE!</v>
      </c>
      <c r="J313" s="88" t="e">
        <f t="shared" si="96"/>
        <v>#VALUE!</v>
      </c>
      <c r="K313" s="98">
        <f t="shared" si="102"/>
        <v>0</v>
      </c>
      <c r="L313" s="98">
        <f t="shared" si="103"/>
        <v>0</v>
      </c>
      <c r="M313" s="98" t="e">
        <f t="shared" si="104"/>
        <v>#VALUE!</v>
      </c>
      <c r="N313" s="98" t="e">
        <f t="shared" si="105"/>
        <v>#VALUE!</v>
      </c>
      <c r="O313" s="97"/>
      <c r="P313" s="98" t="e">
        <f t="shared" si="97"/>
        <v>#VALUE!</v>
      </c>
      <c r="Q313" s="99" t="e">
        <f t="shared" si="106"/>
        <v>#VALUE!</v>
      </c>
      <c r="R313" s="100"/>
      <c r="S313" s="5"/>
      <c r="T313" s="28">
        <f t="shared" si="107"/>
        <v>0</v>
      </c>
      <c r="U313" s="101">
        <v>66140</v>
      </c>
      <c r="V313" s="102">
        <f t="shared" si="110"/>
        <v>0</v>
      </c>
      <c r="W313" s="101"/>
      <c r="X313" s="101"/>
      <c r="Y313" s="102">
        <f t="shared" si="108"/>
        <v>0</v>
      </c>
      <c r="Z313" s="102">
        <f t="shared" si="109"/>
        <v>0</v>
      </c>
      <c r="AA313" s="102" t="e">
        <f t="shared" si="111"/>
        <v>#VALUE!</v>
      </c>
    </row>
    <row r="314" spans="1:27" ht="17.25" x14ac:dyDescent="0.25">
      <c r="A314" s="5"/>
      <c r="B314" s="5"/>
      <c r="C314" s="93"/>
      <c r="D314" s="193"/>
      <c r="E314" s="94"/>
      <c r="F314" s="95"/>
      <c r="G314" s="96" t="str">
        <f t="shared" si="100"/>
        <v>Error</v>
      </c>
      <c r="H314" s="97">
        <v>14400</v>
      </c>
      <c r="I314" s="98" t="e">
        <f t="shared" si="101"/>
        <v>#VALUE!</v>
      </c>
      <c r="J314" s="88" t="e">
        <f t="shared" si="96"/>
        <v>#VALUE!</v>
      </c>
      <c r="K314" s="98">
        <f t="shared" si="102"/>
        <v>0</v>
      </c>
      <c r="L314" s="98">
        <f t="shared" si="103"/>
        <v>0</v>
      </c>
      <c r="M314" s="98" t="e">
        <f t="shared" si="104"/>
        <v>#VALUE!</v>
      </c>
      <c r="N314" s="98" t="e">
        <f t="shared" si="105"/>
        <v>#VALUE!</v>
      </c>
      <c r="O314" s="97"/>
      <c r="P314" s="98" t="e">
        <f t="shared" si="97"/>
        <v>#VALUE!</v>
      </c>
      <c r="Q314" s="99" t="e">
        <f t="shared" si="106"/>
        <v>#VALUE!</v>
      </c>
      <c r="R314" s="100"/>
      <c r="S314" s="5"/>
      <c r="T314" s="28">
        <f t="shared" si="107"/>
        <v>0</v>
      </c>
      <c r="U314" s="101">
        <v>66140</v>
      </c>
      <c r="V314" s="102">
        <f t="shared" si="110"/>
        <v>0</v>
      </c>
      <c r="W314" s="101"/>
      <c r="X314" s="101"/>
      <c r="Y314" s="102">
        <f t="shared" si="108"/>
        <v>0</v>
      </c>
      <c r="Z314" s="102">
        <f t="shared" si="109"/>
        <v>0</v>
      </c>
      <c r="AA314" s="102" t="e">
        <f t="shared" si="111"/>
        <v>#VALUE!</v>
      </c>
    </row>
    <row r="315" spans="1:27" ht="17.25" x14ac:dyDescent="0.25">
      <c r="A315" s="5"/>
      <c r="B315" s="5"/>
      <c r="C315" s="93"/>
      <c r="D315" s="193"/>
      <c r="E315" s="94"/>
      <c r="F315" s="95"/>
      <c r="G315" s="96" t="str">
        <f t="shared" si="100"/>
        <v>Error</v>
      </c>
      <c r="H315" s="97">
        <v>14400</v>
      </c>
      <c r="I315" s="98" t="e">
        <f t="shared" si="101"/>
        <v>#VALUE!</v>
      </c>
      <c r="J315" s="88" t="e">
        <f t="shared" si="96"/>
        <v>#VALUE!</v>
      </c>
      <c r="K315" s="98">
        <f t="shared" si="102"/>
        <v>0</v>
      </c>
      <c r="L315" s="98">
        <f t="shared" si="103"/>
        <v>0</v>
      </c>
      <c r="M315" s="98" t="e">
        <f t="shared" si="104"/>
        <v>#VALUE!</v>
      </c>
      <c r="N315" s="98" t="e">
        <f t="shared" si="105"/>
        <v>#VALUE!</v>
      </c>
      <c r="O315" s="97"/>
      <c r="P315" s="98" t="e">
        <f t="shared" si="97"/>
        <v>#VALUE!</v>
      </c>
      <c r="Q315" s="99" t="e">
        <f t="shared" si="106"/>
        <v>#VALUE!</v>
      </c>
      <c r="R315" s="100"/>
      <c r="S315" s="5"/>
      <c r="T315" s="28">
        <f t="shared" si="107"/>
        <v>0</v>
      </c>
      <c r="U315" s="101">
        <v>66140</v>
      </c>
      <c r="V315" s="102">
        <f t="shared" si="110"/>
        <v>0</v>
      </c>
      <c r="W315" s="101"/>
      <c r="X315" s="101"/>
      <c r="Y315" s="102">
        <f t="shared" si="108"/>
        <v>0</v>
      </c>
      <c r="Z315" s="102">
        <f t="shared" si="109"/>
        <v>0</v>
      </c>
      <c r="AA315" s="102" t="e">
        <f t="shared" si="111"/>
        <v>#VALUE!</v>
      </c>
    </row>
    <row r="316" spans="1:27" ht="17.25" x14ac:dyDescent="0.25">
      <c r="A316" s="5"/>
      <c r="B316" s="5"/>
      <c r="C316" s="93"/>
      <c r="D316" s="193"/>
      <c r="E316" s="94"/>
      <c r="F316" s="95"/>
      <c r="G316" s="96" t="str">
        <f t="shared" si="100"/>
        <v>Error</v>
      </c>
      <c r="H316" s="97">
        <v>14400</v>
      </c>
      <c r="I316" s="98" t="e">
        <f t="shared" si="101"/>
        <v>#VALUE!</v>
      </c>
      <c r="J316" s="88" t="e">
        <f t="shared" si="96"/>
        <v>#VALUE!</v>
      </c>
      <c r="K316" s="98">
        <f t="shared" si="102"/>
        <v>0</v>
      </c>
      <c r="L316" s="98">
        <f t="shared" si="103"/>
        <v>0</v>
      </c>
      <c r="M316" s="98" t="e">
        <f t="shared" si="104"/>
        <v>#VALUE!</v>
      </c>
      <c r="N316" s="98" t="e">
        <f t="shared" si="105"/>
        <v>#VALUE!</v>
      </c>
      <c r="O316" s="97"/>
      <c r="P316" s="98" t="e">
        <f t="shared" si="97"/>
        <v>#VALUE!</v>
      </c>
      <c r="Q316" s="99" t="e">
        <f t="shared" si="106"/>
        <v>#VALUE!</v>
      </c>
      <c r="R316" s="100"/>
      <c r="S316" s="5"/>
      <c r="T316" s="28">
        <f t="shared" si="107"/>
        <v>0</v>
      </c>
      <c r="U316" s="101">
        <v>66140</v>
      </c>
      <c r="V316" s="102">
        <f t="shared" si="110"/>
        <v>0</v>
      </c>
      <c r="W316" s="101"/>
      <c r="X316" s="101"/>
      <c r="Y316" s="102">
        <f t="shared" si="108"/>
        <v>0</v>
      </c>
      <c r="Z316" s="102">
        <f t="shared" si="109"/>
        <v>0</v>
      </c>
      <c r="AA316" s="102" t="e">
        <f t="shared" si="111"/>
        <v>#VALUE!</v>
      </c>
    </row>
    <row r="317" spans="1:27" ht="17.25" x14ac:dyDescent="0.25">
      <c r="A317" s="5"/>
      <c r="B317" s="5"/>
      <c r="C317" s="93"/>
      <c r="D317" s="193"/>
      <c r="E317" s="84"/>
      <c r="F317" s="85"/>
      <c r="G317" s="86" t="str">
        <f t="shared" si="100"/>
        <v>Error</v>
      </c>
      <c r="H317" s="87">
        <v>14400</v>
      </c>
      <c r="I317" s="88" t="e">
        <f t="shared" si="101"/>
        <v>#VALUE!</v>
      </c>
      <c r="J317" s="88" t="e">
        <f t="shared" si="96"/>
        <v>#VALUE!</v>
      </c>
      <c r="K317" s="88">
        <f t="shared" si="102"/>
        <v>0</v>
      </c>
      <c r="L317" s="88">
        <f t="shared" si="103"/>
        <v>0</v>
      </c>
      <c r="M317" s="88" t="e">
        <f t="shared" si="104"/>
        <v>#VALUE!</v>
      </c>
      <c r="N317" s="88" t="e">
        <f t="shared" si="105"/>
        <v>#VALUE!</v>
      </c>
      <c r="O317" s="87"/>
      <c r="P317" s="88" t="e">
        <f t="shared" si="97"/>
        <v>#VALUE!</v>
      </c>
      <c r="Q317" s="89" t="e">
        <f t="shared" si="106"/>
        <v>#VALUE!</v>
      </c>
      <c r="R317" s="90"/>
      <c r="S317" s="82"/>
      <c r="T317" s="28">
        <f t="shared" si="107"/>
        <v>0</v>
      </c>
      <c r="U317" s="91">
        <v>66140</v>
      </c>
      <c r="V317" s="92">
        <f t="shared" si="110"/>
        <v>0</v>
      </c>
      <c r="W317" s="91"/>
      <c r="X317" s="91"/>
      <c r="Y317" s="92">
        <f t="shared" si="108"/>
        <v>0</v>
      </c>
      <c r="Z317" s="92">
        <f t="shared" si="109"/>
        <v>0</v>
      </c>
      <c r="AA317" s="92" t="e">
        <f t="shared" si="111"/>
        <v>#VALUE!</v>
      </c>
    </row>
    <row r="318" spans="1:27" ht="17.25" x14ac:dyDescent="0.25">
      <c r="A318" s="5"/>
      <c r="B318" s="5"/>
      <c r="C318" s="93"/>
      <c r="D318" s="193"/>
      <c r="E318" s="94"/>
      <c r="F318" s="95"/>
      <c r="G318" s="96" t="str">
        <f t="shared" si="100"/>
        <v>Error</v>
      </c>
      <c r="H318" s="97">
        <v>14400</v>
      </c>
      <c r="I318" s="98" t="e">
        <f t="shared" si="101"/>
        <v>#VALUE!</v>
      </c>
      <c r="J318" s="88" t="e">
        <f t="shared" si="96"/>
        <v>#VALUE!</v>
      </c>
      <c r="K318" s="98">
        <f t="shared" si="102"/>
        <v>0</v>
      </c>
      <c r="L318" s="98">
        <f t="shared" si="103"/>
        <v>0</v>
      </c>
      <c r="M318" s="98" t="e">
        <f t="shared" si="104"/>
        <v>#VALUE!</v>
      </c>
      <c r="N318" s="98" t="e">
        <f t="shared" si="105"/>
        <v>#VALUE!</v>
      </c>
      <c r="O318" s="97"/>
      <c r="P318" s="98" t="e">
        <f t="shared" si="97"/>
        <v>#VALUE!</v>
      </c>
      <c r="Q318" s="99" t="e">
        <f t="shared" si="106"/>
        <v>#VALUE!</v>
      </c>
      <c r="R318" s="100"/>
      <c r="S318" s="5"/>
      <c r="T318" s="28">
        <f t="shared" si="107"/>
        <v>0</v>
      </c>
      <c r="U318" s="101">
        <v>66140</v>
      </c>
      <c r="V318" s="102">
        <f t="shared" si="110"/>
        <v>0</v>
      </c>
      <c r="W318" s="101"/>
      <c r="X318" s="101"/>
      <c r="Y318" s="102">
        <f t="shared" si="108"/>
        <v>0</v>
      </c>
      <c r="Z318" s="102">
        <f t="shared" si="109"/>
        <v>0</v>
      </c>
      <c r="AA318" s="102" t="e">
        <f t="shared" si="111"/>
        <v>#VALUE!</v>
      </c>
    </row>
    <row r="319" spans="1:27" ht="17.25" x14ac:dyDescent="0.25">
      <c r="A319" s="5"/>
      <c r="B319" s="5"/>
      <c r="C319" s="93"/>
      <c r="D319" s="193"/>
      <c r="E319" s="94"/>
      <c r="F319" s="95"/>
      <c r="G319" s="96" t="str">
        <f t="shared" si="100"/>
        <v>Error</v>
      </c>
      <c r="H319" s="97">
        <v>14400</v>
      </c>
      <c r="I319" s="98" t="e">
        <f t="shared" si="101"/>
        <v>#VALUE!</v>
      </c>
      <c r="J319" s="88" t="e">
        <f t="shared" si="96"/>
        <v>#VALUE!</v>
      </c>
      <c r="K319" s="98">
        <f t="shared" si="102"/>
        <v>0</v>
      </c>
      <c r="L319" s="98">
        <f t="shared" si="103"/>
        <v>0</v>
      </c>
      <c r="M319" s="98" t="e">
        <f t="shared" si="104"/>
        <v>#VALUE!</v>
      </c>
      <c r="N319" s="98" t="e">
        <f t="shared" si="105"/>
        <v>#VALUE!</v>
      </c>
      <c r="O319" s="97"/>
      <c r="P319" s="98" t="e">
        <f t="shared" si="97"/>
        <v>#VALUE!</v>
      </c>
      <c r="Q319" s="99" t="e">
        <f t="shared" si="106"/>
        <v>#VALUE!</v>
      </c>
      <c r="R319" s="100"/>
      <c r="S319" s="5"/>
      <c r="T319" s="28">
        <f t="shared" si="107"/>
        <v>0</v>
      </c>
      <c r="U319" s="101">
        <v>66140</v>
      </c>
      <c r="V319" s="102">
        <f t="shared" si="110"/>
        <v>0</v>
      </c>
      <c r="W319" s="101"/>
      <c r="X319" s="101"/>
      <c r="Y319" s="102">
        <f t="shared" si="108"/>
        <v>0</v>
      </c>
      <c r="Z319" s="102">
        <f t="shared" si="109"/>
        <v>0</v>
      </c>
      <c r="AA319" s="102" t="e">
        <f t="shared" si="111"/>
        <v>#VALUE!</v>
      </c>
    </row>
    <row r="320" spans="1:27" ht="17.25" x14ac:dyDescent="0.25">
      <c r="A320" s="5"/>
      <c r="B320" s="5"/>
      <c r="C320" s="93"/>
      <c r="D320" s="193"/>
      <c r="E320" s="94"/>
      <c r="F320" s="95"/>
      <c r="G320" s="96" t="str">
        <f t="shared" si="100"/>
        <v>Error</v>
      </c>
      <c r="H320" s="97">
        <v>14400</v>
      </c>
      <c r="I320" s="98" t="e">
        <f t="shared" si="101"/>
        <v>#VALUE!</v>
      </c>
      <c r="J320" s="88" t="e">
        <f t="shared" si="96"/>
        <v>#VALUE!</v>
      </c>
      <c r="K320" s="98">
        <f t="shared" si="102"/>
        <v>0</v>
      </c>
      <c r="L320" s="98">
        <f t="shared" si="103"/>
        <v>0</v>
      </c>
      <c r="M320" s="98" t="e">
        <f t="shared" si="104"/>
        <v>#VALUE!</v>
      </c>
      <c r="N320" s="98" t="e">
        <f t="shared" si="105"/>
        <v>#VALUE!</v>
      </c>
      <c r="O320" s="97"/>
      <c r="P320" s="98" t="e">
        <f t="shared" si="97"/>
        <v>#VALUE!</v>
      </c>
      <c r="Q320" s="99" t="e">
        <f t="shared" si="106"/>
        <v>#VALUE!</v>
      </c>
      <c r="R320" s="100"/>
      <c r="S320" s="5"/>
      <c r="T320" s="28">
        <f t="shared" si="107"/>
        <v>0</v>
      </c>
      <c r="U320" s="101">
        <v>66140</v>
      </c>
      <c r="V320" s="102">
        <f t="shared" si="110"/>
        <v>0</v>
      </c>
      <c r="W320" s="101"/>
      <c r="X320" s="101"/>
      <c r="Y320" s="102">
        <f t="shared" si="108"/>
        <v>0</v>
      </c>
      <c r="Z320" s="102">
        <f t="shared" si="109"/>
        <v>0</v>
      </c>
      <c r="AA320" s="102" t="e">
        <f t="shared" si="111"/>
        <v>#VALUE!</v>
      </c>
    </row>
    <row r="321" spans="1:27" ht="17.25" x14ac:dyDescent="0.25">
      <c r="A321" s="5"/>
      <c r="B321" s="5"/>
      <c r="C321" s="93"/>
      <c r="D321" s="193"/>
      <c r="E321" s="94"/>
      <c r="F321" s="95"/>
      <c r="G321" s="96" t="str">
        <f t="shared" si="100"/>
        <v>Error</v>
      </c>
      <c r="H321" s="97">
        <v>14400</v>
      </c>
      <c r="I321" s="98" t="e">
        <f t="shared" si="101"/>
        <v>#VALUE!</v>
      </c>
      <c r="J321" s="88" t="e">
        <f t="shared" si="96"/>
        <v>#VALUE!</v>
      </c>
      <c r="K321" s="98">
        <f t="shared" si="102"/>
        <v>0</v>
      </c>
      <c r="L321" s="98">
        <f t="shared" si="103"/>
        <v>0</v>
      </c>
      <c r="M321" s="98" t="e">
        <f t="shared" si="104"/>
        <v>#VALUE!</v>
      </c>
      <c r="N321" s="98" t="e">
        <f t="shared" si="105"/>
        <v>#VALUE!</v>
      </c>
      <c r="O321" s="97"/>
      <c r="P321" s="98" t="e">
        <f t="shared" si="97"/>
        <v>#VALUE!</v>
      </c>
      <c r="Q321" s="99" t="e">
        <f t="shared" si="106"/>
        <v>#VALUE!</v>
      </c>
      <c r="R321" s="100"/>
      <c r="S321" s="5"/>
      <c r="T321" s="28">
        <f t="shared" si="107"/>
        <v>0</v>
      </c>
      <c r="U321" s="101">
        <v>66140</v>
      </c>
      <c r="V321" s="102">
        <f t="shared" si="110"/>
        <v>0</v>
      </c>
      <c r="W321" s="101"/>
      <c r="X321" s="101"/>
      <c r="Y321" s="102">
        <f t="shared" si="108"/>
        <v>0</v>
      </c>
      <c r="Z321" s="102">
        <f t="shared" si="109"/>
        <v>0</v>
      </c>
      <c r="AA321" s="102" t="e">
        <f t="shared" si="111"/>
        <v>#VALUE!</v>
      </c>
    </row>
    <row r="322" spans="1:27" ht="17.25" x14ac:dyDescent="0.25">
      <c r="A322" s="5"/>
      <c r="B322" s="5"/>
      <c r="C322" s="93"/>
      <c r="D322" s="193"/>
      <c r="E322" s="94"/>
      <c r="F322" s="95"/>
      <c r="G322" s="96" t="str">
        <f t="shared" si="100"/>
        <v>Error</v>
      </c>
      <c r="H322" s="97">
        <v>14400</v>
      </c>
      <c r="I322" s="98" t="e">
        <f t="shared" si="101"/>
        <v>#VALUE!</v>
      </c>
      <c r="J322" s="88" t="e">
        <f t="shared" si="96"/>
        <v>#VALUE!</v>
      </c>
      <c r="K322" s="98">
        <f t="shared" si="102"/>
        <v>0</v>
      </c>
      <c r="L322" s="98">
        <f t="shared" si="103"/>
        <v>0</v>
      </c>
      <c r="M322" s="98" t="e">
        <f t="shared" si="104"/>
        <v>#VALUE!</v>
      </c>
      <c r="N322" s="98" t="e">
        <f t="shared" si="105"/>
        <v>#VALUE!</v>
      </c>
      <c r="O322" s="97"/>
      <c r="P322" s="98" t="e">
        <f t="shared" si="97"/>
        <v>#VALUE!</v>
      </c>
      <c r="Q322" s="99" t="e">
        <f t="shared" si="106"/>
        <v>#VALUE!</v>
      </c>
      <c r="R322" s="100"/>
      <c r="S322" s="5"/>
      <c r="T322" s="28">
        <f t="shared" si="107"/>
        <v>0</v>
      </c>
      <c r="U322" s="101">
        <v>66140</v>
      </c>
      <c r="V322" s="102">
        <f t="shared" si="110"/>
        <v>0</v>
      </c>
      <c r="W322" s="101"/>
      <c r="X322" s="101"/>
      <c r="Y322" s="102">
        <f t="shared" si="108"/>
        <v>0</v>
      </c>
      <c r="Z322" s="102">
        <f t="shared" si="109"/>
        <v>0</v>
      </c>
      <c r="AA322" s="102" t="e">
        <f t="shared" si="111"/>
        <v>#VALUE!</v>
      </c>
    </row>
    <row r="323" spans="1:27" ht="17.25" x14ac:dyDescent="0.25">
      <c r="A323" s="5"/>
      <c r="B323" s="5"/>
      <c r="C323" s="93"/>
      <c r="D323" s="193"/>
      <c r="E323" s="84"/>
      <c r="F323" s="85"/>
      <c r="G323" s="86" t="str">
        <f t="shared" si="100"/>
        <v>Error</v>
      </c>
      <c r="H323" s="87">
        <v>14400</v>
      </c>
      <c r="I323" s="88" t="e">
        <f t="shared" si="101"/>
        <v>#VALUE!</v>
      </c>
      <c r="J323" s="88" t="e">
        <f t="shared" si="96"/>
        <v>#VALUE!</v>
      </c>
      <c r="K323" s="88">
        <f t="shared" si="102"/>
        <v>0</v>
      </c>
      <c r="L323" s="88">
        <f t="shared" si="103"/>
        <v>0</v>
      </c>
      <c r="M323" s="88" t="e">
        <f t="shared" si="104"/>
        <v>#VALUE!</v>
      </c>
      <c r="N323" s="88" t="e">
        <f t="shared" si="105"/>
        <v>#VALUE!</v>
      </c>
      <c r="O323" s="87"/>
      <c r="P323" s="88" t="e">
        <f t="shared" si="97"/>
        <v>#VALUE!</v>
      </c>
      <c r="Q323" s="89" t="e">
        <f t="shared" si="106"/>
        <v>#VALUE!</v>
      </c>
      <c r="R323" s="90"/>
      <c r="S323" s="82"/>
      <c r="T323" s="28">
        <f t="shared" si="107"/>
        <v>0</v>
      </c>
      <c r="U323" s="91">
        <v>66140</v>
      </c>
      <c r="V323" s="92">
        <f t="shared" si="110"/>
        <v>0</v>
      </c>
      <c r="W323" s="91"/>
      <c r="X323" s="91"/>
      <c r="Y323" s="92">
        <f t="shared" si="108"/>
        <v>0</v>
      </c>
      <c r="Z323" s="92">
        <f t="shared" si="109"/>
        <v>0</v>
      </c>
      <c r="AA323" s="92" t="e">
        <f t="shared" si="111"/>
        <v>#VALUE!</v>
      </c>
    </row>
    <row r="324" spans="1:27" ht="17.25" x14ac:dyDescent="0.25">
      <c r="A324" s="5"/>
      <c r="B324" s="5"/>
      <c r="C324" s="93"/>
      <c r="D324" s="193"/>
      <c r="E324" s="94"/>
      <c r="F324" s="95"/>
      <c r="G324" s="96" t="str">
        <f t="shared" si="100"/>
        <v>Error</v>
      </c>
      <c r="H324" s="97">
        <v>14400</v>
      </c>
      <c r="I324" s="98" t="e">
        <f t="shared" si="101"/>
        <v>#VALUE!</v>
      </c>
      <c r="J324" s="88" t="e">
        <f t="shared" si="96"/>
        <v>#VALUE!</v>
      </c>
      <c r="K324" s="98">
        <f t="shared" si="102"/>
        <v>0</v>
      </c>
      <c r="L324" s="98">
        <f t="shared" si="103"/>
        <v>0</v>
      </c>
      <c r="M324" s="98" t="e">
        <f t="shared" si="104"/>
        <v>#VALUE!</v>
      </c>
      <c r="N324" s="98" t="e">
        <f t="shared" si="105"/>
        <v>#VALUE!</v>
      </c>
      <c r="O324" s="97"/>
      <c r="P324" s="98" t="e">
        <f t="shared" si="97"/>
        <v>#VALUE!</v>
      </c>
      <c r="Q324" s="99" t="e">
        <f t="shared" si="106"/>
        <v>#VALUE!</v>
      </c>
      <c r="R324" s="100"/>
      <c r="S324" s="5"/>
      <c r="T324" s="28">
        <f t="shared" si="107"/>
        <v>0</v>
      </c>
      <c r="U324" s="101">
        <v>66140</v>
      </c>
      <c r="V324" s="102">
        <f t="shared" si="110"/>
        <v>0</v>
      </c>
      <c r="W324" s="101"/>
      <c r="X324" s="101"/>
      <c r="Y324" s="102">
        <f t="shared" si="108"/>
        <v>0</v>
      </c>
      <c r="Z324" s="102">
        <f t="shared" si="109"/>
        <v>0</v>
      </c>
      <c r="AA324" s="102" t="e">
        <f t="shared" si="111"/>
        <v>#VALUE!</v>
      </c>
    </row>
    <row r="325" spans="1:27" ht="17.25" x14ac:dyDescent="0.25">
      <c r="A325" s="5"/>
      <c r="B325" s="5"/>
      <c r="C325" s="93"/>
      <c r="D325" s="193"/>
      <c r="E325" s="94"/>
      <c r="F325" s="95"/>
      <c r="G325" s="96" t="str">
        <f t="shared" si="100"/>
        <v>Error</v>
      </c>
      <c r="H325" s="97">
        <v>14400</v>
      </c>
      <c r="I325" s="98" t="e">
        <f t="shared" si="101"/>
        <v>#VALUE!</v>
      </c>
      <c r="J325" s="88" t="e">
        <f t="shared" si="96"/>
        <v>#VALUE!</v>
      </c>
      <c r="K325" s="98">
        <f t="shared" si="102"/>
        <v>0</v>
      </c>
      <c r="L325" s="98">
        <f t="shared" si="103"/>
        <v>0</v>
      </c>
      <c r="M325" s="98" t="e">
        <f t="shared" si="104"/>
        <v>#VALUE!</v>
      </c>
      <c r="N325" s="98" t="e">
        <f t="shared" si="105"/>
        <v>#VALUE!</v>
      </c>
      <c r="O325" s="97"/>
      <c r="P325" s="98" t="e">
        <f t="shared" si="97"/>
        <v>#VALUE!</v>
      </c>
      <c r="Q325" s="99" t="e">
        <f t="shared" si="106"/>
        <v>#VALUE!</v>
      </c>
      <c r="R325" s="100"/>
      <c r="S325" s="5"/>
      <c r="T325" s="28">
        <f t="shared" si="107"/>
        <v>0</v>
      </c>
      <c r="U325" s="101">
        <v>66140</v>
      </c>
      <c r="V325" s="102">
        <f t="shared" si="110"/>
        <v>0</v>
      </c>
      <c r="W325" s="101"/>
      <c r="X325" s="101"/>
      <c r="Y325" s="102">
        <f t="shared" si="108"/>
        <v>0</v>
      </c>
      <c r="Z325" s="102">
        <f t="shared" si="109"/>
        <v>0</v>
      </c>
      <c r="AA325" s="102" t="e">
        <f t="shared" si="111"/>
        <v>#VALUE!</v>
      </c>
    </row>
    <row r="326" spans="1:27" ht="17.25" x14ac:dyDescent="0.25">
      <c r="A326" s="5"/>
      <c r="B326" s="5"/>
      <c r="C326" s="93"/>
      <c r="D326" s="193"/>
      <c r="E326" s="94"/>
      <c r="F326" s="95"/>
      <c r="G326" s="96" t="str">
        <f t="shared" si="100"/>
        <v>Error</v>
      </c>
      <c r="H326" s="97">
        <v>14400</v>
      </c>
      <c r="I326" s="98" t="e">
        <f t="shared" si="101"/>
        <v>#VALUE!</v>
      </c>
      <c r="J326" s="88" t="e">
        <f t="shared" si="96"/>
        <v>#VALUE!</v>
      </c>
      <c r="K326" s="98">
        <f t="shared" si="102"/>
        <v>0</v>
      </c>
      <c r="L326" s="98">
        <f t="shared" si="103"/>
        <v>0</v>
      </c>
      <c r="M326" s="98" t="e">
        <f t="shared" si="104"/>
        <v>#VALUE!</v>
      </c>
      <c r="N326" s="98" t="e">
        <f t="shared" si="105"/>
        <v>#VALUE!</v>
      </c>
      <c r="O326" s="97"/>
      <c r="P326" s="98" t="e">
        <f t="shared" si="97"/>
        <v>#VALUE!</v>
      </c>
      <c r="Q326" s="99" t="e">
        <f t="shared" si="106"/>
        <v>#VALUE!</v>
      </c>
      <c r="R326" s="100"/>
      <c r="S326" s="5"/>
      <c r="T326" s="28">
        <f t="shared" si="107"/>
        <v>0</v>
      </c>
      <c r="U326" s="101">
        <v>66140</v>
      </c>
      <c r="V326" s="102">
        <f t="shared" si="110"/>
        <v>0</v>
      </c>
      <c r="W326" s="101"/>
      <c r="X326" s="101"/>
      <c r="Y326" s="102">
        <f t="shared" si="108"/>
        <v>0</v>
      </c>
      <c r="Z326" s="102">
        <f t="shared" si="109"/>
        <v>0</v>
      </c>
      <c r="AA326" s="102" t="e">
        <f t="shared" si="111"/>
        <v>#VALUE!</v>
      </c>
    </row>
    <row r="327" spans="1:27" ht="17.25" x14ac:dyDescent="0.25">
      <c r="A327" s="5"/>
      <c r="B327" s="5"/>
      <c r="C327" s="93"/>
      <c r="D327" s="193"/>
      <c r="E327" s="94"/>
      <c r="F327" s="95"/>
      <c r="G327" s="96" t="str">
        <f t="shared" si="100"/>
        <v>Error</v>
      </c>
      <c r="H327" s="97">
        <v>14400</v>
      </c>
      <c r="I327" s="98" t="e">
        <f t="shared" si="101"/>
        <v>#VALUE!</v>
      </c>
      <c r="J327" s="88" t="e">
        <f t="shared" si="96"/>
        <v>#VALUE!</v>
      </c>
      <c r="K327" s="98">
        <f t="shared" si="102"/>
        <v>0</v>
      </c>
      <c r="L327" s="98">
        <f t="shared" si="103"/>
        <v>0</v>
      </c>
      <c r="M327" s="98" t="e">
        <f t="shared" si="104"/>
        <v>#VALUE!</v>
      </c>
      <c r="N327" s="98" t="e">
        <f t="shared" si="105"/>
        <v>#VALUE!</v>
      </c>
      <c r="O327" s="97"/>
      <c r="P327" s="98" t="e">
        <f t="shared" si="97"/>
        <v>#VALUE!</v>
      </c>
      <c r="Q327" s="99" t="e">
        <f t="shared" si="106"/>
        <v>#VALUE!</v>
      </c>
      <c r="R327" s="100"/>
      <c r="S327" s="5"/>
      <c r="T327" s="28">
        <f t="shared" si="107"/>
        <v>0</v>
      </c>
      <c r="U327" s="101">
        <v>66140</v>
      </c>
      <c r="V327" s="102">
        <f t="shared" si="110"/>
        <v>0</v>
      </c>
      <c r="W327" s="101"/>
      <c r="X327" s="101"/>
      <c r="Y327" s="102">
        <f t="shared" si="108"/>
        <v>0</v>
      </c>
      <c r="Z327" s="102">
        <f t="shared" si="109"/>
        <v>0</v>
      </c>
      <c r="AA327" s="102" t="e">
        <f t="shared" si="111"/>
        <v>#VALUE!</v>
      </c>
    </row>
    <row r="328" spans="1:27" ht="17.25" x14ac:dyDescent="0.25">
      <c r="A328" s="5"/>
      <c r="B328" s="5"/>
      <c r="C328" s="93"/>
      <c r="D328" s="193"/>
      <c r="E328" s="94"/>
      <c r="F328" s="95"/>
      <c r="G328" s="96" t="str">
        <f t="shared" si="100"/>
        <v>Error</v>
      </c>
      <c r="H328" s="97">
        <v>14400</v>
      </c>
      <c r="I328" s="98" t="e">
        <f t="shared" si="101"/>
        <v>#VALUE!</v>
      </c>
      <c r="J328" s="88" t="e">
        <f t="shared" si="96"/>
        <v>#VALUE!</v>
      </c>
      <c r="K328" s="98">
        <f t="shared" si="102"/>
        <v>0</v>
      </c>
      <c r="L328" s="98">
        <f t="shared" si="103"/>
        <v>0</v>
      </c>
      <c r="M328" s="98" t="e">
        <f t="shared" si="104"/>
        <v>#VALUE!</v>
      </c>
      <c r="N328" s="98" t="e">
        <f t="shared" si="105"/>
        <v>#VALUE!</v>
      </c>
      <c r="O328" s="97"/>
      <c r="P328" s="98" t="e">
        <f t="shared" si="97"/>
        <v>#VALUE!</v>
      </c>
      <c r="Q328" s="99" t="e">
        <f t="shared" si="106"/>
        <v>#VALUE!</v>
      </c>
      <c r="R328" s="100"/>
      <c r="S328" s="5"/>
      <c r="T328" s="28">
        <f t="shared" si="107"/>
        <v>0</v>
      </c>
      <c r="U328" s="101">
        <v>66140</v>
      </c>
      <c r="V328" s="102">
        <f t="shared" si="110"/>
        <v>0</v>
      </c>
      <c r="W328" s="101"/>
      <c r="X328" s="101"/>
      <c r="Y328" s="102">
        <f t="shared" si="108"/>
        <v>0</v>
      </c>
      <c r="Z328" s="102">
        <f t="shared" si="109"/>
        <v>0</v>
      </c>
      <c r="AA328" s="102" t="e">
        <f t="shared" si="111"/>
        <v>#VALUE!</v>
      </c>
    </row>
    <row r="329" spans="1:27" ht="17.25" x14ac:dyDescent="0.25">
      <c r="A329" s="5"/>
      <c r="B329" s="5"/>
      <c r="C329" s="93"/>
      <c r="D329" s="193"/>
      <c r="E329" s="84"/>
      <c r="F329" s="85"/>
      <c r="G329" s="86" t="str">
        <f t="shared" si="100"/>
        <v>Error</v>
      </c>
      <c r="H329" s="87">
        <v>14400</v>
      </c>
      <c r="I329" s="88" t="e">
        <f t="shared" si="101"/>
        <v>#VALUE!</v>
      </c>
      <c r="J329" s="88" t="e">
        <f t="shared" si="96"/>
        <v>#VALUE!</v>
      </c>
      <c r="K329" s="88">
        <f t="shared" si="102"/>
        <v>0</v>
      </c>
      <c r="L329" s="88">
        <f t="shared" si="103"/>
        <v>0</v>
      </c>
      <c r="M329" s="88" t="e">
        <f t="shared" si="104"/>
        <v>#VALUE!</v>
      </c>
      <c r="N329" s="88" t="e">
        <f t="shared" si="105"/>
        <v>#VALUE!</v>
      </c>
      <c r="O329" s="87"/>
      <c r="P329" s="88" t="e">
        <f t="shared" si="97"/>
        <v>#VALUE!</v>
      </c>
      <c r="Q329" s="89" t="e">
        <f t="shared" si="106"/>
        <v>#VALUE!</v>
      </c>
      <c r="R329" s="90"/>
      <c r="S329" s="82"/>
      <c r="T329" s="28">
        <f t="shared" si="107"/>
        <v>0</v>
      </c>
      <c r="U329" s="91">
        <v>66140</v>
      </c>
      <c r="V329" s="92">
        <f t="shared" si="110"/>
        <v>0</v>
      </c>
      <c r="W329" s="91"/>
      <c r="X329" s="91"/>
      <c r="Y329" s="92">
        <f t="shared" si="108"/>
        <v>0</v>
      </c>
      <c r="Z329" s="92">
        <f t="shared" si="109"/>
        <v>0</v>
      </c>
      <c r="AA329" s="92" t="e">
        <f t="shared" si="111"/>
        <v>#VALUE!</v>
      </c>
    </row>
    <row r="330" spans="1:27" ht="17.25" x14ac:dyDescent="0.25">
      <c r="A330" s="5"/>
      <c r="B330" s="5"/>
      <c r="C330" s="93"/>
      <c r="D330" s="193"/>
      <c r="E330" s="84"/>
      <c r="F330" s="85"/>
      <c r="G330" s="86" t="str">
        <f>IF($C330="ստորաբաժանման պետ",IF(F330=0,2.28,IF(F330=1,2.35,IF(F330=2,2.43,IF(F330=3,2.5,IF(OR(F330=4,F330=5),2.58,IF(OR(F330=6,F330=7),2.66,IF(OR(F330=8,F330=9),2.75,IF(OR(F330=10,F330=11,F330=12),2.83,IF(OR(F330=13,F330=14,F330=15),2.92,IF(OR(F330=16,F330=17,F330=18),3.01,3.11)))))))))),IF($C330="ավագ կարգադրիչ",IF(F330=0,1.96,IF(F330=1,2.02,IF(F330=2,2.08,IF(F330=3,2.15,IF(OR(F330=4,F330=5),2.21,IF(OR(F330=6,F330=7),2.28,IF(OR(F330=8,F330=9),2.35,IF(OR(F330=10,F330=11,F330=12),2.42,IF(OR(F330=13,F330=14,F330=15),2.5,IF(OR(F330=16,F330=17,F330=18),2.58,2.66)))))))))),IF($C330="կարգադրիչ",IF(F330=0,1.45,IF(F330=1,1.49,IF(F330=2,1.54,IF(F330=3,1.59,IF(OR(F330=4,F330=5),1.9,IF(OR(F330=6,F330=7),1.96,IF(OR(F330=8,F330=9),1.73,IF(OR(F330=10,F330=11,F330=12),1.79,IF(OR(F330=13,F330=14,F330=15),1.84,IF(OR(F330=16,F330=17,F330=18),1.9,1.95)))))))))), "Error")))</f>
        <v>Error</v>
      </c>
      <c r="H330" s="87">
        <v>14400</v>
      </c>
      <c r="I330" s="88" t="e">
        <f>G330*H330</f>
        <v>#VALUE!</v>
      </c>
      <c r="J330" s="88" t="e">
        <f t="shared" si="96"/>
        <v>#VALUE!</v>
      </c>
      <c r="K330" s="88">
        <f>IF($D330="գեներալ-մայոր",2.91,IF($D330="գնդապետ",2.38,IF($D330="փոխգնդապետ",2.25,IF($D330="մայոր",1.85,IF($D330="կապիտան",1.72,IF($D330="ավագ լեյտենանտ",1.59,IF($D330="լեյտենանտ",1.46,IF($D330="ավագ ենթասպա",1.06,IF($D330="ենթասպա",0.93,IF($D330="ավագ",0.79,IF($D330="ավագ սերժանտ",0.66,IF($D330="սերժանտ",0.53,IF($D330="կրտսեր սերժանտ",0.4,0)))))))))))))</f>
        <v>0</v>
      </c>
      <c r="L330" s="88">
        <f>K330*H330</f>
        <v>0</v>
      </c>
      <c r="M330" s="88" t="e">
        <f>L330+J330</f>
        <v>#VALUE!</v>
      </c>
      <c r="N330" s="88" t="e">
        <f>IF(F330&lt;2,M330*0%,IF(F330&lt;5,M330*5%,IF(F330&lt;10,M330*10%,IF(F330&lt;15,M330*15%,IF(F330&lt;20,M330*20%,IF(F330&lt;25,M330*25%,IF(F330&gt;=25,M330*30%)))))))</f>
        <v>#VALUE!</v>
      </c>
      <c r="O330" s="87"/>
      <c r="P330" s="88" t="e">
        <f t="shared" si="97"/>
        <v>#VALUE!</v>
      </c>
      <c r="Q330" s="89" t="e">
        <f>P330*6.565</f>
        <v>#VALUE!</v>
      </c>
      <c r="R330" s="90"/>
      <c r="S330" s="82"/>
      <c r="T330" s="28">
        <f t="shared" si="107"/>
        <v>0</v>
      </c>
      <c r="U330" s="91">
        <v>66140</v>
      </c>
      <c r="V330" s="92">
        <f t="shared" si="110"/>
        <v>0</v>
      </c>
      <c r="W330" s="91"/>
      <c r="X330" s="91"/>
      <c r="Y330" s="92">
        <f>+V330+W330+X330</f>
        <v>0</v>
      </c>
      <c r="Z330" s="92">
        <f>+Y330*6.565</f>
        <v>0</v>
      </c>
      <c r="AA330" s="92" t="e">
        <f t="shared" si="111"/>
        <v>#VALUE!</v>
      </c>
    </row>
    <row r="331" spans="1:27" ht="17.25" x14ac:dyDescent="0.25">
      <c r="A331" s="5"/>
      <c r="B331" s="5"/>
      <c r="C331" s="93"/>
      <c r="D331" s="193"/>
      <c r="E331" s="94"/>
      <c r="F331" s="95"/>
      <c r="G331" s="96" t="str">
        <f t="shared" si="100"/>
        <v>Error</v>
      </c>
      <c r="H331" s="97">
        <v>14400</v>
      </c>
      <c r="I331" s="98" t="e">
        <f t="shared" ref="I331:I346" si="112">G331*H331</f>
        <v>#VALUE!</v>
      </c>
      <c r="J331" s="88" t="e">
        <f t="shared" si="96"/>
        <v>#VALUE!</v>
      </c>
      <c r="K331" s="98">
        <f t="shared" si="102"/>
        <v>0</v>
      </c>
      <c r="L331" s="98">
        <f t="shared" ref="L331:L346" si="113">K331*H331</f>
        <v>0</v>
      </c>
      <c r="M331" s="98" t="e">
        <f t="shared" ref="M331:M346" si="114">L331+J331</f>
        <v>#VALUE!</v>
      </c>
      <c r="N331" s="98" t="e">
        <f t="shared" ref="N331:N346" si="115">IF(F331&lt;2,M331*0%,IF(F331&lt;5,M331*5%,IF(F331&lt;10,M331*10%,IF(F331&lt;15,M331*15%,IF(F331&lt;20,M331*20%,IF(F331&lt;25,M331*25%,IF(F331&gt;=25,M331*30%)))))))</f>
        <v>#VALUE!</v>
      </c>
      <c r="O331" s="97"/>
      <c r="P331" s="98" t="e">
        <f t="shared" si="97"/>
        <v>#VALUE!</v>
      </c>
      <c r="Q331" s="99" t="e">
        <f t="shared" si="106"/>
        <v>#VALUE!</v>
      </c>
      <c r="R331" s="100"/>
      <c r="S331" s="5"/>
      <c r="T331" s="28">
        <f t="shared" si="107"/>
        <v>0</v>
      </c>
      <c r="U331" s="101">
        <v>66140</v>
      </c>
      <c r="V331" s="102">
        <f t="shared" si="110"/>
        <v>0</v>
      </c>
      <c r="W331" s="101"/>
      <c r="X331" s="101"/>
      <c r="Y331" s="102">
        <f t="shared" ref="Y331:Y346" si="116">+V331+W331+X331</f>
        <v>0</v>
      </c>
      <c r="Z331" s="102">
        <f t="shared" si="109"/>
        <v>0</v>
      </c>
      <c r="AA331" s="102" t="e">
        <f t="shared" si="111"/>
        <v>#VALUE!</v>
      </c>
    </row>
    <row r="332" spans="1:27" ht="17.25" x14ac:dyDescent="0.25">
      <c r="A332" s="5"/>
      <c r="B332" s="5"/>
      <c r="C332" s="93"/>
      <c r="D332" s="193"/>
      <c r="E332" s="94"/>
      <c r="F332" s="95"/>
      <c r="G332" s="96" t="str">
        <f t="shared" si="100"/>
        <v>Error</v>
      </c>
      <c r="H332" s="97">
        <v>14400</v>
      </c>
      <c r="I332" s="98" t="e">
        <f t="shared" si="112"/>
        <v>#VALUE!</v>
      </c>
      <c r="J332" s="88" t="e">
        <f t="shared" si="96"/>
        <v>#VALUE!</v>
      </c>
      <c r="K332" s="98">
        <f t="shared" si="102"/>
        <v>0</v>
      </c>
      <c r="L332" s="98">
        <f t="shared" si="113"/>
        <v>0</v>
      </c>
      <c r="M332" s="98" t="e">
        <f t="shared" si="114"/>
        <v>#VALUE!</v>
      </c>
      <c r="N332" s="98" t="e">
        <f t="shared" si="115"/>
        <v>#VALUE!</v>
      </c>
      <c r="O332" s="97"/>
      <c r="P332" s="98" t="e">
        <f t="shared" si="97"/>
        <v>#VALUE!</v>
      </c>
      <c r="Q332" s="99" t="e">
        <f t="shared" si="106"/>
        <v>#VALUE!</v>
      </c>
      <c r="R332" s="100"/>
      <c r="S332" s="5"/>
      <c r="T332" s="28">
        <f t="shared" si="107"/>
        <v>0</v>
      </c>
      <c r="U332" s="101">
        <v>66140</v>
      </c>
      <c r="V332" s="102">
        <f t="shared" si="110"/>
        <v>0</v>
      </c>
      <c r="W332" s="101"/>
      <c r="X332" s="101"/>
      <c r="Y332" s="102">
        <f t="shared" si="116"/>
        <v>0</v>
      </c>
      <c r="Z332" s="102">
        <f t="shared" si="109"/>
        <v>0</v>
      </c>
      <c r="AA332" s="102" t="e">
        <f t="shared" si="111"/>
        <v>#VALUE!</v>
      </c>
    </row>
    <row r="333" spans="1:27" ht="17.25" x14ac:dyDescent="0.25">
      <c r="A333" s="5"/>
      <c r="B333" s="5"/>
      <c r="C333" s="93"/>
      <c r="D333" s="193"/>
      <c r="E333" s="94"/>
      <c r="F333" s="95"/>
      <c r="G333" s="96" t="str">
        <f t="shared" si="100"/>
        <v>Error</v>
      </c>
      <c r="H333" s="97">
        <v>14400</v>
      </c>
      <c r="I333" s="98" t="e">
        <f t="shared" si="112"/>
        <v>#VALUE!</v>
      </c>
      <c r="J333" s="88" t="e">
        <f t="shared" si="96"/>
        <v>#VALUE!</v>
      </c>
      <c r="K333" s="98">
        <f t="shared" si="102"/>
        <v>0</v>
      </c>
      <c r="L333" s="98">
        <f t="shared" si="113"/>
        <v>0</v>
      </c>
      <c r="M333" s="98" t="e">
        <f t="shared" si="114"/>
        <v>#VALUE!</v>
      </c>
      <c r="N333" s="98" t="e">
        <f t="shared" si="115"/>
        <v>#VALUE!</v>
      </c>
      <c r="O333" s="97"/>
      <c r="P333" s="98" t="e">
        <f t="shared" si="97"/>
        <v>#VALUE!</v>
      </c>
      <c r="Q333" s="99" t="e">
        <f t="shared" si="106"/>
        <v>#VALUE!</v>
      </c>
      <c r="R333" s="100"/>
      <c r="S333" s="5"/>
      <c r="T333" s="28">
        <f t="shared" si="107"/>
        <v>0</v>
      </c>
      <c r="U333" s="101">
        <v>66140</v>
      </c>
      <c r="V333" s="102">
        <f t="shared" si="110"/>
        <v>0</v>
      </c>
      <c r="W333" s="101"/>
      <c r="X333" s="101"/>
      <c r="Y333" s="102">
        <f t="shared" si="116"/>
        <v>0</v>
      </c>
      <c r="Z333" s="102">
        <f t="shared" si="109"/>
        <v>0</v>
      </c>
      <c r="AA333" s="102" t="e">
        <f t="shared" si="111"/>
        <v>#VALUE!</v>
      </c>
    </row>
    <row r="334" spans="1:27" ht="17.25" x14ac:dyDescent="0.25">
      <c r="A334" s="5"/>
      <c r="B334" s="5"/>
      <c r="C334" s="93"/>
      <c r="D334" s="193"/>
      <c r="E334" s="94"/>
      <c r="F334" s="95"/>
      <c r="G334" s="96" t="str">
        <f t="shared" si="100"/>
        <v>Error</v>
      </c>
      <c r="H334" s="97">
        <v>14400</v>
      </c>
      <c r="I334" s="98" t="e">
        <f t="shared" si="112"/>
        <v>#VALUE!</v>
      </c>
      <c r="J334" s="88" t="e">
        <f t="shared" si="96"/>
        <v>#VALUE!</v>
      </c>
      <c r="K334" s="98">
        <f t="shared" si="102"/>
        <v>0</v>
      </c>
      <c r="L334" s="98">
        <f t="shared" si="113"/>
        <v>0</v>
      </c>
      <c r="M334" s="98" t="e">
        <f t="shared" si="114"/>
        <v>#VALUE!</v>
      </c>
      <c r="N334" s="98" t="e">
        <f t="shared" si="115"/>
        <v>#VALUE!</v>
      </c>
      <c r="O334" s="97"/>
      <c r="P334" s="98" t="e">
        <f t="shared" si="97"/>
        <v>#VALUE!</v>
      </c>
      <c r="Q334" s="99" t="e">
        <f t="shared" si="106"/>
        <v>#VALUE!</v>
      </c>
      <c r="R334" s="100"/>
      <c r="S334" s="5"/>
      <c r="T334" s="28">
        <f t="shared" si="107"/>
        <v>0</v>
      </c>
      <c r="U334" s="101">
        <v>66140</v>
      </c>
      <c r="V334" s="102">
        <f t="shared" si="110"/>
        <v>0</v>
      </c>
      <c r="W334" s="101"/>
      <c r="X334" s="101"/>
      <c r="Y334" s="102">
        <f t="shared" si="116"/>
        <v>0</v>
      </c>
      <c r="Z334" s="102">
        <f t="shared" si="109"/>
        <v>0</v>
      </c>
      <c r="AA334" s="102" t="e">
        <f t="shared" si="111"/>
        <v>#VALUE!</v>
      </c>
    </row>
    <row r="335" spans="1:27" ht="17.25" x14ac:dyDescent="0.25">
      <c r="A335" s="5"/>
      <c r="B335" s="5"/>
      <c r="C335" s="93"/>
      <c r="D335" s="193"/>
      <c r="E335" s="94"/>
      <c r="F335" s="95"/>
      <c r="G335" s="96" t="str">
        <f t="shared" si="100"/>
        <v>Error</v>
      </c>
      <c r="H335" s="97">
        <v>14400</v>
      </c>
      <c r="I335" s="98" t="e">
        <f t="shared" si="112"/>
        <v>#VALUE!</v>
      </c>
      <c r="J335" s="88" t="e">
        <f t="shared" si="96"/>
        <v>#VALUE!</v>
      </c>
      <c r="K335" s="98">
        <f t="shared" si="102"/>
        <v>0</v>
      </c>
      <c r="L335" s="98">
        <f t="shared" si="113"/>
        <v>0</v>
      </c>
      <c r="M335" s="98" t="e">
        <f t="shared" si="114"/>
        <v>#VALUE!</v>
      </c>
      <c r="N335" s="98" t="e">
        <f t="shared" si="115"/>
        <v>#VALUE!</v>
      </c>
      <c r="O335" s="97"/>
      <c r="P335" s="98" t="e">
        <f t="shared" si="97"/>
        <v>#VALUE!</v>
      </c>
      <c r="Q335" s="99" t="e">
        <f t="shared" si="106"/>
        <v>#VALUE!</v>
      </c>
      <c r="R335" s="100"/>
      <c r="S335" s="5"/>
      <c r="T335" s="28">
        <f t="shared" si="107"/>
        <v>0</v>
      </c>
      <c r="U335" s="101">
        <v>66140</v>
      </c>
      <c r="V335" s="102">
        <f t="shared" si="110"/>
        <v>0</v>
      </c>
      <c r="W335" s="101"/>
      <c r="X335" s="101"/>
      <c r="Y335" s="102">
        <f t="shared" si="116"/>
        <v>0</v>
      </c>
      <c r="Z335" s="102">
        <f t="shared" si="109"/>
        <v>0</v>
      </c>
      <c r="AA335" s="102" t="e">
        <f t="shared" si="111"/>
        <v>#VALUE!</v>
      </c>
    </row>
    <row r="336" spans="1:27" ht="17.25" x14ac:dyDescent="0.25">
      <c r="A336" s="5"/>
      <c r="B336" s="5"/>
      <c r="C336" s="93"/>
      <c r="D336" s="193"/>
      <c r="E336" s="84"/>
      <c r="F336" s="85"/>
      <c r="G336" s="86" t="str">
        <f t="shared" si="100"/>
        <v>Error</v>
      </c>
      <c r="H336" s="87">
        <v>14400</v>
      </c>
      <c r="I336" s="88" t="e">
        <f t="shared" si="112"/>
        <v>#VALUE!</v>
      </c>
      <c r="J336" s="88" t="e">
        <f t="shared" si="96"/>
        <v>#VALUE!</v>
      </c>
      <c r="K336" s="88">
        <f t="shared" si="102"/>
        <v>0</v>
      </c>
      <c r="L336" s="88">
        <f t="shared" si="113"/>
        <v>0</v>
      </c>
      <c r="M336" s="88" t="e">
        <f t="shared" si="114"/>
        <v>#VALUE!</v>
      </c>
      <c r="N336" s="88" t="e">
        <f t="shared" si="115"/>
        <v>#VALUE!</v>
      </c>
      <c r="O336" s="87"/>
      <c r="P336" s="88" t="e">
        <f t="shared" si="97"/>
        <v>#VALUE!</v>
      </c>
      <c r="Q336" s="89" t="e">
        <f t="shared" si="106"/>
        <v>#VALUE!</v>
      </c>
      <c r="R336" s="90"/>
      <c r="S336" s="82"/>
      <c r="T336" s="28">
        <f t="shared" si="107"/>
        <v>0</v>
      </c>
      <c r="U336" s="91">
        <v>66140</v>
      </c>
      <c r="V336" s="92">
        <f t="shared" si="110"/>
        <v>0</v>
      </c>
      <c r="W336" s="91"/>
      <c r="X336" s="91"/>
      <c r="Y336" s="92">
        <f t="shared" si="116"/>
        <v>0</v>
      </c>
      <c r="Z336" s="92">
        <f t="shared" si="109"/>
        <v>0</v>
      </c>
      <c r="AA336" s="92" t="e">
        <f t="shared" si="111"/>
        <v>#VALUE!</v>
      </c>
    </row>
    <row r="337" spans="1:27" ht="17.25" x14ac:dyDescent="0.25">
      <c r="A337" s="5"/>
      <c r="B337" s="5"/>
      <c r="C337" s="93"/>
      <c r="D337" s="193"/>
      <c r="E337" s="94"/>
      <c r="F337" s="95"/>
      <c r="G337" s="96" t="str">
        <f t="shared" si="100"/>
        <v>Error</v>
      </c>
      <c r="H337" s="97">
        <v>14400</v>
      </c>
      <c r="I337" s="98" t="e">
        <f t="shared" si="112"/>
        <v>#VALUE!</v>
      </c>
      <c r="J337" s="88" t="e">
        <f t="shared" si="96"/>
        <v>#VALUE!</v>
      </c>
      <c r="K337" s="98">
        <f t="shared" si="102"/>
        <v>0</v>
      </c>
      <c r="L337" s="98">
        <f t="shared" si="113"/>
        <v>0</v>
      </c>
      <c r="M337" s="98" t="e">
        <f t="shared" si="114"/>
        <v>#VALUE!</v>
      </c>
      <c r="N337" s="98" t="e">
        <f t="shared" si="115"/>
        <v>#VALUE!</v>
      </c>
      <c r="O337" s="97"/>
      <c r="P337" s="98" t="e">
        <f t="shared" si="97"/>
        <v>#VALUE!</v>
      </c>
      <c r="Q337" s="99" t="e">
        <f t="shared" si="106"/>
        <v>#VALUE!</v>
      </c>
      <c r="R337" s="100"/>
      <c r="S337" s="5"/>
      <c r="T337" s="28">
        <f t="shared" si="107"/>
        <v>0</v>
      </c>
      <c r="U337" s="101">
        <v>66140</v>
      </c>
      <c r="V337" s="102">
        <f t="shared" si="110"/>
        <v>0</v>
      </c>
      <c r="W337" s="101"/>
      <c r="X337" s="101"/>
      <c r="Y337" s="102">
        <f t="shared" si="116"/>
        <v>0</v>
      </c>
      <c r="Z337" s="102">
        <f t="shared" si="109"/>
        <v>0</v>
      </c>
      <c r="AA337" s="102" t="e">
        <f t="shared" si="111"/>
        <v>#VALUE!</v>
      </c>
    </row>
    <row r="338" spans="1:27" ht="17.25" x14ac:dyDescent="0.25">
      <c r="A338" s="5"/>
      <c r="B338" s="5"/>
      <c r="C338" s="93"/>
      <c r="D338" s="193"/>
      <c r="E338" s="94"/>
      <c r="F338" s="95"/>
      <c r="G338" s="96" t="str">
        <f t="shared" si="100"/>
        <v>Error</v>
      </c>
      <c r="H338" s="97">
        <v>14400</v>
      </c>
      <c r="I338" s="98" t="e">
        <f t="shared" si="112"/>
        <v>#VALUE!</v>
      </c>
      <c r="J338" s="88" t="e">
        <f t="shared" si="96"/>
        <v>#VALUE!</v>
      </c>
      <c r="K338" s="98">
        <f t="shared" si="102"/>
        <v>0</v>
      </c>
      <c r="L338" s="98">
        <f t="shared" si="113"/>
        <v>0</v>
      </c>
      <c r="M338" s="98" t="e">
        <f t="shared" si="114"/>
        <v>#VALUE!</v>
      </c>
      <c r="N338" s="98" t="e">
        <f t="shared" si="115"/>
        <v>#VALUE!</v>
      </c>
      <c r="O338" s="97"/>
      <c r="P338" s="98" t="e">
        <f t="shared" si="97"/>
        <v>#VALUE!</v>
      </c>
      <c r="Q338" s="99" t="e">
        <f t="shared" si="106"/>
        <v>#VALUE!</v>
      </c>
      <c r="R338" s="100"/>
      <c r="S338" s="5"/>
      <c r="T338" s="28">
        <f t="shared" si="107"/>
        <v>0</v>
      </c>
      <c r="U338" s="101">
        <v>66140</v>
      </c>
      <c r="V338" s="102">
        <f t="shared" si="110"/>
        <v>0</v>
      </c>
      <c r="W338" s="101"/>
      <c r="X338" s="101"/>
      <c r="Y338" s="102">
        <f t="shared" si="116"/>
        <v>0</v>
      </c>
      <c r="Z338" s="102">
        <f t="shared" si="109"/>
        <v>0</v>
      </c>
      <c r="AA338" s="102" t="e">
        <f t="shared" si="111"/>
        <v>#VALUE!</v>
      </c>
    </row>
    <row r="339" spans="1:27" ht="17.25" x14ac:dyDescent="0.25">
      <c r="A339" s="5"/>
      <c r="B339" s="5"/>
      <c r="C339" s="93"/>
      <c r="D339" s="193"/>
      <c r="E339" s="94"/>
      <c r="F339" s="95"/>
      <c r="G339" s="96" t="str">
        <f t="shared" si="100"/>
        <v>Error</v>
      </c>
      <c r="H339" s="97">
        <v>14400</v>
      </c>
      <c r="I339" s="98" t="e">
        <f t="shared" si="112"/>
        <v>#VALUE!</v>
      </c>
      <c r="J339" s="88" t="e">
        <f t="shared" ref="J339:J346" si="117">IF(I339&lt;=59525,59525,I339)</f>
        <v>#VALUE!</v>
      </c>
      <c r="K339" s="98">
        <f t="shared" si="102"/>
        <v>0</v>
      </c>
      <c r="L339" s="98">
        <f t="shared" si="113"/>
        <v>0</v>
      </c>
      <c r="M339" s="98" t="e">
        <f t="shared" si="114"/>
        <v>#VALUE!</v>
      </c>
      <c r="N339" s="98" t="e">
        <f t="shared" si="115"/>
        <v>#VALUE!</v>
      </c>
      <c r="O339" s="97"/>
      <c r="P339" s="98" t="e">
        <f t="shared" ref="P339:P346" si="118">M339+N339+O339</f>
        <v>#VALUE!</v>
      </c>
      <c r="Q339" s="99" t="e">
        <f t="shared" si="106"/>
        <v>#VALUE!</v>
      </c>
      <c r="R339" s="100"/>
      <c r="S339" s="5"/>
      <c r="T339" s="28">
        <f t="shared" si="107"/>
        <v>0</v>
      </c>
      <c r="U339" s="101">
        <v>66140</v>
      </c>
      <c r="V339" s="102">
        <f t="shared" ref="V339:V346" si="119">+U339*T339</f>
        <v>0</v>
      </c>
      <c r="W339" s="101"/>
      <c r="X339" s="101"/>
      <c r="Y339" s="102">
        <f t="shared" si="116"/>
        <v>0</v>
      </c>
      <c r="Z339" s="102">
        <f t="shared" si="109"/>
        <v>0</v>
      </c>
      <c r="AA339" s="102" t="e">
        <f t="shared" ref="AA339:AA346" si="120">+Z339+Q339</f>
        <v>#VALUE!</v>
      </c>
    </row>
    <row r="340" spans="1:27" ht="17.25" x14ac:dyDescent="0.25">
      <c r="A340" s="5"/>
      <c r="B340" s="5"/>
      <c r="C340" s="93"/>
      <c r="D340" s="193"/>
      <c r="E340" s="94"/>
      <c r="F340" s="95"/>
      <c r="G340" s="96" t="str">
        <f t="shared" ref="G340:G346" si="121">IF($C340="ստորաբաժանման պետ",IF(F340=0,2.28,IF(F340=1,2.35,IF(F340=2,2.43,IF(F340=3,2.5,IF(OR(F340=4,F340=5),2.58,IF(OR(F340=6,F340=7),2.66,IF(OR(F340=8,F340=9),2.75,IF(OR(F340=10,F340=11,F340=12),2.83,IF(OR(F340=13,F340=14,F340=15),2.92,IF(OR(F340=16,F340=17,F340=18),3.01,3.11)))))))))),IF($C340="ավագ կարգադրիչ",IF(F340=0,1.96,IF(F340=1,2.02,IF(F340=2,2.08,IF(F340=3,2.15,IF(OR(F340=4,F340=5),2.21,IF(OR(F340=6,F340=7),2.28,IF(OR(F340=8,F340=9),2.35,IF(OR(F340=10,F340=11,F340=12),2.42,IF(OR(F340=13,F340=14,F340=15),2.5,IF(OR(F340=16,F340=17,F340=18),2.58,2.66)))))))))),IF($C340="կարգադրիչ",IF(F340=0,1.45,IF(F340=1,1.49,IF(F340=2,1.54,IF(F340=3,1.59,IF(OR(F340=4,F340=5),1.9,IF(OR(F340=6,F340=7),1.96,IF(OR(F340=8,F340=9),1.73,IF(OR(F340=10,F340=11,F340=12),1.79,IF(OR(F340=13,F340=14,F340=15),1.84,IF(OR(F340=16,F340=17,F340=18),1.9,1.95)))))))))), "Error")))</f>
        <v>Error</v>
      </c>
      <c r="H340" s="97">
        <v>14400</v>
      </c>
      <c r="I340" s="98" t="e">
        <f t="shared" si="112"/>
        <v>#VALUE!</v>
      </c>
      <c r="J340" s="88" t="e">
        <f t="shared" si="117"/>
        <v>#VALUE!</v>
      </c>
      <c r="K340" s="98">
        <f t="shared" ref="K340:K346" si="122">IF($D340="գեներալ-մայոր",2.91,IF($D340="գնդապետ",2.38,IF($D340="փոխգնդապետ",2.25,IF($D340="մայոր",1.85,IF($D340="կապիտան",1.72,IF($D340="ավագ լեյտենանտ",1.59,IF($D340="լեյտենանտ",1.46,IF($D340="ավագ ենթասպա",1.06,IF($D340="ենթասպա",0.93,IF($D340="ավագ",0.79,IF($D340="ավագ սերժանտ",0.66,IF($D340="սերժանտ",0.53,IF($D340="կրտսեր սերժանտ",0.4,0)))))))))))))</f>
        <v>0</v>
      </c>
      <c r="L340" s="98">
        <f t="shared" si="113"/>
        <v>0</v>
      </c>
      <c r="M340" s="98" t="e">
        <f t="shared" si="114"/>
        <v>#VALUE!</v>
      </c>
      <c r="N340" s="98" t="e">
        <f t="shared" si="115"/>
        <v>#VALUE!</v>
      </c>
      <c r="O340" s="97"/>
      <c r="P340" s="98" t="e">
        <f t="shared" si="118"/>
        <v>#VALUE!</v>
      </c>
      <c r="Q340" s="99" t="e">
        <f t="shared" ref="Q340:Q346" si="123">P340*6.565</f>
        <v>#VALUE!</v>
      </c>
      <c r="R340" s="100"/>
      <c r="S340" s="5"/>
      <c r="T340" s="28">
        <f t="shared" ref="T340:T346" si="124">IF(E340&lt;1,0,IF(D340="Բ-1",IF(F340=0,6.94,IF(F340=1,7.17,IF(F340=2,7.41,IF(F340=3,7.66,IF(OR(F340=5,F340=4),7.92,IF(OR(F340=6,F340=7),8.18,IF(OR(F340=8,F340=9),8.46,IF(OR(F340=10,F340=11,F340=12),8.74,IF(OR(F340=13,F340=14,F340=15),9.03,IF(OR(F340=16,F340=17,F340=18),9.33,9.65)))))))))),IF(D340="Բ-2", IF(F340=0,5.71,IF(F340=1,5.89,IF(F340=2,6.09,IF(F340=3,6.29,IF(OR(F340=5,F340=4),6.5,IF(OR(F340=6,F340=7),6.72,IF(OR(F340=8,F340=9),6.94,IF(OR(F340=10,F340=11,F340=12),7.17,IF(OR(F340=13,F340=14,F340=15),7.41,IF(OR(F340=16,F340=17,F340=18),7.65,7.91)))))))))), IF(D340="Գ-1", IF(F340=0,4.7,IF(F340=1,4.86,IF(F340=2,5.01,IF(F340=3,5.18,IF(OR(F340=5,F340=4),5.35,IF(OR(F340=6,F340=7),5.52,IF(OR(F340=8,F340=9),5.71,IF(OR(F340=10,F340=11,F340=12),5.89,IF(OR(F340=13,F340=14,F340=15),6.09,IF(OR(F340=16,F340=17,F340=18),6.29,6.49)))))))))), IF(D340="Գ-2", IF(F340=0,3.88,IF(F340=1,4.01,IF(F340=2,4.14,IF(F340=3,4.27,IF(OR(F340=5,F340=4),4.41,IF(OR(F340=6,F340=7),4.55,IF(OR(F340=8,F340=9),4.7,IF(OR(F340=10,F340=11,F340=12),4.85,IF(OR(F340=13,F340=14,F340=15),5.01,IF(OR(F340=16,F340=17,F340=18),5.17,5.34)))))))))), IF(D340="Գ-3", IF(F340=0,3.21,IF(F340=1,3.31,IF(F340=2,3.42,IF(F340=3,3.53,IF(OR(F340=5,F340=4),3.64,IF(OR(F340=6,F340=7),3.76,IF(OR(F340=8,F340=9),3.88,IF(OR(F340=10,F340=11,F340=12),4.01,IF(OR(F340=13,F340=14,F340=15),4.13,IF(OR(F340=16,F340=17,F340=18),4.27,4.4)))))))))), IF(D340="Ա-1", IF(F340=0,2.66,IF(F340=1,2.75,IF(F340=2,2.83,IF(F340=3,2.92,IF(OR(F340=5,F340=4),3.02,IF(OR(F340=6,F340=7),3.11,IF(OR(F340=8,F340=9),3.21,IF(OR(F340=10,F340=11,F340=12),3.31,IF(OR(F340=13,F340=14,F340=15),3.42,IF(OR(F340=16,F340=17,F340=18),3.53,3.64)))))))))), IF(D340="Ա-2", IF(F340=0,2.28,IF(F340=1,2.35,IF(F340=2,2.43,IF(F340=3,2.5,IF(OR(F340=5,F340=4),2.58,IF(OR(F340=6,F340=7),2.66,IF(OR(F340=8,F340=9),2.75,IF(OR(F340=10,F340=11,F340=12),2.83,IF(OR(F340=13,F340=14,F340=15),2.92,IF(OR(F340=16,F340=17,F340=18),3.01,3.11)))))))))),IF(D340="Ա-3", IF(F340=0,1.96,IF(F340=1,2.02,IF(F340=2,2.08,IF(F340=3,2.15,IF(OR(F340=5,F340=4),2.21,IF(OR(F340=6,F340=7),2.28,IF(OR(F340=8,F340=9),2.35,IF(OR(F340=10,F340=11,F340=12),2.42,IF(OR(F340=13,F340=14,F340=15),2.5,IF(OR(F340=16,F340=17,F340=18),2.58,2.66)))))))))), IF(D340="Կ-1", IF(F340=0,1.68,IF(F340=1,1.73,IF(F340=2,1.79,IF(F340=3,1.84,IF(OR(F340=5,F340=4),1.9,IF(OR(F340=6,F340=7),1.96,IF(OR(F340=8,F340=9),2.02,IF(OR(F340=10,F340=11,F340=12),2.08,IF(OR(F340=13,F340=14,F340=15),2.14,IF(OR(F340=16,F340=17,F340=18),2.21,2.28)))))))))), IF(D340="Կ-2", IF(F340=0,1.45,IF(F340=1,1.49,IF(F340=2,1.54,IF(F340=3,1.59,IF(OR(F340=5,F340=4),1.63,IF(OR(F340=6,F340=7),1.68,IF(OR(F340=8,F340=9),1.73,IF(OR(F340=10,F340=11,F340=12),1.79,IF(OR(F340=13,F340=14,F340=15),1.84,IF(OR(F340=16,F340=17,F340=18),1.9,1.95)))))))))),IF(D340="Կ-3", IF(F340=0,1.25,IF(F340=1,1.29,IF(F340=2,1.33,IF(F340=3,1.37,IF(OR(F340=5,F340=4),1.41,IF(OR(F340=6,F340=7),1.45,IF(OR(F340=8,F340=9),1.49,IF(OR(F340=10,F340=11,F340=12),1.54,IF(OR(F340=13,F340=14,F340=15),1.58,IF(OR(F340=16,F340=17,F340=18),1.63,1.68)))))))))), "Error"))))))))))))</f>
        <v>0</v>
      </c>
      <c r="U340" s="101">
        <v>66140</v>
      </c>
      <c r="V340" s="102">
        <f t="shared" si="119"/>
        <v>0</v>
      </c>
      <c r="W340" s="101"/>
      <c r="X340" s="101"/>
      <c r="Y340" s="102">
        <f t="shared" si="116"/>
        <v>0</v>
      </c>
      <c r="Z340" s="102">
        <f t="shared" ref="Z340:Z346" si="125">+Y340*6.565</f>
        <v>0</v>
      </c>
      <c r="AA340" s="102" t="e">
        <f t="shared" si="120"/>
        <v>#VALUE!</v>
      </c>
    </row>
    <row r="341" spans="1:27" ht="17.25" x14ac:dyDescent="0.25">
      <c r="A341" s="5"/>
      <c r="B341" s="5"/>
      <c r="C341" s="93"/>
      <c r="D341" s="193"/>
      <c r="E341" s="94"/>
      <c r="F341" s="95"/>
      <c r="G341" s="96" t="str">
        <f t="shared" si="121"/>
        <v>Error</v>
      </c>
      <c r="H341" s="97">
        <v>14400</v>
      </c>
      <c r="I341" s="98" t="e">
        <f t="shared" si="112"/>
        <v>#VALUE!</v>
      </c>
      <c r="J341" s="88" t="e">
        <f t="shared" si="117"/>
        <v>#VALUE!</v>
      </c>
      <c r="K341" s="98">
        <f t="shared" si="122"/>
        <v>0</v>
      </c>
      <c r="L341" s="98">
        <f t="shared" si="113"/>
        <v>0</v>
      </c>
      <c r="M341" s="98" t="e">
        <f t="shared" si="114"/>
        <v>#VALUE!</v>
      </c>
      <c r="N341" s="98" t="e">
        <f t="shared" si="115"/>
        <v>#VALUE!</v>
      </c>
      <c r="O341" s="97"/>
      <c r="P341" s="98" t="e">
        <f t="shared" si="118"/>
        <v>#VALUE!</v>
      </c>
      <c r="Q341" s="99" t="e">
        <f t="shared" si="123"/>
        <v>#VALUE!</v>
      </c>
      <c r="R341" s="100"/>
      <c r="S341" s="5"/>
      <c r="T341" s="28">
        <f t="shared" si="124"/>
        <v>0</v>
      </c>
      <c r="U341" s="101">
        <v>66140</v>
      </c>
      <c r="V341" s="102">
        <f t="shared" si="119"/>
        <v>0</v>
      </c>
      <c r="W341" s="101"/>
      <c r="X341" s="101"/>
      <c r="Y341" s="102">
        <f t="shared" si="116"/>
        <v>0</v>
      </c>
      <c r="Z341" s="102">
        <f t="shared" si="125"/>
        <v>0</v>
      </c>
      <c r="AA341" s="102" t="e">
        <f t="shared" si="120"/>
        <v>#VALUE!</v>
      </c>
    </row>
    <row r="342" spans="1:27" ht="17.25" x14ac:dyDescent="0.25">
      <c r="A342" s="5"/>
      <c r="B342" s="5"/>
      <c r="C342" s="93"/>
      <c r="D342" s="193"/>
      <c r="E342" s="84"/>
      <c r="F342" s="85"/>
      <c r="G342" s="86" t="str">
        <f t="shared" si="121"/>
        <v>Error</v>
      </c>
      <c r="H342" s="87">
        <v>14400</v>
      </c>
      <c r="I342" s="88" t="e">
        <f t="shared" si="112"/>
        <v>#VALUE!</v>
      </c>
      <c r="J342" s="88" t="e">
        <f t="shared" si="117"/>
        <v>#VALUE!</v>
      </c>
      <c r="K342" s="88">
        <f t="shared" si="122"/>
        <v>0</v>
      </c>
      <c r="L342" s="88">
        <f t="shared" si="113"/>
        <v>0</v>
      </c>
      <c r="M342" s="88" t="e">
        <f t="shared" si="114"/>
        <v>#VALUE!</v>
      </c>
      <c r="N342" s="88" t="e">
        <f t="shared" si="115"/>
        <v>#VALUE!</v>
      </c>
      <c r="O342" s="87"/>
      <c r="P342" s="88" t="e">
        <f t="shared" si="118"/>
        <v>#VALUE!</v>
      </c>
      <c r="Q342" s="89" t="e">
        <f t="shared" si="123"/>
        <v>#VALUE!</v>
      </c>
      <c r="R342" s="90"/>
      <c r="S342" s="82"/>
      <c r="T342" s="28">
        <f t="shared" si="124"/>
        <v>0</v>
      </c>
      <c r="U342" s="91">
        <v>66140</v>
      </c>
      <c r="V342" s="92">
        <f t="shared" si="119"/>
        <v>0</v>
      </c>
      <c r="W342" s="91"/>
      <c r="X342" s="91"/>
      <c r="Y342" s="92">
        <f t="shared" si="116"/>
        <v>0</v>
      </c>
      <c r="Z342" s="92">
        <f t="shared" si="125"/>
        <v>0</v>
      </c>
      <c r="AA342" s="92" t="e">
        <f t="shared" si="120"/>
        <v>#VALUE!</v>
      </c>
    </row>
    <row r="343" spans="1:27" ht="17.25" x14ac:dyDescent="0.25">
      <c r="A343" s="5"/>
      <c r="B343" s="5"/>
      <c r="C343" s="93"/>
      <c r="D343" s="193"/>
      <c r="E343" s="94"/>
      <c r="F343" s="95"/>
      <c r="G343" s="96" t="str">
        <f t="shared" si="121"/>
        <v>Error</v>
      </c>
      <c r="H343" s="97">
        <v>14400</v>
      </c>
      <c r="I343" s="98" t="e">
        <f t="shared" si="112"/>
        <v>#VALUE!</v>
      </c>
      <c r="J343" s="88" t="e">
        <f t="shared" si="117"/>
        <v>#VALUE!</v>
      </c>
      <c r="K343" s="98">
        <f t="shared" si="122"/>
        <v>0</v>
      </c>
      <c r="L343" s="98">
        <f t="shared" si="113"/>
        <v>0</v>
      </c>
      <c r="M343" s="98" t="e">
        <f t="shared" si="114"/>
        <v>#VALUE!</v>
      </c>
      <c r="N343" s="98" t="e">
        <f t="shared" si="115"/>
        <v>#VALUE!</v>
      </c>
      <c r="O343" s="97"/>
      <c r="P343" s="98" t="e">
        <f t="shared" si="118"/>
        <v>#VALUE!</v>
      </c>
      <c r="Q343" s="99" t="e">
        <f t="shared" si="123"/>
        <v>#VALUE!</v>
      </c>
      <c r="R343" s="100"/>
      <c r="S343" s="5"/>
      <c r="T343" s="28">
        <f t="shared" si="124"/>
        <v>0</v>
      </c>
      <c r="U343" s="101">
        <v>66140</v>
      </c>
      <c r="V343" s="102">
        <f t="shared" si="119"/>
        <v>0</v>
      </c>
      <c r="W343" s="101"/>
      <c r="X343" s="101"/>
      <c r="Y343" s="102">
        <f t="shared" si="116"/>
        <v>0</v>
      </c>
      <c r="Z343" s="102">
        <f t="shared" si="125"/>
        <v>0</v>
      </c>
      <c r="AA343" s="102" t="e">
        <f t="shared" si="120"/>
        <v>#VALUE!</v>
      </c>
    </row>
    <row r="344" spans="1:27" ht="17.25" x14ac:dyDescent="0.25">
      <c r="A344" s="5"/>
      <c r="B344" s="5"/>
      <c r="C344" s="93"/>
      <c r="D344" s="193"/>
      <c r="E344" s="94"/>
      <c r="F344" s="95"/>
      <c r="G344" s="96" t="str">
        <f t="shared" si="121"/>
        <v>Error</v>
      </c>
      <c r="H344" s="97">
        <v>14400</v>
      </c>
      <c r="I344" s="98" t="e">
        <f t="shared" si="112"/>
        <v>#VALUE!</v>
      </c>
      <c r="J344" s="88" t="e">
        <f t="shared" si="117"/>
        <v>#VALUE!</v>
      </c>
      <c r="K344" s="98">
        <f t="shared" si="122"/>
        <v>0</v>
      </c>
      <c r="L344" s="98">
        <f t="shared" si="113"/>
        <v>0</v>
      </c>
      <c r="M344" s="98" t="e">
        <f t="shared" si="114"/>
        <v>#VALUE!</v>
      </c>
      <c r="N344" s="98" t="e">
        <f t="shared" si="115"/>
        <v>#VALUE!</v>
      </c>
      <c r="O344" s="97"/>
      <c r="P344" s="98" t="e">
        <f t="shared" si="118"/>
        <v>#VALUE!</v>
      </c>
      <c r="Q344" s="99" t="e">
        <f t="shared" si="123"/>
        <v>#VALUE!</v>
      </c>
      <c r="R344" s="100"/>
      <c r="S344" s="5"/>
      <c r="T344" s="28">
        <f t="shared" si="124"/>
        <v>0</v>
      </c>
      <c r="U344" s="101">
        <v>66140</v>
      </c>
      <c r="V344" s="102">
        <f t="shared" si="119"/>
        <v>0</v>
      </c>
      <c r="W344" s="101"/>
      <c r="X344" s="101"/>
      <c r="Y344" s="102">
        <f t="shared" si="116"/>
        <v>0</v>
      </c>
      <c r="Z344" s="102">
        <f t="shared" si="125"/>
        <v>0</v>
      </c>
      <c r="AA344" s="102" t="e">
        <f t="shared" si="120"/>
        <v>#VALUE!</v>
      </c>
    </row>
    <row r="345" spans="1:27" ht="17.25" x14ac:dyDescent="0.25">
      <c r="A345" s="5"/>
      <c r="B345" s="5"/>
      <c r="C345" s="93"/>
      <c r="D345" s="193"/>
      <c r="E345" s="94"/>
      <c r="F345" s="95"/>
      <c r="G345" s="96" t="str">
        <f t="shared" si="121"/>
        <v>Error</v>
      </c>
      <c r="H345" s="97">
        <v>14400</v>
      </c>
      <c r="I345" s="98" t="e">
        <f t="shared" si="112"/>
        <v>#VALUE!</v>
      </c>
      <c r="J345" s="88" t="e">
        <f t="shared" si="117"/>
        <v>#VALUE!</v>
      </c>
      <c r="K345" s="98">
        <f t="shared" si="122"/>
        <v>0</v>
      </c>
      <c r="L345" s="98">
        <f t="shared" si="113"/>
        <v>0</v>
      </c>
      <c r="M345" s="98" t="e">
        <f t="shared" si="114"/>
        <v>#VALUE!</v>
      </c>
      <c r="N345" s="98" t="e">
        <f t="shared" si="115"/>
        <v>#VALUE!</v>
      </c>
      <c r="O345" s="97"/>
      <c r="P345" s="98" t="e">
        <f t="shared" si="118"/>
        <v>#VALUE!</v>
      </c>
      <c r="Q345" s="99" t="e">
        <f t="shared" si="123"/>
        <v>#VALUE!</v>
      </c>
      <c r="R345" s="100"/>
      <c r="S345" s="5"/>
      <c r="T345" s="28">
        <f t="shared" si="124"/>
        <v>0</v>
      </c>
      <c r="U345" s="101">
        <v>66140</v>
      </c>
      <c r="V345" s="102">
        <f t="shared" si="119"/>
        <v>0</v>
      </c>
      <c r="W345" s="101"/>
      <c r="X345" s="101"/>
      <c r="Y345" s="102">
        <f t="shared" si="116"/>
        <v>0</v>
      </c>
      <c r="Z345" s="102">
        <f t="shared" si="125"/>
        <v>0</v>
      </c>
      <c r="AA345" s="102" t="e">
        <f t="shared" si="120"/>
        <v>#VALUE!</v>
      </c>
    </row>
    <row r="346" spans="1:27" ht="18" thickBot="1" x14ac:dyDescent="0.3">
      <c r="A346" s="103"/>
      <c r="B346" s="103"/>
      <c r="C346" s="104"/>
      <c r="D346" s="194"/>
      <c r="E346" s="105"/>
      <c r="F346" s="106"/>
      <c r="G346" s="107" t="str">
        <f t="shared" si="121"/>
        <v>Error</v>
      </c>
      <c r="H346" s="108">
        <v>14400</v>
      </c>
      <c r="I346" s="109" t="e">
        <f t="shared" si="112"/>
        <v>#VALUE!</v>
      </c>
      <c r="J346" s="88" t="e">
        <f t="shared" si="117"/>
        <v>#VALUE!</v>
      </c>
      <c r="K346" s="109">
        <f t="shared" si="122"/>
        <v>0</v>
      </c>
      <c r="L346" s="109">
        <f t="shared" si="113"/>
        <v>0</v>
      </c>
      <c r="M346" s="109" t="e">
        <f t="shared" si="114"/>
        <v>#VALUE!</v>
      </c>
      <c r="N346" s="109" t="e">
        <f t="shared" si="115"/>
        <v>#VALUE!</v>
      </c>
      <c r="O346" s="108"/>
      <c r="P346" s="109" t="e">
        <f t="shared" si="118"/>
        <v>#VALUE!</v>
      </c>
      <c r="Q346" s="110" t="e">
        <f t="shared" si="123"/>
        <v>#VALUE!</v>
      </c>
      <c r="R346" s="111"/>
      <c r="S346" s="103"/>
      <c r="T346" s="28">
        <f t="shared" si="124"/>
        <v>0</v>
      </c>
      <c r="U346" s="112">
        <v>66140</v>
      </c>
      <c r="V346" s="113">
        <f t="shared" si="119"/>
        <v>0</v>
      </c>
      <c r="W346" s="112"/>
      <c r="X346" s="112"/>
      <c r="Y346" s="113">
        <f t="shared" si="116"/>
        <v>0</v>
      </c>
      <c r="Z346" s="113">
        <f t="shared" si="125"/>
        <v>0</v>
      </c>
      <c r="AA346" s="113" t="e">
        <f t="shared" si="120"/>
        <v>#VALUE!</v>
      </c>
    </row>
    <row r="347" spans="1:27" s="120" customFormat="1" ht="15.75" thickBot="1" x14ac:dyDescent="0.3">
      <c r="A347" s="1596" t="s">
        <v>47</v>
      </c>
      <c r="B347" s="1597"/>
      <c r="C347" s="1597"/>
      <c r="D347" s="1597"/>
      <c r="E347" s="114">
        <f>SUM(E275:E346)</f>
        <v>0</v>
      </c>
      <c r="F347" s="115"/>
      <c r="G347" s="116">
        <f>SUM(G275:G346)</f>
        <v>0</v>
      </c>
      <c r="H347" s="117"/>
      <c r="I347" s="118" t="e">
        <f t="shared" ref="I347:R347" si="126">SUM(I275:I346)</f>
        <v>#VALUE!</v>
      </c>
      <c r="J347" s="118" t="e">
        <f t="shared" si="126"/>
        <v>#VALUE!</v>
      </c>
      <c r="K347" s="118">
        <f t="shared" si="126"/>
        <v>0</v>
      </c>
      <c r="L347" s="118">
        <f t="shared" si="126"/>
        <v>0</v>
      </c>
      <c r="M347" s="118" t="e">
        <f t="shared" si="126"/>
        <v>#VALUE!</v>
      </c>
      <c r="N347" s="118" t="e">
        <f t="shared" si="126"/>
        <v>#VALUE!</v>
      </c>
      <c r="O347" s="117">
        <f t="shared" si="126"/>
        <v>0</v>
      </c>
      <c r="P347" s="118" t="e">
        <f t="shared" si="126"/>
        <v>#VALUE!</v>
      </c>
      <c r="Q347" s="119" t="e">
        <f t="shared" si="126"/>
        <v>#VALUE!</v>
      </c>
      <c r="R347" s="116">
        <f t="shared" si="126"/>
        <v>0</v>
      </c>
      <c r="S347" s="117"/>
      <c r="T347" s="117"/>
      <c r="U347" s="117"/>
      <c r="V347" s="118">
        <f t="shared" ref="V347:AA347" si="127">SUM(V275:V346)</f>
        <v>0</v>
      </c>
      <c r="W347" s="118">
        <f t="shared" si="127"/>
        <v>0</v>
      </c>
      <c r="X347" s="118">
        <f t="shared" si="127"/>
        <v>0</v>
      </c>
      <c r="Y347" s="118">
        <f t="shared" si="127"/>
        <v>0</v>
      </c>
      <c r="Z347" s="118">
        <f t="shared" si="127"/>
        <v>0</v>
      </c>
      <c r="AA347" s="119" t="e">
        <f t="shared" si="127"/>
        <v>#VALUE!</v>
      </c>
    </row>
    <row r="349" spans="1:27" ht="15.75" thickBot="1" x14ac:dyDescent="0.3"/>
    <row r="350" spans="1:27" s="38" customFormat="1" ht="36.75" customHeight="1" thickBot="1" x14ac:dyDescent="0.25">
      <c r="A350" s="1598" t="s">
        <v>49</v>
      </c>
      <c r="B350" s="1599"/>
      <c r="C350" s="1599"/>
      <c r="D350" s="1600"/>
      <c r="E350" s="1601" t="s">
        <v>484</v>
      </c>
      <c r="F350" s="1602"/>
      <c r="G350" s="1602"/>
      <c r="H350" s="1602"/>
      <c r="I350" s="1602"/>
      <c r="J350" s="1602"/>
      <c r="K350" s="1602"/>
      <c r="L350" s="1602"/>
      <c r="M350" s="1602"/>
      <c r="N350" s="1602"/>
      <c r="O350" s="1602"/>
      <c r="P350" s="1602"/>
      <c r="Q350" s="1602"/>
      <c r="R350" s="1602"/>
      <c r="S350" s="1602"/>
      <c r="T350" s="1602"/>
      <c r="U350" s="1602"/>
      <c r="V350" s="1602"/>
      <c r="W350" s="1602"/>
      <c r="X350" s="1602"/>
      <c r="Y350" s="1602"/>
      <c r="Z350" s="1602"/>
      <c r="AA350" s="1603"/>
    </row>
    <row r="351" spans="1:27" s="38" customFormat="1" ht="23.25" customHeight="1" thickBot="1" x14ac:dyDescent="0.25">
      <c r="A351" s="1593" t="s">
        <v>465</v>
      </c>
      <c r="B351" s="1594"/>
      <c r="C351" s="1594"/>
      <c r="D351" s="1595"/>
      <c r="E351" s="1570" t="s">
        <v>51</v>
      </c>
      <c r="F351" s="1571"/>
      <c r="G351" s="1571"/>
      <c r="H351" s="1571"/>
      <c r="I351" s="1571"/>
      <c r="J351" s="1571"/>
      <c r="K351" s="1571"/>
      <c r="L351" s="1571"/>
      <c r="M351" s="1571"/>
      <c r="N351" s="1571"/>
      <c r="O351" s="1571"/>
      <c r="P351" s="1571"/>
      <c r="Q351" s="1572"/>
      <c r="R351" s="1568" t="s">
        <v>52</v>
      </c>
      <c r="S351" s="1569"/>
      <c r="T351" s="1569"/>
      <c r="U351" s="1569"/>
      <c r="V351" s="1569"/>
      <c r="W351" s="1569"/>
      <c r="X351" s="1569"/>
      <c r="Y351" s="1569"/>
      <c r="Z351" s="1569"/>
      <c r="AA351" s="1581"/>
    </row>
    <row r="352" spans="1:27" s="62" customFormat="1" ht="162" customHeight="1" thickBot="1" x14ac:dyDescent="0.3">
      <c r="A352" s="63" t="s">
        <v>10</v>
      </c>
      <c r="B352" s="64" t="s">
        <v>466</v>
      </c>
      <c r="C352" s="64" t="s">
        <v>55</v>
      </c>
      <c r="D352" s="65" t="s">
        <v>467</v>
      </c>
      <c r="E352" s="66" t="s">
        <v>1</v>
      </c>
      <c r="F352" s="67" t="s">
        <v>468</v>
      </c>
      <c r="G352" s="67" t="s">
        <v>469</v>
      </c>
      <c r="H352" s="67" t="s">
        <v>470</v>
      </c>
      <c r="I352" s="67" t="s">
        <v>471</v>
      </c>
      <c r="J352" s="67" t="s">
        <v>472</v>
      </c>
      <c r="K352" s="67" t="s">
        <v>473</v>
      </c>
      <c r="L352" s="67" t="s">
        <v>474</v>
      </c>
      <c r="M352" s="67" t="s">
        <v>475</v>
      </c>
      <c r="N352" s="67" t="s">
        <v>476</v>
      </c>
      <c r="O352" s="67" t="s">
        <v>30</v>
      </c>
      <c r="P352" s="68" t="s">
        <v>60</v>
      </c>
      <c r="Q352" s="69" t="s">
        <v>477</v>
      </c>
      <c r="R352" s="70" t="s">
        <v>1</v>
      </c>
      <c r="S352" s="71" t="s">
        <v>468</v>
      </c>
      <c r="T352" s="71" t="s">
        <v>104</v>
      </c>
      <c r="U352" s="71" t="s">
        <v>478</v>
      </c>
      <c r="V352" s="71" t="s">
        <v>471</v>
      </c>
      <c r="W352" s="71" t="str">
        <f>+J352</f>
        <v>Սահմանվող պաշտոնային դրույքաչափ /հաշվի առնելով  նվազագույն ամսական աշխատավարձը - 50000 դրամ/</v>
      </c>
      <c r="X352" s="71" t="s">
        <v>30</v>
      </c>
      <c r="Y352" s="68" t="s">
        <v>60</v>
      </c>
      <c r="Z352" s="71" t="s">
        <v>479</v>
      </c>
      <c r="AA352" s="72" t="s">
        <v>480</v>
      </c>
    </row>
    <row r="353" spans="1:29" s="81" customFormat="1" ht="17.25" customHeight="1" thickBot="1" x14ac:dyDescent="0.3">
      <c r="A353" s="73">
        <v>1</v>
      </c>
      <c r="B353" s="74">
        <v>2</v>
      </c>
      <c r="C353" s="74">
        <v>3</v>
      </c>
      <c r="D353" s="75">
        <v>4</v>
      </c>
      <c r="E353" s="76">
        <v>5</v>
      </c>
      <c r="F353" s="74">
        <v>6</v>
      </c>
      <c r="G353" s="77">
        <v>7</v>
      </c>
      <c r="H353" s="74">
        <v>8</v>
      </c>
      <c r="I353" s="74">
        <v>9</v>
      </c>
      <c r="J353" s="77">
        <v>10</v>
      </c>
      <c r="K353" s="74">
        <v>11</v>
      </c>
      <c r="L353" s="74">
        <v>12</v>
      </c>
      <c r="M353" s="77">
        <v>13</v>
      </c>
      <c r="N353" s="74">
        <v>14</v>
      </c>
      <c r="O353" s="74">
        <v>15</v>
      </c>
      <c r="P353" s="77">
        <v>16</v>
      </c>
      <c r="Q353" s="78">
        <v>17</v>
      </c>
      <c r="R353" s="79">
        <v>18</v>
      </c>
      <c r="S353" s="77">
        <v>19</v>
      </c>
      <c r="T353" s="74">
        <v>20</v>
      </c>
      <c r="U353" s="74">
        <v>21</v>
      </c>
      <c r="V353" s="74">
        <v>22</v>
      </c>
      <c r="W353" s="74">
        <v>23</v>
      </c>
      <c r="X353" s="74">
        <v>24</v>
      </c>
      <c r="Y353" s="74">
        <v>25</v>
      </c>
      <c r="Z353" s="74">
        <v>26</v>
      </c>
      <c r="AA353" s="78">
        <v>27</v>
      </c>
      <c r="AB353" s="80"/>
      <c r="AC353" s="80"/>
    </row>
    <row r="354" spans="1:29" ht="17.25" x14ac:dyDescent="0.25">
      <c r="A354" s="82"/>
      <c r="B354" s="82"/>
      <c r="C354" s="83"/>
      <c r="D354" s="192"/>
      <c r="E354" s="84"/>
      <c r="F354" s="85"/>
      <c r="G354" s="86" t="str">
        <f>IF($C354="ստորաբաժանման պետ",IF(F354=0,2.28,IF(F354=1,2.35,IF(F354=2,2.43,IF(F354=3,2.5,IF(OR(F354=4,F354=5),2.58,IF(OR(F354=6,F354=7),2.66,IF(OR(F354=8,F354=9),2.75,IF(OR(F354=10,F354=11,F354=12),2.83,IF(OR(F354=13,F354=14,F354=15),2.92,IF(OR(F354=16,F354=17,F354=18),3.01,3.11)))))))))),IF($C354="ավագ կարգադրիչ",IF(F354=0,1.96,IF(F354=1,2.02,IF(F354=2,2.08,IF(F354=3,2.15,IF(OR(F354=4,F354=5),2.21,IF(OR(F354=6,F354=7),2.28,IF(OR(F354=8,F354=9),2.35,IF(OR(F354=10,F354=11,F354=12),2.42,IF(OR(F354=13,F354=14,F354=15),2.5,IF(OR(F354=16,F354=17,F354=18),2.58,2.66)))))))))),IF($C354="կարգադրիչ",IF(F354=0,1.45,IF(F354=1,1.49,IF(F354=2,1.54,IF(F354=3,1.59,IF(OR(F354=4,F354=5),1.9,IF(OR(F354=6,F354=7),1.96,IF(OR(F354=8,F354=9),1.73,IF(OR(F354=10,F354=11,F354=12),1.79,IF(OR(F354=13,F354=14,F354=15),1.84,IF(OR(F354=16,F354=17,F354=18),1.9,1.95)))))))))), "Error")))</f>
        <v>Error</v>
      </c>
      <c r="H354" s="87">
        <v>14400</v>
      </c>
      <c r="I354" s="88" t="e">
        <f>G354*H354</f>
        <v>#VALUE!</v>
      </c>
      <c r="J354" s="88" t="e">
        <f t="shared" ref="J354:J417" si="128">IF(I354&lt;=59525,59525,I354)</f>
        <v>#VALUE!</v>
      </c>
      <c r="K354" s="88">
        <f>IF($D354="գեներալ-մայոր",2.91,IF($D354="գնդապետ",2.38,IF($D354="փոխգնդապետ",2.25,IF($D354="մայոր",1.85,IF($D354="կապիտան",1.72,IF($D354="ավագ լեյտենանտ",1.59,IF($D354="լեյտենանտ",1.46,IF($D354="ավագ ենթասպա",1.06,IF($D354="ենթասպա",0.93,IF($D354="ավագ",0.79,IF($D354="ավագ սերժանտ",0.66,IF($D354="սերժանտ",0.53,IF($D354="կրտսեր սերժանտ",0.4,0)))))))))))))</f>
        <v>0</v>
      </c>
      <c r="L354" s="88">
        <f>K354*H354</f>
        <v>0</v>
      </c>
      <c r="M354" s="88" t="e">
        <f>L354+J354</f>
        <v>#VALUE!</v>
      </c>
      <c r="N354" s="88" t="e">
        <f>IF(F354&lt;2,M354*0%,IF(F354&lt;5,M354*5%,IF(F354&lt;10,M354*10%,IF(F354&lt;15,M354*15%,IF(F354&lt;20,M354*20%,IF(F354&lt;25,M354*25%,IF(F354&gt;=25,M354*30%)))))))</f>
        <v>#VALUE!</v>
      </c>
      <c r="O354" s="87"/>
      <c r="P354" s="88" t="e">
        <f t="shared" ref="P354:P417" si="129">M354+N354+O354</f>
        <v>#VALUE!</v>
      </c>
      <c r="Q354" s="89" t="e">
        <f>P354*6.565</f>
        <v>#VALUE!</v>
      </c>
      <c r="R354" s="90"/>
      <c r="S354" s="82"/>
      <c r="T354" s="28">
        <f>IF(E354&lt;1,0,IF(D354="Բ-1",IF(F354=0,6.94,IF(F354=1,7.17,IF(F354=2,7.41,IF(F354=3,7.66,IF(OR(F354=5,F354=4),7.92,IF(OR(F354=6,F354=7),8.18,IF(OR(F354=8,F354=9),8.46,IF(OR(F354=10,F354=11,F354=12),8.74,IF(OR(F354=13,F354=14,F354=15),9.03,IF(OR(F354=16,F354=17,F354=18),9.33,9.65)))))))))),IF(D354="Բ-2", IF(F354=0,5.71,IF(F354=1,5.89,IF(F354=2,6.09,IF(F354=3,6.29,IF(OR(F354=5,F354=4),6.5,IF(OR(F354=6,F354=7),6.72,IF(OR(F354=8,F354=9),6.94,IF(OR(F354=10,F354=11,F354=12),7.17,IF(OR(F354=13,F354=14,F354=15),7.41,IF(OR(F354=16,F354=17,F354=18),7.65,7.91)))))))))), IF(D354="Գ-1", IF(F354=0,4.7,IF(F354=1,4.86,IF(F354=2,5.01,IF(F354=3,5.18,IF(OR(F354=5,F354=4),5.35,IF(OR(F354=6,F354=7),5.52,IF(OR(F354=8,F354=9),5.71,IF(OR(F354=10,F354=11,F354=12),5.89,IF(OR(F354=13,F354=14,F354=15),6.09,IF(OR(F354=16,F354=17,F354=18),6.29,6.49)))))))))), IF(D354="Գ-2", IF(F354=0,3.88,IF(F354=1,4.01,IF(F354=2,4.14,IF(F354=3,4.27,IF(OR(F354=5,F354=4),4.41,IF(OR(F354=6,F354=7),4.55,IF(OR(F354=8,F354=9),4.7,IF(OR(F354=10,F354=11,F354=12),4.85,IF(OR(F354=13,F354=14,F354=15),5.01,IF(OR(F354=16,F354=17,F354=18),5.17,5.34)))))))))), IF(D354="Գ-3", IF(F354=0,3.21,IF(F354=1,3.31,IF(F354=2,3.42,IF(F354=3,3.53,IF(OR(F354=5,F354=4),3.64,IF(OR(F354=6,F354=7),3.76,IF(OR(F354=8,F354=9),3.88,IF(OR(F354=10,F354=11,F354=12),4.01,IF(OR(F354=13,F354=14,F354=15),4.13,IF(OR(F354=16,F354=17,F354=18),4.27,4.4)))))))))), IF(D354="Ա-1", IF(F354=0,2.66,IF(F354=1,2.75,IF(F354=2,2.83,IF(F354=3,2.92,IF(OR(F354=5,F354=4),3.02,IF(OR(F354=6,F354=7),3.11,IF(OR(F354=8,F354=9),3.21,IF(OR(F354=10,F354=11,F354=12),3.31,IF(OR(F354=13,F354=14,F354=15),3.42,IF(OR(F354=16,F354=17,F354=18),3.53,3.64)))))))))), IF(D354="Ա-2", IF(F354=0,2.28,IF(F354=1,2.35,IF(F354=2,2.43,IF(F354=3,2.5,IF(OR(F354=5,F354=4),2.58,IF(OR(F354=6,F354=7),2.66,IF(OR(F354=8,F354=9),2.75,IF(OR(F354=10,F354=11,F354=12),2.83,IF(OR(F354=13,F354=14,F354=15),2.92,IF(OR(F354=16,F354=17,F354=18),3.01,3.11)))))))))),IF(D354="Ա-3", IF(F354=0,1.96,IF(F354=1,2.02,IF(F354=2,2.08,IF(F354=3,2.15,IF(OR(F354=5,F354=4),2.21,IF(OR(F354=6,F354=7),2.28,IF(OR(F354=8,F354=9),2.35,IF(OR(F354=10,F354=11,F354=12),2.42,IF(OR(F354=13,F354=14,F354=15),2.5,IF(OR(F354=16,F354=17,F354=18),2.58,2.66)))))))))), IF(D354="Կ-1", IF(F354=0,1.68,IF(F354=1,1.73,IF(F354=2,1.79,IF(F354=3,1.84,IF(OR(F354=5,F354=4),1.9,IF(OR(F354=6,F354=7),1.96,IF(OR(F354=8,F354=9),2.02,IF(OR(F354=10,F354=11,F354=12),2.08,IF(OR(F354=13,F354=14,F354=15),2.14,IF(OR(F354=16,F354=17,F354=18),2.21,2.28)))))))))), IF(D354="Կ-2", IF(F354=0,1.45,IF(F354=1,1.49,IF(F354=2,1.54,IF(F354=3,1.59,IF(OR(F354=5,F354=4),1.63,IF(OR(F354=6,F354=7),1.68,IF(OR(F354=8,F354=9),1.73,IF(OR(F354=10,F354=11,F354=12),1.79,IF(OR(F354=13,F354=14,F354=15),1.84,IF(OR(F354=16,F354=17,F354=18),1.9,1.95)))))))))),IF(D354="Կ-3",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0</v>
      </c>
      <c r="U354" s="91">
        <v>66140</v>
      </c>
      <c r="V354" s="92">
        <f t="shared" ref="V354:V385" si="130">+U354*T354</f>
        <v>0</v>
      </c>
      <c r="W354" s="91"/>
      <c r="X354" s="91"/>
      <c r="Y354" s="92">
        <f>+V354+W354+X354</f>
        <v>0</v>
      </c>
      <c r="Z354" s="92">
        <f>+Y354*6.565</f>
        <v>0</v>
      </c>
      <c r="AA354" s="92" t="e">
        <f t="shared" ref="AA354:AA385" si="131">+Z354+Q354</f>
        <v>#VALUE!</v>
      </c>
    </row>
    <row r="355" spans="1:29" ht="17.25" x14ac:dyDescent="0.25">
      <c r="A355" s="5"/>
      <c r="B355" s="5"/>
      <c r="C355" s="93"/>
      <c r="D355" s="193"/>
      <c r="E355" s="94"/>
      <c r="F355" s="95"/>
      <c r="G355" s="96" t="str">
        <f t="shared" ref="G355:G418" si="132">IF($C355="ստորաբաժանման պետ",IF(F355=0,2.28,IF(F355=1,2.35,IF(F355=2,2.43,IF(F355=3,2.5,IF(OR(F355=4,F355=5),2.58,IF(OR(F355=6,F355=7),2.66,IF(OR(F355=8,F355=9),2.75,IF(OR(F355=10,F355=11,F355=12),2.83,IF(OR(F355=13,F355=14,F355=15),2.92,IF(OR(F355=16,F355=17,F355=18),3.01,3.11)))))))))),IF($C355="ավագ կարգադրիչ",IF(F355=0,1.96,IF(F355=1,2.02,IF(F355=2,2.08,IF(F355=3,2.15,IF(OR(F355=4,F355=5),2.21,IF(OR(F355=6,F355=7),2.28,IF(OR(F355=8,F355=9),2.35,IF(OR(F355=10,F355=11,F355=12),2.42,IF(OR(F355=13,F355=14,F355=15),2.5,IF(OR(F355=16,F355=17,F355=18),2.58,2.66)))))))))),IF($C355="կարգադրիչ",IF(F355=0,1.45,IF(F355=1,1.49,IF(F355=2,1.54,IF(F355=3,1.59,IF(OR(F355=4,F355=5),1.9,IF(OR(F355=6,F355=7),1.96,IF(OR(F355=8,F355=9),1.73,IF(OR(F355=10,F355=11,F355=12),1.79,IF(OR(F355=13,F355=14,F355=15),1.84,IF(OR(F355=16,F355=17,F355=18),1.9,1.95)))))))))), "Error")))</f>
        <v>Error</v>
      </c>
      <c r="H355" s="97">
        <v>14400</v>
      </c>
      <c r="I355" s="98" t="e">
        <f t="shared" ref="I355:I408" si="133">G355*H355</f>
        <v>#VALUE!</v>
      </c>
      <c r="J355" s="88" t="e">
        <f t="shared" si="128"/>
        <v>#VALUE!</v>
      </c>
      <c r="K355" s="98">
        <f t="shared" ref="K355:K418" si="134">IF($D355="գեներալ-մայոր",2.91,IF($D355="գնդապետ",2.38,IF($D355="փոխգնդապետ",2.25,IF($D355="մայոր",1.85,IF($D355="կապիտան",1.72,IF($D355="ավագ լեյտենանտ",1.59,IF($D355="լեյտենանտ",1.46,IF($D355="ավագ ենթասպա",1.06,IF($D355="ենթասպա",0.93,IF($D355="ավագ",0.79,IF($D355="ավագ սերժանտ",0.66,IF($D355="սերժանտ",0.53,IF($D355="կրտսեր սերժանտ",0.4,0)))))))))))))</f>
        <v>0</v>
      </c>
      <c r="L355" s="98">
        <f t="shared" ref="L355:L408" si="135">K355*H355</f>
        <v>0</v>
      </c>
      <c r="M355" s="98" t="e">
        <f t="shared" ref="M355:M408" si="136">L355+J355</f>
        <v>#VALUE!</v>
      </c>
      <c r="N355" s="98" t="e">
        <f t="shared" ref="N355:N408" si="137">IF(F355&lt;2,M355*0%,IF(F355&lt;5,M355*5%,IF(F355&lt;10,M355*10%,IF(F355&lt;15,M355*15%,IF(F355&lt;20,M355*20%,IF(F355&lt;25,M355*25%,IF(F355&gt;=25,M355*30%)))))))</f>
        <v>#VALUE!</v>
      </c>
      <c r="O355" s="97"/>
      <c r="P355" s="98" t="e">
        <f t="shared" si="129"/>
        <v>#VALUE!</v>
      </c>
      <c r="Q355" s="99" t="e">
        <f t="shared" ref="Q355:Q418" si="138">P355*6.565</f>
        <v>#VALUE!</v>
      </c>
      <c r="R355" s="100"/>
      <c r="S355" s="5"/>
      <c r="T355" s="28">
        <f t="shared" ref="T355:T418" si="139">IF(E355&lt;1,0,IF(D355="Բ-1",IF(F355=0,6.94,IF(F355=1,7.17,IF(F355=2,7.41,IF(F355=3,7.66,IF(OR(F355=5,F355=4),7.92,IF(OR(F355=6,F355=7),8.18,IF(OR(F355=8,F355=9),8.46,IF(OR(F355=10,F355=11,F355=12),8.74,IF(OR(F355=13,F355=14,F355=15),9.03,IF(OR(F355=16,F355=17,F355=18),9.33,9.65)))))))))),IF(D355="Բ-2", IF(F355=0,5.71,IF(F355=1,5.89,IF(F355=2,6.09,IF(F355=3,6.29,IF(OR(F355=5,F355=4),6.5,IF(OR(F355=6,F355=7),6.72,IF(OR(F355=8,F355=9),6.94,IF(OR(F355=10,F355=11,F355=12),7.17,IF(OR(F355=13,F355=14,F355=15),7.41,IF(OR(F355=16,F355=17,F355=18),7.65,7.91)))))))))), IF(D355="Գ-1", IF(F355=0,4.7,IF(F355=1,4.86,IF(F355=2,5.01,IF(F355=3,5.18,IF(OR(F355=5,F355=4),5.35,IF(OR(F355=6,F355=7),5.52,IF(OR(F355=8,F355=9),5.71,IF(OR(F355=10,F355=11,F355=12),5.89,IF(OR(F355=13,F355=14,F355=15),6.09,IF(OR(F355=16,F355=17,F355=18),6.29,6.49)))))))))), IF(D355="Գ-2", IF(F355=0,3.88,IF(F355=1,4.01,IF(F355=2,4.14,IF(F355=3,4.27,IF(OR(F355=5,F355=4),4.41,IF(OR(F355=6,F355=7),4.55,IF(OR(F355=8,F355=9),4.7,IF(OR(F355=10,F355=11,F355=12),4.85,IF(OR(F355=13,F355=14,F355=15),5.01,IF(OR(F355=16,F355=17,F355=18),5.17,5.34)))))))))), IF(D355="Գ-3", IF(F355=0,3.21,IF(F355=1,3.31,IF(F355=2,3.42,IF(F355=3,3.53,IF(OR(F355=5,F355=4),3.64,IF(OR(F355=6,F355=7),3.76,IF(OR(F355=8,F355=9),3.88,IF(OR(F355=10,F355=11,F355=12),4.01,IF(OR(F355=13,F355=14,F355=15),4.13,IF(OR(F355=16,F355=17,F355=18),4.27,4.4)))))))))), IF(D355="Ա-1", IF(F355=0,2.66,IF(F355=1,2.75,IF(F355=2,2.83,IF(F355=3,2.92,IF(OR(F355=5,F355=4),3.02,IF(OR(F355=6,F355=7),3.11,IF(OR(F355=8,F355=9),3.21,IF(OR(F355=10,F355=11,F355=12),3.31,IF(OR(F355=13,F355=14,F355=15),3.42,IF(OR(F355=16,F355=17,F355=18),3.53,3.64)))))))))), IF(D355="Ա-2", IF(F355=0,2.28,IF(F355=1,2.35,IF(F355=2,2.43,IF(F355=3,2.5,IF(OR(F355=5,F355=4),2.58,IF(OR(F355=6,F355=7),2.66,IF(OR(F355=8,F355=9),2.75,IF(OR(F355=10,F355=11,F355=12),2.83,IF(OR(F355=13,F355=14,F355=15),2.92,IF(OR(F355=16,F355=17,F355=18),3.01,3.11)))))))))),IF(D355="Ա-3", IF(F355=0,1.96,IF(F355=1,2.02,IF(F355=2,2.08,IF(F355=3,2.15,IF(OR(F355=5,F355=4),2.21,IF(OR(F355=6,F355=7),2.28,IF(OR(F355=8,F355=9),2.35,IF(OR(F355=10,F355=11,F355=12),2.42,IF(OR(F355=13,F355=14,F355=15),2.5,IF(OR(F355=16,F355=17,F355=18),2.58,2.66)))))))))), IF(D355="Կ-1", IF(F355=0,1.68,IF(F355=1,1.73,IF(F355=2,1.79,IF(F355=3,1.84,IF(OR(F355=5,F355=4),1.9,IF(OR(F355=6,F355=7),1.96,IF(OR(F355=8,F355=9),2.02,IF(OR(F355=10,F355=11,F355=12),2.08,IF(OR(F355=13,F355=14,F355=15),2.14,IF(OR(F355=16,F355=17,F355=18),2.21,2.28)))))))))), IF(D355="Կ-2", IF(F355=0,1.45,IF(F355=1,1.49,IF(F355=2,1.54,IF(F355=3,1.59,IF(OR(F355=5,F355=4),1.63,IF(OR(F355=6,F355=7),1.68,IF(OR(F355=8,F355=9),1.73,IF(OR(F355=10,F355=11,F355=12),1.79,IF(OR(F355=13,F355=14,F355=15),1.84,IF(OR(F355=16,F355=17,F355=18),1.9,1.95)))))))))),IF(D355="Կ-3",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0</v>
      </c>
      <c r="U355" s="101">
        <v>66140</v>
      </c>
      <c r="V355" s="102">
        <f t="shared" si="130"/>
        <v>0</v>
      </c>
      <c r="W355" s="101"/>
      <c r="X355" s="101"/>
      <c r="Y355" s="102">
        <f t="shared" ref="Y355:Y408" si="140">+V355+W355+X355</f>
        <v>0</v>
      </c>
      <c r="Z355" s="102">
        <f t="shared" ref="Z355:Z418" si="141">+Y355*6.565</f>
        <v>0</v>
      </c>
      <c r="AA355" s="102" t="e">
        <f t="shared" si="131"/>
        <v>#VALUE!</v>
      </c>
    </row>
    <row r="356" spans="1:29" ht="17.25" x14ac:dyDescent="0.25">
      <c r="A356" s="5"/>
      <c r="B356" s="5"/>
      <c r="C356" s="93"/>
      <c r="D356" s="193"/>
      <c r="E356" s="94"/>
      <c r="F356" s="95"/>
      <c r="G356" s="96" t="str">
        <f t="shared" si="132"/>
        <v>Error</v>
      </c>
      <c r="H356" s="97">
        <v>14400</v>
      </c>
      <c r="I356" s="98" t="e">
        <f t="shared" si="133"/>
        <v>#VALUE!</v>
      </c>
      <c r="J356" s="88" t="e">
        <f t="shared" si="128"/>
        <v>#VALUE!</v>
      </c>
      <c r="K356" s="98">
        <f t="shared" si="134"/>
        <v>0</v>
      </c>
      <c r="L356" s="98">
        <f t="shared" si="135"/>
        <v>0</v>
      </c>
      <c r="M356" s="98" t="e">
        <f t="shared" si="136"/>
        <v>#VALUE!</v>
      </c>
      <c r="N356" s="98" t="e">
        <f t="shared" si="137"/>
        <v>#VALUE!</v>
      </c>
      <c r="O356" s="97"/>
      <c r="P356" s="98" t="e">
        <f t="shared" si="129"/>
        <v>#VALUE!</v>
      </c>
      <c r="Q356" s="99" t="e">
        <f t="shared" si="138"/>
        <v>#VALUE!</v>
      </c>
      <c r="R356" s="100"/>
      <c r="S356" s="5"/>
      <c r="T356" s="28">
        <f t="shared" si="139"/>
        <v>0</v>
      </c>
      <c r="U356" s="101">
        <v>66140</v>
      </c>
      <c r="V356" s="102">
        <f t="shared" si="130"/>
        <v>0</v>
      </c>
      <c r="W356" s="101"/>
      <c r="X356" s="101"/>
      <c r="Y356" s="102">
        <f t="shared" si="140"/>
        <v>0</v>
      </c>
      <c r="Z356" s="102">
        <f t="shared" si="141"/>
        <v>0</v>
      </c>
      <c r="AA356" s="102" t="e">
        <f t="shared" si="131"/>
        <v>#VALUE!</v>
      </c>
    </row>
    <row r="357" spans="1:29" ht="17.25" x14ac:dyDescent="0.25">
      <c r="A357" s="5"/>
      <c r="B357" s="5"/>
      <c r="C357" s="93"/>
      <c r="D357" s="193"/>
      <c r="E357" s="94"/>
      <c r="F357" s="95"/>
      <c r="G357" s="96" t="str">
        <f t="shared" si="132"/>
        <v>Error</v>
      </c>
      <c r="H357" s="97">
        <v>14400</v>
      </c>
      <c r="I357" s="98" t="e">
        <f t="shared" si="133"/>
        <v>#VALUE!</v>
      </c>
      <c r="J357" s="88" t="e">
        <f t="shared" si="128"/>
        <v>#VALUE!</v>
      </c>
      <c r="K357" s="98">
        <f t="shared" si="134"/>
        <v>0</v>
      </c>
      <c r="L357" s="98">
        <f t="shared" si="135"/>
        <v>0</v>
      </c>
      <c r="M357" s="98" t="e">
        <f t="shared" si="136"/>
        <v>#VALUE!</v>
      </c>
      <c r="N357" s="98" t="e">
        <f t="shared" si="137"/>
        <v>#VALUE!</v>
      </c>
      <c r="O357" s="97"/>
      <c r="P357" s="98" t="e">
        <f t="shared" si="129"/>
        <v>#VALUE!</v>
      </c>
      <c r="Q357" s="99" t="e">
        <f t="shared" si="138"/>
        <v>#VALUE!</v>
      </c>
      <c r="R357" s="100"/>
      <c r="S357" s="5"/>
      <c r="T357" s="28">
        <f t="shared" si="139"/>
        <v>0</v>
      </c>
      <c r="U357" s="101">
        <v>66140</v>
      </c>
      <c r="V357" s="102">
        <f t="shared" si="130"/>
        <v>0</v>
      </c>
      <c r="W357" s="101"/>
      <c r="X357" s="101"/>
      <c r="Y357" s="102">
        <f t="shared" si="140"/>
        <v>0</v>
      </c>
      <c r="Z357" s="102">
        <f t="shared" si="141"/>
        <v>0</v>
      </c>
      <c r="AA357" s="102" t="e">
        <f t="shared" si="131"/>
        <v>#VALUE!</v>
      </c>
    </row>
    <row r="358" spans="1:29" ht="17.25" x14ac:dyDescent="0.25">
      <c r="A358" s="5"/>
      <c r="B358" s="5"/>
      <c r="C358" s="93"/>
      <c r="D358" s="193"/>
      <c r="E358" s="94"/>
      <c r="F358" s="95"/>
      <c r="G358" s="96" t="str">
        <f t="shared" si="132"/>
        <v>Error</v>
      </c>
      <c r="H358" s="97">
        <v>14400</v>
      </c>
      <c r="I358" s="98" t="e">
        <f t="shared" si="133"/>
        <v>#VALUE!</v>
      </c>
      <c r="J358" s="88" t="e">
        <f t="shared" si="128"/>
        <v>#VALUE!</v>
      </c>
      <c r="K358" s="98">
        <f t="shared" si="134"/>
        <v>0</v>
      </c>
      <c r="L358" s="98">
        <f t="shared" si="135"/>
        <v>0</v>
      </c>
      <c r="M358" s="98" t="e">
        <f t="shared" si="136"/>
        <v>#VALUE!</v>
      </c>
      <c r="N358" s="98" t="e">
        <f t="shared" si="137"/>
        <v>#VALUE!</v>
      </c>
      <c r="O358" s="97"/>
      <c r="P358" s="98" t="e">
        <f t="shared" si="129"/>
        <v>#VALUE!</v>
      </c>
      <c r="Q358" s="99" t="e">
        <f t="shared" si="138"/>
        <v>#VALUE!</v>
      </c>
      <c r="R358" s="100"/>
      <c r="S358" s="5"/>
      <c r="T358" s="28">
        <f t="shared" si="139"/>
        <v>0</v>
      </c>
      <c r="U358" s="101">
        <v>66140</v>
      </c>
      <c r="V358" s="102">
        <f t="shared" si="130"/>
        <v>0</v>
      </c>
      <c r="W358" s="101"/>
      <c r="X358" s="101"/>
      <c r="Y358" s="102">
        <f t="shared" si="140"/>
        <v>0</v>
      </c>
      <c r="Z358" s="102">
        <f t="shared" si="141"/>
        <v>0</v>
      </c>
      <c r="AA358" s="102" t="e">
        <f t="shared" si="131"/>
        <v>#VALUE!</v>
      </c>
    </row>
    <row r="359" spans="1:29" ht="17.25" x14ac:dyDescent="0.25">
      <c r="A359" s="5"/>
      <c r="B359" s="5"/>
      <c r="C359" s="93"/>
      <c r="D359" s="193"/>
      <c r="E359" s="94"/>
      <c r="F359" s="95"/>
      <c r="G359" s="96" t="str">
        <f t="shared" si="132"/>
        <v>Error</v>
      </c>
      <c r="H359" s="97">
        <v>14400</v>
      </c>
      <c r="I359" s="98" t="e">
        <f t="shared" si="133"/>
        <v>#VALUE!</v>
      </c>
      <c r="J359" s="88" t="e">
        <f t="shared" si="128"/>
        <v>#VALUE!</v>
      </c>
      <c r="K359" s="98">
        <f t="shared" si="134"/>
        <v>0</v>
      </c>
      <c r="L359" s="98">
        <f t="shared" si="135"/>
        <v>0</v>
      </c>
      <c r="M359" s="98" t="e">
        <f t="shared" si="136"/>
        <v>#VALUE!</v>
      </c>
      <c r="N359" s="98" t="e">
        <f t="shared" si="137"/>
        <v>#VALUE!</v>
      </c>
      <c r="O359" s="97"/>
      <c r="P359" s="98" t="e">
        <f t="shared" si="129"/>
        <v>#VALUE!</v>
      </c>
      <c r="Q359" s="99" t="e">
        <f t="shared" si="138"/>
        <v>#VALUE!</v>
      </c>
      <c r="R359" s="100"/>
      <c r="S359" s="5"/>
      <c r="T359" s="28">
        <f t="shared" si="139"/>
        <v>0</v>
      </c>
      <c r="U359" s="101">
        <v>66140</v>
      </c>
      <c r="V359" s="102">
        <f t="shared" si="130"/>
        <v>0</v>
      </c>
      <c r="W359" s="101"/>
      <c r="X359" s="101"/>
      <c r="Y359" s="102">
        <f t="shared" si="140"/>
        <v>0</v>
      </c>
      <c r="Z359" s="102">
        <f t="shared" si="141"/>
        <v>0</v>
      </c>
      <c r="AA359" s="102" t="e">
        <f t="shared" si="131"/>
        <v>#VALUE!</v>
      </c>
    </row>
    <row r="360" spans="1:29" ht="17.25" x14ac:dyDescent="0.25">
      <c r="A360" s="5"/>
      <c r="B360" s="5"/>
      <c r="C360" s="93"/>
      <c r="D360" s="193"/>
      <c r="E360" s="84"/>
      <c r="F360" s="85"/>
      <c r="G360" s="86" t="str">
        <f t="shared" si="132"/>
        <v>Error</v>
      </c>
      <c r="H360" s="87">
        <v>14400</v>
      </c>
      <c r="I360" s="88" t="e">
        <f t="shared" si="133"/>
        <v>#VALUE!</v>
      </c>
      <c r="J360" s="88" t="e">
        <f t="shared" si="128"/>
        <v>#VALUE!</v>
      </c>
      <c r="K360" s="88">
        <f t="shared" si="134"/>
        <v>0</v>
      </c>
      <c r="L360" s="88">
        <f t="shared" si="135"/>
        <v>0</v>
      </c>
      <c r="M360" s="88" t="e">
        <f t="shared" si="136"/>
        <v>#VALUE!</v>
      </c>
      <c r="N360" s="88" t="e">
        <f t="shared" si="137"/>
        <v>#VALUE!</v>
      </c>
      <c r="O360" s="87"/>
      <c r="P360" s="88" t="e">
        <f t="shared" si="129"/>
        <v>#VALUE!</v>
      </c>
      <c r="Q360" s="89" t="e">
        <f t="shared" si="138"/>
        <v>#VALUE!</v>
      </c>
      <c r="R360" s="90"/>
      <c r="S360" s="82"/>
      <c r="T360" s="28">
        <f t="shared" si="139"/>
        <v>0</v>
      </c>
      <c r="U360" s="91">
        <v>66140</v>
      </c>
      <c r="V360" s="92">
        <f t="shared" si="130"/>
        <v>0</v>
      </c>
      <c r="W360" s="91"/>
      <c r="X360" s="91"/>
      <c r="Y360" s="92">
        <f t="shared" si="140"/>
        <v>0</v>
      </c>
      <c r="Z360" s="92">
        <f t="shared" si="141"/>
        <v>0</v>
      </c>
      <c r="AA360" s="92" t="e">
        <f t="shared" si="131"/>
        <v>#VALUE!</v>
      </c>
    </row>
    <row r="361" spans="1:29" ht="17.25" x14ac:dyDescent="0.25">
      <c r="A361" s="5"/>
      <c r="B361" s="5"/>
      <c r="C361" s="93"/>
      <c r="D361" s="193"/>
      <c r="E361" s="94"/>
      <c r="F361" s="95"/>
      <c r="G361" s="96" t="str">
        <f t="shared" si="132"/>
        <v>Error</v>
      </c>
      <c r="H361" s="97">
        <v>14400</v>
      </c>
      <c r="I361" s="98" t="e">
        <f t="shared" si="133"/>
        <v>#VALUE!</v>
      </c>
      <c r="J361" s="88" t="e">
        <f t="shared" si="128"/>
        <v>#VALUE!</v>
      </c>
      <c r="K361" s="98">
        <f t="shared" si="134"/>
        <v>0</v>
      </c>
      <c r="L361" s="98">
        <f t="shared" si="135"/>
        <v>0</v>
      </c>
      <c r="M361" s="98" t="e">
        <f t="shared" si="136"/>
        <v>#VALUE!</v>
      </c>
      <c r="N361" s="98" t="e">
        <f t="shared" si="137"/>
        <v>#VALUE!</v>
      </c>
      <c r="O361" s="97"/>
      <c r="P361" s="98" t="e">
        <f t="shared" si="129"/>
        <v>#VALUE!</v>
      </c>
      <c r="Q361" s="99" t="e">
        <f t="shared" si="138"/>
        <v>#VALUE!</v>
      </c>
      <c r="R361" s="100"/>
      <c r="S361" s="5"/>
      <c r="T361" s="28">
        <f t="shared" si="139"/>
        <v>0</v>
      </c>
      <c r="U361" s="101">
        <v>66140</v>
      </c>
      <c r="V361" s="102">
        <f t="shared" si="130"/>
        <v>0</v>
      </c>
      <c r="W361" s="101"/>
      <c r="X361" s="101"/>
      <c r="Y361" s="102">
        <f t="shared" si="140"/>
        <v>0</v>
      </c>
      <c r="Z361" s="102">
        <f t="shared" si="141"/>
        <v>0</v>
      </c>
      <c r="AA361" s="102" t="e">
        <f t="shared" si="131"/>
        <v>#VALUE!</v>
      </c>
    </row>
    <row r="362" spans="1:29" ht="17.25" x14ac:dyDescent="0.25">
      <c r="A362" s="5"/>
      <c r="B362" s="5"/>
      <c r="C362" s="93"/>
      <c r="D362" s="193"/>
      <c r="E362" s="94"/>
      <c r="F362" s="95"/>
      <c r="G362" s="96" t="str">
        <f t="shared" si="132"/>
        <v>Error</v>
      </c>
      <c r="H362" s="97">
        <v>14400</v>
      </c>
      <c r="I362" s="98" t="e">
        <f t="shared" si="133"/>
        <v>#VALUE!</v>
      </c>
      <c r="J362" s="88" t="e">
        <f t="shared" si="128"/>
        <v>#VALUE!</v>
      </c>
      <c r="K362" s="98">
        <f t="shared" si="134"/>
        <v>0</v>
      </c>
      <c r="L362" s="98">
        <f t="shared" si="135"/>
        <v>0</v>
      </c>
      <c r="M362" s="98" t="e">
        <f t="shared" si="136"/>
        <v>#VALUE!</v>
      </c>
      <c r="N362" s="98" t="e">
        <f t="shared" si="137"/>
        <v>#VALUE!</v>
      </c>
      <c r="O362" s="97"/>
      <c r="P362" s="98" t="e">
        <f t="shared" si="129"/>
        <v>#VALUE!</v>
      </c>
      <c r="Q362" s="99" t="e">
        <f t="shared" si="138"/>
        <v>#VALUE!</v>
      </c>
      <c r="R362" s="100"/>
      <c r="S362" s="5"/>
      <c r="T362" s="28">
        <f t="shared" si="139"/>
        <v>0</v>
      </c>
      <c r="U362" s="101">
        <v>66140</v>
      </c>
      <c r="V362" s="102">
        <f t="shared" si="130"/>
        <v>0</v>
      </c>
      <c r="W362" s="101"/>
      <c r="X362" s="101"/>
      <c r="Y362" s="102">
        <f t="shared" si="140"/>
        <v>0</v>
      </c>
      <c r="Z362" s="102">
        <f t="shared" si="141"/>
        <v>0</v>
      </c>
      <c r="AA362" s="102" t="e">
        <f t="shared" si="131"/>
        <v>#VALUE!</v>
      </c>
    </row>
    <row r="363" spans="1:29" ht="17.25" x14ac:dyDescent="0.25">
      <c r="A363" s="5"/>
      <c r="B363" s="5"/>
      <c r="C363" s="93"/>
      <c r="D363" s="193"/>
      <c r="E363" s="94"/>
      <c r="F363" s="95"/>
      <c r="G363" s="96" t="str">
        <f t="shared" si="132"/>
        <v>Error</v>
      </c>
      <c r="H363" s="97">
        <v>14400</v>
      </c>
      <c r="I363" s="98" t="e">
        <f t="shared" si="133"/>
        <v>#VALUE!</v>
      </c>
      <c r="J363" s="88" t="e">
        <f t="shared" si="128"/>
        <v>#VALUE!</v>
      </c>
      <c r="K363" s="98">
        <f t="shared" si="134"/>
        <v>0</v>
      </c>
      <c r="L363" s="98">
        <f t="shared" si="135"/>
        <v>0</v>
      </c>
      <c r="M363" s="98" t="e">
        <f t="shared" si="136"/>
        <v>#VALUE!</v>
      </c>
      <c r="N363" s="98" t="e">
        <f t="shared" si="137"/>
        <v>#VALUE!</v>
      </c>
      <c r="O363" s="97"/>
      <c r="P363" s="98" t="e">
        <f t="shared" si="129"/>
        <v>#VALUE!</v>
      </c>
      <c r="Q363" s="99" t="e">
        <f t="shared" si="138"/>
        <v>#VALUE!</v>
      </c>
      <c r="R363" s="100"/>
      <c r="S363" s="5"/>
      <c r="T363" s="28">
        <f t="shared" si="139"/>
        <v>0</v>
      </c>
      <c r="U363" s="101">
        <v>66140</v>
      </c>
      <c r="V363" s="102">
        <f t="shared" si="130"/>
        <v>0</v>
      </c>
      <c r="W363" s="101"/>
      <c r="X363" s="101"/>
      <c r="Y363" s="102">
        <f t="shared" si="140"/>
        <v>0</v>
      </c>
      <c r="Z363" s="102">
        <f t="shared" si="141"/>
        <v>0</v>
      </c>
      <c r="AA363" s="102" t="e">
        <f t="shared" si="131"/>
        <v>#VALUE!</v>
      </c>
    </row>
    <row r="364" spans="1:29" ht="17.25" x14ac:dyDescent="0.25">
      <c r="A364" s="5"/>
      <c r="B364" s="5"/>
      <c r="C364" s="93"/>
      <c r="D364" s="193"/>
      <c r="E364" s="94"/>
      <c r="F364" s="95"/>
      <c r="G364" s="96" t="str">
        <f t="shared" si="132"/>
        <v>Error</v>
      </c>
      <c r="H364" s="97">
        <v>14400</v>
      </c>
      <c r="I364" s="98" t="e">
        <f t="shared" si="133"/>
        <v>#VALUE!</v>
      </c>
      <c r="J364" s="88" t="e">
        <f t="shared" si="128"/>
        <v>#VALUE!</v>
      </c>
      <c r="K364" s="98">
        <f t="shared" si="134"/>
        <v>0</v>
      </c>
      <c r="L364" s="98">
        <f t="shared" si="135"/>
        <v>0</v>
      </c>
      <c r="M364" s="98" t="e">
        <f t="shared" si="136"/>
        <v>#VALUE!</v>
      </c>
      <c r="N364" s="98" t="e">
        <f t="shared" si="137"/>
        <v>#VALUE!</v>
      </c>
      <c r="O364" s="97"/>
      <c r="P364" s="98" t="e">
        <f t="shared" si="129"/>
        <v>#VALUE!</v>
      </c>
      <c r="Q364" s="99" t="e">
        <f t="shared" si="138"/>
        <v>#VALUE!</v>
      </c>
      <c r="R364" s="100"/>
      <c r="S364" s="5"/>
      <c r="T364" s="28">
        <f t="shared" si="139"/>
        <v>0</v>
      </c>
      <c r="U364" s="101">
        <v>66140</v>
      </c>
      <c r="V364" s="102">
        <f t="shared" si="130"/>
        <v>0</v>
      </c>
      <c r="W364" s="101"/>
      <c r="X364" s="101"/>
      <c r="Y364" s="102">
        <f t="shared" si="140"/>
        <v>0</v>
      </c>
      <c r="Z364" s="102">
        <f t="shared" si="141"/>
        <v>0</v>
      </c>
      <c r="AA364" s="102" t="e">
        <f t="shared" si="131"/>
        <v>#VALUE!</v>
      </c>
    </row>
    <row r="365" spans="1:29" ht="17.25" x14ac:dyDescent="0.25">
      <c r="A365" s="5"/>
      <c r="B365" s="5"/>
      <c r="C365" s="93"/>
      <c r="D365" s="193"/>
      <c r="E365" s="94"/>
      <c r="F365" s="95"/>
      <c r="G365" s="96" t="str">
        <f t="shared" si="132"/>
        <v>Error</v>
      </c>
      <c r="H365" s="97">
        <v>14400</v>
      </c>
      <c r="I365" s="98" t="e">
        <f t="shared" si="133"/>
        <v>#VALUE!</v>
      </c>
      <c r="J365" s="88" t="e">
        <f t="shared" si="128"/>
        <v>#VALUE!</v>
      </c>
      <c r="K365" s="98">
        <f t="shared" si="134"/>
        <v>0</v>
      </c>
      <c r="L365" s="98">
        <f t="shared" si="135"/>
        <v>0</v>
      </c>
      <c r="M365" s="98" t="e">
        <f t="shared" si="136"/>
        <v>#VALUE!</v>
      </c>
      <c r="N365" s="98" t="e">
        <f t="shared" si="137"/>
        <v>#VALUE!</v>
      </c>
      <c r="O365" s="97"/>
      <c r="P365" s="98" t="e">
        <f t="shared" si="129"/>
        <v>#VALUE!</v>
      </c>
      <c r="Q365" s="99" t="e">
        <f t="shared" si="138"/>
        <v>#VALUE!</v>
      </c>
      <c r="R365" s="100"/>
      <c r="S365" s="5"/>
      <c r="T365" s="28">
        <f t="shared" si="139"/>
        <v>0</v>
      </c>
      <c r="U365" s="101">
        <v>66140</v>
      </c>
      <c r="V365" s="102">
        <f t="shared" si="130"/>
        <v>0</v>
      </c>
      <c r="W365" s="101"/>
      <c r="X365" s="101"/>
      <c r="Y365" s="102">
        <f t="shared" si="140"/>
        <v>0</v>
      </c>
      <c r="Z365" s="102">
        <f t="shared" si="141"/>
        <v>0</v>
      </c>
      <c r="AA365" s="102" t="e">
        <f t="shared" si="131"/>
        <v>#VALUE!</v>
      </c>
    </row>
    <row r="366" spans="1:29" ht="17.25" x14ac:dyDescent="0.25">
      <c r="A366" s="5"/>
      <c r="B366" s="5"/>
      <c r="C366" s="93"/>
      <c r="D366" s="193"/>
      <c r="E366" s="84"/>
      <c r="F366" s="85"/>
      <c r="G366" s="86" t="str">
        <f t="shared" si="132"/>
        <v>Error</v>
      </c>
      <c r="H366" s="87">
        <v>14400</v>
      </c>
      <c r="I366" s="88" t="e">
        <f t="shared" si="133"/>
        <v>#VALUE!</v>
      </c>
      <c r="J366" s="88" t="e">
        <f t="shared" si="128"/>
        <v>#VALUE!</v>
      </c>
      <c r="K366" s="88">
        <f t="shared" si="134"/>
        <v>0</v>
      </c>
      <c r="L366" s="88">
        <f t="shared" si="135"/>
        <v>0</v>
      </c>
      <c r="M366" s="88" t="e">
        <f t="shared" si="136"/>
        <v>#VALUE!</v>
      </c>
      <c r="N366" s="88" t="e">
        <f t="shared" si="137"/>
        <v>#VALUE!</v>
      </c>
      <c r="O366" s="87"/>
      <c r="P366" s="88" t="e">
        <f t="shared" si="129"/>
        <v>#VALUE!</v>
      </c>
      <c r="Q366" s="89" t="e">
        <f t="shared" si="138"/>
        <v>#VALUE!</v>
      </c>
      <c r="R366" s="90"/>
      <c r="S366" s="82"/>
      <c r="T366" s="28">
        <f t="shared" si="139"/>
        <v>0</v>
      </c>
      <c r="U366" s="91">
        <v>66140</v>
      </c>
      <c r="V366" s="92">
        <f t="shared" si="130"/>
        <v>0</v>
      </c>
      <c r="W366" s="91"/>
      <c r="X366" s="91"/>
      <c r="Y366" s="92">
        <f t="shared" si="140"/>
        <v>0</v>
      </c>
      <c r="Z366" s="92">
        <f t="shared" si="141"/>
        <v>0</v>
      </c>
      <c r="AA366" s="92" t="e">
        <f t="shared" si="131"/>
        <v>#VALUE!</v>
      </c>
    </row>
    <row r="367" spans="1:29" ht="17.25" x14ac:dyDescent="0.25">
      <c r="A367" s="5"/>
      <c r="B367" s="5"/>
      <c r="C367" s="93"/>
      <c r="D367" s="193"/>
      <c r="E367" s="94"/>
      <c r="F367" s="95"/>
      <c r="G367" s="96" t="str">
        <f t="shared" si="132"/>
        <v>Error</v>
      </c>
      <c r="H367" s="97">
        <v>14400</v>
      </c>
      <c r="I367" s="98" t="e">
        <f t="shared" si="133"/>
        <v>#VALUE!</v>
      </c>
      <c r="J367" s="88" t="e">
        <f t="shared" si="128"/>
        <v>#VALUE!</v>
      </c>
      <c r="K367" s="98">
        <f t="shared" si="134"/>
        <v>0</v>
      </c>
      <c r="L367" s="98">
        <f t="shared" si="135"/>
        <v>0</v>
      </c>
      <c r="M367" s="98" t="e">
        <f t="shared" si="136"/>
        <v>#VALUE!</v>
      </c>
      <c r="N367" s="98" t="e">
        <f t="shared" si="137"/>
        <v>#VALUE!</v>
      </c>
      <c r="O367" s="97"/>
      <c r="P367" s="98" t="e">
        <f t="shared" si="129"/>
        <v>#VALUE!</v>
      </c>
      <c r="Q367" s="99" t="e">
        <f t="shared" si="138"/>
        <v>#VALUE!</v>
      </c>
      <c r="R367" s="100"/>
      <c r="S367" s="5"/>
      <c r="T367" s="28">
        <f t="shared" si="139"/>
        <v>0</v>
      </c>
      <c r="U367" s="101">
        <v>66140</v>
      </c>
      <c r="V367" s="102">
        <f t="shared" si="130"/>
        <v>0</v>
      </c>
      <c r="W367" s="101"/>
      <c r="X367" s="101"/>
      <c r="Y367" s="102">
        <f t="shared" si="140"/>
        <v>0</v>
      </c>
      <c r="Z367" s="102">
        <f t="shared" si="141"/>
        <v>0</v>
      </c>
      <c r="AA367" s="102" t="e">
        <f t="shared" si="131"/>
        <v>#VALUE!</v>
      </c>
    </row>
    <row r="368" spans="1:29" ht="17.25" x14ac:dyDescent="0.25">
      <c r="A368" s="5"/>
      <c r="B368" s="5"/>
      <c r="C368" s="93"/>
      <c r="D368" s="193"/>
      <c r="E368" s="94"/>
      <c r="F368" s="95"/>
      <c r="G368" s="96" t="str">
        <f t="shared" si="132"/>
        <v>Error</v>
      </c>
      <c r="H368" s="97">
        <v>14400</v>
      </c>
      <c r="I368" s="98" t="e">
        <f t="shared" si="133"/>
        <v>#VALUE!</v>
      </c>
      <c r="J368" s="88" t="e">
        <f t="shared" si="128"/>
        <v>#VALUE!</v>
      </c>
      <c r="K368" s="98">
        <f t="shared" si="134"/>
        <v>0</v>
      </c>
      <c r="L368" s="98">
        <f t="shared" si="135"/>
        <v>0</v>
      </c>
      <c r="M368" s="98" t="e">
        <f t="shared" si="136"/>
        <v>#VALUE!</v>
      </c>
      <c r="N368" s="98" t="e">
        <f t="shared" si="137"/>
        <v>#VALUE!</v>
      </c>
      <c r="O368" s="97"/>
      <c r="P368" s="98" t="e">
        <f t="shared" si="129"/>
        <v>#VALUE!</v>
      </c>
      <c r="Q368" s="99" t="e">
        <f t="shared" si="138"/>
        <v>#VALUE!</v>
      </c>
      <c r="R368" s="100"/>
      <c r="S368" s="5"/>
      <c r="T368" s="28">
        <f t="shared" si="139"/>
        <v>0</v>
      </c>
      <c r="U368" s="101">
        <v>66140</v>
      </c>
      <c r="V368" s="102">
        <f t="shared" si="130"/>
        <v>0</v>
      </c>
      <c r="W368" s="101"/>
      <c r="X368" s="101"/>
      <c r="Y368" s="102">
        <f t="shared" si="140"/>
        <v>0</v>
      </c>
      <c r="Z368" s="102">
        <f t="shared" si="141"/>
        <v>0</v>
      </c>
      <c r="AA368" s="102" t="e">
        <f t="shared" si="131"/>
        <v>#VALUE!</v>
      </c>
    </row>
    <row r="369" spans="1:27" ht="17.25" x14ac:dyDescent="0.25">
      <c r="A369" s="5"/>
      <c r="B369" s="5"/>
      <c r="C369" s="93"/>
      <c r="D369" s="193"/>
      <c r="E369" s="94"/>
      <c r="F369" s="95"/>
      <c r="G369" s="96" t="str">
        <f t="shared" si="132"/>
        <v>Error</v>
      </c>
      <c r="H369" s="97">
        <v>14400</v>
      </c>
      <c r="I369" s="98" t="e">
        <f t="shared" si="133"/>
        <v>#VALUE!</v>
      </c>
      <c r="J369" s="88" t="e">
        <f t="shared" si="128"/>
        <v>#VALUE!</v>
      </c>
      <c r="K369" s="98">
        <f t="shared" si="134"/>
        <v>0</v>
      </c>
      <c r="L369" s="98">
        <f t="shared" si="135"/>
        <v>0</v>
      </c>
      <c r="M369" s="98" t="e">
        <f t="shared" si="136"/>
        <v>#VALUE!</v>
      </c>
      <c r="N369" s="98" t="e">
        <f t="shared" si="137"/>
        <v>#VALUE!</v>
      </c>
      <c r="O369" s="97"/>
      <c r="P369" s="98" t="e">
        <f t="shared" si="129"/>
        <v>#VALUE!</v>
      </c>
      <c r="Q369" s="99" t="e">
        <f t="shared" si="138"/>
        <v>#VALUE!</v>
      </c>
      <c r="R369" s="100"/>
      <c r="S369" s="5"/>
      <c r="T369" s="28">
        <f t="shared" si="139"/>
        <v>0</v>
      </c>
      <c r="U369" s="101">
        <v>66140</v>
      </c>
      <c r="V369" s="102">
        <f t="shared" si="130"/>
        <v>0</v>
      </c>
      <c r="W369" s="101"/>
      <c r="X369" s="101"/>
      <c r="Y369" s="102">
        <f t="shared" si="140"/>
        <v>0</v>
      </c>
      <c r="Z369" s="102">
        <f t="shared" si="141"/>
        <v>0</v>
      </c>
      <c r="AA369" s="102" t="e">
        <f t="shared" si="131"/>
        <v>#VALUE!</v>
      </c>
    </row>
    <row r="370" spans="1:27" ht="17.25" x14ac:dyDescent="0.25">
      <c r="A370" s="5"/>
      <c r="B370" s="5"/>
      <c r="C370" s="93"/>
      <c r="D370" s="193"/>
      <c r="E370" s="94"/>
      <c r="F370" s="95"/>
      <c r="G370" s="96" t="str">
        <f t="shared" si="132"/>
        <v>Error</v>
      </c>
      <c r="H370" s="97">
        <v>14400</v>
      </c>
      <c r="I370" s="98" t="e">
        <f t="shared" si="133"/>
        <v>#VALUE!</v>
      </c>
      <c r="J370" s="88" t="e">
        <f t="shared" si="128"/>
        <v>#VALUE!</v>
      </c>
      <c r="K370" s="98">
        <f t="shared" si="134"/>
        <v>0</v>
      </c>
      <c r="L370" s="98">
        <f t="shared" si="135"/>
        <v>0</v>
      </c>
      <c r="M370" s="98" t="e">
        <f t="shared" si="136"/>
        <v>#VALUE!</v>
      </c>
      <c r="N370" s="98" t="e">
        <f t="shared" si="137"/>
        <v>#VALUE!</v>
      </c>
      <c r="O370" s="97"/>
      <c r="P370" s="98" t="e">
        <f t="shared" si="129"/>
        <v>#VALUE!</v>
      </c>
      <c r="Q370" s="99" t="e">
        <f t="shared" si="138"/>
        <v>#VALUE!</v>
      </c>
      <c r="R370" s="100"/>
      <c r="S370" s="5"/>
      <c r="T370" s="28">
        <f t="shared" si="139"/>
        <v>0</v>
      </c>
      <c r="U370" s="101">
        <v>66140</v>
      </c>
      <c r="V370" s="102">
        <f t="shared" si="130"/>
        <v>0</v>
      </c>
      <c r="W370" s="101"/>
      <c r="X370" s="101"/>
      <c r="Y370" s="102">
        <f t="shared" si="140"/>
        <v>0</v>
      </c>
      <c r="Z370" s="102">
        <f t="shared" si="141"/>
        <v>0</v>
      </c>
      <c r="AA370" s="102" t="e">
        <f t="shared" si="131"/>
        <v>#VALUE!</v>
      </c>
    </row>
    <row r="371" spans="1:27" ht="17.25" x14ac:dyDescent="0.25">
      <c r="A371" s="5"/>
      <c r="B371" s="5"/>
      <c r="C371" s="93"/>
      <c r="D371" s="193"/>
      <c r="E371" s="94"/>
      <c r="F371" s="95"/>
      <c r="G371" s="96" t="str">
        <f t="shared" si="132"/>
        <v>Error</v>
      </c>
      <c r="H371" s="97">
        <v>14400</v>
      </c>
      <c r="I371" s="98" t="e">
        <f t="shared" si="133"/>
        <v>#VALUE!</v>
      </c>
      <c r="J371" s="88" t="e">
        <f t="shared" si="128"/>
        <v>#VALUE!</v>
      </c>
      <c r="K371" s="98">
        <f t="shared" si="134"/>
        <v>0</v>
      </c>
      <c r="L371" s="98">
        <f t="shared" si="135"/>
        <v>0</v>
      </c>
      <c r="M371" s="98" t="e">
        <f t="shared" si="136"/>
        <v>#VALUE!</v>
      </c>
      <c r="N371" s="98" t="e">
        <f t="shared" si="137"/>
        <v>#VALUE!</v>
      </c>
      <c r="O371" s="97"/>
      <c r="P371" s="98" t="e">
        <f t="shared" si="129"/>
        <v>#VALUE!</v>
      </c>
      <c r="Q371" s="99" t="e">
        <f t="shared" si="138"/>
        <v>#VALUE!</v>
      </c>
      <c r="R371" s="100"/>
      <c r="S371" s="5"/>
      <c r="T371" s="28">
        <f t="shared" si="139"/>
        <v>0</v>
      </c>
      <c r="U371" s="101">
        <v>66140</v>
      </c>
      <c r="V371" s="102">
        <f t="shared" si="130"/>
        <v>0</v>
      </c>
      <c r="W371" s="101"/>
      <c r="X371" s="101"/>
      <c r="Y371" s="102">
        <f t="shared" si="140"/>
        <v>0</v>
      </c>
      <c r="Z371" s="102">
        <f t="shared" si="141"/>
        <v>0</v>
      </c>
      <c r="AA371" s="102" t="e">
        <f t="shared" si="131"/>
        <v>#VALUE!</v>
      </c>
    </row>
    <row r="372" spans="1:27" ht="17.25" x14ac:dyDescent="0.25">
      <c r="A372" s="5"/>
      <c r="B372" s="5"/>
      <c r="C372" s="93"/>
      <c r="D372" s="193"/>
      <c r="E372" s="84"/>
      <c r="F372" s="85"/>
      <c r="G372" s="86" t="str">
        <f t="shared" si="132"/>
        <v>Error</v>
      </c>
      <c r="H372" s="87">
        <v>14400</v>
      </c>
      <c r="I372" s="88" t="e">
        <f t="shared" si="133"/>
        <v>#VALUE!</v>
      </c>
      <c r="J372" s="88" t="e">
        <f t="shared" si="128"/>
        <v>#VALUE!</v>
      </c>
      <c r="K372" s="88">
        <f t="shared" si="134"/>
        <v>0</v>
      </c>
      <c r="L372" s="88">
        <f t="shared" si="135"/>
        <v>0</v>
      </c>
      <c r="M372" s="88" t="e">
        <f t="shared" si="136"/>
        <v>#VALUE!</v>
      </c>
      <c r="N372" s="88" t="e">
        <f t="shared" si="137"/>
        <v>#VALUE!</v>
      </c>
      <c r="O372" s="87"/>
      <c r="P372" s="88" t="e">
        <f t="shared" si="129"/>
        <v>#VALUE!</v>
      </c>
      <c r="Q372" s="89" t="e">
        <f t="shared" si="138"/>
        <v>#VALUE!</v>
      </c>
      <c r="R372" s="90"/>
      <c r="S372" s="82"/>
      <c r="T372" s="28">
        <f t="shared" si="139"/>
        <v>0</v>
      </c>
      <c r="U372" s="91">
        <v>66140</v>
      </c>
      <c r="V372" s="92">
        <f t="shared" si="130"/>
        <v>0</v>
      </c>
      <c r="W372" s="91"/>
      <c r="X372" s="91"/>
      <c r="Y372" s="92">
        <f t="shared" si="140"/>
        <v>0</v>
      </c>
      <c r="Z372" s="92">
        <f t="shared" si="141"/>
        <v>0</v>
      </c>
      <c r="AA372" s="92" t="e">
        <f t="shared" si="131"/>
        <v>#VALUE!</v>
      </c>
    </row>
    <row r="373" spans="1:27" ht="17.25" x14ac:dyDescent="0.25">
      <c r="A373" s="5"/>
      <c r="B373" s="5"/>
      <c r="C373" s="93"/>
      <c r="D373" s="193"/>
      <c r="E373" s="94"/>
      <c r="F373" s="95"/>
      <c r="G373" s="96" t="str">
        <f t="shared" si="132"/>
        <v>Error</v>
      </c>
      <c r="H373" s="97">
        <v>14400</v>
      </c>
      <c r="I373" s="98" t="e">
        <f t="shared" si="133"/>
        <v>#VALUE!</v>
      </c>
      <c r="J373" s="88" t="e">
        <f t="shared" si="128"/>
        <v>#VALUE!</v>
      </c>
      <c r="K373" s="98">
        <f t="shared" si="134"/>
        <v>0</v>
      </c>
      <c r="L373" s="98">
        <f t="shared" si="135"/>
        <v>0</v>
      </c>
      <c r="M373" s="98" t="e">
        <f t="shared" si="136"/>
        <v>#VALUE!</v>
      </c>
      <c r="N373" s="98" t="e">
        <f t="shared" si="137"/>
        <v>#VALUE!</v>
      </c>
      <c r="O373" s="97"/>
      <c r="P373" s="98" t="e">
        <f t="shared" si="129"/>
        <v>#VALUE!</v>
      </c>
      <c r="Q373" s="99" t="e">
        <f t="shared" si="138"/>
        <v>#VALUE!</v>
      </c>
      <c r="R373" s="100"/>
      <c r="S373" s="5"/>
      <c r="T373" s="28">
        <f t="shared" si="139"/>
        <v>0</v>
      </c>
      <c r="U373" s="101">
        <v>66140</v>
      </c>
      <c r="V373" s="102">
        <f t="shared" si="130"/>
        <v>0</v>
      </c>
      <c r="W373" s="101"/>
      <c r="X373" s="101"/>
      <c r="Y373" s="102">
        <f t="shared" si="140"/>
        <v>0</v>
      </c>
      <c r="Z373" s="102">
        <f t="shared" si="141"/>
        <v>0</v>
      </c>
      <c r="AA373" s="102" t="e">
        <f t="shared" si="131"/>
        <v>#VALUE!</v>
      </c>
    </row>
    <row r="374" spans="1:27" ht="17.25" x14ac:dyDescent="0.25">
      <c r="A374" s="5"/>
      <c r="B374" s="5"/>
      <c r="C374" s="93"/>
      <c r="D374" s="193"/>
      <c r="E374" s="94"/>
      <c r="F374" s="95"/>
      <c r="G374" s="96" t="str">
        <f t="shared" si="132"/>
        <v>Error</v>
      </c>
      <c r="H374" s="97">
        <v>14400</v>
      </c>
      <c r="I374" s="98" t="e">
        <f t="shared" si="133"/>
        <v>#VALUE!</v>
      </c>
      <c r="J374" s="88" t="e">
        <f t="shared" si="128"/>
        <v>#VALUE!</v>
      </c>
      <c r="K374" s="98">
        <f t="shared" si="134"/>
        <v>0</v>
      </c>
      <c r="L374" s="98">
        <f t="shared" si="135"/>
        <v>0</v>
      </c>
      <c r="M374" s="98" t="e">
        <f t="shared" si="136"/>
        <v>#VALUE!</v>
      </c>
      <c r="N374" s="98" t="e">
        <f t="shared" si="137"/>
        <v>#VALUE!</v>
      </c>
      <c r="O374" s="97"/>
      <c r="P374" s="98" t="e">
        <f t="shared" si="129"/>
        <v>#VALUE!</v>
      </c>
      <c r="Q374" s="99" t="e">
        <f t="shared" si="138"/>
        <v>#VALUE!</v>
      </c>
      <c r="R374" s="100"/>
      <c r="S374" s="5"/>
      <c r="T374" s="28">
        <f t="shared" si="139"/>
        <v>0</v>
      </c>
      <c r="U374" s="101">
        <v>66140</v>
      </c>
      <c r="V374" s="102">
        <f t="shared" si="130"/>
        <v>0</v>
      </c>
      <c r="W374" s="101"/>
      <c r="X374" s="101"/>
      <c r="Y374" s="102">
        <f t="shared" si="140"/>
        <v>0</v>
      </c>
      <c r="Z374" s="102">
        <f t="shared" si="141"/>
        <v>0</v>
      </c>
      <c r="AA374" s="102" t="e">
        <f t="shared" si="131"/>
        <v>#VALUE!</v>
      </c>
    </row>
    <row r="375" spans="1:27" ht="17.25" x14ac:dyDescent="0.25">
      <c r="A375" s="5"/>
      <c r="B375" s="5"/>
      <c r="C375" s="93"/>
      <c r="D375" s="193"/>
      <c r="E375" s="94"/>
      <c r="F375" s="95"/>
      <c r="G375" s="96" t="str">
        <f t="shared" si="132"/>
        <v>Error</v>
      </c>
      <c r="H375" s="97">
        <v>14400</v>
      </c>
      <c r="I375" s="98" t="e">
        <f t="shared" si="133"/>
        <v>#VALUE!</v>
      </c>
      <c r="J375" s="88" t="e">
        <f t="shared" si="128"/>
        <v>#VALUE!</v>
      </c>
      <c r="K375" s="98">
        <f t="shared" si="134"/>
        <v>0</v>
      </c>
      <c r="L375" s="98">
        <f t="shared" si="135"/>
        <v>0</v>
      </c>
      <c r="M375" s="98" t="e">
        <f t="shared" si="136"/>
        <v>#VALUE!</v>
      </c>
      <c r="N375" s="98" t="e">
        <f t="shared" si="137"/>
        <v>#VALUE!</v>
      </c>
      <c r="O375" s="97"/>
      <c r="P375" s="98" t="e">
        <f t="shared" si="129"/>
        <v>#VALUE!</v>
      </c>
      <c r="Q375" s="99" t="e">
        <f t="shared" si="138"/>
        <v>#VALUE!</v>
      </c>
      <c r="R375" s="100"/>
      <c r="S375" s="5"/>
      <c r="T375" s="28">
        <f t="shared" si="139"/>
        <v>0</v>
      </c>
      <c r="U375" s="101">
        <v>66140</v>
      </c>
      <c r="V375" s="102">
        <f t="shared" si="130"/>
        <v>0</v>
      </c>
      <c r="W375" s="101"/>
      <c r="X375" s="101"/>
      <c r="Y375" s="102">
        <f t="shared" si="140"/>
        <v>0</v>
      </c>
      <c r="Z375" s="102">
        <f t="shared" si="141"/>
        <v>0</v>
      </c>
      <c r="AA375" s="102" t="e">
        <f t="shared" si="131"/>
        <v>#VALUE!</v>
      </c>
    </row>
    <row r="376" spans="1:27" ht="17.25" x14ac:dyDescent="0.25">
      <c r="A376" s="5"/>
      <c r="B376" s="5"/>
      <c r="C376" s="93"/>
      <c r="D376" s="193"/>
      <c r="E376" s="94"/>
      <c r="F376" s="95"/>
      <c r="G376" s="96" t="str">
        <f t="shared" si="132"/>
        <v>Error</v>
      </c>
      <c r="H376" s="97">
        <v>14400</v>
      </c>
      <c r="I376" s="98" t="e">
        <f t="shared" si="133"/>
        <v>#VALUE!</v>
      </c>
      <c r="J376" s="88" t="e">
        <f t="shared" si="128"/>
        <v>#VALUE!</v>
      </c>
      <c r="K376" s="98">
        <f t="shared" si="134"/>
        <v>0</v>
      </c>
      <c r="L376" s="98">
        <f t="shared" si="135"/>
        <v>0</v>
      </c>
      <c r="M376" s="98" t="e">
        <f t="shared" si="136"/>
        <v>#VALUE!</v>
      </c>
      <c r="N376" s="98" t="e">
        <f t="shared" si="137"/>
        <v>#VALUE!</v>
      </c>
      <c r="O376" s="97"/>
      <c r="P376" s="98" t="e">
        <f t="shared" si="129"/>
        <v>#VALUE!</v>
      </c>
      <c r="Q376" s="99" t="e">
        <f t="shared" si="138"/>
        <v>#VALUE!</v>
      </c>
      <c r="R376" s="100"/>
      <c r="S376" s="5"/>
      <c r="T376" s="28">
        <f t="shared" si="139"/>
        <v>0</v>
      </c>
      <c r="U376" s="101">
        <v>66140</v>
      </c>
      <c r="V376" s="102">
        <f t="shared" si="130"/>
        <v>0</v>
      </c>
      <c r="W376" s="101"/>
      <c r="X376" s="101"/>
      <c r="Y376" s="102">
        <f t="shared" si="140"/>
        <v>0</v>
      </c>
      <c r="Z376" s="102">
        <f t="shared" si="141"/>
        <v>0</v>
      </c>
      <c r="AA376" s="102" t="e">
        <f t="shared" si="131"/>
        <v>#VALUE!</v>
      </c>
    </row>
    <row r="377" spans="1:27" ht="17.25" x14ac:dyDescent="0.25">
      <c r="A377" s="5"/>
      <c r="B377" s="5"/>
      <c r="C377" s="93"/>
      <c r="D377" s="193"/>
      <c r="E377" s="94"/>
      <c r="F377" s="95"/>
      <c r="G377" s="96" t="str">
        <f t="shared" si="132"/>
        <v>Error</v>
      </c>
      <c r="H377" s="97">
        <v>14400</v>
      </c>
      <c r="I377" s="98" t="e">
        <f t="shared" si="133"/>
        <v>#VALUE!</v>
      </c>
      <c r="J377" s="88" t="e">
        <f t="shared" si="128"/>
        <v>#VALUE!</v>
      </c>
      <c r="K377" s="98">
        <f t="shared" si="134"/>
        <v>0</v>
      </c>
      <c r="L377" s="98">
        <f t="shared" si="135"/>
        <v>0</v>
      </c>
      <c r="M377" s="98" t="e">
        <f t="shared" si="136"/>
        <v>#VALUE!</v>
      </c>
      <c r="N377" s="98" t="e">
        <f t="shared" si="137"/>
        <v>#VALUE!</v>
      </c>
      <c r="O377" s="97"/>
      <c r="P377" s="98" t="e">
        <f t="shared" si="129"/>
        <v>#VALUE!</v>
      </c>
      <c r="Q377" s="99" t="e">
        <f t="shared" si="138"/>
        <v>#VALUE!</v>
      </c>
      <c r="R377" s="100"/>
      <c r="S377" s="5"/>
      <c r="T377" s="28">
        <f t="shared" si="139"/>
        <v>0</v>
      </c>
      <c r="U377" s="101">
        <v>66140</v>
      </c>
      <c r="V377" s="102">
        <f t="shared" si="130"/>
        <v>0</v>
      </c>
      <c r="W377" s="101"/>
      <c r="X377" s="101"/>
      <c r="Y377" s="102">
        <f t="shared" si="140"/>
        <v>0</v>
      </c>
      <c r="Z377" s="102">
        <f t="shared" si="141"/>
        <v>0</v>
      </c>
      <c r="AA377" s="102" t="e">
        <f t="shared" si="131"/>
        <v>#VALUE!</v>
      </c>
    </row>
    <row r="378" spans="1:27" ht="17.25" x14ac:dyDescent="0.25">
      <c r="A378" s="5"/>
      <c r="B378" s="5"/>
      <c r="C378" s="93"/>
      <c r="D378" s="193"/>
      <c r="E378" s="84"/>
      <c r="F378" s="85"/>
      <c r="G378" s="86" t="str">
        <f t="shared" si="132"/>
        <v>Error</v>
      </c>
      <c r="H378" s="87">
        <v>14400</v>
      </c>
      <c r="I378" s="88" t="e">
        <f t="shared" si="133"/>
        <v>#VALUE!</v>
      </c>
      <c r="J378" s="88" t="e">
        <f t="shared" si="128"/>
        <v>#VALUE!</v>
      </c>
      <c r="K378" s="88">
        <f t="shared" si="134"/>
        <v>0</v>
      </c>
      <c r="L378" s="88">
        <f t="shared" si="135"/>
        <v>0</v>
      </c>
      <c r="M378" s="88" t="e">
        <f t="shared" si="136"/>
        <v>#VALUE!</v>
      </c>
      <c r="N378" s="88" t="e">
        <f t="shared" si="137"/>
        <v>#VALUE!</v>
      </c>
      <c r="O378" s="87"/>
      <c r="P378" s="88" t="e">
        <f t="shared" si="129"/>
        <v>#VALUE!</v>
      </c>
      <c r="Q378" s="89" t="e">
        <f t="shared" si="138"/>
        <v>#VALUE!</v>
      </c>
      <c r="R378" s="90"/>
      <c r="S378" s="82"/>
      <c r="T378" s="28">
        <f t="shared" si="139"/>
        <v>0</v>
      </c>
      <c r="U378" s="91">
        <v>66140</v>
      </c>
      <c r="V378" s="92">
        <f t="shared" si="130"/>
        <v>0</v>
      </c>
      <c r="W378" s="91"/>
      <c r="X378" s="91"/>
      <c r="Y378" s="92">
        <f t="shared" si="140"/>
        <v>0</v>
      </c>
      <c r="Z378" s="92">
        <f t="shared" si="141"/>
        <v>0</v>
      </c>
      <c r="AA378" s="92" t="e">
        <f t="shared" si="131"/>
        <v>#VALUE!</v>
      </c>
    </row>
    <row r="379" spans="1:27" ht="17.25" x14ac:dyDescent="0.25">
      <c r="A379" s="5"/>
      <c r="B379" s="5"/>
      <c r="C379" s="93"/>
      <c r="D379" s="193"/>
      <c r="E379" s="94"/>
      <c r="F379" s="95"/>
      <c r="G379" s="96" t="str">
        <f t="shared" si="132"/>
        <v>Error</v>
      </c>
      <c r="H379" s="97">
        <v>14400</v>
      </c>
      <c r="I379" s="98" t="e">
        <f t="shared" si="133"/>
        <v>#VALUE!</v>
      </c>
      <c r="J379" s="88" t="e">
        <f t="shared" si="128"/>
        <v>#VALUE!</v>
      </c>
      <c r="K379" s="98">
        <f t="shared" si="134"/>
        <v>0</v>
      </c>
      <c r="L379" s="98">
        <f t="shared" si="135"/>
        <v>0</v>
      </c>
      <c r="M379" s="98" t="e">
        <f t="shared" si="136"/>
        <v>#VALUE!</v>
      </c>
      <c r="N379" s="98" t="e">
        <f t="shared" si="137"/>
        <v>#VALUE!</v>
      </c>
      <c r="O379" s="97"/>
      <c r="P379" s="98" t="e">
        <f t="shared" si="129"/>
        <v>#VALUE!</v>
      </c>
      <c r="Q379" s="99" t="e">
        <f t="shared" si="138"/>
        <v>#VALUE!</v>
      </c>
      <c r="R379" s="100"/>
      <c r="S379" s="5"/>
      <c r="T379" s="28">
        <f t="shared" si="139"/>
        <v>0</v>
      </c>
      <c r="U379" s="101">
        <v>66140</v>
      </c>
      <c r="V379" s="102">
        <f t="shared" si="130"/>
        <v>0</v>
      </c>
      <c r="W379" s="101"/>
      <c r="X379" s="101"/>
      <c r="Y379" s="102">
        <f t="shared" si="140"/>
        <v>0</v>
      </c>
      <c r="Z379" s="102">
        <f t="shared" si="141"/>
        <v>0</v>
      </c>
      <c r="AA379" s="102" t="e">
        <f t="shared" si="131"/>
        <v>#VALUE!</v>
      </c>
    </row>
    <row r="380" spans="1:27" ht="17.25" x14ac:dyDescent="0.25">
      <c r="A380" s="5"/>
      <c r="B380" s="5"/>
      <c r="C380" s="93"/>
      <c r="D380" s="193"/>
      <c r="E380" s="94"/>
      <c r="F380" s="95"/>
      <c r="G380" s="96" t="str">
        <f t="shared" si="132"/>
        <v>Error</v>
      </c>
      <c r="H380" s="97">
        <v>14400</v>
      </c>
      <c r="I380" s="98" t="e">
        <f t="shared" si="133"/>
        <v>#VALUE!</v>
      </c>
      <c r="J380" s="88" t="e">
        <f t="shared" si="128"/>
        <v>#VALUE!</v>
      </c>
      <c r="K380" s="98">
        <f t="shared" si="134"/>
        <v>0</v>
      </c>
      <c r="L380" s="98">
        <f t="shared" si="135"/>
        <v>0</v>
      </c>
      <c r="M380" s="98" t="e">
        <f t="shared" si="136"/>
        <v>#VALUE!</v>
      </c>
      <c r="N380" s="98" t="e">
        <f t="shared" si="137"/>
        <v>#VALUE!</v>
      </c>
      <c r="O380" s="97"/>
      <c r="P380" s="98" t="e">
        <f t="shared" si="129"/>
        <v>#VALUE!</v>
      </c>
      <c r="Q380" s="99" t="e">
        <f t="shared" si="138"/>
        <v>#VALUE!</v>
      </c>
      <c r="R380" s="100"/>
      <c r="S380" s="5"/>
      <c r="T380" s="28">
        <f t="shared" si="139"/>
        <v>0</v>
      </c>
      <c r="U380" s="101">
        <v>66140</v>
      </c>
      <c r="V380" s="102">
        <f t="shared" si="130"/>
        <v>0</v>
      </c>
      <c r="W380" s="101"/>
      <c r="X380" s="101"/>
      <c r="Y380" s="102">
        <f t="shared" si="140"/>
        <v>0</v>
      </c>
      <c r="Z380" s="102">
        <f t="shared" si="141"/>
        <v>0</v>
      </c>
      <c r="AA380" s="102" t="e">
        <f t="shared" si="131"/>
        <v>#VALUE!</v>
      </c>
    </row>
    <row r="381" spans="1:27" ht="17.25" x14ac:dyDescent="0.25">
      <c r="A381" s="5"/>
      <c r="B381" s="5"/>
      <c r="C381" s="93"/>
      <c r="D381" s="193"/>
      <c r="E381" s="94"/>
      <c r="F381" s="95"/>
      <c r="G381" s="96" t="str">
        <f t="shared" si="132"/>
        <v>Error</v>
      </c>
      <c r="H381" s="97">
        <v>14400</v>
      </c>
      <c r="I381" s="98" t="e">
        <f t="shared" si="133"/>
        <v>#VALUE!</v>
      </c>
      <c r="J381" s="88" t="e">
        <f t="shared" si="128"/>
        <v>#VALUE!</v>
      </c>
      <c r="K381" s="98">
        <f t="shared" si="134"/>
        <v>0</v>
      </c>
      <c r="L381" s="98">
        <f t="shared" si="135"/>
        <v>0</v>
      </c>
      <c r="M381" s="98" t="e">
        <f t="shared" si="136"/>
        <v>#VALUE!</v>
      </c>
      <c r="N381" s="98" t="e">
        <f t="shared" si="137"/>
        <v>#VALUE!</v>
      </c>
      <c r="O381" s="97"/>
      <c r="P381" s="98" t="e">
        <f t="shared" si="129"/>
        <v>#VALUE!</v>
      </c>
      <c r="Q381" s="99" t="e">
        <f t="shared" si="138"/>
        <v>#VALUE!</v>
      </c>
      <c r="R381" s="100"/>
      <c r="S381" s="5"/>
      <c r="T381" s="28">
        <f t="shared" si="139"/>
        <v>0</v>
      </c>
      <c r="U381" s="101">
        <v>66140</v>
      </c>
      <c r="V381" s="102">
        <f t="shared" si="130"/>
        <v>0</v>
      </c>
      <c r="W381" s="101"/>
      <c r="X381" s="101"/>
      <c r="Y381" s="102">
        <f t="shared" si="140"/>
        <v>0</v>
      </c>
      <c r="Z381" s="102">
        <f t="shared" si="141"/>
        <v>0</v>
      </c>
      <c r="AA381" s="102" t="e">
        <f t="shared" si="131"/>
        <v>#VALUE!</v>
      </c>
    </row>
    <row r="382" spans="1:27" ht="17.25" x14ac:dyDescent="0.25">
      <c r="A382" s="5"/>
      <c r="B382" s="5"/>
      <c r="C382" s="93"/>
      <c r="D382" s="193"/>
      <c r="E382" s="94"/>
      <c r="F382" s="95"/>
      <c r="G382" s="96" t="str">
        <f t="shared" si="132"/>
        <v>Error</v>
      </c>
      <c r="H382" s="97">
        <v>14400</v>
      </c>
      <c r="I382" s="98" t="e">
        <f t="shared" si="133"/>
        <v>#VALUE!</v>
      </c>
      <c r="J382" s="88" t="e">
        <f t="shared" si="128"/>
        <v>#VALUE!</v>
      </c>
      <c r="K382" s="98">
        <f t="shared" si="134"/>
        <v>0</v>
      </c>
      <c r="L382" s="98">
        <f t="shared" si="135"/>
        <v>0</v>
      </c>
      <c r="M382" s="98" t="e">
        <f t="shared" si="136"/>
        <v>#VALUE!</v>
      </c>
      <c r="N382" s="98" t="e">
        <f t="shared" si="137"/>
        <v>#VALUE!</v>
      </c>
      <c r="O382" s="97"/>
      <c r="P382" s="98" t="e">
        <f t="shared" si="129"/>
        <v>#VALUE!</v>
      </c>
      <c r="Q382" s="99" t="e">
        <f t="shared" si="138"/>
        <v>#VALUE!</v>
      </c>
      <c r="R382" s="100"/>
      <c r="S382" s="5"/>
      <c r="T382" s="28">
        <f t="shared" si="139"/>
        <v>0</v>
      </c>
      <c r="U382" s="101">
        <v>66140</v>
      </c>
      <c r="V382" s="102">
        <f t="shared" si="130"/>
        <v>0</v>
      </c>
      <c r="W382" s="101"/>
      <c r="X382" s="101"/>
      <c r="Y382" s="102">
        <f t="shared" si="140"/>
        <v>0</v>
      </c>
      <c r="Z382" s="102">
        <f t="shared" si="141"/>
        <v>0</v>
      </c>
      <c r="AA382" s="102" t="e">
        <f t="shared" si="131"/>
        <v>#VALUE!</v>
      </c>
    </row>
    <row r="383" spans="1:27" ht="17.25" x14ac:dyDescent="0.25">
      <c r="A383" s="5"/>
      <c r="B383" s="5"/>
      <c r="C383" s="93"/>
      <c r="D383" s="193"/>
      <c r="E383" s="94"/>
      <c r="F383" s="95"/>
      <c r="G383" s="96" t="str">
        <f t="shared" si="132"/>
        <v>Error</v>
      </c>
      <c r="H383" s="97">
        <v>14400</v>
      </c>
      <c r="I383" s="98" t="e">
        <f t="shared" si="133"/>
        <v>#VALUE!</v>
      </c>
      <c r="J383" s="88" t="e">
        <f t="shared" si="128"/>
        <v>#VALUE!</v>
      </c>
      <c r="K383" s="98">
        <f t="shared" si="134"/>
        <v>0</v>
      </c>
      <c r="L383" s="98">
        <f t="shared" si="135"/>
        <v>0</v>
      </c>
      <c r="M383" s="98" t="e">
        <f t="shared" si="136"/>
        <v>#VALUE!</v>
      </c>
      <c r="N383" s="98" t="e">
        <f t="shared" si="137"/>
        <v>#VALUE!</v>
      </c>
      <c r="O383" s="97"/>
      <c r="P383" s="98" t="e">
        <f t="shared" si="129"/>
        <v>#VALUE!</v>
      </c>
      <c r="Q383" s="99" t="e">
        <f t="shared" si="138"/>
        <v>#VALUE!</v>
      </c>
      <c r="R383" s="100"/>
      <c r="S383" s="5"/>
      <c r="T383" s="28">
        <f t="shared" si="139"/>
        <v>0</v>
      </c>
      <c r="U383" s="101">
        <v>66140</v>
      </c>
      <c r="V383" s="102">
        <f t="shared" si="130"/>
        <v>0</v>
      </c>
      <c r="W383" s="101"/>
      <c r="X383" s="101"/>
      <c r="Y383" s="102">
        <f t="shared" si="140"/>
        <v>0</v>
      </c>
      <c r="Z383" s="102">
        <f t="shared" si="141"/>
        <v>0</v>
      </c>
      <c r="AA383" s="102" t="e">
        <f t="shared" si="131"/>
        <v>#VALUE!</v>
      </c>
    </row>
    <row r="384" spans="1:27" ht="17.25" x14ac:dyDescent="0.25">
      <c r="A384" s="5"/>
      <c r="B384" s="5"/>
      <c r="C384" s="93"/>
      <c r="D384" s="193"/>
      <c r="E384" s="84"/>
      <c r="F384" s="85"/>
      <c r="G384" s="86" t="str">
        <f t="shared" si="132"/>
        <v>Error</v>
      </c>
      <c r="H384" s="87">
        <v>14400</v>
      </c>
      <c r="I384" s="88" t="e">
        <f t="shared" si="133"/>
        <v>#VALUE!</v>
      </c>
      <c r="J384" s="88" t="e">
        <f t="shared" si="128"/>
        <v>#VALUE!</v>
      </c>
      <c r="K384" s="88">
        <f t="shared" si="134"/>
        <v>0</v>
      </c>
      <c r="L384" s="88">
        <f t="shared" si="135"/>
        <v>0</v>
      </c>
      <c r="M384" s="88" t="e">
        <f t="shared" si="136"/>
        <v>#VALUE!</v>
      </c>
      <c r="N384" s="88" t="e">
        <f t="shared" si="137"/>
        <v>#VALUE!</v>
      </c>
      <c r="O384" s="87"/>
      <c r="P384" s="88" t="e">
        <f t="shared" si="129"/>
        <v>#VALUE!</v>
      </c>
      <c r="Q384" s="89" t="e">
        <f t="shared" si="138"/>
        <v>#VALUE!</v>
      </c>
      <c r="R384" s="90"/>
      <c r="S384" s="82"/>
      <c r="T384" s="28">
        <f t="shared" si="139"/>
        <v>0</v>
      </c>
      <c r="U384" s="91">
        <v>66140</v>
      </c>
      <c r="V384" s="92">
        <f t="shared" si="130"/>
        <v>0</v>
      </c>
      <c r="W384" s="91"/>
      <c r="X384" s="91"/>
      <c r="Y384" s="92">
        <f t="shared" si="140"/>
        <v>0</v>
      </c>
      <c r="Z384" s="92">
        <f t="shared" si="141"/>
        <v>0</v>
      </c>
      <c r="AA384" s="92" t="e">
        <f t="shared" si="131"/>
        <v>#VALUE!</v>
      </c>
    </row>
    <row r="385" spans="1:27" ht="17.25" x14ac:dyDescent="0.25">
      <c r="A385" s="5"/>
      <c r="B385" s="5"/>
      <c r="C385" s="93"/>
      <c r="D385" s="193"/>
      <c r="E385" s="94"/>
      <c r="F385" s="95"/>
      <c r="G385" s="96" t="str">
        <f t="shared" si="132"/>
        <v>Error</v>
      </c>
      <c r="H385" s="97">
        <v>14400</v>
      </c>
      <c r="I385" s="98" t="e">
        <f t="shared" si="133"/>
        <v>#VALUE!</v>
      </c>
      <c r="J385" s="88" t="e">
        <f t="shared" si="128"/>
        <v>#VALUE!</v>
      </c>
      <c r="K385" s="98">
        <f t="shared" si="134"/>
        <v>0</v>
      </c>
      <c r="L385" s="98">
        <f t="shared" si="135"/>
        <v>0</v>
      </c>
      <c r="M385" s="98" t="e">
        <f t="shared" si="136"/>
        <v>#VALUE!</v>
      </c>
      <c r="N385" s="98" t="e">
        <f t="shared" si="137"/>
        <v>#VALUE!</v>
      </c>
      <c r="O385" s="97"/>
      <c r="P385" s="98" t="e">
        <f t="shared" si="129"/>
        <v>#VALUE!</v>
      </c>
      <c r="Q385" s="99" t="e">
        <f t="shared" si="138"/>
        <v>#VALUE!</v>
      </c>
      <c r="R385" s="100"/>
      <c r="S385" s="5"/>
      <c r="T385" s="28">
        <f t="shared" si="139"/>
        <v>0</v>
      </c>
      <c r="U385" s="101">
        <v>66140</v>
      </c>
      <c r="V385" s="102">
        <f t="shared" si="130"/>
        <v>0</v>
      </c>
      <c r="W385" s="101"/>
      <c r="X385" s="101"/>
      <c r="Y385" s="102">
        <f t="shared" si="140"/>
        <v>0</v>
      </c>
      <c r="Z385" s="102">
        <f t="shared" si="141"/>
        <v>0</v>
      </c>
      <c r="AA385" s="102" t="e">
        <f t="shared" si="131"/>
        <v>#VALUE!</v>
      </c>
    </row>
    <row r="386" spans="1:27" ht="17.25" x14ac:dyDescent="0.25">
      <c r="A386" s="5"/>
      <c r="B386" s="5"/>
      <c r="C386" s="93"/>
      <c r="D386" s="193"/>
      <c r="E386" s="94"/>
      <c r="F386" s="95"/>
      <c r="G386" s="96" t="str">
        <f t="shared" si="132"/>
        <v>Error</v>
      </c>
      <c r="H386" s="97">
        <v>14400</v>
      </c>
      <c r="I386" s="98" t="e">
        <f t="shared" si="133"/>
        <v>#VALUE!</v>
      </c>
      <c r="J386" s="88" t="e">
        <f t="shared" si="128"/>
        <v>#VALUE!</v>
      </c>
      <c r="K386" s="98">
        <f t="shared" si="134"/>
        <v>0</v>
      </c>
      <c r="L386" s="98">
        <f t="shared" si="135"/>
        <v>0</v>
      </c>
      <c r="M386" s="98" t="e">
        <f t="shared" si="136"/>
        <v>#VALUE!</v>
      </c>
      <c r="N386" s="98" t="e">
        <f t="shared" si="137"/>
        <v>#VALUE!</v>
      </c>
      <c r="O386" s="97"/>
      <c r="P386" s="98" t="e">
        <f t="shared" si="129"/>
        <v>#VALUE!</v>
      </c>
      <c r="Q386" s="99" t="e">
        <f t="shared" si="138"/>
        <v>#VALUE!</v>
      </c>
      <c r="R386" s="100"/>
      <c r="S386" s="5"/>
      <c r="T386" s="28">
        <f t="shared" si="139"/>
        <v>0</v>
      </c>
      <c r="U386" s="101">
        <v>66140</v>
      </c>
      <c r="V386" s="102">
        <f t="shared" ref="V386:V417" si="142">+U386*T386</f>
        <v>0</v>
      </c>
      <c r="W386" s="101"/>
      <c r="X386" s="101"/>
      <c r="Y386" s="102">
        <f t="shared" si="140"/>
        <v>0</v>
      </c>
      <c r="Z386" s="102">
        <f t="shared" si="141"/>
        <v>0</v>
      </c>
      <c r="AA386" s="102" t="e">
        <f t="shared" ref="AA386:AA417" si="143">+Z386+Q386</f>
        <v>#VALUE!</v>
      </c>
    </row>
    <row r="387" spans="1:27" ht="17.25" x14ac:dyDescent="0.25">
      <c r="A387" s="5"/>
      <c r="B387" s="5"/>
      <c r="C387" s="93"/>
      <c r="D387" s="193"/>
      <c r="E387" s="94"/>
      <c r="F387" s="95"/>
      <c r="G387" s="96" t="str">
        <f t="shared" si="132"/>
        <v>Error</v>
      </c>
      <c r="H387" s="97">
        <v>14400</v>
      </c>
      <c r="I387" s="98" t="e">
        <f t="shared" si="133"/>
        <v>#VALUE!</v>
      </c>
      <c r="J387" s="88" t="e">
        <f t="shared" si="128"/>
        <v>#VALUE!</v>
      </c>
      <c r="K387" s="98">
        <f t="shared" si="134"/>
        <v>0</v>
      </c>
      <c r="L387" s="98">
        <f t="shared" si="135"/>
        <v>0</v>
      </c>
      <c r="M387" s="98" t="e">
        <f t="shared" si="136"/>
        <v>#VALUE!</v>
      </c>
      <c r="N387" s="98" t="e">
        <f t="shared" si="137"/>
        <v>#VALUE!</v>
      </c>
      <c r="O387" s="97"/>
      <c r="P387" s="98" t="e">
        <f t="shared" si="129"/>
        <v>#VALUE!</v>
      </c>
      <c r="Q387" s="99" t="e">
        <f t="shared" si="138"/>
        <v>#VALUE!</v>
      </c>
      <c r="R387" s="100"/>
      <c r="S387" s="5"/>
      <c r="T387" s="28">
        <f t="shared" si="139"/>
        <v>0</v>
      </c>
      <c r="U387" s="101">
        <v>66140</v>
      </c>
      <c r="V387" s="102">
        <f t="shared" si="142"/>
        <v>0</v>
      </c>
      <c r="W387" s="101"/>
      <c r="X387" s="101"/>
      <c r="Y387" s="102">
        <f t="shared" si="140"/>
        <v>0</v>
      </c>
      <c r="Z387" s="102">
        <f t="shared" si="141"/>
        <v>0</v>
      </c>
      <c r="AA387" s="102" t="e">
        <f t="shared" si="143"/>
        <v>#VALUE!</v>
      </c>
    </row>
    <row r="388" spans="1:27" ht="17.25" x14ac:dyDescent="0.25">
      <c r="A388" s="5"/>
      <c r="B388" s="5"/>
      <c r="C388" s="93"/>
      <c r="D388" s="193"/>
      <c r="E388" s="94"/>
      <c r="F388" s="95"/>
      <c r="G388" s="96" t="str">
        <f t="shared" si="132"/>
        <v>Error</v>
      </c>
      <c r="H388" s="97">
        <v>14400</v>
      </c>
      <c r="I388" s="98" t="e">
        <f t="shared" si="133"/>
        <v>#VALUE!</v>
      </c>
      <c r="J388" s="88" t="e">
        <f t="shared" si="128"/>
        <v>#VALUE!</v>
      </c>
      <c r="K388" s="98">
        <f t="shared" si="134"/>
        <v>0</v>
      </c>
      <c r="L388" s="98">
        <f t="shared" si="135"/>
        <v>0</v>
      </c>
      <c r="M388" s="98" t="e">
        <f t="shared" si="136"/>
        <v>#VALUE!</v>
      </c>
      <c r="N388" s="98" t="e">
        <f t="shared" si="137"/>
        <v>#VALUE!</v>
      </c>
      <c r="O388" s="97"/>
      <c r="P388" s="98" t="e">
        <f t="shared" si="129"/>
        <v>#VALUE!</v>
      </c>
      <c r="Q388" s="99" t="e">
        <f t="shared" si="138"/>
        <v>#VALUE!</v>
      </c>
      <c r="R388" s="100"/>
      <c r="S388" s="5"/>
      <c r="T388" s="28">
        <f t="shared" si="139"/>
        <v>0</v>
      </c>
      <c r="U388" s="101">
        <v>66140</v>
      </c>
      <c r="V388" s="102">
        <f t="shared" si="142"/>
        <v>0</v>
      </c>
      <c r="W388" s="101"/>
      <c r="X388" s="101"/>
      <c r="Y388" s="102">
        <f t="shared" si="140"/>
        <v>0</v>
      </c>
      <c r="Z388" s="102">
        <f t="shared" si="141"/>
        <v>0</v>
      </c>
      <c r="AA388" s="102" t="e">
        <f t="shared" si="143"/>
        <v>#VALUE!</v>
      </c>
    </row>
    <row r="389" spans="1:27" ht="17.25" x14ac:dyDescent="0.25">
      <c r="A389" s="5"/>
      <c r="B389" s="5"/>
      <c r="C389" s="93"/>
      <c r="D389" s="193"/>
      <c r="E389" s="94"/>
      <c r="F389" s="95"/>
      <c r="G389" s="96" t="str">
        <f t="shared" si="132"/>
        <v>Error</v>
      </c>
      <c r="H389" s="97">
        <v>14400</v>
      </c>
      <c r="I389" s="98" t="e">
        <f t="shared" si="133"/>
        <v>#VALUE!</v>
      </c>
      <c r="J389" s="88" t="e">
        <f t="shared" si="128"/>
        <v>#VALUE!</v>
      </c>
      <c r="K389" s="98">
        <f t="shared" si="134"/>
        <v>0</v>
      </c>
      <c r="L389" s="98">
        <f t="shared" si="135"/>
        <v>0</v>
      </c>
      <c r="M389" s="98" t="e">
        <f t="shared" si="136"/>
        <v>#VALUE!</v>
      </c>
      <c r="N389" s="98" t="e">
        <f t="shared" si="137"/>
        <v>#VALUE!</v>
      </c>
      <c r="O389" s="97"/>
      <c r="P389" s="98" t="e">
        <f t="shared" si="129"/>
        <v>#VALUE!</v>
      </c>
      <c r="Q389" s="99" t="e">
        <f t="shared" si="138"/>
        <v>#VALUE!</v>
      </c>
      <c r="R389" s="100"/>
      <c r="S389" s="5"/>
      <c r="T389" s="28">
        <f t="shared" si="139"/>
        <v>0</v>
      </c>
      <c r="U389" s="101">
        <v>66140</v>
      </c>
      <c r="V389" s="102">
        <f t="shared" si="142"/>
        <v>0</v>
      </c>
      <c r="W389" s="101"/>
      <c r="X389" s="101"/>
      <c r="Y389" s="102">
        <f t="shared" si="140"/>
        <v>0</v>
      </c>
      <c r="Z389" s="102">
        <f t="shared" si="141"/>
        <v>0</v>
      </c>
      <c r="AA389" s="102" t="e">
        <f t="shared" si="143"/>
        <v>#VALUE!</v>
      </c>
    </row>
    <row r="390" spans="1:27" ht="17.25" x14ac:dyDescent="0.25">
      <c r="A390" s="5"/>
      <c r="B390" s="5"/>
      <c r="C390" s="93"/>
      <c r="D390" s="193"/>
      <c r="E390" s="84"/>
      <c r="F390" s="85"/>
      <c r="G390" s="86" t="str">
        <f t="shared" si="132"/>
        <v>Error</v>
      </c>
      <c r="H390" s="87">
        <v>14400</v>
      </c>
      <c r="I390" s="88" t="e">
        <f t="shared" si="133"/>
        <v>#VALUE!</v>
      </c>
      <c r="J390" s="88" t="e">
        <f t="shared" si="128"/>
        <v>#VALUE!</v>
      </c>
      <c r="K390" s="88">
        <f t="shared" si="134"/>
        <v>0</v>
      </c>
      <c r="L390" s="88">
        <f t="shared" si="135"/>
        <v>0</v>
      </c>
      <c r="M390" s="88" t="e">
        <f t="shared" si="136"/>
        <v>#VALUE!</v>
      </c>
      <c r="N390" s="88" t="e">
        <f t="shared" si="137"/>
        <v>#VALUE!</v>
      </c>
      <c r="O390" s="87"/>
      <c r="P390" s="88" t="e">
        <f t="shared" si="129"/>
        <v>#VALUE!</v>
      </c>
      <c r="Q390" s="89" t="e">
        <f t="shared" si="138"/>
        <v>#VALUE!</v>
      </c>
      <c r="R390" s="90"/>
      <c r="S390" s="82"/>
      <c r="T390" s="28">
        <f t="shared" si="139"/>
        <v>0</v>
      </c>
      <c r="U390" s="91">
        <v>66140</v>
      </c>
      <c r="V390" s="92">
        <f t="shared" si="142"/>
        <v>0</v>
      </c>
      <c r="W390" s="91"/>
      <c r="X390" s="91"/>
      <c r="Y390" s="92">
        <f t="shared" si="140"/>
        <v>0</v>
      </c>
      <c r="Z390" s="92">
        <f t="shared" si="141"/>
        <v>0</v>
      </c>
      <c r="AA390" s="92" t="e">
        <f t="shared" si="143"/>
        <v>#VALUE!</v>
      </c>
    </row>
    <row r="391" spans="1:27" ht="17.25" x14ac:dyDescent="0.25">
      <c r="A391" s="5"/>
      <c r="B391" s="5"/>
      <c r="C391" s="93"/>
      <c r="D391" s="193"/>
      <c r="E391" s="94"/>
      <c r="F391" s="95"/>
      <c r="G391" s="96" t="str">
        <f t="shared" si="132"/>
        <v>Error</v>
      </c>
      <c r="H391" s="97">
        <v>14400</v>
      </c>
      <c r="I391" s="98" t="e">
        <f t="shared" si="133"/>
        <v>#VALUE!</v>
      </c>
      <c r="J391" s="88" t="e">
        <f t="shared" si="128"/>
        <v>#VALUE!</v>
      </c>
      <c r="K391" s="98">
        <f t="shared" si="134"/>
        <v>0</v>
      </c>
      <c r="L391" s="98">
        <f t="shared" si="135"/>
        <v>0</v>
      </c>
      <c r="M391" s="98" t="e">
        <f t="shared" si="136"/>
        <v>#VALUE!</v>
      </c>
      <c r="N391" s="98" t="e">
        <f t="shared" si="137"/>
        <v>#VALUE!</v>
      </c>
      <c r="O391" s="97"/>
      <c r="P391" s="98" t="e">
        <f t="shared" si="129"/>
        <v>#VALUE!</v>
      </c>
      <c r="Q391" s="99" t="e">
        <f t="shared" si="138"/>
        <v>#VALUE!</v>
      </c>
      <c r="R391" s="100"/>
      <c r="S391" s="5"/>
      <c r="T391" s="28">
        <f t="shared" si="139"/>
        <v>0</v>
      </c>
      <c r="U391" s="101">
        <v>66140</v>
      </c>
      <c r="V391" s="102">
        <f t="shared" si="142"/>
        <v>0</v>
      </c>
      <c r="W391" s="101"/>
      <c r="X391" s="101"/>
      <c r="Y391" s="102">
        <f t="shared" si="140"/>
        <v>0</v>
      </c>
      <c r="Z391" s="102">
        <f t="shared" si="141"/>
        <v>0</v>
      </c>
      <c r="AA391" s="102" t="e">
        <f t="shared" si="143"/>
        <v>#VALUE!</v>
      </c>
    </row>
    <row r="392" spans="1:27" ht="17.25" x14ac:dyDescent="0.25">
      <c r="A392" s="5"/>
      <c r="B392" s="5"/>
      <c r="C392" s="93"/>
      <c r="D392" s="193"/>
      <c r="E392" s="94"/>
      <c r="F392" s="95"/>
      <c r="G392" s="96" t="str">
        <f t="shared" si="132"/>
        <v>Error</v>
      </c>
      <c r="H392" s="97">
        <v>14400</v>
      </c>
      <c r="I392" s="98" t="e">
        <f t="shared" si="133"/>
        <v>#VALUE!</v>
      </c>
      <c r="J392" s="88" t="e">
        <f t="shared" si="128"/>
        <v>#VALUE!</v>
      </c>
      <c r="K392" s="98">
        <f t="shared" si="134"/>
        <v>0</v>
      </c>
      <c r="L392" s="98">
        <f t="shared" si="135"/>
        <v>0</v>
      </c>
      <c r="M392" s="98" t="e">
        <f t="shared" si="136"/>
        <v>#VALUE!</v>
      </c>
      <c r="N392" s="98" t="e">
        <f t="shared" si="137"/>
        <v>#VALUE!</v>
      </c>
      <c r="O392" s="97"/>
      <c r="P392" s="98" t="e">
        <f t="shared" si="129"/>
        <v>#VALUE!</v>
      </c>
      <c r="Q392" s="99" t="e">
        <f t="shared" si="138"/>
        <v>#VALUE!</v>
      </c>
      <c r="R392" s="100"/>
      <c r="S392" s="5"/>
      <c r="T392" s="28">
        <f t="shared" si="139"/>
        <v>0</v>
      </c>
      <c r="U392" s="101">
        <v>66140</v>
      </c>
      <c r="V392" s="102">
        <f t="shared" si="142"/>
        <v>0</v>
      </c>
      <c r="W392" s="101"/>
      <c r="X392" s="101"/>
      <c r="Y392" s="102">
        <f t="shared" si="140"/>
        <v>0</v>
      </c>
      <c r="Z392" s="102">
        <f t="shared" si="141"/>
        <v>0</v>
      </c>
      <c r="AA392" s="102" t="e">
        <f t="shared" si="143"/>
        <v>#VALUE!</v>
      </c>
    </row>
    <row r="393" spans="1:27" ht="17.25" x14ac:dyDescent="0.25">
      <c r="A393" s="5"/>
      <c r="B393" s="5"/>
      <c r="C393" s="93"/>
      <c r="D393" s="193"/>
      <c r="E393" s="94"/>
      <c r="F393" s="95"/>
      <c r="G393" s="96" t="str">
        <f t="shared" si="132"/>
        <v>Error</v>
      </c>
      <c r="H393" s="97">
        <v>14400</v>
      </c>
      <c r="I393" s="98" t="e">
        <f t="shared" si="133"/>
        <v>#VALUE!</v>
      </c>
      <c r="J393" s="88" t="e">
        <f t="shared" si="128"/>
        <v>#VALUE!</v>
      </c>
      <c r="K393" s="98">
        <f t="shared" si="134"/>
        <v>0</v>
      </c>
      <c r="L393" s="98">
        <f t="shared" si="135"/>
        <v>0</v>
      </c>
      <c r="M393" s="98" t="e">
        <f t="shared" si="136"/>
        <v>#VALUE!</v>
      </c>
      <c r="N393" s="98" t="e">
        <f t="shared" si="137"/>
        <v>#VALUE!</v>
      </c>
      <c r="O393" s="97"/>
      <c r="P393" s="98" t="e">
        <f t="shared" si="129"/>
        <v>#VALUE!</v>
      </c>
      <c r="Q393" s="99" t="e">
        <f t="shared" si="138"/>
        <v>#VALUE!</v>
      </c>
      <c r="R393" s="100"/>
      <c r="S393" s="5"/>
      <c r="T393" s="28">
        <f t="shared" si="139"/>
        <v>0</v>
      </c>
      <c r="U393" s="101">
        <v>66140</v>
      </c>
      <c r="V393" s="102">
        <f t="shared" si="142"/>
        <v>0</v>
      </c>
      <c r="W393" s="101"/>
      <c r="X393" s="101"/>
      <c r="Y393" s="102">
        <f t="shared" si="140"/>
        <v>0</v>
      </c>
      <c r="Z393" s="102">
        <f t="shared" si="141"/>
        <v>0</v>
      </c>
      <c r="AA393" s="102" t="e">
        <f t="shared" si="143"/>
        <v>#VALUE!</v>
      </c>
    </row>
    <row r="394" spans="1:27" ht="17.25" x14ac:dyDescent="0.25">
      <c r="A394" s="5"/>
      <c r="B394" s="5"/>
      <c r="C394" s="93"/>
      <c r="D394" s="193"/>
      <c r="E394" s="94"/>
      <c r="F394" s="95"/>
      <c r="G394" s="96" t="str">
        <f t="shared" si="132"/>
        <v>Error</v>
      </c>
      <c r="H394" s="97">
        <v>14400</v>
      </c>
      <c r="I394" s="98" t="e">
        <f t="shared" si="133"/>
        <v>#VALUE!</v>
      </c>
      <c r="J394" s="88" t="e">
        <f t="shared" si="128"/>
        <v>#VALUE!</v>
      </c>
      <c r="K394" s="98">
        <f t="shared" si="134"/>
        <v>0</v>
      </c>
      <c r="L394" s="98">
        <f t="shared" si="135"/>
        <v>0</v>
      </c>
      <c r="M394" s="98" t="e">
        <f t="shared" si="136"/>
        <v>#VALUE!</v>
      </c>
      <c r="N394" s="98" t="e">
        <f t="shared" si="137"/>
        <v>#VALUE!</v>
      </c>
      <c r="O394" s="97"/>
      <c r="P394" s="98" t="e">
        <f t="shared" si="129"/>
        <v>#VALUE!</v>
      </c>
      <c r="Q394" s="99" t="e">
        <f t="shared" si="138"/>
        <v>#VALUE!</v>
      </c>
      <c r="R394" s="100"/>
      <c r="S394" s="5"/>
      <c r="T394" s="28">
        <f t="shared" si="139"/>
        <v>0</v>
      </c>
      <c r="U394" s="101">
        <v>66140</v>
      </c>
      <c r="V394" s="102">
        <f t="shared" si="142"/>
        <v>0</v>
      </c>
      <c r="W394" s="101"/>
      <c r="X394" s="101"/>
      <c r="Y394" s="102">
        <f t="shared" si="140"/>
        <v>0</v>
      </c>
      <c r="Z394" s="102">
        <f t="shared" si="141"/>
        <v>0</v>
      </c>
      <c r="AA394" s="102" t="e">
        <f t="shared" si="143"/>
        <v>#VALUE!</v>
      </c>
    </row>
    <row r="395" spans="1:27" ht="17.25" x14ac:dyDescent="0.25">
      <c r="A395" s="5"/>
      <c r="B395" s="5"/>
      <c r="C395" s="93"/>
      <c r="D395" s="193"/>
      <c r="E395" s="94"/>
      <c r="F395" s="95"/>
      <c r="G395" s="96" t="str">
        <f t="shared" si="132"/>
        <v>Error</v>
      </c>
      <c r="H395" s="97">
        <v>14400</v>
      </c>
      <c r="I395" s="98" t="e">
        <f t="shared" si="133"/>
        <v>#VALUE!</v>
      </c>
      <c r="J395" s="88" t="e">
        <f t="shared" si="128"/>
        <v>#VALUE!</v>
      </c>
      <c r="K395" s="98">
        <f t="shared" si="134"/>
        <v>0</v>
      </c>
      <c r="L395" s="98">
        <f t="shared" si="135"/>
        <v>0</v>
      </c>
      <c r="M395" s="98" t="e">
        <f t="shared" si="136"/>
        <v>#VALUE!</v>
      </c>
      <c r="N395" s="98" t="e">
        <f t="shared" si="137"/>
        <v>#VALUE!</v>
      </c>
      <c r="O395" s="97"/>
      <c r="P395" s="98" t="e">
        <f t="shared" si="129"/>
        <v>#VALUE!</v>
      </c>
      <c r="Q395" s="99" t="e">
        <f t="shared" si="138"/>
        <v>#VALUE!</v>
      </c>
      <c r="R395" s="100"/>
      <c r="S395" s="5"/>
      <c r="T395" s="28">
        <f t="shared" si="139"/>
        <v>0</v>
      </c>
      <c r="U395" s="101">
        <v>66140</v>
      </c>
      <c r="V395" s="102">
        <f t="shared" si="142"/>
        <v>0</v>
      </c>
      <c r="W395" s="101"/>
      <c r="X395" s="101"/>
      <c r="Y395" s="102">
        <f t="shared" si="140"/>
        <v>0</v>
      </c>
      <c r="Z395" s="102">
        <f t="shared" si="141"/>
        <v>0</v>
      </c>
      <c r="AA395" s="102" t="e">
        <f t="shared" si="143"/>
        <v>#VALUE!</v>
      </c>
    </row>
    <row r="396" spans="1:27" ht="17.25" x14ac:dyDescent="0.25">
      <c r="A396" s="5"/>
      <c r="B396" s="5"/>
      <c r="C396" s="93"/>
      <c r="D396" s="193"/>
      <c r="E396" s="84"/>
      <c r="F396" s="85"/>
      <c r="G396" s="86" t="str">
        <f t="shared" si="132"/>
        <v>Error</v>
      </c>
      <c r="H396" s="87">
        <v>14400</v>
      </c>
      <c r="I396" s="88" t="e">
        <f t="shared" si="133"/>
        <v>#VALUE!</v>
      </c>
      <c r="J396" s="88" t="e">
        <f t="shared" si="128"/>
        <v>#VALUE!</v>
      </c>
      <c r="K396" s="88">
        <f t="shared" si="134"/>
        <v>0</v>
      </c>
      <c r="L396" s="88">
        <f t="shared" si="135"/>
        <v>0</v>
      </c>
      <c r="M396" s="88" t="e">
        <f t="shared" si="136"/>
        <v>#VALUE!</v>
      </c>
      <c r="N396" s="88" t="e">
        <f t="shared" si="137"/>
        <v>#VALUE!</v>
      </c>
      <c r="O396" s="87"/>
      <c r="P396" s="88" t="e">
        <f t="shared" si="129"/>
        <v>#VALUE!</v>
      </c>
      <c r="Q396" s="89" t="e">
        <f t="shared" si="138"/>
        <v>#VALUE!</v>
      </c>
      <c r="R396" s="90"/>
      <c r="S396" s="82"/>
      <c r="T396" s="28">
        <f t="shared" si="139"/>
        <v>0</v>
      </c>
      <c r="U396" s="91">
        <v>66140</v>
      </c>
      <c r="V396" s="92">
        <f t="shared" si="142"/>
        <v>0</v>
      </c>
      <c r="W396" s="91"/>
      <c r="X396" s="91"/>
      <c r="Y396" s="92">
        <f t="shared" si="140"/>
        <v>0</v>
      </c>
      <c r="Z396" s="92">
        <f t="shared" si="141"/>
        <v>0</v>
      </c>
      <c r="AA396" s="92" t="e">
        <f t="shared" si="143"/>
        <v>#VALUE!</v>
      </c>
    </row>
    <row r="397" spans="1:27" ht="17.25" x14ac:dyDescent="0.25">
      <c r="A397" s="5"/>
      <c r="B397" s="5"/>
      <c r="C397" s="93"/>
      <c r="D397" s="193"/>
      <c r="E397" s="94"/>
      <c r="F397" s="95"/>
      <c r="G397" s="96" t="str">
        <f t="shared" si="132"/>
        <v>Error</v>
      </c>
      <c r="H397" s="97">
        <v>14400</v>
      </c>
      <c r="I397" s="98" t="e">
        <f t="shared" si="133"/>
        <v>#VALUE!</v>
      </c>
      <c r="J397" s="88" t="e">
        <f t="shared" si="128"/>
        <v>#VALUE!</v>
      </c>
      <c r="K397" s="98">
        <f t="shared" si="134"/>
        <v>0</v>
      </c>
      <c r="L397" s="98">
        <f t="shared" si="135"/>
        <v>0</v>
      </c>
      <c r="M397" s="98" t="e">
        <f t="shared" si="136"/>
        <v>#VALUE!</v>
      </c>
      <c r="N397" s="98" t="e">
        <f t="shared" si="137"/>
        <v>#VALUE!</v>
      </c>
      <c r="O397" s="97"/>
      <c r="P397" s="98" t="e">
        <f t="shared" si="129"/>
        <v>#VALUE!</v>
      </c>
      <c r="Q397" s="99" t="e">
        <f t="shared" si="138"/>
        <v>#VALUE!</v>
      </c>
      <c r="R397" s="100"/>
      <c r="S397" s="5"/>
      <c r="T397" s="28">
        <f t="shared" si="139"/>
        <v>0</v>
      </c>
      <c r="U397" s="101">
        <v>66140</v>
      </c>
      <c r="V397" s="102">
        <f t="shared" si="142"/>
        <v>0</v>
      </c>
      <c r="W397" s="101"/>
      <c r="X397" s="101"/>
      <c r="Y397" s="102">
        <f t="shared" si="140"/>
        <v>0</v>
      </c>
      <c r="Z397" s="102">
        <f t="shared" si="141"/>
        <v>0</v>
      </c>
      <c r="AA397" s="102" t="e">
        <f t="shared" si="143"/>
        <v>#VALUE!</v>
      </c>
    </row>
    <row r="398" spans="1:27" ht="17.25" x14ac:dyDescent="0.25">
      <c r="A398" s="5"/>
      <c r="B398" s="5"/>
      <c r="C398" s="93"/>
      <c r="D398" s="193"/>
      <c r="E398" s="94"/>
      <c r="F398" s="95"/>
      <c r="G398" s="96" t="str">
        <f t="shared" si="132"/>
        <v>Error</v>
      </c>
      <c r="H398" s="97">
        <v>14400</v>
      </c>
      <c r="I398" s="98" t="e">
        <f t="shared" si="133"/>
        <v>#VALUE!</v>
      </c>
      <c r="J398" s="88" t="e">
        <f t="shared" si="128"/>
        <v>#VALUE!</v>
      </c>
      <c r="K398" s="98">
        <f t="shared" si="134"/>
        <v>0</v>
      </c>
      <c r="L398" s="98">
        <f t="shared" si="135"/>
        <v>0</v>
      </c>
      <c r="M398" s="98" t="e">
        <f t="shared" si="136"/>
        <v>#VALUE!</v>
      </c>
      <c r="N398" s="98" t="e">
        <f t="shared" si="137"/>
        <v>#VALUE!</v>
      </c>
      <c r="O398" s="97"/>
      <c r="P398" s="98" t="e">
        <f t="shared" si="129"/>
        <v>#VALUE!</v>
      </c>
      <c r="Q398" s="99" t="e">
        <f t="shared" si="138"/>
        <v>#VALUE!</v>
      </c>
      <c r="R398" s="100"/>
      <c r="S398" s="5"/>
      <c r="T398" s="28">
        <f t="shared" si="139"/>
        <v>0</v>
      </c>
      <c r="U398" s="101">
        <v>66140</v>
      </c>
      <c r="V398" s="102">
        <f t="shared" si="142"/>
        <v>0</v>
      </c>
      <c r="W398" s="101"/>
      <c r="X398" s="101"/>
      <c r="Y398" s="102">
        <f t="shared" si="140"/>
        <v>0</v>
      </c>
      <c r="Z398" s="102">
        <f t="shared" si="141"/>
        <v>0</v>
      </c>
      <c r="AA398" s="102" t="e">
        <f t="shared" si="143"/>
        <v>#VALUE!</v>
      </c>
    </row>
    <row r="399" spans="1:27" ht="17.25" x14ac:dyDescent="0.25">
      <c r="A399" s="5"/>
      <c r="B399" s="5"/>
      <c r="C399" s="93"/>
      <c r="D399" s="193"/>
      <c r="E399" s="94"/>
      <c r="F399" s="95"/>
      <c r="G399" s="96" t="str">
        <f t="shared" si="132"/>
        <v>Error</v>
      </c>
      <c r="H399" s="97">
        <v>14400</v>
      </c>
      <c r="I399" s="98" t="e">
        <f t="shared" si="133"/>
        <v>#VALUE!</v>
      </c>
      <c r="J399" s="88" t="e">
        <f t="shared" si="128"/>
        <v>#VALUE!</v>
      </c>
      <c r="K399" s="98">
        <f t="shared" si="134"/>
        <v>0</v>
      </c>
      <c r="L399" s="98">
        <f t="shared" si="135"/>
        <v>0</v>
      </c>
      <c r="M399" s="98" t="e">
        <f t="shared" si="136"/>
        <v>#VALUE!</v>
      </c>
      <c r="N399" s="98" t="e">
        <f t="shared" si="137"/>
        <v>#VALUE!</v>
      </c>
      <c r="O399" s="97"/>
      <c r="P399" s="98" t="e">
        <f t="shared" si="129"/>
        <v>#VALUE!</v>
      </c>
      <c r="Q399" s="99" t="e">
        <f t="shared" si="138"/>
        <v>#VALUE!</v>
      </c>
      <c r="R399" s="100"/>
      <c r="S399" s="5"/>
      <c r="T399" s="28">
        <f t="shared" si="139"/>
        <v>0</v>
      </c>
      <c r="U399" s="101">
        <v>66140</v>
      </c>
      <c r="V399" s="102">
        <f t="shared" si="142"/>
        <v>0</v>
      </c>
      <c r="W399" s="101"/>
      <c r="X399" s="101"/>
      <c r="Y399" s="102">
        <f t="shared" si="140"/>
        <v>0</v>
      </c>
      <c r="Z399" s="102">
        <f t="shared" si="141"/>
        <v>0</v>
      </c>
      <c r="AA399" s="102" t="e">
        <f t="shared" si="143"/>
        <v>#VALUE!</v>
      </c>
    </row>
    <row r="400" spans="1:27" ht="17.25" x14ac:dyDescent="0.25">
      <c r="A400" s="5"/>
      <c r="B400" s="5"/>
      <c r="C400" s="93"/>
      <c r="D400" s="193"/>
      <c r="E400" s="94"/>
      <c r="F400" s="95"/>
      <c r="G400" s="96" t="str">
        <f t="shared" si="132"/>
        <v>Error</v>
      </c>
      <c r="H400" s="97">
        <v>14400</v>
      </c>
      <c r="I400" s="98" t="e">
        <f t="shared" si="133"/>
        <v>#VALUE!</v>
      </c>
      <c r="J400" s="88" t="e">
        <f t="shared" si="128"/>
        <v>#VALUE!</v>
      </c>
      <c r="K400" s="98">
        <f t="shared" si="134"/>
        <v>0</v>
      </c>
      <c r="L400" s="98">
        <f t="shared" si="135"/>
        <v>0</v>
      </c>
      <c r="M400" s="98" t="e">
        <f t="shared" si="136"/>
        <v>#VALUE!</v>
      </c>
      <c r="N400" s="98" t="e">
        <f t="shared" si="137"/>
        <v>#VALUE!</v>
      </c>
      <c r="O400" s="97"/>
      <c r="P400" s="98" t="e">
        <f t="shared" si="129"/>
        <v>#VALUE!</v>
      </c>
      <c r="Q400" s="99" t="e">
        <f t="shared" si="138"/>
        <v>#VALUE!</v>
      </c>
      <c r="R400" s="100"/>
      <c r="S400" s="5"/>
      <c r="T400" s="28">
        <f t="shared" si="139"/>
        <v>0</v>
      </c>
      <c r="U400" s="101">
        <v>66140</v>
      </c>
      <c r="V400" s="102">
        <f t="shared" si="142"/>
        <v>0</v>
      </c>
      <c r="W400" s="101"/>
      <c r="X400" s="101"/>
      <c r="Y400" s="102">
        <f t="shared" si="140"/>
        <v>0</v>
      </c>
      <c r="Z400" s="102">
        <f t="shared" si="141"/>
        <v>0</v>
      </c>
      <c r="AA400" s="102" t="e">
        <f t="shared" si="143"/>
        <v>#VALUE!</v>
      </c>
    </row>
    <row r="401" spans="1:27" ht="17.25" x14ac:dyDescent="0.25">
      <c r="A401" s="5"/>
      <c r="B401" s="5"/>
      <c r="C401" s="93"/>
      <c r="D401" s="193"/>
      <c r="E401" s="94"/>
      <c r="F401" s="95"/>
      <c r="G401" s="96" t="str">
        <f t="shared" si="132"/>
        <v>Error</v>
      </c>
      <c r="H401" s="97">
        <v>14400</v>
      </c>
      <c r="I401" s="98" t="e">
        <f t="shared" si="133"/>
        <v>#VALUE!</v>
      </c>
      <c r="J401" s="88" t="e">
        <f t="shared" si="128"/>
        <v>#VALUE!</v>
      </c>
      <c r="K401" s="98">
        <f t="shared" si="134"/>
        <v>0</v>
      </c>
      <c r="L401" s="98">
        <f t="shared" si="135"/>
        <v>0</v>
      </c>
      <c r="M401" s="98" t="e">
        <f t="shared" si="136"/>
        <v>#VALUE!</v>
      </c>
      <c r="N401" s="98" t="e">
        <f t="shared" si="137"/>
        <v>#VALUE!</v>
      </c>
      <c r="O401" s="97"/>
      <c r="P401" s="98" t="e">
        <f t="shared" si="129"/>
        <v>#VALUE!</v>
      </c>
      <c r="Q401" s="99" t="e">
        <f t="shared" si="138"/>
        <v>#VALUE!</v>
      </c>
      <c r="R401" s="100"/>
      <c r="S401" s="5"/>
      <c r="T401" s="28">
        <f t="shared" si="139"/>
        <v>0</v>
      </c>
      <c r="U401" s="101">
        <v>66140</v>
      </c>
      <c r="V401" s="102">
        <f t="shared" si="142"/>
        <v>0</v>
      </c>
      <c r="W401" s="101"/>
      <c r="X401" s="101"/>
      <c r="Y401" s="102">
        <f t="shared" si="140"/>
        <v>0</v>
      </c>
      <c r="Z401" s="102">
        <f t="shared" si="141"/>
        <v>0</v>
      </c>
      <c r="AA401" s="102" t="e">
        <f t="shared" si="143"/>
        <v>#VALUE!</v>
      </c>
    </row>
    <row r="402" spans="1:27" ht="17.25" x14ac:dyDescent="0.25">
      <c r="A402" s="5"/>
      <c r="B402" s="5"/>
      <c r="C402" s="93"/>
      <c r="D402" s="193"/>
      <c r="E402" s="84"/>
      <c r="F402" s="85"/>
      <c r="G402" s="86" t="str">
        <f t="shared" si="132"/>
        <v>Error</v>
      </c>
      <c r="H402" s="87">
        <v>14400</v>
      </c>
      <c r="I402" s="88" t="e">
        <f t="shared" si="133"/>
        <v>#VALUE!</v>
      </c>
      <c r="J402" s="88" t="e">
        <f t="shared" si="128"/>
        <v>#VALUE!</v>
      </c>
      <c r="K402" s="88">
        <f t="shared" si="134"/>
        <v>0</v>
      </c>
      <c r="L402" s="88">
        <f t="shared" si="135"/>
        <v>0</v>
      </c>
      <c r="M402" s="88" t="e">
        <f t="shared" si="136"/>
        <v>#VALUE!</v>
      </c>
      <c r="N402" s="88" t="e">
        <f t="shared" si="137"/>
        <v>#VALUE!</v>
      </c>
      <c r="O402" s="87"/>
      <c r="P402" s="88" t="e">
        <f t="shared" si="129"/>
        <v>#VALUE!</v>
      </c>
      <c r="Q402" s="89" t="e">
        <f t="shared" si="138"/>
        <v>#VALUE!</v>
      </c>
      <c r="R402" s="90"/>
      <c r="S402" s="82"/>
      <c r="T402" s="28">
        <f t="shared" si="139"/>
        <v>0</v>
      </c>
      <c r="U402" s="91">
        <v>66140</v>
      </c>
      <c r="V402" s="92">
        <f t="shared" si="142"/>
        <v>0</v>
      </c>
      <c r="W402" s="91"/>
      <c r="X402" s="91"/>
      <c r="Y402" s="92">
        <f t="shared" si="140"/>
        <v>0</v>
      </c>
      <c r="Z402" s="92">
        <f t="shared" si="141"/>
        <v>0</v>
      </c>
      <c r="AA402" s="92" t="e">
        <f t="shared" si="143"/>
        <v>#VALUE!</v>
      </c>
    </row>
    <row r="403" spans="1:27" ht="17.25" x14ac:dyDescent="0.25">
      <c r="A403" s="5"/>
      <c r="B403" s="5"/>
      <c r="C403" s="93"/>
      <c r="D403" s="193"/>
      <c r="E403" s="94"/>
      <c r="F403" s="95"/>
      <c r="G403" s="96" t="str">
        <f t="shared" si="132"/>
        <v>Error</v>
      </c>
      <c r="H403" s="97">
        <v>14400</v>
      </c>
      <c r="I403" s="98" t="e">
        <f t="shared" si="133"/>
        <v>#VALUE!</v>
      </c>
      <c r="J403" s="88" t="e">
        <f t="shared" si="128"/>
        <v>#VALUE!</v>
      </c>
      <c r="K403" s="98">
        <f t="shared" si="134"/>
        <v>0</v>
      </c>
      <c r="L403" s="98">
        <f t="shared" si="135"/>
        <v>0</v>
      </c>
      <c r="M403" s="98" t="e">
        <f t="shared" si="136"/>
        <v>#VALUE!</v>
      </c>
      <c r="N403" s="98" t="e">
        <f t="shared" si="137"/>
        <v>#VALUE!</v>
      </c>
      <c r="O403" s="97"/>
      <c r="P403" s="98" t="e">
        <f t="shared" si="129"/>
        <v>#VALUE!</v>
      </c>
      <c r="Q403" s="99" t="e">
        <f t="shared" si="138"/>
        <v>#VALUE!</v>
      </c>
      <c r="R403" s="100"/>
      <c r="S403" s="5"/>
      <c r="T403" s="28">
        <f t="shared" si="139"/>
        <v>0</v>
      </c>
      <c r="U403" s="101">
        <v>66140</v>
      </c>
      <c r="V403" s="102">
        <f t="shared" si="142"/>
        <v>0</v>
      </c>
      <c r="W403" s="101"/>
      <c r="X403" s="101"/>
      <c r="Y403" s="102">
        <f t="shared" si="140"/>
        <v>0</v>
      </c>
      <c r="Z403" s="102">
        <f t="shared" si="141"/>
        <v>0</v>
      </c>
      <c r="AA403" s="102" t="e">
        <f t="shared" si="143"/>
        <v>#VALUE!</v>
      </c>
    </row>
    <row r="404" spans="1:27" ht="17.25" x14ac:dyDescent="0.25">
      <c r="A404" s="5"/>
      <c r="B404" s="5"/>
      <c r="C404" s="93"/>
      <c r="D404" s="193"/>
      <c r="E404" s="94"/>
      <c r="F404" s="95"/>
      <c r="G404" s="96" t="str">
        <f t="shared" si="132"/>
        <v>Error</v>
      </c>
      <c r="H404" s="97">
        <v>14400</v>
      </c>
      <c r="I404" s="98" t="e">
        <f t="shared" si="133"/>
        <v>#VALUE!</v>
      </c>
      <c r="J404" s="88" t="e">
        <f t="shared" si="128"/>
        <v>#VALUE!</v>
      </c>
      <c r="K404" s="98">
        <f t="shared" si="134"/>
        <v>0</v>
      </c>
      <c r="L404" s="98">
        <f t="shared" si="135"/>
        <v>0</v>
      </c>
      <c r="M404" s="98" t="e">
        <f t="shared" si="136"/>
        <v>#VALUE!</v>
      </c>
      <c r="N404" s="98" t="e">
        <f t="shared" si="137"/>
        <v>#VALUE!</v>
      </c>
      <c r="O404" s="97"/>
      <c r="P404" s="98" t="e">
        <f t="shared" si="129"/>
        <v>#VALUE!</v>
      </c>
      <c r="Q404" s="99" t="e">
        <f t="shared" si="138"/>
        <v>#VALUE!</v>
      </c>
      <c r="R404" s="100"/>
      <c r="S404" s="5"/>
      <c r="T404" s="28">
        <f t="shared" si="139"/>
        <v>0</v>
      </c>
      <c r="U404" s="101">
        <v>66140</v>
      </c>
      <c r="V404" s="102">
        <f t="shared" si="142"/>
        <v>0</v>
      </c>
      <c r="W404" s="101"/>
      <c r="X404" s="101"/>
      <c r="Y404" s="102">
        <f t="shared" si="140"/>
        <v>0</v>
      </c>
      <c r="Z404" s="102">
        <f t="shared" si="141"/>
        <v>0</v>
      </c>
      <c r="AA404" s="102" t="e">
        <f t="shared" si="143"/>
        <v>#VALUE!</v>
      </c>
    </row>
    <row r="405" spans="1:27" ht="17.25" x14ac:dyDescent="0.25">
      <c r="A405" s="5"/>
      <c r="B405" s="5"/>
      <c r="C405" s="93"/>
      <c r="D405" s="193"/>
      <c r="E405" s="94"/>
      <c r="F405" s="95"/>
      <c r="G405" s="96" t="str">
        <f t="shared" si="132"/>
        <v>Error</v>
      </c>
      <c r="H405" s="97">
        <v>14400</v>
      </c>
      <c r="I405" s="98" t="e">
        <f t="shared" si="133"/>
        <v>#VALUE!</v>
      </c>
      <c r="J405" s="88" t="e">
        <f t="shared" si="128"/>
        <v>#VALUE!</v>
      </c>
      <c r="K405" s="98">
        <f t="shared" si="134"/>
        <v>0</v>
      </c>
      <c r="L405" s="98">
        <f t="shared" si="135"/>
        <v>0</v>
      </c>
      <c r="M405" s="98" t="e">
        <f t="shared" si="136"/>
        <v>#VALUE!</v>
      </c>
      <c r="N405" s="98" t="e">
        <f t="shared" si="137"/>
        <v>#VALUE!</v>
      </c>
      <c r="O405" s="97"/>
      <c r="P405" s="98" t="e">
        <f t="shared" si="129"/>
        <v>#VALUE!</v>
      </c>
      <c r="Q405" s="99" t="e">
        <f t="shared" si="138"/>
        <v>#VALUE!</v>
      </c>
      <c r="R405" s="100"/>
      <c r="S405" s="5"/>
      <c r="T405" s="28">
        <f t="shared" si="139"/>
        <v>0</v>
      </c>
      <c r="U405" s="101">
        <v>66140</v>
      </c>
      <c r="V405" s="102">
        <f t="shared" si="142"/>
        <v>0</v>
      </c>
      <c r="W405" s="101"/>
      <c r="X405" s="101"/>
      <c r="Y405" s="102">
        <f t="shared" si="140"/>
        <v>0</v>
      </c>
      <c r="Z405" s="102">
        <f t="shared" si="141"/>
        <v>0</v>
      </c>
      <c r="AA405" s="102" t="e">
        <f t="shared" si="143"/>
        <v>#VALUE!</v>
      </c>
    </row>
    <row r="406" spans="1:27" ht="17.25" x14ac:dyDescent="0.25">
      <c r="A406" s="5"/>
      <c r="B406" s="5"/>
      <c r="C406" s="93"/>
      <c r="D406" s="193"/>
      <c r="E406" s="94"/>
      <c r="F406" s="95"/>
      <c r="G406" s="96" t="str">
        <f t="shared" si="132"/>
        <v>Error</v>
      </c>
      <c r="H406" s="97">
        <v>14400</v>
      </c>
      <c r="I406" s="98" t="e">
        <f t="shared" si="133"/>
        <v>#VALUE!</v>
      </c>
      <c r="J406" s="88" t="e">
        <f t="shared" si="128"/>
        <v>#VALUE!</v>
      </c>
      <c r="K406" s="98">
        <f t="shared" si="134"/>
        <v>0</v>
      </c>
      <c r="L406" s="98">
        <f t="shared" si="135"/>
        <v>0</v>
      </c>
      <c r="M406" s="98" t="e">
        <f t="shared" si="136"/>
        <v>#VALUE!</v>
      </c>
      <c r="N406" s="98" t="e">
        <f t="shared" si="137"/>
        <v>#VALUE!</v>
      </c>
      <c r="O406" s="97"/>
      <c r="P406" s="98" t="e">
        <f t="shared" si="129"/>
        <v>#VALUE!</v>
      </c>
      <c r="Q406" s="99" t="e">
        <f t="shared" si="138"/>
        <v>#VALUE!</v>
      </c>
      <c r="R406" s="100"/>
      <c r="S406" s="5"/>
      <c r="T406" s="28">
        <f t="shared" si="139"/>
        <v>0</v>
      </c>
      <c r="U406" s="101">
        <v>66140</v>
      </c>
      <c r="V406" s="102">
        <f t="shared" si="142"/>
        <v>0</v>
      </c>
      <c r="W406" s="101"/>
      <c r="X406" s="101"/>
      <c r="Y406" s="102">
        <f t="shared" si="140"/>
        <v>0</v>
      </c>
      <c r="Z406" s="102">
        <f t="shared" si="141"/>
        <v>0</v>
      </c>
      <c r="AA406" s="102" t="e">
        <f t="shared" si="143"/>
        <v>#VALUE!</v>
      </c>
    </row>
    <row r="407" spans="1:27" ht="17.25" x14ac:dyDescent="0.25">
      <c r="A407" s="5"/>
      <c r="B407" s="5"/>
      <c r="C407" s="93"/>
      <c r="D407" s="193"/>
      <c r="E407" s="94"/>
      <c r="F407" s="95"/>
      <c r="G407" s="96" t="str">
        <f t="shared" si="132"/>
        <v>Error</v>
      </c>
      <c r="H407" s="97">
        <v>14400</v>
      </c>
      <c r="I407" s="98" t="e">
        <f t="shared" si="133"/>
        <v>#VALUE!</v>
      </c>
      <c r="J407" s="88" t="e">
        <f t="shared" si="128"/>
        <v>#VALUE!</v>
      </c>
      <c r="K407" s="98">
        <f t="shared" si="134"/>
        <v>0</v>
      </c>
      <c r="L407" s="98">
        <f t="shared" si="135"/>
        <v>0</v>
      </c>
      <c r="M407" s="98" t="e">
        <f t="shared" si="136"/>
        <v>#VALUE!</v>
      </c>
      <c r="N407" s="98" t="e">
        <f t="shared" si="137"/>
        <v>#VALUE!</v>
      </c>
      <c r="O407" s="97"/>
      <c r="P407" s="98" t="e">
        <f t="shared" si="129"/>
        <v>#VALUE!</v>
      </c>
      <c r="Q407" s="99" t="e">
        <f t="shared" si="138"/>
        <v>#VALUE!</v>
      </c>
      <c r="R407" s="100"/>
      <c r="S407" s="5"/>
      <c r="T407" s="28">
        <f t="shared" si="139"/>
        <v>0</v>
      </c>
      <c r="U407" s="101">
        <v>66140</v>
      </c>
      <c r="V407" s="102">
        <f t="shared" si="142"/>
        <v>0</v>
      </c>
      <c r="W407" s="101"/>
      <c r="X407" s="101"/>
      <c r="Y407" s="102">
        <f t="shared" si="140"/>
        <v>0</v>
      </c>
      <c r="Z407" s="102">
        <f t="shared" si="141"/>
        <v>0</v>
      </c>
      <c r="AA407" s="102" t="e">
        <f t="shared" si="143"/>
        <v>#VALUE!</v>
      </c>
    </row>
    <row r="408" spans="1:27" ht="17.25" x14ac:dyDescent="0.25">
      <c r="A408" s="5"/>
      <c r="B408" s="5"/>
      <c r="C408" s="93"/>
      <c r="D408" s="193"/>
      <c r="E408" s="84"/>
      <c r="F408" s="85"/>
      <c r="G408" s="86" t="str">
        <f t="shared" si="132"/>
        <v>Error</v>
      </c>
      <c r="H408" s="87">
        <v>14400</v>
      </c>
      <c r="I408" s="88" t="e">
        <f t="shared" si="133"/>
        <v>#VALUE!</v>
      </c>
      <c r="J408" s="88" t="e">
        <f t="shared" si="128"/>
        <v>#VALUE!</v>
      </c>
      <c r="K408" s="88">
        <f t="shared" si="134"/>
        <v>0</v>
      </c>
      <c r="L408" s="88">
        <f t="shared" si="135"/>
        <v>0</v>
      </c>
      <c r="M408" s="88" t="e">
        <f t="shared" si="136"/>
        <v>#VALUE!</v>
      </c>
      <c r="N408" s="88" t="e">
        <f t="shared" si="137"/>
        <v>#VALUE!</v>
      </c>
      <c r="O408" s="87"/>
      <c r="P408" s="88" t="e">
        <f t="shared" si="129"/>
        <v>#VALUE!</v>
      </c>
      <c r="Q408" s="89" t="e">
        <f t="shared" si="138"/>
        <v>#VALUE!</v>
      </c>
      <c r="R408" s="90"/>
      <c r="S408" s="82"/>
      <c r="T408" s="28">
        <f t="shared" si="139"/>
        <v>0</v>
      </c>
      <c r="U408" s="91">
        <v>66140</v>
      </c>
      <c r="V408" s="92">
        <f t="shared" si="142"/>
        <v>0</v>
      </c>
      <c r="W408" s="91"/>
      <c r="X408" s="91"/>
      <c r="Y408" s="92">
        <f t="shared" si="140"/>
        <v>0</v>
      </c>
      <c r="Z408" s="92">
        <f t="shared" si="141"/>
        <v>0</v>
      </c>
      <c r="AA408" s="92" t="e">
        <f t="shared" si="143"/>
        <v>#VALUE!</v>
      </c>
    </row>
    <row r="409" spans="1:27" ht="17.25" x14ac:dyDescent="0.25">
      <c r="A409" s="5"/>
      <c r="B409" s="5"/>
      <c r="C409" s="93"/>
      <c r="D409" s="193"/>
      <c r="E409" s="84"/>
      <c r="F409" s="85"/>
      <c r="G409" s="86" t="str">
        <f>IF($C409="ստորաբաժանման պետ",IF(F409=0,2.28,IF(F409=1,2.35,IF(F409=2,2.43,IF(F409=3,2.5,IF(OR(F409=4,F409=5),2.58,IF(OR(F409=6,F409=7),2.66,IF(OR(F409=8,F409=9),2.75,IF(OR(F409=10,F409=11,F409=12),2.83,IF(OR(F409=13,F409=14,F409=15),2.92,IF(OR(F409=16,F409=17,F409=18),3.01,3.11)))))))))),IF($C409="ավագ կարգադրիչ",IF(F409=0,1.96,IF(F409=1,2.02,IF(F409=2,2.08,IF(F409=3,2.15,IF(OR(F409=4,F409=5),2.21,IF(OR(F409=6,F409=7),2.28,IF(OR(F409=8,F409=9),2.35,IF(OR(F409=10,F409=11,F409=12),2.42,IF(OR(F409=13,F409=14,F409=15),2.5,IF(OR(F409=16,F409=17,F409=18),2.58,2.66)))))))))),IF($C409="կարգադրիչ",IF(F409=0,1.45,IF(F409=1,1.49,IF(F409=2,1.54,IF(F409=3,1.59,IF(OR(F409=4,F409=5),1.9,IF(OR(F409=6,F409=7),1.96,IF(OR(F409=8,F409=9),1.73,IF(OR(F409=10,F409=11,F409=12),1.79,IF(OR(F409=13,F409=14,F409=15),1.84,IF(OR(F409=16,F409=17,F409=18),1.9,1.95)))))))))), "Error")))</f>
        <v>Error</v>
      </c>
      <c r="H409" s="87">
        <v>14400</v>
      </c>
      <c r="I409" s="88" t="e">
        <f>G409*H409</f>
        <v>#VALUE!</v>
      </c>
      <c r="J409" s="88" t="e">
        <f t="shared" si="128"/>
        <v>#VALUE!</v>
      </c>
      <c r="K409" s="88">
        <f>IF($D409="գեներալ-մայոր",2.91,IF($D409="գնդապետ",2.38,IF($D409="փոխգնդապետ",2.25,IF($D409="մայոր",1.85,IF($D409="կապիտան",1.72,IF($D409="ավագ լեյտենանտ",1.59,IF($D409="լեյտենանտ",1.46,IF($D409="ավագ ենթասպա",1.06,IF($D409="ենթասպա",0.93,IF($D409="ավագ",0.79,IF($D409="ավագ սերժանտ",0.66,IF($D409="սերժանտ",0.53,IF($D409="կրտսեր սերժանտ",0.4,0)))))))))))))</f>
        <v>0</v>
      </c>
      <c r="L409" s="88">
        <f>K409*H409</f>
        <v>0</v>
      </c>
      <c r="M409" s="88" t="e">
        <f>L409+J409</f>
        <v>#VALUE!</v>
      </c>
      <c r="N409" s="88" t="e">
        <f>IF(F409&lt;2,M409*0%,IF(F409&lt;5,M409*5%,IF(F409&lt;10,M409*10%,IF(F409&lt;15,M409*15%,IF(F409&lt;20,M409*20%,IF(F409&lt;25,M409*25%,IF(F409&gt;=25,M409*30%)))))))</f>
        <v>#VALUE!</v>
      </c>
      <c r="O409" s="87"/>
      <c r="P409" s="88" t="e">
        <f t="shared" si="129"/>
        <v>#VALUE!</v>
      </c>
      <c r="Q409" s="89" t="e">
        <f>P409*6.565</f>
        <v>#VALUE!</v>
      </c>
      <c r="R409" s="90"/>
      <c r="S409" s="82"/>
      <c r="T409" s="28">
        <f t="shared" si="139"/>
        <v>0</v>
      </c>
      <c r="U409" s="91">
        <v>66140</v>
      </c>
      <c r="V409" s="92">
        <f t="shared" si="142"/>
        <v>0</v>
      </c>
      <c r="W409" s="91"/>
      <c r="X409" s="91"/>
      <c r="Y409" s="92">
        <f>+V409+W409+X409</f>
        <v>0</v>
      </c>
      <c r="Z409" s="92">
        <f>+Y409*6.565</f>
        <v>0</v>
      </c>
      <c r="AA409" s="92" t="e">
        <f t="shared" si="143"/>
        <v>#VALUE!</v>
      </c>
    </row>
    <row r="410" spans="1:27" ht="17.25" x14ac:dyDescent="0.25">
      <c r="A410" s="5"/>
      <c r="B410" s="5"/>
      <c r="C410" s="93"/>
      <c r="D410" s="193"/>
      <c r="E410" s="94"/>
      <c r="F410" s="95"/>
      <c r="G410" s="96" t="str">
        <f t="shared" si="132"/>
        <v>Error</v>
      </c>
      <c r="H410" s="97">
        <v>14400</v>
      </c>
      <c r="I410" s="98" t="e">
        <f t="shared" ref="I410:I425" si="144">G410*H410</f>
        <v>#VALUE!</v>
      </c>
      <c r="J410" s="88" t="e">
        <f t="shared" si="128"/>
        <v>#VALUE!</v>
      </c>
      <c r="K410" s="98">
        <f t="shared" si="134"/>
        <v>0</v>
      </c>
      <c r="L410" s="98">
        <f t="shared" ref="L410:L425" si="145">K410*H410</f>
        <v>0</v>
      </c>
      <c r="M410" s="98" t="e">
        <f t="shared" ref="M410:M425" si="146">L410+J410</f>
        <v>#VALUE!</v>
      </c>
      <c r="N410" s="98" t="e">
        <f t="shared" ref="N410:N425" si="147">IF(F410&lt;2,M410*0%,IF(F410&lt;5,M410*5%,IF(F410&lt;10,M410*10%,IF(F410&lt;15,M410*15%,IF(F410&lt;20,M410*20%,IF(F410&lt;25,M410*25%,IF(F410&gt;=25,M410*30%)))))))</f>
        <v>#VALUE!</v>
      </c>
      <c r="O410" s="97"/>
      <c r="P410" s="98" t="e">
        <f t="shared" si="129"/>
        <v>#VALUE!</v>
      </c>
      <c r="Q410" s="99" t="e">
        <f t="shared" si="138"/>
        <v>#VALUE!</v>
      </c>
      <c r="R410" s="100"/>
      <c r="S410" s="5"/>
      <c r="T410" s="28">
        <f t="shared" si="139"/>
        <v>0</v>
      </c>
      <c r="U410" s="101">
        <v>66140</v>
      </c>
      <c r="V410" s="102">
        <f t="shared" si="142"/>
        <v>0</v>
      </c>
      <c r="W410" s="101"/>
      <c r="X410" s="101"/>
      <c r="Y410" s="102">
        <f t="shared" ref="Y410:Y425" si="148">+V410+W410+X410</f>
        <v>0</v>
      </c>
      <c r="Z410" s="102">
        <f t="shared" si="141"/>
        <v>0</v>
      </c>
      <c r="AA410" s="102" t="e">
        <f t="shared" si="143"/>
        <v>#VALUE!</v>
      </c>
    </row>
    <row r="411" spans="1:27" ht="17.25" x14ac:dyDescent="0.25">
      <c r="A411" s="5"/>
      <c r="B411" s="5"/>
      <c r="C411" s="93"/>
      <c r="D411" s="193"/>
      <c r="E411" s="94"/>
      <c r="F411" s="95"/>
      <c r="G411" s="96" t="str">
        <f t="shared" si="132"/>
        <v>Error</v>
      </c>
      <c r="H411" s="97">
        <v>14400</v>
      </c>
      <c r="I411" s="98" t="e">
        <f t="shared" si="144"/>
        <v>#VALUE!</v>
      </c>
      <c r="J411" s="88" t="e">
        <f t="shared" si="128"/>
        <v>#VALUE!</v>
      </c>
      <c r="K411" s="98">
        <f t="shared" si="134"/>
        <v>0</v>
      </c>
      <c r="L411" s="98">
        <f t="shared" si="145"/>
        <v>0</v>
      </c>
      <c r="M411" s="98" t="e">
        <f t="shared" si="146"/>
        <v>#VALUE!</v>
      </c>
      <c r="N411" s="98" t="e">
        <f t="shared" si="147"/>
        <v>#VALUE!</v>
      </c>
      <c r="O411" s="97"/>
      <c r="P411" s="98" t="e">
        <f t="shared" si="129"/>
        <v>#VALUE!</v>
      </c>
      <c r="Q411" s="99" t="e">
        <f t="shared" si="138"/>
        <v>#VALUE!</v>
      </c>
      <c r="R411" s="100"/>
      <c r="S411" s="5"/>
      <c r="T411" s="28">
        <f t="shared" si="139"/>
        <v>0</v>
      </c>
      <c r="U411" s="101">
        <v>66140</v>
      </c>
      <c r="V411" s="102">
        <f t="shared" si="142"/>
        <v>0</v>
      </c>
      <c r="W411" s="101"/>
      <c r="X411" s="101"/>
      <c r="Y411" s="102">
        <f t="shared" si="148"/>
        <v>0</v>
      </c>
      <c r="Z411" s="102">
        <f t="shared" si="141"/>
        <v>0</v>
      </c>
      <c r="AA411" s="102" t="e">
        <f t="shared" si="143"/>
        <v>#VALUE!</v>
      </c>
    </row>
    <row r="412" spans="1:27" ht="17.25" x14ac:dyDescent="0.25">
      <c r="A412" s="5"/>
      <c r="B412" s="5"/>
      <c r="C412" s="93"/>
      <c r="D412" s="193"/>
      <c r="E412" s="94"/>
      <c r="F412" s="95"/>
      <c r="G412" s="96" t="str">
        <f t="shared" si="132"/>
        <v>Error</v>
      </c>
      <c r="H412" s="97">
        <v>14400</v>
      </c>
      <c r="I412" s="98" t="e">
        <f t="shared" si="144"/>
        <v>#VALUE!</v>
      </c>
      <c r="J412" s="88" t="e">
        <f t="shared" si="128"/>
        <v>#VALUE!</v>
      </c>
      <c r="K412" s="98">
        <f t="shared" si="134"/>
        <v>0</v>
      </c>
      <c r="L412" s="98">
        <f t="shared" si="145"/>
        <v>0</v>
      </c>
      <c r="M412" s="98" t="e">
        <f t="shared" si="146"/>
        <v>#VALUE!</v>
      </c>
      <c r="N412" s="98" t="e">
        <f t="shared" si="147"/>
        <v>#VALUE!</v>
      </c>
      <c r="O412" s="97"/>
      <c r="P412" s="98" t="e">
        <f t="shared" si="129"/>
        <v>#VALUE!</v>
      </c>
      <c r="Q412" s="99" t="e">
        <f t="shared" si="138"/>
        <v>#VALUE!</v>
      </c>
      <c r="R412" s="100"/>
      <c r="S412" s="5"/>
      <c r="T412" s="28">
        <f t="shared" si="139"/>
        <v>0</v>
      </c>
      <c r="U412" s="101">
        <v>66140</v>
      </c>
      <c r="V412" s="102">
        <f t="shared" si="142"/>
        <v>0</v>
      </c>
      <c r="W412" s="101"/>
      <c r="X412" s="101"/>
      <c r="Y412" s="102">
        <f t="shared" si="148"/>
        <v>0</v>
      </c>
      <c r="Z412" s="102">
        <f t="shared" si="141"/>
        <v>0</v>
      </c>
      <c r="AA412" s="102" t="e">
        <f t="shared" si="143"/>
        <v>#VALUE!</v>
      </c>
    </row>
    <row r="413" spans="1:27" ht="17.25" x14ac:dyDescent="0.25">
      <c r="A413" s="5"/>
      <c r="B413" s="5"/>
      <c r="C413" s="93"/>
      <c r="D413" s="193"/>
      <c r="E413" s="94"/>
      <c r="F413" s="95"/>
      <c r="G413" s="96" t="str">
        <f t="shared" si="132"/>
        <v>Error</v>
      </c>
      <c r="H413" s="97">
        <v>14400</v>
      </c>
      <c r="I413" s="98" t="e">
        <f t="shared" si="144"/>
        <v>#VALUE!</v>
      </c>
      <c r="J413" s="88" t="e">
        <f t="shared" si="128"/>
        <v>#VALUE!</v>
      </c>
      <c r="K413" s="98">
        <f t="shared" si="134"/>
        <v>0</v>
      </c>
      <c r="L413" s="98">
        <f t="shared" si="145"/>
        <v>0</v>
      </c>
      <c r="M413" s="98" t="e">
        <f t="shared" si="146"/>
        <v>#VALUE!</v>
      </c>
      <c r="N413" s="98" t="e">
        <f t="shared" si="147"/>
        <v>#VALUE!</v>
      </c>
      <c r="O413" s="97"/>
      <c r="P413" s="98" t="e">
        <f t="shared" si="129"/>
        <v>#VALUE!</v>
      </c>
      <c r="Q413" s="99" t="e">
        <f t="shared" si="138"/>
        <v>#VALUE!</v>
      </c>
      <c r="R413" s="100"/>
      <c r="S413" s="5"/>
      <c r="T413" s="28">
        <f t="shared" si="139"/>
        <v>0</v>
      </c>
      <c r="U413" s="101">
        <v>66140</v>
      </c>
      <c r="V413" s="102">
        <f t="shared" si="142"/>
        <v>0</v>
      </c>
      <c r="W413" s="101"/>
      <c r="X413" s="101"/>
      <c r="Y413" s="102">
        <f t="shared" si="148"/>
        <v>0</v>
      </c>
      <c r="Z413" s="102">
        <f t="shared" si="141"/>
        <v>0</v>
      </c>
      <c r="AA413" s="102" t="e">
        <f t="shared" si="143"/>
        <v>#VALUE!</v>
      </c>
    </row>
    <row r="414" spans="1:27" ht="17.25" x14ac:dyDescent="0.25">
      <c r="A414" s="5"/>
      <c r="B414" s="5"/>
      <c r="C414" s="93"/>
      <c r="D414" s="193"/>
      <c r="E414" s="94"/>
      <c r="F414" s="95"/>
      <c r="G414" s="96" t="str">
        <f t="shared" si="132"/>
        <v>Error</v>
      </c>
      <c r="H414" s="97">
        <v>14400</v>
      </c>
      <c r="I414" s="98" t="e">
        <f t="shared" si="144"/>
        <v>#VALUE!</v>
      </c>
      <c r="J414" s="88" t="e">
        <f t="shared" si="128"/>
        <v>#VALUE!</v>
      </c>
      <c r="K414" s="98">
        <f t="shared" si="134"/>
        <v>0</v>
      </c>
      <c r="L414" s="98">
        <f t="shared" si="145"/>
        <v>0</v>
      </c>
      <c r="M414" s="98" t="e">
        <f t="shared" si="146"/>
        <v>#VALUE!</v>
      </c>
      <c r="N414" s="98" t="e">
        <f t="shared" si="147"/>
        <v>#VALUE!</v>
      </c>
      <c r="O414" s="97"/>
      <c r="P414" s="98" t="e">
        <f t="shared" si="129"/>
        <v>#VALUE!</v>
      </c>
      <c r="Q414" s="99" t="e">
        <f t="shared" si="138"/>
        <v>#VALUE!</v>
      </c>
      <c r="R414" s="100"/>
      <c r="S414" s="5"/>
      <c r="T414" s="28">
        <f t="shared" si="139"/>
        <v>0</v>
      </c>
      <c r="U414" s="101">
        <v>66140</v>
      </c>
      <c r="V414" s="102">
        <f t="shared" si="142"/>
        <v>0</v>
      </c>
      <c r="W414" s="101"/>
      <c r="X414" s="101"/>
      <c r="Y414" s="102">
        <f t="shared" si="148"/>
        <v>0</v>
      </c>
      <c r="Z414" s="102">
        <f t="shared" si="141"/>
        <v>0</v>
      </c>
      <c r="AA414" s="102" t="e">
        <f t="shared" si="143"/>
        <v>#VALUE!</v>
      </c>
    </row>
    <row r="415" spans="1:27" ht="17.25" x14ac:dyDescent="0.25">
      <c r="A415" s="5"/>
      <c r="B415" s="5"/>
      <c r="C415" s="93"/>
      <c r="D415" s="193"/>
      <c r="E415" s="84"/>
      <c r="F415" s="85"/>
      <c r="G415" s="86" t="str">
        <f t="shared" si="132"/>
        <v>Error</v>
      </c>
      <c r="H415" s="87">
        <v>14400</v>
      </c>
      <c r="I415" s="88" t="e">
        <f t="shared" si="144"/>
        <v>#VALUE!</v>
      </c>
      <c r="J415" s="88" t="e">
        <f t="shared" si="128"/>
        <v>#VALUE!</v>
      </c>
      <c r="K415" s="88">
        <f t="shared" si="134"/>
        <v>0</v>
      </c>
      <c r="L415" s="88">
        <f t="shared" si="145"/>
        <v>0</v>
      </c>
      <c r="M415" s="88" t="e">
        <f t="shared" si="146"/>
        <v>#VALUE!</v>
      </c>
      <c r="N415" s="88" t="e">
        <f t="shared" si="147"/>
        <v>#VALUE!</v>
      </c>
      <c r="O415" s="87"/>
      <c r="P415" s="88" t="e">
        <f t="shared" si="129"/>
        <v>#VALUE!</v>
      </c>
      <c r="Q415" s="89" t="e">
        <f t="shared" si="138"/>
        <v>#VALUE!</v>
      </c>
      <c r="R415" s="90"/>
      <c r="S415" s="82"/>
      <c r="T415" s="28">
        <f t="shared" si="139"/>
        <v>0</v>
      </c>
      <c r="U415" s="91">
        <v>66140</v>
      </c>
      <c r="V415" s="92">
        <f t="shared" si="142"/>
        <v>0</v>
      </c>
      <c r="W415" s="91"/>
      <c r="X415" s="91"/>
      <c r="Y415" s="92">
        <f t="shared" si="148"/>
        <v>0</v>
      </c>
      <c r="Z415" s="92">
        <f t="shared" si="141"/>
        <v>0</v>
      </c>
      <c r="AA415" s="92" t="e">
        <f t="shared" si="143"/>
        <v>#VALUE!</v>
      </c>
    </row>
    <row r="416" spans="1:27" ht="17.25" x14ac:dyDescent="0.25">
      <c r="A416" s="5"/>
      <c r="B416" s="5"/>
      <c r="C416" s="93"/>
      <c r="D416" s="193"/>
      <c r="E416" s="94"/>
      <c r="F416" s="95"/>
      <c r="G416" s="96" t="str">
        <f t="shared" si="132"/>
        <v>Error</v>
      </c>
      <c r="H416" s="97">
        <v>14400</v>
      </c>
      <c r="I416" s="98" t="e">
        <f t="shared" si="144"/>
        <v>#VALUE!</v>
      </c>
      <c r="J416" s="88" t="e">
        <f t="shared" si="128"/>
        <v>#VALUE!</v>
      </c>
      <c r="K416" s="98">
        <f t="shared" si="134"/>
        <v>0</v>
      </c>
      <c r="L416" s="98">
        <f t="shared" si="145"/>
        <v>0</v>
      </c>
      <c r="M416" s="98" t="e">
        <f t="shared" si="146"/>
        <v>#VALUE!</v>
      </c>
      <c r="N416" s="98" t="e">
        <f t="shared" si="147"/>
        <v>#VALUE!</v>
      </c>
      <c r="O416" s="97"/>
      <c r="P416" s="98" t="e">
        <f t="shared" si="129"/>
        <v>#VALUE!</v>
      </c>
      <c r="Q416" s="99" t="e">
        <f t="shared" si="138"/>
        <v>#VALUE!</v>
      </c>
      <c r="R416" s="100"/>
      <c r="S416" s="5"/>
      <c r="T416" s="28">
        <f t="shared" si="139"/>
        <v>0</v>
      </c>
      <c r="U416" s="101">
        <v>66140</v>
      </c>
      <c r="V416" s="102">
        <f t="shared" si="142"/>
        <v>0</v>
      </c>
      <c r="W416" s="101"/>
      <c r="X416" s="101"/>
      <c r="Y416" s="102">
        <f t="shared" si="148"/>
        <v>0</v>
      </c>
      <c r="Z416" s="102">
        <f t="shared" si="141"/>
        <v>0</v>
      </c>
      <c r="AA416" s="102" t="e">
        <f t="shared" si="143"/>
        <v>#VALUE!</v>
      </c>
    </row>
    <row r="417" spans="1:29" ht="17.25" x14ac:dyDescent="0.25">
      <c r="A417" s="5"/>
      <c r="B417" s="5"/>
      <c r="C417" s="93"/>
      <c r="D417" s="193"/>
      <c r="E417" s="94"/>
      <c r="F417" s="95"/>
      <c r="G417" s="96" t="str">
        <f t="shared" si="132"/>
        <v>Error</v>
      </c>
      <c r="H417" s="97">
        <v>14400</v>
      </c>
      <c r="I417" s="98" t="e">
        <f t="shared" si="144"/>
        <v>#VALUE!</v>
      </c>
      <c r="J417" s="88" t="e">
        <f t="shared" si="128"/>
        <v>#VALUE!</v>
      </c>
      <c r="K417" s="98">
        <f t="shared" si="134"/>
        <v>0</v>
      </c>
      <c r="L417" s="98">
        <f t="shared" si="145"/>
        <v>0</v>
      </c>
      <c r="M417" s="98" t="e">
        <f t="shared" si="146"/>
        <v>#VALUE!</v>
      </c>
      <c r="N417" s="98" t="e">
        <f t="shared" si="147"/>
        <v>#VALUE!</v>
      </c>
      <c r="O417" s="97"/>
      <c r="P417" s="98" t="e">
        <f t="shared" si="129"/>
        <v>#VALUE!</v>
      </c>
      <c r="Q417" s="99" t="e">
        <f t="shared" si="138"/>
        <v>#VALUE!</v>
      </c>
      <c r="R417" s="100"/>
      <c r="S417" s="5"/>
      <c r="T417" s="28">
        <f t="shared" si="139"/>
        <v>0</v>
      </c>
      <c r="U417" s="101">
        <v>66140</v>
      </c>
      <c r="V417" s="102">
        <f t="shared" si="142"/>
        <v>0</v>
      </c>
      <c r="W417" s="101"/>
      <c r="X417" s="101"/>
      <c r="Y417" s="102">
        <f t="shared" si="148"/>
        <v>0</v>
      </c>
      <c r="Z417" s="102">
        <f t="shared" si="141"/>
        <v>0</v>
      </c>
      <c r="AA417" s="102" t="e">
        <f t="shared" si="143"/>
        <v>#VALUE!</v>
      </c>
    </row>
    <row r="418" spans="1:29" ht="17.25" x14ac:dyDescent="0.25">
      <c r="A418" s="5"/>
      <c r="B418" s="5"/>
      <c r="C418" s="93"/>
      <c r="D418" s="193"/>
      <c r="E418" s="94"/>
      <c r="F418" s="95"/>
      <c r="G418" s="96" t="str">
        <f t="shared" si="132"/>
        <v>Error</v>
      </c>
      <c r="H418" s="97">
        <v>14400</v>
      </c>
      <c r="I418" s="98" t="e">
        <f t="shared" si="144"/>
        <v>#VALUE!</v>
      </c>
      <c r="J418" s="88" t="e">
        <f t="shared" ref="J418:J425" si="149">IF(I418&lt;=59525,59525,I418)</f>
        <v>#VALUE!</v>
      </c>
      <c r="K418" s="98">
        <f t="shared" si="134"/>
        <v>0</v>
      </c>
      <c r="L418" s="98">
        <f t="shared" si="145"/>
        <v>0</v>
      </c>
      <c r="M418" s="98" t="e">
        <f t="shared" si="146"/>
        <v>#VALUE!</v>
      </c>
      <c r="N418" s="98" t="e">
        <f t="shared" si="147"/>
        <v>#VALUE!</v>
      </c>
      <c r="O418" s="97"/>
      <c r="P418" s="98" t="e">
        <f t="shared" ref="P418:P425" si="150">M418+N418+O418</f>
        <v>#VALUE!</v>
      </c>
      <c r="Q418" s="99" t="e">
        <f t="shared" si="138"/>
        <v>#VALUE!</v>
      </c>
      <c r="R418" s="100"/>
      <c r="S418" s="5"/>
      <c r="T418" s="28">
        <f t="shared" si="139"/>
        <v>0</v>
      </c>
      <c r="U418" s="101">
        <v>66140</v>
      </c>
      <c r="V418" s="102">
        <f t="shared" ref="V418:V425" si="151">+U418*T418</f>
        <v>0</v>
      </c>
      <c r="W418" s="101"/>
      <c r="X418" s="101"/>
      <c r="Y418" s="102">
        <f t="shared" si="148"/>
        <v>0</v>
      </c>
      <c r="Z418" s="102">
        <f t="shared" si="141"/>
        <v>0</v>
      </c>
      <c r="AA418" s="102" t="e">
        <f t="shared" ref="AA418:AA425" si="152">+Z418+Q418</f>
        <v>#VALUE!</v>
      </c>
    </row>
    <row r="419" spans="1:29" ht="17.25" x14ac:dyDescent="0.25">
      <c r="A419" s="5"/>
      <c r="B419" s="5"/>
      <c r="C419" s="93"/>
      <c r="D419" s="193"/>
      <c r="E419" s="94"/>
      <c r="F419" s="95"/>
      <c r="G419" s="96" t="str">
        <f t="shared" ref="G419:G425" si="153">IF($C419="ստորաբաժանման պետ",IF(F419=0,2.28,IF(F419=1,2.35,IF(F419=2,2.43,IF(F419=3,2.5,IF(OR(F419=4,F419=5),2.58,IF(OR(F419=6,F419=7),2.66,IF(OR(F419=8,F419=9),2.75,IF(OR(F419=10,F419=11,F419=12),2.83,IF(OR(F419=13,F419=14,F419=15),2.92,IF(OR(F419=16,F419=17,F419=18),3.01,3.11)))))))))),IF($C419="ավագ կարգադրիչ",IF(F419=0,1.96,IF(F419=1,2.02,IF(F419=2,2.08,IF(F419=3,2.15,IF(OR(F419=4,F419=5),2.21,IF(OR(F419=6,F419=7),2.28,IF(OR(F419=8,F419=9),2.35,IF(OR(F419=10,F419=11,F419=12),2.42,IF(OR(F419=13,F419=14,F419=15),2.5,IF(OR(F419=16,F419=17,F419=18),2.58,2.66)))))))))),IF($C419="կարգադրիչ",IF(F419=0,1.45,IF(F419=1,1.49,IF(F419=2,1.54,IF(F419=3,1.59,IF(OR(F419=4,F419=5),1.9,IF(OR(F419=6,F419=7),1.96,IF(OR(F419=8,F419=9),1.73,IF(OR(F419=10,F419=11,F419=12),1.79,IF(OR(F419=13,F419=14,F419=15),1.84,IF(OR(F419=16,F419=17,F419=18),1.9,1.95)))))))))), "Error")))</f>
        <v>Error</v>
      </c>
      <c r="H419" s="97">
        <v>14400</v>
      </c>
      <c r="I419" s="98" t="e">
        <f t="shared" si="144"/>
        <v>#VALUE!</v>
      </c>
      <c r="J419" s="88" t="e">
        <f t="shared" si="149"/>
        <v>#VALUE!</v>
      </c>
      <c r="K419" s="98">
        <f t="shared" ref="K419:K425" si="154">IF($D419="գեներալ-մայոր",2.91,IF($D419="գնդապետ",2.38,IF($D419="փոխգնդապետ",2.25,IF($D419="մայոր",1.85,IF($D419="կապիտան",1.72,IF($D419="ավագ լեյտենանտ",1.59,IF($D419="լեյտենանտ",1.46,IF($D419="ավագ ենթասպա",1.06,IF($D419="ենթասպա",0.93,IF($D419="ավագ",0.79,IF($D419="ավագ սերժանտ",0.66,IF($D419="սերժանտ",0.53,IF($D419="կրտսեր սերժանտ",0.4,0)))))))))))))</f>
        <v>0</v>
      </c>
      <c r="L419" s="98">
        <f t="shared" si="145"/>
        <v>0</v>
      </c>
      <c r="M419" s="98" t="e">
        <f t="shared" si="146"/>
        <v>#VALUE!</v>
      </c>
      <c r="N419" s="98" t="e">
        <f t="shared" si="147"/>
        <v>#VALUE!</v>
      </c>
      <c r="O419" s="97"/>
      <c r="P419" s="98" t="e">
        <f t="shared" si="150"/>
        <v>#VALUE!</v>
      </c>
      <c r="Q419" s="99" t="e">
        <f t="shared" ref="Q419:Q425" si="155">P419*6.565</f>
        <v>#VALUE!</v>
      </c>
      <c r="R419" s="100"/>
      <c r="S419" s="5"/>
      <c r="T419" s="28">
        <f t="shared" ref="T419:T425" si="156">IF(E419&lt;1,0,IF(D419="Բ-1",IF(F419=0,6.94,IF(F419=1,7.17,IF(F419=2,7.41,IF(F419=3,7.66,IF(OR(F419=5,F419=4),7.92,IF(OR(F419=6,F419=7),8.18,IF(OR(F419=8,F419=9),8.46,IF(OR(F419=10,F419=11,F419=12),8.74,IF(OR(F419=13,F419=14,F419=15),9.03,IF(OR(F419=16,F419=17,F419=18),9.33,9.65)))))))))),IF(D419="Բ-2", IF(F419=0,5.71,IF(F419=1,5.89,IF(F419=2,6.09,IF(F419=3,6.29,IF(OR(F419=5,F419=4),6.5,IF(OR(F419=6,F419=7),6.72,IF(OR(F419=8,F419=9),6.94,IF(OR(F419=10,F419=11,F419=12),7.17,IF(OR(F419=13,F419=14,F419=15),7.41,IF(OR(F419=16,F419=17,F419=18),7.65,7.91)))))))))), IF(D419="Գ-1", IF(F419=0,4.7,IF(F419=1,4.86,IF(F419=2,5.01,IF(F419=3,5.18,IF(OR(F419=5,F419=4),5.35,IF(OR(F419=6,F419=7),5.52,IF(OR(F419=8,F419=9),5.71,IF(OR(F419=10,F419=11,F419=12),5.89,IF(OR(F419=13,F419=14,F419=15),6.09,IF(OR(F419=16,F419=17,F419=18),6.29,6.49)))))))))), IF(D419="Գ-2", IF(F419=0,3.88,IF(F419=1,4.01,IF(F419=2,4.14,IF(F419=3,4.27,IF(OR(F419=5,F419=4),4.41,IF(OR(F419=6,F419=7),4.55,IF(OR(F419=8,F419=9),4.7,IF(OR(F419=10,F419=11,F419=12),4.85,IF(OR(F419=13,F419=14,F419=15),5.01,IF(OR(F419=16,F419=17,F419=18),5.17,5.34)))))))))), IF(D419="Գ-3", IF(F419=0,3.21,IF(F419=1,3.31,IF(F419=2,3.42,IF(F419=3,3.53,IF(OR(F419=5,F419=4),3.64,IF(OR(F419=6,F419=7),3.76,IF(OR(F419=8,F419=9),3.88,IF(OR(F419=10,F419=11,F419=12),4.01,IF(OR(F419=13,F419=14,F419=15),4.13,IF(OR(F419=16,F419=17,F419=18),4.27,4.4)))))))))), IF(D419="Ա-1", IF(F419=0,2.66,IF(F419=1,2.75,IF(F419=2,2.83,IF(F419=3,2.92,IF(OR(F419=5,F419=4),3.02,IF(OR(F419=6,F419=7),3.11,IF(OR(F419=8,F419=9),3.21,IF(OR(F419=10,F419=11,F419=12),3.31,IF(OR(F419=13,F419=14,F419=15),3.42,IF(OR(F419=16,F419=17,F419=18),3.53,3.64)))))))))), IF(D419="Ա-2", IF(F419=0,2.28,IF(F419=1,2.35,IF(F419=2,2.43,IF(F419=3,2.5,IF(OR(F419=5,F419=4),2.58,IF(OR(F419=6,F419=7),2.66,IF(OR(F419=8,F419=9),2.75,IF(OR(F419=10,F419=11,F419=12),2.83,IF(OR(F419=13,F419=14,F419=15),2.92,IF(OR(F419=16,F419=17,F419=18),3.01,3.11)))))))))),IF(D419="Ա-3", IF(F419=0,1.96,IF(F419=1,2.02,IF(F419=2,2.08,IF(F419=3,2.15,IF(OR(F419=5,F419=4),2.21,IF(OR(F419=6,F419=7),2.28,IF(OR(F419=8,F419=9),2.35,IF(OR(F419=10,F419=11,F419=12),2.42,IF(OR(F419=13,F419=14,F419=15),2.5,IF(OR(F419=16,F419=17,F419=18),2.58,2.66)))))))))), IF(D419="Կ-1", IF(F419=0,1.68,IF(F419=1,1.73,IF(F419=2,1.79,IF(F419=3,1.84,IF(OR(F419=5,F419=4),1.9,IF(OR(F419=6,F419=7),1.96,IF(OR(F419=8,F419=9),2.02,IF(OR(F419=10,F419=11,F419=12),2.08,IF(OR(F419=13,F419=14,F419=15),2.14,IF(OR(F419=16,F419=17,F419=18),2.21,2.28)))))))))), IF(D419="Կ-2", IF(F419=0,1.45,IF(F419=1,1.49,IF(F419=2,1.54,IF(F419=3,1.59,IF(OR(F419=5,F419=4),1.63,IF(OR(F419=6,F419=7),1.68,IF(OR(F419=8,F419=9),1.73,IF(OR(F419=10,F419=11,F419=12),1.79,IF(OR(F419=13,F419=14,F419=15),1.84,IF(OR(F419=16,F419=17,F419=18),1.9,1.95)))))))))),IF(D419="Կ-3", IF(F419=0,1.25,IF(F419=1,1.29,IF(F419=2,1.33,IF(F419=3,1.37,IF(OR(F419=5,F419=4),1.41,IF(OR(F419=6,F419=7),1.45,IF(OR(F419=8,F419=9),1.49,IF(OR(F419=10,F419=11,F419=12),1.54,IF(OR(F419=13,F419=14,F419=15),1.58,IF(OR(F419=16,F419=17,F419=18),1.63,1.68)))))))))), "Error"))))))))))))</f>
        <v>0</v>
      </c>
      <c r="U419" s="101">
        <v>66140</v>
      </c>
      <c r="V419" s="102">
        <f t="shared" si="151"/>
        <v>0</v>
      </c>
      <c r="W419" s="101"/>
      <c r="X419" s="101"/>
      <c r="Y419" s="102">
        <f t="shared" si="148"/>
        <v>0</v>
      </c>
      <c r="Z419" s="102">
        <f t="shared" ref="Z419:Z425" si="157">+Y419*6.565</f>
        <v>0</v>
      </c>
      <c r="AA419" s="102" t="e">
        <f t="shared" si="152"/>
        <v>#VALUE!</v>
      </c>
    </row>
    <row r="420" spans="1:29" ht="17.25" x14ac:dyDescent="0.25">
      <c r="A420" s="5"/>
      <c r="B420" s="5"/>
      <c r="C420" s="93"/>
      <c r="D420" s="193"/>
      <c r="E420" s="94"/>
      <c r="F420" s="95"/>
      <c r="G420" s="96" t="str">
        <f t="shared" si="153"/>
        <v>Error</v>
      </c>
      <c r="H420" s="97">
        <v>14400</v>
      </c>
      <c r="I420" s="98" t="e">
        <f t="shared" si="144"/>
        <v>#VALUE!</v>
      </c>
      <c r="J420" s="88" t="e">
        <f t="shared" si="149"/>
        <v>#VALUE!</v>
      </c>
      <c r="K420" s="98">
        <f t="shared" si="154"/>
        <v>0</v>
      </c>
      <c r="L420" s="98">
        <f t="shared" si="145"/>
        <v>0</v>
      </c>
      <c r="M420" s="98" t="e">
        <f t="shared" si="146"/>
        <v>#VALUE!</v>
      </c>
      <c r="N420" s="98" t="e">
        <f t="shared" si="147"/>
        <v>#VALUE!</v>
      </c>
      <c r="O420" s="97"/>
      <c r="P420" s="98" t="e">
        <f t="shared" si="150"/>
        <v>#VALUE!</v>
      </c>
      <c r="Q420" s="99" t="e">
        <f t="shared" si="155"/>
        <v>#VALUE!</v>
      </c>
      <c r="R420" s="100"/>
      <c r="S420" s="5"/>
      <c r="T420" s="28">
        <f t="shared" si="156"/>
        <v>0</v>
      </c>
      <c r="U420" s="101">
        <v>66140</v>
      </c>
      <c r="V420" s="102">
        <f t="shared" si="151"/>
        <v>0</v>
      </c>
      <c r="W420" s="101"/>
      <c r="X420" s="101"/>
      <c r="Y420" s="102">
        <f t="shared" si="148"/>
        <v>0</v>
      </c>
      <c r="Z420" s="102">
        <f t="shared" si="157"/>
        <v>0</v>
      </c>
      <c r="AA420" s="102" t="e">
        <f t="shared" si="152"/>
        <v>#VALUE!</v>
      </c>
    </row>
    <row r="421" spans="1:29" ht="17.25" x14ac:dyDescent="0.25">
      <c r="A421" s="5"/>
      <c r="B421" s="5"/>
      <c r="C421" s="93"/>
      <c r="D421" s="193"/>
      <c r="E421" s="84"/>
      <c r="F421" s="85"/>
      <c r="G421" s="86" t="str">
        <f t="shared" si="153"/>
        <v>Error</v>
      </c>
      <c r="H421" s="87">
        <v>14400</v>
      </c>
      <c r="I421" s="88" t="e">
        <f t="shared" si="144"/>
        <v>#VALUE!</v>
      </c>
      <c r="J421" s="88" t="e">
        <f t="shared" si="149"/>
        <v>#VALUE!</v>
      </c>
      <c r="K421" s="88">
        <f t="shared" si="154"/>
        <v>0</v>
      </c>
      <c r="L421" s="88">
        <f t="shared" si="145"/>
        <v>0</v>
      </c>
      <c r="M421" s="88" t="e">
        <f t="shared" si="146"/>
        <v>#VALUE!</v>
      </c>
      <c r="N421" s="88" t="e">
        <f t="shared" si="147"/>
        <v>#VALUE!</v>
      </c>
      <c r="O421" s="87"/>
      <c r="P421" s="88" t="e">
        <f t="shared" si="150"/>
        <v>#VALUE!</v>
      </c>
      <c r="Q421" s="89" t="e">
        <f t="shared" si="155"/>
        <v>#VALUE!</v>
      </c>
      <c r="R421" s="90"/>
      <c r="S421" s="82"/>
      <c r="T421" s="28">
        <f t="shared" si="156"/>
        <v>0</v>
      </c>
      <c r="U421" s="91">
        <v>66140</v>
      </c>
      <c r="V421" s="92">
        <f t="shared" si="151"/>
        <v>0</v>
      </c>
      <c r="W421" s="91"/>
      <c r="X421" s="91"/>
      <c r="Y421" s="92">
        <f t="shared" si="148"/>
        <v>0</v>
      </c>
      <c r="Z421" s="92">
        <f t="shared" si="157"/>
        <v>0</v>
      </c>
      <c r="AA421" s="92" t="e">
        <f t="shared" si="152"/>
        <v>#VALUE!</v>
      </c>
    </row>
    <row r="422" spans="1:29" ht="17.25" x14ac:dyDescent="0.25">
      <c r="A422" s="5"/>
      <c r="B422" s="5"/>
      <c r="C422" s="93"/>
      <c r="D422" s="193"/>
      <c r="E422" s="94"/>
      <c r="F422" s="95"/>
      <c r="G422" s="96" t="str">
        <f t="shared" si="153"/>
        <v>Error</v>
      </c>
      <c r="H422" s="97">
        <v>14400</v>
      </c>
      <c r="I422" s="98" t="e">
        <f t="shared" si="144"/>
        <v>#VALUE!</v>
      </c>
      <c r="J422" s="88" t="e">
        <f t="shared" si="149"/>
        <v>#VALUE!</v>
      </c>
      <c r="K422" s="98">
        <f t="shared" si="154"/>
        <v>0</v>
      </c>
      <c r="L422" s="98">
        <f t="shared" si="145"/>
        <v>0</v>
      </c>
      <c r="M422" s="98" t="e">
        <f t="shared" si="146"/>
        <v>#VALUE!</v>
      </c>
      <c r="N422" s="98" t="e">
        <f t="shared" si="147"/>
        <v>#VALUE!</v>
      </c>
      <c r="O422" s="97"/>
      <c r="P422" s="98" t="e">
        <f t="shared" si="150"/>
        <v>#VALUE!</v>
      </c>
      <c r="Q422" s="99" t="e">
        <f t="shared" si="155"/>
        <v>#VALUE!</v>
      </c>
      <c r="R422" s="100"/>
      <c r="S422" s="5"/>
      <c r="T422" s="28">
        <f t="shared" si="156"/>
        <v>0</v>
      </c>
      <c r="U422" s="101">
        <v>66140</v>
      </c>
      <c r="V422" s="102">
        <f t="shared" si="151"/>
        <v>0</v>
      </c>
      <c r="W422" s="101"/>
      <c r="X422" s="101"/>
      <c r="Y422" s="102">
        <f t="shared" si="148"/>
        <v>0</v>
      </c>
      <c r="Z422" s="102">
        <f t="shared" si="157"/>
        <v>0</v>
      </c>
      <c r="AA422" s="102" t="e">
        <f t="shared" si="152"/>
        <v>#VALUE!</v>
      </c>
    </row>
    <row r="423" spans="1:29" ht="17.25" x14ac:dyDescent="0.25">
      <c r="A423" s="5"/>
      <c r="B423" s="5"/>
      <c r="C423" s="93"/>
      <c r="D423" s="193"/>
      <c r="E423" s="94"/>
      <c r="F423" s="95"/>
      <c r="G423" s="96" t="str">
        <f t="shared" si="153"/>
        <v>Error</v>
      </c>
      <c r="H423" s="97">
        <v>14400</v>
      </c>
      <c r="I423" s="98" t="e">
        <f t="shared" si="144"/>
        <v>#VALUE!</v>
      </c>
      <c r="J423" s="88" t="e">
        <f t="shared" si="149"/>
        <v>#VALUE!</v>
      </c>
      <c r="K423" s="98">
        <f t="shared" si="154"/>
        <v>0</v>
      </c>
      <c r="L423" s="98">
        <f t="shared" si="145"/>
        <v>0</v>
      </c>
      <c r="M423" s="98" t="e">
        <f t="shared" si="146"/>
        <v>#VALUE!</v>
      </c>
      <c r="N423" s="98" t="e">
        <f t="shared" si="147"/>
        <v>#VALUE!</v>
      </c>
      <c r="O423" s="97"/>
      <c r="P423" s="98" t="e">
        <f t="shared" si="150"/>
        <v>#VALUE!</v>
      </c>
      <c r="Q423" s="99" t="e">
        <f t="shared" si="155"/>
        <v>#VALUE!</v>
      </c>
      <c r="R423" s="100"/>
      <c r="S423" s="5"/>
      <c r="T423" s="28">
        <f t="shared" si="156"/>
        <v>0</v>
      </c>
      <c r="U423" s="101">
        <v>66140</v>
      </c>
      <c r="V423" s="102">
        <f t="shared" si="151"/>
        <v>0</v>
      </c>
      <c r="W423" s="101"/>
      <c r="X423" s="101"/>
      <c r="Y423" s="102">
        <f t="shared" si="148"/>
        <v>0</v>
      </c>
      <c r="Z423" s="102">
        <f t="shared" si="157"/>
        <v>0</v>
      </c>
      <c r="AA423" s="102" t="e">
        <f t="shared" si="152"/>
        <v>#VALUE!</v>
      </c>
    </row>
    <row r="424" spans="1:29" ht="17.25" x14ac:dyDescent="0.25">
      <c r="A424" s="5"/>
      <c r="B424" s="5"/>
      <c r="C424" s="93"/>
      <c r="D424" s="193"/>
      <c r="E424" s="94"/>
      <c r="F424" s="95"/>
      <c r="G424" s="96" t="str">
        <f t="shared" si="153"/>
        <v>Error</v>
      </c>
      <c r="H424" s="97">
        <v>14400</v>
      </c>
      <c r="I424" s="98" t="e">
        <f t="shared" si="144"/>
        <v>#VALUE!</v>
      </c>
      <c r="J424" s="88" t="e">
        <f t="shared" si="149"/>
        <v>#VALUE!</v>
      </c>
      <c r="K424" s="98">
        <f t="shared" si="154"/>
        <v>0</v>
      </c>
      <c r="L424" s="98">
        <f t="shared" si="145"/>
        <v>0</v>
      </c>
      <c r="M424" s="98" t="e">
        <f t="shared" si="146"/>
        <v>#VALUE!</v>
      </c>
      <c r="N424" s="98" t="e">
        <f t="shared" si="147"/>
        <v>#VALUE!</v>
      </c>
      <c r="O424" s="97"/>
      <c r="P424" s="98" t="e">
        <f t="shared" si="150"/>
        <v>#VALUE!</v>
      </c>
      <c r="Q424" s="99" t="e">
        <f t="shared" si="155"/>
        <v>#VALUE!</v>
      </c>
      <c r="R424" s="100"/>
      <c r="S424" s="5"/>
      <c r="T424" s="28">
        <f t="shared" si="156"/>
        <v>0</v>
      </c>
      <c r="U424" s="101">
        <v>66140</v>
      </c>
      <c r="V424" s="102">
        <f t="shared" si="151"/>
        <v>0</v>
      </c>
      <c r="W424" s="101"/>
      <c r="X424" s="101"/>
      <c r="Y424" s="102">
        <f t="shared" si="148"/>
        <v>0</v>
      </c>
      <c r="Z424" s="102">
        <f t="shared" si="157"/>
        <v>0</v>
      </c>
      <c r="AA424" s="102" t="e">
        <f t="shared" si="152"/>
        <v>#VALUE!</v>
      </c>
    </row>
    <row r="425" spans="1:29" ht="18" thickBot="1" x14ac:dyDescent="0.3">
      <c r="A425" s="103"/>
      <c r="B425" s="103"/>
      <c r="C425" s="104"/>
      <c r="D425" s="194"/>
      <c r="E425" s="105"/>
      <c r="F425" s="106"/>
      <c r="G425" s="107" t="str">
        <f t="shared" si="153"/>
        <v>Error</v>
      </c>
      <c r="H425" s="108">
        <v>14400</v>
      </c>
      <c r="I425" s="109" t="e">
        <f t="shared" si="144"/>
        <v>#VALUE!</v>
      </c>
      <c r="J425" s="88" t="e">
        <f t="shared" si="149"/>
        <v>#VALUE!</v>
      </c>
      <c r="K425" s="109">
        <f t="shared" si="154"/>
        <v>0</v>
      </c>
      <c r="L425" s="109">
        <f t="shared" si="145"/>
        <v>0</v>
      </c>
      <c r="M425" s="109" t="e">
        <f t="shared" si="146"/>
        <v>#VALUE!</v>
      </c>
      <c r="N425" s="109" t="e">
        <f t="shared" si="147"/>
        <v>#VALUE!</v>
      </c>
      <c r="O425" s="108"/>
      <c r="P425" s="109" t="e">
        <f t="shared" si="150"/>
        <v>#VALUE!</v>
      </c>
      <c r="Q425" s="110" t="e">
        <f t="shared" si="155"/>
        <v>#VALUE!</v>
      </c>
      <c r="R425" s="111"/>
      <c r="S425" s="103"/>
      <c r="T425" s="28">
        <f t="shared" si="156"/>
        <v>0</v>
      </c>
      <c r="U425" s="112">
        <v>66140</v>
      </c>
      <c r="V425" s="113">
        <f t="shared" si="151"/>
        <v>0</v>
      </c>
      <c r="W425" s="112"/>
      <c r="X425" s="112"/>
      <c r="Y425" s="113">
        <f t="shared" si="148"/>
        <v>0</v>
      </c>
      <c r="Z425" s="113">
        <f t="shared" si="157"/>
        <v>0</v>
      </c>
      <c r="AA425" s="113" t="e">
        <f t="shared" si="152"/>
        <v>#VALUE!</v>
      </c>
    </row>
    <row r="426" spans="1:29" s="120" customFormat="1" ht="15.75" thickBot="1" x14ac:dyDescent="0.3">
      <c r="A426" s="1596" t="s">
        <v>47</v>
      </c>
      <c r="B426" s="1597"/>
      <c r="C426" s="1597"/>
      <c r="D426" s="1597"/>
      <c r="E426" s="114">
        <f>SUM(E354:E425)</f>
        <v>0</v>
      </c>
      <c r="F426" s="115"/>
      <c r="G426" s="116">
        <f>SUM(G354:G425)</f>
        <v>0</v>
      </c>
      <c r="H426" s="117"/>
      <c r="I426" s="118" t="e">
        <f t="shared" ref="I426:R426" si="158">SUM(I354:I425)</f>
        <v>#VALUE!</v>
      </c>
      <c r="J426" s="118" t="e">
        <f t="shared" si="158"/>
        <v>#VALUE!</v>
      </c>
      <c r="K426" s="118">
        <f t="shared" si="158"/>
        <v>0</v>
      </c>
      <c r="L426" s="118">
        <f t="shared" si="158"/>
        <v>0</v>
      </c>
      <c r="M426" s="118" t="e">
        <f t="shared" si="158"/>
        <v>#VALUE!</v>
      </c>
      <c r="N426" s="118" t="e">
        <f t="shared" si="158"/>
        <v>#VALUE!</v>
      </c>
      <c r="O426" s="117">
        <f t="shared" si="158"/>
        <v>0</v>
      </c>
      <c r="P426" s="118" t="e">
        <f t="shared" si="158"/>
        <v>#VALUE!</v>
      </c>
      <c r="Q426" s="119" t="e">
        <f t="shared" si="158"/>
        <v>#VALUE!</v>
      </c>
      <c r="R426" s="116">
        <f t="shared" si="158"/>
        <v>0</v>
      </c>
      <c r="S426" s="117"/>
      <c r="T426" s="117"/>
      <c r="U426" s="117"/>
      <c r="V426" s="118">
        <f t="shared" ref="V426:AA426" si="159">SUM(V354:V425)</f>
        <v>0</v>
      </c>
      <c r="W426" s="118">
        <f t="shared" si="159"/>
        <v>0</v>
      </c>
      <c r="X426" s="118">
        <f t="shared" si="159"/>
        <v>0</v>
      </c>
      <c r="Y426" s="118">
        <f t="shared" si="159"/>
        <v>0</v>
      </c>
      <c r="Z426" s="118">
        <f t="shared" si="159"/>
        <v>0</v>
      </c>
      <c r="AA426" s="119" t="e">
        <f t="shared" si="159"/>
        <v>#VALUE!</v>
      </c>
    </row>
    <row r="428" spans="1:29" ht="15.75" thickBot="1" x14ac:dyDescent="0.3"/>
    <row r="429" spans="1:29" s="38" customFormat="1" ht="36.75" customHeight="1" thickBot="1" x14ac:dyDescent="0.25">
      <c r="A429" s="1598" t="s">
        <v>49</v>
      </c>
      <c r="B429" s="1599"/>
      <c r="C429" s="1599"/>
      <c r="D429" s="1600"/>
      <c r="E429" s="1601" t="s">
        <v>485</v>
      </c>
      <c r="F429" s="1602"/>
      <c r="G429" s="1602"/>
      <c r="H429" s="1602"/>
      <c r="I429" s="1602"/>
      <c r="J429" s="1602"/>
      <c r="K429" s="1602"/>
      <c r="L429" s="1602"/>
      <c r="M429" s="1602"/>
      <c r="N429" s="1602"/>
      <c r="O429" s="1602"/>
      <c r="P429" s="1602"/>
      <c r="Q429" s="1602"/>
      <c r="R429" s="1602"/>
      <c r="S429" s="1602"/>
      <c r="T429" s="1602"/>
      <c r="U429" s="1602"/>
      <c r="V429" s="1602"/>
      <c r="W429" s="1602"/>
      <c r="X429" s="1602"/>
      <c r="Y429" s="1602"/>
      <c r="Z429" s="1602"/>
      <c r="AA429" s="1603"/>
    </row>
    <row r="430" spans="1:29" s="38" customFormat="1" ht="23.25" customHeight="1" thickBot="1" x14ac:dyDescent="0.25">
      <c r="A430" s="1593" t="s">
        <v>465</v>
      </c>
      <c r="B430" s="1594"/>
      <c r="C430" s="1594"/>
      <c r="D430" s="1595"/>
      <c r="E430" s="1570" t="s">
        <v>51</v>
      </c>
      <c r="F430" s="1571"/>
      <c r="G430" s="1571"/>
      <c r="H430" s="1571"/>
      <c r="I430" s="1571"/>
      <c r="J430" s="1571"/>
      <c r="K430" s="1571"/>
      <c r="L430" s="1571"/>
      <c r="M430" s="1571"/>
      <c r="N430" s="1571"/>
      <c r="O430" s="1571"/>
      <c r="P430" s="1571"/>
      <c r="Q430" s="1572"/>
      <c r="R430" s="1568" t="s">
        <v>52</v>
      </c>
      <c r="S430" s="1569"/>
      <c r="T430" s="1569"/>
      <c r="U430" s="1569"/>
      <c r="V430" s="1569"/>
      <c r="W430" s="1569"/>
      <c r="X430" s="1569"/>
      <c r="Y430" s="1569"/>
      <c r="Z430" s="1569"/>
      <c r="AA430" s="1581"/>
    </row>
    <row r="431" spans="1:29" s="62" customFormat="1" ht="162" customHeight="1" thickBot="1" x14ac:dyDescent="0.3">
      <c r="A431" s="63" t="s">
        <v>10</v>
      </c>
      <c r="B431" s="64" t="s">
        <v>466</v>
      </c>
      <c r="C431" s="64" t="s">
        <v>55</v>
      </c>
      <c r="D431" s="65" t="s">
        <v>467</v>
      </c>
      <c r="E431" s="66" t="s">
        <v>1</v>
      </c>
      <c r="F431" s="67" t="s">
        <v>468</v>
      </c>
      <c r="G431" s="67" t="s">
        <v>469</v>
      </c>
      <c r="H431" s="67" t="s">
        <v>470</v>
      </c>
      <c r="I431" s="67" t="s">
        <v>471</v>
      </c>
      <c r="J431" s="67" t="s">
        <v>472</v>
      </c>
      <c r="K431" s="67" t="s">
        <v>473</v>
      </c>
      <c r="L431" s="67" t="s">
        <v>474</v>
      </c>
      <c r="M431" s="67" t="s">
        <v>475</v>
      </c>
      <c r="N431" s="67" t="s">
        <v>476</v>
      </c>
      <c r="O431" s="67" t="s">
        <v>30</v>
      </c>
      <c r="P431" s="68" t="s">
        <v>60</v>
      </c>
      <c r="Q431" s="69" t="s">
        <v>477</v>
      </c>
      <c r="R431" s="70" t="s">
        <v>1</v>
      </c>
      <c r="S431" s="71" t="s">
        <v>468</v>
      </c>
      <c r="T431" s="71" t="s">
        <v>104</v>
      </c>
      <c r="U431" s="71" t="s">
        <v>478</v>
      </c>
      <c r="V431" s="71" t="s">
        <v>471</v>
      </c>
      <c r="W431" s="71" t="str">
        <f>+J431</f>
        <v>Սահմանվող պաշտոնային դրույքաչափ /հաշվի առնելով  նվազագույն ամսական աշխատավարձը - 50000 դրամ/</v>
      </c>
      <c r="X431" s="71" t="s">
        <v>30</v>
      </c>
      <c r="Y431" s="68" t="s">
        <v>60</v>
      </c>
      <c r="Z431" s="71" t="s">
        <v>479</v>
      </c>
      <c r="AA431" s="72" t="s">
        <v>480</v>
      </c>
    </row>
    <row r="432" spans="1:29" s="81" customFormat="1" ht="17.25" customHeight="1" thickBot="1" x14ac:dyDescent="0.3">
      <c r="A432" s="73">
        <v>1</v>
      </c>
      <c r="B432" s="74">
        <v>2</v>
      </c>
      <c r="C432" s="74">
        <v>3</v>
      </c>
      <c r="D432" s="75">
        <v>4</v>
      </c>
      <c r="E432" s="76">
        <v>5</v>
      </c>
      <c r="F432" s="74">
        <v>6</v>
      </c>
      <c r="G432" s="77">
        <v>7</v>
      </c>
      <c r="H432" s="74">
        <v>8</v>
      </c>
      <c r="I432" s="74">
        <v>9</v>
      </c>
      <c r="J432" s="77">
        <v>10</v>
      </c>
      <c r="K432" s="74">
        <v>11</v>
      </c>
      <c r="L432" s="74">
        <v>12</v>
      </c>
      <c r="M432" s="77">
        <v>13</v>
      </c>
      <c r="N432" s="74">
        <v>14</v>
      </c>
      <c r="O432" s="74">
        <v>15</v>
      </c>
      <c r="P432" s="77">
        <v>16</v>
      </c>
      <c r="Q432" s="78">
        <v>17</v>
      </c>
      <c r="R432" s="79">
        <v>18</v>
      </c>
      <c r="S432" s="77">
        <v>19</v>
      </c>
      <c r="T432" s="74">
        <v>20</v>
      </c>
      <c r="U432" s="74">
        <v>21</v>
      </c>
      <c r="V432" s="74">
        <v>22</v>
      </c>
      <c r="W432" s="74">
        <v>23</v>
      </c>
      <c r="X432" s="74">
        <v>24</v>
      </c>
      <c r="Y432" s="74">
        <v>25</v>
      </c>
      <c r="Z432" s="74">
        <v>26</v>
      </c>
      <c r="AA432" s="78">
        <v>27</v>
      </c>
      <c r="AB432" s="80"/>
      <c r="AC432" s="80"/>
    </row>
    <row r="433" spans="1:27" ht="17.25" x14ac:dyDescent="0.25">
      <c r="A433" s="82"/>
      <c r="B433" s="82"/>
      <c r="C433" s="83"/>
      <c r="D433" s="192"/>
      <c r="E433" s="84"/>
      <c r="F433" s="85"/>
      <c r="G433" s="86" t="str">
        <f>IF($C433="ստորաբաժանման պետ",IF(F433=0,2.28,IF(F433=1,2.35,IF(F433=2,2.43,IF(F433=3,2.5,IF(OR(F433=4,F433=5),2.58,IF(OR(F433=6,F433=7),2.66,IF(OR(F433=8,F433=9),2.75,IF(OR(F433=10,F433=11,F433=12),2.83,IF(OR(F433=13,F433=14,F433=15),2.92,IF(OR(F433=16,F433=17,F433=18),3.01,3.11)))))))))),IF($C433="ավագ կարգադրիչ",IF(F433=0,1.96,IF(F433=1,2.02,IF(F433=2,2.08,IF(F433=3,2.15,IF(OR(F433=4,F433=5),2.21,IF(OR(F433=6,F433=7),2.28,IF(OR(F433=8,F433=9),2.35,IF(OR(F433=10,F433=11,F433=12),2.42,IF(OR(F433=13,F433=14,F433=15),2.5,IF(OR(F433=16,F433=17,F433=18),2.58,2.66)))))))))),IF($C433="կարգադրիչ",IF(F433=0,1.45,IF(F433=1,1.49,IF(F433=2,1.54,IF(F433=3,1.59,IF(OR(F433=4,F433=5),1.9,IF(OR(F433=6,F433=7),1.96,IF(OR(F433=8,F433=9),1.73,IF(OR(F433=10,F433=11,F433=12),1.79,IF(OR(F433=13,F433=14,F433=15),1.84,IF(OR(F433=16,F433=17,F433=18),1.9,1.95)))))))))), "Error")))</f>
        <v>Error</v>
      </c>
      <c r="H433" s="87">
        <v>14400</v>
      </c>
      <c r="I433" s="88" t="e">
        <f>G433*H433</f>
        <v>#VALUE!</v>
      </c>
      <c r="J433" s="88" t="e">
        <f t="shared" ref="J433:J496" si="160">IF(I433&lt;=59525,59525,I433)</f>
        <v>#VALUE!</v>
      </c>
      <c r="K433" s="88">
        <f>IF($D433="գեներալ-մայոր",2.91,IF($D433="գնդապետ",2.38,IF($D433="փոխգնդապետ",2.25,IF($D433="մայոր",1.85,IF($D433="կապիտան",1.72,IF($D433="ավագ լեյտենանտ",1.59,IF($D433="լեյտենանտ",1.46,IF($D433="ավագ ենթասպա",1.06,IF($D433="ենթասպա",0.93,IF($D433="ավագ",0.79,IF($D433="ավագ սերժանտ",0.66,IF($D433="սերժանտ",0.53,IF($D433="կրտսեր սերժանտ",0.4,0)))))))))))))</f>
        <v>0</v>
      </c>
      <c r="L433" s="88">
        <f>K433*H433</f>
        <v>0</v>
      </c>
      <c r="M433" s="88" t="e">
        <f>L433+J433</f>
        <v>#VALUE!</v>
      </c>
      <c r="N433" s="88" t="e">
        <f>IF(F433&lt;2,M433*0%,IF(F433&lt;5,M433*5%,IF(F433&lt;10,M433*10%,IF(F433&lt;15,M433*15%,IF(F433&lt;20,M433*20%,IF(F433&lt;25,M433*25%,IF(F433&gt;=25,M433*30%)))))))</f>
        <v>#VALUE!</v>
      </c>
      <c r="O433" s="87"/>
      <c r="P433" s="88" t="e">
        <f t="shared" ref="P433:P496" si="161">M433+N433+O433</f>
        <v>#VALUE!</v>
      </c>
      <c r="Q433" s="89" t="e">
        <f>P433*6.565</f>
        <v>#VALUE!</v>
      </c>
      <c r="R433" s="90"/>
      <c r="S433" s="82"/>
      <c r="T433" s="28">
        <f>IF(E433&lt;1,0,IF(D433="Բ-1",IF(F433=0,6.94,IF(F433=1,7.17,IF(F433=2,7.41,IF(F433=3,7.66,IF(OR(F433=5,F433=4),7.92,IF(OR(F433=6,F433=7),8.18,IF(OR(F433=8,F433=9),8.46,IF(OR(F433=10,F433=11,F433=12),8.74,IF(OR(F433=13,F433=14,F433=15),9.03,IF(OR(F433=16,F433=17,F433=18),9.33,9.65)))))))))),IF(D433="Բ-2", IF(F433=0,5.71,IF(F433=1,5.89,IF(F433=2,6.09,IF(F433=3,6.29,IF(OR(F433=5,F433=4),6.5,IF(OR(F433=6,F433=7),6.72,IF(OR(F433=8,F433=9),6.94,IF(OR(F433=10,F433=11,F433=12),7.17,IF(OR(F433=13,F433=14,F433=15),7.41,IF(OR(F433=16,F433=17,F433=18),7.65,7.91)))))))))), IF(D433="Գ-1", IF(F433=0,4.7,IF(F433=1,4.86,IF(F433=2,5.01,IF(F433=3,5.18,IF(OR(F433=5,F433=4),5.35,IF(OR(F433=6,F433=7),5.52,IF(OR(F433=8,F433=9),5.71,IF(OR(F433=10,F433=11,F433=12),5.89,IF(OR(F433=13,F433=14,F433=15),6.09,IF(OR(F433=16,F433=17,F433=18),6.29,6.49)))))))))), IF(D433="Գ-2", IF(F433=0,3.88,IF(F433=1,4.01,IF(F433=2,4.14,IF(F433=3,4.27,IF(OR(F433=5,F433=4),4.41,IF(OR(F433=6,F433=7),4.55,IF(OR(F433=8,F433=9),4.7,IF(OR(F433=10,F433=11,F433=12),4.85,IF(OR(F433=13,F433=14,F433=15),5.01,IF(OR(F433=16,F433=17,F433=18),5.17,5.34)))))))))), IF(D433="Գ-3", IF(F433=0,3.21,IF(F433=1,3.31,IF(F433=2,3.42,IF(F433=3,3.53,IF(OR(F433=5,F433=4),3.64,IF(OR(F433=6,F433=7),3.76,IF(OR(F433=8,F433=9),3.88,IF(OR(F433=10,F433=11,F433=12),4.01,IF(OR(F433=13,F433=14,F433=15),4.13,IF(OR(F433=16,F433=17,F433=18),4.27,4.4)))))))))), IF(D433="Ա-1", IF(F433=0,2.66,IF(F433=1,2.75,IF(F433=2,2.83,IF(F433=3,2.92,IF(OR(F433=5,F433=4),3.02,IF(OR(F433=6,F433=7),3.11,IF(OR(F433=8,F433=9),3.21,IF(OR(F433=10,F433=11,F433=12),3.31,IF(OR(F433=13,F433=14,F433=15),3.42,IF(OR(F433=16,F433=17,F433=18),3.53,3.64)))))))))), IF(D433="Ա-2", IF(F433=0,2.28,IF(F433=1,2.35,IF(F433=2,2.43,IF(F433=3,2.5,IF(OR(F433=5,F433=4),2.58,IF(OR(F433=6,F433=7),2.66,IF(OR(F433=8,F433=9),2.75,IF(OR(F433=10,F433=11,F433=12),2.83,IF(OR(F433=13,F433=14,F433=15),2.92,IF(OR(F433=16,F433=17,F433=18),3.01,3.11)))))))))),IF(D433="Ա-3", IF(F433=0,1.96,IF(F433=1,2.02,IF(F433=2,2.08,IF(F433=3,2.15,IF(OR(F433=5,F433=4),2.21,IF(OR(F433=6,F433=7),2.28,IF(OR(F433=8,F433=9),2.35,IF(OR(F433=10,F433=11,F433=12),2.42,IF(OR(F433=13,F433=14,F433=15),2.5,IF(OR(F433=16,F433=17,F433=18),2.58,2.66)))))))))), IF(D433="Կ-1", IF(F433=0,1.68,IF(F433=1,1.73,IF(F433=2,1.79,IF(F433=3,1.84,IF(OR(F433=5,F433=4),1.9,IF(OR(F433=6,F433=7),1.96,IF(OR(F433=8,F433=9),2.02,IF(OR(F433=10,F433=11,F433=12),2.08,IF(OR(F433=13,F433=14,F433=15),2.14,IF(OR(F433=16,F433=17,F433=18),2.21,2.28)))))))))), IF(D433="Կ-2", IF(F433=0,1.45,IF(F433=1,1.49,IF(F433=2,1.54,IF(F433=3,1.59,IF(OR(F433=5,F433=4),1.63,IF(OR(F433=6,F433=7),1.68,IF(OR(F433=8,F433=9),1.73,IF(OR(F433=10,F433=11,F433=12),1.79,IF(OR(F433=13,F433=14,F433=15),1.84,IF(OR(F433=16,F433=17,F433=18),1.9,1.95)))))))))),IF(D433="Կ-3",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0</v>
      </c>
      <c r="U433" s="91">
        <v>66140</v>
      </c>
      <c r="V433" s="92">
        <f t="shared" ref="V433:V464" si="162">+U433*T433</f>
        <v>0</v>
      </c>
      <c r="W433" s="91"/>
      <c r="X433" s="91"/>
      <c r="Y433" s="92">
        <f>+V433+W433+X433</f>
        <v>0</v>
      </c>
      <c r="Z433" s="92">
        <f>+Y433*6.565</f>
        <v>0</v>
      </c>
      <c r="AA433" s="92" t="e">
        <f t="shared" ref="AA433:AA464" si="163">+Z433+Q433</f>
        <v>#VALUE!</v>
      </c>
    </row>
    <row r="434" spans="1:27" ht="17.25" x14ac:dyDescent="0.25">
      <c r="A434" s="5"/>
      <c r="B434" s="5"/>
      <c r="C434" s="93"/>
      <c r="D434" s="193"/>
      <c r="E434" s="94"/>
      <c r="F434" s="95"/>
      <c r="G434" s="96" t="str">
        <f t="shared" ref="G434:G497" si="164">IF($C434="ստորաբաժանման պետ",IF(F434=0,2.28,IF(F434=1,2.35,IF(F434=2,2.43,IF(F434=3,2.5,IF(OR(F434=4,F434=5),2.58,IF(OR(F434=6,F434=7),2.66,IF(OR(F434=8,F434=9),2.75,IF(OR(F434=10,F434=11,F434=12),2.83,IF(OR(F434=13,F434=14,F434=15),2.92,IF(OR(F434=16,F434=17,F434=18),3.01,3.11)))))))))),IF($C434="ավագ կարգադրիչ",IF(F434=0,1.96,IF(F434=1,2.02,IF(F434=2,2.08,IF(F434=3,2.15,IF(OR(F434=4,F434=5),2.21,IF(OR(F434=6,F434=7),2.28,IF(OR(F434=8,F434=9),2.35,IF(OR(F434=10,F434=11,F434=12),2.42,IF(OR(F434=13,F434=14,F434=15),2.5,IF(OR(F434=16,F434=17,F434=18),2.58,2.66)))))))))),IF($C434="կարգադրիչ",IF(F434=0,1.45,IF(F434=1,1.49,IF(F434=2,1.54,IF(F434=3,1.59,IF(OR(F434=4,F434=5),1.9,IF(OR(F434=6,F434=7),1.96,IF(OR(F434=8,F434=9),1.73,IF(OR(F434=10,F434=11,F434=12),1.79,IF(OR(F434=13,F434=14,F434=15),1.84,IF(OR(F434=16,F434=17,F434=18),1.9,1.95)))))))))), "Error")))</f>
        <v>Error</v>
      </c>
      <c r="H434" s="97">
        <v>14400</v>
      </c>
      <c r="I434" s="98" t="e">
        <f t="shared" ref="I434:I487" si="165">G434*H434</f>
        <v>#VALUE!</v>
      </c>
      <c r="J434" s="88" t="e">
        <f t="shared" si="160"/>
        <v>#VALUE!</v>
      </c>
      <c r="K434" s="98">
        <f t="shared" ref="K434:K497" si="166">IF($D434="գեներալ-մայոր",2.91,IF($D434="գնդապետ",2.38,IF($D434="փոխգնդապետ",2.25,IF($D434="մայոր",1.85,IF($D434="կապիտան",1.72,IF($D434="ավագ լեյտենանտ",1.59,IF($D434="լեյտենանտ",1.46,IF($D434="ավագ ենթասպա",1.06,IF($D434="ենթասպա",0.93,IF($D434="ավագ",0.79,IF($D434="ավագ սերժանտ",0.66,IF($D434="սերժանտ",0.53,IF($D434="կրտսեր սերժանտ",0.4,0)))))))))))))</f>
        <v>0</v>
      </c>
      <c r="L434" s="98">
        <f t="shared" ref="L434:L487" si="167">K434*H434</f>
        <v>0</v>
      </c>
      <c r="M434" s="98" t="e">
        <f t="shared" ref="M434:M487" si="168">L434+J434</f>
        <v>#VALUE!</v>
      </c>
      <c r="N434" s="98" t="e">
        <f t="shared" ref="N434:N487" si="169">IF(F434&lt;2,M434*0%,IF(F434&lt;5,M434*5%,IF(F434&lt;10,M434*10%,IF(F434&lt;15,M434*15%,IF(F434&lt;20,M434*20%,IF(F434&lt;25,M434*25%,IF(F434&gt;=25,M434*30%)))))))</f>
        <v>#VALUE!</v>
      </c>
      <c r="O434" s="97"/>
      <c r="P434" s="98" t="e">
        <f t="shared" si="161"/>
        <v>#VALUE!</v>
      </c>
      <c r="Q434" s="99" t="e">
        <f t="shared" ref="Q434:Q497" si="170">P434*6.565</f>
        <v>#VALUE!</v>
      </c>
      <c r="R434" s="100"/>
      <c r="S434" s="5"/>
      <c r="T434" s="28">
        <f t="shared" ref="T434:T497" si="171">IF(E434&lt;1,0,IF(D434="Բ-1",IF(F434=0,6.94,IF(F434=1,7.17,IF(F434=2,7.41,IF(F434=3,7.66,IF(OR(F434=5,F434=4),7.92,IF(OR(F434=6,F434=7),8.18,IF(OR(F434=8,F434=9),8.46,IF(OR(F434=10,F434=11,F434=12),8.74,IF(OR(F434=13,F434=14,F434=15),9.03,IF(OR(F434=16,F434=17,F434=18),9.33,9.65)))))))))),IF(D434="Բ-2", IF(F434=0,5.71,IF(F434=1,5.89,IF(F434=2,6.09,IF(F434=3,6.29,IF(OR(F434=5,F434=4),6.5,IF(OR(F434=6,F434=7),6.72,IF(OR(F434=8,F434=9),6.94,IF(OR(F434=10,F434=11,F434=12),7.17,IF(OR(F434=13,F434=14,F434=15),7.41,IF(OR(F434=16,F434=17,F434=18),7.65,7.91)))))))))), IF(D434="Գ-1", IF(F434=0,4.7,IF(F434=1,4.86,IF(F434=2,5.01,IF(F434=3,5.18,IF(OR(F434=5,F434=4),5.35,IF(OR(F434=6,F434=7),5.52,IF(OR(F434=8,F434=9),5.71,IF(OR(F434=10,F434=11,F434=12),5.89,IF(OR(F434=13,F434=14,F434=15),6.09,IF(OR(F434=16,F434=17,F434=18),6.29,6.49)))))))))), IF(D434="Գ-2", IF(F434=0,3.88,IF(F434=1,4.01,IF(F434=2,4.14,IF(F434=3,4.27,IF(OR(F434=5,F434=4),4.41,IF(OR(F434=6,F434=7),4.55,IF(OR(F434=8,F434=9),4.7,IF(OR(F434=10,F434=11,F434=12),4.85,IF(OR(F434=13,F434=14,F434=15),5.01,IF(OR(F434=16,F434=17,F434=18),5.17,5.34)))))))))), IF(D434="Գ-3", IF(F434=0,3.21,IF(F434=1,3.31,IF(F434=2,3.42,IF(F434=3,3.53,IF(OR(F434=5,F434=4),3.64,IF(OR(F434=6,F434=7),3.76,IF(OR(F434=8,F434=9),3.88,IF(OR(F434=10,F434=11,F434=12),4.01,IF(OR(F434=13,F434=14,F434=15),4.13,IF(OR(F434=16,F434=17,F434=18),4.27,4.4)))))))))), IF(D434="Ա-1", IF(F434=0,2.66,IF(F434=1,2.75,IF(F434=2,2.83,IF(F434=3,2.92,IF(OR(F434=5,F434=4),3.02,IF(OR(F434=6,F434=7),3.11,IF(OR(F434=8,F434=9),3.21,IF(OR(F434=10,F434=11,F434=12),3.31,IF(OR(F434=13,F434=14,F434=15),3.42,IF(OR(F434=16,F434=17,F434=18),3.53,3.64)))))))))), IF(D434="Ա-2", IF(F434=0,2.28,IF(F434=1,2.35,IF(F434=2,2.43,IF(F434=3,2.5,IF(OR(F434=5,F434=4),2.58,IF(OR(F434=6,F434=7),2.66,IF(OR(F434=8,F434=9),2.75,IF(OR(F434=10,F434=11,F434=12),2.83,IF(OR(F434=13,F434=14,F434=15),2.92,IF(OR(F434=16,F434=17,F434=18),3.01,3.11)))))))))),IF(D434="Ա-3", IF(F434=0,1.96,IF(F434=1,2.02,IF(F434=2,2.08,IF(F434=3,2.15,IF(OR(F434=5,F434=4),2.21,IF(OR(F434=6,F434=7),2.28,IF(OR(F434=8,F434=9),2.35,IF(OR(F434=10,F434=11,F434=12),2.42,IF(OR(F434=13,F434=14,F434=15),2.5,IF(OR(F434=16,F434=17,F434=18),2.58,2.66)))))))))), IF(D434="Կ-1", IF(F434=0,1.68,IF(F434=1,1.73,IF(F434=2,1.79,IF(F434=3,1.84,IF(OR(F434=5,F434=4),1.9,IF(OR(F434=6,F434=7),1.96,IF(OR(F434=8,F434=9),2.02,IF(OR(F434=10,F434=11,F434=12),2.08,IF(OR(F434=13,F434=14,F434=15),2.14,IF(OR(F434=16,F434=17,F434=18),2.21,2.28)))))))))), IF(D434="Կ-2", IF(F434=0,1.45,IF(F434=1,1.49,IF(F434=2,1.54,IF(F434=3,1.59,IF(OR(F434=5,F434=4),1.63,IF(OR(F434=6,F434=7),1.68,IF(OR(F434=8,F434=9),1.73,IF(OR(F434=10,F434=11,F434=12),1.79,IF(OR(F434=13,F434=14,F434=15),1.84,IF(OR(F434=16,F434=17,F434=18),1.9,1.95)))))))))),IF(D434="Կ-3",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0</v>
      </c>
      <c r="U434" s="101">
        <v>66140</v>
      </c>
      <c r="V434" s="102">
        <f t="shared" si="162"/>
        <v>0</v>
      </c>
      <c r="W434" s="101"/>
      <c r="X434" s="101"/>
      <c r="Y434" s="102">
        <f t="shared" ref="Y434:Y487" si="172">+V434+W434+X434</f>
        <v>0</v>
      </c>
      <c r="Z434" s="102">
        <f t="shared" ref="Z434:Z497" si="173">+Y434*6.565</f>
        <v>0</v>
      </c>
      <c r="AA434" s="102" t="e">
        <f t="shared" si="163"/>
        <v>#VALUE!</v>
      </c>
    </row>
    <row r="435" spans="1:27" ht="17.25" x14ac:dyDescent="0.25">
      <c r="A435" s="5"/>
      <c r="B435" s="5"/>
      <c r="C435" s="93"/>
      <c r="D435" s="193"/>
      <c r="E435" s="94"/>
      <c r="F435" s="95"/>
      <c r="G435" s="96" t="str">
        <f t="shared" si="164"/>
        <v>Error</v>
      </c>
      <c r="H435" s="97">
        <v>14400</v>
      </c>
      <c r="I435" s="98" t="e">
        <f t="shared" si="165"/>
        <v>#VALUE!</v>
      </c>
      <c r="J435" s="88" t="e">
        <f t="shared" si="160"/>
        <v>#VALUE!</v>
      </c>
      <c r="K435" s="98">
        <f t="shared" si="166"/>
        <v>0</v>
      </c>
      <c r="L435" s="98">
        <f t="shared" si="167"/>
        <v>0</v>
      </c>
      <c r="M435" s="98" t="e">
        <f t="shared" si="168"/>
        <v>#VALUE!</v>
      </c>
      <c r="N435" s="98" t="e">
        <f t="shared" si="169"/>
        <v>#VALUE!</v>
      </c>
      <c r="O435" s="97"/>
      <c r="P435" s="98" t="e">
        <f t="shared" si="161"/>
        <v>#VALUE!</v>
      </c>
      <c r="Q435" s="99" t="e">
        <f t="shared" si="170"/>
        <v>#VALUE!</v>
      </c>
      <c r="R435" s="100"/>
      <c r="S435" s="5"/>
      <c r="T435" s="28">
        <f t="shared" si="171"/>
        <v>0</v>
      </c>
      <c r="U435" s="101">
        <v>66140</v>
      </c>
      <c r="V435" s="102">
        <f t="shared" si="162"/>
        <v>0</v>
      </c>
      <c r="W435" s="101"/>
      <c r="X435" s="101"/>
      <c r="Y435" s="102">
        <f t="shared" si="172"/>
        <v>0</v>
      </c>
      <c r="Z435" s="102">
        <f t="shared" si="173"/>
        <v>0</v>
      </c>
      <c r="AA435" s="102" t="e">
        <f t="shared" si="163"/>
        <v>#VALUE!</v>
      </c>
    </row>
    <row r="436" spans="1:27" ht="17.25" x14ac:dyDescent="0.25">
      <c r="A436" s="5"/>
      <c r="B436" s="5"/>
      <c r="C436" s="93"/>
      <c r="D436" s="193"/>
      <c r="E436" s="94"/>
      <c r="F436" s="95"/>
      <c r="G436" s="96" t="str">
        <f t="shared" si="164"/>
        <v>Error</v>
      </c>
      <c r="H436" s="97">
        <v>14400</v>
      </c>
      <c r="I436" s="98" t="e">
        <f t="shared" si="165"/>
        <v>#VALUE!</v>
      </c>
      <c r="J436" s="88" t="e">
        <f t="shared" si="160"/>
        <v>#VALUE!</v>
      </c>
      <c r="K436" s="98">
        <f t="shared" si="166"/>
        <v>0</v>
      </c>
      <c r="L436" s="98">
        <f t="shared" si="167"/>
        <v>0</v>
      </c>
      <c r="M436" s="98" t="e">
        <f t="shared" si="168"/>
        <v>#VALUE!</v>
      </c>
      <c r="N436" s="98" t="e">
        <f t="shared" si="169"/>
        <v>#VALUE!</v>
      </c>
      <c r="O436" s="97"/>
      <c r="P436" s="98" t="e">
        <f t="shared" si="161"/>
        <v>#VALUE!</v>
      </c>
      <c r="Q436" s="99" t="e">
        <f t="shared" si="170"/>
        <v>#VALUE!</v>
      </c>
      <c r="R436" s="100"/>
      <c r="S436" s="5"/>
      <c r="T436" s="28">
        <f t="shared" si="171"/>
        <v>0</v>
      </c>
      <c r="U436" s="101">
        <v>66140</v>
      </c>
      <c r="V436" s="102">
        <f t="shared" si="162"/>
        <v>0</v>
      </c>
      <c r="W436" s="101"/>
      <c r="X436" s="101"/>
      <c r="Y436" s="102">
        <f t="shared" si="172"/>
        <v>0</v>
      </c>
      <c r="Z436" s="102">
        <f t="shared" si="173"/>
        <v>0</v>
      </c>
      <c r="AA436" s="102" t="e">
        <f t="shared" si="163"/>
        <v>#VALUE!</v>
      </c>
    </row>
    <row r="437" spans="1:27" ht="17.25" x14ac:dyDescent="0.25">
      <c r="A437" s="5"/>
      <c r="B437" s="5"/>
      <c r="C437" s="93"/>
      <c r="D437" s="193"/>
      <c r="E437" s="94"/>
      <c r="F437" s="95"/>
      <c r="G437" s="96" t="str">
        <f t="shared" si="164"/>
        <v>Error</v>
      </c>
      <c r="H437" s="97">
        <v>14400</v>
      </c>
      <c r="I437" s="98" t="e">
        <f t="shared" si="165"/>
        <v>#VALUE!</v>
      </c>
      <c r="J437" s="88" t="e">
        <f t="shared" si="160"/>
        <v>#VALUE!</v>
      </c>
      <c r="K437" s="98">
        <f t="shared" si="166"/>
        <v>0</v>
      </c>
      <c r="L437" s="98">
        <f t="shared" si="167"/>
        <v>0</v>
      </c>
      <c r="M437" s="98" t="e">
        <f t="shared" si="168"/>
        <v>#VALUE!</v>
      </c>
      <c r="N437" s="98" t="e">
        <f t="shared" si="169"/>
        <v>#VALUE!</v>
      </c>
      <c r="O437" s="97"/>
      <c r="P437" s="98" t="e">
        <f t="shared" si="161"/>
        <v>#VALUE!</v>
      </c>
      <c r="Q437" s="99" t="e">
        <f t="shared" si="170"/>
        <v>#VALUE!</v>
      </c>
      <c r="R437" s="100"/>
      <c r="S437" s="5"/>
      <c r="T437" s="28">
        <f t="shared" si="171"/>
        <v>0</v>
      </c>
      <c r="U437" s="101">
        <v>66140</v>
      </c>
      <c r="V437" s="102">
        <f t="shared" si="162"/>
        <v>0</v>
      </c>
      <c r="W437" s="101"/>
      <c r="X437" s="101"/>
      <c r="Y437" s="102">
        <f t="shared" si="172"/>
        <v>0</v>
      </c>
      <c r="Z437" s="102">
        <f t="shared" si="173"/>
        <v>0</v>
      </c>
      <c r="AA437" s="102" t="e">
        <f t="shared" si="163"/>
        <v>#VALUE!</v>
      </c>
    </row>
    <row r="438" spans="1:27" ht="17.25" x14ac:dyDescent="0.25">
      <c r="A438" s="5"/>
      <c r="B438" s="5"/>
      <c r="C438" s="93"/>
      <c r="D438" s="193"/>
      <c r="E438" s="94"/>
      <c r="F438" s="95"/>
      <c r="G438" s="96" t="str">
        <f t="shared" si="164"/>
        <v>Error</v>
      </c>
      <c r="H438" s="97">
        <v>14400</v>
      </c>
      <c r="I438" s="98" t="e">
        <f t="shared" si="165"/>
        <v>#VALUE!</v>
      </c>
      <c r="J438" s="88" t="e">
        <f t="shared" si="160"/>
        <v>#VALUE!</v>
      </c>
      <c r="K438" s="98">
        <f t="shared" si="166"/>
        <v>0</v>
      </c>
      <c r="L438" s="98">
        <f t="shared" si="167"/>
        <v>0</v>
      </c>
      <c r="M438" s="98" t="e">
        <f t="shared" si="168"/>
        <v>#VALUE!</v>
      </c>
      <c r="N438" s="98" t="e">
        <f t="shared" si="169"/>
        <v>#VALUE!</v>
      </c>
      <c r="O438" s="97"/>
      <c r="P438" s="98" t="e">
        <f t="shared" si="161"/>
        <v>#VALUE!</v>
      </c>
      <c r="Q438" s="99" t="e">
        <f t="shared" si="170"/>
        <v>#VALUE!</v>
      </c>
      <c r="R438" s="100"/>
      <c r="S438" s="5"/>
      <c r="T438" s="28">
        <f t="shared" si="171"/>
        <v>0</v>
      </c>
      <c r="U438" s="101">
        <v>66140</v>
      </c>
      <c r="V438" s="102">
        <f t="shared" si="162"/>
        <v>0</v>
      </c>
      <c r="W438" s="101"/>
      <c r="X438" s="101"/>
      <c r="Y438" s="102">
        <f t="shared" si="172"/>
        <v>0</v>
      </c>
      <c r="Z438" s="102">
        <f t="shared" si="173"/>
        <v>0</v>
      </c>
      <c r="AA438" s="102" t="e">
        <f t="shared" si="163"/>
        <v>#VALUE!</v>
      </c>
    </row>
    <row r="439" spans="1:27" ht="17.25" x14ac:dyDescent="0.25">
      <c r="A439" s="5"/>
      <c r="B439" s="5"/>
      <c r="C439" s="93"/>
      <c r="D439" s="193"/>
      <c r="E439" s="84"/>
      <c r="F439" s="85"/>
      <c r="G439" s="86" t="str">
        <f t="shared" si="164"/>
        <v>Error</v>
      </c>
      <c r="H439" s="87">
        <v>14400</v>
      </c>
      <c r="I439" s="88" t="e">
        <f t="shared" si="165"/>
        <v>#VALUE!</v>
      </c>
      <c r="J439" s="88" t="e">
        <f t="shared" si="160"/>
        <v>#VALUE!</v>
      </c>
      <c r="K439" s="88">
        <f t="shared" si="166"/>
        <v>0</v>
      </c>
      <c r="L439" s="88">
        <f t="shared" si="167"/>
        <v>0</v>
      </c>
      <c r="M439" s="88" t="e">
        <f t="shared" si="168"/>
        <v>#VALUE!</v>
      </c>
      <c r="N439" s="88" t="e">
        <f t="shared" si="169"/>
        <v>#VALUE!</v>
      </c>
      <c r="O439" s="87"/>
      <c r="P439" s="88" t="e">
        <f t="shared" si="161"/>
        <v>#VALUE!</v>
      </c>
      <c r="Q439" s="89" t="e">
        <f t="shared" si="170"/>
        <v>#VALUE!</v>
      </c>
      <c r="R439" s="90"/>
      <c r="S439" s="82"/>
      <c r="T439" s="28">
        <f t="shared" si="171"/>
        <v>0</v>
      </c>
      <c r="U439" s="91">
        <v>66140</v>
      </c>
      <c r="V439" s="92">
        <f t="shared" si="162"/>
        <v>0</v>
      </c>
      <c r="W439" s="91"/>
      <c r="X439" s="91"/>
      <c r="Y439" s="92">
        <f t="shared" si="172"/>
        <v>0</v>
      </c>
      <c r="Z439" s="92">
        <f t="shared" si="173"/>
        <v>0</v>
      </c>
      <c r="AA439" s="92" t="e">
        <f t="shared" si="163"/>
        <v>#VALUE!</v>
      </c>
    </row>
    <row r="440" spans="1:27" ht="17.25" x14ac:dyDescent="0.25">
      <c r="A440" s="5"/>
      <c r="B440" s="5"/>
      <c r="C440" s="93"/>
      <c r="D440" s="193"/>
      <c r="E440" s="94"/>
      <c r="F440" s="95"/>
      <c r="G440" s="96" t="str">
        <f t="shared" si="164"/>
        <v>Error</v>
      </c>
      <c r="H440" s="97">
        <v>14400</v>
      </c>
      <c r="I440" s="98" t="e">
        <f t="shared" si="165"/>
        <v>#VALUE!</v>
      </c>
      <c r="J440" s="88" t="e">
        <f t="shared" si="160"/>
        <v>#VALUE!</v>
      </c>
      <c r="K440" s="98">
        <f t="shared" si="166"/>
        <v>0</v>
      </c>
      <c r="L440" s="98">
        <f t="shared" si="167"/>
        <v>0</v>
      </c>
      <c r="M440" s="98" t="e">
        <f t="shared" si="168"/>
        <v>#VALUE!</v>
      </c>
      <c r="N440" s="98" t="e">
        <f t="shared" si="169"/>
        <v>#VALUE!</v>
      </c>
      <c r="O440" s="97"/>
      <c r="P440" s="98" t="e">
        <f t="shared" si="161"/>
        <v>#VALUE!</v>
      </c>
      <c r="Q440" s="99" t="e">
        <f t="shared" si="170"/>
        <v>#VALUE!</v>
      </c>
      <c r="R440" s="100"/>
      <c r="S440" s="5"/>
      <c r="T440" s="28">
        <f t="shared" si="171"/>
        <v>0</v>
      </c>
      <c r="U440" s="101">
        <v>66140</v>
      </c>
      <c r="V440" s="102">
        <f t="shared" si="162"/>
        <v>0</v>
      </c>
      <c r="W440" s="101"/>
      <c r="X440" s="101"/>
      <c r="Y440" s="102">
        <f t="shared" si="172"/>
        <v>0</v>
      </c>
      <c r="Z440" s="102">
        <f t="shared" si="173"/>
        <v>0</v>
      </c>
      <c r="AA440" s="102" t="e">
        <f t="shared" si="163"/>
        <v>#VALUE!</v>
      </c>
    </row>
    <row r="441" spans="1:27" ht="17.25" x14ac:dyDescent="0.25">
      <c r="A441" s="5"/>
      <c r="B441" s="5"/>
      <c r="C441" s="93"/>
      <c r="D441" s="193"/>
      <c r="E441" s="94"/>
      <c r="F441" s="95"/>
      <c r="G441" s="96" t="str">
        <f t="shared" si="164"/>
        <v>Error</v>
      </c>
      <c r="H441" s="97">
        <v>14400</v>
      </c>
      <c r="I441" s="98" t="e">
        <f t="shared" si="165"/>
        <v>#VALUE!</v>
      </c>
      <c r="J441" s="88" t="e">
        <f t="shared" si="160"/>
        <v>#VALUE!</v>
      </c>
      <c r="K441" s="98">
        <f t="shared" si="166"/>
        <v>0</v>
      </c>
      <c r="L441" s="98">
        <f t="shared" si="167"/>
        <v>0</v>
      </c>
      <c r="M441" s="98" t="e">
        <f t="shared" si="168"/>
        <v>#VALUE!</v>
      </c>
      <c r="N441" s="98" t="e">
        <f t="shared" si="169"/>
        <v>#VALUE!</v>
      </c>
      <c r="O441" s="97"/>
      <c r="P441" s="98" t="e">
        <f t="shared" si="161"/>
        <v>#VALUE!</v>
      </c>
      <c r="Q441" s="99" t="e">
        <f t="shared" si="170"/>
        <v>#VALUE!</v>
      </c>
      <c r="R441" s="100"/>
      <c r="S441" s="5"/>
      <c r="T441" s="28">
        <f t="shared" si="171"/>
        <v>0</v>
      </c>
      <c r="U441" s="101">
        <v>66140</v>
      </c>
      <c r="V441" s="102">
        <f t="shared" si="162"/>
        <v>0</v>
      </c>
      <c r="W441" s="101"/>
      <c r="X441" s="101"/>
      <c r="Y441" s="102">
        <f t="shared" si="172"/>
        <v>0</v>
      </c>
      <c r="Z441" s="102">
        <f t="shared" si="173"/>
        <v>0</v>
      </c>
      <c r="AA441" s="102" t="e">
        <f t="shared" si="163"/>
        <v>#VALUE!</v>
      </c>
    </row>
    <row r="442" spans="1:27" ht="17.25" x14ac:dyDescent="0.25">
      <c r="A442" s="5"/>
      <c r="B442" s="5"/>
      <c r="C442" s="93"/>
      <c r="D442" s="193"/>
      <c r="E442" s="94"/>
      <c r="F442" s="95"/>
      <c r="G442" s="96" t="str">
        <f t="shared" si="164"/>
        <v>Error</v>
      </c>
      <c r="H442" s="97">
        <v>14400</v>
      </c>
      <c r="I442" s="98" t="e">
        <f t="shared" si="165"/>
        <v>#VALUE!</v>
      </c>
      <c r="J442" s="88" t="e">
        <f t="shared" si="160"/>
        <v>#VALUE!</v>
      </c>
      <c r="K442" s="98">
        <f t="shared" si="166"/>
        <v>0</v>
      </c>
      <c r="L442" s="98">
        <f t="shared" si="167"/>
        <v>0</v>
      </c>
      <c r="M442" s="98" t="e">
        <f t="shared" si="168"/>
        <v>#VALUE!</v>
      </c>
      <c r="N442" s="98" t="e">
        <f t="shared" si="169"/>
        <v>#VALUE!</v>
      </c>
      <c r="O442" s="97"/>
      <c r="P442" s="98" t="e">
        <f t="shared" si="161"/>
        <v>#VALUE!</v>
      </c>
      <c r="Q442" s="99" t="e">
        <f t="shared" si="170"/>
        <v>#VALUE!</v>
      </c>
      <c r="R442" s="100"/>
      <c r="S442" s="5"/>
      <c r="T442" s="28">
        <f t="shared" si="171"/>
        <v>0</v>
      </c>
      <c r="U442" s="101">
        <v>66140</v>
      </c>
      <c r="V442" s="102">
        <f t="shared" si="162"/>
        <v>0</v>
      </c>
      <c r="W442" s="101"/>
      <c r="X442" s="101"/>
      <c r="Y442" s="102">
        <f t="shared" si="172"/>
        <v>0</v>
      </c>
      <c r="Z442" s="102">
        <f t="shared" si="173"/>
        <v>0</v>
      </c>
      <c r="AA442" s="102" t="e">
        <f t="shared" si="163"/>
        <v>#VALUE!</v>
      </c>
    </row>
    <row r="443" spans="1:27" ht="17.25" x14ac:dyDescent="0.25">
      <c r="A443" s="5"/>
      <c r="B443" s="5"/>
      <c r="C443" s="93"/>
      <c r="D443" s="193"/>
      <c r="E443" s="94"/>
      <c r="F443" s="95"/>
      <c r="G443" s="96" t="str">
        <f t="shared" si="164"/>
        <v>Error</v>
      </c>
      <c r="H443" s="97">
        <v>14400</v>
      </c>
      <c r="I443" s="98" t="e">
        <f t="shared" si="165"/>
        <v>#VALUE!</v>
      </c>
      <c r="J443" s="88" t="e">
        <f t="shared" si="160"/>
        <v>#VALUE!</v>
      </c>
      <c r="K443" s="98">
        <f t="shared" si="166"/>
        <v>0</v>
      </c>
      <c r="L443" s="98">
        <f t="shared" si="167"/>
        <v>0</v>
      </c>
      <c r="M443" s="98" t="e">
        <f t="shared" si="168"/>
        <v>#VALUE!</v>
      </c>
      <c r="N443" s="98" t="e">
        <f t="shared" si="169"/>
        <v>#VALUE!</v>
      </c>
      <c r="O443" s="97"/>
      <c r="P443" s="98" t="e">
        <f t="shared" si="161"/>
        <v>#VALUE!</v>
      </c>
      <c r="Q443" s="99" t="e">
        <f t="shared" si="170"/>
        <v>#VALUE!</v>
      </c>
      <c r="R443" s="100"/>
      <c r="S443" s="5"/>
      <c r="T443" s="28">
        <f t="shared" si="171"/>
        <v>0</v>
      </c>
      <c r="U443" s="101">
        <v>66140</v>
      </c>
      <c r="V443" s="102">
        <f t="shared" si="162"/>
        <v>0</v>
      </c>
      <c r="W443" s="101"/>
      <c r="X443" s="101"/>
      <c r="Y443" s="102">
        <f t="shared" si="172"/>
        <v>0</v>
      </c>
      <c r="Z443" s="102">
        <f t="shared" si="173"/>
        <v>0</v>
      </c>
      <c r="AA443" s="102" t="e">
        <f t="shared" si="163"/>
        <v>#VALUE!</v>
      </c>
    </row>
    <row r="444" spans="1:27" ht="17.25" x14ac:dyDescent="0.25">
      <c r="A444" s="5"/>
      <c r="B444" s="5"/>
      <c r="C444" s="93"/>
      <c r="D444" s="193"/>
      <c r="E444" s="94"/>
      <c r="F444" s="95"/>
      <c r="G444" s="96" t="str">
        <f t="shared" si="164"/>
        <v>Error</v>
      </c>
      <c r="H444" s="97">
        <v>14400</v>
      </c>
      <c r="I444" s="98" t="e">
        <f t="shared" si="165"/>
        <v>#VALUE!</v>
      </c>
      <c r="J444" s="88" t="e">
        <f t="shared" si="160"/>
        <v>#VALUE!</v>
      </c>
      <c r="K444" s="98">
        <f t="shared" si="166"/>
        <v>0</v>
      </c>
      <c r="L444" s="98">
        <f t="shared" si="167"/>
        <v>0</v>
      </c>
      <c r="M444" s="98" t="e">
        <f t="shared" si="168"/>
        <v>#VALUE!</v>
      </c>
      <c r="N444" s="98" t="e">
        <f t="shared" si="169"/>
        <v>#VALUE!</v>
      </c>
      <c r="O444" s="97"/>
      <c r="P444" s="98" t="e">
        <f t="shared" si="161"/>
        <v>#VALUE!</v>
      </c>
      <c r="Q444" s="99" t="e">
        <f t="shared" si="170"/>
        <v>#VALUE!</v>
      </c>
      <c r="R444" s="100"/>
      <c r="S444" s="5"/>
      <c r="T444" s="28">
        <f t="shared" si="171"/>
        <v>0</v>
      </c>
      <c r="U444" s="101">
        <v>66140</v>
      </c>
      <c r="V444" s="102">
        <f t="shared" si="162"/>
        <v>0</v>
      </c>
      <c r="W444" s="101"/>
      <c r="X444" s="101"/>
      <c r="Y444" s="102">
        <f t="shared" si="172"/>
        <v>0</v>
      </c>
      <c r="Z444" s="102">
        <f t="shared" si="173"/>
        <v>0</v>
      </c>
      <c r="AA444" s="102" t="e">
        <f t="shared" si="163"/>
        <v>#VALUE!</v>
      </c>
    </row>
    <row r="445" spans="1:27" ht="17.25" x14ac:dyDescent="0.25">
      <c r="A445" s="5"/>
      <c r="B445" s="5"/>
      <c r="C445" s="93"/>
      <c r="D445" s="193"/>
      <c r="E445" s="84"/>
      <c r="F445" s="85"/>
      <c r="G445" s="86" t="str">
        <f t="shared" si="164"/>
        <v>Error</v>
      </c>
      <c r="H445" s="87">
        <v>14400</v>
      </c>
      <c r="I445" s="88" t="e">
        <f t="shared" si="165"/>
        <v>#VALUE!</v>
      </c>
      <c r="J445" s="88" t="e">
        <f t="shared" si="160"/>
        <v>#VALUE!</v>
      </c>
      <c r="K445" s="88">
        <f t="shared" si="166"/>
        <v>0</v>
      </c>
      <c r="L445" s="88">
        <f t="shared" si="167"/>
        <v>0</v>
      </c>
      <c r="M445" s="88" t="e">
        <f t="shared" si="168"/>
        <v>#VALUE!</v>
      </c>
      <c r="N445" s="88" t="e">
        <f t="shared" si="169"/>
        <v>#VALUE!</v>
      </c>
      <c r="O445" s="87"/>
      <c r="P445" s="88" t="e">
        <f t="shared" si="161"/>
        <v>#VALUE!</v>
      </c>
      <c r="Q445" s="89" t="e">
        <f t="shared" si="170"/>
        <v>#VALUE!</v>
      </c>
      <c r="R445" s="90"/>
      <c r="S445" s="82"/>
      <c r="T445" s="28">
        <f t="shared" si="171"/>
        <v>0</v>
      </c>
      <c r="U445" s="91">
        <v>66140</v>
      </c>
      <c r="V445" s="92">
        <f t="shared" si="162"/>
        <v>0</v>
      </c>
      <c r="W445" s="91"/>
      <c r="X445" s="91"/>
      <c r="Y445" s="92">
        <f t="shared" si="172"/>
        <v>0</v>
      </c>
      <c r="Z445" s="92">
        <f t="shared" si="173"/>
        <v>0</v>
      </c>
      <c r="AA445" s="92" t="e">
        <f t="shared" si="163"/>
        <v>#VALUE!</v>
      </c>
    </row>
    <row r="446" spans="1:27" ht="17.25" x14ac:dyDescent="0.25">
      <c r="A446" s="5"/>
      <c r="B446" s="5"/>
      <c r="C446" s="93"/>
      <c r="D446" s="193"/>
      <c r="E446" s="94"/>
      <c r="F446" s="95"/>
      <c r="G446" s="96" t="str">
        <f t="shared" si="164"/>
        <v>Error</v>
      </c>
      <c r="H446" s="97">
        <v>14400</v>
      </c>
      <c r="I446" s="98" t="e">
        <f t="shared" si="165"/>
        <v>#VALUE!</v>
      </c>
      <c r="J446" s="88" t="e">
        <f t="shared" si="160"/>
        <v>#VALUE!</v>
      </c>
      <c r="K446" s="98">
        <f t="shared" si="166"/>
        <v>0</v>
      </c>
      <c r="L446" s="98">
        <f t="shared" si="167"/>
        <v>0</v>
      </c>
      <c r="M446" s="98" t="e">
        <f t="shared" si="168"/>
        <v>#VALUE!</v>
      </c>
      <c r="N446" s="98" t="e">
        <f t="shared" si="169"/>
        <v>#VALUE!</v>
      </c>
      <c r="O446" s="97"/>
      <c r="P446" s="98" t="e">
        <f t="shared" si="161"/>
        <v>#VALUE!</v>
      </c>
      <c r="Q446" s="99" t="e">
        <f t="shared" si="170"/>
        <v>#VALUE!</v>
      </c>
      <c r="R446" s="100"/>
      <c r="S446" s="5"/>
      <c r="T446" s="28">
        <f t="shared" si="171"/>
        <v>0</v>
      </c>
      <c r="U446" s="101">
        <v>66140</v>
      </c>
      <c r="V446" s="102">
        <f t="shared" si="162"/>
        <v>0</v>
      </c>
      <c r="W446" s="101"/>
      <c r="X446" s="101"/>
      <c r="Y446" s="102">
        <f t="shared" si="172"/>
        <v>0</v>
      </c>
      <c r="Z446" s="102">
        <f t="shared" si="173"/>
        <v>0</v>
      </c>
      <c r="AA446" s="102" t="e">
        <f t="shared" si="163"/>
        <v>#VALUE!</v>
      </c>
    </row>
    <row r="447" spans="1:27" ht="17.25" x14ac:dyDescent="0.25">
      <c r="A447" s="5"/>
      <c r="B447" s="5"/>
      <c r="C447" s="93"/>
      <c r="D447" s="193"/>
      <c r="E447" s="94"/>
      <c r="F447" s="95"/>
      <c r="G447" s="96" t="str">
        <f t="shared" si="164"/>
        <v>Error</v>
      </c>
      <c r="H447" s="97">
        <v>14400</v>
      </c>
      <c r="I447" s="98" t="e">
        <f t="shared" si="165"/>
        <v>#VALUE!</v>
      </c>
      <c r="J447" s="88" t="e">
        <f t="shared" si="160"/>
        <v>#VALUE!</v>
      </c>
      <c r="K447" s="98">
        <f t="shared" si="166"/>
        <v>0</v>
      </c>
      <c r="L447" s="98">
        <f t="shared" si="167"/>
        <v>0</v>
      </c>
      <c r="M447" s="98" t="e">
        <f t="shared" si="168"/>
        <v>#VALUE!</v>
      </c>
      <c r="N447" s="98" t="e">
        <f t="shared" si="169"/>
        <v>#VALUE!</v>
      </c>
      <c r="O447" s="97"/>
      <c r="P447" s="98" t="e">
        <f t="shared" si="161"/>
        <v>#VALUE!</v>
      </c>
      <c r="Q447" s="99" t="e">
        <f t="shared" si="170"/>
        <v>#VALUE!</v>
      </c>
      <c r="R447" s="100"/>
      <c r="S447" s="5"/>
      <c r="T447" s="28">
        <f t="shared" si="171"/>
        <v>0</v>
      </c>
      <c r="U447" s="101">
        <v>66140</v>
      </c>
      <c r="V447" s="102">
        <f t="shared" si="162"/>
        <v>0</v>
      </c>
      <c r="W447" s="101"/>
      <c r="X447" s="101"/>
      <c r="Y447" s="102">
        <f t="shared" si="172"/>
        <v>0</v>
      </c>
      <c r="Z447" s="102">
        <f t="shared" si="173"/>
        <v>0</v>
      </c>
      <c r="AA447" s="102" t="e">
        <f t="shared" si="163"/>
        <v>#VALUE!</v>
      </c>
    </row>
    <row r="448" spans="1:27" ht="17.25" x14ac:dyDescent="0.25">
      <c r="A448" s="5"/>
      <c r="B448" s="5"/>
      <c r="C448" s="93"/>
      <c r="D448" s="193"/>
      <c r="E448" s="94"/>
      <c r="F448" s="95"/>
      <c r="G448" s="96" t="str">
        <f t="shared" si="164"/>
        <v>Error</v>
      </c>
      <c r="H448" s="97">
        <v>14400</v>
      </c>
      <c r="I448" s="98" t="e">
        <f t="shared" si="165"/>
        <v>#VALUE!</v>
      </c>
      <c r="J448" s="88" t="e">
        <f t="shared" si="160"/>
        <v>#VALUE!</v>
      </c>
      <c r="K448" s="98">
        <f t="shared" si="166"/>
        <v>0</v>
      </c>
      <c r="L448" s="98">
        <f t="shared" si="167"/>
        <v>0</v>
      </c>
      <c r="M448" s="98" t="e">
        <f t="shared" si="168"/>
        <v>#VALUE!</v>
      </c>
      <c r="N448" s="98" t="e">
        <f t="shared" si="169"/>
        <v>#VALUE!</v>
      </c>
      <c r="O448" s="97"/>
      <c r="P448" s="98" t="e">
        <f t="shared" si="161"/>
        <v>#VALUE!</v>
      </c>
      <c r="Q448" s="99" t="e">
        <f t="shared" si="170"/>
        <v>#VALUE!</v>
      </c>
      <c r="R448" s="100"/>
      <c r="S448" s="5"/>
      <c r="T448" s="28">
        <f t="shared" si="171"/>
        <v>0</v>
      </c>
      <c r="U448" s="101">
        <v>66140</v>
      </c>
      <c r="V448" s="102">
        <f t="shared" si="162"/>
        <v>0</v>
      </c>
      <c r="W448" s="101"/>
      <c r="X448" s="101"/>
      <c r="Y448" s="102">
        <f t="shared" si="172"/>
        <v>0</v>
      </c>
      <c r="Z448" s="102">
        <f t="shared" si="173"/>
        <v>0</v>
      </c>
      <c r="AA448" s="102" t="e">
        <f t="shared" si="163"/>
        <v>#VALUE!</v>
      </c>
    </row>
    <row r="449" spans="1:27" ht="17.25" x14ac:dyDescent="0.25">
      <c r="A449" s="5"/>
      <c r="B449" s="5"/>
      <c r="C449" s="93"/>
      <c r="D449" s="193"/>
      <c r="E449" s="94"/>
      <c r="F449" s="95"/>
      <c r="G449" s="96" t="str">
        <f t="shared" si="164"/>
        <v>Error</v>
      </c>
      <c r="H449" s="97">
        <v>14400</v>
      </c>
      <c r="I449" s="98" t="e">
        <f t="shared" si="165"/>
        <v>#VALUE!</v>
      </c>
      <c r="J449" s="88" t="e">
        <f t="shared" si="160"/>
        <v>#VALUE!</v>
      </c>
      <c r="K449" s="98">
        <f t="shared" si="166"/>
        <v>0</v>
      </c>
      <c r="L449" s="98">
        <f t="shared" si="167"/>
        <v>0</v>
      </c>
      <c r="M449" s="98" t="e">
        <f t="shared" si="168"/>
        <v>#VALUE!</v>
      </c>
      <c r="N449" s="98" t="e">
        <f t="shared" si="169"/>
        <v>#VALUE!</v>
      </c>
      <c r="O449" s="97"/>
      <c r="P449" s="98" t="e">
        <f t="shared" si="161"/>
        <v>#VALUE!</v>
      </c>
      <c r="Q449" s="99" t="e">
        <f t="shared" si="170"/>
        <v>#VALUE!</v>
      </c>
      <c r="R449" s="100"/>
      <c r="S449" s="5"/>
      <c r="T449" s="28">
        <f t="shared" si="171"/>
        <v>0</v>
      </c>
      <c r="U449" s="101">
        <v>66140</v>
      </c>
      <c r="V449" s="102">
        <f t="shared" si="162"/>
        <v>0</v>
      </c>
      <c r="W449" s="101"/>
      <c r="X449" s="101"/>
      <c r="Y449" s="102">
        <f t="shared" si="172"/>
        <v>0</v>
      </c>
      <c r="Z449" s="102">
        <f t="shared" si="173"/>
        <v>0</v>
      </c>
      <c r="AA449" s="102" t="e">
        <f t="shared" si="163"/>
        <v>#VALUE!</v>
      </c>
    </row>
    <row r="450" spans="1:27" ht="17.25" x14ac:dyDescent="0.25">
      <c r="A450" s="5"/>
      <c r="B450" s="5"/>
      <c r="C450" s="93"/>
      <c r="D450" s="193"/>
      <c r="E450" s="94"/>
      <c r="F450" s="95"/>
      <c r="G450" s="96" t="str">
        <f t="shared" si="164"/>
        <v>Error</v>
      </c>
      <c r="H450" s="97">
        <v>14400</v>
      </c>
      <c r="I450" s="98" t="e">
        <f t="shared" si="165"/>
        <v>#VALUE!</v>
      </c>
      <c r="J450" s="88" t="e">
        <f t="shared" si="160"/>
        <v>#VALUE!</v>
      </c>
      <c r="K450" s="98">
        <f t="shared" si="166"/>
        <v>0</v>
      </c>
      <c r="L450" s="98">
        <f t="shared" si="167"/>
        <v>0</v>
      </c>
      <c r="M450" s="98" t="e">
        <f t="shared" si="168"/>
        <v>#VALUE!</v>
      </c>
      <c r="N450" s="98" t="e">
        <f t="shared" si="169"/>
        <v>#VALUE!</v>
      </c>
      <c r="O450" s="97"/>
      <c r="P450" s="98" t="e">
        <f t="shared" si="161"/>
        <v>#VALUE!</v>
      </c>
      <c r="Q450" s="99" t="e">
        <f t="shared" si="170"/>
        <v>#VALUE!</v>
      </c>
      <c r="R450" s="100"/>
      <c r="S450" s="5"/>
      <c r="T450" s="28">
        <f t="shared" si="171"/>
        <v>0</v>
      </c>
      <c r="U450" s="101">
        <v>66140</v>
      </c>
      <c r="V450" s="102">
        <f t="shared" si="162"/>
        <v>0</v>
      </c>
      <c r="W450" s="101"/>
      <c r="X450" s="101"/>
      <c r="Y450" s="102">
        <f t="shared" si="172"/>
        <v>0</v>
      </c>
      <c r="Z450" s="102">
        <f t="shared" si="173"/>
        <v>0</v>
      </c>
      <c r="AA450" s="102" t="e">
        <f t="shared" si="163"/>
        <v>#VALUE!</v>
      </c>
    </row>
    <row r="451" spans="1:27" ht="17.25" x14ac:dyDescent="0.25">
      <c r="A451" s="5"/>
      <c r="B451" s="5"/>
      <c r="C451" s="93"/>
      <c r="D451" s="193"/>
      <c r="E451" s="84"/>
      <c r="F451" s="85"/>
      <c r="G451" s="86" t="str">
        <f t="shared" si="164"/>
        <v>Error</v>
      </c>
      <c r="H451" s="87">
        <v>14400</v>
      </c>
      <c r="I451" s="88" t="e">
        <f t="shared" si="165"/>
        <v>#VALUE!</v>
      </c>
      <c r="J451" s="88" t="e">
        <f t="shared" si="160"/>
        <v>#VALUE!</v>
      </c>
      <c r="K451" s="88">
        <f t="shared" si="166"/>
        <v>0</v>
      </c>
      <c r="L451" s="88">
        <f t="shared" si="167"/>
        <v>0</v>
      </c>
      <c r="M451" s="88" t="e">
        <f t="shared" si="168"/>
        <v>#VALUE!</v>
      </c>
      <c r="N451" s="88" t="e">
        <f t="shared" si="169"/>
        <v>#VALUE!</v>
      </c>
      <c r="O451" s="87"/>
      <c r="P451" s="88" t="e">
        <f t="shared" si="161"/>
        <v>#VALUE!</v>
      </c>
      <c r="Q451" s="89" t="e">
        <f t="shared" si="170"/>
        <v>#VALUE!</v>
      </c>
      <c r="R451" s="90"/>
      <c r="S451" s="82"/>
      <c r="T451" s="28">
        <f t="shared" si="171"/>
        <v>0</v>
      </c>
      <c r="U451" s="91">
        <v>66140</v>
      </c>
      <c r="V451" s="92">
        <f t="shared" si="162"/>
        <v>0</v>
      </c>
      <c r="W451" s="91"/>
      <c r="X451" s="91"/>
      <c r="Y451" s="92">
        <f t="shared" si="172"/>
        <v>0</v>
      </c>
      <c r="Z451" s="92">
        <f t="shared" si="173"/>
        <v>0</v>
      </c>
      <c r="AA451" s="92" t="e">
        <f t="shared" si="163"/>
        <v>#VALUE!</v>
      </c>
    </row>
    <row r="452" spans="1:27" ht="17.25" x14ac:dyDescent="0.25">
      <c r="A452" s="5"/>
      <c r="B452" s="5"/>
      <c r="C452" s="93"/>
      <c r="D452" s="193"/>
      <c r="E452" s="94"/>
      <c r="F452" s="95"/>
      <c r="G452" s="96" t="str">
        <f t="shared" si="164"/>
        <v>Error</v>
      </c>
      <c r="H452" s="97">
        <v>14400</v>
      </c>
      <c r="I452" s="98" t="e">
        <f t="shared" si="165"/>
        <v>#VALUE!</v>
      </c>
      <c r="J452" s="88" t="e">
        <f t="shared" si="160"/>
        <v>#VALUE!</v>
      </c>
      <c r="K452" s="98">
        <f t="shared" si="166"/>
        <v>0</v>
      </c>
      <c r="L452" s="98">
        <f t="shared" si="167"/>
        <v>0</v>
      </c>
      <c r="M452" s="98" t="e">
        <f t="shared" si="168"/>
        <v>#VALUE!</v>
      </c>
      <c r="N452" s="98" t="e">
        <f t="shared" si="169"/>
        <v>#VALUE!</v>
      </c>
      <c r="O452" s="97"/>
      <c r="P452" s="98" t="e">
        <f t="shared" si="161"/>
        <v>#VALUE!</v>
      </c>
      <c r="Q452" s="99" t="e">
        <f t="shared" si="170"/>
        <v>#VALUE!</v>
      </c>
      <c r="R452" s="100"/>
      <c r="S452" s="5"/>
      <c r="T452" s="28">
        <f t="shared" si="171"/>
        <v>0</v>
      </c>
      <c r="U452" s="101">
        <v>66140</v>
      </c>
      <c r="V452" s="102">
        <f t="shared" si="162"/>
        <v>0</v>
      </c>
      <c r="W452" s="101"/>
      <c r="X452" s="101"/>
      <c r="Y452" s="102">
        <f t="shared" si="172"/>
        <v>0</v>
      </c>
      <c r="Z452" s="102">
        <f t="shared" si="173"/>
        <v>0</v>
      </c>
      <c r="AA452" s="102" t="e">
        <f t="shared" si="163"/>
        <v>#VALUE!</v>
      </c>
    </row>
    <row r="453" spans="1:27" ht="17.25" x14ac:dyDescent="0.25">
      <c r="A453" s="5"/>
      <c r="B453" s="5"/>
      <c r="C453" s="93"/>
      <c r="D453" s="193"/>
      <c r="E453" s="94"/>
      <c r="F453" s="95"/>
      <c r="G453" s="96" t="str">
        <f t="shared" si="164"/>
        <v>Error</v>
      </c>
      <c r="H453" s="97">
        <v>14400</v>
      </c>
      <c r="I453" s="98" t="e">
        <f t="shared" si="165"/>
        <v>#VALUE!</v>
      </c>
      <c r="J453" s="88" t="e">
        <f t="shared" si="160"/>
        <v>#VALUE!</v>
      </c>
      <c r="K453" s="98">
        <f t="shared" si="166"/>
        <v>0</v>
      </c>
      <c r="L453" s="98">
        <f t="shared" si="167"/>
        <v>0</v>
      </c>
      <c r="M453" s="98" t="e">
        <f t="shared" si="168"/>
        <v>#VALUE!</v>
      </c>
      <c r="N453" s="98" t="e">
        <f t="shared" si="169"/>
        <v>#VALUE!</v>
      </c>
      <c r="O453" s="97"/>
      <c r="P453" s="98" t="e">
        <f t="shared" si="161"/>
        <v>#VALUE!</v>
      </c>
      <c r="Q453" s="99" t="e">
        <f t="shared" si="170"/>
        <v>#VALUE!</v>
      </c>
      <c r="R453" s="100"/>
      <c r="S453" s="5"/>
      <c r="T453" s="28">
        <f t="shared" si="171"/>
        <v>0</v>
      </c>
      <c r="U453" s="101">
        <v>66140</v>
      </c>
      <c r="V453" s="102">
        <f t="shared" si="162"/>
        <v>0</v>
      </c>
      <c r="W453" s="101"/>
      <c r="X453" s="101"/>
      <c r="Y453" s="102">
        <f t="shared" si="172"/>
        <v>0</v>
      </c>
      <c r="Z453" s="102">
        <f t="shared" si="173"/>
        <v>0</v>
      </c>
      <c r="AA453" s="102" t="e">
        <f t="shared" si="163"/>
        <v>#VALUE!</v>
      </c>
    </row>
    <row r="454" spans="1:27" ht="17.25" x14ac:dyDescent="0.25">
      <c r="A454" s="5"/>
      <c r="B454" s="5"/>
      <c r="C454" s="93"/>
      <c r="D454" s="193"/>
      <c r="E454" s="94"/>
      <c r="F454" s="95"/>
      <c r="G454" s="96" t="str">
        <f t="shared" si="164"/>
        <v>Error</v>
      </c>
      <c r="H454" s="97">
        <v>14400</v>
      </c>
      <c r="I454" s="98" t="e">
        <f t="shared" si="165"/>
        <v>#VALUE!</v>
      </c>
      <c r="J454" s="88" t="e">
        <f t="shared" si="160"/>
        <v>#VALUE!</v>
      </c>
      <c r="K454" s="98">
        <f t="shared" si="166"/>
        <v>0</v>
      </c>
      <c r="L454" s="98">
        <f t="shared" si="167"/>
        <v>0</v>
      </c>
      <c r="M454" s="98" t="e">
        <f t="shared" si="168"/>
        <v>#VALUE!</v>
      </c>
      <c r="N454" s="98" t="e">
        <f t="shared" si="169"/>
        <v>#VALUE!</v>
      </c>
      <c r="O454" s="97"/>
      <c r="P454" s="98" t="e">
        <f t="shared" si="161"/>
        <v>#VALUE!</v>
      </c>
      <c r="Q454" s="99" t="e">
        <f t="shared" si="170"/>
        <v>#VALUE!</v>
      </c>
      <c r="R454" s="100"/>
      <c r="S454" s="5"/>
      <c r="T454" s="28">
        <f t="shared" si="171"/>
        <v>0</v>
      </c>
      <c r="U454" s="101">
        <v>66140</v>
      </c>
      <c r="V454" s="102">
        <f t="shared" si="162"/>
        <v>0</v>
      </c>
      <c r="W454" s="101"/>
      <c r="X454" s="101"/>
      <c r="Y454" s="102">
        <f t="shared" si="172"/>
        <v>0</v>
      </c>
      <c r="Z454" s="102">
        <f t="shared" si="173"/>
        <v>0</v>
      </c>
      <c r="AA454" s="102" t="e">
        <f t="shared" si="163"/>
        <v>#VALUE!</v>
      </c>
    </row>
    <row r="455" spans="1:27" ht="17.25" x14ac:dyDescent="0.25">
      <c r="A455" s="5"/>
      <c r="B455" s="5"/>
      <c r="C455" s="93"/>
      <c r="D455" s="193"/>
      <c r="E455" s="94"/>
      <c r="F455" s="95"/>
      <c r="G455" s="96" t="str">
        <f t="shared" si="164"/>
        <v>Error</v>
      </c>
      <c r="H455" s="97">
        <v>14400</v>
      </c>
      <c r="I455" s="98" t="e">
        <f t="shared" si="165"/>
        <v>#VALUE!</v>
      </c>
      <c r="J455" s="88" t="e">
        <f t="shared" si="160"/>
        <v>#VALUE!</v>
      </c>
      <c r="K455" s="98">
        <f t="shared" si="166"/>
        <v>0</v>
      </c>
      <c r="L455" s="98">
        <f t="shared" si="167"/>
        <v>0</v>
      </c>
      <c r="M455" s="98" t="e">
        <f t="shared" si="168"/>
        <v>#VALUE!</v>
      </c>
      <c r="N455" s="98" t="e">
        <f t="shared" si="169"/>
        <v>#VALUE!</v>
      </c>
      <c r="O455" s="97"/>
      <c r="P455" s="98" t="e">
        <f t="shared" si="161"/>
        <v>#VALUE!</v>
      </c>
      <c r="Q455" s="99" t="e">
        <f t="shared" si="170"/>
        <v>#VALUE!</v>
      </c>
      <c r="R455" s="100"/>
      <c r="S455" s="5"/>
      <c r="T455" s="28">
        <f t="shared" si="171"/>
        <v>0</v>
      </c>
      <c r="U455" s="101">
        <v>66140</v>
      </c>
      <c r="V455" s="102">
        <f t="shared" si="162"/>
        <v>0</v>
      </c>
      <c r="W455" s="101"/>
      <c r="X455" s="101"/>
      <c r="Y455" s="102">
        <f t="shared" si="172"/>
        <v>0</v>
      </c>
      <c r="Z455" s="102">
        <f t="shared" si="173"/>
        <v>0</v>
      </c>
      <c r="AA455" s="102" t="e">
        <f t="shared" si="163"/>
        <v>#VALUE!</v>
      </c>
    </row>
    <row r="456" spans="1:27" ht="17.25" x14ac:dyDescent="0.25">
      <c r="A456" s="5"/>
      <c r="B456" s="5"/>
      <c r="C456" s="93"/>
      <c r="D456" s="193"/>
      <c r="E456" s="94"/>
      <c r="F456" s="95"/>
      <c r="G456" s="96" t="str">
        <f t="shared" si="164"/>
        <v>Error</v>
      </c>
      <c r="H456" s="97">
        <v>14400</v>
      </c>
      <c r="I456" s="98" t="e">
        <f t="shared" si="165"/>
        <v>#VALUE!</v>
      </c>
      <c r="J456" s="88" t="e">
        <f t="shared" si="160"/>
        <v>#VALUE!</v>
      </c>
      <c r="K456" s="98">
        <f t="shared" si="166"/>
        <v>0</v>
      </c>
      <c r="L456" s="98">
        <f t="shared" si="167"/>
        <v>0</v>
      </c>
      <c r="M456" s="98" t="e">
        <f t="shared" si="168"/>
        <v>#VALUE!</v>
      </c>
      <c r="N456" s="98" t="e">
        <f t="shared" si="169"/>
        <v>#VALUE!</v>
      </c>
      <c r="O456" s="97"/>
      <c r="P456" s="98" t="e">
        <f t="shared" si="161"/>
        <v>#VALUE!</v>
      </c>
      <c r="Q456" s="99" t="e">
        <f t="shared" si="170"/>
        <v>#VALUE!</v>
      </c>
      <c r="R456" s="100"/>
      <c r="S456" s="5"/>
      <c r="T456" s="28">
        <f t="shared" si="171"/>
        <v>0</v>
      </c>
      <c r="U456" s="101">
        <v>66140</v>
      </c>
      <c r="V456" s="102">
        <f t="shared" si="162"/>
        <v>0</v>
      </c>
      <c r="W456" s="101"/>
      <c r="X456" s="101"/>
      <c r="Y456" s="102">
        <f t="shared" si="172"/>
        <v>0</v>
      </c>
      <c r="Z456" s="102">
        <f t="shared" si="173"/>
        <v>0</v>
      </c>
      <c r="AA456" s="102" t="e">
        <f t="shared" si="163"/>
        <v>#VALUE!</v>
      </c>
    </row>
    <row r="457" spans="1:27" ht="17.25" x14ac:dyDescent="0.25">
      <c r="A457" s="5"/>
      <c r="B457" s="5"/>
      <c r="C457" s="93"/>
      <c r="D457" s="193"/>
      <c r="E457" s="84"/>
      <c r="F457" s="85"/>
      <c r="G457" s="86" t="str">
        <f t="shared" si="164"/>
        <v>Error</v>
      </c>
      <c r="H457" s="87">
        <v>14400</v>
      </c>
      <c r="I457" s="88" t="e">
        <f t="shared" si="165"/>
        <v>#VALUE!</v>
      </c>
      <c r="J457" s="88" t="e">
        <f t="shared" si="160"/>
        <v>#VALUE!</v>
      </c>
      <c r="K457" s="88">
        <f t="shared" si="166"/>
        <v>0</v>
      </c>
      <c r="L457" s="88">
        <f t="shared" si="167"/>
        <v>0</v>
      </c>
      <c r="M457" s="88" t="e">
        <f t="shared" si="168"/>
        <v>#VALUE!</v>
      </c>
      <c r="N457" s="88" t="e">
        <f t="shared" si="169"/>
        <v>#VALUE!</v>
      </c>
      <c r="O457" s="87"/>
      <c r="P457" s="88" t="e">
        <f t="shared" si="161"/>
        <v>#VALUE!</v>
      </c>
      <c r="Q457" s="89" t="e">
        <f t="shared" si="170"/>
        <v>#VALUE!</v>
      </c>
      <c r="R457" s="90"/>
      <c r="S457" s="82"/>
      <c r="T457" s="28">
        <f t="shared" si="171"/>
        <v>0</v>
      </c>
      <c r="U457" s="91">
        <v>66140</v>
      </c>
      <c r="V457" s="92">
        <f t="shared" si="162"/>
        <v>0</v>
      </c>
      <c r="W457" s="91"/>
      <c r="X457" s="91"/>
      <c r="Y457" s="92">
        <f t="shared" si="172"/>
        <v>0</v>
      </c>
      <c r="Z457" s="92">
        <f t="shared" si="173"/>
        <v>0</v>
      </c>
      <c r="AA457" s="92" t="e">
        <f t="shared" si="163"/>
        <v>#VALUE!</v>
      </c>
    </row>
    <row r="458" spans="1:27" ht="17.25" x14ac:dyDescent="0.25">
      <c r="A458" s="5"/>
      <c r="B458" s="5"/>
      <c r="C458" s="93"/>
      <c r="D458" s="193"/>
      <c r="E458" s="94"/>
      <c r="F458" s="95"/>
      <c r="G458" s="96" t="str">
        <f t="shared" si="164"/>
        <v>Error</v>
      </c>
      <c r="H458" s="97">
        <v>14400</v>
      </c>
      <c r="I458" s="98" t="e">
        <f t="shared" si="165"/>
        <v>#VALUE!</v>
      </c>
      <c r="J458" s="88" t="e">
        <f t="shared" si="160"/>
        <v>#VALUE!</v>
      </c>
      <c r="K458" s="98">
        <f t="shared" si="166"/>
        <v>0</v>
      </c>
      <c r="L458" s="98">
        <f t="shared" si="167"/>
        <v>0</v>
      </c>
      <c r="M458" s="98" t="e">
        <f t="shared" si="168"/>
        <v>#VALUE!</v>
      </c>
      <c r="N458" s="98" t="e">
        <f t="shared" si="169"/>
        <v>#VALUE!</v>
      </c>
      <c r="O458" s="97"/>
      <c r="P458" s="98" t="e">
        <f t="shared" si="161"/>
        <v>#VALUE!</v>
      </c>
      <c r="Q458" s="99" t="e">
        <f t="shared" si="170"/>
        <v>#VALUE!</v>
      </c>
      <c r="R458" s="100"/>
      <c r="S458" s="5"/>
      <c r="T458" s="28">
        <f t="shared" si="171"/>
        <v>0</v>
      </c>
      <c r="U458" s="101">
        <v>66140</v>
      </c>
      <c r="V458" s="102">
        <f t="shared" si="162"/>
        <v>0</v>
      </c>
      <c r="W458" s="101"/>
      <c r="X458" s="101"/>
      <c r="Y458" s="102">
        <f t="shared" si="172"/>
        <v>0</v>
      </c>
      <c r="Z458" s="102">
        <f t="shared" si="173"/>
        <v>0</v>
      </c>
      <c r="AA458" s="102" t="e">
        <f t="shared" si="163"/>
        <v>#VALUE!</v>
      </c>
    </row>
    <row r="459" spans="1:27" ht="17.25" x14ac:dyDescent="0.25">
      <c r="A459" s="5"/>
      <c r="B459" s="5"/>
      <c r="C459" s="93"/>
      <c r="D459" s="193"/>
      <c r="E459" s="94"/>
      <c r="F459" s="95"/>
      <c r="G459" s="96" t="str">
        <f t="shared" si="164"/>
        <v>Error</v>
      </c>
      <c r="H459" s="97">
        <v>14400</v>
      </c>
      <c r="I459" s="98" t="e">
        <f t="shared" si="165"/>
        <v>#VALUE!</v>
      </c>
      <c r="J459" s="88" t="e">
        <f t="shared" si="160"/>
        <v>#VALUE!</v>
      </c>
      <c r="K459" s="98">
        <f t="shared" si="166"/>
        <v>0</v>
      </c>
      <c r="L459" s="98">
        <f t="shared" si="167"/>
        <v>0</v>
      </c>
      <c r="M459" s="98" t="e">
        <f t="shared" si="168"/>
        <v>#VALUE!</v>
      </c>
      <c r="N459" s="98" t="e">
        <f t="shared" si="169"/>
        <v>#VALUE!</v>
      </c>
      <c r="O459" s="97"/>
      <c r="P459" s="98" t="e">
        <f t="shared" si="161"/>
        <v>#VALUE!</v>
      </c>
      <c r="Q459" s="99" t="e">
        <f t="shared" si="170"/>
        <v>#VALUE!</v>
      </c>
      <c r="R459" s="100"/>
      <c r="S459" s="5"/>
      <c r="T459" s="28">
        <f t="shared" si="171"/>
        <v>0</v>
      </c>
      <c r="U459" s="101">
        <v>66140</v>
      </c>
      <c r="V459" s="102">
        <f t="shared" si="162"/>
        <v>0</v>
      </c>
      <c r="W459" s="101"/>
      <c r="X459" s="101"/>
      <c r="Y459" s="102">
        <f t="shared" si="172"/>
        <v>0</v>
      </c>
      <c r="Z459" s="102">
        <f t="shared" si="173"/>
        <v>0</v>
      </c>
      <c r="AA459" s="102" t="e">
        <f t="shared" si="163"/>
        <v>#VALUE!</v>
      </c>
    </row>
    <row r="460" spans="1:27" ht="17.25" x14ac:dyDescent="0.25">
      <c r="A460" s="5"/>
      <c r="B460" s="5"/>
      <c r="C460" s="93"/>
      <c r="D460" s="193"/>
      <c r="E460" s="94"/>
      <c r="F460" s="95"/>
      <c r="G460" s="96" t="str">
        <f t="shared" si="164"/>
        <v>Error</v>
      </c>
      <c r="H460" s="97">
        <v>14400</v>
      </c>
      <c r="I460" s="98" t="e">
        <f t="shared" si="165"/>
        <v>#VALUE!</v>
      </c>
      <c r="J460" s="88" t="e">
        <f t="shared" si="160"/>
        <v>#VALUE!</v>
      </c>
      <c r="K460" s="98">
        <f t="shared" si="166"/>
        <v>0</v>
      </c>
      <c r="L460" s="98">
        <f t="shared" si="167"/>
        <v>0</v>
      </c>
      <c r="M460" s="98" t="e">
        <f t="shared" si="168"/>
        <v>#VALUE!</v>
      </c>
      <c r="N460" s="98" t="e">
        <f t="shared" si="169"/>
        <v>#VALUE!</v>
      </c>
      <c r="O460" s="97"/>
      <c r="P460" s="98" t="e">
        <f t="shared" si="161"/>
        <v>#VALUE!</v>
      </c>
      <c r="Q460" s="99" t="e">
        <f t="shared" si="170"/>
        <v>#VALUE!</v>
      </c>
      <c r="R460" s="100"/>
      <c r="S460" s="5"/>
      <c r="T460" s="28">
        <f t="shared" si="171"/>
        <v>0</v>
      </c>
      <c r="U460" s="101">
        <v>66140</v>
      </c>
      <c r="V460" s="102">
        <f t="shared" si="162"/>
        <v>0</v>
      </c>
      <c r="W460" s="101"/>
      <c r="X460" s="101"/>
      <c r="Y460" s="102">
        <f t="shared" si="172"/>
        <v>0</v>
      </c>
      <c r="Z460" s="102">
        <f t="shared" si="173"/>
        <v>0</v>
      </c>
      <c r="AA460" s="102" t="e">
        <f t="shared" si="163"/>
        <v>#VALUE!</v>
      </c>
    </row>
    <row r="461" spans="1:27" ht="17.25" x14ac:dyDescent="0.25">
      <c r="A461" s="5"/>
      <c r="B461" s="5"/>
      <c r="C461" s="93"/>
      <c r="D461" s="193"/>
      <c r="E461" s="94"/>
      <c r="F461" s="95"/>
      <c r="G461" s="96" t="str">
        <f t="shared" si="164"/>
        <v>Error</v>
      </c>
      <c r="H461" s="97">
        <v>14400</v>
      </c>
      <c r="I461" s="98" t="e">
        <f t="shared" si="165"/>
        <v>#VALUE!</v>
      </c>
      <c r="J461" s="88" t="e">
        <f t="shared" si="160"/>
        <v>#VALUE!</v>
      </c>
      <c r="K461" s="98">
        <f t="shared" si="166"/>
        <v>0</v>
      </c>
      <c r="L461" s="98">
        <f t="shared" si="167"/>
        <v>0</v>
      </c>
      <c r="M461" s="98" t="e">
        <f t="shared" si="168"/>
        <v>#VALUE!</v>
      </c>
      <c r="N461" s="98" t="e">
        <f t="shared" si="169"/>
        <v>#VALUE!</v>
      </c>
      <c r="O461" s="97"/>
      <c r="P461" s="98" t="e">
        <f t="shared" si="161"/>
        <v>#VALUE!</v>
      </c>
      <c r="Q461" s="99" t="e">
        <f t="shared" si="170"/>
        <v>#VALUE!</v>
      </c>
      <c r="R461" s="100"/>
      <c r="S461" s="5"/>
      <c r="T461" s="28">
        <f t="shared" si="171"/>
        <v>0</v>
      </c>
      <c r="U461" s="101">
        <v>66140</v>
      </c>
      <c r="V461" s="102">
        <f t="shared" si="162"/>
        <v>0</v>
      </c>
      <c r="W461" s="101"/>
      <c r="X461" s="101"/>
      <c r="Y461" s="102">
        <f t="shared" si="172"/>
        <v>0</v>
      </c>
      <c r="Z461" s="102">
        <f t="shared" si="173"/>
        <v>0</v>
      </c>
      <c r="AA461" s="102" t="e">
        <f t="shared" si="163"/>
        <v>#VALUE!</v>
      </c>
    </row>
    <row r="462" spans="1:27" ht="17.25" x14ac:dyDescent="0.25">
      <c r="A462" s="5"/>
      <c r="B462" s="5"/>
      <c r="C462" s="93"/>
      <c r="D462" s="193"/>
      <c r="E462" s="94"/>
      <c r="F462" s="95"/>
      <c r="G462" s="96" t="str">
        <f t="shared" si="164"/>
        <v>Error</v>
      </c>
      <c r="H462" s="97">
        <v>14400</v>
      </c>
      <c r="I462" s="98" t="e">
        <f t="shared" si="165"/>
        <v>#VALUE!</v>
      </c>
      <c r="J462" s="88" t="e">
        <f t="shared" si="160"/>
        <v>#VALUE!</v>
      </c>
      <c r="K462" s="98">
        <f t="shared" si="166"/>
        <v>0</v>
      </c>
      <c r="L462" s="98">
        <f t="shared" si="167"/>
        <v>0</v>
      </c>
      <c r="M462" s="98" t="e">
        <f t="shared" si="168"/>
        <v>#VALUE!</v>
      </c>
      <c r="N462" s="98" t="e">
        <f t="shared" si="169"/>
        <v>#VALUE!</v>
      </c>
      <c r="O462" s="97"/>
      <c r="P462" s="98" t="e">
        <f t="shared" si="161"/>
        <v>#VALUE!</v>
      </c>
      <c r="Q462" s="99" t="e">
        <f t="shared" si="170"/>
        <v>#VALUE!</v>
      </c>
      <c r="R462" s="100"/>
      <c r="S462" s="5"/>
      <c r="T462" s="28">
        <f t="shared" si="171"/>
        <v>0</v>
      </c>
      <c r="U462" s="101">
        <v>66140</v>
      </c>
      <c r="V462" s="102">
        <f t="shared" si="162"/>
        <v>0</v>
      </c>
      <c r="W462" s="101"/>
      <c r="X462" s="101"/>
      <c r="Y462" s="102">
        <f t="shared" si="172"/>
        <v>0</v>
      </c>
      <c r="Z462" s="102">
        <f t="shared" si="173"/>
        <v>0</v>
      </c>
      <c r="AA462" s="102" t="e">
        <f t="shared" si="163"/>
        <v>#VALUE!</v>
      </c>
    </row>
    <row r="463" spans="1:27" ht="17.25" x14ac:dyDescent="0.25">
      <c r="A463" s="5"/>
      <c r="B463" s="5"/>
      <c r="C463" s="93"/>
      <c r="D463" s="193"/>
      <c r="E463" s="84"/>
      <c r="F463" s="85"/>
      <c r="G463" s="86" t="str">
        <f t="shared" si="164"/>
        <v>Error</v>
      </c>
      <c r="H463" s="87">
        <v>14400</v>
      </c>
      <c r="I463" s="88" t="e">
        <f t="shared" si="165"/>
        <v>#VALUE!</v>
      </c>
      <c r="J463" s="88" t="e">
        <f t="shared" si="160"/>
        <v>#VALUE!</v>
      </c>
      <c r="K463" s="88">
        <f t="shared" si="166"/>
        <v>0</v>
      </c>
      <c r="L463" s="88">
        <f t="shared" si="167"/>
        <v>0</v>
      </c>
      <c r="M463" s="88" t="e">
        <f t="shared" si="168"/>
        <v>#VALUE!</v>
      </c>
      <c r="N463" s="88" t="e">
        <f t="shared" si="169"/>
        <v>#VALUE!</v>
      </c>
      <c r="O463" s="87"/>
      <c r="P463" s="88" t="e">
        <f t="shared" si="161"/>
        <v>#VALUE!</v>
      </c>
      <c r="Q463" s="89" t="e">
        <f t="shared" si="170"/>
        <v>#VALUE!</v>
      </c>
      <c r="R463" s="90"/>
      <c r="S463" s="82"/>
      <c r="T463" s="28">
        <f t="shared" si="171"/>
        <v>0</v>
      </c>
      <c r="U463" s="91">
        <v>66140</v>
      </c>
      <c r="V463" s="92">
        <f t="shared" si="162"/>
        <v>0</v>
      </c>
      <c r="W463" s="91"/>
      <c r="X463" s="91"/>
      <c r="Y463" s="92">
        <f t="shared" si="172"/>
        <v>0</v>
      </c>
      <c r="Z463" s="92">
        <f t="shared" si="173"/>
        <v>0</v>
      </c>
      <c r="AA463" s="92" t="e">
        <f t="shared" si="163"/>
        <v>#VALUE!</v>
      </c>
    </row>
    <row r="464" spans="1:27" ht="17.25" x14ac:dyDescent="0.25">
      <c r="A464" s="5"/>
      <c r="B464" s="5"/>
      <c r="C464" s="93"/>
      <c r="D464" s="193"/>
      <c r="E464" s="94"/>
      <c r="F464" s="95"/>
      <c r="G464" s="96" t="str">
        <f t="shared" si="164"/>
        <v>Error</v>
      </c>
      <c r="H464" s="97">
        <v>14400</v>
      </c>
      <c r="I464" s="98" t="e">
        <f t="shared" si="165"/>
        <v>#VALUE!</v>
      </c>
      <c r="J464" s="88" t="e">
        <f t="shared" si="160"/>
        <v>#VALUE!</v>
      </c>
      <c r="K464" s="98">
        <f t="shared" si="166"/>
        <v>0</v>
      </c>
      <c r="L464" s="98">
        <f t="shared" si="167"/>
        <v>0</v>
      </c>
      <c r="M464" s="98" t="e">
        <f t="shared" si="168"/>
        <v>#VALUE!</v>
      </c>
      <c r="N464" s="98" t="e">
        <f t="shared" si="169"/>
        <v>#VALUE!</v>
      </c>
      <c r="O464" s="97"/>
      <c r="P464" s="98" t="e">
        <f t="shared" si="161"/>
        <v>#VALUE!</v>
      </c>
      <c r="Q464" s="99" t="e">
        <f t="shared" si="170"/>
        <v>#VALUE!</v>
      </c>
      <c r="R464" s="100"/>
      <c r="S464" s="5"/>
      <c r="T464" s="28">
        <f t="shared" si="171"/>
        <v>0</v>
      </c>
      <c r="U464" s="101">
        <v>66140</v>
      </c>
      <c r="V464" s="102">
        <f t="shared" si="162"/>
        <v>0</v>
      </c>
      <c r="W464" s="101"/>
      <c r="X464" s="101"/>
      <c r="Y464" s="102">
        <f t="shared" si="172"/>
        <v>0</v>
      </c>
      <c r="Z464" s="102">
        <f t="shared" si="173"/>
        <v>0</v>
      </c>
      <c r="AA464" s="102" t="e">
        <f t="shared" si="163"/>
        <v>#VALUE!</v>
      </c>
    </row>
    <row r="465" spans="1:27" ht="17.25" x14ac:dyDescent="0.25">
      <c r="A465" s="5"/>
      <c r="B465" s="5"/>
      <c r="C465" s="93"/>
      <c r="D465" s="193"/>
      <c r="E465" s="94"/>
      <c r="F465" s="95"/>
      <c r="G465" s="96" t="str">
        <f t="shared" si="164"/>
        <v>Error</v>
      </c>
      <c r="H465" s="97">
        <v>14400</v>
      </c>
      <c r="I465" s="98" t="e">
        <f t="shared" si="165"/>
        <v>#VALUE!</v>
      </c>
      <c r="J465" s="88" t="e">
        <f t="shared" si="160"/>
        <v>#VALUE!</v>
      </c>
      <c r="K465" s="98">
        <f t="shared" si="166"/>
        <v>0</v>
      </c>
      <c r="L465" s="98">
        <f t="shared" si="167"/>
        <v>0</v>
      </c>
      <c r="M465" s="98" t="e">
        <f t="shared" si="168"/>
        <v>#VALUE!</v>
      </c>
      <c r="N465" s="98" t="e">
        <f t="shared" si="169"/>
        <v>#VALUE!</v>
      </c>
      <c r="O465" s="97"/>
      <c r="P465" s="98" t="e">
        <f t="shared" si="161"/>
        <v>#VALUE!</v>
      </c>
      <c r="Q465" s="99" t="e">
        <f t="shared" si="170"/>
        <v>#VALUE!</v>
      </c>
      <c r="R465" s="100"/>
      <c r="S465" s="5"/>
      <c r="T465" s="28">
        <f t="shared" si="171"/>
        <v>0</v>
      </c>
      <c r="U465" s="101">
        <v>66140</v>
      </c>
      <c r="V465" s="102">
        <f t="shared" ref="V465:V496" si="174">+U465*T465</f>
        <v>0</v>
      </c>
      <c r="W465" s="101"/>
      <c r="X465" s="101"/>
      <c r="Y465" s="102">
        <f t="shared" si="172"/>
        <v>0</v>
      </c>
      <c r="Z465" s="102">
        <f t="shared" si="173"/>
        <v>0</v>
      </c>
      <c r="AA465" s="102" t="e">
        <f t="shared" ref="AA465:AA496" si="175">+Z465+Q465</f>
        <v>#VALUE!</v>
      </c>
    </row>
    <row r="466" spans="1:27" ht="17.25" x14ac:dyDescent="0.25">
      <c r="A466" s="5"/>
      <c r="B466" s="5"/>
      <c r="C466" s="93"/>
      <c r="D466" s="193"/>
      <c r="E466" s="94"/>
      <c r="F466" s="95"/>
      <c r="G466" s="96" t="str">
        <f t="shared" si="164"/>
        <v>Error</v>
      </c>
      <c r="H466" s="97">
        <v>14400</v>
      </c>
      <c r="I466" s="98" t="e">
        <f t="shared" si="165"/>
        <v>#VALUE!</v>
      </c>
      <c r="J466" s="88" t="e">
        <f t="shared" si="160"/>
        <v>#VALUE!</v>
      </c>
      <c r="K466" s="98">
        <f t="shared" si="166"/>
        <v>0</v>
      </c>
      <c r="L466" s="98">
        <f t="shared" si="167"/>
        <v>0</v>
      </c>
      <c r="M466" s="98" t="e">
        <f t="shared" si="168"/>
        <v>#VALUE!</v>
      </c>
      <c r="N466" s="98" t="e">
        <f t="shared" si="169"/>
        <v>#VALUE!</v>
      </c>
      <c r="O466" s="97"/>
      <c r="P466" s="98" t="e">
        <f t="shared" si="161"/>
        <v>#VALUE!</v>
      </c>
      <c r="Q466" s="99" t="e">
        <f t="shared" si="170"/>
        <v>#VALUE!</v>
      </c>
      <c r="R466" s="100"/>
      <c r="S466" s="5"/>
      <c r="T466" s="28">
        <f t="shared" si="171"/>
        <v>0</v>
      </c>
      <c r="U466" s="101">
        <v>66140</v>
      </c>
      <c r="V466" s="102">
        <f t="shared" si="174"/>
        <v>0</v>
      </c>
      <c r="W466" s="101"/>
      <c r="X466" s="101"/>
      <c r="Y466" s="102">
        <f t="shared" si="172"/>
        <v>0</v>
      </c>
      <c r="Z466" s="102">
        <f t="shared" si="173"/>
        <v>0</v>
      </c>
      <c r="AA466" s="102" t="e">
        <f t="shared" si="175"/>
        <v>#VALUE!</v>
      </c>
    </row>
    <row r="467" spans="1:27" ht="17.25" x14ac:dyDescent="0.25">
      <c r="A467" s="5"/>
      <c r="B467" s="5"/>
      <c r="C467" s="93"/>
      <c r="D467" s="193"/>
      <c r="E467" s="94"/>
      <c r="F467" s="95"/>
      <c r="G467" s="96" t="str">
        <f t="shared" si="164"/>
        <v>Error</v>
      </c>
      <c r="H467" s="97">
        <v>14400</v>
      </c>
      <c r="I467" s="98" t="e">
        <f t="shared" si="165"/>
        <v>#VALUE!</v>
      </c>
      <c r="J467" s="88" t="e">
        <f t="shared" si="160"/>
        <v>#VALUE!</v>
      </c>
      <c r="K467" s="98">
        <f t="shared" si="166"/>
        <v>0</v>
      </c>
      <c r="L467" s="98">
        <f t="shared" si="167"/>
        <v>0</v>
      </c>
      <c r="M467" s="98" t="e">
        <f t="shared" si="168"/>
        <v>#VALUE!</v>
      </c>
      <c r="N467" s="98" t="e">
        <f t="shared" si="169"/>
        <v>#VALUE!</v>
      </c>
      <c r="O467" s="97"/>
      <c r="P467" s="98" t="e">
        <f t="shared" si="161"/>
        <v>#VALUE!</v>
      </c>
      <c r="Q467" s="99" t="e">
        <f t="shared" si="170"/>
        <v>#VALUE!</v>
      </c>
      <c r="R467" s="100"/>
      <c r="S467" s="5"/>
      <c r="T467" s="28">
        <f t="shared" si="171"/>
        <v>0</v>
      </c>
      <c r="U467" s="101">
        <v>66140</v>
      </c>
      <c r="V467" s="102">
        <f t="shared" si="174"/>
        <v>0</v>
      </c>
      <c r="W467" s="101"/>
      <c r="X467" s="101"/>
      <c r="Y467" s="102">
        <f t="shared" si="172"/>
        <v>0</v>
      </c>
      <c r="Z467" s="102">
        <f t="shared" si="173"/>
        <v>0</v>
      </c>
      <c r="AA467" s="102" t="e">
        <f t="shared" si="175"/>
        <v>#VALUE!</v>
      </c>
    </row>
    <row r="468" spans="1:27" ht="17.25" x14ac:dyDescent="0.25">
      <c r="A468" s="5"/>
      <c r="B468" s="5"/>
      <c r="C468" s="93"/>
      <c r="D468" s="193"/>
      <c r="E468" s="94"/>
      <c r="F468" s="95"/>
      <c r="G468" s="96" t="str">
        <f t="shared" si="164"/>
        <v>Error</v>
      </c>
      <c r="H468" s="97">
        <v>14400</v>
      </c>
      <c r="I468" s="98" t="e">
        <f t="shared" si="165"/>
        <v>#VALUE!</v>
      </c>
      <c r="J468" s="88" t="e">
        <f t="shared" si="160"/>
        <v>#VALUE!</v>
      </c>
      <c r="K468" s="98">
        <f t="shared" si="166"/>
        <v>0</v>
      </c>
      <c r="L468" s="98">
        <f t="shared" si="167"/>
        <v>0</v>
      </c>
      <c r="M468" s="98" t="e">
        <f t="shared" si="168"/>
        <v>#VALUE!</v>
      </c>
      <c r="N468" s="98" t="e">
        <f t="shared" si="169"/>
        <v>#VALUE!</v>
      </c>
      <c r="O468" s="97"/>
      <c r="P468" s="98" t="e">
        <f t="shared" si="161"/>
        <v>#VALUE!</v>
      </c>
      <c r="Q468" s="99" t="e">
        <f t="shared" si="170"/>
        <v>#VALUE!</v>
      </c>
      <c r="R468" s="100"/>
      <c r="S468" s="5"/>
      <c r="T468" s="28">
        <f t="shared" si="171"/>
        <v>0</v>
      </c>
      <c r="U468" s="101">
        <v>66140</v>
      </c>
      <c r="V468" s="102">
        <f t="shared" si="174"/>
        <v>0</v>
      </c>
      <c r="W468" s="101"/>
      <c r="X468" s="101"/>
      <c r="Y468" s="102">
        <f t="shared" si="172"/>
        <v>0</v>
      </c>
      <c r="Z468" s="102">
        <f t="shared" si="173"/>
        <v>0</v>
      </c>
      <c r="AA468" s="102" t="e">
        <f t="shared" si="175"/>
        <v>#VALUE!</v>
      </c>
    </row>
    <row r="469" spans="1:27" ht="17.25" x14ac:dyDescent="0.25">
      <c r="A469" s="5"/>
      <c r="B469" s="5"/>
      <c r="C469" s="93"/>
      <c r="D469" s="193"/>
      <c r="E469" s="84"/>
      <c r="F469" s="85"/>
      <c r="G469" s="86" t="str">
        <f t="shared" si="164"/>
        <v>Error</v>
      </c>
      <c r="H469" s="87">
        <v>14400</v>
      </c>
      <c r="I469" s="88" t="e">
        <f t="shared" si="165"/>
        <v>#VALUE!</v>
      </c>
      <c r="J469" s="88" t="e">
        <f t="shared" si="160"/>
        <v>#VALUE!</v>
      </c>
      <c r="K469" s="88">
        <f t="shared" si="166"/>
        <v>0</v>
      </c>
      <c r="L469" s="88">
        <f t="shared" si="167"/>
        <v>0</v>
      </c>
      <c r="M469" s="88" t="e">
        <f t="shared" si="168"/>
        <v>#VALUE!</v>
      </c>
      <c r="N469" s="88" t="e">
        <f t="shared" si="169"/>
        <v>#VALUE!</v>
      </c>
      <c r="O469" s="87"/>
      <c r="P469" s="88" t="e">
        <f t="shared" si="161"/>
        <v>#VALUE!</v>
      </c>
      <c r="Q469" s="89" t="e">
        <f t="shared" si="170"/>
        <v>#VALUE!</v>
      </c>
      <c r="R469" s="90"/>
      <c r="S469" s="82"/>
      <c r="T469" s="28">
        <f t="shared" si="171"/>
        <v>0</v>
      </c>
      <c r="U469" s="91">
        <v>66140</v>
      </c>
      <c r="V469" s="92">
        <f t="shared" si="174"/>
        <v>0</v>
      </c>
      <c r="W469" s="91"/>
      <c r="X469" s="91"/>
      <c r="Y469" s="92">
        <f t="shared" si="172"/>
        <v>0</v>
      </c>
      <c r="Z469" s="92">
        <f t="shared" si="173"/>
        <v>0</v>
      </c>
      <c r="AA469" s="92" t="e">
        <f t="shared" si="175"/>
        <v>#VALUE!</v>
      </c>
    </row>
    <row r="470" spans="1:27" ht="17.25" x14ac:dyDescent="0.25">
      <c r="A470" s="5"/>
      <c r="B470" s="5"/>
      <c r="C470" s="93"/>
      <c r="D470" s="193"/>
      <c r="E470" s="94"/>
      <c r="F470" s="95"/>
      <c r="G470" s="96" t="str">
        <f t="shared" si="164"/>
        <v>Error</v>
      </c>
      <c r="H470" s="97">
        <v>14400</v>
      </c>
      <c r="I470" s="98" t="e">
        <f t="shared" si="165"/>
        <v>#VALUE!</v>
      </c>
      <c r="J470" s="88" t="e">
        <f t="shared" si="160"/>
        <v>#VALUE!</v>
      </c>
      <c r="K470" s="98">
        <f t="shared" si="166"/>
        <v>0</v>
      </c>
      <c r="L470" s="98">
        <f t="shared" si="167"/>
        <v>0</v>
      </c>
      <c r="M470" s="98" t="e">
        <f t="shared" si="168"/>
        <v>#VALUE!</v>
      </c>
      <c r="N470" s="98" t="e">
        <f t="shared" si="169"/>
        <v>#VALUE!</v>
      </c>
      <c r="O470" s="97"/>
      <c r="P470" s="98" t="e">
        <f t="shared" si="161"/>
        <v>#VALUE!</v>
      </c>
      <c r="Q470" s="99" t="e">
        <f t="shared" si="170"/>
        <v>#VALUE!</v>
      </c>
      <c r="R470" s="100"/>
      <c r="S470" s="5"/>
      <c r="T470" s="28">
        <f t="shared" si="171"/>
        <v>0</v>
      </c>
      <c r="U470" s="101">
        <v>66140</v>
      </c>
      <c r="V470" s="102">
        <f t="shared" si="174"/>
        <v>0</v>
      </c>
      <c r="W470" s="101"/>
      <c r="X470" s="101"/>
      <c r="Y470" s="102">
        <f t="shared" si="172"/>
        <v>0</v>
      </c>
      <c r="Z470" s="102">
        <f t="shared" si="173"/>
        <v>0</v>
      </c>
      <c r="AA470" s="102" t="e">
        <f t="shared" si="175"/>
        <v>#VALUE!</v>
      </c>
    </row>
    <row r="471" spans="1:27" ht="17.25" x14ac:dyDescent="0.25">
      <c r="A471" s="5"/>
      <c r="B471" s="5"/>
      <c r="C471" s="93"/>
      <c r="D471" s="193"/>
      <c r="E471" s="94"/>
      <c r="F471" s="95"/>
      <c r="G471" s="96" t="str">
        <f t="shared" si="164"/>
        <v>Error</v>
      </c>
      <c r="H471" s="97">
        <v>14400</v>
      </c>
      <c r="I471" s="98" t="e">
        <f t="shared" si="165"/>
        <v>#VALUE!</v>
      </c>
      <c r="J471" s="88" t="e">
        <f t="shared" si="160"/>
        <v>#VALUE!</v>
      </c>
      <c r="K471" s="98">
        <f t="shared" si="166"/>
        <v>0</v>
      </c>
      <c r="L471" s="98">
        <f t="shared" si="167"/>
        <v>0</v>
      </c>
      <c r="M471" s="98" t="e">
        <f t="shared" si="168"/>
        <v>#VALUE!</v>
      </c>
      <c r="N471" s="98" t="e">
        <f t="shared" si="169"/>
        <v>#VALUE!</v>
      </c>
      <c r="O471" s="97"/>
      <c r="P471" s="98" t="e">
        <f t="shared" si="161"/>
        <v>#VALUE!</v>
      </c>
      <c r="Q471" s="99" t="e">
        <f t="shared" si="170"/>
        <v>#VALUE!</v>
      </c>
      <c r="R471" s="100"/>
      <c r="S471" s="5"/>
      <c r="T471" s="28">
        <f t="shared" si="171"/>
        <v>0</v>
      </c>
      <c r="U471" s="101">
        <v>66140</v>
      </c>
      <c r="V471" s="102">
        <f t="shared" si="174"/>
        <v>0</v>
      </c>
      <c r="W471" s="101"/>
      <c r="X471" s="101"/>
      <c r="Y471" s="102">
        <f t="shared" si="172"/>
        <v>0</v>
      </c>
      <c r="Z471" s="102">
        <f t="shared" si="173"/>
        <v>0</v>
      </c>
      <c r="AA471" s="102" t="e">
        <f t="shared" si="175"/>
        <v>#VALUE!</v>
      </c>
    </row>
    <row r="472" spans="1:27" ht="17.25" x14ac:dyDescent="0.25">
      <c r="A472" s="5"/>
      <c r="B472" s="5"/>
      <c r="C472" s="93"/>
      <c r="D472" s="193"/>
      <c r="E472" s="94"/>
      <c r="F472" s="95"/>
      <c r="G472" s="96" t="str">
        <f t="shared" si="164"/>
        <v>Error</v>
      </c>
      <c r="H472" s="97">
        <v>14400</v>
      </c>
      <c r="I472" s="98" t="e">
        <f t="shared" si="165"/>
        <v>#VALUE!</v>
      </c>
      <c r="J472" s="88" t="e">
        <f t="shared" si="160"/>
        <v>#VALUE!</v>
      </c>
      <c r="K472" s="98">
        <f t="shared" si="166"/>
        <v>0</v>
      </c>
      <c r="L472" s="98">
        <f t="shared" si="167"/>
        <v>0</v>
      </c>
      <c r="M472" s="98" t="e">
        <f t="shared" si="168"/>
        <v>#VALUE!</v>
      </c>
      <c r="N472" s="98" t="e">
        <f t="shared" si="169"/>
        <v>#VALUE!</v>
      </c>
      <c r="O472" s="97"/>
      <c r="P472" s="98" t="e">
        <f t="shared" si="161"/>
        <v>#VALUE!</v>
      </c>
      <c r="Q472" s="99" t="e">
        <f t="shared" si="170"/>
        <v>#VALUE!</v>
      </c>
      <c r="R472" s="100"/>
      <c r="S472" s="5"/>
      <c r="T472" s="28">
        <f t="shared" si="171"/>
        <v>0</v>
      </c>
      <c r="U472" s="101">
        <v>66140</v>
      </c>
      <c r="V472" s="102">
        <f t="shared" si="174"/>
        <v>0</v>
      </c>
      <c r="W472" s="101"/>
      <c r="X472" s="101"/>
      <c r="Y472" s="102">
        <f t="shared" si="172"/>
        <v>0</v>
      </c>
      <c r="Z472" s="102">
        <f t="shared" si="173"/>
        <v>0</v>
      </c>
      <c r="AA472" s="102" t="e">
        <f t="shared" si="175"/>
        <v>#VALUE!</v>
      </c>
    </row>
    <row r="473" spans="1:27" ht="17.25" x14ac:dyDescent="0.25">
      <c r="A473" s="5"/>
      <c r="B473" s="5"/>
      <c r="C473" s="93"/>
      <c r="D473" s="193"/>
      <c r="E473" s="94"/>
      <c r="F473" s="95"/>
      <c r="G473" s="96" t="str">
        <f t="shared" si="164"/>
        <v>Error</v>
      </c>
      <c r="H473" s="97">
        <v>14400</v>
      </c>
      <c r="I473" s="98" t="e">
        <f t="shared" si="165"/>
        <v>#VALUE!</v>
      </c>
      <c r="J473" s="88" t="e">
        <f t="shared" si="160"/>
        <v>#VALUE!</v>
      </c>
      <c r="K473" s="98">
        <f t="shared" si="166"/>
        <v>0</v>
      </c>
      <c r="L473" s="98">
        <f t="shared" si="167"/>
        <v>0</v>
      </c>
      <c r="M473" s="98" t="e">
        <f t="shared" si="168"/>
        <v>#VALUE!</v>
      </c>
      <c r="N473" s="98" t="e">
        <f t="shared" si="169"/>
        <v>#VALUE!</v>
      </c>
      <c r="O473" s="97"/>
      <c r="P473" s="98" t="e">
        <f t="shared" si="161"/>
        <v>#VALUE!</v>
      </c>
      <c r="Q473" s="99" t="e">
        <f t="shared" si="170"/>
        <v>#VALUE!</v>
      </c>
      <c r="R473" s="100"/>
      <c r="S473" s="5"/>
      <c r="T473" s="28">
        <f t="shared" si="171"/>
        <v>0</v>
      </c>
      <c r="U473" s="101">
        <v>66140</v>
      </c>
      <c r="V473" s="102">
        <f t="shared" si="174"/>
        <v>0</v>
      </c>
      <c r="W473" s="101"/>
      <c r="X473" s="101"/>
      <c r="Y473" s="102">
        <f t="shared" si="172"/>
        <v>0</v>
      </c>
      <c r="Z473" s="102">
        <f t="shared" si="173"/>
        <v>0</v>
      </c>
      <c r="AA473" s="102" t="e">
        <f t="shared" si="175"/>
        <v>#VALUE!</v>
      </c>
    </row>
    <row r="474" spans="1:27" ht="17.25" x14ac:dyDescent="0.25">
      <c r="A474" s="5"/>
      <c r="B474" s="5"/>
      <c r="C474" s="93"/>
      <c r="D474" s="193"/>
      <c r="E474" s="94"/>
      <c r="F474" s="95"/>
      <c r="G474" s="96" t="str">
        <f t="shared" si="164"/>
        <v>Error</v>
      </c>
      <c r="H474" s="97">
        <v>14400</v>
      </c>
      <c r="I474" s="98" t="e">
        <f t="shared" si="165"/>
        <v>#VALUE!</v>
      </c>
      <c r="J474" s="88" t="e">
        <f t="shared" si="160"/>
        <v>#VALUE!</v>
      </c>
      <c r="K474" s="98">
        <f t="shared" si="166"/>
        <v>0</v>
      </c>
      <c r="L474" s="98">
        <f t="shared" si="167"/>
        <v>0</v>
      </c>
      <c r="M474" s="98" t="e">
        <f t="shared" si="168"/>
        <v>#VALUE!</v>
      </c>
      <c r="N474" s="98" t="e">
        <f t="shared" si="169"/>
        <v>#VALUE!</v>
      </c>
      <c r="O474" s="97"/>
      <c r="P474" s="98" t="e">
        <f t="shared" si="161"/>
        <v>#VALUE!</v>
      </c>
      <c r="Q474" s="99" t="e">
        <f t="shared" si="170"/>
        <v>#VALUE!</v>
      </c>
      <c r="R474" s="100"/>
      <c r="S474" s="5"/>
      <c r="T474" s="28">
        <f t="shared" si="171"/>
        <v>0</v>
      </c>
      <c r="U474" s="101">
        <v>66140</v>
      </c>
      <c r="V474" s="102">
        <f t="shared" si="174"/>
        <v>0</v>
      </c>
      <c r="W474" s="101"/>
      <c r="X474" s="101"/>
      <c r="Y474" s="102">
        <f t="shared" si="172"/>
        <v>0</v>
      </c>
      <c r="Z474" s="102">
        <f t="shared" si="173"/>
        <v>0</v>
      </c>
      <c r="AA474" s="102" t="e">
        <f t="shared" si="175"/>
        <v>#VALUE!</v>
      </c>
    </row>
    <row r="475" spans="1:27" ht="17.25" x14ac:dyDescent="0.25">
      <c r="A475" s="5"/>
      <c r="B475" s="5"/>
      <c r="C475" s="93"/>
      <c r="D475" s="193"/>
      <c r="E475" s="84"/>
      <c r="F475" s="85"/>
      <c r="G475" s="86" t="str">
        <f t="shared" si="164"/>
        <v>Error</v>
      </c>
      <c r="H475" s="87">
        <v>14400</v>
      </c>
      <c r="I475" s="88" t="e">
        <f t="shared" si="165"/>
        <v>#VALUE!</v>
      </c>
      <c r="J475" s="88" t="e">
        <f t="shared" si="160"/>
        <v>#VALUE!</v>
      </c>
      <c r="K475" s="88">
        <f t="shared" si="166"/>
        <v>0</v>
      </c>
      <c r="L475" s="88">
        <f t="shared" si="167"/>
        <v>0</v>
      </c>
      <c r="M475" s="88" t="e">
        <f t="shared" si="168"/>
        <v>#VALUE!</v>
      </c>
      <c r="N475" s="88" t="e">
        <f t="shared" si="169"/>
        <v>#VALUE!</v>
      </c>
      <c r="O475" s="87"/>
      <c r="P475" s="88" t="e">
        <f t="shared" si="161"/>
        <v>#VALUE!</v>
      </c>
      <c r="Q475" s="89" t="e">
        <f t="shared" si="170"/>
        <v>#VALUE!</v>
      </c>
      <c r="R475" s="90"/>
      <c r="S475" s="82"/>
      <c r="T475" s="28">
        <f t="shared" si="171"/>
        <v>0</v>
      </c>
      <c r="U475" s="91">
        <v>66140</v>
      </c>
      <c r="V475" s="92">
        <f t="shared" si="174"/>
        <v>0</v>
      </c>
      <c r="W475" s="91"/>
      <c r="X475" s="91"/>
      <c r="Y475" s="92">
        <f t="shared" si="172"/>
        <v>0</v>
      </c>
      <c r="Z475" s="92">
        <f t="shared" si="173"/>
        <v>0</v>
      </c>
      <c r="AA475" s="92" t="e">
        <f t="shared" si="175"/>
        <v>#VALUE!</v>
      </c>
    </row>
    <row r="476" spans="1:27" ht="17.25" x14ac:dyDescent="0.25">
      <c r="A476" s="5"/>
      <c r="B476" s="5"/>
      <c r="C476" s="93"/>
      <c r="D476" s="193"/>
      <c r="E476" s="94"/>
      <c r="F476" s="95"/>
      <c r="G476" s="96" t="str">
        <f t="shared" si="164"/>
        <v>Error</v>
      </c>
      <c r="H476" s="97">
        <v>14400</v>
      </c>
      <c r="I476" s="98" t="e">
        <f t="shared" si="165"/>
        <v>#VALUE!</v>
      </c>
      <c r="J476" s="88" t="e">
        <f t="shared" si="160"/>
        <v>#VALUE!</v>
      </c>
      <c r="K476" s="98">
        <f t="shared" si="166"/>
        <v>0</v>
      </c>
      <c r="L476" s="98">
        <f t="shared" si="167"/>
        <v>0</v>
      </c>
      <c r="M476" s="98" t="e">
        <f t="shared" si="168"/>
        <v>#VALUE!</v>
      </c>
      <c r="N476" s="98" t="e">
        <f t="shared" si="169"/>
        <v>#VALUE!</v>
      </c>
      <c r="O476" s="97"/>
      <c r="P476" s="98" t="e">
        <f t="shared" si="161"/>
        <v>#VALUE!</v>
      </c>
      <c r="Q476" s="99" t="e">
        <f t="shared" si="170"/>
        <v>#VALUE!</v>
      </c>
      <c r="R476" s="100"/>
      <c r="S476" s="5"/>
      <c r="T476" s="28">
        <f t="shared" si="171"/>
        <v>0</v>
      </c>
      <c r="U476" s="101">
        <v>66140</v>
      </c>
      <c r="V476" s="102">
        <f t="shared" si="174"/>
        <v>0</v>
      </c>
      <c r="W476" s="101"/>
      <c r="X476" s="101"/>
      <c r="Y476" s="102">
        <f t="shared" si="172"/>
        <v>0</v>
      </c>
      <c r="Z476" s="102">
        <f t="shared" si="173"/>
        <v>0</v>
      </c>
      <c r="AA476" s="102" t="e">
        <f t="shared" si="175"/>
        <v>#VALUE!</v>
      </c>
    </row>
    <row r="477" spans="1:27" ht="17.25" x14ac:dyDescent="0.25">
      <c r="A477" s="5"/>
      <c r="B477" s="5"/>
      <c r="C477" s="93"/>
      <c r="D477" s="193"/>
      <c r="E477" s="94"/>
      <c r="F477" s="95"/>
      <c r="G477" s="96" t="str">
        <f t="shared" si="164"/>
        <v>Error</v>
      </c>
      <c r="H477" s="97">
        <v>14400</v>
      </c>
      <c r="I477" s="98" t="e">
        <f t="shared" si="165"/>
        <v>#VALUE!</v>
      </c>
      <c r="J477" s="88" t="e">
        <f t="shared" si="160"/>
        <v>#VALUE!</v>
      </c>
      <c r="K477" s="98">
        <f t="shared" si="166"/>
        <v>0</v>
      </c>
      <c r="L477" s="98">
        <f t="shared" si="167"/>
        <v>0</v>
      </c>
      <c r="M477" s="98" t="e">
        <f t="shared" si="168"/>
        <v>#VALUE!</v>
      </c>
      <c r="N477" s="98" t="e">
        <f t="shared" si="169"/>
        <v>#VALUE!</v>
      </c>
      <c r="O477" s="97"/>
      <c r="P477" s="98" t="e">
        <f t="shared" si="161"/>
        <v>#VALUE!</v>
      </c>
      <c r="Q477" s="99" t="e">
        <f t="shared" si="170"/>
        <v>#VALUE!</v>
      </c>
      <c r="R477" s="100"/>
      <c r="S477" s="5"/>
      <c r="T477" s="28">
        <f t="shared" si="171"/>
        <v>0</v>
      </c>
      <c r="U477" s="101">
        <v>66140</v>
      </c>
      <c r="V477" s="102">
        <f t="shared" si="174"/>
        <v>0</v>
      </c>
      <c r="W477" s="101"/>
      <c r="X477" s="101"/>
      <c r="Y477" s="102">
        <f t="shared" si="172"/>
        <v>0</v>
      </c>
      <c r="Z477" s="102">
        <f t="shared" si="173"/>
        <v>0</v>
      </c>
      <c r="AA477" s="102" t="e">
        <f t="shared" si="175"/>
        <v>#VALUE!</v>
      </c>
    </row>
    <row r="478" spans="1:27" ht="17.25" x14ac:dyDescent="0.25">
      <c r="A478" s="5"/>
      <c r="B478" s="5"/>
      <c r="C478" s="93"/>
      <c r="D478" s="193"/>
      <c r="E478" s="94"/>
      <c r="F478" s="95"/>
      <c r="G478" s="96" t="str">
        <f t="shared" si="164"/>
        <v>Error</v>
      </c>
      <c r="H478" s="97">
        <v>14400</v>
      </c>
      <c r="I478" s="98" t="e">
        <f t="shared" si="165"/>
        <v>#VALUE!</v>
      </c>
      <c r="J478" s="88" t="e">
        <f t="shared" si="160"/>
        <v>#VALUE!</v>
      </c>
      <c r="K478" s="98">
        <f t="shared" si="166"/>
        <v>0</v>
      </c>
      <c r="L478" s="98">
        <f t="shared" si="167"/>
        <v>0</v>
      </c>
      <c r="M478" s="98" t="e">
        <f t="shared" si="168"/>
        <v>#VALUE!</v>
      </c>
      <c r="N478" s="98" t="e">
        <f t="shared" si="169"/>
        <v>#VALUE!</v>
      </c>
      <c r="O478" s="97"/>
      <c r="P478" s="98" t="e">
        <f t="shared" si="161"/>
        <v>#VALUE!</v>
      </c>
      <c r="Q478" s="99" t="e">
        <f t="shared" si="170"/>
        <v>#VALUE!</v>
      </c>
      <c r="R478" s="100"/>
      <c r="S478" s="5"/>
      <c r="T478" s="28">
        <f t="shared" si="171"/>
        <v>0</v>
      </c>
      <c r="U478" s="101">
        <v>66140</v>
      </c>
      <c r="V478" s="102">
        <f t="shared" si="174"/>
        <v>0</v>
      </c>
      <c r="W478" s="101"/>
      <c r="X478" s="101"/>
      <c r="Y478" s="102">
        <f t="shared" si="172"/>
        <v>0</v>
      </c>
      <c r="Z478" s="102">
        <f t="shared" si="173"/>
        <v>0</v>
      </c>
      <c r="AA478" s="102" t="e">
        <f t="shared" si="175"/>
        <v>#VALUE!</v>
      </c>
    </row>
    <row r="479" spans="1:27" ht="17.25" x14ac:dyDescent="0.25">
      <c r="A479" s="5"/>
      <c r="B479" s="5"/>
      <c r="C479" s="93"/>
      <c r="D479" s="193"/>
      <c r="E479" s="94"/>
      <c r="F479" s="95"/>
      <c r="G479" s="96" t="str">
        <f t="shared" si="164"/>
        <v>Error</v>
      </c>
      <c r="H479" s="97">
        <v>14400</v>
      </c>
      <c r="I479" s="98" t="e">
        <f t="shared" si="165"/>
        <v>#VALUE!</v>
      </c>
      <c r="J479" s="88" t="e">
        <f t="shared" si="160"/>
        <v>#VALUE!</v>
      </c>
      <c r="K479" s="98">
        <f t="shared" si="166"/>
        <v>0</v>
      </c>
      <c r="L479" s="98">
        <f t="shared" si="167"/>
        <v>0</v>
      </c>
      <c r="M479" s="98" t="e">
        <f t="shared" si="168"/>
        <v>#VALUE!</v>
      </c>
      <c r="N479" s="98" t="e">
        <f t="shared" si="169"/>
        <v>#VALUE!</v>
      </c>
      <c r="O479" s="97"/>
      <c r="P479" s="98" t="e">
        <f t="shared" si="161"/>
        <v>#VALUE!</v>
      </c>
      <c r="Q479" s="99" t="e">
        <f t="shared" si="170"/>
        <v>#VALUE!</v>
      </c>
      <c r="R479" s="100"/>
      <c r="S479" s="5"/>
      <c r="T479" s="28">
        <f t="shared" si="171"/>
        <v>0</v>
      </c>
      <c r="U479" s="101">
        <v>66140</v>
      </c>
      <c r="V479" s="102">
        <f t="shared" si="174"/>
        <v>0</v>
      </c>
      <c r="W479" s="101"/>
      <c r="X479" s="101"/>
      <c r="Y479" s="102">
        <f t="shared" si="172"/>
        <v>0</v>
      </c>
      <c r="Z479" s="102">
        <f t="shared" si="173"/>
        <v>0</v>
      </c>
      <c r="AA479" s="102" t="e">
        <f t="shared" si="175"/>
        <v>#VALUE!</v>
      </c>
    </row>
    <row r="480" spans="1:27" ht="17.25" x14ac:dyDescent="0.25">
      <c r="A480" s="5"/>
      <c r="B480" s="5"/>
      <c r="C480" s="93"/>
      <c r="D480" s="193"/>
      <c r="E480" s="94"/>
      <c r="F480" s="95"/>
      <c r="G480" s="96" t="str">
        <f t="shared" si="164"/>
        <v>Error</v>
      </c>
      <c r="H480" s="97">
        <v>14400</v>
      </c>
      <c r="I480" s="98" t="e">
        <f t="shared" si="165"/>
        <v>#VALUE!</v>
      </c>
      <c r="J480" s="88" t="e">
        <f t="shared" si="160"/>
        <v>#VALUE!</v>
      </c>
      <c r="K480" s="98">
        <f t="shared" si="166"/>
        <v>0</v>
      </c>
      <c r="L480" s="98">
        <f t="shared" si="167"/>
        <v>0</v>
      </c>
      <c r="M480" s="98" t="e">
        <f t="shared" si="168"/>
        <v>#VALUE!</v>
      </c>
      <c r="N480" s="98" t="e">
        <f t="shared" si="169"/>
        <v>#VALUE!</v>
      </c>
      <c r="O480" s="97"/>
      <c r="P480" s="98" t="e">
        <f t="shared" si="161"/>
        <v>#VALUE!</v>
      </c>
      <c r="Q480" s="99" t="e">
        <f t="shared" si="170"/>
        <v>#VALUE!</v>
      </c>
      <c r="R480" s="100"/>
      <c r="S480" s="5"/>
      <c r="T480" s="28">
        <f t="shared" si="171"/>
        <v>0</v>
      </c>
      <c r="U480" s="101">
        <v>66140</v>
      </c>
      <c r="V480" s="102">
        <f t="shared" si="174"/>
        <v>0</v>
      </c>
      <c r="W480" s="101"/>
      <c r="X480" s="101"/>
      <c r="Y480" s="102">
        <f t="shared" si="172"/>
        <v>0</v>
      </c>
      <c r="Z480" s="102">
        <f t="shared" si="173"/>
        <v>0</v>
      </c>
      <c r="AA480" s="102" t="e">
        <f t="shared" si="175"/>
        <v>#VALUE!</v>
      </c>
    </row>
    <row r="481" spans="1:27" ht="17.25" x14ac:dyDescent="0.25">
      <c r="A481" s="5"/>
      <c r="B481" s="5"/>
      <c r="C481" s="93"/>
      <c r="D481" s="193"/>
      <c r="E481" s="84"/>
      <c r="F481" s="85"/>
      <c r="G481" s="86" t="str">
        <f t="shared" si="164"/>
        <v>Error</v>
      </c>
      <c r="H481" s="87">
        <v>14400</v>
      </c>
      <c r="I481" s="88" t="e">
        <f t="shared" si="165"/>
        <v>#VALUE!</v>
      </c>
      <c r="J481" s="88" t="e">
        <f t="shared" si="160"/>
        <v>#VALUE!</v>
      </c>
      <c r="K481" s="88">
        <f t="shared" si="166"/>
        <v>0</v>
      </c>
      <c r="L481" s="88">
        <f t="shared" si="167"/>
        <v>0</v>
      </c>
      <c r="M481" s="88" t="e">
        <f t="shared" si="168"/>
        <v>#VALUE!</v>
      </c>
      <c r="N481" s="88" t="e">
        <f t="shared" si="169"/>
        <v>#VALUE!</v>
      </c>
      <c r="O481" s="87"/>
      <c r="P481" s="88" t="e">
        <f t="shared" si="161"/>
        <v>#VALUE!</v>
      </c>
      <c r="Q481" s="89" t="e">
        <f t="shared" si="170"/>
        <v>#VALUE!</v>
      </c>
      <c r="R481" s="90"/>
      <c r="S481" s="82"/>
      <c r="T481" s="28">
        <f t="shared" si="171"/>
        <v>0</v>
      </c>
      <c r="U481" s="91">
        <v>66140</v>
      </c>
      <c r="V481" s="92">
        <f t="shared" si="174"/>
        <v>0</v>
      </c>
      <c r="W481" s="91"/>
      <c r="X481" s="91"/>
      <c r="Y481" s="92">
        <f t="shared" si="172"/>
        <v>0</v>
      </c>
      <c r="Z481" s="92">
        <f t="shared" si="173"/>
        <v>0</v>
      </c>
      <c r="AA481" s="92" t="e">
        <f t="shared" si="175"/>
        <v>#VALUE!</v>
      </c>
    </row>
    <row r="482" spans="1:27" ht="17.25" x14ac:dyDescent="0.25">
      <c r="A482" s="5"/>
      <c r="B482" s="5"/>
      <c r="C482" s="93"/>
      <c r="D482" s="193"/>
      <c r="E482" s="94"/>
      <c r="F482" s="95"/>
      <c r="G482" s="96" t="str">
        <f t="shared" si="164"/>
        <v>Error</v>
      </c>
      <c r="H482" s="97">
        <v>14400</v>
      </c>
      <c r="I482" s="98" t="e">
        <f t="shared" si="165"/>
        <v>#VALUE!</v>
      </c>
      <c r="J482" s="88" t="e">
        <f t="shared" si="160"/>
        <v>#VALUE!</v>
      </c>
      <c r="K482" s="98">
        <f t="shared" si="166"/>
        <v>0</v>
      </c>
      <c r="L482" s="98">
        <f t="shared" si="167"/>
        <v>0</v>
      </c>
      <c r="M482" s="98" t="e">
        <f t="shared" si="168"/>
        <v>#VALUE!</v>
      </c>
      <c r="N482" s="98" t="e">
        <f t="shared" si="169"/>
        <v>#VALUE!</v>
      </c>
      <c r="O482" s="97"/>
      <c r="P482" s="98" t="e">
        <f t="shared" si="161"/>
        <v>#VALUE!</v>
      </c>
      <c r="Q482" s="99" t="e">
        <f t="shared" si="170"/>
        <v>#VALUE!</v>
      </c>
      <c r="R482" s="100"/>
      <c r="S482" s="5"/>
      <c r="T482" s="28">
        <f t="shared" si="171"/>
        <v>0</v>
      </c>
      <c r="U482" s="101">
        <v>66140</v>
      </c>
      <c r="V482" s="102">
        <f t="shared" si="174"/>
        <v>0</v>
      </c>
      <c r="W482" s="101"/>
      <c r="X482" s="101"/>
      <c r="Y482" s="102">
        <f t="shared" si="172"/>
        <v>0</v>
      </c>
      <c r="Z482" s="102">
        <f t="shared" si="173"/>
        <v>0</v>
      </c>
      <c r="AA482" s="102" t="e">
        <f t="shared" si="175"/>
        <v>#VALUE!</v>
      </c>
    </row>
    <row r="483" spans="1:27" ht="17.25" x14ac:dyDescent="0.25">
      <c r="A483" s="5"/>
      <c r="B483" s="5"/>
      <c r="C483" s="93"/>
      <c r="D483" s="193"/>
      <c r="E483" s="94"/>
      <c r="F483" s="95"/>
      <c r="G483" s="96" t="str">
        <f t="shared" si="164"/>
        <v>Error</v>
      </c>
      <c r="H483" s="97">
        <v>14400</v>
      </c>
      <c r="I483" s="98" t="e">
        <f t="shared" si="165"/>
        <v>#VALUE!</v>
      </c>
      <c r="J483" s="88" t="e">
        <f t="shared" si="160"/>
        <v>#VALUE!</v>
      </c>
      <c r="K483" s="98">
        <f t="shared" si="166"/>
        <v>0</v>
      </c>
      <c r="L483" s="98">
        <f t="shared" si="167"/>
        <v>0</v>
      </c>
      <c r="M483" s="98" t="e">
        <f t="shared" si="168"/>
        <v>#VALUE!</v>
      </c>
      <c r="N483" s="98" t="e">
        <f t="shared" si="169"/>
        <v>#VALUE!</v>
      </c>
      <c r="O483" s="97"/>
      <c r="P483" s="98" t="e">
        <f t="shared" si="161"/>
        <v>#VALUE!</v>
      </c>
      <c r="Q483" s="99" t="e">
        <f t="shared" si="170"/>
        <v>#VALUE!</v>
      </c>
      <c r="R483" s="100"/>
      <c r="S483" s="5"/>
      <c r="T483" s="28">
        <f t="shared" si="171"/>
        <v>0</v>
      </c>
      <c r="U483" s="101">
        <v>66140</v>
      </c>
      <c r="V483" s="102">
        <f t="shared" si="174"/>
        <v>0</v>
      </c>
      <c r="W483" s="101"/>
      <c r="X483" s="101"/>
      <c r="Y483" s="102">
        <f t="shared" si="172"/>
        <v>0</v>
      </c>
      <c r="Z483" s="102">
        <f t="shared" si="173"/>
        <v>0</v>
      </c>
      <c r="AA483" s="102" t="e">
        <f t="shared" si="175"/>
        <v>#VALUE!</v>
      </c>
    </row>
    <row r="484" spans="1:27" ht="17.25" x14ac:dyDescent="0.25">
      <c r="A484" s="5"/>
      <c r="B484" s="5"/>
      <c r="C484" s="93"/>
      <c r="D484" s="193"/>
      <c r="E484" s="94"/>
      <c r="F484" s="95"/>
      <c r="G484" s="96" t="str">
        <f t="shared" si="164"/>
        <v>Error</v>
      </c>
      <c r="H484" s="97">
        <v>14400</v>
      </c>
      <c r="I484" s="98" t="e">
        <f t="shared" si="165"/>
        <v>#VALUE!</v>
      </c>
      <c r="J484" s="88" t="e">
        <f t="shared" si="160"/>
        <v>#VALUE!</v>
      </c>
      <c r="K484" s="98">
        <f t="shared" si="166"/>
        <v>0</v>
      </c>
      <c r="L484" s="98">
        <f t="shared" si="167"/>
        <v>0</v>
      </c>
      <c r="M484" s="98" t="e">
        <f t="shared" si="168"/>
        <v>#VALUE!</v>
      </c>
      <c r="N484" s="98" t="e">
        <f t="shared" si="169"/>
        <v>#VALUE!</v>
      </c>
      <c r="O484" s="97"/>
      <c r="P484" s="98" t="e">
        <f t="shared" si="161"/>
        <v>#VALUE!</v>
      </c>
      <c r="Q484" s="99" t="e">
        <f t="shared" si="170"/>
        <v>#VALUE!</v>
      </c>
      <c r="R484" s="100"/>
      <c r="S484" s="5"/>
      <c r="T484" s="28">
        <f t="shared" si="171"/>
        <v>0</v>
      </c>
      <c r="U484" s="101">
        <v>66140</v>
      </c>
      <c r="V484" s="102">
        <f t="shared" si="174"/>
        <v>0</v>
      </c>
      <c r="W484" s="101"/>
      <c r="X484" s="101"/>
      <c r="Y484" s="102">
        <f t="shared" si="172"/>
        <v>0</v>
      </c>
      <c r="Z484" s="102">
        <f t="shared" si="173"/>
        <v>0</v>
      </c>
      <c r="AA484" s="102" t="e">
        <f t="shared" si="175"/>
        <v>#VALUE!</v>
      </c>
    </row>
    <row r="485" spans="1:27" ht="17.25" x14ac:dyDescent="0.25">
      <c r="A485" s="5"/>
      <c r="B485" s="5"/>
      <c r="C485" s="93"/>
      <c r="D485" s="193"/>
      <c r="E485" s="94"/>
      <c r="F485" s="95"/>
      <c r="G485" s="96" t="str">
        <f t="shared" si="164"/>
        <v>Error</v>
      </c>
      <c r="H485" s="97">
        <v>14400</v>
      </c>
      <c r="I485" s="98" t="e">
        <f t="shared" si="165"/>
        <v>#VALUE!</v>
      </c>
      <c r="J485" s="88" t="e">
        <f t="shared" si="160"/>
        <v>#VALUE!</v>
      </c>
      <c r="K485" s="98">
        <f t="shared" si="166"/>
        <v>0</v>
      </c>
      <c r="L485" s="98">
        <f t="shared" si="167"/>
        <v>0</v>
      </c>
      <c r="M485" s="98" t="e">
        <f t="shared" si="168"/>
        <v>#VALUE!</v>
      </c>
      <c r="N485" s="98" t="e">
        <f t="shared" si="169"/>
        <v>#VALUE!</v>
      </c>
      <c r="O485" s="97"/>
      <c r="P485" s="98" t="e">
        <f t="shared" si="161"/>
        <v>#VALUE!</v>
      </c>
      <c r="Q485" s="99" t="e">
        <f t="shared" si="170"/>
        <v>#VALUE!</v>
      </c>
      <c r="R485" s="100"/>
      <c r="S485" s="5"/>
      <c r="T485" s="28">
        <f t="shared" si="171"/>
        <v>0</v>
      </c>
      <c r="U485" s="101">
        <v>66140</v>
      </c>
      <c r="V485" s="102">
        <f t="shared" si="174"/>
        <v>0</v>
      </c>
      <c r="W485" s="101"/>
      <c r="X485" s="101"/>
      <c r="Y485" s="102">
        <f t="shared" si="172"/>
        <v>0</v>
      </c>
      <c r="Z485" s="102">
        <f t="shared" si="173"/>
        <v>0</v>
      </c>
      <c r="AA485" s="102" t="e">
        <f t="shared" si="175"/>
        <v>#VALUE!</v>
      </c>
    </row>
    <row r="486" spans="1:27" ht="17.25" x14ac:dyDescent="0.25">
      <c r="A486" s="5"/>
      <c r="B486" s="5"/>
      <c r="C486" s="93"/>
      <c r="D486" s="193"/>
      <c r="E486" s="94"/>
      <c r="F486" s="95"/>
      <c r="G486" s="96" t="str">
        <f t="shared" si="164"/>
        <v>Error</v>
      </c>
      <c r="H486" s="97">
        <v>14400</v>
      </c>
      <c r="I486" s="98" t="e">
        <f t="shared" si="165"/>
        <v>#VALUE!</v>
      </c>
      <c r="J486" s="88" t="e">
        <f t="shared" si="160"/>
        <v>#VALUE!</v>
      </c>
      <c r="K486" s="98">
        <f t="shared" si="166"/>
        <v>0</v>
      </c>
      <c r="L486" s="98">
        <f t="shared" si="167"/>
        <v>0</v>
      </c>
      <c r="M486" s="98" t="e">
        <f t="shared" si="168"/>
        <v>#VALUE!</v>
      </c>
      <c r="N486" s="98" t="e">
        <f t="shared" si="169"/>
        <v>#VALUE!</v>
      </c>
      <c r="O486" s="97"/>
      <c r="P486" s="98" t="e">
        <f t="shared" si="161"/>
        <v>#VALUE!</v>
      </c>
      <c r="Q486" s="99" t="e">
        <f t="shared" si="170"/>
        <v>#VALUE!</v>
      </c>
      <c r="R486" s="100"/>
      <c r="S486" s="5"/>
      <c r="T486" s="28">
        <f t="shared" si="171"/>
        <v>0</v>
      </c>
      <c r="U486" s="101">
        <v>66140</v>
      </c>
      <c r="V486" s="102">
        <f t="shared" si="174"/>
        <v>0</v>
      </c>
      <c r="W486" s="101"/>
      <c r="X486" s="101"/>
      <c r="Y486" s="102">
        <f t="shared" si="172"/>
        <v>0</v>
      </c>
      <c r="Z486" s="102">
        <f t="shared" si="173"/>
        <v>0</v>
      </c>
      <c r="AA486" s="102" t="e">
        <f t="shared" si="175"/>
        <v>#VALUE!</v>
      </c>
    </row>
    <row r="487" spans="1:27" ht="17.25" x14ac:dyDescent="0.25">
      <c r="A487" s="5"/>
      <c r="B487" s="5"/>
      <c r="C487" s="93"/>
      <c r="D487" s="193"/>
      <c r="E487" s="84"/>
      <c r="F487" s="85"/>
      <c r="G487" s="86" t="str">
        <f t="shared" si="164"/>
        <v>Error</v>
      </c>
      <c r="H487" s="87">
        <v>14400</v>
      </c>
      <c r="I487" s="88" t="e">
        <f t="shared" si="165"/>
        <v>#VALUE!</v>
      </c>
      <c r="J487" s="88" t="e">
        <f t="shared" si="160"/>
        <v>#VALUE!</v>
      </c>
      <c r="K487" s="88">
        <f t="shared" si="166"/>
        <v>0</v>
      </c>
      <c r="L487" s="88">
        <f t="shared" si="167"/>
        <v>0</v>
      </c>
      <c r="M487" s="88" t="e">
        <f t="shared" si="168"/>
        <v>#VALUE!</v>
      </c>
      <c r="N487" s="88" t="e">
        <f t="shared" si="169"/>
        <v>#VALUE!</v>
      </c>
      <c r="O487" s="87"/>
      <c r="P487" s="88" t="e">
        <f t="shared" si="161"/>
        <v>#VALUE!</v>
      </c>
      <c r="Q487" s="89" t="e">
        <f t="shared" si="170"/>
        <v>#VALUE!</v>
      </c>
      <c r="R487" s="90"/>
      <c r="S487" s="82"/>
      <c r="T487" s="28">
        <f t="shared" si="171"/>
        <v>0</v>
      </c>
      <c r="U487" s="91">
        <v>66140</v>
      </c>
      <c r="V487" s="92">
        <f t="shared" si="174"/>
        <v>0</v>
      </c>
      <c r="W487" s="91"/>
      <c r="X487" s="91"/>
      <c r="Y487" s="92">
        <f t="shared" si="172"/>
        <v>0</v>
      </c>
      <c r="Z487" s="92">
        <f t="shared" si="173"/>
        <v>0</v>
      </c>
      <c r="AA487" s="92" t="e">
        <f t="shared" si="175"/>
        <v>#VALUE!</v>
      </c>
    </row>
    <row r="488" spans="1:27" ht="17.25" x14ac:dyDescent="0.25">
      <c r="A488" s="5"/>
      <c r="B488" s="5"/>
      <c r="C488" s="93"/>
      <c r="D488" s="193"/>
      <c r="E488" s="84"/>
      <c r="F488" s="85"/>
      <c r="G488" s="86" t="str">
        <f>IF($C488="ստորաբաժանման պետ",IF(F488=0,2.28,IF(F488=1,2.35,IF(F488=2,2.43,IF(F488=3,2.5,IF(OR(F488=4,F488=5),2.58,IF(OR(F488=6,F488=7),2.66,IF(OR(F488=8,F488=9),2.75,IF(OR(F488=10,F488=11,F488=12),2.83,IF(OR(F488=13,F488=14,F488=15),2.92,IF(OR(F488=16,F488=17,F488=18),3.01,3.11)))))))))),IF($C488="ավագ կարգադրիչ",IF(F488=0,1.96,IF(F488=1,2.02,IF(F488=2,2.08,IF(F488=3,2.15,IF(OR(F488=4,F488=5),2.21,IF(OR(F488=6,F488=7),2.28,IF(OR(F488=8,F488=9),2.35,IF(OR(F488=10,F488=11,F488=12),2.42,IF(OR(F488=13,F488=14,F488=15),2.5,IF(OR(F488=16,F488=17,F488=18),2.58,2.66)))))))))),IF($C488="կարգադրիչ",IF(F488=0,1.45,IF(F488=1,1.49,IF(F488=2,1.54,IF(F488=3,1.59,IF(OR(F488=4,F488=5),1.9,IF(OR(F488=6,F488=7),1.96,IF(OR(F488=8,F488=9),1.73,IF(OR(F488=10,F488=11,F488=12),1.79,IF(OR(F488=13,F488=14,F488=15),1.84,IF(OR(F488=16,F488=17,F488=18),1.9,1.95)))))))))), "Error")))</f>
        <v>Error</v>
      </c>
      <c r="H488" s="87">
        <v>14400</v>
      </c>
      <c r="I488" s="88" t="e">
        <f>G488*H488</f>
        <v>#VALUE!</v>
      </c>
      <c r="J488" s="88" t="e">
        <f t="shared" si="160"/>
        <v>#VALUE!</v>
      </c>
      <c r="K488" s="88">
        <f>IF($D488="գեներալ-մայոր",2.91,IF($D488="գնդապետ",2.38,IF($D488="փոխգնդապետ",2.25,IF($D488="մայոր",1.85,IF($D488="կապիտան",1.72,IF($D488="ավագ լեյտենանտ",1.59,IF($D488="լեյտենանտ",1.46,IF($D488="ավագ ենթասպա",1.06,IF($D488="ենթասպա",0.93,IF($D488="ավագ",0.79,IF($D488="ավագ սերժանտ",0.66,IF($D488="սերժանտ",0.53,IF($D488="կրտսեր սերժանտ",0.4,0)))))))))))))</f>
        <v>0</v>
      </c>
      <c r="L488" s="88">
        <f>K488*H488</f>
        <v>0</v>
      </c>
      <c r="M488" s="88" t="e">
        <f>L488+J488</f>
        <v>#VALUE!</v>
      </c>
      <c r="N488" s="88" t="e">
        <f>IF(F488&lt;2,M488*0%,IF(F488&lt;5,M488*5%,IF(F488&lt;10,M488*10%,IF(F488&lt;15,M488*15%,IF(F488&lt;20,M488*20%,IF(F488&lt;25,M488*25%,IF(F488&gt;=25,M488*30%)))))))</f>
        <v>#VALUE!</v>
      </c>
      <c r="O488" s="87"/>
      <c r="P488" s="88" t="e">
        <f t="shared" si="161"/>
        <v>#VALUE!</v>
      </c>
      <c r="Q488" s="89" t="e">
        <f>P488*6.565</f>
        <v>#VALUE!</v>
      </c>
      <c r="R488" s="90"/>
      <c r="S488" s="82"/>
      <c r="T488" s="28">
        <f t="shared" si="171"/>
        <v>0</v>
      </c>
      <c r="U488" s="91">
        <v>66140</v>
      </c>
      <c r="V488" s="92">
        <f t="shared" si="174"/>
        <v>0</v>
      </c>
      <c r="W488" s="91"/>
      <c r="X488" s="91"/>
      <c r="Y488" s="92">
        <f>+V488+W488+X488</f>
        <v>0</v>
      </c>
      <c r="Z488" s="92">
        <f>+Y488*6.565</f>
        <v>0</v>
      </c>
      <c r="AA488" s="92" t="e">
        <f t="shared" si="175"/>
        <v>#VALUE!</v>
      </c>
    </row>
    <row r="489" spans="1:27" ht="17.25" x14ac:dyDescent="0.25">
      <c r="A489" s="5"/>
      <c r="B489" s="5"/>
      <c r="C489" s="93"/>
      <c r="D489" s="193"/>
      <c r="E489" s="94"/>
      <c r="F489" s="95"/>
      <c r="G489" s="96" t="str">
        <f t="shared" si="164"/>
        <v>Error</v>
      </c>
      <c r="H489" s="97">
        <v>14400</v>
      </c>
      <c r="I489" s="98" t="e">
        <f t="shared" ref="I489:I504" si="176">G489*H489</f>
        <v>#VALUE!</v>
      </c>
      <c r="J489" s="88" t="e">
        <f t="shared" si="160"/>
        <v>#VALUE!</v>
      </c>
      <c r="K489" s="98">
        <f t="shared" si="166"/>
        <v>0</v>
      </c>
      <c r="L489" s="98">
        <f t="shared" ref="L489:L504" si="177">K489*H489</f>
        <v>0</v>
      </c>
      <c r="M489" s="98" t="e">
        <f t="shared" ref="M489:M504" si="178">L489+J489</f>
        <v>#VALUE!</v>
      </c>
      <c r="N489" s="98" t="e">
        <f t="shared" ref="N489:N504" si="179">IF(F489&lt;2,M489*0%,IF(F489&lt;5,M489*5%,IF(F489&lt;10,M489*10%,IF(F489&lt;15,M489*15%,IF(F489&lt;20,M489*20%,IF(F489&lt;25,M489*25%,IF(F489&gt;=25,M489*30%)))))))</f>
        <v>#VALUE!</v>
      </c>
      <c r="O489" s="97"/>
      <c r="P489" s="98" t="e">
        <f t="shared" si="161"/>
        <v>#VALUE!</v>
      </c>
      <c r="Q489" s="99" t="e">
        <f t="shared" si="170"/>
        <v>#VALUE!</v>
      </c>
      <c r="R489" s="100"/>
      <c r="S489" s="5"/>
      <c r="T489" s="28">
        <f t="shared" si="171"/>
        <v>0</v>
      </c>
      <c r="U489" s="101">
        <v>66140</v>
      </c>
      <c r="V489" s="102">
        <f t="shared" si="174"/>
        <v>0</v>
      </c>
      <c r="W489" s="101"/>
      <c r="X489" s="101"/>
      <c r="Y489" s="102">
        <f t="shared" ref="Y489:Y504" si="180">+V489+W489+X489</f>
        <v>0</v>
      </c>
      <c r="Z489" s="102">
        <f t="shared" si="173"/>
        <v>0</v>
      </c>
      <c r="AA489" s="102" t="e">
        <f t="shared" si="175"/>
        <v>#VALUE!</v>
      </c>
    </row>
    <row r="490" spans="1:27" ht="17.25" x14ac:dyDescent="0.25">
      <c r="A490" s="5"/>
      <c r="B490" s="5"/>
      <c r="C490" s="93"/>
      <c r="D490" s="193"/>
      <c r="E490" s="94"/>
      <c r="F490" s="95"/>
      <c r="G490" s="96" t="str">
        <f t="shared" si="164"/>
        <v>Error</v>
      </c>
      <c r="H490" s="97">
        <v>14400</v>
      </c>
      <c r="I490" s="98" t="e">
        <f t="shared" si="176"/>
        <v>#VALUE!</v>
      </c>
      <c r="J490" s="88" t="e">
        <f t="shared" si="160"/>
        <v>#VALUE!</v>
      </c>
      <c r="K490" s="98">
        <f t="shared" si="166"/>
        <v>0</v>
      </c>
      <c r="L490" s="98">
        <f t="shared" si="177"/>
        <v>0</v>
      </c>
      <c r="M490" s="98" t="e">
        <f t="shared" si="178"/>
        <v>#VALUE!</v>
      </c>
      <c r="N490" s="98" t="e">
        <f t="shared" si="179"/>
        <v>#VALUE!</v>
      </c>
      <c r="O490" s="97"/>
      <c r="P490" s="98" t="e">
        <f t="shared" si="161"/>
        <v>#VALUE!</v>
      </c>
      <c r="Q490" s="99" t="e">
        <f t="shared" si="170"/>
        <v>#VALUE!</v>
      </c>
      <c r="R490" s="100"/>
      <c r="S490" s="5"/>
      <c r="T490" s="28">
        <f t="shared" si="171"/>
        <v>0</v>
      </c>
      <c r="U490" s="101">
        <v>66140</v>
      </c>
      <c r="V490" s="102">
        <f t="shared" si="174"/>
        <v>0</v>
      </c>
      <c r="W490" s="101"/>
      <c r="X490" s="101"/>
      <c r="Y490" s="102">
        <f t="shared" si="180"/>
        <v>0</v>
      </c>
      <c r="Z490" s="102">
        <f t="shared" si="173"/>
        <v>0</v>
      </c>
      <c r="AA490" s="102" t="e">
        <f t="shared" si="175"/>
        <v>#VALUE!</v>
      </c>
    </row>
    <row r="491" spans="1:27" ht="17.25" x14ac:dyDescent="0.25">
      <c r="A491" s="5"/>
      <c r="B491" s="5"/>
      <c r="C491" s="93"/>
      <c r="D491" s="193"/>
      <c r="E491" s="94"/>
      <c r="F491" s="95"/>
      <c r="G491" s="96" t="str">
        <f t="shared" si="164"/>
        <v>Error</v>
      </c>
      <c r="H491" s="97">
        <v>14400</v>
      </c>
      <c r="I491" s="98" t="e">
        <f t="shared" si="176"/>
        <v>#VALUE!</v>
      </c>
      <c r="J491" s="88" t="e">
        <f t="shared" si="160"/>
        <v>#VALUE!</v>
      </c>
      <c r="K491" s="98">
        <f t="shared" si="166"/>
        <v>0</v>
      </c>
      <c r="L491" s="98">
        <f t="shared" si="177"/>
        <v>0</v>
      </c>
      <c r="M491" s="98" t="e">
        <f t="shared" si="178"/>
        <v>#VALUE!</v>
      </c>
      <c r="N491" s="98" t="e">
        <f t="shared" si="179"/>
        <v>#VALUE!</v>
      </c>
      <c r="O491" s="97"/>
      <c r="P491" s="98" t="e">
        <f t="shared" si="161"/>
        <v>#VALUE!</v>
      </c>
      <c r="Q491" s="99" t="e">
        <f t="shared" si="170"/>
        <v>#VALUE!</v>
      </c>
      <c r="R491" s="100"/>
      <c r="S491" s="5"/>
      <c r="T491" s="28">
        <f t="shared" si="171"/>
        <v>0</v>
      </c>
      <c r="U491" s="101">
        <v>66140</v>
      </c>
      <c r="V491" s="102">
        <f t="shared" si="174"/>
        <v>0</v>
      </c>
      <c r="W491" s="101"/>
      <c r="X491" s="101"/>
      <c r="Y491" s="102">
        <f t="shared" si="180"/>
        <v>0</v>
      </c>
      <c r="Z491" s="102">
        <f t="shared" si="173"/>
        <v>0</v>
      </c>
      <c r="AA491" s="102" t="e">
        <f t="shared" si="175"/>
        <v>#VALUE!</v>
      </c>
    </row>
    <row r="492" spans="1:27" ht="17.25" x14ac:dyDescent="0.25">
      <c r="A492" s="5"/>
      <c r="B492" s="5"/>
      <c r="C492" s="93"/>
      <c r="D492" s="193"/>
      <c r="E492" s="94"/>
      <c r="F492" s="95"/>
      <c r="G492" s="96" t="str">
        <f t="shared" si="164"/>
        <v>Error</v>
      </c>
      <c r="H492" s="97">
        <v>14400</v>
      </c>
      <c r="I492" s="98" t="e">
        <f t="shared" si="176"/>
        <v>#VALUE!</v>
      </c>
      <c r="J492" s="88" t="e">
        <f t="shared" si="160"/>
        <v>#VALUE!</v>
      </c>
      <c r="K492" s="98">
        <f t="shared" si="166"/>
        <v>0</v>
      </c>
      <c r="L492" s="98">
        <f t="shared" si="177"/>
        <v>0</v>
      </c>
      <c r="M492" s="98" t="e">
        <f t="shared" si="178"/>
        <v>#VALUE!</v>
      </c>
      <c r="N492" s="98" t="e">
        <f t="shared" si="179"/>
        <v>#VALUE!</v>
      </c>
      <c r="O492" s="97"/>
      <c r="P492" s="98" t="e">
        <f t="shared" si="161"/>
        <v>#VALUE!</v>
      </c>
      <c r="Q492" s="99" t="e">
        <f t="shared" si="170"/>
        <v>#VALUE!</v>
      </c>
      <c r="R492" s="100"/>
      <c r="S492" s="5"/>
      <c r="T492" s="28">
        <f t="shared" si="171"/>
        <v>0</v>
      </c>
      <c r="U492" s="101">
        <v>66140</v>
      </c>
      <c r="V492" s="102">
        <f t="shared" si="174"/>
        <v>0</v>
      </c>
      <c r="W492" s="101"/>
      <c r="X492" s="101"/>
      <c r="Y492" s="102">
        <f t="shared" si="180"/>
        <v>0</v>
      </c>
      <c r="Z492" s="102">
        <f t="shared" si="173"/>
        <v>0</v>
      </c>
      <c r="AA492" s="102" t="e">
        <f t="shared" si="175"/>
        <v>#VALUE!</v>
      </c>
    </row>
    <row r="493" spans="1:27" ht="17.25" x14ac:dyDescent="0.25">
      <c r="A493" s="5"/>
      <c r="B493" s="5"/>
      <c r="C493" s="93"/>
      <c r="D493" s="193"/>
      <c r="E493" s="94"/>
      <c r="F493" s="95"/>
      <c r="G493" s="96" t="str">
        <f t="shared" si="164"/>
        <v>Error</v>
      </c>
      <c r="H493" s="97">
        <v>14400</v>
      </c>
      <c r="I493" s="98" t="e">
        <f t="shared" si="176"/>
        <v>#VALUE!</v>
      </c>
      <c r="J493" s="88" t="e">
        <f t="shared" si="160"/>
        <v>#VALUE!</v>
      </c>
      <c r="K493" s="98">
        <f t="shared" si="166"/>
        <v>0</v>
      </c>
      <c r="L493" s="98">
        <f t="shared" si="177"/>
        <v>0</v>
      </c>
      <c r="M493" s="98" t="e">
        <f t="shared" si="178"/>
        <v>#VALUE!</v>
      </c>
      <c r="N493" s="98" t="e">
        <f t="shared" si="179"/>
        <v>#VALUE!</v>
      </c>
      <c r="O493" s="97"/>
      <c r="P493" s="98" t="e">
        <f t="shared" si="161"/>
        <v>#VALUE!</v>
      </c>
      <c r="Q493" s="99" t="e">
        <f t="shared" si="170"/>
        <v>#VALUE!</v>
      </c>
      <c r="R493" s="100"/>
      <c r="S493" s="5"/>
      <c r="T493" s="28">
        <f t="shared" si="171"/>
        <v>0</v>
      </c>
      <c r="U493" s="101">
        <v>66140</v>
      </c>
      <c r="V493" s="102">
        <f t="shared" si="174"/>
        <v>0</v>
      </c>
      <c r="W493" s="101"/>
      <c r="X493" s="101"/>
      <c r="Y493" s="102">
        <f t="shared" si="180"/>
        <v>0</v>
      </c>
      <c r="Z493" s="102">
        <f t="shared" si="173"/>
        <v>0</v>
      </c>
      <c r="AA493" s="102" t="e">
        <f t="shared" si="175"/>
        <v>#VALUE!</v>
      </c>
    </row>
    <row r="494" spans="1:27" ht="17.25" x14ac:dyDescent="0.25">
      <c r="A494" s="5"/>
      <c r="B494" s="5"/>
      <c r="C494" s="93"/>
      <c r="D494" s="193"/>
      <c r="E494" s="84"/>
      <c r="F494" s="85"/>
      <c r="G494" s="86" t="str">
        <f t="shared" si="164"/>
        <v>Error</v>
      </c>
      <c r="H494" s="87">
        <v>14400</v>
      </c>
      <c r="I494" s="88" t="e">
        <f t="shared" si="176"/>
        <v>#VALUE!</v>
      </c>
      <c r="J494" s="88" t="e">
        <f t="shared" si="160"/>
        <v>#VALUE!</v>
      </c>
      <c r="K494" s="88">
        <f t="shared" si="166"/>
        <v>0</v>
      </c>
      <c r="L494" s="88">
        <f t="shared" si="177"/>
        <v>0</v>
      </c>
      <c r="M494" s="88" t="e">
        <f t="shared" si="178"/>
        <v>#VALUE!</v>
      </c>
      <c r="N494" s="88" t="e">
        <f t="shared" si="179"/>
        <v>#VALUE!</v>
      </c>
      <c r="O494" s="87"/>
      <c r="P494" s="88" t="e">
        <f t="shared" si="161"/>
        <v>#VALUE!</v>
      </c>
      <c r="Q494" s="89" t="e">
        <f t="shared" si="170"/>
        <v>#VALUE!</v>
      </c>
      <c r="R494" s="90"/>
      <c r="S494" s="82"/>
      <c r="T494" s="28">
        <f t="shared" si="171"/>
        <v>0</v>
      </c>
      <c r="U494" s="91">
        <v>66140</v>
      </c>
      <c r="V494" s="92">
        <f t="shared" si="174"/>
        <v>0</v>
      </c>
      <c r="W494" s="91"/>
      <c r="X494" s="91"/>
      <c r="Y494" s="92">
        <f t="shared" si="180"/>
        <v>0</v>
      </c>
      <c r="Z494" s="92">
        <f t="shared" si="173"/>
        <v>0</v>
      </c>
      <c r="AA494" s="92" t="e">
        <f t="shared" si="175"/>
        <v>#VALUE!</v>
      </c>
    </row>
    <row r="495" spans="1:27" ht="17.25" x14ac:dyDescent="0.25">
      <c r="A495" s="5"/>
      <c r="B495" s="5"/>
      <c r="C495" s="93"/>
      <c r="D495" s="193"/>
      <c r="E495" s="94"/>
      <c r="F495" s="95"/>
      <c r="G495" s="96" t="str">
        <f t="shared" si="164"/>
        <v>Error</v>
      </c>
      <c r="H495" s="97">
        <v>14400</v>
      </c>
      <c r="I495" s="98" t="e">
        <f t="shared" si="176"/>
        <v>#VALUE!</v>
      </c>
      <c r="J495" s="88" t="e">
        <f t="shared" si="160"/>
        <v>#VALUE!</v>
      </c>
      <c r="K495" s="98">
        <f t="shared" si="166"/>
        <v>0</v>
      </c>
      <c r="L495" s="98">
        <f t="shared" si="177"/>
        <v>0</v>
      </c>
      <c r="M495" s="98" t="e">
        <f t="shared" si="178"/>
        <v>#VALUE!</v>
      </c>
      <c r="N495" s="98" t="e">
        <f t="shared" si="179"/>
        <v>#VALUE!</v>
      </c>
      <c r="O495" s="97"/>
      <c r="P495" s="98" t="e">
        <f t="shared" si="161"/>
        <v>#VALUE!</v>
      </c>
      <c r="Q495" s="99" t="e">
        <f t="shared" si="170"/>
        <v>#VALUE!</v>
      </c>
      <c r="R495" s="100"/>
      <c r="S495" s="5"/>
      <c r="T495" s="28">
        <f t="shared" si="171"/>
        <v>0</v>
      </c>
      <c r="U495" s="101">
        <v>66140</v>
      </c>
      <c r="V495" s="102">
        <f t="shared" si="174"/>
        <v>0</v>
      </c>
      <c r="W495" s="101"/>
      <c r="X495" s="101"/>
      <c r="Y495" s="102">
        <f t="shared" si="180"/>
        <v>0</v>
      </c>
      <c r="Z495" s="102">
        <f t="shared" si="173"/>
        <v>0</v>
      </c>
      <c r="AA495" s="102" t="e">
        <f t="shared" si="175"/>
        <v>#VALUE!</v>
      </c>
    </row>
    <row r="496" spans="1:27" ht="17.25" x14ac:dyDescent="0.25">
      <c r="A496" s="5"/>
      <c r="B496" s="5"/>
      <c r="C496" s="93"/>
      <c r="D496" s="193"/>
      <c r="E496" s="94"/>
      <c r="F496" s="95"/>
      <c r="G496" s="96" t="str">
        <f t="shared" si="164"/>
        <v>Error</v>
      </c>
      <c r="H496" s="97">
        <v>14400</v>
      </c>
      <c r="I496" s="98" t="e">
        <f t="shared" si="176"/>
        <v>#VALUE!</v>
      </c>
      <c r="J496" s="88" t="e">
        <f t="shared" si="160"/>
        <v>#VALUE!</v>
      </c>
      <c r="K496" s="98">
        <f t="shared" si="166"/>
        <v>0</v>
      </c>
      <c r="L496" s="98">
        <f t="shared" si="177"/>
        <v>0</v>
      </c>
      <c r="M496" s="98" t="e">
        <f t="shared" si="178"/>
        <v>#VALUE!</v>
      </c>
      <c r="N496" s="98" t="e">
        <f t="shared" si="179"/>
        <v>#VALUE!</v>
      </c>
      <c r="O496" s="97"/>
      <c r="P496" s="98" t="e">
        <f t="shared" si="161"/>
        <v>#VALUE!</v>
      </c>
      <c r="Q496" s="99" t="e">
        <f t="shared" si="170"/>
        <v>#VALUE!</v>
      </c>
      <c r="R496" s="100"/>
      <c r="S496" s="5"/>
      <c r="T496" s="28">
        <f t="shared" si="171"/>
        <v>0</v>
      </c>
      <c r="U496" s="101">
        <v>66140</v>
      </c>
      <c r="V496" s="102">
        <f t="shared" si="174"/>
        <v>0</v>
      </c>
      <c r="W496" s="101"/>
      <c r="X496" s="101"/>
      <c r="Y496" s="102">
        <f t="shared" si="180"/>
        <v>0</v>
      </c>
      <c r="Z496" s="102">
        <f t="shared" si="173"/>
        <v>0</v>
      </c>
      <c r="AA496" s="102" t="e">
        <f t="shared" si="175"/>
        <v>#VALUE!</v>
      </c>
    </row>
    <row r="497" spans="1:29" ht="17.25" x14ac:dyDescent="0.25">
      <c r="A497" s="5"/>
      <c r="B497" s="5"/>
      <c r="C497" s="93"/>
      <c r="D497" s="193"/>
      <c r="E497" s="94"/>
      <c r="F497" s="95"/>
      <c r="G497" s="96" t="str">
        <f t="shared" si="164"/>
        <v>Error</v>
      </c>
      <c r="H497" s="97">
        <v>14400</v>
      </c>
      <c r="I497" s="98" t="e">
        <f t="shared" si="176"/>
        <v>#VALUE!</v>
      </c>
      <c r="J497" s="88" t="e">
        <f t="shared" ref="J497:J504" si="181">IF(I497&lt;=59525,59525,I497)</f>
        <v>#VALUE!</v>
      </c>
      <c r="K497" s="98">
        <f t="shared" si="166"/>
        <v>0</v>
      </c>
      <c r="L497" s="98">
        <f t="shared" si="177"/>
        <v>0</v>
      </c>
      <c r="M497" s="98" t="e">
        <f t="shared" si="178"/>
        <v>#VALUE!</v>
      </c>
      <c r="N497" s="98" t="e">
        <f t="shared" si="179"/>
        <v>#VALUE!</v>
      </c>
      <c r="O497" s="97"/>
      <c r="P497" s="98" t="e">
        <f t="shared" ref="P497:P504" si="182">M497+N497+O497</f>
        <v>#VALUE!</v>
      </c>
      <c r="Q497" s="99" t="e">
        <f t="shared" si="170"/>
        <v>#VALUE!</v>
      </c>
      <c r="R497" s="100"/>
      <c r="S497" s="5"/>
      <c r="T497" s="28">
        <f t="shared" si="171"/>
        <v>0</v>
      </c>
      <c r="U497" s="101">
        <v>66140</v>
      </c>
      <c r="V497" s="102">
        <f t="shared" ref="V497:V504" si="183">+U497*T497</f>
        <v>0</v>
      </c>
      <c r="W497" s="101"/>
      <c r="X497" s="101"/>
      <c r="Y497" s="102">
        <f t="shared" si="180"/>
        <v>0</v>
      </c>
      <c r="Z497" s="102">
        <f t="shared" si="173"/>
        <v>0</v>
      </c>
      <c r="AA497" s="102" t="e">
        <f t="shared" ref="AA497:AA504" si="184">+Z497+Q497</f>
        <v>#VALUE!</v>
      </c>
    </row>
    <row r="498" spans="1:29" ht="17.25" x14ac:dyDescent="0.25">
      <c r="A498" s="5"/>
      <c r="B498" s="5"/>
      <c r="C498" s="93"/>
      <c r="D498" s="193"/>
      <c r="E498" s="94"/>
      <c r="F498" s="95"/>
      <c r="G498" s="96" t="str">
        <f t="shared" ref="G498:G504" si="185">IF($C498="ստորաբաժանման պետ",IF(F498=0,2.28,IF(F498=1,2.35,IF(F498=2,2.43,IF(F498=3,2.5,IF(OR(F498=4,F498=5),2.58,IF(OR(F498=6,F498=7),2.66,IF(OR(F498=8,F498=9),2.75,IF(OR(F498=10,F498=11,F498=12),2.83,IF(OR(F498=13,F498=14,F498=15),2.92,IF(OR(F498=16,F498=17,F498=18),3.01,3.11)))))))))),IF($C498="ավագ կարգադրիչ",IF(F498=0,1.96,IF(F498=1,2.02,IF(F498=2,2.08,IF(F498=3,2.15,IF(OR(F498=4,F498=5),2.21,IF(OR(F498=6,F498=7),2.28,IF(OR(F498=8,F498=9),2.35,IF(OR(F498=10,F498=11,F498=12),2.42,IF(OR(F498=13,F498=14,F498=15),2.5,IF(OR(F498=16,F498=17,F498=18),2.58,2.66)))))))))),IF($C498="կարգադրիչ",IF(F498=0,1.45,IF(F498=1,1.49,IF(F498=2,1.54,IF(F498=3,1.59,IF(OR(F498=4,F498=5),1.9,IF(OR(F498=6,F498=7),1.96,IF(OR(F498=8,F498=9),1.73,IF(OR(F498=10,F498=11,F498=12),1.79,IF(OR(F498=13,F498=14,F498=15),1.84,IF(OR(F498=16,F498=17,F498=18),1.9,1.95)))))))))), "Error")))</f>
        <v>Error</v>
      </c>
      <c r="H498" s="97">
        <v>14400</v>
      </c>
      <c r="I498" s="98" t="e">
        <f t="shared" si="176"/>
        <v>#VALUE!</v>
      </c>
      <c r="J498" s="88" t="e">
        <f t="shared" si="181"/>
        <v>#VALUE!</v>
      </c>
      <c r="K498" s="98">
        <f t="shared" ref="K498:K504" si="186">IF($D498="գեներալ-մայոր",2.91,IF($D498="գնդապետ",2.38,IF($D498="փոխգնդապետ",2.25,IF($D498="մայոր",1.85,IF($D498="կապիտան",1.72,IF($D498="ավագ լեյտենանտ",1.59,IF($D498="լեյտենանտ",1.46,IF($D498="ավագ ենթասպա",1.06,IF($D498="ենթասպա",0.93,IF($D498="ավագ",0.79,IF($D498="ավագ սերժանտ",0.66,IF($D498="սերժանտ",0.53,IF($D498="կրտսեր սերժանտ",0.4,0)))))))))))))</f>
        <v>0</v>
      </c>
      <c r="L498" s="98">
        <f t="shared" si="177"/>
        <v>0</v>
      </c>
      <c r="M498" s="98" t="e">
        <f t="shared" si="178"/>
        <v>#VALUE!</v>
      </c>
      <c r="N498" s="98" t="e">
        <f t="shared" si="179"/>
        <v>#VALUE!</v>
      </c>
      <c r="O498" s="97"/>
      <c r="P498" s="98" t="e">
        <f t="shared" si="182"/>
        <v>#VALUE!</v>
      </c>
      <c r="Q498" s="99" t="e">
        <f t="shared" ref="Q498:Q504" si="187">P498*6.565</f>
        <v>#VALUE!</v>
      </c>
      <c r="R498" s="100"/>
      <c r="S498" s="5"/>
      <c r="T498" s="28">
        <f t="shared" ref="T498:T504" si="188">IF(E498&lt;1,0,IF(D498="Բ-1",IF(F498=0,6.94,IF(F498=1,7.17,IF(F498=2,7.41,IF(F498=3,7.66,IF(OR(F498=5,F498=4),7.92,IF(OR(F498=6,F498=7),8.18,IF(OR(F498=8,F498=9),8.46,IF(OR(F498=10,F498=11,F498=12),8.74,IF(OR(F498=13,F498=14,F498=15),9.03,IF(OR(F498=16,F498=17,F498=18),9.33,9.65)))))))))),IF(D498="Բ-2", IF(F498=0,5.71,IF(F498=1,5.89,IF(F498=2,6.09,IF(F498=3,6.29,IF(OR(F498=5,F498=4),6.5,IF(OR(F498=6,F498=7),6.72,IF(OR(F498=8,F498=9),6.94,IF(OR(F498=10,F498=11,F498=12),7.17,IF(OR(F498=13,F498=14,F498=15),7.41,IF(OR(F498=16,F498=17,F498=18),7.65,7.91)))))))))), IF(D498="Գ-1", IF(F498=0,4.7,IF(F498=1,4.86,IF(F498=2,5.01,IF(F498=3,5.18,IF(OR(F498=5,F498=4),5.35,IF(OR(F498=6,F498=7),5.52,IF(OR(F498=8,F498=9),5.71,IF(OR(F498=10,F498=11,F498=12),5.89,IF(OR(F498=13,F498=14,F498=15),6.09,IF(OR(F498=16,F498=17,F498=18),6.29,6.49)))))))))), IF(D498="Գ-2", IF(F498=0,3.88,IF(F498=1,4.01,IF(F498=2,4.14,IF(F498=3,4.27,IF(OR(F498=5,F498=4),4.41,IF(OR(F498=6,F498=7),4.55,IF(OR(F498=8,F498=9),4.7,IF(OR(F498=10,F498=11,F498=12),4.85,IF(OR(F498=13,F498=14,F498=15),5.01,IF(OR(F498=16,F498=17,F498=18),5.17,5.34)))))))))), IF(D498="Գ-3", IF(F498=0,3.21,IF(F498=1,3.31,IF(F498=2,3.42,IF(F498=3,3.53,IF(OR(F498=5,F498=4),3.64,IF(OR(F498=6,F498=7),3.76,IF(OR(F498=8,F498=9),3.88,IF(OR(F498=10,F498=11,F498=12),4.01,IF(OR(F498=13,F498=14,F498=15),4.13,IF(OR(F498=16,F498=17,F498=18),4.27,4.4)))))))))), IF(D498="Ա-1", IF(F498=0,2.66,IF(F498=1,2.75,IF(F498=2,2.83,IF(F498=3,2.92,IF(OR(F498=5,F498=4),3.02,IF(OR(F498=6,F498=7),3.11,IF(OR(F498=8,F498=9),3.21,IF(OR(F498=10,F498=11,F498=12),3.31,IF(OR(F498=13,F498=14,F498=15),3.42,IF(OR(F498=16,F498=17,F498=18),3.53,3.64)))))))))), IF(D498="Ա-2", IF(F498=0,2.28,IF(F498=1,2.35,IF(F498=2,2.43,IF(F498=3,2.5,IF(OR(F498=5,F498=4),2.58,IF(OR(F498=6,F498=7),2.66,IF(OR(F498=8,F498=9),2.75,IF(OR(F498=10,F498=11,F498=12),2.83,IF(OR(F498=13,F498=14,F498=15),2.92,IF(OR(F498=16,F498=17,F498=18),3.01,3.11)))))))))),IF(D498="Ա-3", IF(F498=0,1.96,IF(F498=1,2.02,IF(F498=2,2.08,IF(F498=3,2.15,IF(OR(F498=5,F498=4),2.21,IF(OR(F498=6,F498=7),2.28,IF(OR(F498=8,F498=9),2.35,IF(OR(F498=10,F498=11,F498=12),2.42,IF(OR(F498=13,F498=14,F498=15),2.5,IF(OR(F498=16,F498=17,F498=18),2.58,2.66)))))))))), IF(D498="Կ-1", IF(F498=0,1.68,IF(F498=1,1.73,IF(F498=2,1.79,IF(F498=3,1.84,IF(OR(F498=5,F498=4),1.9,IF(OR(F498=6,F498=7),1.96,IF(OR(F498=8,F498=9),2.02,IF(OR(F498=10,F498=11,F498=12),2.08,IF(OR(F498=13,F498=14,F498=15),2.14,IF(OR(F498=16,F498=17,F498=18),2.21,2.28)))))))))), IF(D498="Կ-2", IF(F498=0,1.45,IF(F498=1,1.49,IF(F498=2,1.54,IF(F498=3,1.59,IF(OR(F498=5,F498=4),1.63,IF(OR(F498=6,F498=7),1.68,IF(OR(F498=8,F498=9),1.73,IF(OR(F498=10,F498=11,F498=12),1.79,IF(OR(F498=13,F498=14,F498=15),1.84,IF(OR(F498=16,F498=17,F498=18),1.9,1.95)))))))))),IF(D498="Կ-3",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U498" s="101">
        <v>66140</v>
      </c>
      <c r="V498" s="102">
        <f t="shared" si="183"/>
        <v>0</v>
      </c>
      <c r="W498" s="101"/>
      <c r="X498" s="101"/>
      <c r="Y498" s="102">
        <f t="shared" si="180"/>
        <v>0</v>
      </c>
      <c r="Z498" s="102">
        <f t="shared" ref="Z498:Z504" si="189">+Y498*6.565</f>
        <v>0</v>
      </c>
      <c r="AA498" s="102" t="e">
        <f t="shared" si="184"/>
        <v>#VALUE!</v>
      </c>
    </row>
    <row r="499" spans="1:29" ht="17.25" x14ac:dyDescent="0.25">
      <c r="A499" s="5"/>
      <c r="B499" s="5"/>
      <c r="C499" s="93"/>
      <c r="D499" s="193"/>
      <c r="E499" s="94"/>
      <c r="F499" s="95"/>
      <c r="G499" s="96" t="str">
        <f t="shared" si="185"/>
        <v>Error</v>
      </c>
      <c r="H499" s="97">
        <v>14400</v>
      </c>
      <c r="I499" s="98" t="e">
        <f t="shared" si="176"/>
        <v>#VALUE!</v>
      </c>
      <c r="J499" s="88" t="e">
        <f t="shared" si="181"/>
        <v>#VALUE!</v>
      </c>
      <c r="K499" s="98">
        <f t="shared" si="186"/>
        <v>0</v>
      </c>
      <c r="L499" s="98">
        <f t="shared" si="177"/>
        <v>0</v>
      </c>
      <c r="M499" s="98" t="e">
        <f t="shared" si="178"/>
        <v>#VALUE!</v>
      </c>
      <c r="N499" s="98" t="e">
        <f t="shared" si="179"/>
        <v>#VALUE!</v>
      </c>
      <c r="O499" s="97"/>
      <c r="P499" s="98" t="e">
        <f t="shared" si="182"/>
        <v>#VALUE!</v>
      </c>
      <c r="Q499" s="99" t="e">
        <f t="shared" si="187"/>
        <v>#VALUE!</v>
      </c>
      <c r="R499" s="100"/>
      <c r="S499" s="5"/>
      <c r="T499" s="28">
        <f t="shared" si="188"/>
        <v>0</v>
      </c>
      <c r="U499" s="101">
        <v>66140</v>
      </c>
      <c r="V499" s="102">
        <f t="shared" si="183"/>
        <v>0</v>
      </c>
      <c r="W499" s="101"/>
      <c r="X499" s="101"/>
      <c r="Y499" s="102">
        <f t="shared" si="180"/>
        <v>0</v>
      </c>
      <c r="Z499" s="102">
        <f t="shared" si="189"/>
        <v>0</v>
      </c>
      <c r="AA499" s="102" t="e">
        <f t="shared" si="184"/>
        <v>#VALUE!</v>
      </c>
    </row>
    <row r="500" spans="1:29" ht="17.25" x14ac:dyDescent="0.25">
      <c r="A500" s="5"/>
      <c r="B500" s="5"/>
      <c r="C500" s="93"/>
      <c r="D500" s="193"/>
      <c r="E500" s="84"/>
      <c r="F500" s="85"/>
      <c r="G500" s="86" t="str">
        <f t="shared" si="185"/>
        <v>Error</v>
      </c>
      <c r="H500" s="87">
        <v>14400</v>
      </c>
      <c r="I500" s="88" t="e">
        <f t="shared" si="176"/>
        <v>#VALUE!</v>
      </c>
      <c r="J500" s="88" t="e">
        <f t="shared" si="181"/>
        <v>#VALUE!</v>
      </c>
      <c r="K500" s="88">
        <f t="shared" si="186"/>
        <v>0</v>
      </c>
      <c r="L500" s="88">
        <f t="shared" si="177"/>
        <v>0</v>
      </c>
      <c r="M500" s="88" t="e">
        <f t="shared" si="178"/>
        <v>#VALUE!</v>
      </c>
      <c r="N500" s="88" t="e">
        <f t="shared" si="179"/>
        <v>#VALUE!</v>
      </c>
      <c r="O500" s="87"/>
      <c r="P500" s="88" t="e">
        <f t="shared" si="182"/>
        <v>#VALUE!</v>
      </c>
      <c r="Q500" s="89" t="e">
        <f t="shared" si="187"/>
        <v>#VALUE!</v>
      </c>
      <c r="R500" s="90"/>
      <c r="S500" s="82"/>
      <c r="T500" s="28">
        <f t="shared" si="188"/>
        <v>0</v>
      </c>
      <c r="U500" s="91">
        <v>66140</v>
      </c>
      <c r="V500" s="92">
        <f t="shared" si="183"/>
        <v>0</v>
      </c>
      <c r="W500" s="91"/>
      <c r="X500" s="91"/>
      <c r="Y500" s="92">
        <f t="shared" si="180"/>
        <v>0</v>
      </c>
      <c r="Z500" s="92">
        <f t="shared" si="189"/>
        <v>0</v>
      </c>
      <c r="AA500" s="92" t="e">
        <f t="shared" si="184"/>
        <v>#VALUE!</v>
      </c>
    </row>
    <row r="501" spans="1:29" ht="17.25" x14ac:dyDescent="0.25">
      <c r="A501" s="5"/>
      <c r="B501" s="5"/>
      <c r="C501" s="93"/>
      <c r="D501" s="193"/>
      <c r="E501" s="94"/>
      <c r="F501" s="95"/>
      <c r="G501" s="96" t="str">
        <f t="shared" si="185"/>
        <v>Error</v>
      </c>
      <c r="H501" s="97">
        <v>14400</v>
      </c>
      <c r="I501" s="98" t="e">
        <f t="shared" si="176"/>
        <v>#VALUE!</v>
      </c>
      <c r="J501" s="88" t="e">
        <f t="shared" si="181"/>
        <v>#VALUE!</v>
      </c>
      <c r="K501" s="98">
        <f t="shared" si="186"/>
        <v>0</v>
      </c>
      <c r="L501" s="98">
        <f t="shared" si="177"/>
        <v>0</v>
      </c>
      <c r="M501" s="98" t="e">
        <f t="shared" si="178"/>
        <v>#VALUE!</v>
      </c>
      <c r="N501" s="98" t="e">
        <f t="shared" si="179"/>
        <v>#VALUE!</v>
      </c>
      <c r="O501" s="97"/>
      <c r="P501" s="98" t="e">
        <f t="shared" si="182"/>
        <v>#VALUE!</v>
      </c>
      <c r="Q501" s="99" t="e">
        <f t="shared" si="187"/>
        <v>#VALUE!</v>
      </c>
      <c r="R501" s="100"/>
      <c r="S501" s="5"/>
      <c r="T501" s="28">
        <f t="shared" si="188"/>
        <v>0</v>
      </c>
      <c r="U501" s="101">
        <v>66140</v>
      </c>
      <c r="V501" s="102">
        <f t="shared" si="183"/>
        <v>0</v>
      </c>
      <c r="W501" s="101"/>
      <c r="X501" s="101"/>
      <c r="Y501" s="102">
        <f t="shared" si="180"/>
        <v>0</v>
      </c>
      <c r="Z501" s="102">
        <f t="shared" si="189"/>
        <v>0</v>
      </c>
      <c r="AA501" s="102" t="e">
        <f t="shared" si="184"/>
        <v>#VALUE!</v>
      </c>
    </row>
    <row r="502" spans="1:29" ht="17.25" x14ac:dyDescent="0.25">
      <c r="A502" s="5"/>
      <c r="B502" s="5"/>
      <c r="C502" s="93"/>
      <c r="D502" s="193"/>
      <c r="E502" s="94"/>
      <c r="F502" s="95"/>
      <c r="G502" s="96" t="str">
        <f t="shared" si="185"/>
        <v>Error</v>
      </c>
      <c r="H502" s="97">
        <v>14400</v>
      </c>
      <c r="I502" s="98" t="e">
        <f t="shared" si="176"/>
        <v>#VALUE!</v>
      </c>
      <c r="J502" s="88" t="e">
        <f t="shared" si="181"/>
        <v>#VALUE!</v>
      </c>
      <c r="K502" s="98">
        <f t="shared" si="186"/>
        <v>0</v>
      </c>
      <c r="L502" s="98">
        <f t="shared" si="177"/>
        <v>0</v>
      </c>
      <c r="M502" s="98" t="e">
        <f t="shared" si="178"/>
        <v>#VALUE!</v>
      </c>
      <c r="N502" s="98" t="e">
        <f t="shared" si="179"/>
        <v>#VALUE!</v>
      </c>
      <c r="O502" s="97"/>
      <c r="P502" s="98" t="e">
        <f t="shared" si="182"/>
        <v>#VALUE!</v>
      </c>
      <c r="Q502" s="99" t="e">
        <f t="shared" si="187"/>
        <v>#VALUE!</v>
      </c>
      <c r="R502" s="100"/>
      <c r="S502" s="5"/>
      <c r="T502" s="28">
        <f t="shared" si="188"/>
        <v>0</v>
      </c>
      <c r="U502" s="101">
        <v>66140</v>
      </c>
      <c r="V502" s="102">
        <f t="shared" si="183"/>
        <v>0</v>
      </c>
      <c r="W502" s="101"/>
      <c r="X502" s="101"/>
      <c r="Y502" s="102">
        <f t="shared" si="180"/>
        <v>0</v>
      </c>
      <c r="Z502" s="102">
        <f t="shared" si="189"/>
        <v>0</v>
      </c>
      <c r="AA502" s="102" t="e">
        <f t="shared" si="184"/>
        <v>#VALUE!</v>
      </c>
    </row>
    <row r="503" spans="1:29" ht="17.25" x14ac:dyDescent="0.25">
      <c r="A503" s="5"/>
      <c r="B503" s="5"/>
      <c r="C503" s="93"/>
      <c r="D503" s="193"/>
      <c r="E503" s="94"/>
      <c r="F503" s="95"/>
      <c r="G503" s="96" t="str">
        <f t="shared" si="185"/>
        <v>Error</v>
      </c>
      <c r="H503" s="97">
        <v>14400</v>
      </c>
      <c r="I503" s="98" t="e">
        <f t="shared" si="176"/>
        <v>#VALUE!</v>
      </c>
      <c r="J503" s="88" t="e">
        <f t="shared" si="181"/>
        <v>#VALUE!</v>
      </c>
      <c r="K503" s="98">
        <f t="shared" si="186"/>
        <v>0</v>
      </c>
      <c r="L503" s="98">
        <f t="shared" si="177"/>
        <v>0</v>
      </c>
      <c r="M503" s="98" t="e">
        <f t="shared" si="178"/>
        <v>#VALUE!</v>
      </c>
      <c r="N503" s="98" t="e">
        <f t="shared" si="179"/>
        <v>#VALUE!</v>
      </c>
      <c r="O503" s="97"/>
      <c r="P503" s="98" t="e">
        <f t="shared" si="182"/>
        <v>#VALUE!</v>
      </c>
      <c r="Q503" s="99" t="e">
        <f t="shared" si="187"/>
        <v>#VALUE!</v>
      </c>
      <c r="R503" s="100"/>
      <c r="S503" s="5"/>
      <c r="T503" s="28">
        <f t="shared" si="188"/>
        <v>0</v>
      </c>
      <c r="U503" s="101">
        <v>66140</v>
      </c>
      <c r="V503" s="102">
        <f t="shared" si="183"/>
        <v>0</v>
      </c>
      <c r="W503" s="101"/>
      <c r="X503" s="101"/>
      <c r="Y503" s="102">
        <f t="shared" si="180"/>
        <v>0</v>
      </c>
      <c r="Z503" s="102">
        <f t="shared" si="189"/>
        <v>0</v>
      </c>
      <c r="AA503" s="102" t="e">
        <f t="shared" si="184"/>
        <v>#VALUE!</v>
      </c>
    </row>
    <row r="504" spans="1:29" ht="18" thickBot="1" x14ac:dyDescent="0.3">
      <c r="A504" s="103"/>
      <c r="B504" s="103"/>
      <c r="C504" s="104"/>
      <c r="D504" s="194"/>
      <c r="E504" s="105"/>
      <c r="F504" s="106"/>
      <c r="G504" s="107" t="str">
        <f t="shared" si="185"/>
        <v>Error</v>
      </c>
      <c r="H504" s="108">
        <v>14400</v>
      </c>
      <c r="I504" s="109" t="e">
        <f t="shared" si="176"/>
        <v>#VALUE!</v>
      </c>
      <c r="J504" s="88" t="e">
        <f t="shared" si="181"/>
        <v>#VALUE!</v>
      </c>
      <c r="K504" s="109">
        <f t="shared" si="186"/>
        <v>0</v>
      </c>
      <c r="L504" s="109">
        <f t="shared" si="177"/>
        <v>0</v>
      </c>
      <c r="M504" s="109" t="e">
        <f t="shared" si="178"/>
        <v>#VALUE!</v>
      </c>
      <c r="N504" s="109" t="e">
        <f t="shared" si="179"/>
        <v>#VALUE!</v>
      </c>
      <c r="O504" s="108"/>
      <c r="P504" s="109" t="e">
        <f t="shared" si="182"/>
        <v>#VALUE!</v>
      </c>
      <c r="Q504" s="110" t="e">
        <f t="shared" si="187"/>
        <v>#VALUE!</v>
      </c>
      <c r="R504" s="111"/>
      <c r="S504" s="103"/>
      <c r="T504" s="28">
        <f t="shared" si="188"/>
        <v>0</v>
      </c>
      <c r="U504" s="112">
        <v>66140</v>
      </c>
      <c r="V504" s="113">
        <f t="shared" si="183"/>
        <v>0</v>
      </c>
      <c r="W504" s="112"/>
      <c r="X504" s="112"/>
      <c r="Y504" s="113">
        <f t="shared" si="180"/>
        <v>0</v>
      </c>
      <c r="Z504" s="113">
        <f t="shared" si="189"/>
        <v>0</v>
      </c>
      <c r="AA504" s="113" t="e">
        <f t="shared" si="184"/>
        <v>#VALUE!</v>
      </c>
    </row>
    <row r="505" spans="1:29" s="120" customFormat="1" ht="15.75" thickBot="1" x14ac:dyDescent="0.3">
      <c r="A505" s="1596" t="s">
        <v>47</v>
      </c>
      <c r="B505" s="1597"/>
      <c r="C505" s="1597"/>
      <c r="D505" s="1597"/>
      <c r="E505" s="114">
        <f>SUM(E433:E504)</f>
        <v>0</v>
      </c>
      <c r="F505" s="115"/>
      <c r="G505" s="116">
        <f>SUM(G433:G504)</f>
        <v>0</v>
      </c>
      <c r="H505" s="117"/>
      <c r="I505" s="118" t="e">
        <f t="shared" ref="I505:R505" si="190">SUM(I433:I504)</f>
        <v>#VALUE!</v>
      </c>
      <c r="J505" s="118" t="e">
        <f t="shared" si="190"/>
        <v>#VALUE!</v>
      </c>
      <c r="K505" s="118">
        <f t="shared" si="190"/>
        <v>0</v>
      </c>
      <c r="L505" s="118">
        <f t="shared" si="190"/>
        <v>0</v>
      </c>
      <c r="M505" s="118" t="e">
        <f t="shared" si="190"/>
        <v>#VALUE!</v>
      </c>
      <c r="N505" s="118" t="e">
        <f t="shared" si="190"/>
        <v>#VALUE!</v>
      </c>
      <c r="O505" s="117">
        <f t="shared" si="190"/>
        <v>0</v>
      </c>
      <c r="P505" s="118" t="e">
        <f t="shared" si="190"/>
        <v>#VALUE!</v>
      </c>
      <c r="Q505" s="119" t="e">
        <f t="shared" si="190"/>
        <v>#VALUE!</v>
      </c>
      <c r="R505" s="116">
        <f t="shared" si="190"/>
        <v>0</v>
      </c>
      <c r="S505" s="117"/>
      <c r="T505" s="117"/>
      <c r="U505" s="117"/>
      <c r="V505" s="118">
        <f t="shared" ref="V505:AA505" si="191">SUM(V433:V504)</f>
        <v>0</v>
      </c>
      <c r="W505" s="118">
        <f t="shared" si="191"/>
        <v>0</v>
      </c>
      <c r="X505" s="118">
        <f t="shared" si="191"/>
        <v>0</v>
      </c>
      <c r="Y505" s="118">
        <f t="shared" si="191"/>
        <v>0</v>
      </c>
      <c r="Z505" s="118">
        <f t="shared" si="191"/>
        <v>0</v>
      </c>
      <c r="AA505" s="119" t="e">
        <f t="shared" si="191"/>
        <v>#VALUE!</v>
      </c>
    </row>
    <row r="507" spans="1:29" ht="15.75" thickBot="1" x14ac:dyDescent="0.3"/>
    <row r="508" spans="1:29" s="38" customFormat="1" ht="47.25" customHeight="1" thickBot="1" x14ac:dyDescent="0.25">
      <c r="A508" s="1598" t="s">
        <v>49</v>
      </c>
      <c r="B508" s="1599"/>
      <c r="C508" s="1599"/>
      <c r="D508" s="1600"/>
      <c r="E508" s="1601" t="s">
        <v>486</v>
      </c>
      <c r="F508" s="1602"/>
      <c r="G508" s="1602"/>
      <c r="H508" s="1602"/>
      <c r="I508" s="1602"/>
      <c r="J508" s="1602"/>
      <c r="K508" s="1602"/>
      <c r="L508" s="1602"/>
      <c r="M508" s="1602"/>
      <c r="N508" s="1602"/>
      <c r="O508" s="1602"/>
      <c r="P508" s="1602"/>
      <c r="Q508" s="1602"/>
      <c r="R508" s="1602"/>
      <c r="S508" s="1602"/>
      <c r="T508" s="1602"/>
      <c r="U508" s="1602"/>
      <c r="V508" s="1602"/>
      <c r="W508" s="1602"/>
      <c r="X508" s="1602"/>
      <c r="Y508" s="1602"/>
      <c r="Z508" s="1602"/>
      <c r="AA508" s="1603"/>
    </row>
    <row r="509" spans="1:29" s="38" customFormat="1" ht="23.25" customHeight="1" thickBot="1" x14ac:dyDescent="0.25">
      <c r="A509" s="1593" t="s">
        <v>465</v>
      </c>
      <c r="B509" s="1594"/>
      <c r="C509" s="1594"/>
      <c r="D509" s="1595"/>
      <c r="E509" s="1570" t="s">
        <v>51</v>
      </c>
      <c r="F509" s="1571"/>
      <c r="G509" s="1571"/>
      <c r="H509" s="1571"/>
      <c r="I509" s="1571"/>
      <c r="J509" s="1571"/>
      <c r="K509" s="1571"/>
      <c r="L509" s="1571"/>
      <c r="M509" s="1571"/>
      <c r="N509" s="1571"/>
      <c r="O509" s="1571"/>
      <c r="P509" s="1571"/>
      <c r="Q509" s="1572"/>
      <c r="R509" s="1568" t="s">
        <v>52</v>
      </c>
      <c r="S509" s="1569"/>
      <c r="T509" s="1569"/>
      <c r="U509" s="1569"/>
      <c r="V509" s="1569"/>
      <c r="W509" s="1569"/>
      <c r="X509" s="1569"/>
      <c r="Y509" s="1569"/>
      <c r="Z509" s="1569"/>
      <c r="AA509" s="1581"/>
    </row>
    <row r="510" spans="1:29" s="62" customFormat="1" ht="162" customHeight="1" thickBot="1" x14ac:dyDescent="0.3">
      <c r="A510" s="63" t="s">
        <v>10</v>
      </c>
      <c r="B510" s="64" t="s">
        <v>466</v>
      </c>
      <c r="C510" s="64" t="s">
        <v>55</v>
      </c>
      <c r="D510" s="65" t="s">
        <v>467</v>
      </c>
      <c r="E510" s="66" t="s">
        <v>1</v>
      </c>
      <c r="F510" s="67" t="s">
        <v>468</v>
      </c>
      <c r="G510" s="67" t="s">
        <v>469</v>
      </c>
      <c r="H510" s="67" t="s">
        <v>470</v>
      </c>
      <c r="I510" s="67" t="s">
        <v>471</v>
      </c>
      <c r="J510" s="67" t="s">
        <v>472</v>
      </c>
      <c r="K510" s="67" t="s">
        <v>473</v>
      </c>
      <c r="L510" s="67" t="s">
        <v>474</v>
      </c>
      <c r="M510" s="67" t="s">
        <v>475</v>
      </c>
      <c r="N510" s="67" t="s">
        <v>476</v>
      </c>
      <c r="O510" s="67" t="s">
        <v>30</v>
      </c>
      <c r="P510" s="68" t="s">
        <v>60</v>
      </c>
      <c r="Q510" s="69" t="s">
        <v>477</v>
      </c>
      <c r="R510" s="70" t="s">
        <v>1</v>
      </c>
      <c r="S510" s="71" t="s">
        <v>468</v>
      </c>
      <c r="T510" s="71" t="s">
        <v>104</v>
      </c>
      <c r="U510" s="71" t="s">
        <v>478</v>
      </c>
      <c r="V510" s="71" t="s">
        <v>471</v>
      </c>
      <c r="W510" s="71" t="str">
        <f>+J510</f>
        <v>Սահմանվող պաշտոնային դրույքաչափ /հաշվի առնելով  նվազագույն ամսական աշխատավարձը - 50000 դրամ/</v>
      </c>
      <c r="X510" s="71" t="s">
        <v>30</v>
      </c>
      <c r="Y510" s="68" t="s">
        <v>60</v>
      </c>
      <c r="Z510" s="71" t="s">
        <v>479</v>
      </c>
      <c r="AA510" s="72" t="s">
        <v>480</v>
      </c>
    </row>
    <row r="511" spans="1:29" s="81" customFormat="1" ht="17.25" customHeight="1" thickBot="1" x14ac:dyDescent="0.3">
      <c r="A511" s="73">
        <v>1</v>
      </c>
      <c r="B511" s="74">
        <v>2</v>
      </c>
      <c r="C511" s="74">
        <v>3</v>
      </c>
      <c r="D511" s="75">
        <v>4</v>
      </c>
      <c r="E511" s="76">
        <v>5</v>
      </c>
      <c r="F511" s="74">
        <v>6</v>
      </c>
      <c r="G511" s="77">
        <v>7</v>
      </c>
      <c r="H511" s="74">
        <v>8</v>
      </c>
      <c r="I511" s="74">
        <v>9</v>
      </c>
      <c r="J511" s="77">
        <v>10</v>
      </c>
      <c r="K511" s="74">
        <v>11</v>
      </c>
      <c r="L511" s="74">
        <v>12</v>
      </c>
      <c r="M511" s="77">
        <v>13</v>
      </c>
      <c r="N511" s="74">
        <v>14</v>
      </c>
      <c r="O511" s="74">
        <v>15</v>
      </c>
      <c r="P511" s="77">
        <v>16</v>
      </c>
      <c r="Q511" s="78">
        <v>17</v>
      </c>
      <c r="R511" s="79">
        <v>18</v>
      </c>
      <c r="S511" s="77">
        <v>19</v>
      </c>
      <c r="T511" s="74">
        <v>20</v>
      </c>
      <c r="U511" s="74">
        <v>21</v>
      </c>
      <c r="V511" s="74">
        <v>22</v>
      </c>
      <c r="W511" s="74">
        <v>23</v>
      </c>
      <c r="X511" s="74">
        <v>24</v>
      </c>
      <c r="Y511" s="74">
        <v>25</v>
      </c>
      <c r="Z511" s="74">
        <v>26</v>
      </c>
      <c r="AA511" s="78">
        <v>27</v>
      </c>
      <c r="AB511" s="80"/>
      <c r="AC511" s="80"/>
    </row>
    <row r="512" spans="1:29" ht="17.25" x14ac:dyDescent="0.25">
      <c r="A512" s="82"/>
      <c r="B512" s="82"/>
      <c r="C512" s="83"/>
      <c r="D512" s="192"/>
      <c r="E512" s="84"/>
      <c r="F512" s="85"/>
      <c r="G512" s="86" t="str">
        <f>IF($C512="ստորաբաժանման պետ",IF(F512=0,2.28,IF(F512=1,2.35,IF(F512=2,2.43,IF(F512=3,2.5,IF(OR(F512=4,F512=5),2.58,IF(OR(F512=6,F512=7),2.66,IF(OR(F512=8,F512=9),2.75,IF(OR(F512=10,F512=11,F512=12),2.83,IF(OR(F512=13,F512=14,F512=15),2.92,IF(OR(F512=16,F512=17,F512=18),3.01,3.11)))))))))),IF($C512="ավագ կարգադրիչ",IF(F512=0,1.96,IF(F512=1,2.02,IF(F512=2,2.08,IF(F512=3,2.15,IF(OR(F512=4,F512=5),2.21,IF(OR(F512=6,F512=7),2.28,IF(OR(F512=8,F512=9),2.35,IF(OR(F512=10,F512=11,F512=12),2.42,IF(OR(F512=13,F512=14,F512=15),2.5,IF(OR(F512=16,F512=17,F512=18),2.58,2.66)))))))))),IF($C512="կարգադրիչ",IF(F512=0,1.45,IF(F512=1,1.49,IF(F512=2,1.54,IF(F512=3,1.59,IF(OR(F512=4,F512=5),1.9,IF(OR(F512=6,F512=7),1.96,IF(OR(F512=8,F512=9),1.73,IF(OR(F512=10,F512=11,F512=12),1.79,IF(OR(F512=13,F512=14,F512=15),1.84,IF(OR(F512=16,F512=17,F512=18),1.9,1.95)))))))))), "Error")))</f>
        <v>Error</v>
      </c>
      <c r="H512" s="87">
        <v>14400</v>
      </c>
      <c r="I512" s="88" t="e">
        <f>G512*H512</f>
        <v>#VALUE!</v>
      </c>
      <c r="J512" s="88" t="e">
        <f t="shared" ref="J512:J575" si="192">IF(I512&lt;=59525,59525,I512)</f>
        <v>#VALUE!</v>
      </c>
      <c r="K512" s="88">
        <f>IF($D512="գեներալ-մայոր",2.91,IF($D512="գնդապետ",2.38,IF($D512="փոխգնդապետ",2.25,IF($D512="մայոր",1.85,IF($D512="կապիտան",1.72,IF($D512="ավագ լեյտենանտ",1.59,IF($D512="լեյտենանտ",1.46,IF($D512="ավագ ենթասպա",1.06,IF($D512="ենթասպա",0.93,IF($D512="ավագ",0.79,IF($D512="ավագ սերժանտ",0.66,IF($D512="սերժանտ",0.53,IF($D512="կրտսեր սերժանտ",0.4,0)))))))))))))</f>
        <v>0</v>
      </c>
      <c r="L512" s="88">
        <f>K512*H512</f>
        <v>0</v>
      </c>
      <c r="M512" s="88" t="e">
        <f>L512+J512</f>
        <v>#VALUE!</v>
      </c>
      <c r="N512" s="88" t="e">
        <f>IF(F512&lt;2,M512*0%,IF(F512&lt;5,M512*5%,IF(F512&lt;10,M512*10%,IF(F512&lt;15,M512*15%,IF(F512&lt;20,M512*20%,IF(F512&lt;25,M512*25%,IF(F512&gt;=25,M512*30%)))))))</f>
        <v>#VALUE!</v>
      </c>
      <c r="O512" s="87"/>
      <c r="P512" s="88" t="e">
        <f t="shared" ref="P512:P575" si="193">M512+N512+O512</f>
        <v>#VALUE!</v>
      </c>
      <c r="Q512" s="89" t="e">
        <f>P512*6.565</f>
        <v>#VALUE!</v>
      </c>
      <c r="R512" s="90"/>
      <c r="S512" s="82"/>
      <c r="T512" s="28">
        <f>IF(E512&lt;1,0,IF(D512="Բ-1",IF(F512=0,6.94,IF(F512=1,7.17,IF(F512=2,7.41,IF(F512=3,7.66,IF(OR(F512=5,F512=4),7.92,IF(OR(F512=6,F512=7),8.18,IF(OR(F512=8,F512=9),8.46,IF(OR(F512=10,F512=11,F512=12),8.74,IF(OR(F512=13,F512=14,F512=15),9.03,IF(OR(F512=16,F512=17,F512=18),9.33,9.65)))))))))),IF(D512="Բ-2", IF(F512=0,5.71,IF(F512=1,5.89,IF(F512=2,6.09,IF(F512=3,6.29,IF(OR(F512=5,F512=4),6.5,IF(OR(F512=6,F512=7),6.72,IF(OR(F512=8,F512=9),6.94,IF(OR(F512=10,F512=11,F512=12),7.17,IF(OR(F512=13,F512=14,F512=15),7.41,IF(OR(F512=16,F512=17,F512=18),7.65,7.91)))))))))), IF(D512="Գ-1", IF(F512=0,4.7,IF(F512=1,4.86,IF(F512=2,5.01,IF(F512=3,5.18,IF(OR(F512=5,F512=4),5.35,IF(OR(F512=6,F512=7),5.52,IF(OR(F512=8,F512=9),5.71,IF(OR(F512=10,F512=11,F512=12),5.89,IF(OR(F512=13,F512=14,F512=15),6.09,IF(OR(F512=16,F512=17,F512=18),6.29,6.49)))))))))), IF(D512="Գ-2", IF(F512=0,3.88,IF(F512=1,4.01,IF(F512=2,4.14,IF(F512=3,4.27,IF(OR(F512=5,F512=4),4.41,IF(OR(F512=6,F512=7),4.55,IF(OR(F512=8,F512=9),4.7,IF(OR(F512=10,F512=11,F512=12),4.85,IF(OR(F512=13,F512=14,F512=15),5.01,IF(OR(F512=16,F512=17,F512=18),5.17,5.34)))))))))), IF(D512="Գ-3", IF(F512=0,3.21,IF(F512=1,3.31,IF(F512=2,3.42,IF(F512=3,3.53,IF(OR(F512=5,F512=4),3.64,IF(OR(F512=6,F512=7),3.76,IF(OR(F512=8,F512=9),3.88,IF(OR(F512=10,F512=11,F512=12),4.01,IF(OR(F512=13,F512=14,F512=15),4.13,IF(OR(F512=16,F512=17,F512=18),4.27,4.4)))))))))), IF(D512="Ա-1", IF(F512=0,2.66,IF(F512=1,2.75,IF(F512=2,2.83,IF(F512=3,2.92,IF(OR(F512=5,F512=4),3.02,IF(OR(F512=6,F512=7),3.11,IF(OR(F512=8,F512=9),3.21,IF(OR(F512=10,F512=11,F512=12),3.31,IF(OR(F512=13,F512=14,F512=15),3.42,IF(OR(F512=16,F512=17,F512=18),3.53,3.64)))))))))), IF(D512="Ա-2", IF(F512=0,2.28,IF(F512=1,2.35,IF(F512=2,2.43,IF(F512=3,2.5,IF(OR(F512=5,F512=4),2.58,IF(OR(F512=6,F512=7),2.66,IF(OR(F512=8,F512=9),2.75,IF(OR(F512=10,F512=11,F512=12),2.83,IF(OR(F512=13,F512=14,F512=15),2.92,IF(OR(F512=16,F512=17,F512=18),3.01,3.11)))))))))),IF(D512="Ա-3", IF(F512=0,1.96,IF(F512=1,2.02,IF(F512=2,2.08,IF(F512=3,2.15,IF(OR(F512=5,F512=4),2.21,IF(OR(F512=6,F512=7),2.28,IF(OR(F512=8,F512=9),2.35,IF(OR(F512=10,F512=11,F512=12),2.42,IF(OR(F512=13,F512=14,F512=15),2.5,IF(OR(F512=16,F512=17,F512=18),2.58,2.66)))))))))), IF(D512="Կ-1", IF(F512=0,1.68,IF(F512=1,1.73,IF(F512=2,1.79,IF(F512=3,1.84,IF(OR(F512=5,F512=4),1.9,IF(OR(F512=6,F512=7),1.96,IF(OR(F512=8,F512=9),2.02,IF(OR(F512=10,F512=11,F512=12),2.08,IF(OR(F512=13,F512=14,F512=15),2.14,IF(OR(F512=16,F512=17,F512=18),2.21,2.28)))))))))), IF(D512="Կ-2", IF(F512=0,1.45,IF(F512=1,1.49,IF(F512=2,1.54,IF(F512=3,1.59,IF(OR(F512=5,F512=4),1.63,IF(OR(F512=6,F512=7),1.68,IF(OR(F512=8,F512=9),1.73,IF(OR(F512=10,F512=11,F512=12),1.79,IF(OR(F512=13,F512=14,F512=15),1.84,IF(OR(F512=16,F512=17,F512=18),1.9,1.95)))))))))),IF(D512="Կ-3",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0</v>
      </c>
      <c r="U512" s="91">
        <v>66140</v>
      </c>
      <c r="V512" s="92">
        <f t="shared" ref="V512:V543" si="194">+U512*T512</f>
        <v>0</v>
      </c>
      <c r="W512" s="91"/>
      <c r="X512" s="91"/>
      <c r="Y512" s="92">
        <f>+V512+W512+X512</f>
        <v>0</v>
      </c>
      <c r="Z512" s="92">
        <f>+Y512*6.565</f>
        <v>0</v>
      </c>
      <c r="AA512" s="92" t="e">
        <f t="shared" ref="AA512:AA543" si="195">+Z512+Q512</f>
        <v>#VALUE!</v>
      </c>
    </row>
    <row r="513" spans="1:27" ht="17.25" x14ac:dyDescent="0.25">
      <c r="A513" s="5"/>
      <c r="B513" s="5"/>
      <c r="C513" s="93"/>
      <c r="D513" s="193"/>
      <c r="E513" s="94"/>
      <c r="F513" s="95"/>
      <c r="G513" s="96" t="str">
        <f t="shared" ref="G513:G576" si="196">IF($C513="ստորաբաժանման պետ",IF(F513=0,2.28,IF(F513=1,2.35,IF(F513=2,2.43,IF(F513=3,2.5,IF(OR(F513=4,F513=5),2.58,IF(OR(F513=6,F513=7),2.66,IF(OR(F513=8,F513=9),2.75,IF(OR(F513=10,F513=11,F513=12),2.83,IF(OR(F513=13,F513=14,F513=15),2.92,IF(OR(F513=16,F513=17,F513=18),3.01,3.11)))))))))),IF($C513="ավագ կարգադրիչ",IF(F513=0,1.96,IF(F513=1,2.02,IF(F513=2,2.08,IF(F513=3,2.15,IF(OR(F513=4,F513=5),2.21,IF(OR(F513=6,F513=7),2.28,IF(OR(F513=8,F513=9),2.35,IF(OR(F513=10,F513=11,F513=12),2.42,IF(OR(F513=13,F513=14,F513=15),2.5,IF(OR(F513=16,F513=17,F513=18),2.58,2.66)))))))))),IF($C513="կարգադրիչ",IF(F513=0,1.45,IF(F513=1,1.49,IF(F513=2,1.54,IF(F513=3,1.59,IF(OR(F513=4,F513=5),1.9,IF(OR(F513=6,F513=7),1.96,IF(OR(F513=8,F513=9),1.73,IF(OR(F513=10,F513=11,F513=12),1.79,IF(OR(F513=13,F513=14,F513=15),1.84,IF(OR(F513=16,F513=17,F513=18),1.9,1.95)))))))))), "Error")))</f>
        <v>Error</v>
      </c>
      <c r="H513" s="97">
        <v>14400</v>
      </c>
      <c r="I513" s="98" t="e">
        <f t="shared" ref="I513:I566" si="197">G513*H513</f>
        <v>#VALUE!</v>
      </c>
      <c r="J513" s="88" t="e">
        <f t="shared" si="192"/>
        <v>#VALUE!</v>
      </c>
      <c r="K513" s="98">
        <f t="shared" ref="K513:K576" si="198">IF($D513="գեներալ-մայոր",2.91,IF($D513="գնդապետ",2.38,IF($D513="փոխգնդապետ",2.25,IF($D513="մայոր",1.85,IF($D513="կապիտան",1.72,IF($D513="ավագ լեյտենանտ",1.59,IF($D513="լեյտենանտ",1.46,IF($D513="ավագ ենթասպա",1.06,IF($D513="ենթասպա",0.93,IF($D513="ավագ",0.79,IF($D513="ավագ սերժանտ",0.66,IF($D513="սերժանտ",0.53,IF($D513="կրտսեր սերժանտ",0.4,0)))))))))))))</f>
        <v>0</v>
      </c>
      <c r="L513" s="98">
        <f t="shared" ref="L513:L566" si="199">K513*H513</f>
        <v>0</v>
      </c>
      <c r="M513" s="98" t="e">
        <f t="shared" ref="M513:M566" si="200">L513+J513</f>
        <v>#VALUE!</v>
      </c>
      <c r="N513" s="98" t="e">
        <f t="shared" ref="N513:N566" si="201">IF(F513&lt;2,M513*0%,IF(F513&lt;5,M513*5%,IF(F513&lt;10,M513*10%,IF(F513&lt;15,M513*15%,IF(F513&lt;20,M513*20%,IF(F513&lt;25,M513*25%,IF(F513&gt;=25,M513*30%)))))))</f>
        <v>#VALUE!</v>
      </c>
      <c r="O513" s="97"/>
      <c r="P513" s="98" t="e">
        <f t="shared" si="193"/>
        <v>#VALUE!</v>
      </c>
      <c r="Q513" s="99" t="e">
        <f t="shared" ref="Q513:Q576" si="202">P513*6.565</f>
        <v>#VALUE!</v>
      </c>
      <c r="R513" s="100"/>
      <c r="S513" s="5"/>
      <c r="T513" s="28">
        <f t="shared" ref="T513:T576" si="203">IF(E513&lt;1,0,IF(D513="Բ-1",IF(F513=0,6.94,IF(F513=1,7.17,IF(F513=2,7.41,IF(F513=3,7.66,IF(OR(F513=5,F513=4),7.92,IF(OR(F513=6,F513=7),8.18,IF(OR(F513=8,F513=9),8.46,IF(OR(F513=10,F513=11,F513=12),8.74,IF(OR(F513=13,F513=14,F513=15),9.03,IF(OR(F513=16,F513=17,F513=18),9.33,9.65)))))))))),IF(D513="Բ-2", IF(F513=0,5.71,IF(F513=1,5.89,IF(F513=2,6.09,IF(F513=3,6.29,IF(OR(F513=5,F513=4),6.5,IF(OR(F513=6,F513=7),6.72,IF(OR(F513=8,F513=9),6.94,IF(OR(F513=10,F513=11,F513=12),7.17,IF(OR(F513=13,F513=14,F513=15),7.41,IF(OR(F513=16,F513=17,F513=18),7.65,7.91)))))))))), IF(D513="Գ-1", IF(F513=0,4.7,IF(F513=1,4.86,IF(F513=2,5.01,IF(F513=3,5.18,IF(OR(F513=5,F513=4),5.35,IF(OR(F513=6,F513=7),5.52,IF(OR(F513=8,F513=9),5.71,IF(OR(F513=10,F513=11,F513=12),5.89,IF(OR(F513=13,F513=14,F513=15),6.09,IF(OR(F513=16,F513=17,F513=18),6.29,6.49)))))))))), IF(D513="Գ-2", IF(F513=0,3.88,IF(F513=1,4.01,IF(F513=2,4.14,IF(F513=3,4.27,IF(OR(F513=5,F513=4),4.41,IF(OR(F513=6,F513=7),4.55,IF(OR(F513=8,F513=9),4.7,IF(OR(F513=10,F513=11,F513=12),4.85,IF(OR(F513=13,F513=14,F513=15),5.01,IF(OR(F513=16,F513=17,F513=18),5.17,5.34)))))))))), IF(D513="Գ-3", IF(F513=0,3.21,IF(F513=1,3.31,IF(F513=2,3.42,IF(F513=3,3.53,IF(OR(F513=5,F513=4),3.64,IF(OR(F513=6,F513=7),3.76,IF(OR(F513=8,F513=9),3.88,IF(OR(F513=10,F513=11,F513=12),4.01,IF(OR(F513=13,F513=14,F513=15),4.13,IF(OR(F513=16,F513=17,F513=18),4.27,4.4)))))))))), IF(D513="Ա-1", IF(F513=0,2.66,IF(F513=1,2.75,IF(F513=2,2.83,IF(F513=3,2.92,IF(OR(F513=5,F513=4),3.02,IF(OR(F513=6,F513=7),3.11,IF(OR(F513=8,F513=9),3.21,IF(OR(F513=10,F513=11,F513=12),3.31,IF(OR(F513=13,F513=14,F513=15),3.42,IF(OR(F513=16,F513=17,F513=18),3.53,3.64)))))))))), IF(D513="Ա-2", IF(F513=0,2.28,IF(F513=1,2.35,IF(F513=2,2.43,IF(F513=3,2.5,IF(OR(F513=5,F513=4),2.58,IF(OR(F513=6,F513=7),2.66,IF(OR(F513=8,F513=9),2.75,IF(OR(F513=10,F513=11,F513=12),2.83,IF(OR(F513=13,F513=14,F513=15),2.92,IF(OR(F513=16,F513=17,F513=18),3.01,3.11)))))))))),IF(D513="Ա-3", IF(F513=0,1.96,IF(F513=1,2.02,IF(F513=2,2.08,IF(F513=3,2.15,IF(OR(F513=5,F513=4),2.21,IF(OR(F513=6,F513=7),2.28,IF(OR(F513=8,F513=9),2.35,IF(OR(F513=10,F513=11,F513=12),2.42,IF(OR(F513=13,F513=14,F513=15),2.5,IF(OR(F513=16,F513=17,F513=18),2.58,2.66)))))))))), IF(D513="Կ-1", IF(F513=0,1.68,IF(F513=1,1.73,IF(F513=2,1.79,IF(F513=3,1.84,IF(OR(F513=5,F513=4),1.9,IF(OR(F513=6,F513=7),1.96,IF(OR(F513=8,F513=9),2.02,IF(OR(F513=10,F513=11,F513=12),2.08,IF(OR(F513=13,F513=14,F513=15),2.14,IF(OR(F513=16,F513=17,F513=18),2.21,2.28)))))))))), IF(D513="Կ-2", IF(F513=0,1.45,IF(F513=1,1.49,IF(F513=2,1.54,IF(F513=3,1.59,IF(OR(F513=5,F513=4),1.63,IF(OR(F513=6,F513=7),1.68,IF(OR(F513=8,F513=9),1.73,IF(OR(F513=10,F513=11,F513=12),1.79,IF(OR(F513=13,F513=14,F513=15),1.84,IF(OR(F513=16,F513=17,F513=18),1.9,1.95)))))))))),IF(D513="Կ-3", IF(F513=0,1.25,IF(F513=1,1.29,IF(F513=2,1.33,IF(F513=3,1.37,IF(OR(F513=5,F513=4),1.41,IF(OR(F513=6,F513=7),1.45,IF(OR(F513=8,F513=9),1.49,IF(OR(F513=10,F513=11,F513=12),1.54,IF(OR(F513=13,F513=14,F513=15),1.58,IF(OR(F513=16,F513=17,F513=18),1.63,1.68)))))))))), "Error"))))))))))))</f>
        <v>0</v>
      </c>
      <c r="U513" s="101">
        <v>66140</v>
      </c>
      <c r="V513" s="102">
        <f t="shared" si="194"/>
        <v>0</v>
      </c>
      <c r="W513" s="101"/>
      <c r="X513" s="101"/>
      <c r="Y513" s="102">
        <f t="shared" ref="Y513:Y566" si="204">+V513+W513+X513</f>
        <v>0</v>
      </c>
      <c r="Z513" s="102">
        <f t="shared" ref="Z513:Z576" si="205">+Y513*6.565</f>
        <v>0</v>
      </c>
      <c r="AA513" s="102" t="e">
        <f t="shared" si="195"/>
        <v>#VALUE!</v>
      </c>
    </row>
    <row r="514" spans="1:27" ht="17.25" x14ac:dyDescent="0.25">
      <c r="A514" s="5"/>
      <c r="B514" s="5"/>
      <c r="C514" s="93"/>
      <c r="D514" s="193"/>
      <c r="E514" s="94"/>
      <c r="F514" s="95"/>
      <c r="G514" s="96" t="str">
        <f t="shared" si="196"/>
        <v>Error</v>
      </c>
      <c r="H514" s="97">
        <v>14400</v>
      </c>
      <c r="I514" s="98" t="e">
        <f t="shared" si="197"/>
        <v>#VALUE!</v>
      </c>
      <c r="J514" s="88" t="e">
        <f t="shared" si="192"/>
        <v>#VALUE!</v>
      </c>
      <c r="K514" s="98">
        <f t="shared" si="198"/>
        <v>0</v>
      </c>
      <c r="L514" s="98">
        <f t="shared" si="199"/>
        <v>0</v>
      </c>
      <c r="M514" s="98" t="e">
        <f t="shared" si="200"/>
        <v>#VALUE!</v>
      </c>
      <c r="N514" s="98" t="e">
        <f t="shared" si="201"/>
        <v>#VALUE!</v>
      </c>
      <c r="O514" s="97"/>
      <c r="P514" s="98" t="e">
        <f t="shared" si="193"/>
        <v>#VALUE!</v>
      </c>
      <c r="Q514" s="99" t="e">
        <f t="shared" si="202"/>
        <v>#VALUE!</v>
      </c>
      <c r="R514" s="100"/>
      <c r="S514" s="5"/>
      <c r="T514" s="28">
        <f t="shared" si="203"/>
        <v>0</v>
      </c>
      <c r="U514" s="101">
        <v>66140</v>
      </c>
      <c r="V514" s="102">
        <f t="shared" si="194"/>
        <v>0</v>
      </c>
      <c r="W514" s="101"/>
      <c r="X514" s="101"/>
      <c r="Y514" s="102">
        <f t="shared" si="204"/>
        <v>0</v>
      </c>
      <c r="Z514" s="102">
        <f t="shared" si="205"/>
        <v>0</v>
      </c>
      <c r="AA514" s="102" t="e">
        <f t="shared" si="195"/>
        <v>#VALUE!</v>
      </c>
    </row>
    <row r="515" spans="1:27" ht="17.25" x14ac:dyDescent="0.25">
      <c r="A515" s="5"/>
      <c r="B515" s="5"/>
      <c r="C515" s="93"/>
      <c r="D515" s="193"/>
      <c r="E515" s="94"/>
      <c r="F515" s="95"/>
      <c r="G515" s="96" t="str">
        <f t="shared" si="196"/>
        <v>Error</v>
      </c>
      <c r="H515" s="97">
        <v>14400</v>
      </c>
      <c r="I515" s="98" t="e">
        <f t="shared" si="197"/>
        <v>#VALUE!</v>
      </c>
      <c r="J515" s="88" t="e">
        <f t="shared" si="192"/>
        <v>#VALUE!</v>
      </c>
      <c r="K515" s="98">
        <f t="shared" si="198"/>
        <v>0</v>
      </c>
      <c r="L515" s="98">
        <f t="shared" si="199"/>
        <v>0</v>
      </c>
      <c r="M515" s="98" t="e">
        <f t="shared" si="200"/>
        <v>#VALUE!</v>
      </c>
      <c r="N515" s="98" t="e">
        <f t="shared" si="201"/>
        <v>#VALUE!</v>
      </c>
      <c r="O515" s="97"/>
      <c r="P515" s="98" t="e">
        <f t="shared" si="193"/>
        <v>#VALUE!</v>
      </c>
      <c r="Q515" s="99" t="e">
        <f t="shared" si="202"/>
        <v>#VALUE!</v>
      </c>
      <c r="R515" s="100"/>
      <c r="S515" s="5"/>
      <c r="T515" s="28">
        <f t="shared" si="203"/>
        <v>0</v>
      </c>
      <c r="U515" s="101">
        <v>66140</v>
      </c>
      <c r="V515" s="102">
        <f t="shared" si="194"/>
        <v>0</v>
      </c>
      <c r="W515" s="101"/>
      <c r="X515" s="101"/>
      <c r="Y515" s="102">
        <f t="shared" si="204"/>
        <v>0</v>
      </c>
      <c r="Z515" s="102">
        <f t="shared" si="205"/>
        <v>0</v>
      </c>
      <c r="AA515" s="102" t="e">
        <f t="shared" si="195"/>
        <v>#VALUE!</v>
      </c>
    </row>
    <row r="516" spans="1:27" ht="17.25" x14ac:dyDescent="0.25">
      <c r="A516" s="5"/>
      <c r="B516" s="5"/>
      <c r="C516" s="93"/>
      <c r="D516" s="193"/>
      <c r="E516" s="94"/>
      <c r="F516" s="95"/>
      <c r="G516" s="96" t="str">
        <f t="shared" si="196"/>
        <v>Error</v>
      </c>
      <c r="H516" s="97">
        <v>14400</v>
      </c>
      <c r="I516" s="98" t="e">
        <f t="shared" si="197"/>
        <v>#VALUE!</v>
      </c>
      <c r="J516" s="88" t="e">
        <f t="shared" si="192"/>
        <v>#VALUE!</v>
      </c>
      <c r="K516" s="98">
        <f t="shared" si="198"/>
        <v>0</v>
      </c>
      <c r="L516" s="98">
        <f t="shared" si="199"/>
        <v>0</v>
      </c>
      <c r="M516" s="98" t="e">
        <f t="shared" si="200"/>
        <v>#VALUE!</v>
      </c>
      <c r="N516" s="98" t="e">
        <f t="shared" si="201"/>
        <v>#VALUE!</v>
      </c>
      <c r="O516" s="97"/>
      <c r="P516" s="98" t="e">
        <f t="shared" si="193"/>
        <v>#VALUE!</v>
      </c>
      <c r="Q516" s="99" t="e">
        <f t="shared" si="202"/>
        <v>#VALUE!</v>
      </c>
      <c r="R516" s="100"/>
      <c r="S516" s="5"/>
      <c r="T516" s="28">
        <f t="shared" si="203"/>
        <v>0</v>
      </c>
      <c r="U516" s="101">
        <v>66140</v>
      </c>
      <c r="V516" s="102">
        <f t="shared" si="194"/>
        <v>0</v>
      </c>
      <c r="W516" s="101"/>
      <c r="X516" s="101"/>
      <c r="Y516" s="102">
        <f t="shared" si="204"/>
        <v>0</v>
      </c>
      <c r="Z516" s="102">
        <f t="shared" si="205"/>
        <v>0</v>
      </c>
      <c r="AA516" s="102" t="e">
        <f t="shared" si="195"/>
        <v>#VALUE!</v>
      </c>
    </row>
    <row r="517" spans="1:27" ht="17.25" x14ac:dyDescent="0.25">
      <c r="A517" s="5"/>
      <c r="B517" s="5"/>
      <c r="C517" s="93"/>
      <c r="D517" s="193"/>
      <c r="E517" s="94"/>
      <c r="F517" s="95"/>
      <c r="G517" s="96" t="str">
        <f t="shared" si="196"/>
        <v>Error</v>
      </c>
      <c r="H517" s="97">
        <v>14400</v>
      </c>
      <c r="I517" s="98" t="e">
        <f t="shared" si="197"/>
        <v>#VALUE!</v>
      </c>
      <c r="J517" s="88" t="e">
        <f t="shared" si="192"/>
        <v>#VALUE!</v>
      </c>
      <c r="K517" s="98">
        <f t="shared" si="198"/>
        <v>0</v>
      </c>
      <c r="L517" s="98">
        <f t="shared" si="199"/>
        <v>0</v>
      </c>
      <c r="M517" s="98" t="e">
        <f t="shared" si="200"/>
        <v>#VALUE!</v>
      </c>
      <c r="N517" s="98" t="e">
        <f t="shared" si="201"/>
        <v>#VALUE!</v>
      </c>
      <c r="O517" s="97"/>
      <c r="P517" s="98" t="e">
        <f t="shared" si="193"/>
        <v>#VALUE!</v>
      </c>
      <c r="Q517" s="99" t="e">
        <f t="shared" si="202"/>
        <v>#VALUE!</v>
      </c>
      <c r="R517" s="100"/>
      <c r="S517" s="5"/>
      <c r="T517" s="28">
        <f t="shared" si="203"/>
        <v>0</v>
      </c>
      <c r="U517" s="101">
        <v>66140</v>
      </c>
      <c r="V517" s="102">
        <f t="shared" si="194"/>
        <v>0</v>
      </c>
      <c r="W517" s="101"/>
      <c r="X517" s="101"/>
      <c r="Y517" s="102">
        <f t="shared" si="204"/>
        <v>0</v>
      </c>
      <c r="Z517" s="102">
        <f t="shared" si="205"/>
        <v>0</v>
      </c>
      <c r="AA517" s="102" t="e">
        <f t="shared" si="195"/>
        <v>#VALUE!</v>
      </c>
    </row>
    <row r="518" spans="1:27" ht="17.25" x14ac:dyDescent="0.25">
      <c r="A518" s="5"/>
      <c r="B518" s="5"/>
      <c r="C518" s="93"/>
      <c r="D518" s="193"/>
      <c r="E518" s="84"/>
      <c r="F518" s="85"/>
      <c r="G518" s="86" t="str">
        <f t="shared" si="196"/>
        <v>Error</v>
      </c>
      <c r="H518" s="87">
        <v>14400</v>
      </c>
      <c r="I518" s="88" t="e">
        <f t="shared" si="197"/>
        <v>#VALUE!</v>
      </c>
      <c r="J518" s="88" t="e">
        <f t="shared" si="192"/>
        <v>#VALUE!</v>
      </c>
      <c r="K518" s="88">
        <f t="shared" si="198"/>
        <v>0</v>
      </c>
      <c r="L518" s="88">
        <f t="shared" si="199"/>
        <v>0</v>
      </c>
      <c r="M518" s="88" t="e">
        <f t="shared" si="200"/>
        <v>#VALUE!</v>
      </c>
      <c r="N518" s="88" t="e">
        <f t="shared" si="201"/>
        <v>#VALUE!</v>
      </c>
      <c r="O518" s="87"/>
      <c r="P518" s="88" t="e">
        <f t="shared" si="193"/>
        <v>#VALUE!</v>
      </c>
      <c r="Q518" s="89" t="e">
        <f t="shared" si="202"/>
        <v>#VALUE!</v>
      </c>
      <c r="R518" s="90"/>
      <c r="S518" s="82"/>
      <c r="T518" s="28">
        <f t="shared" si="203"/>
        <v>0</v>
      </c>
      <c r="U518" s="91">
        <v>66140</v>
      </c>
      <c r="V518" s="92">
        <f t="shared" si="194"/>
        <v>0</v>
      </c>
      <c r="W518" s="91"/>
      <c r="X518" s="91"/>
      <c r="Y518" s="92">
        <f t="shared" si="204"/>
        <v>0</v>
      </c>
      <c r="Z518" s="92">
        <f t="shared" si="205"/>
        <v>0</v>
      </c>
      <c r="AA518" s="92" t="e">
        <f t="shared" si="195"/>
        <v>#VALUE!</v>
      </c>
    </row>
    <row r="519" spans="1:27" ht="17.25" x14ac:dyDescent="0.25">
      <c r="A519" s="5"/>
      <c r="B519" s="5"/>
      <c r="C519" s="93"/>
      <c r="D519" s="193"/>
      <c r="E519" s="94"/>
      <c r="F519" s="95"/>
      <c r="G519" s="96" t="str">
        <f t="shared" si="196"/>
        <v>Error</v>
      </c>
      <c r="H519" s="97">
        <v>14400</v>
      </c>
      <c r="I519" s="98" t="e">
        <f t="shared" si="197"/>
        <v>#VALUE!</v>
      </c>
      <c r="J519" s="88" t="e">
        <f t="shared" si="192"/>
        <v>#VALUE!</v>
      </c>
      <c r="K519" s="98">
        <f t="shared" si="198"/>
        <v>0</v>
      </c>
      <c r="L519" s="98">
        <f t="shared" si="199"/>
        <v>0</v>
      </c>
      <c r="M519" s="98" t="e">
        <f t="shared" si="200"/>
        <v>#VALUE!</v>
      </c>
      <c r="N519" s="98" t="e">
        <f t="shared" si="201"/>
        <v>#VALUE!</v>
      </c>
      <c r="O519" s="97"/>
      <c r="P519" s="98" t="e">
        <f t="shared" si="193"/>
        <v>#VALUE!</v>
      </c>
      <c r="Q519" s="99" t="e">
        <f t="shared" si="202"/>
        <v>#VALUE!</v>
      </c>
      <c r="R519" s="100"/>
      <c r="S519" s="5"/>
      <c r="T519" s="28">
        <f t="shared" si="203"/>
        <v>0</v>
      </c>
      <c r="U519" s="101">
        <v>66140</v>
      </c>
      <c r="V519" s="102">
        <f t="shared" si="194"/>
        <v>0</v>
      </c>
      <c r="W519" s="101"/>
      <c r="X519" s="101"/>
      <c r="Y519" s="102">
        <f t="shared" si="204"/>
        <v>0</v>
      </c>
      <c r="Z519" s="102">
        <f t="shared" si="205"/>
        <v>0</v>
      </c>
      <c r="AA519" s="102" t="e">
        <f t="shared" si="195"/>
        <v>#VALUE!</v>
      </c>
    </row>
    <row r="520" spans="1:27" ht="17.25" x14ac:dyDescent="0.25">
      <c r="A520" s="5"/>
      <c r="B520" s="5"/>
      <c r="C520" s="93"/>
      <c r="D520" s="193"/>
      <c r="E520" s="94"/>
      <c r="F520" s="95"/>
      <c r="G520" s="96" t="str">
        <f t="shared" si="196"/>
        <v>Error</v>
      </c>
      <c r="H520" s="97">
        <v>14400</v>
      </c>
      <c r="I520" s="98" t="e">
        <f t="shared" si="197"/>
        <v>#VALUE!</v>
      </c>
      <c r="J520" s="88" t="e">
        <f t="shared" si="192"/>
        <v>#VALUE!</v>
      </c>
      <c r="K520" s="98">
        <f t="shared" si="198"/>
        <v>0</v>
      </c>
      <c r="L520" s="98">
        <f t="shared" si="199"/>
        <v>0</v>
      </c>
      <c r="M520" s="98" t="e">
        <f t="shared" si="200"/>
        <v>#VALUE!</v>
      </c>
      <c r="N520" s="98" t="e">
        <f t="shared" si="201"/>
        <v>#VALUE!</v>
      </c>
      <c r="O520" s="97"/>
      <c r="P520" s="98" t="e">
        <f t="shared" si="193"/>
        <v>#VALUE!</v>
      </c>
      <c r="Q520" s="99" t="e">
        <f t="shared" si="202"/>
        <v>#VALUE!</v>
      </c>
      <c r="R520" s="100"/>
      <c r="S520" s="5"/>
      <c r="T520" s="28">
        <f t="shared" si="203"/>
        <v>0</v>
      </c>
      <c r="U520" s="101">
        <v>66140</v>
      </c>
      <c r="V520" s="102">
        <f t="shared" si="194"/>
        <v>0</v>
      </c>
      <c r="W520" s="101"/>
      <c r="X520" s="101"/>
      <c r="Y520" s="102">
        <f t="shared" si="204"/>
        <v>0</v>
      </c>
      <c r="Z520" s="102">
        <f t="shared" si="205"/>
        <v>0</v>
      </c>
      <c r="AA520" s="102" t="e">
        <f t="shared" si="195"/>
        <v>#VALUE!</v>
      </c>
    </row>
    <row r="521" spans="1:27" ht="17.25" x14ac:dyDescent="0.25">
      <c r="A521" s="5"/>
      <c r="B521" s="5"/>
      <c r="C521" s="93"/>
      <c r="D521" s="193"/>
      <c r="E521" s="94"/>
      <c r="F521" s="95"/>
      <c r="G521" s="96" t="str">
        <f t="shared" si="196"/>
        <v>Error</v>
      </c>
      <c r="H521" s="97">
        <v>14400</v>
      </c>
      <c r="I521" s="98" t="e">
        <f t="shared" si="197"/>
        <v>#VALUE!</v>
      </c>
      <c r="J521" s="88" t="e">
        <f t="shared" si="192"/>
        <v>#VALUE!</v>
      </c>
      <c r="K521" s="98">
        <f t="shared" si="198"/>
        <v>0</v>
      </c>
      <c r="L521" s="98">
        <f t="shared" si="199"/>
        <v>0</v>
      </c>
      <c r="M521" s="98" t="e">
        <f t="shared" si="200"/>
        <v>#VALUE!</v>
      </c>
      <c r="N521" s="98" t="e">
        <f t="shared" si="201"/>
        <v>#VALUE!</v>
      </c>
      <c r="O521" s="97"/>
      <c r="P521" s="98" t="e">
        <f t="shared" si="193"/>
        <v>#VALUE!</v>
      </c>
      <c r="Q521" s="99" t="e">
        <f t="shared" si="202"/>
        <v>#VALUE!</v>
      </c>
      <c r="R521" s="100"/>
      <c r="S521" s="5"/>
      <c r="T521" s="28">
        <f t="shared" si="203"/>
        <v>0</v>
      </c>
      <c r="U521" s="101">
        <v>66140</v>
      </c>
      <c r="V521" s="102">
        <f t="shared" si="194"/>
        <v>0</v>
      </c>
      <c r="W521" s="101"/>
      <c r="X521" s="101"/>
      <c r="Y521" s="102">
        <f t="shared" si="204"/>
        <v>0</v>
      </c>
      <c r="Z521" s="102">
        <f t="shared" si="205"/>
        <v>0</v>
      </c>
      <c r="AA521" s="102" t="e">
        <f t="shared" si="195"/>
        <v>#VALUE!</v>
      </c>
    </row>
    <row r="522" spans="1:27" ht="17.25" x14ac:dyDescent="0.25">
      <c r="A522" s="5"/>
      <c r="B522" s="5"/>
      <c r="C522" s="93"/>
      <c r="D522" s="193"/>
      <c r="E522" s="94"/>
      <c r="F522" s="95"/>
      <c r="G522" s="96" t="str">
        <f t="shared" si="196"/>
        <v>Error</v>
      </c>
      <c r="H522" s="97">
        <v>14400</v>
      </c>
      <c r="I522" s="98" t="e">
        <f t="shared" si="197"/>
        <v>#VALUE!</v>
      </c>
      <c r="J522" s="88" t="e">
        <f t="shared" si="192"/>
        <v>#VALUE!</v>
      </c>
      <c r="K522" s="98">
        <f t="shared" si="198"/>
        <v>0</v>
      </c>
      <c r="L522" s="98">
        <f t="shared" si="199"/>
        <v>0</v>
      </c>
      <c r="M522" s="98" t="e">
        <f t="shared" si="200"/>
        <v>#VALUE!</v>
      </c>
      <c r="N522" s="98" t="e">
        <f t="shared" si="201"/>
        <v>#VALUE!</v>
      </c>
      <c r="O522" s="97"/>
      <c r="P522" s="98" t="e">
        <f t="shared" si="193"/>
        <v>#VALUE!</v>
      </c>
      <c r="Q522" s="99" t="e">
        <f t="shared" si="202"/>
        <v>#VALUE!</v>
      </c>
      <c r="R522" s="100"/>
      <c r="S522" s="5"/>
      <c r="T522" s="28">
        <f t="shared" si="203"/>
        <v>0</v>
      </c>
      <c r="U522" s="101">
        <v>66140</v>
      </c>
      <c r="V522" s="102">
        <f t="shared" si="194"/>
        <v>0</v>
      </c>
      <c r="W522" s="101"/>
      <c r="X522" s="101"/>
      <c r="Y522" s="102">
        <f t="shared" si="204"/>
        <v>0</v>
      </c>
      <c r="Z522" s="102">
        <f t="shared" si="205"/>
        <v>0</v>
      </c>
      <c r="AA522" s="102" t="e">
        <f t="shared" si="195"/>
        <v>#VALUE!</v>
      </c>
    </row>
    <row r="523" spans="1:27" ht="17.25" x14ac:dyDescent="0.25">
      <c r="A523" s="5"/>
      <c r="B523" s="5"/>
      <c r="C523" s="93"/>
      <c r="D523" s="193"/>
      <c r="E523" s="94"/>
      <c r="F523" s="95"/>
      <c r="G523" s="96" t="str">
        <f t="shared" si="196"/>
        <v>Error</v>
      </c>
      <c r="H523" s="97">
        <v>14400</v>
      </c>
      <c r="I523" s="98" t="e">
        <f t="shared" si="197"/>
        <v>#VALUE!</v>
      </c>
      <c r="J523" s="88" t="e">
        <f t="shared" si="192"/>
        <v>#VALUE!</v>
      </c>
      <c r="K523" s="98">
        <f t="shared" si="198"/>
        <v>0</v>
      </c>
      <c r="L523" s="98">
        <f t="shared" si="199"/>
        <v>0</v>
      </c>
      <c r="M523" s="98" t="e">
        <f t="shared" si="200"/>
        <v>#VALUE!</v>
      </c>
      <c r="N523" s="98" t="e">
        <f t="shared" si="201"/>
        <v>#VALUE!</v>
      </c>
      <c r="O523" s="97"/>
      <c r="P523" s="98" t="e">
        <f t="shared" si="193"/>
        <v>#VALUE!</v>
      </c>
      <c r="Q523" s="99" t="e">
        <f t="shared" si="202"/>
        <v>#VALUE!</v>
      </c>
      <c r="R523" s="100"/>
      <c r="S523" s="5"/>
      <c r="T523" s="28">
        <f t="shared" si="203"/>
        <v>0</v>
      </c>
      <c r="U523" s="101">
        <v>66140</v>
      </c>
      <c r="V523" s="102">
        <f t="shared" si="194"/>
        <v>0</v>
      </c>
      <c r="W523" s="101"/>
      <c r="X523" s="101"/>
      <c r="Y523" s="102">
        <f t="shared" si="204"/>
        <v>0</v>
      </c>
      <c r="Z523" s="102">
        <f t="shared" si="205"/>
        <v>0</v>
      </c>
      <c r="AA523" s="102" t="e">
        <f t="shared" si="195"/>
        <v>#VALUE!</v>
      </c>
    </row>
    <row r="524" spans="1:27" ht="17.25" x14ac:dyDescent="0.25">
      <c r="A524" s="5"/>
      <c r="B524" s="5"/>
      <c r="C524" s="93"/>
      <c r="D524" s="193"/>
      <c r="E524" s="84"/>
      <c r="F524" s="85"/>
      <c r="G524" s="86" t="str">
        <f t="shared" si="196"/>
        <v>Error</v>
      </c>
      <c r="H524" s="87">
        <v>14400</v>
      </c>
      <c r="I524" s="88" t="e">
        <f t="shared" si="197"/>
        <v>#VALUE!</v>
      </c>
      <c r="J524" s="88" t="e">
        <f t="shared" si="192"/>
        <v>#VALUE!</v>
      </c>
      <c r="K524" s="88">
        <f t="shared" si="198"/>
        <v>0</v>
      </c>
      <c r="L524" s="88">
        <f t="shared" si="199"/>
        <v>0</v>
      </c>
      <c r="M524" s="88" t="e">
        <f t="shared" si="200"/>
        <v>#VALUE!</v>
      </c>
      <c r="N524" s="88" t="e">
        <f t="shared" si="201"/>
        <v>#VALUE!</v>
      </c>
      <c r="O524" s="87"/>
      <c r="P524" s="88" t="e">
        <f t="shared" si="193"/>
        <v>#VALUE!</v>
      </c>
      <c r="Q524" s="89" t="e">
        <f t="shared" si="202"/>
        <v>#VALUE!</v>
      </c>
      <c r="R524" s="90"/>
      <c r="S524" s="82"/>
      <c r="T524" s="28">
        <f t="shared" si="203"/>
        <v>0</v>
      </c>
      <c r="U524" s="91">
        <v>66140</v>
      </c>
      <c r="V524" s="92">
        <f t="shared" si="194"/>
        <v>0</v>
      </c>
      <c r="W524" s="91"/>
      <c r="X524" s="91"/>
      <c r="Y524" s="92">
        <f t="shared" si="204"/>
        <v>0</v>
      </c>
      <c r="Z524" s="92">
        <f t="shared" si="205"/>
        <v>0</v>
      </c>
      <c r="AA524" s="92" t="e">
        <f t="shared" si="195"/>
        <v>#VALUE!</v>
      </c>
    </row>
    <row r="525" spans="1:27" ht="17.25" x14ac:dyDescent="0.25">
      <c r="A525" s="5"/>
      <c r="B525" s="5"/>
      <c r="C525" s="93"/>
      <c r="D525" s="193"/>
      <c r="E525" s="94"/>
      <c r="F525" s="95"/>
      <c r="G525" s="96" t="str">
        <f t="shared" si="196"/>
        <v>Error</v>
      </c>
      <c r="H525" s="97">
        <v>14400</v>
      </c>
      <c r="I525" s="98" t="e">
        <f t="shared" si="197"/>
        <v>#VALUE!</v>
      </c>
      <c r="J525" s="88" t="e">
        <f t="shared" si="192"/>
        <v>#VALUE!</v>
      </c>
      <c r="K525" s="98">
        <f t="shared" si="198"/>
        <v>0</v>
      </c>
      <c r="L525" s="98">
        <f t="shared" si="199"/>
        <v>0</v>
      </c>
      <c r="M525" s="98" t="e">
        <f t="shared" si="200"/>
        <v>#VALUE!</v>
      </c>
      <c r="N525" s="98" t="e">
        <f t="shared" si="201"/>
        <v>#VALUE!</v>
      </c>
      <c r="O525" s="97"/>
      <c r="P525" s="98" t="e">
        <f t="shared" si="193"/>
        <v>#VALUE!</v>
      </c>
      <c r="Q525" s="99" t="e">
        <f t="shared" si="202"/>
        <v>#VALUE!</v>
      </c>
      <c r="R525" s="100"/>
      <c r="S525" s="5"/>
      <c r="T525" s="28">
        <f t="shared" si="203"/>
        <v>0</v>
      </c>
      <c r="U525" s="101">
        <v>66140</v>
      </c>
      <c r="V525" s="102">
        <f t="shared" si="194"/>
        <v>0</v>
      </c>
      <c r="W525" s="101"/>
      <c r="X525" s="101"/>
      <c r="Y525" s="102">
        <f t="shared" si="204"/>
        <v>0</v>
      </c>
      <c r="Z525" s="102">
        <f t="shared" si="205"/>
        <v>0</v>
      </c>
      <c r="AA525" s="102" t="e">
        <f t="shared" si="195"/>
        <v>#VALUE!</v>
      </c>
    </row>
    <row r="526" spans="1:27" ht="17.25" x14ac:dyDescent="0.25">
      <c r="A526" s="5"/>
      <c r="B526" s="5"/>
      <c r="C526" s="93"/>
      <c r="D526" s="193"/>
      <c r="E526" s="94"/>
      <c r="F526" s="95"/>
      <c r="G526" s="96" t="str">
        <f t="shared" si="196"/>
        <v>Error</v>
      </c>
      <c r="H526" s="97">
        <v>14400</v>
      </c>
      <c r="I526" s="98" t="e">
        <f t="shared" si="197"/>
        <v>#VALUE!</v>
      </c>
      <c r="J526" s="88" t="e">
        <f t="shared" si="192"/>
        <v>#VALUE!</v>
      </c>
      <c r="K526" s="98">
        <f t="shared" si="198"/>
        <v>0</v>
      </c>
      <c r="L526" s="98">
        <f t="shared" si="199"/>
        <v>0</v>
      </c>
      <c r="M526" s="98" t="e">
        <f t="shared" si="200"/>
        <v>#VALUE!</v>
      </c>
      <c r="N526" s="98" t="e">
        <f t="shared" si="201"/>
        <v>#VALUE!</v>
      </c>
      <c r="O526" s="97"/>
      <c r="P526" s="98" t="e">
        <f t="shared" si="193"/>
        <v>#VALUE!</v>
      </c>
      <c r="Q526" s="99" t="e">
        <f t="shared" si="202"/>
        <v>#VALUE!</v>
      </c>
      <c r="R526" s="100"/>
      <c r="S526" s="5"/>
      <c r="T526" s="28">
        <f t="shared" si="203"/>
        <v>0</v>
      </c>
      <c r="U526" s="101">
        <v>66140</v>
      </c>
      <c r="V526" s="102">
        <f t="shared" si="194"/>
        <v>0</v>
      </c>
      <c r="W526" s="101"/>
      <c r="X526" s="101"/>
      <c r="Y526" s="102">
        <f t="shared" si="204"/>
        <v>0</v>
      </c>
      <c r="Z526" s="102">
        <f t="shared" si="205"/>
        <v>0</v>
      </c>
      <c r="AA526" s="102" t="e">
        <f t="shared" si="195"/>
        <v>#VALUE!</v>
      </c>
    </row>
    <row r="527" spans="1:27" ht="17.25" x14ac:dyDescent="0.25">
      <c r="A527" s="5"/>
      <c r="B527" s="5"/>
      <c r="C527" s="93"/>
      <c r="D527" s="193"/>
      <c r="E527" s="94"/>
      <c r="F527" s="95"/>
      <c r="G527" s="96" t="str">
        <f t="shared" si="196"/>
        <v>Error</v>
      </c>
      <c r="H527" s="97">
        <v>14400</v>
      </c>
      <c r="I527" s="98" t="e">
        <f t="shared" si="197"/>
        <v>#VALUE!</v>
      </c>
      <c r="J527" s="88" t="e">
        <f t="shared" si="192"/>
        <v>#VALUE!</v>
      </c>
      <c r="K527" s="98">
        <f t="shared" si="198"/>
        <v>0</v>
      </c>
      <c r="L527" s="98">
        <f t="shared" si="199"/>
        <v>0</v>
      </c>
      <c r="M527" s="98" t="e">
        <f t="shared" si="200"/>
        <v>#VALUE!</v>
      </c>
      <c r="N527" s="98" t="e">
        <f t="shared" si="201"/>
        <v>#VALUE!</v>
      </c>
      <c r="O527" s="97"/>
      <c r="P527" s="98" t="e">
        <f t="shared" si="193"/>
        <v>#VALUE!</v>
      </c>
      <c r="Q527" s="99" t="e">
        <f t="shared" si="202"/>
        <v>#VALUE!</v>
      </c>
      <c r="R527" s="100"/>
      <c r="S527" s="5"/>
      <c r="T527" s="28">
        <f t="shared" si="203"/>
        <v>0</v>
      </c>
      <c r="U527" s="101">
        <v>66140</v>
      </c>
      <c r="V527" s="102">
        <f t="shared" si="194"/>
        <v>0</v>
      </c>
      <c r="W527" s="101"/>
      <c r="X527" s="101"/>
      <c r="Y527" s="102">
        <f t="shared" si="204"/>
        <v>0</v>
      </c>
      <c r="Z527" s="102">
        <f t="shared" si="205"/>
        <v>0</v>
      </c>
      <c r="AA527" s="102" t="e">
        <f t="shared" si="195"/>
        <v>#VALUE!</v>
      </c>
    </row>
    <row r="528" spans="1:27" ht="17.25" x14ac:dyDescent="0.25">
      <c r="A528" s="5"/>
      <c r="B528" s="5"/>
      <c r="C528" s="93"/>
      <c r="D528" s="193"/>
      <c r="E528" s="94"/>
      <c r="F528" s="95"/>
      <c r="G528" s="96" t="str">
        <f t="shared" si="196"/>
        <v>Error</v>
      </c>
      <c r="H528" s="97">
        <v>14400</v>
      </c>
      <c r="I528" s="98" t="e">
        <f t="shared" si="197"/>
        <v>#VALUE!</v>
      </c>
      <c r="J528" s="88" t="e">
        <f t="shared" si="192"/>
        <v>#VALUE!</v>
      </c>
      <c r="K528" s="98">
        <f t="shared" si="198"/>
        <v>0</v>
      </c>
      <c r="L528" s="98">
        <f t="shared" si="199"/>
        <v>0</v>
      </c>
      <c r="M528" s="98" t="e">
        <f t="shared" si="200"/>
        <v>#VALUE!</v>
      </c>
      <c r="N528" s="98" t="e">
        <f t="shared" si="201"/>
        <v>#VALUE!</v>
      </c>
      <c r="O528" s="97"/>
      <c r="P528" s="98" t="e">
        <f t="shared" si="193"/>
        <v>#VALUE!</v>
      </c>
      <c r="Q528" s="99" t="e">
        <f t="shared" si="202"/>
        <v>#VALUE!</v>
      </c>
      <c r="R528" s="100"/>
      <c r="S528" s="5"/>
      <c r="T528" s="28">
        <f t="shared" si="203"/>
        <v>0</v>
      </c>
      <c r="U528" s="101">
        <v>66140</v>
      </c>
      <c r="V528" s="102">
        <f t="shared" si="194"/>
        <v>0</v>
      </c>
      <c r="W528" s="101"/>
      <c r="X528" s="101"/>
      <c r="Y528" s="102">
        <f t="shared" si="204"/>
        <v>0</v>
      </c>
      <c r="Z528" s="102">
        <f t="shared" si="205"/>
        <v>0</v>
      </c>
      <c r="AA528" s="102" t="e">
        <f t="shared" si="195"/>
        <v>#VALUE!</v>
      </c>
    </row>
    <row r="529" spans="1:27" ht="17.25" x14ac:dyDescent="0.25">
      <c r="A529" s="5"/>
      <c r="B529" s="5"/>
      <c r="C529" s="93"/>
      <c r="D529" s="193"/>
      <c r="E529" s="94"/>
      <c r="F529" s="95"/>
      <c r="G529" s="96" t="str">
        <f t="shared" si="196"/>
        <v>Error</v>
      </c>
      <c r="H529" s="97">
        <v>14400</v>
      </c>
      <c r="I529" s="98" t="e">
        <f t="shared" si="197"/>
        <v>#VALUE!</v>
      </c>
      <c r="J529" s="88" t="e">
        <f t="shared" si="192"/>
        <v>#VALUE!</v>
      </c>
      <c r="K529" s="98">
        <f t="shared" si="198"/>
        <v>0</v>
      </c>
      <c r="L529" s="98">
        <f t="shared" si="199"/>
        <v>0</v>
      </c>
      <c r="M529" s="98" t="e">
        <f t="shared" si="200"/>
        <v>#VALUE!</v>
      </c>
      <c r="N529" s="98" t="e">
        <f t="shared" si="201"/>
        <v>#VALUE!</v>
      </c>
      <c r="O529" s="97"/>
      <c r="P529" s="98" t="e">
        <f t="shared" si="193"/>
        <v>#VALUE!</v>
      </c>
      <c r="Q529" s="99" t="e">
        <f t="shared" si="202"/>
        <v>#VALUE!</v>
      </c>
      <c r="R529" s="100"/>
      <c r="S529" s="5"/>
      <c r="T529" s="28">
        <f t="shared" si="203"/>
        <v>0</v>
      </c>
      <c r="U529" s="101">
        <v>66140</v>
      </c>
      <c r="V529" s="102">
        <f t="shared" si="194"/>
        <v>0</v>
      </c>
      <c r="W529" s="101"/>
      <c r="X529" s="101"/>
      <c r="Y529" s="102">
        <f t="shared" si="204"/>
        <v>0</v>
      </c>
      <c r="Z529" s="102">
        <f t="shared" si="205"/>
        <v>0</v>
      </c>
      <c r="AA529" s="102" t="e">
        <f t="shared" si="195"/>
        <v>#VALUE!</v>
      </c>
    </row>
    <row r="530" spans="1:27" ht="17.25" x14ac:dyDescent="0.25">
      <c r="A530" s="5"/>
      <c r="B530" s="5"/>
      <c r="C530" s="93"/>
      <c r="D530" s="193"/>
      <c r="E530" s="84"/>
      <c r="F530" s="85"/>
      <c r="G530" s="86" t="str">
        <f t="shared" si="196"/>
        <v>Error</v>
      </c>
      <c r="H530" s="87">
        <v>14400</v>
      </c>
      <c r="I530" s="88" t="e">
        <f t="shared" si="197"/>
        <v>#VALUE!</v>
      </c>
      <c r="J530" s="88" t="e">
        <f t="shared" si="192"/>
        <v>#VALUE!</v>
      </c>
      <c r="K530" s="88">
        <f t="shared" si="198"/>
        <v>0</v>
      </c>
      <c r="L530" s="88">
        <f t="shared" si="199"/>
        <v>0</v>
      </c>
      <c r="M530" s="88" t="e">
        <f t="shared" si="200"/>
        <v>#VALUE!</v>
      </c>
      <c r="N530" s="88" t="e">
        <f t="shared" si="201"/>
        <v>#VALUE!</v>
      </c>
      <c r="O530" s="87"/>
      <c r="P530" s="88" t="e">
        <f t="shared" si="193"/>
        <v>#VALUE!</v>
      </c>
      <c r="Q530" s="89" t="e">
        <f t="shared" si="202"/>
        <v>#VALUE!</v>
      </c>
      <c r="R530" s="90"/>
      <c r="S530" s="82"/>
      <c r="T530" s="28">
        <f t="shared" si="203"/>
        <v>0</v>
      </c>
      <c r="U530" s="91">
        <v>66140</v>
      </c>
      <c r="V530" s="92">
        <f t="shared" si="194"/>
        <v>0</v>
      </c>
      <c r="W530" s="91"/>
      <c r="X530" s="91"/>
      <c r="Y530" s="92">
        <f t="shared" si="204"/>
        <v>0</v>
      </c>
      <c r="Z530" s="92">
        <f t="shared" si="205"/>
        <v>0</v>
      </c>
      <c r="AA530" s="92" t="e">
        <f t="shared" si="195"/>
        <v>#VALUE!</v>
      </c>
    </row>
    <row r="531" spans="1:27" ht="17.25" x14ac:dyDescent="0.25">
      <c r="A531" s="5"/>
      <c r="B531" s="5"/>
      <c r="C531" s="93"/>
      <c r="D531" s="193"/>
      <c r="E531" s="94"/>
      <c r="F531" s="95"/>
      <c r="G531" s="96" t="str">
        <f t="shared" si="196"/>
        <v>Error</v>
      </c>
      <c r="H531" s="97">
        <v>14400</v>
      </c>
      <c r="I531" s="98" t="e">
        <f t="shared" si="197"/>
        <v>#VALUE!</v>
      </c>
      <c r="J531" s="88" t="e">
        <f t="shared" si="192"/>
        <v>#VALUE!</v>
      </c>
      <c r="K531" s="98">
        <f t="shared" si="198"/>
        <v>0</v>
      </c>
      <c r="L531" s="98">
        <f t="shared" si="199"/>
        <v>0</v>
      </c>
      <c r="M531" s="98" t="e">
        <f t="shared" si="200"/>
        <v>#VALUE!</v>
      </c>
      <c r="N531" s="98" t="e">
        <f t="shared" si="201"/>
        <v>#VALUE!</v>
      </c>
      <c r="O531" s="97"/>
      <c r="P531" s="98" t="e">
        <f t="shared" si="193"/>
        <v>#VALUE!</v>
      </c>
      <c r="Q531" s="99" t="e">
        <f t="shared" si="202"/>
        <v>#VALUE!</v>
      </c>
      <c r="R531" s="100"/>
      <c r="S531" s="5"/>
      <c r="T531" s="28">
        <f t="shared" si="203"/>
        <v>0</v>
      </c>
      <c r="U531" s="101">
        <v>66140</v>
      </c>
      <c r="V531" s="102">
        <f t="shared" si="194"/>
        <v>0</v>
      </c>
      <c r="W531" s="101"/>
      <c r="X531" s="101"/>
      <c r="Y531" s="102">
        <f t="shared" si="204"/>
        <v>0</v>
      </c>
      <c r="Z531" s="102">
        <f t="shared" si="205"/>
        <v>0</v>
      </c>
      <c r="AA531" s="102" t="e">
        <f t="shared" si="195"/>
        <v>#VALUE!</v>
      </c>
    </row>
    <row r="532" spans="1:27" ht="17.25" x14ac:dyDescent="0.25">
      <c r="A532" s="5"/>
      <c r="B532" s="5"/>
      <c r="C532" s="93"/>
      <c r="D532" s="193"/>
      <c r="E532" s="94"/>
      <c r="F532" s="95"/>
      <c r="G532" s="96" t="str">
        <f t="shared" si="196"/>
        <v>Error</v>
      </c>
      <c r="H532" s="97">
        <v>14400</v>
      </c>
      <c r="I532" s="98" t="e">
        <f t="shared" si="197"/>
        <v>#VALUE!</v>
      </c>
      <c r="J532" s="88" t="e">
        <f t="shared" si="192"/>
        <v>#VALUE!</v>
      </c>
      <c r="K532" s="98">
        <f t="shared" si="198"/>
        <v>0</v>
      </c>
      <c r="L532" s="98">
        <f t="shared" si="199"/>
        <v>0</v>
      </c>
      <c r="M532" s="98" t="e">
        <f t="shared" si="200"/>
        <v>#VALUE!</v>
      </c>
      <c r="N532" s="98" t="e">
        <f t="shared" si="201"/>
        <v>#VALUE!</v>
      </c>
      <c r="O532" s="97"/>
      <c r="P532" s="98" t="e">
        <f t="shared" si="193"/>
        <v>#VALUE!</v>
      </c>
      <c r="Q532" s="99" t="e">
        <f t="shared" si="202"/>
        <v>#VALUE!</v>
      </c>
      <c r="R532" s="100"/>
      <c r="S532" s="5"/>
      <c r="T532" s="28">
        <f t="shared" si="203"/>
        <v>0</v>
      </c>
      <c r="U532" s="101">
        <v>66140</v>
      </c>
      <c r="V532" s="102">
        <f t="shared" si="194"/>
        <v>0</v>
      </c>
      <c r="W532" s="101"/>
      <c r="X532" s="101"/>
      <c r="Y532" s="102">
        <f t="shared" si="204"/>
        <v>0</v>
      </c>
      <c r="Z532" s="102">
        <f t="shared" si="205"/>
        <v>0</v>
      </c>
      <c r="AA532" s="102" t="e">
        <f t="shared" si="195"/>
        <v>#VALUE!</v>
      </c>
    </row>
    <row r="533" spans="1:27" ht="17.25" x14ac:dyDescent="0.25">
      <c r="A533" s="5"/>
      <c r="B533" s="5"/>
      <c r="C533" s="93"/>
      <c r="D533" s="193"/>
      <c r="E533" s="94"/>
      <c r="F533" s="95"/>
      <c r="G533" s="96" t="str">
        <f t="shared" si="196"/>
        <v>Error</v>
      </c>
      <c r="H533" s="97">
        <v>14400</v>
      </c>
      <c r="I533" s="98" t="e">
        <f t="shared" si="197"/>
        <v>#VALUE!</v>
      </c>
      <c r="J533" s="88" t="e">
        <f t="shared" si="192"/>
        <v>#VALUE!</v>
      </c>
      <c r="K533" s="98">
        <f t="shared" si="198"/>
        <v>0</v>
      </c>
      <c r="L533" s="98">
        <f t="shared" si="199"/>
        <v>0</v>
      </c>
      <c r="M533" s="98" t="e">
        <f t="shared" si="200"/>
        <v>#VALUE!</v>
      </c>
      <c r="N533" s="98" t="e">
        <f t="shared" si="201"/>
        <v>#VALUE!</v>
      </c>
      <c r="O533" s="97"/>
      <c r="P533" s="98" t="e">
        <f t="shared" si="193"/>
        <v>#VALUE!</v>
      </c>
      <c r="Q533" s="99" t="e">
        <f t="shared" si="202"/>
        <v>#VALUE!</v>
      </c>
      <c r="R533" s="100"/>
      <c r="S533" s="5"/>
      <c r="T533" s="28">
        <f t="shared" si="203"/>
        <v>0</v>
      </c>
      <c r="U533" s="101">
        <v>66140</v>
      </c>
      <c r="V533" s="102">
        <f t="shared" si="194"/>
        <v>0</v>
      </c>
      <c r="W533" s="101"/>
      <c r="X533" s="101"/>
      <c r="Y533" s="102">
        <f t="shared" si="204"/>
        <v>0</v>
      </c>
      <c r="Z533" s="102">
        <f t="shared" si="205"/>
        <v>0</v>
      </c>
      <c r="AA533" s="102" t="e">
        <f t="shared" si="195"/>
        <v>#VALUE!</v>
      </c>
    </row>
    <row r="534" spans="1:27" ht="17.25" x14ac:dyDescent="0.25">
      <c r="A534" s="5"/>
      <c r="B534" s="5"/>
      <c r="C534" s="93"/>
      <c r="D534" s="193"/>
      <c r="E534" s="94"/>
      <c r="F534" s="95"/>
      <c r="G534" s="96" t="str">
        <f t="shared" si="196"/>
        <v>Error</v>
      </c>
      <c r="H534" s="97">
        <v>14400</v>
      </c>
      <c r="I534" s="98" t="e">
        <f t="shared" si="197"/>
        <v>#VALUE!</v>
      </c>
      <c r="J534" s="88" t="e">
        <f t="shared" si="192"/>
        <v>#VALUE!</v>
      </c>
      <c r="K534" s="98">
        <f t="shared" si="198"/>
        <v>0</v>
      </c>
      <c r="L534" s="98">
        <f t="shared" si="199"/>
        <v>0</v>
      </c>
      <c r="M534" s="98" t="e">
        <f t="shared" si="200"/>
        <v>#VALUE!</v>
      </c>
      <c r="N534" s="98" t="e">
        <f t="shared" si="201"/>
        <v>#VALUE!</v>
      </c>
      <c r="O534" s="97"/>
      <c r="P534" s="98" t="e">
        <f t="shared" si="193"/>
        <v>#VALUE!</v>
      </c>
      <c r="Q534" s="99" t="e">
        <f t="shared" si="202"/>
        <v>#VALUE!</v>
      </c>
      <c r="R534" s="100"/>
      <c r="S534" s="5"/>
      <c r="T534" s="28">
        <f t="shared" si="203"/>
        <v>0</v>
      </c>
      <c r="U534" s="101">
        <v>66140</v>
      </c>
      <c r="V534" s="102">
        <f t="shared" si="194"/>
        <v>0</v>
      </c>
      <c r="W534" s="101"/>
      <c r="X534" s="101"/>
      <c r="Y534" s="102">
        <f t="shared" si="204"/>
        <v>0</v>
      </c>
      <c r="Z534" s="102">
        <f t="shared" si="205"/>
        <v>0</v>
      </c>
      <c r="AA534" s="102" t="e">
        <f t="shared" si="195"/>
        <v>#VALUE!</v>
      </c>
    </row>
    <row r="535" spans="1:27" ht="17.25" x14ac:dyDescent="0.25">
      <c r="A535" s="5"/>
      <c r="B535" s="5"/>
      <c r="C535" s="93"/>
      <c r="D535" s="193"/>
      <c r="E535" s="94"/>
      <c r="F535" s="95"/>
      <c r="G535" s="96" t="str">
        <f t="shared" si="196"/>
        <v>Error</v>
      </c>
      <c r="H535" s="97">
        <v>14400</v>
      </c>
      <c r="I535" s="98" t="e">
        <f t="shared" si="197"/>
        <v>#VALUE!</v>
      </c>
      <c r="J535" s="88" t="e">
        <f t="shared" si="192"/>
        <v>#VALUE!</v>
      </c>
      <c r="K535" s="98">
        <f t="shared" si="198"/>
        <v>0</v>
      </c>
      <c r="L535" s="98">
        <f t="shared" si="199"/>
        <v>0</v>
      </c>
      <c r="M535" s="98" t="e">
        <f t="shared" si="200"/>
        <v>#VALUE!</v>
      </c>
      <c r="N535" s="98" t="e">
        <f t="shared" si="201"/>
        <v>#VALUE!</v>
      </c>
      <c r="O535" s="97"/>
      <c r="P535" s="98" t="e">
        <f t="shared" si="193"/>
        <v>#VALUE!</v>
      </c>
      <c r="Q535" s="99" t="e">
        <f t="shared" si="202"/>
        <v>#VALUE!</v>
      </c>
      <c r="R535" s="100"/>
      <c r="S535" s="5"/>
      <c r="T535" s="28">
        <f t="shared" si="203"/>
        <v>0</v>
      </c>
      <c r="U535" s="101">
        <v>66140</v>
      </c>
      <c r="V535" s="102">
        <f t="shared" si="194"/>
        <v>0</v>
      </c>
      <c r="W535" s="101"/>
      <c r="X535" s="101"/>
      <c r="Y535" s="102">
        <f t="shared" si="204"/>
        <v>0</v>
      </c>
      <c r="Z535" s="102">
        <f t="shared" si="205"/>
        <v>0</v>
      </c>
      <c r="AA535" s="102" t="e">
        <f t="shared" si="195"/>
        <v>#VALUE!</v>
      </c>
    </row>
    <row r="536" spans="1:27" ht="17.25" x14ac:dyDescent="0.25">
      <c r="A536" s="5"/>
      <c r="B536" s="5"/>
      <c r="C536" s="93"/>
      <c r="D536" s="193"/>
      <c r="E536" s="84"/>
      <c r="F536" s="85"/>
      <c r="G536" s="86" t="str">
        <f t="shared" si="196"/>
        <v>Error</v>
      </c>
      <c r="H536" s="87">
        <v>14400</v>
      </c>
      <c r="I536" s="88" t="e">
        <f t="shared" si="197"/>
        <v>#VALUE!</v>
      </c>
      <c r="J536" s="88" t="e">
        <f t="shared" si="192"/>
        <v>#VALUE!</v>
      </c>
      <c r="K536" s="88">
        <f t="shared" si="198"/>
        <v>0</v>
      </c>
      <c r="L536" s="88">
        <f t="shared" si="199"/>
        <v>0</v>
      </c>
      <c r="M536" s="88" t="e">
        <f t="shared" si="200"/>
        <v>#VALUE!</v>
      </c>
      <c r="N536" s="88" t="e">
        <f t="shared" si="201"/>
        <v>#VALUE!</v>
      </c>
      <c r="O536" s="87"/>
      <c r="P536" s="88" t="e">
        <f t="shared" si="193"/>
        <v>#VALUE!</v>
      </c>
      <c r="Q536" s="89" t="e">
        <f t="shared" si="202"/>
        <v>#VALUE!</v>
      </c>
      <c r="R536" s="90"/>
      <c r="S536" s="82"/>
      <c r="T536" s="28">
        <f t="shared" si="203"/>
        <v>0</v>
      </c>
      <c r="U536" s="91">
        <v>66140</v>
      </c>
      <c r="V536" s="92">
        <f t="shared" si="194"/>
        <v>0</v>
      </c>
      <c r="W536" s="91"/>
      <c r="X536" s="91"/>
      <c r="Y536" s="92">
        <f t="shared" si="204"/>
        <v>0</v>
      </c>
      <c r="Z536" s="92">
        <f t="shared" si="205"/>
        <v>0</v>
      </c>
      <c r="AA536" s="92" t="e">
        <f t="shared" si="195"/>
        <v>#VALUE!</v>
      </c>
    </row>
    <row r="537" spans="1:27" ht="17.25" x14ac:dyDescent="0.25">
      <c r="A537" s="5"/>
      <c r="B537" s="5"/>
      <c r="C537" s="93"/>
      <c r="D537" s="193"/>
      <c r="E537" s="94"/>
      <c r="F537" s="95"/>
      <c r="G537" s="96" t="str">
        <f t="shared" si="196"/>
        <v>Error</v>
      </c>
      <c r="H537" s="97">
        <v>14400</v>
      </c>
      <c r="I537" s="98" t="e">
        <f t="shared" si="197"/>
        <v>#VALUE!</v>
      </c>
      <c r="J537" s="88" t="e">
        <f t="shared" si="192"/>
        <v>#VALUE!</v>
      </c>
      <c r="K537" s="98">
        <f t="shared" si="198"/>
        <v>0</v>
      </c>
      <c r="L537" s="98">
        <f t="shared" si="199"/>
        <v>0</v>
      </c>
      <c r="M537" s="98" t="e">
        <f t="shared" si="200"/>
        <v>#VALUE!</v>
      </c>
      <c r="N537" s="98" t="e">
        <f t="shared" si="201"/>
        <v>#VALUE!</v>
      </c>
      <c r="O537" s="97"/>
      <c r="P537" s="98" t="e">
        <f t="shared" si="193"/>
        <v>#VALUE!</v>
      </c>
      <c r="Q537" s="99" t="e">
        <f t="shared" si="202"/>
        <v>#VALUE!</v>
      </c>
      <c r="R537" s="100"/>
      <c r="S537" s="5"/>
      <c r="T537" s="28">
        <f t="shared" si="203"/>
        <v>0</v>
      </c>
      <c r="U537" s="101">
        <v>66140</v>
      </c>
      <c r="V537" s="102">
        <f t="shared" si="194"/>
        <v>0</v>
      </c>
      <c r="W537" s="101"/>
      <c r="X537" s="101"/>
      <c r="Y537" s="102">
        <f t="shared" si="204"/>
        <v>0</v>
      </c>
      <c r="Z537" s="102">
        <f t="shared" si="205"/>
        <v>0</v>
      </c>
      <c r="AA537" s="102" t="e">
        <f t="shared" si="195"/>
        <v>#VALUE!</v>
      </c>
    </row>
    <row r="538" spans="1:27" ht="17.25" x14ac:dyDescent="0.25">
      <c r="A538" s="5"/>
      <c r="B538" s="5"/>
      <c r="C538" s="93"/>
      <c r="D538" s="193"/>
      <c r="E538" s="94"/>
      <c r="F538" s="95"/>
      <c r="G538" s="96" t="str">
        <f t="shared" si="196"/>
        <v>Error</v>
      </c>
      <c r="H538" s="97">
        <v>14400</v>
      </c>
      <c r="I538" s="98" t="e">
        <f t="shared" si="197"/>
        <v>#VALUE!</v>
      </c>
      <c r="J538" s="88" t="e">
        <f t="shared" si="192"/>
        <v>#VALUE!</v>
      </c>
      <c r="K538" s="98">
        <f t="shared" si="198"/>
        <v>0</v>
      </c>
      <c r="L538" s="98">
        <f t="shared" si="199"/>
        <v>0</v>
      </c>
      <c r="M538" s="98" t="e">
        <f t="shared" si="200"/>
        <v>#VALUE!</v>
      </c>
      <c r="N538" s="98" t="e">
        <f t="shared" si="201"/>
        <v>#VALUE!</v>
      </c>
      <c r="O538" s="97"/>
      <c r="P538" s="98" t="e">
        <f t="shared" si="193"/>
        <v>#VALUE!</v>
      </c>
      <c r="Q538" s="99" t="e">
        <f t="shared" si="202"/>
        <v>#VALUE!</v>
      </c>
      <c r="R538" s="100"/>
      <c r="S538" s="5"/>
      <c r="T538" s="28">
        <f t="shared" si="203"/>
        <v>0</v>
      </c>
      <c r="U538" s="101">
        <v>66140</v>
      </c>
      <c r="V538" s="102">
        <f t="shared" si="194"/>
        <v>0</v>
      </c>
      <c r="W538" s="101"/>
      <c r="X538" s="101"/>
      <c r="Y538" s="102">
        <f t="shared" si="204"/>
        <v>0</v>
      </c>
      <c r="Z538" s="102">
        <f t="shared" si="205"/>
        <v>0</v>
      </c>
      <c r="AA538" s="102" t="e">
        <f t="shared" si="195"/>
        <v>#VALUE!</v>
      </c>
    </row>
    <row r="539" spans="1:27" ht="17.25" x14ac:dyDescent="0.25">
      <c r="A539" s="5"/>
      <c r="B539" s="5"/>
      <c r="C539" s="93"/>
      <c r="D539" s="193"/>
      <c r="E539" s="94"/>
      <c r="F539" s="95"/>
      <c r="G539" s="96" t="str">
        <f t="shared" si="196"/>
        <v>Error</v>
      </c>
      <c r="H539" s="97">
        <v>14400</v>
      </c>
      <c r="I539" s="98" t="e">
        <f t="shared" si="197"/>
        <v>#VALUE!</v>
      </c>
      <c r="J539" s="88" t="e">
        <f t="shared" si="192"/>
        <v>#VALUE!</v>
      </c>
      <c r="K539" s="98">
        <f t="shared" si="198"/>
        <v>0</v>
      </c>
      <c r="L539" s="98">
        <f t="shared" si="199"/>
        <v>0</v>
      </c>
      <c r="M539" s="98" t="e">
        <f t="shared" si="200"/>
        <v>#VALUE!</v>
      </c>
      <c r="N539" s="98" t="e">
        <f t="shared" si="201"/>
        <v>#VALUE!</v>
      </c>
      <c r="O539" s="97"/>
      <c r="P539" s="98" t="e">
        <f t="shared" si="193"/>
        <v>#VALUE!</v>
      </c>
      <c r="Q539" s="99" t="e">
        <f t="shared" si="202"/>
        <v>#VALUE!</v>
      </c>
      <c r="R539" s="100"/>
      <c r="S539" s="5"/>
      <c r="T539" s="28">
        <f t="shared" si="203"/>
        <v>0</v>
      </c>
      <c r="U539" s="101">
        <v>66140</v>
      </c>
      <c r="V539" s="102">
        <f t="shared" si="194"/>
        <v>0</v>
      </c>
      <c r="W539" s="101"/>
      <c r="X539" s="101"/>
      <c r="Y539" s="102">
        <f t="shared" si="204"/>
        <v>0</v>
      </c>
      <c r="Z539" s="102">
        <f t="shared" si="205"/>
        <v>0</v>
      </c>
      <c r="AA539" s="102" t="e">
        <f t="shared" si="195"/>
        <v>#VALUE!</v>
      </c>
    </row>
    <row r="540" spans="1:27" ht="17.25" x14ac:dyDescent="0.25">
      <c r="A540" s="5"/>
      <c r="B540" s="5"/>
      <c r="C540" s="93"/>
      <c r="D540" s="193"/>
      <c r="E540" s="94"/>
      <c r="F540" s="95"/>
      <c r="G540" s="96" t="str">
        <f t="shared" si="196"/>
        <v>Error</v>
      </c>
      <c r="H540" s="97">
        <v>14400</v>
      </c>
      <c r="I540" s="98" t="e">
        <f t="shared" si="197"/>
        <v>#VALUE!</v>
      </c>
      <c r="J540" s="88" t="e">
        <f t="shared" si="192"/>
        <v>#VALUE!</v>
      </c>
      <c r="K540" s="98">
        <f t="shared" si="198"/>
        <v>0</v>
      </c>
      <c r="L540" s="98">
        <f t="shared" si="199"/>
        <v>0</v>
      </c>
      <c r="M540" s="98" t="e">
        <f t="shared" si="200"/>
        <v>#VALUE!</v>
      </c>
      <c r="N540" s="98" t="e">
        <f t="shared" si="201"/>
        <v>#VALUE!</v>
      </c>
      <c r="O540" s="97"/>
      <c r="P540" s="98" t="e">
        <f t="shared" si="193"/>
        <v>#VALUE!</v>
      </c>
      <c r="Q540" s="99" t="e">
        <f t="shared" si="202"/>
        <v>#VALUE!</v>
      </c>
      <c r="R540" s="100"/>
      <c r="S540" s="5"/>
      <c r="T540" s="28">
        <f t="shared" si="203"/>
        <v>0</v>
      </c>
      <c r="U540" s="101">
        <v>66140</v>
      </c>
      <c r="V540" s="102">
        <f t="shared" si="194"/>
        <v>0</v>
      </c>
      <c r="W540" s="101"/>
      <c r="X540" s="101"/>
      <c r="Y540" s="102">
        <f t="shared" si="204"/>
        <v>0</v>
      </c>
      <c r="Z540" s="102">
        <f t="shared" si="205"/>
        <v>0</v>
      </c>
      <c r="AA540" s="102" t="e">
        <f t="shared" si="195"/>
        <v>#VALUE!</v>
      </c>
    </row>
    <row r="541" spans="1:27" ht="17.25" x14ac:dyDescent="0.25">
      <c r="A541" s="5"/>
      <c r="B541" s="5"/>
      <c r="C541" s="93"/>
      <c r="D541" s="193"/>
      <c r="E541" s="94"/>
      <c r="F541" s="95"/>
      <c r="G541" s="96" t="str">
        <f t="shared" si="196"/>
        <v>Error</v>
      </c>
      <c r="H541" s="97">
        <v>14400</v>
      </c>
      <c r="I541" s="98" t="e">
        <f t="shared" si="197"/>
        <v>#VALUE!</v>
      </c>
      <c r="J541" s="88" t="e">
        <f t="shared" si="192"/>
        <v>#VALUE!</v>
      </c>
      <c r="K541" s="98">
        <f t="shared" si="198"/>
        <v>0</v>
      </c>
      <c r="L541" s="98">
        <f t="shared" si="199"/>
        <v>0</v>
      </c>
      <c r="M541" s="98" t="e">
        <f t="shared" si="200"/>
        <v>#VALUE!</v>
      </c>
      <c r="N541" s="98" t="e">
        <f t="shared" si="201"/>
        <v>#VALUE!</v>
      </c>
      <c r="O541" s="97"/>
      <c r="P541" s="98" t="e">
        <f t="shared" si="193"/>
        <v>#VALUE!</v>
      </c>
      <c r="Q541" s="99" t="e">
        <f t="shared" si="202"/>
        <v>#VALUE!</v>
      </c>
      <c r="R541" s="100"/>
      <c r="S541" s="5"/>
      <c r="T541" s="28">
        <f t="shared" si="203"/>
        <v>0</v>
      </c>
      <c r="U541" s="101">
        <v>66140</v>
      </c>
      <c r="V541" s="102">
        <f t="shared" si="194"/>
        <v>0</v>
      </c>
      <c r="W541" s="101"/>
      <c r="X541" s="101"/>
      <c r="Y541" s="102">
        <f t="shared" si="204"/>
        <v>0</v>
      </c>
      <c r="Z541" s="102">
        <f t="shared" si="205"/>
        <v>0</v>
      </c>
      <c r="AA541" s="102" t="e">
        <f t="shared" si="195"/>
        <v>#VALUE!</v>
      </c>
    </row>
    <row r="542" spans="1:27" ht="17.25" x14ac:dyDescent="0.25">
      <c r="A542" s="5"/>
      <c r="B542" s="5"/>
      <c r="C542" s="93"/>
      <c r="D542" s="193"/>
      <c r="E542" s="84"/>
      <c r="F542" s="85"/>
      <c r="G542" s="86" t="str">
        <f t="shared" si="196"/>
        <v>Error</v>
      </c>
      <c r="H542" s="87">
        <v>14400</v>
      </c>
      <c r="I542" s="88" t="e">
        <f t="shared" si="197"/>
        <v>#VALUE!</v>
      </c>
      <c r="J542" s="88" t="e">
        <f t="shared" si="192"/>
        <v>#VALUE!</v>
      </c>
      <c r="K542" s="88">
        <f t="shared" si="198"/>
        <v>0</v>
      </c>
      <c r="L542" s="88">
        <f t="shared" si="199"/>
        <v>0</v>
      </c>
      <c r="M542" s="88" t="e">
        <f t="shared" si="200"/>
        <v>#VALUE!</v>
      </c>
      <c r="N542" s="88" t="e">
        <f t="shared" si="201"/>
        <v>#VALUE!</v>
      </c>
      <c r="O542" s="87"/>
      <c r="P542" s="88" t="e">
        <f t="shared" si="193"/>
        <v>#VALUE!</v>
      </c>
      <c r="Q542" s="89" t="e">
        <f t="shared" si="202"/>
        <v>#VALUE!</v>
      </c>
      <c r="R542" s="90"/>
      <c r="S542" s="82"/>
      <c r="T542" s="28">
        <f t="shared" si="203"/>
        <v>0</v>
      </c>
      <c r="U542" s="91">
        <v>66140</v>
      </c>
      <c r="V542" s="92">
        <f t="shared" si="194"/>
        <v>0</v>
      </c>
      <c r="W542" s="91"/>
      <c r="X542" s="91"/>
      <c r="Y542" s="92">
        <f t="shared" si="204"/>
        <v>0</v>
      </c>
      <c r="Z542" s="92">
        <f t="shared" si="205"/>
        <v>0</v>
      </c>
      <c r="AA542" s="92" t="e">
        <f t="shared" si="195"/>
        <v>#VALUE!</v>
      </c>
    </row>
    <row r="543" spans="1:27" ht="17.25" x14ac:dyDescent="0.25">
      <c r="A543" s="5"/>
      <c r="B543" s="5"/>
      <c r="C543" s="93"/>
      <c r="D543" s="193"/>
      <c r="E543" s="94"/>
      <c r="F543" s="95"/>
      <c r="G543" s="96" t="str">
        <f t="shared" si="196"/>
        <v>Error</v>
      </c>
      <c r="H543" s="97">
        <v>14400</v>
      </c>
      <c r="I543" s="98" t="e">
        <f t="shared" si="197"/>
        <v>#VALUE!</v>
      </c>
      <c r="J543" s="88" t="e">
        <f t="shared" si="192"/>
        <v>#VALUE!</v>
      </c>
      <c r="K543" s="98">
        <f t="shared" si="198"/>
        <v>0</v>
      </c>
      <c r="L543" s="98">
        <f t="shared" si="199"/>
        <v>0</v>
      </c>
      <c r="M543" s="98" t="e">
        <f t="shared" si="200"/>
        <v>#VALUE!</v>
      </c>
      <c r="N543" s="98" t="e">
        <f t="shared" si="201"/>
        <v>#VALUE!</v>
      </c>
      <c r="O543" s="97"/>
      <c r="P543" s="98" t="e">
        <f t="shared" si="193"/>
        <v>#VALUE!</v>
      </c>
      <c r="Q543" s="99" t="e">
        <f t="shared" si="202"/>
        <v>#VALUE!</v>
      </c>
      <c r="R543" s="100"/>
      <c r="S543" s="5"/>
      <c r="T543" s="28">
        <f t="shared" si="203"/>
        <v>0</v>
      </c>
      <c r="U543" s="101">
        <v>66140</v>
      </c>
      <c r="V543" s="102">
        <f t="shared" si="194"/>
        <v>0</v>
      </c>
      <c r="W543" s="101"/>
      <c r="X543" s="101"/>
      <c r="Y543" s="102">
        <f t="shared" si="204"/>
        <v>0</v>
      </c>
      <c r="Z543" s="102">
        <f t="shared" si="205"/>
        <v>0</v>
      </c>
      <c r="AA543" s="102" t="e">
        <f t="shared" si="195"/>
        <v>#VALUE!</v>
      </c>
    </row>
    <row r="544" spans="1:27" ht="17.25" x14ac:dyDescent="0.25">
      <c r="A544" s="5"/>
      <c r="B544" s="5"/>
      <c r="C544" s="93"/>
      <c r="D544" s="193"/>
      <c r="E544" s="94"/>
      <c r="F544" s="95"/>
      <c r="G544" s="96" t="str">
        <f t="shared" si="196"/>
        <v>Error</v>
      </c>
      <c r="H544" s="97">
        <v>14400</v>
      </c>
      <c r="I544" s="98" t="e">
        <f t="shared" si="197"/>
        <v>#VALUE!</v>
      </c>
      <c r="J544" s="88" t="e">
        <f t="shared" si="192"/>
        <v>#VALUE!</v>
      </c>
      <c r="K544" s="98">
        <f t="shared" si="198"/>
        <v>0</v>
      </c>
      <c r="L544" s="98">
        <f t="shared" si="199"/>
        <v>0</v>
      </c>
      <c r="M544" s="98" t="e">
        <f t="shared" si="200"/>
        <v>#VALUE!</v>
      </c>
      <c r="N544" s="98" t="e">
        <f t="shared" si="201"/>
        <v>#VALUE!</v>
      </c>
      <c r="O544" s="97"/>
      <c r="P544" s="98" t="e">
        <f t="shared" si="193"/>
        <v>#VALUE!</v>
      </c>
      <c r="Q544" s="99" t="e">
        <f t="shared" si="202"/>
        <v>#VALUE!</v>
      </c>
      <c r="R544" s="100"/>
      <c r="S544" s="5"/>
      <c r="T544" s="28">
        <f t="shared" si="203"/>
        <v>0</v>
      </c>
      <c r="U544" s="101">
        <v>66140</v>
      </c>
      <c r="V544" s="102">
        <f t="shared" ref="V544:V575" si="206">+U544*T544</f>
        <v>0</v>
      </c>
      <c r="W544" s="101"/>
      <c r="X544" s="101"/>
      <c r="Y544" s="102">
        <f t="shared" si="204"/>
        <v>0</v>
      </c>
      <c r="Z544" s="102">
        <f t="shared" si="205"/>
        <v>0</v>
      </c>
      <c r="AA544" s="102" t="e">
        <f t="shared" ref="AA544:AA575" si="207">+Z544+Q544</f>
        <v>#VALUE!</v>
      </c>
    </row>
    <row r="545" spans="1:27" ht="17.25" x14ac:dyDescent="0.25">
      <c r="A545" s="5"/>
      <c r="B545" s="5"/>
      <c r="C545" s="93"/>
      <c r="D545" s="193"/>
      <c r="E545" s="94"/>
      <c r="F545" s="95"/>
      <c r="G545" s="96" t="str">
        <f t="shared" si="196"/>
        <v>Error</v>
      </c>
      <c r="H545" s="97">
        <v>14400</v>
      </c>
      <c r="I545" s="98" t="e">
        <f t="shared" si="197"/>
        <v>#VALUE!</v>
      </c>
      <c r="J545" s="88" t="e">
        <f t="shared" si="192"/>
        <v>#VALUE!</v>
      </c>
      <c r="K545" s="98">
        <f t="shared" si="198"/>
        <v>0</v>
      </c>
      <c r="L545" s="98">
        <f t="shared" si="199"/>
        <v>0</v>
      </c>
      <c r="M545" s="98" t="e">
        <f t="shared" si="200"/>
        <v>#VALUE!</v>
      </c>
      <c r="N545" s="98" t="e">
        <f t="shared" si="201"/>
        <v>#VALUE!</v>
      </c>
      <c r="O545" s="97"/>
      <c r="P545" s="98" t="e">
        <f t="shared" si="193"/>
        <v>#VALUE!</v>
      </c>
      <c r="Q545" s="99" t="e">
        <f t="shared" si="202"/>
        <v>#VALUE!</v>
      </c>
      <c r="R545" s="100"/>
      <c r="S545" s="5"/>
      <c r="T545" s="28">
        <f t="shared" si="203"/>
        <v>0</v>
      </c>
      <c r="U545" s="101">
        <v>66140</v>
      </c>
      <c r="V545" s="102">
        <f t="shared" si="206"/>
        <v>0</v>
      </c>
      <c r="W545" s="101"/>
      <c r="X545" s="101"/>
      <c r="Y545" s="102">
        <f t="shared" si="204"/>
        <v>0</v>
      </c>
      <c r="Z545" s="102">
        <f t="shared" si="205"/>
        <v>0</v>
      </c>
      <c r="AA545" s="102" t="e">
        <f t="shared" si="207"/>
        <v>#VALUE!</v>
      </c>
    </row>
    <row r="546" spans="1:27" ht="17.25" x14ac:dyDescent="0.25">
      <c r="A546" s="5"/>
      <c r="B546" s="5"/>
      <c r="C546" s="93"/>
      <c r="D546" s="193"/>
      <c r="E546" s="94"/>
      <c r="F546" s="95"/>
      <c r="G546" s="96" t="str">
        <f t="shared" si="196"/>
        <v>Error</v>
      </c>
      <c r="H546" s="97">
        <v>14400</v>
      </c>
      <c r="I546" s="98" t="e">
        <f t="shared" si="197"/>
        <v>#VALUE!</v>
      </c>
      <c r="J546" s="88" t="e">
        <f t="shared" si="192"/>
        <v>#VALUE!</v>
      </c>
      <c r="K546" s="98">
        <f t="shared" si="198"/>
        <v>0</v>
      </c>
      <c r="L546" s="98">
        <f t="shared" si="199"/>
        <v>0</v>
      </c>
      <c r="M546" s="98" t="e">
        <f t="shared" si="200"/>
        <v>#VALUE!</v>
      </c>
      <c r="N546" s="98" t="e">
        <f t="shared" si="201"/>
        <v>#VALUE!</v>
      </c>
      <c r="O546" s="97"/>
      <c r="P546" s="98" t="e">
        <f t="shared" si="193"/>
        <v>#VALUE!</v>
      </c>
      <c r="Q546" s="99" t="e">
        <f t="shared" si="202"/>
        <v>#VALUE!</v>
      </c>
      <c r="R546" s="100"/>
      <c r="S546" s="5"/>
      <c r="T546" s="28">
        <f t="shared" si="203"/>
        <v>0</v>
      </c>
      <c r="U546" s="101">
        <v>66140</v>
      </c>
      <c r="V546" s="102">
        <f t="shared" si="206"/>
        <v>0</v>
      </c>
      <c r="W546" s="101"/>
      <c r="X546" s="101"/>
      <c r="Y546" s="102">
        <f t="shared" si="204"/>
        <v>0</v>
      </c>
      <c r="Z546" s="102">
        <f t="shared" si="205"/>
        <v>0</v>
      </c>
      <c r="AA546" s="102" t="e">
        <f t="shared" si="207"/>
        <v>#VALUE!</v>
      </c>
    </row>
    <row r="547" spans="1:27" ht="17.25" x14ac:dyDescent="0.25">
      <c r="A547" s="5"/>
      <c r="B547" s="5"/>
      <c r="C547" s="93"/>
      <c r="D547" s="193"/>
      <c r="E547" s="94"/>
      <c r="F547" s="95"/>
      <c r="G547" s="96" t="str">
        <f t="shared" si="196"/>
        <v>Error</v>
      </c>
      <c r="H547" s="97">
        <v>14400</v>
      </c>
      <c r="I547" s="98" t="e">
        <f t="shared" si="197"/>
        <v>#VALUE!</v>
      </c>
      <c r="J547" s="88" t="e">
        <f t="shared" si="192"/>
        <v>#VALUE!</v>
      </c>
      <c r="K547" s="98">
        <f t="shared" si="198"/>
        <v>0</v>
      </c>
      <c r="L547" s="98">
        <f t="shared" si="199"/>
        <v>0</v>
      </c>
      <c r="M547" s="98" t="e">
        <f t="shared" si="200"/>
        <v>#VALUE!</v>
      </c>
      <c r="N547" s="98" t="e">
        <f t="shared" si="201"/>
        <v>#VALUE!</v>
      </c>
      <c r="O547" s="97"/>
      <c r="P547" s="98" t="e">
        <f t="shared" si="193"/>
        <v>#VALUE!</v>
      </c>
      <c r="Q547" s="99" t="e">
        <f t="shared" si="202"/>
        <v>#VALUE!</v>
      </c>
      <c r="R547" s="100"/>
      <c r="S547" s="5"/>
      <c r="T547" s="28">
        <f t="shared" si="203"/>
        <v>0</v>
      </c>
      <c r="U547" s="101">
        <v>66140</v>
      </c>
      <c r="V547" s="102">
        <f t="shared" si="206"/>
        <v>0</v>
      </c>
      <c r="W547" s="101"/>
      <c r="X547" s="101"/>
      <c r="Y547" s="102">
        <f t="shared" si="204"/>
        <v>0</v>
      </c>
      <c r="Z547" s="102">
        <f t="shared" si="205"/>
        <v>0</v>
      </c>
      <c r="AA547" s="102" t="e">
        <f t="shared" si="207"/>
        <v>#VALUE!</v>
      </c>
    </row>
    <row r="548" spans="1:27" ht="17.25" x14ac:dyDescent="0.25">
      <c r="A548" s="5"/>
      <c r="B548" s="5"/>
      <c r="C548" s="93"/>
      <c r="D548" s="193"/>
      <c r="E548" s="84"/>
      <c r="F548" s="85"/>
      <c r="G548" s="86" t="str">
        <f t="shared" si="196"/>
        <v>Error</v>
      </c>
      <c r="H548" s="87">
        <v>14400</v>
      </c>
      <c r="I548" s="88" t="e">
        <f t="shared" si="197"/>
        <v>#VALUE!</v>
      </c>
      <c r="J548" s="88" t="e">
        <f t="shared" si="192"/>
        <v>#VALUE!</v>
      </c>
      <c r="K548" s="88">
        <f t="shared" si="198"/>
        <v>0</v>
      </c>
      <c r="L548" s="88">
        <f t="shared" si="199"/>
        <v>0</v>
      </c>
      <c r="M548" s="88" t="e">
        <f t="shared" si="200"/>
        <v>#VALUE!</v>
      </c>
      <c r="N548" s="88" t="e">
        <f t="shared" si="201"/>
        <v>#VALUE!</v>
      </c>
      <c r="O548" s="87"/>
      <c r="P548" s="88" t="e">
        <f t="shared" si="193"/>
        <v>#VALUE!</v>
      </c>
      <c r="Q548" s="89" t="e">
        <f t="shared" si="202"/>
        <v>#VALUE!</v>
      </c>
      <c r="R548" s="90"/>
      <c r="S548" s="82"/>
      <c r="T548" s="28">
        <f t="shared" si="203"/>
        <v>0</v>
      </c>
      <c r="U548" s="91">
        <v>66140</v>
      </c>
      <c r="V548" s="92">
        <f t="shared" si="206"/>
        <v>0</v>
      </c>
      <c r="W548" s="91"/>
      <c r="X548" s="91"/>
      <c r="Y548" s="92">
        <f t="shared" si="204"/>
        <v>0</v>
      </c>
      <c r="Z548" s="92">
        <f t="shared" si="205"/>
        <v>0</v>
      </c>
      <c r="AA548" s="92" t="e">
        <f t="shared" si="207"/>
        <v>#VALUE!</v>
      </c>
    </row>
    <row r="549" spans="1:27" ht="17.25" x14ac:dyDescent="0.25">
      <c r="A549" s="5"/>
      <c r="B549" s="5"/>
      <c r="C549" s="93"/>
      <c r="D549" s="193"/>
      <c r="E549" s="94"/>
      <c r="F549" s="95"/>
      <c r="G549" s="96" t="str">
        <f t="shared" si="196"/>
        <v>Error</v>
      </c>
      <c r="H549" s="97">
        <v>14400</v>
      </c>
      <c r="I549" s="98" t="e">
        <f t="shared" si="197"/>
        <v>#VALUE!</v>
      </c>
      <c r="J549" s="88" t="e">
        <f t="shared" si="192"/>
        <v>#VALUE!</v>
      </c>
      <c r="K549" s="98">
        <f t="shared" si="198"/>
        <v>0</v>
      </c>
      <c r="L549" s="98">
        <f t="shared" si="199"/>
        <v>0</v>
      </c>
      <c r="M549" s="98" t="e">
        <f t="shared" si="200"/>
        <v>#VALUE!</v>
      </c>
      <c r="N549" s="98" t="e">
        <f t="shared" si="201"/>
        <v>#VALUE!</v>
      </c>
      <c r="O549" s="97"/>
      <c r="P549" s="98" t="e">
        <f t="shared" si="193"/>
        <v>#VALUE!</v>
      </c>
      <c r="Q549" s="99" t="e">
        <f t="shared" si="202"/>
        <v>#VALUE!</v>
      </c>
      <c r="R549" s="100"/>
      <c r="S549" s="5"/>
      <c r="T549" s="28">
        <f t="shared" si="203"/>
        <v>0</v>
      </c>
      <c r="U549" s="101">
        <v>66140</v>
      </c>
      <c r="V549" s="102">
        <f t="shared" si="206"/>
        <v>0</v>
      </c>
      <c r="W549" s="101"/>
      <c r="X549" s="101"/>
      <c r="Y549" s="102">
        <f t="shared" si="204"/>
        <v>0</v>
      </c>
      <c r="Z549" s="102">
        <f t="shared" si="205"/>
        <v>0</v>
      </c>
      <c r="AA549" s="102" t="e">
        <f t="shared" si="207"/>
        <v>#VALUE!</v>
      </c>
    </row>
    <row r="550" spans="1:27" ht="17.25" x14ac:dyDescent="0.25">
      <c r="A550" s="5"/>
      <c r="B550" s="5"/>
      <c r="C550" s="93"/>
      <c r="D550" s="193"/>
      <c r="E550" s="94"/>
      <c r="F550" s="95"/>
      <c r="G550" s="96" t="str">
        <f t="shared" si="196"/>
        <v>Error</v>
      </c>
      <c r="H550" s="97">
        <v>14400</v>
      </c>
      <c r="I550" s="98" t="e">
        <f t="shared" si="197"/>
        <v>#VALUE!</v>
      </c>
      <c r="J550" s="88" t="e">
        <f t="shared" si="192"/>
        <v>#VALUE!</v>
      </c>
      <c r="K550" s="98">
        <f t="shared" si="198"/>
        <v>0</v>
      </c>
      <c r="L550" s="98">
        <f t="shared" si="199"/>
        <v>0</v>
      </c>
      <c r="M550" s="98" t="e">
        <f t="shared" si="200"/>
        <v>#VALUE!</v>
      </c>
      <c r="N550" s="98" t="e">
        <f t="shared" si="201"/>
        <v>#VALUE!</v>
      </c>
      <c r="O550" s="97"/>
      <c r="P550" s="98" t="e">
        <f t="shared" si="193"/>
        <v>#VALUE!</v>
      </c>
      <c r="Q550" s="99" t="e">
        <f t="shared" si="202"/>
        <v>#VALUE!</v>
      </c>
      <c r="R550" s="100"/>
      <c r="S550" s="5"/>
      <c r="T550" s="28">
        <f t="shared" si="203"/>
        <v>0</v>
      </c>
      <c r="U550" s="101">
        <v>66140</v>
      </c>
      <c r="V550" s="102">
        <f t="shared" si="206"/>
        <v>0</v>
      </c>
      <c r="W550" s="101"/>
      <c r="X550" s="101"/>
      <c r="Y550" s="102">
        <f t="shared" si="204"/>
        <v>0</v>
      </c>
      <c r="Z550" s="102">
        <f t="shared" si="205"/>
        <v>0</v>
      </c>
      <c r="AA550" s="102" t="e">
        <f t="shared" si="207"/>
        <v>#VALUE!</v>
      </c>
    </row>
    <row r="551" spans="1:27" ht="17.25" x14ac:dyDescent="0.25">
      <c r="A551" s="5"/>
      <c r="B551" s="5"/>
      <c r="C551" s="93"/>
      <c r="D551" s="193"/>
      <c r="E551" s="94"/>
      <c r="F551" s="95"/>
      <c r="G551" s="96" t="str">
        <f t="shared" si="196"/>
        <v>Error</v>
      </c>
      <c r="H551" s="97">
        <v>14400</v>
      </c>
      <c r="I551" s="98" t="e">
        <f t="shared" si="197"/>
        <v>#VALUE!</v>
      </c>
      <c r="J551" s="88" t="e">
        <f t="shared" si="192"/>
        <v>#VALUE!</v>
      </c>
      <c r="K551" s="98">
        <f t="shared" si="198"/>
        <v>0</v>
      </c>
      <c r="L551" s="98">
        <f t="shared" si="199"/>
        <v>0</v>
      </c>
      <c r="M551" s="98" t="e">
        <f t="shared" si="200"/>
        <v>#VALUE!</v>
      </c>
      <c r="N551" s="98" t="e">
        <f t="shared" si="201"/>
        <v>#VALUE!</v>
      </c>
      <c r="O551" s="97"/>
      <c r="P551" s="98" t="e">
        <f t="shared" si="193"/>
        <v>#VALUE!</v>
      </c>
      <c r="Q551" s="99" t="e">
        <f t="shared" si="202"/>
        <v>#VALUE!</v>
      </c>
      <c r="R551" s="100"/>
      <c r="S551" s="5"/>
      <c r="T551" s="28">
        <f t="shared" si="203"/>
        <v>0</v>
      </c>
      <c r="U551" s="101">
        <v>66140</v>
      </c>
      <c r="V551" s="102">
        <f t="shared" si="206"/>
        <v>0</v>
      </c>
      <c r="W551" s="101"/>
      <c r="X551" s="101"/>
      <c r="Y551" s="102">
        <f t="shared" si="204"/>
        <v>0</v>
      </c>
      <c r="Z551" s="102">
        <f t="shared" si="205"/>
        <v>0</v>
      </c>
      <c r="AA551" s="102" t="e">
        <f t="shared" si="207"/>
        <v>#VALUE!</v>
      </c>
    </row>
    <row r="552" spans="1:27" ht="17.25" x14ac:dyDescent="0.25">
      <c r="A552" s="5"/>
      <c r="B552" s="5"/>
      <c r="C552" s="93"/>
      <c r="D552" s="193"/>
      <c r="E552" s="94"/>
      <c r="F552" s="95"/>
      <c r="G552" s="96" t="str">
        <f t="shared" si="196"/>
        <v>Error</v>
      </c>
      <c r="H552" s="97">
        <v>14400</v>
      </c>
      <c r="I552" s="98" t="e">
        <f t="shared" si="197"/>
        <v>#VALUE!</v>
      </c>
      <c r="J552" s="88" t="e">
        <f t="shared" si="192"/>
        <v>#VALUE!</v>
      </c>
      <c r="K552" s="98">
        <f t="shared" si="198"/>
        <v>0</v>
      </c>
      <c r="L552" s="98">
        <f t="shared" si="199"/>
        <v>0</v>
      </c>
      <c r="M552" s="98" t="e">
        <f t="shared" si="200"/>
        <v>#VALUE!</v>
      </c>
      <c r="N552" s="98" t="e">
        <f t="shared" si="201"/>
        <v>#VALUE!</v>
      </c>
      <c r="O552" s="97"/>
      <c r="P552" s="98" t="e">
        <f t="shared" si="193"/>
        <v>#VALUE!</v>
      </c>
      <c r="Q552" s="99" t="e">
        <f t="shared" si="202"/>
        <v>#VALUE!</v>
      </c>
      <c r="R552" s="100"/>
      <c r="S552" s="5"/>
      <c r="T552" s="28">
        <f t="shared" si="203"/>
        <v>0</v>
      </c>
      <c r="U552" s="101">
        <v>66140</v>
      </c>
      <c r="V552" s="102">
        <f t="shared" si="206"/>
        <v>0</v>
      </c>
      <c r="W552" s="101"/>
      <c r="X552" s="101"/>
      <c r="Y552" s="102">
        <f t="shared" si="204"/>
        <v>0</v>
      </c>
      <c r="Z552" s="102">
        <f t="shared" si="205"/>
        <v>0</v>
      </c>
      <c r="AA552" s="102" t="e">
        <f t="shared" si="207"/>
        <v>#VALUE!</v>
      </c>
    </row>
    <row r="553" spans="1:27" ht="17.25" x14ac:dyDescent="0.25">
      <c r="A553" s="5"/>
      <c r="B553" s="5"/>
      <c r="C553" s="93"/>
      <c r="D553" s="193"/>
      <c r="E553" s="94"/>
      <c r="F553" s="95"/>
      <c r="G553" s="96" t="str">
        <f t="shared" si="196"/>
        <v>Error</v>
      </c>
      <c r="H553" s="97">
        <v>14400</v>
      </c>
      <c r="I553" s="98" t="e">
        <f t="shared" si="197"/>
        <v>#VALUE!</v>
      </c>
      <c r="J553" s="88" t="e">
        <f t="shared" si="192"/>
        <v>#VALUE!</v>
      </c>
      <c r="K553" s="98">
        <f t="shared" si="198"/>
        <v>0</v>
      </c>
      <c r="L553" s="98">
        <f t="shared" si="199"/>
        <v>0</v>
      </c>
      <c r="M553" s="98" t="e">
        <f t="shared" si="200"/>
        <v>#VALUE!</v>
      </c>
      <c r="N553" s="98" t="e">
        <f t="shared" si="201"/>
        <v>#VALUE!</v>
      </c>
      <c r="O553" s="97"/>
      <c r="P553" s="98" t="e">
        <f t="shared" si="193"/>
        <v>#VALUE!</v>
      </c>
      <c r="Q553" s="99" t="e">
        <f t="shared" si="202"/>
        <v>#VALUE!</v>
      </c>
      <c r="R553" s="100"/>
      <c r="S553" s="5"/>
      <c r="T553" s="28">
        <f t="shared" si="203"/>
        <v>0</v>
      </c>
      <c r="U553" s="101">
        <v>66140</v>
      </c>
      <c r="V553" s="102">
        <f t="shared" si="206"/>
        <v>0</v>
      </c>
      <c r="W553" s="101"/>
      <c r="X553" s="101"/>
      <c r="Y553" s="102">
        <f t="shared" si="204"/>
        <v>0</v>
      </c>
      <c r="Z553" s="102">
        <f t="shared" si="205"/>
        <v>0</v>
      </c>
      <c r="AA553" s="102" t="e">
        <f t="shared" si="207"/>
        <v>#VALUE!</v>
      </c>
    </row>
    <row r="554" spans="1:27" ht="17.25" x14ac:dyDescent="0.25">
      <c r="A554" s="5"/>
      <c r="B554" s="5"/>
      <c r="C554" s="93"/>
      <c r="D554" s="193"/>
      <c r="E554" s="84"/>
      <c r="F554" s="85"/>
      <c r="G554" s="86" t="str">
        <f t="shared" si="196"/>
        <v>Error</v>
      </c>
      <c r="H554" s="87">
        <v>14400</v>
      </c>
      <c r="I554" s="88" t="e">
        <f t="shared" si="197"/>
        <v>#VALUE!</v>
      </c>
      <c r="J554" s="88" t="e">
        <f t="shared" si="192"/>
        <v>#VALUE!</v>
      </c>
      <c r="K554" s="88">
        <f t="shared" si="198"/>
        <v>0</v>
      </c>
      <c r="L554" s="88">
        <f t="shared" si="199"/>
        <v>0</v>
      </c>
      <c r="M554" s="88" t="e">
        <f t="shared" si="200"/>
        <v>#VALUE!</v>
      </c>
      <c r="N554" s="88" t="e">
        <f t="shared" si="201"/>
        <v>#VALUE!</v>
      </c>
      <c r="O554" s="87"/>
      <c r="P554" s="88" t="e">
        <f t="shared" si="193"/>
        <v>#VALUE!</v>
      </c>
      <c r="Q554" s="89" t="e">
        <f t="shared" si="202"/>
        <v>#VALUE!</v>
      </c>
      <c r="R554" s="90"/>
      <c r="S554" s="82"/>
      <c r="T554" s="28">
        <f t="shared" si="203"/>
        <v>0</v>
      </c>
      <c r="U554" s="91">
        <v>66140</v>
      </c>
      <c r="V554" s="92">
        <f t="shared" si="206"/>
        <v>0</v>
      </c>
      <c r="W554" s="91"/>
      <c r="X554" s="91"/>
      <c r="Y554" s="92">
        <f t="shared" si="204"/>
        <v>0</v>
      </c>
      <c r="Z554" s="92">
        <f t="shared" si="205"/>
        <v>0</v>
      </c>
      <c r="AA554" s="92" t="e">
        <f t="shared" si="207"/>
        <v>#VALUE!</v>
      </c>
    </row>
    <row r="555" spans="1:27" ht="17.25" x14ac:dyDescent="0.25">
      <c r="A555" s="5"/>
      <c r="B555" s="5"/>
      <c r="C555" s="93"/>
      <c r="D555" s="193"/>
      <c r="E555" s="94"/>
      <c r="F555" s="95"/>
      <c r="G555" s="96" t="str">
        <f t="shared" si="196"/>
        <v>Error</v>
      </c>
      <c r="H555" s="97">
        <v>14400</v>
      </c>
      <c r="I555" s="98" t="e">
        <f t="shared" si="197"/>
        <v>#VALUE!</v>
      </c>
      <c r="J555" s="88" t="e">
        <f t="shared" si="192"/>
        <v>#VALUE!</v>
      </c>
      <c r="K555" s="98">
        <f t="shared" si="198"/>
        <v>0</v>
      </c>
      <c r="L555" s="98">
        <f t="shared" si="199"/>
        <v>0</v>
      </c>
      <c r="M555" s="98" t="e">
        <f t="shared" si="200"/>
        <v>#VALUE!</v>
      </c>
      <c r="N555" s="98" t="e">
        <f t="shared" si="201"/>
        <v>#VALUE!</v>
      </c>
      <c r="O555" s="97"/>
      <c r="P555" s="98" t="e">
        <f t="shared" si="193"/>
        <v>#VALUE!</v>
      </c>
      <c r="Q555" s="99" t="e">
        <f t="shared" si="202"/>
        <v>#VALUE!</v>
      </c>
      <c r="R555" s="100"/>
      <c r="S555" s="5"/>
      <c r="T555" s="28">
        <f t="shared" si="203"/>
        <v>0</v>
      </c>
      <c r="U555" s="101">
        <v>66140</v>
      </c>
      <c r="V555" s="102">
        <f t="shared" si="206"/>
        <v>0</v>
      </c>
      <c r="W555" s="101"/>
      <c r="X555" s="101"/>
      <c r="Y555" s="102">
        <f t="shared" si="204"/>
        <v>0</v>
      </c>
      <c r="Z555" s="102">
        <f t="shared" si="205"/>
        <v>0</v>
      </c>
      <c r="AA555" s="102" t="e">
        <f t="shared" si="207"/>
        <v>#VALUE!</v>
      </c>
    </row>
    <row r="556" spans="1:27" ht="17.25" x14ac:dyDescent="0.25">
      <c r="A556" s="5"/>
      <c r="B556" s="5"/>
      <c r="C556" s="93"/>
      <c r="D556" s="193"/>
      <c r="E556" s="94"/>
      <c r="F556" s="95"/>
      <c r="G556" s="96" t="str">
        <f t="shared" si="196"/>
        <v>Error</v>
      </c>
      <c r="H556" s="97">
        <v>14400</v>
      </c>
      <c r="I556" s="98" t="e">
        <f t="shared" si="197"/>
        <v>#VALUE!</v>
      </c>
      <c r="J556" s="88" t="e">
        <f t="shared" si="192"/>
        <v>#VALUE!</v>
      </c>
      <c r="K556" s="98">
        <f t="shared" si="198"/>
        <v>0</v>
      </c>
      <c r="L556" s="98">
        <f t="shared" si="199"/>
        <v>0</v>
      </c>
      <c r="M556" s="98" t="e">
        <f t="shared" si="200"/>
        <v>#VALUE!</v>
      </c>
      <c r="N556" s="98" t="e">
        <f t="shared" si="201"/>
        <v>#VALUE!</v>
      </c>
      <c r="O556" s="97"/>
      <c r="P556" s="98" t="e">
        <f t="shared" si="193"/>
        <v>#VALUE!</v>
      </c>
      <c r="Q556" s="99" t="e">
        <f t="shared" si="202"/>
        <v>#VALUE!</v>
      </c>
      <c r="R556" s="100"/>
      <c r="S556" s="5"/>
      <c r="T556" s="28">
        <f t="shared" si="203"/>
        <v>0</v>
      </c>
      <c r="U556" s="101">
        <v>66140</v>
      </c>
      <c r="V556" s="102">
        <f t="shared" si="206"/>
        <v>0</v>
      </c>
      <c r="W556" s="101"/>
      <c r="X556" s="101"/>
      <c r="Y556" s="102">
        <f t="shared" si="204"/>
        <v>0</v>
      </c>
      <c r="Z556" s="102">
        <f t="shared" si="205"/>
        <v>0</v>
      </c>
      <c r="AA556" s="102" t="e">
        <f t="shared" si="207"/>
        <v>#VALUE!</v>
      </c>
    </row>
    <row r="557" spans="1:27" ht="17.25" x14ac:dyDescent="0.25">
      <c r="A557" s="5"/>
      <c r="B557" s="5"/>
      <c r="C557" s="93"/>
      <c r="D557" s="193"/>
      <c r="E557" s="94"/>
      <c r="F557" s="95"/>
      <c r="G557" s="96" t="str">
        <f t="shared" si="196"/>
        <v>Error</v>
      </c>
      <c r="H557" s="97">
        <v>14400</v>
      </c>
      <c r="I557" s="98" t="e">
        <f t="shared" si="197"/>
        <v>#VALUE!</v>
      </c>
      <c r="J557" s="88" t="e">
        <f t="shared" si="192"/>
        <v>#VALUE!</v>
      </c>
      <c r="K557" s="98">
        <f t="shared" si="198"/>
        <v>0</v>
      </c>
      <c r="L557" s="98">
        <f t="shared" si="199"/>
        <v>0</v>
      </c>
      <c r="M557" s="98" t="e">
        <f t="shared" si="200"/>
        <v>#VALUE!</v>
      </c>
      <c r="N557" s="98" t="e">
        <f t="shared" si="201"/>
        <v>#VALUE!</v>
      </c>
      <c r="O557" s="97"/>
      <c r="P557" s="98" t="e">
        <f t="shared" si="193"/>
        <v>#VALUE!</v>
      </c>
      <c r="Q557" s="99" t="e">
        <f t="shared" si="202"/>
        <v>#VALUE!</v>
      </c>
      <c r="R557" s="100"/>
      <c r="S557" s="5"/>
      <c r="T557" s="28">
        <f t="shared" si="203"/>
        <v>0</v>
      </c>
      <c r="U557" s="101">
        <v>66140</v>
      </c>
      <c r="V557" s="102">
        <f t="shared" si="206"/>
        <v>0</v>
      </c>
      <c r="W557" s="101"/>
      <c r="X557" s="101"/>
      <c r="Y557" s="102">
        <f t="shared" si="204"/>
        <v>0</v>
      </c>
      <c r="Z557" s="102">
        <f t="shared" si="205"/>
        <v>0</v>
      </c>
      <c r="AA557" s="102" t="e">
        <f t="shared" si="207"/>
        <v>#VALUE!</v>
      </c>
    </row>
    <row r="558" spans="1:27" ht="17.25" x14ac:dyDescent="0.25">
      <c r="A558" s="5"/>
      <c r="B558" s="5"/>
      <c r="C558" s="93"/>
      <c r="D558" s="193"/>
      <c r="E558" s="94"/>
      <c r="F558" s="95"/>
      <c r="G558" s="96" t="str">
        <f t="shared" si="196"/>
        <v>Error</v>
      </c>
      <c r="H558" s="97">
        <v>14400</v>
      </c>
      <c r="I558" s="98" t="e">
        <f t="shared" si="197"/>
        <v>#VALUE!</v>
      </c>
      <c r="J558" s="88" t="e">
        <f t="shared" si="192"/>
        <v>#VALUE!</v>
      </c>
      <c r="K558" s="98">
        <f t="shared" si="198"/>
        <v>0</v>
      </c>
      <c r="L558" s="98">
        <f t="shared" si="199"/>
        <v>0</v>
      </c>
      <c r="M558" s="98" t="e">
        <f t="shared" si="200"/>
        <v>#VALUE!</v>
      </c>
      <c r="N558" s="98" t="e">
        <f t="shared" si="201"/>
        <v>#VALUE!</v>
      </c>
      <c r="O558" s="97"/>
      <c r="P558" s="98" t="e">
        <f t="shared" si="193"/>
        <v>#VALUE!</v>
      </c>
      <c r="Q558" s="99" t="e">
        <f t="shared" si="202"/>
        <v>#VALUE!</v>
      </c>
      <c r="R558" s="100"/>
      <c r="S558" s="5"/>
      <c r="T558" s="28">
        <f t="shared" si="203"/>
        <v>0</v>
      </c>
      <c r="U558" s="101">
        <v>66140</v>
      </c>
      <c r="V558" s="102">
        <f t="shared" si="206"/>
        <v>0</v>
      </c>
      <c r="W558" s="101"/>
      <c r="X558" s="101"/>
      <c r="Y558" s="102">
        <f t="shared" si="204"/>
        <v>0</v>
      </c>
      <c r="Z558" s="102">
        <f t="shared" si="205"/>
        <v>0</v>
      </c>
      <c r="AA558" s="102" t="e">
        <f t="shared" si="207"/>
        <v>#VALUE!</v>
      </c>
    </row>
    <row r="559" spans="1:27" ht="17.25" x14ac:dyDescent="0.25">
      <c r="A559" s="5"/>
      <c r="B559" s="5"/>
      <c r="C559" s="93"/>
      <c r="D559" s="193"/>
      <c r="E559" s="94"/>
      <c r="F559" s="95"/>
      <c r="G559" s="96" t="str">
        <f t="shared" si="196"/>
        <v>Error</v>
      </c>
      <c r="H559" s="97">
        <v>14400</v>
      </c>
      <c r="I559" s="98" t="e">
        <f t="shared" si="197"/>
        <v>#VALUE!</v>
      </c>
      <c r="J559" s="88" t="e">
        <f t="shared" si="192"/>
        <v>#VALUE!</v>
      </c>
      <c r="K559" s="98">
        <f t="shared" si="198"/>
        <v>0</v>
      </c>
      <c r="L559" s="98">
        <f t="shared" si="199"/>
        <v>0</v>
      </c>
      <c r="M559" s="98" t="e">
        <f t="shared" si="200"/>
        <v>#VALUE!</v>
      </c>
      <c r="N559" s="98" t="e">
        <f t="shared" si="201"/>
        <v>#VALUE!</v>
      </c>
      <c r="O559" s="97"/>
      <c r="P559" s="98" t="e">
        <f t="shared" si="193"/>
        <v>#VALUE!</v>
      </c>
      <c r="Q559" s="99" t="e">
        <f t="shared" si="202"/>
        <v>#VALUE!</v>
      </c>
      <c r="R559" s="100"/>
      <c r="S559" s="5"/>
      <c r="T559" s="28">
        <f t="shared" si="203"/>
        <v>0</v>
      </c>
      <c r="U559" s="101">
        <v>66140</v>
      </c>
      <c r="V559" s="102">
        <f t="shared" si="206"/>
        <v>0</v>
      </c>
      <c r="W559" s="101"/>
      <c r="X559" s="101"/>
      <c r="Y559" s="102">
        <f t="shared" si="204"/>
        <v>0</v>
      </c>
      <c r="Z559" s="102">
        <f t="shared" si="205"/>
        <v>0</v>
      </c>
      <c r="AA559" s="102" t="e">
        <f t="shared" si="207"/>
        <v>#VALUE!</v>
      </c>
    </row>
    <row r="560" spans="1:27" ht="17.25" x14ac:dyDescent="0.25">
      <c r="A560" s="5"/>
      <c r="B560" s="5"/>
      <c r="C560" s="93"/>
      <c r="D560" s="193"/>
      <c r="E560" s="84"/>
      <c r="F560" s="85"/>
      <c r="G560" s="86" t="str">
        <f t="shared" si="196"/>
        <v>Error</v>
      </c>
      <c r="H560" s="87">
        <v>14400</v>
      </c>
      <c r="I560" s="88" t="e">
        <f t="shared" si="197"/>
        <v>#VALUE!</v>
      </c>
      <c r="J560" s="88" t="e">
        <f t="shared" si="192"/>
        <v>#VALUE!</v>
      </c>
      <c r="K560" s="88">
        <f t="shared" si="198"/>
        <v>0</v>
      </c>
      <c r="L560" s="88">
        <f t="shared" si="199"/>
        <v>0</v>
      </c>
      <c r="M560" s="88" t="e">
        <f t="shared" si="200"/>
        <v>#VALUE!</v>
      </c>
      <c r="N560" s="88" t="e">
        <f t="shared" si="201"/>
        <v>#VALUE!</v>
      </c>
      <c r="O560" s="87"/>
      <c r="P560" s="88" t="e">
        <f t="shared" si="193"/>
        <v>#VALUE!</v>
      </c>
      <c r="Q560" s="89" t="e">
        <f t="shared" si="202"/>
        <v>#VALUE!</v>
      </c>
      <c r="R560" s="90"/>
      <c r="S560" s="82"/>
      <c r="T560" s="28">
        <f t="shared" si="203"/>
        <v>0</v>
      </c>
      <c r="U560" s="91">
        <v>66140</v>
      </c>
      <c r="V560" s="92">
        <f t="shared" si="206"/>
        <v>0</v>
      </c>
      <c r="W560" s="91"/>
      <c r="X560" s="91"/>
      <c r="Y560" s="92">
        <f t="shared" si="204"/>
        <v>0</v>
      </c>
      <c r="Z560" s="92">
        <f t="shared" si="205"/>
        <v>0</v>
      </c>
      <c r="AA560" s="92" t="e">
        <f t="shared" si="207"/>
        <v>#VALUE!</v>
      </c>
    </row>
    <row r="561" spans="1:27" ht="17.25" x14ac:dyDescent="0.25">
      <c r="A561" s="5"/>
      <c r="B561" s="5"/>
      <c r="C561" s="93"/>
      <c r="D561" s="193"/>
      <c r="E561" s="94"/>
      <c r="F561" s="95"/>
      <c r="G561" s="96" t="str">
        <f t="shared" si="196"/>
        <v>Error</v>
      </c>
      <c r="H561" s="97">
        <v>14400</v>
      </c>
      <c r="I561" s="98" t="e">
        <f t="shared" si="197"/>
        <v>#VALUE!</v>
      </c>
      <c r="J561" s="88" t="e">
        <f t="shared" si="192"/>
        <v>#VALUE!</v>
      </c>
      <c r="K561" s="98">
        <f t="shared" si="198"/>
        <v>0</v>
      </c>
      <c r="L561" s="98">
        <f t="shared" si="199"/>
        <v>0</v>
      </c>
      <c r="M561" s="98" t="e">
        <f t="shared" si="200"/>
        <v>#VALUE!</v>
      </c>
      <c r="N561" s="98" t="e">
        <f t="shared" si="201"/>
        <v>#VALUE!</v>
      </c>
      <c r="O561" s="97"/>
      <c r="P561" s="98" t="e">
        <f t="shared" si="193"/>
        <v>#VALUE!</v>
      </c>
      <c r="Q561" s="99" t="e">
        <f t="shared" si="202"/>
        <v>#VALUE!</v>
      </c>
      <c r="R561" s="100"/>
      <c r="S561" s="5"/>
      <c r="T561" s="28">
        <f t="shared" si="203"/>
        <v>0</v>
      </c>
      <c r="U561" s="101">
        <v>66140</v>
      </c>
      <c r="V561" s="102">
        <f t="shared" si="206"/>
        <v>0</v>
      </c>
      <c r="W561" s="101"/>
      <c r="X561" s="101"/>
      <c r="Y561" s="102">
        <f t="shared" si="204"/>
        <v>0</v>
      </c>
      <c r="Z561" s="102">
        <f t="shared" si="205"/>
        <v>0</v>
      </c>
      <c r="AA561" s="102" t="e">
        <f t="shared" si="207"/>
        <v>#VALUE!</v>
      </c>
    </row>
    <row r="562" spans="1:27" ht="17.25" x14ac:dyDescent="0.25">
      <c r="A562" s="5"/>
      <c r="B562" s="5"/>
      <c r="C562" s="93"/>
      <c r="D562" s="193"/>
      <c r="E562" s="94"/>
      <c r="F562" s="95"/>
      <c r="G562" s="96" t="str">
        <f t="shared" si="196"/>
        <v>Error</v>
      </c>
      <c r="H562" s="97">
        <v>14400</v>
      </c>
      <c r="I562" s="98" t="e">
        <f t="shared" si="197"/>
        <v>#VALUE!</v>
      </c>
      <c r="J562" s="88" t="e">
        <f t="shared" si="192"/>
        <v>#VALUE!</v>
      </c>
      <c r="K562" s="98">
        <f t="shared" si="198"/>
        <v>0</v>
      </c>
      <c r="L562" s="98">
        <f t="shared" si="199"/>
        <v>0</v>
      </c>
      <c r="M562" s="98" t="e">
        <f t="shared" si="200"/>
        <v>#VALUE!</v>
      </c>
      <c r="N562" s="98" t="e">
        <f t="shared" si="201"/>
        <v>#VALUE!</v>
      </c>
      <c r="O562" s="97"/>
      <c r="P562" s="98" t="e">
        <f t="shared" si="193"/>
        <v>#VALUE!</v>
      </c>
      <c r="Q562" s="99" t="e">
        <f t="shared" si="202"/>
        <v>#VALUE!</v>
      </c>
      <c r="R562" s="100"/>
      <c r="S562" s="5"/>
      <c r="T562" s="28">
        <f t="shared" si="203"/>
        <v>0</v>
      </c>
      <c r="U562" s="101">
        <v>66140</v>
      </c>
      <c r="V562" s="102">
        <f t="shared" si="206"/>
        <v>0</v>
      </c>
      <c r="W562" s="101"/>
      <c r="X562" s="101"/>
      <c r="Y562" s="102">
        <f t="shared" si="204"/>
        <v>0</v>
      </c>
      <c r="Z562" s="102">
        <f t="shared" si="205"/>
        <v>0</v>
      </c>
      <c r="AA562" s="102" t="e">
        <f t="shared" si="207"/>
        <v>#VALUE!</v>
      </c>
    </row>
    <row r="563" spans="1:27" ht="17.25" x14ac:dyDescent="0.25">
      <c r="A563" s="5"/>
      <c r="B563" s="5"/>
      <c r="C563" s="93"/>
      <c r="D563" s="193"/>
      <c r="E563" s="94"/>
      <c r="F563" s="95"/>
      <c r="G563" s="96" t="str">
        <f t="shared" si="196"/>
        <v>Error</v>
      </c>
      <c r="H563" s="97">
        <v>14400</v>
      </c>
      <c r="I563" s="98" t="e">
        <f t="shared" si="197"/>
        <v>#VALUE!</v>
      </c>
      <c r="J563" s="88" t="e">
        <f t="shared" si="192"/>
        <v>#VALUE!</v>
      </c>
      <c r="K563" s="98">
        <f t="shared" si="198"/>
        <v>0</v>
      </c>
      <c r="L563" s="98">
        <f t="shared" si="199"/>
        <v>0</v>
      </c>
      <c r="M563" s="98" t="e">
        <f t="shared" si="200"/>
        <v>#VALUE!</v>
      </c>
      <c r="N563" s="98" t="e">
        <f t="shared" si="201"/>
        <v>#VALUE!</v>
      </c>
      <c r="O563" s="97"/>
      <c r="P563" s="98" t="e">
        <f t="shared" si="193"/>
        <v>#VALUE!</v>
      </c>
      <c r="Q563" s="99" t="e">
        <f t="shared" si="202"/>
        <v>#VALUE!</v>
      </c>
      <c r="R563" s="100"/>
      <c r="S563" s="5"/>
      <c r="T563" s="28">
        <f t="shared" si="203"/>
        <v>0</v>
      </c>
      <c r="U563" s="101">
        <v>66140</v>
      </c>
      <c r="V563" s="102">
        <f t="shared" si="206"/>
        <v>0</v>
      </c>
      <c r="W563" s="101"/>
      <c r="X563" s="101"/>
      <c r="Y563" s="102">
        <f t="shared" si="204"/>
        <v>0</v>
      </c>
      <c r="Z563" s="102">
        <f t="shared" si="205"/>
        <v>0</v>
      </c>
      <c r="AA563" s="102" t="e">
        <f t="shared" si="207"/>
        <v>#VALUE!</v>
      </c>
    </row>
    <row r="564" spans="1:27" ht="17.25" x14ac:dyDescent="0.25">
      <c r="A564" s="5"/>
      <c r="B564" s="5"/>
      <c r="C564" s="93"/>
      <c r="D564" s="193"/>
      <c r="E564" s="94"/>
      <c r="F564" s="95"/>
      <c r="G564" s="96" t="str">
        <f t="shared" si="196"/>
        <v>Error</v>
      </c>
      <c r="H564" s="97">
        <v>14400</v>
      </c>
      <c r="I564" s="98" t="e">
        <f t="shared" si="197"/>
        <v>#VALUE!</v>
      </c>
      <c r="J564" s="88" t="e">
        <f t="shared" si="192"/>
        <v>#VALUE!</v>
      </c>
      <c r="K564" s="98">
        <f t="shared" si="198"/>
        <v>0</v>
      </c>
      <c r="L564" s="98">
        <f t="shared" si="199"/>
        <v>0</v>
      </c>
      <c r="M564" s="98" t="e">
        <f t="shared" si="200"/>
        <v>#VALUE!</v>
      </c>
      <c r="N564" s="98" t="e">
        <f t="shared" si="201"/>
        <v>#VALUE!</v>
      </c>
      <c r="O564" s="97"/>
      <c r="P564" s="98" t="e">
        <f t="shared" si="193"/>
        <v>#VALUE!</v>
      </c>
      <c r="Q564" s="99" t="e">
        <f t="shared" si="202"/>
        <v>#VALUE!</v>
      </c>
      <c r="R564" s="100"/>
      <c r="S564" s="5"/>
      <c r="T564" s="28">
        <f t="shared" si="203"/>
        <v>0</v>
      </c>
      <c r="U564" s="101">
        <v>66140</v>
      </c>
      <c r="V564" s="102">
        <f t="shared" si="206"/>
        <v>0</v>
      </c>
      <c r="W564" s="101"/>
      <c r="X564" s="101"/>
      <c r="Y564" s="102">
        <f t="shared" si="204"/>
        <v>0</v>
      </c>
      <c r="Z564" s="102">
        <f t="shared" si="205"/>
        <v>0</v>
      </c>
      <c r="AA564" s="102" t="e">
        <f t="shared" si="207"/>
        <v>#VALUE!</v>
      </c>
    </row>
    <row r="565" spans="1:27" ht="17.25" x14ac:dyDescent="0.25">
      <c r="A565" s="5"/>
      <c r="B565" s="5"/>
      <c r="C565" s="93"/>
      <c r="D565" s="193"/>
      <c r="E565" s="94"/>
      <c r="F565" s="95"/>
      <c r="G565" s="96" t="str">
        <f t="shared" si="196"/>
        <v>Error</v>
      </c>
      <c r="H565" s="97">
        <v>14400</v>
      </c>
      <c r="I565" s="98" t="e">
        <f t="shared" si="197"/>
        <v>#VALUE!</v>
      </c>
      <c r="J565" s="88" t="e">
        <f t="shared" si="192"/>
        <v>#VALUE!</v>
      </c>
      <c r="K565" s="98">
        <f t="shared" si="198"/>
        <v>0</v>
      </c>
      <c r="L565" s="98">
        <f t="shared" si="199"/>
        <v>0</v>
      </c>
      <c r="M565" s="98" t="e">
        <f t="shared" si="200"/>
        <v>#VALUE!</v>
      </c>
      <c r="N565" s="98" t="e">
        <f t="shared" si="201"/>
        <v>#VALUE!</v>
      </c>
      <c r="O565" s="97"/>
      <c r="P565" s="98" t="e">
        <f t="shared" si="193"/>
        <v>#VALUE!</v>
      </c>
      <c r="Q565" s="99" t="e">
        <f t="shared" si="202"/>
        <v>#VALUE!</v>
      </c>
      <c r="R565" s="100"/>
      <c r="S565" s="5"/>
      <c r="T565" s="28">
        <f t="shared" si="203"/>
        <v>0</v>
      </c>
      <c r="U565" s="101">
        <v>66140</v>
      </c>
      <c r="V565" s="102">
        <f t="shared" si="206"/>
        <v>0</v>
      </c>
      <c r="W565" s="101"/>
      <c r="X565" s="101"/>
      <c r="Y565" s="102">
        <f t="shared" si="204"/>
        <v>0</v>
      </c>
      <c r="Z565" s="102">
        <f t="shared" si="205"/>
        <v>0</v>
      </c>
      <c r="AA565" s="102" t="e">
        <f t="shared" si="207"/>
        <v>#VALUE!</v>
      </c>
    </row>
    <row r="566" spans="1:27" ht="17.25" x14ac:dyDescent="0.25">
      <c r="A566" s="5"/>
      <c r="B566" s="5"/>
      <c r="C566" s="93"/>
      <c r="D566" s="193"/>
      <c r="E566" s="84"/>
      <c r="F566" s="85"/>
      <c r="G566" s="86" t="str">
        <f t="shared" si="196"/>
        <v>Error</v>
      </c>
      <c r="H566" s="87">
        <v>14400</v>
      </c>
      <c r="I566" s="88" t="e">
        <f t="shared" si="197"/>
        <v>#VALUE!</v>
      </c>
      <c r="J566" s="88" t="e">
        <f t="shared" si="192"/>
        <v>#VALUE!</v>
      </c>
      <c r="K566" s="88">
        <f t="shared" si="198"/>
        <v>0</v>
      </c>
      <c r="L566" s="88">
        <f t="shared" si="199"/>
        <v>0</v>
      </c>
      <c r="M566" s="88" t="e">
        <f t="shared" si="200"/>
        <v>#VALUE!</v>
      </c>
      <c r="N566" s="88" t="e">
        <f t="shared" si="201"/>
        <v>#VALUE!</v>
      </c>
      <c r="O566" s="87"/>
      <c r="P566" s="88" t="e">
        <f t="shared" si="193"/>
        <v>#VALUE!</v>
      </c>
      <c r="Q566" s="89" t="e">
        <f t="shared" si="202"/>
        <v>#VALUE!</v>
      </c>
      <c r="R566" s="90"/>
      <c r="S566" s="82"/>
      <c r="T566" s="28">
        <f t="shared" si="203"/>
        <v>0</v>
      </c>
      <c r="U566" s="91">
        <v>66140</v>
      </c>
      <c r="V566" s="92">
        <f t="shared" si="206"/>
        <v>0</v>
      </c>
      <c r="W566" s="91"/>
      <c r="X566" s="91"/>
      <c r="Y566" s="92">
        <f t="shared" si="204"/>
        <v>0</v>
      </c>
      <c r="Z566" s="92">
        <f t="shared" si="205"/>
        <v>0</v>
      </c>
      <c r="AA566" s="92" t="e">
        <f t="shared" si="207"/>
        <v>#VALUE!</v>
      </c>
    </row>
    <row r="567" spans="1:27" ht="17.25" x14ac:dyDescent="0.25">
      <c r="A567" s="5"/>
      <c r="B567" s="5"/>
      <c r="C567" s="93"/>
      <c r="D567" s="193"/>
      <c r="E567" s="84"/>
      <c r="F567" s="85"/>
      <c r="G567" s="86" t="str">
        <f>IF($C567="ստորաբաժանման պետ",IF(F567=0,2.28,IF(F567=1,2.35,IF(F567=2,2.43,IF(F567=3,2.5,IF(OR(F567=4,F567=5),2.58,IF(OR(F567=6,F567=7),2.66,IF(OR(F567=8,F567=9),2.75,IF(OR(F567=10,F567=11,F567=12),2.83,IF(OR(F567=13,F567=14,F567=15),2.92,IF(OR(F567=16,F567=17,F567=18),3.01,3.11)))))))))),IF($C567="ավագ կարգադրիչ",IF(F567=0,1.96,IF(F567=1,2.02,IF(F567=2,2.08,IF(F567=3,2.15,IF(OR(F567=4,F567=5),2.21,IF(OR(F567=6,F567=7),2.28,IF(OR(F567=8,F567=9),2.35,IF(OR(F567=10,F567=11,F567=12),2.42,IF(OR(F567=13,F567=14,F567=15),2.5,IF(OR(F567=16,F567=17,F567=18),2.58,2.66)))))))))),IF($C567="կարգադրիչ",IF(F567=0,1.45,IF(F567=1,1.49,IF(F567=2,1.54,IF(F567=3,1.59,IF(OR(F567=4,F567=5),1.9,IF(OR(F567=6,F567=7),1.96,IF(OR(F567=8,F567=9),1.73,IF(OR(F567=10,F567=11,F567=12),1.79,IF(OR(F567=13,F567=14,F567=15),1.84,IF(OR(F567=16,F567=17,F567=18),1.9,1.95)))))))))), "Error")))</f>
        <v>Error</v>
      </c>
      <c r="H567" s="87">
        <v>14400</v>
      </c>
      <c r="I567" s="88" t="e">
        <f>G567*H567</f>
        <v>#VALUE!</v>
      </c>
      <c r="J567" s="88" t="e">
        <f t="shared" si="192"/>
        <v>#VALUE!</v>
      </c>
      <c r="K567" s="88">
        <f>IF($D567="գեներալ-մայոր",2.91,IF($D567="գնդապետ",2.38,IF($D567="փոխգնդապետ",2.25,IF($D567="մայոր",1.85,IF($D567="կապիտան",1.72,IF($D567="ավագ լեյտենանտ",1.59,IF($D567="լեյտենանտ",1.46,IF($D567="ավագ ենթասպա",1.06,IF($D567="ենթասպա",0.93,IF($D567="ավագ",0.79,IF($D567="ավագ սերժանտ",0.66,IF($D567="սերժանտ",0.53,IF($D567="կրտսեր սերժանտ",0.4,0)))))))))))))</f>
        <v>0</v>
      </c>
      <c r="L567" s="88">
        <f>K567*H567</f>
        <v>0</v>
      </c>
      <c r="M567" s="88" t="e">
        <f>L567+J567</f>
        <v>#VALUE!</v>
      </c>
      <c r="N567" s="88" t="e">
        <f>IF(F567&lt;2,M567*0%,IF(F567&lt;5,M567*5%,IF(F567&lt;10,M567*10%,IF(F567&lt;15,M567*15%,IF(F567&lt;20,M567*20%,IF(F567&lt;25,M567*25%,IF(F567&gt;=25,M567*30%)))))))</f>
        <v>#VALUE!</v>
      </c>
      <c r="O567" s="87"/>
      <c r="P567" s="88" t="e">
        <f t="shared" si="193"/>
        <v>#VALUE!</v>
      </c>
      <c r="Q567" s="89" t="e">
        <f>P567*6.565</f>
        <v>#VALUE!</v>
      </c>
      <c r="R567" s="90"/>
      <c r="S567" s="82"/>
      <c r="T567" s="28">
        <f t="shared" si="203"/>
        <v>0</v>
      </c>
      <c r="U567" s="91">
        <v>66140</v>
      </c>
      <c r="V567" s="92">
        <f t="shared" si="206"/>
        <v>0</v>
      </c>
      <c r="W567" s="91"/>
      <c r="X567" s="91"/>
      <c r="Y567" s="92">
        <f>+V567+W567+X567</f>
        <v>0</v>
      </c>
      <c r="Z567" s="92">
        <f>+Y567*6.565</f>
        <v>0</v>
      </c>
      <c r="AA567" s="92" t="e">
        <f t="shared" si="207"/>
        <v>#VALUE!</v>
      </c>
    </row>
    <row r="568" spans="1:27" ht="17.25" x14ac:dyDescent="0.25">
      <c r="A568" s="5"/>
      <c r="B568" s="5"/>
      <c r="C568" s="93"/>
      <c r="D568" s="193"/>
      <c r="E568" s="94"/>
      <c r="F568" s="95"/>
      <c r="G568" s="96" t="str">
        <f t="shared" si="196"/>
        <v>Error</v>
      </c>
      <c r="H568" s="97">
        <v>14400</v>
      </c>
      <c r="I568" s="98" t="e">
        <f t="shared" ref="I568:I583" si="208">G568*H568</f>
        <v>#VALUE!</v>
      </c>
      <c r="J568" s="88" t="e">
        <f t="shared" si="192"/>
        <v>#VALUE!</v>
      </c>
      <c r="K568" s="98">
        <f t="shared" si="198"/>
        <v>0</v>
      </c>
      <c r="L568" s="98">
        <f t="shared" ref="L568:L583" si="209">K568*H568</f>
        <v>0</v>
      </c>
      <c r="M568" s="98" t="e">
        <f t="shared" ref="M568:M583" si="210">L568+J568</f>
        <v>#VALUE!</v>
      </c>
      <c r="N568" s="98" t="e">
        <f t="shared" ref="N568:N583" si="211">IF(F568&lt;2,M568*0%,IF(F568&lt;5,M568*5%,IF(F568&lt;10,M568*10%,IF(F568&lt;15,M568*15%,IF(F568&lt;20,M568*20%,IF(F568&lt;25,M568*25%,IF(F568&gt;=25,M568*30%)))))))</f>
        <v>#VALUE!</v>
      </c>
      <c r="O568" s="97"/>
      <c r="P568" s="98" t="e">
        <f t="shared" si="193"/>
        <v>#VALUE!</v>
      </c>
      <c r="Q568" s="99" t="e">
        <f t="shared" si="202"/>
        <v>#VALUE!</v>
      </c>
      <c r="R568" s="100"/>
      <c r="S568" s="5"/>
      <c r="T568" s="28">
        <f t="shared" si="203"/>
        <v>0</v>
      </c>
      <c r="U568" s="101">
        <v>66140</v>
      </c>
      <c r="V568" s="102">
        <f t="shared" si="206"/>
        <v>0</v>
      </c>
      <c r="W568" s="101"/>
      <c r="X568" s="101"/>
      <c r="Y568" s="102">
        <f t="shared" ref="Y568:Y583" si="212">+V568+W568+X568</f>
        <v>0</v>
      </c>
      <c r="Z568" s="102">
        <f t="shared" si="205"/>
        <v>0</v>
      </c>
      <c r="AA568" s="102" t="e">
        <f t="shared" si="207"/>
        <v>#VALUE!</v>
      </c>
    </row>
    <row r="569" spans="1:27" ht="17.25" x14ac:dyDescent="0.25">
      <c r="A569" s="5"/>
      <c r="B569" s="5"/>
      <c r="C569" s="93"/>
      <c r="D569" s="193"/>
      <c r="E569" s="94"/>
      <c r="F569" s="95"/>
      <c r="G569" s="96" t="str">
        <f t="shared" si="196"/>
        <v>Error</v>
      </c>
      <c r="H569" s="97">
        <v>14400</v>
      </c>
      <c r="I569" s="98" t="e">
        <f t="shared" si="208"/>
        <v>#VALUE!</v>
      </c>
      <c r="J569" s="88" t="e">
        <f t="shared" si="192"/>
        <v>#VALUE!</v>
      </c>
      <c r="K569" s="98">
        <f t="shared" si="198"/>
        <v>0</v>
      </c>
      <c r="L569" s="98">
        <f t="shared" si="209"/>
        <v>0</v>
      </c>
      <c r="M569" s="98" t="e">
        <f t="shared" si="210"/>
        <v>#VALUE!</v>
      </c>
      <c r="N569" s="98" t="e">
        <f t="shared" si="211"/>
        <v>#VALUE!</v>
      </c>
      <c r="O569" s="97"/>
      <c r="P569" s="98" t="e">
        <f t="shared" si="193"/>
        <v>#VALUE!</v>
      </c>
      <c r="Q569" s="99" t="e">
        <f t="shared" si="202"/>
        <v>#VALUE!</v>
      </c>
      <c r="R569" s="100"/>
      <c r="S569" s="5"/>
      <c r="T569" s="28">
        <f t="shared" si="203"/>
        <v>0</v>
      </c>
      <c r="U569" s="101">
        <v>66140</v>
      </c>
      <c r="V569" s="102">
        <f t="shared" si="206"/>
        <v>0</v>
      </c>
      <c r="W569" s="101"/>
      <c r="X569" s="101"/>
      <c r="Y569" s="102">
        <f t="shared" si="212"/>
        <v>0</v>
      </c>
      <c r="Z569" s="102">
        <f t="shared" si="205"/>
        <v>0</v>
      </c>
      <c r="AA569" s="102" t="e">
        <f t="shared" si="207"/>
        <v>#VALUE!</v>
      </c>
    </row>
    <row r="570" spans="1:27" ht="17.25" x14ac:dyDescent="0.25">
      <c r="A570" s="5"/>
      <c r="B570" s="5"/>
      <c r="C570" s="93"/>
      <c r="D570" s="193"/>
      <c r="E570" s="94"/>
      <c r="F570" s="95"/>
      <c r="G570" s="96" t="str">
        <f t="shared" si="196"/>
        <v>Error</v>
      </c>
      <c r="H570" s="97">
        <v>14400</v>
      </c>
      <c r="I570" s="98" t="e">
        <f t="shared" si="208"/>
        <v>#VALUE!</v>
      </c>
      <c r="J570" s="88" t="e">
        <f t="shared" si="192"/>
        <v>#VALUE!</v>
      </c>
      <c r="K570" s="98">
        <f t="shared" si="198"/>
        <v>0</v>
      </c>
      <c r="L570" s="98">
        <f t="shared" si="209"/>
        <v>0</v>
      </c>
      <c r="M570" s="98" t="e">
        <f t="shared" si="210"/>
        <v>#VALUE!</v>
      </c>
      <c r="N570" s="98" t="e">
        <f t="shared" si="211"/>
        <v>#VALUE!</v>
      </c>
      <c r="O570" s="97"/>
      <c r="P570" s="98" t="e">
        <f t="shared" si="193"/>
        <v>#VALUE!</v>
      </c>
      <c r="Q570" s="99" t="e">
        <f t="shared" si="202"/>
        <v>#VALUE!</v>
      </c>
      <c r="R570" s="100"/>
      <c r="S570" s="5"/>
      <c r="T570" s="28">
        <f t="shared" si="203"/>
        <v>0</v>
      </c>
      <c r="U570" s="101">
        <v>66140</v>
      </c>
      <c r="V570" s="102">
        <f t="shared" si="206"/>
        <v>0</v>
      </c>
      <c r="W570" s="101"/>
      <c r="X570" s="101"/>
      <c r="Y570" s="102">
        <f t="shared" si="212"/>
        <v>0</v>
      </c>
      <c r="Z570" s="102">
        <f t="shared" si="205"/>
        <v>0</v>
      </c>
      <c r="AA570" s="102" t="e">
        <f t="shared" si="207"/>
        <v>#VALUE!</v>
      </c>
    </row>
    <row r="571" spans="1:27" ht="17.25" x14ac:dyDescent="0.25">
      <c r="A571" s="5"/>
      <c r="B571" s="5"/>
      <c r="C571" s="93"/>
      <c r="D571" s="193"/>
      <c r="E571" s="94"/>
      <c r="F571" s="95"/>
      <c r="G571" s="96" t="str">
        <f t="shared" si="196"/>
        <v>Error</v>
      </c>
      <c r="H571" s="97">
        <v>14400</v>
      </c>
      <c r="I571" s="98" t="e">
        <f t="shared" si="208"/>
        <v>#VALUE!</v>
      </c>
      <c r="J571" s="88" t="e">
        <f t="shared" si="192"/>
        <v>#VALUE!</v>
      </c>
      <c r="K571" s="98">
        <f t="shared" si="198"/>
        <v>0</v>
      </c>
      <c r="L571" s="98">
        <f t="shared" si="209"/>
        <v>0</v>
      </c>
      <c r="M571" s="98" t="e">
        <f t="shared" si="210"/>
        <v>#VALUE!</v>
      </c>
      <c r="N571" s="98" t="e">
        <f t="shared" si="211"/>
        <v>#VALUE!</v>
      </c>
      <c r="O571" s="97"/>
      <c r="P571" s="98" t="e">
        <f t="shared" si="193"/>
        <v>#VALUE!</v>
      </c>
      <c r="Q571" s="99" t="e">
        <f t="shared" si="202"/>
        <v>#VALUE!</v>
      </c>
      <c r="R571" s="100"/>
      <c r="S571" s="5"/>
      <c r="T571" s="28">
        <f t="shared" si="203"/>
        <v>0</v>
      </c>
      <c r="U571" s="101">
        <v>66140</v>
      </c>
      <c r="V571" s="102">
        <f t="shared" si="206"/>
        <v>0</v>
      </c>
      <c r="W571" s="101"/>
      <c r="X571" s="101"/>
      <c r="Y571" s="102">
        <f t="shared" si="212"/>
        <v>0</v>
      </c>
      <c r="Z571" s="102">
        <f t="shared" si="205"/>
        <v>0</v>
      </c>
      <c r="AA571" s="102" t="e">
        <f t="shared" si="207"/>
        <v>#VALUE!</v>
      </c>
    </row>
    <row r="572" spans="1:27" ht="17.25" x14ac:dyDescent="0.25">
      <c r="A572" s="5"/>
      <c r="B572" s="5"/>
      <c r="C572" s="93"/>
      <c r="D572" s="193"/>
      <c r="E572" s="94"/>
      <c r="F572" s="95"/>
      <c r="G572" s="96" t="str">
        <f t="shared" si="196"/>
        <v>Error</v>
      </c>
      <c r="H572" s="97">
        <v>14400</v>
      </c>
      <c r="I572" s="98" t="e">
        <f t="shared" si="208"/>
        <v>#VALUE!</v>
      </c>
      <c r="J572" s="88" t="e">
        <f t="shared" si="192"/>
        <v>#VALUE!</v>
      </c>
      <c r="K572" s="98">
        <f t="shared" si="198"/>
        <v>0</v>
      </c>
      <c r="L572" s="98">
        <f t="shared" si="209"/>
        <v>0</v>
      </c>
      <c r="M572" s="98" t="e">
        <f t="shared" si="210"/>
        <v>#VALUE!</v>
      </c>
      <c r="N572" s="98" t="e">
        <f t="shared" si="211"/>
        <v>#VALUE!</v>
      </c>
      <c r="O572" s="97"/>
      <c r="P572" s="98" t="e">
        <f t="shared" si="193"/>
        <v>#VALUE!</v>
      </c>
      <c r="Q572" s="99" t="e">
        <f t="shared" si="202"/>
        <v>#VALUE!</v>
      </c>
      <c r="R572" s="100"/>
      <c r="S572" s="5"/>
      <c r="T572" s="28">
        <f t="shared" si="203"/>
        <v>0</v>
      </c>
      <c r="U572" s="101">
        <v>66140</v>
      </c>
      <c r="V572" s="102">
        <f t="shared" si="206"/>
        <v>0</v>
      </c>
      <c r="W572" s="101"/>
      <c r="X572" s="101"/>
      <c r="Y572" s="102">
        <f t="shared" si="212"/>
        <v>0</v>
      </c>
      <c r="Z572" s="102">
        <f t="shared" si="205"/>
        <v>0</v>
      </c>
      <c r="AA572" s="102" t="e">
        <f t="shared" si="207"/>
        <v>#VALUE!</v>
      </c>
    </row>
    <row r="573" spans="1:27" ht="17.25" x14ac:dyDescent="0.25">
      <c r="A573" s="5"/>
      <c r="B573" s="5"/>
      <c r="C573" s="93"/>
      <c r="D573" s="193"/>
      <c r="E573" s="84"/>
      <c r="F573" s="85"/>
      <c r="G573" s="86" t="str">
        <f t="shared" si="196"/>
        <v>Error</v>
      </c>
      <c r="H573" s="87">
        <v>14400</v>
      </c>
      <c r="I573" s="88" t="e">
        <f t="shared" si="208"/>
        <v>#VALUE!</v>
      </c>
      <c r="J573" s="88" t="e">
        <f t="shared" si="192"/>
        <v>#VALUE!</v>
      </c>
      <c r="K573" s="88">
        <f t="shared" si="198"/>
        <v>0</v>
      </c>
      <c r="L573" s="88">
        <f t="shared" si="209"/>
        <v>0</v>
      </c>
      <c r="M573" s="88" t="e">
        <f t="shared" si="210"/>
        <v>#VALUE!</v>
      </c>
      <c r="N573" s="88" t="e">
        <f t="shared" si="211"/>
        <v>#VALUE!</v>
      </c>
      <c r="O573" s="87"/>
      <c r="P573" s="88" t="e">
        <f t="shared" si="193"/>
        <v>#VALUE!</v>
      </c>
      <c r="Q573" s="89" t="e">
        <f t="shared" si="202"/>
        <v>#VALUE!</v>
      </c>
      <c r="R573" s="90"/>
      <c r="S573" s="82"/>
      <c r="T573" s="28">
        <f t="shared" si="203"/>
        <v>0</v>
      </c>
      <c r="U573" s="91">
        <v>66140</v>
      </c>
      <c r="V573" s="92">
        <f t="shared" si="206"/>
        <v>0</v>
      </c>
      <c r="W573" s="91"/>
      <c r="X573" s="91"/>
      <c r="Y573" s="92">
        <f t="shared" si="212"/>
        <v>0</v>
      </c>
      <c r="Z573" s="92">
        <f t="shared" si="205"/>
        <v>0</v>
      </c>
      <c r="AA573" s="92" t="e">
        <f t="shared" si="207"/>
        <v>#VALUE!</v>
      </c>
    </row>
    <row r="574" spans="1:27" ht="17.25" x14ac:dyDescent="0.25">
      <c r="A574" s="5"/>
      <c r="B574" s="5"/>
      <c r="C574" s="93"/>
      <c r="D574" s="193"/>
      <c r="E574" s="94"/>
      <c r="F574" s="95"/>
      <c r="G574" s="96" t="str">
        <f t="shared" si="196"/>
        <v>Error</v>
      </c>
      <c r="H574" s="97">
        <v>14400</v>
      </c>
      <c r="I574" s="98" t="e">
        <f t="shared" si="208"/>
        <v>#VALUE!</v>
      </c>
      <c r="J574" s="88" t="e">
        <f t="shared" si="192"/>
        <v>#VALUE!</v>
      </c>
      <c r="K574" s="98">
        <f t="shared" si="198"/>
        <v>0</v>
      </c>
      <c r="L574" s="98">
        <f t="shared" si="209"/>
        <v>0</v>
      </c>
      <c r="M574" s="98" t="e">
        <f t="shared" si="210"/>
        <v>#VALUE!</v>
      </c>
      <c r="N574" s="98" t="e">
        <f t="shared" si="211"/>
        <v>#VALUE!</v>
      </c>
      <c r="O574" s="97"/>
      <c r="P574" s="98" t="e">
        <f t="shared" si="193"/>
        <v>#VALUE!</v>
      </c>
      <c r="Q574" s="99" t="e">
        <f t="shared" si="202"/>
        <v>#VALUE!</v>
      </c>
      <c r="R574" s="100"/>
      <c r="S574" s="5"/>
      <c r="T574" s="28">
        <f t="shared" si="203"/>
        <v>0</v>
      </c>
      <c r="U574" s="101">
        <v>66140</v>
      </c>
      <c r="V574" s="102">
        <f t="shared" si="206"/>
        <v>0</v>
      </c>
      <c r="W574" s="101"/>
      <c r="X574" s="101"/>
      <c r="Y574" s="102">
        <f t="shared" si="212"/>
        <v>0</v>
      </c>
      <c r="Z574" s="102">
        <f t="shared" si="205"/>
        <v>0</v>
      </c>
      <c r="AA574" s="102" t="e">
        <f t="shared" si="207"/>
        <v>#VALUE!</v>
      </c>
    </row>
    <row r="575" spans="1:27" ht="17.25" x14ac:dyDescent="0.25">
      <c r="A575" s="5"/>
      <c r="B575" s="5"/>
      <c r="C575" s="93"/>
      <c r="D575" s="193"/>
      <c r="E575" s="94"/>
      <c r="F575" s="95"/>
      <c r="G575" s="96" t="str">
        <f t="shared" si="196"/>
        <v>Error</v>
      </c>
      <c r="H575" s="97">
        <v>14400</v>
      </c>
      <c r="I575" s="98" t="e">
        <f t="shared" si="208"/>
        <v>#VALUE!</v>
      </c>
      <c r="J575" s="88" t="e">
        <f t="shared" si="192"/>
        <v>#VALUE!</v>
      </c>
      <c r="K575" s="98">
        <f t="shared" si="198"/>
        <v>0</v>
      </c>
      <c r="L575" s="98">
        <f t="shared" si="209"/>
        <v>0</v>
      </c>
      <c r="M575" s="98" t="e">
        <f t="shared" si="210"/>
        <v>#VALUE!</v>
      </c>
      <c r="N575" s="98" t="e">
        <f t="shared" si="211"/>
        <v>#VALUE!</v>
      </c>
      <c r="O575" s="97"/>
      <c r="P575" s="98" t="e">
        <f t="shared" si="193"/>
        <v>#VALUE!</v>
      </c>
      <c r="Q575" s="99" t="e">
        <f t="shared" si="202"/>
        <v>#VALUE!</v>
      </c>
      <c r="R575" s="100"/>
      <c r="S575" s="5"/>
      <c r="T575" s="28">
        <f t="shared" si="203"/>
        <v>0</v>
      </c>
      <c r="U575" s="101">
        <v>66140</v>
      </c>
      <c r="V575" s="102">
        <f t="shared" si="206"/>
        <v>0</v>
      </c>
      <c r="W575" s="101"/>
      <c r="X575" s="101"/>
      <c r="Y575" s="102">
        <f t="shared" si="212"/>
        <v>0</v>
      </c>
      <c r="Z575" s="102">
        <f t="shared" si="205"/>
        <v>0</v>
      </c>
      <c r="AA575" s="102" t="e">
        <f t="shared" si="207"/>
        <v>#VALUE!</v>
      </c>
    </row>
    <row r="576" spans="1:27" ht="17.25" x14ac:dyDescent="0.25">
      <c r="A576" s="5"/>
      <c r="B576" s="5"/>
      <c r="C576" s="93"/>
      <c r="D576" s="193"/>
      <c r="E576" s="94"/>
      <c r="F576" s="95"/>
      <c r="G576" s="96" t="str">
        <f t="shared" si="196"/>
        <v>Error</v>
      </c>
      <c r="H576" s="97">
        <v>14400</v>
      </c>
      <c r="I576" s="98" t="e">
        <f t="shared" si="208"/>
        <v>#VALUE!</v>
      </c>
      <c r="J576" s="88" t="e">
        <f t="shared" ref="J576:J583" si="213">IF(I576&lt;=59525,59525,I576)</f>
        <v>#VALUE!</v>
      </c>
      <c r="K576" s="98">
        <f t="shared" si="198"/>
        <v>0</v>
      </c>
      <c r="L576" s="98">
        <f t="shared" si="209"/>
        <v>0</v>
      </c>
      <c r="M576" s="98" t="e">
        <f t="shared" si="210"/>
        <v>#VALUE!</v>
      </c>
      <c r="N576" s="98" t="e">
        <f t="shared" si="211"/>
        <v>#VALUE!</v>
      </c>
      <c r="O576" s="97"/>
      <c r="P576" s="98" t="e">
        <f t="shared" ref="P576:P583" si="214">M576+N576+O576</f>
        <v>#VALUE!</v>
      </c>
      <c r="Q576" s="99" t="e">
        <f t="shared" si="202"/>
        <v>#VALUE!</v>
      </c>
      <c r="R576" s="100"/>
      <c r="S576" s="5"/>
      <c r="T576" s="28">
        <f t="shared" si="203"/>
        <v>0</v>
      </c>
      <c r="U576" s="101">
        <v>66140</v>
      </c>
      <c r="V576" s="102">
        <f t="shared" ref="V576:V583" si="215">+U576*T576</f>
        <v>0</v>
      </c>
      <c r="W576" s="101"/>
      <c r="X576" s="101"/>
      <c r="Y576" s="102">
        <f t="shared" si="212"/>
        <v>0</v>
      </c>
      <c r="Z576" s="102">
        <f t="shared" si="205"/>
        <v>0</v>
      </c>
      <c r="AA576" s="102" t="e">
        <f t="shared" ref="AA576:AA583" si="216">+Z576+Q576</f>
        <v>#VALUE!</v>
      </c>
    </row>
    <row r="577" spans="1:29" ht="17.25" x14ac:dyDescent="0.25">
      <c r="A577" s="5"/>
      <c r="B577" s="5"/>
      <c r="C577" s="93"/>
      <c r="D577" s="193"/>
      <c r="E577" s="94"/>
      <c r="F577" s="95"/>
      <c r="G577" s="96" t="str">
        <f t="shared" ref="G577:G583" si="217">IF($C577="ստորաբաժանման պետ",IF(F577=0,2.28,IF(F577=1,2.35,IF(F577=2,2.43,IF(F577=3,2.5,IF(OR(F577=4,F577=5),2.58,IF(OR(F577=6,F577=7),2.66,IF(OR(F577=8,F577=9),2.75,IF(OR(F577=10,F577=11,F577=12),2.83,IF(OR(F577=13,F577=14,F577=15),2.92,IF(OR(F577=16,F577=17,F577=18),3.01,3.11)))))))))),IF($C577="ավագ կարգադրիչ",IF(F577=0,1.96,IF(F577=1,2.02,IF(F577=2,2.08,IF(F577=3,2.15,IF(OR(F577=4,F577=5),2.21,IF(OR(F577=6,F577=7),2.28,IF(OR(F577=8,F577=9),2.35,IF(OR(F577=10,F577=11,F577=12),2.42,IF(OR(F577=13,F577=14,F577=15),2.5,IF(OR(F577=16,F577=17,F577=18),2.58,2.66)))))))))),IF($C577="կարգադրիչ",IF(F577=0,1.45,IF(F577=1,1.49,IF(F577=2,1.54,IF(F577=3,1.59,IF(OR(F577=4,F577=5),1.9,IF(OR(F577=6,F577=7),1.96,IF(OR(F577=8,F577=9),1.73,IF(OR(F577=10,F577=11,F577=12),1.79,IF(OR(F577=13,F577=14,F577=15),1.84,IF(OR(F577=16,F577=17,F577=18),1.9,1.95)))))))))), "Error")))</f>
        <v>Error</v>
      </c>
      <c r="H577" s="97">
        <v>14400</v>
      </c>
      <c r="I577" s="98" t="e">
        <f t="shared" si="208"/>
        <v>#VALUE!</v>
      </c>
      <c r="J577" s="88" t="e">
        <f t="shared" si="213"/>
        <v>#VALUE!</v>
      </c>
      <c r="K577" s="98">
        <f t="shared" ref="K577:K583" si="218">IF($D577="գեներալ-մայոր",2.91,IF($D577="գնդապետ",2.38,IF($D577="փոխգնդապետ",2.25,IF($D577="մայոր",1.85,IF($D577="կապիտան",1.72,IF($D577="ավագ լեյտենանտ",1.59,IF($D577="լեյտենանտ",1.46,IF($D577="ավագ ենթասպա",1.06,IF($D577="ենթասպա",0.93,IF($D577="ավագ",0.79,IF($D577="ավագ սերժանտ",0.66,IF($D577="սերժանտ",0.53,IF($D577="կրտսեր սերժանտ",0.4,0)))))))))))))</f>
        <v>0</v>
      </c>
      <c r="L577" s="98">
        <f t="shared" si="209"/>
        <v>0</v>
      </c>
      <c r="M577" s="98" t="e">
        <f t="shared" si="210"/>
        <v>#VALUE!</v>
      </c>
      <c r="N577" s="98" t="e">
        <f t="shared" si="211"/>
        <v>#VALUE!</v>
      </c>
      <c r="O577" s="97"/>
      <c r="P577" s="98" t="e">
        <f t="shared" si="214"/>
        <v>#VALUE!</v>
      </c>
      <c r="Q577" s="99" t="e">
        <f t="shared" ref="Q577:Q583" si="219">P577*6.565</f>
        <v>#VALUE!</v>
      </c>
      <c r="R577" s="100"/>
      <c r="S577" s="5"/>
      <c r="T577" s="28">
        <f t="shared" ref="T577:T583" si="220">IF(E577&lt;1,0,IF(D577="Բ-1",IF(F577=0,6.94,IF(F577=1,7.17,IF(F577=2,7.41,IF(F577=3,7.66,IF(OR(F577=5,F577=4),7.92,IF(OR(F577=6,F577=7),8.18,IF(OR(F577=8,F577=9),8.46,IF(OR(F577=10,F577=11,F577=12),8.74,IF(OR(F577=13,F577=14,F577=15),9.03,IF(OR(F577=16,F577=17,F577=18),9.33,9.65)))))))))),IF(D577="Բ-2", IF(F577=0,5.71,IF(F577=1,5.89,IF(F577=2,6.09,IF(F577=3,6.29,IF(OR(F577=5,F577=4),6.5,IF(OR(F577=6,F577=7),6.72,IF(OR(F577=8,F577=9),6.94,IF(OR(F577=10,F577=11,F577=12),7.17,IF(OR(F577=13,F577=14,F577=15),7.41,IF(OR(F577=16,F577=17,F577=18),7.65,7.91)))))))))), IF(D577="Գ-1", IF(F577=0,4.7,IF(F577=1,4.86,IF(F577=2,5.01,IF(F577=3,5.18,IF(OR(F577=5,F577=4),5.35,IF(OR(F577=6,F577=7),5.52,IF(OR(F577=8,F577=9),5.71,IF(OR(F577=10,F577=11,F577=12),5.89,IF(OR(F577=13,F577=14,F577=15),6.09,IF(OR(F577=16,F577=17,F577=18),6.29,6.49)))))))))), IF(D577="Գ-2", IF(F577=0,3.88,IF(F577=1,4.01,IF(F577=2,4.14,IF(F577=3,4.27,IF(OR(F577=5,F577=4),4.41,IF(OR(F577=6,F577=7),4.55,IF(OR(F577=8,F577=9),4.7,IF(OR(F577=10,F577=11,F577=12),4.85,IF(OR(F577=13,F577=14,F577=15),5.01,IF(OR(F577=16,F577=17,F577=18),5.17,5.34)))))))))), IF(D577="Գ-3", IF(F577=0,3.21,IF(F577=1,3.31,IF(F577=2,3.42,IF(F577=3,3.53,IF(OR(F577=5,F577=4),3.64,IF(OR(F577=6,F577=7),3.76,IF(OR(F577=8,F577=9),3.88,IF(OR(F577=10,F577=11,F577=12),4.01,IF(OR(F577=13,F577=14,F577=15),4.13,IF(OR(F577=16,F577=17,F577=18),4.27,4.4)))))))))), IF(D577="Ա-1", IF(F577=0,2.66,IF(F577=1,2.75,IF(F577=2,2.83,IF(F577=3,2.92,IF(OR(F577=5,F577=4),3.02,IF(OR(F577=6,F577=7),3.11,IF(OR(F577=8,F577=9),3.21,IF(OR(F577=10,F577=11,F577=12),3.31,IF(OR(F577=13,F577=14,F577=15),3.42,IF(OR(F577=16,F577=17,F577=18),3.53,3.64)))))))))), IF(D577="Ա-2", IF(F577=0,2.28,IF(F577=1,2.35,IF(F577=2,2.43,IF(F577=3,2.5,IF(OR(F577=5,F577=4),2.58,IF(OR(F577=6,F577=7),2.66,IF(OR(F577=8,F577=9),2.75,IF(OR(F577=10,F577=11,F577=12),2.83,IF(OR(F577=13,F577=14,F577=15),2.92,IF(OR(F577=16,F577=17,F577=18),3.01,3.11)))))))))),IF(D577="Ա-3", IF(F577=0,1.96,IF(F577=1,2.02,IF(F577=2,2.08,IF(F577=3,2.15,IF(OR(F577=5,F577=4),2.21,IF(OR(F577=6,F577=7),2.28,IF(OR(F577=8,F577=9),2.35,IF(OR(F577=10,F577=11,F577=12),2.42,IF(OR(F577=13,F577=14,F577=15),2.5,IF(OR(F577=16,F577=17,F577=18),2.58,2.66)))))))))), IF(D577="Կ-1", IF(F577=0,1.68,IF(F577=1,1.73,IF(F577=2,1.79,IF(F577=3,1.84,IF(OR(F577=5,F577=4),1.9,IF(OR(F577=6,F577=7),1.96,IF(OR(F577=8,F577=9),2.02,IF(OR(F577=10,F577=11,F577=12),2.08,IF(OR(F577=13,F577=14,F577=15),2.14,IF(OR(F577=16,F577=17,F577=18),2.21,2.28)))))))))), IF(D577="Կ-2", IF(F577=0,1.45,IF(F577=1,1.49,IF(F577=2,1.54,IF(F577=3,1.59,IF(OR(F577=5,F577=4),1.63,IF(OR(F577=6,F577=7),1.68,IF(OR(F577=8,F577=9),1.73,IF(OR(F577=10,F577=11,F577=12),1.79,IF(OR(F577=13,F577=14,F577=15),1.84,IF(OR(F577=16,F577=17,F577=18),1.9,1.95)))))))))),IF(D577="Կ-3",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0</v>
      </c>
      <c r="U577" s="101">
        <v>66140</v>
      </c>
      <c r="V577" s="102">
        <f t="shared" si="215"/>
        <v>0</v>
      </c>
      <c r="W577" s="101"/>
      <c r="X577" s="101"/>
      <c r="Y577" s="102">
        <f t="shared" si="212"/>
        <v>0</v>
      </c>
      <c r="Z577" s="102">
        <f t="shared" ref="Z577:Z583" si="221">+Y577*6.565</f>
        <v>0</v>
      </c>
      <c r="AA577" s="102" t="e">
        <f t="shared" si="216"/>
        <v>#VALUE!</v>
      </c>
    </row>
    <row r="578" spans="1:29" ht="17.25" x14ac:dyDescent="0.25">
      <c r="A578" s="5"/>
      <c r="B578" s="5"/>
      <c r="C578" s="93"/>
      <c r="D578" s="193"/>
      <c r="E578" s="94"/>
      <c r="F578" s="95"/>
      <c r="G578" s="96" t="str">
        <f t="shared" si="217"/>
        <v>Error</v>
      </c>
      <c r="H578" s="97">
        <v>14400</v>
      </c>
      <c r="I578" s="98" t="e">
        <f t="shared" si="208"/>
        <v>#VALUE!</v>
      </c>
      <c r="J578" s="88" t="e">
        <f t="shared" si="213"/>
        <v>#VALUE!</v>
      </c>
      <c r="K578" s="98">
        <f t="shared" si="218"/>
        <v>0</v>
      </c>
      <c r="L578" s="98">
        <f t="shared" si="209"/>
        <v>0</v>
      </c>
      <c r="M578" s="98" t="e">
        <f t="shared" si="210"/>
        <v>#VALUE!</v>
      </c>
      <c r="N578" s="98" t="e">
        <f t="shared" si="211"/>
        <v>#VALUE!</v>
      </c>
      <c r="O578" s="97"/>
      <c r="P578" s="98" t="e">
        <f t="shared" si="214"/>
        <v>#VALUE!</v>
      </c>
      <c r="Q578" s="99" t="e">
        <f t="shared" si="219"/>
        <v>#VALUE!</v>
      </c>
      <c r="R578" s="100"/>
      <c r="S578" s="5"/>
      <c r="T578" s="28">
        <f t="shared" si="220"/>
        <v>0</v>
      </c>
      <c r="U578" s="101">
        <v>66140</v>
      </c>
      <c r="V578" s="102">
        <f t="shared" si="215"/>
        <v>0</v>
      </c>
      <c r="W578" s="101"/>
      <c r="X578" s="101"/>
      <c r="Y578" s="102">
        <f t="shared" si="212"/>
        <v>0</v>
      </c>
      <c r="Z578" s="102">
        <f t="shared" si="221"/>
        <v>0</v>
      </c>
      <c r="AA578" s="102" t="e">
        <f t="shared" si="216"/>
        <v>#VALUE!</v>
      </c>
    </row>
    <row r="579" spans="1:29" ht="17.25" x14ac:dyDescent="0.25">
      <c r="A579" s="5"/>
      <c r="B579" s="5"/>
      <c r="C579" s="93"/>
      <c r="D579" s="193"/>
      <c r="E579" s="84"/>
      <c r="F579" s="85"/>
      <c r="G579" s="86" t="str">
        <f t="shared" si="217"/>
        <v>Error</v>
      </c>
      <c r="H579" s="87">
        <v>14400</v>
      </c>
      <c r="I579" s="88" t="e">
        <f t="shared" si="208"/>
        <v>#VALUE!</v>
      </c>
      <c r="J579" s="88" t="e">
        <f t="shared" si="213"/>
        <v>#VALUE!</v>
      </c>
      <c r="K579" s="88">
        <f t="shared" si="218"/>
        <v>0</v>
      </c>
      <c r="L579" s="88">
        <f t="shared" si="209"/>
        <v>0</v>
      </c>
      <c r="M579" s="88" t="e">
        <f t="shared" si="210"/>
        <v>#VALUE!</v>
      </c>
      <c r="N579" s="88" t="e">
        <f t="shared" si="211"/>
        <v>#VALUE!</v>
      </c>
      <c r="O579" s="87"/>
      <c r="P579" s="88" t="e">
        <f t="shared" si="214"/>
        <v>#VALUE!</v>
      </c>
      <c r="Q579" s="89" t="e">
        <f t="shared" si="219"/>
        <v>#VALUE!</v>
      </c>
      <c r="R579" s="90"/>
      <c r="S579" s="82"/>
      <c r="T579" s="28">
        <f t="shared" si="220"/>
        <v>0</v>
      </c>
      <c r="U579" s="91">
        <v>66140</v>
      </c>
      <c r="V579" s="92">
        <f t="shared" si="215"/>
        <v>0</v>
      </c>
      <c r="W579" s="91"/>
      <c r="X579" s="91"/>
      <c r="Y579" s="92">
        <f t="shared" si="212"/>
        <v>0</v>
      </c>
      <c r="Z579" s="92">
        <f t="shared" si="221"/>
        <v>0</v>
      </c>
      <c r="AA579" s="92" t="e">
        <f t="shared" si="216"/>
        <v>#VALUE!</v>
      </c>
    </row>
    <row r="580" spans="1:29" ht="17.25" x14ac:dyDescent="0.25">
      <c r="A580" s="5"/>
      <c r="B580" s="5"/>
      <c r="C580" s="93"/>
      <c r="D580" s="193"/>
      <c r="E580" s="94"/>
      <c r="F580" s="95"/>
      <c r="G580" s="96" t="str">
        <f t="shared" si="217"/>
        <v>Error</v>
      </c>
      <c r="H580" s="97">
        <v>14400</v>
      </c>
      <c r="I580" s="98" t="e">
        <f t="shared" si="208"/>
        <v>#VALUE!</v>
      </c>
      <c r="J580" s="88" t="e">
        <f t="shared" si="213"/>
        <v>#VALUE!</v>
      </c>
      <c r="K580" s="98">
        <f t="shared" si="218"/>
        <v>0</v>
      </c>
      <c r="L580" s="98">
        <f t="shared" si="209"/>
        <v>0</v>
      </c>
      <c r="M580" s="98" t="e">
        <f t="shared" si="210"/>
        <v>#VALUE!</v>
      </c>
      <c r="N580" s="98" t="e">
        <f t="shared" si="211"/>
        <v>#VALUE!</v>
      </c>
      <c r="O580" s="97"/>
      <c r="P580" s="98" t="e">
        <f t="shared" si="214"/>
        <v>#VALUE!</v>
      </c>
      <c r="Q580" s="99" t="e">
        <f t="shared" si="219"/>
        <v>#VALUE!</v>
      </c>
      <c r="R580" s="100"/>
      <c r="S580" s="5"/>
      <c r="T580" s="28">
        <f t="shared" si="220"/>
        <v>0</v>
      </c>
      <c r="U580" s="101">
        <v>66140</v>
      </c>
      <c r="V580" s="102">
        <f t="shared" si="215"/>
        <v>0</v>
      </c>
      <c r="W580" s="101"/>
      <c r="X580" s="101"/>
      <c r="Y580" s="102">
        <f t="shared" si="212"/>
        <v>0</v>
      </c>
      <c r="Z580" s="102">
        <f t="shared" si="221"/>
        <v>0</v>
      </c>
      <c r="AA580" s="102" t="e">
        <f t="shared" si="216"/>
        <v>#VALUE!</v>
      </c>
    </row>
    <row r="581" spans="1:29" ht="17.25" x14ac:dyDescent="0.25">
      <c r="A581" s="5"/>
      <c r="B581" s="5"/>
      <c r="C581" s="93"/>
      <c r="D581" s="193"/>
      <c r="E581" s="94"/>
      <c r="F581" s="95"/>
      <c r="G581" s="96" t="str">
        <f t="shared" si="217"/>
        <v>Error</v>
      </c>
      <c r="H581" s="97">
        <v>14400</v>
      </c>
      <c r="I581" s="98" t="e">
        <f t="shared" si="208"/>
        <v>#VALUE!</v>
      </c>
      <c r="J581" s="88" t="e">
        <f t="shared" si="213"/>
        <v>#VALUE!</v>
      </c>
      <c r="K581" s="98">
        <f t="shared" si="218"/>
        <v>0</v>
      </c>
      <c r="L581" s="98">
        <f t="shared" si="209"/>
        <v>0</v>
      </c>
      <c r="M581" s="98" t="e">
        <f t="shared" si="210"/>
        <v>#VALUE!</v>
      </c>
      <c r="N581" s="98" t="e">
        <f t="shared" si="211"/>
        <v>#VALUE!</v>
      </c>
      <c r="O581" s="97"/>
      <c r="P581" s="98" t="e">
        <f t="shared" si="214"/>
        <v>#VALUE!</v>
      </c>
      <c r="Q581" s="99" t="e">
        <f t="shared" si="219"/>
        <v>#VALUE!</v>
      </c>
      <c r="R581" s="100"/>
      <c r="S581" s="5"/>
      <c r="T581" s="28">
        <f t="shared" si="220"/>
        <v>0</v>
      </c>
      <c r="U581" s="101">
        <v>66140</v>
      </c>
      <c r="V581" s="102">
        <f t="shared" si="215"/>
        <v>0</v>
      </c>
      <c r="W581" s="101"/>
      <c r="X581" s="101"/>
      <c r="Y581" s="102">
        <f t="shared" si="212"/>
        <v>0</v>
      </c>
      <c r="Z581" s="102">
        <f t="shared" si="221"/>
        <v>0</v>
      </c>
      <c r="AA581" s="102" t="e">
        <f t="shared" si="216"/>
        <v>#VALUE!</v>
      </c>
    </row>
    <row r="582" spans="1:29" ht="17.25" x14ac:dyDescent="0.25">
      <c r="A582" s="5"/>
      <c r="B582" s="5"/>
      <c r="C582" s="93"/>
      <c r="D582" s="193"/>
      <c r="E582" s="94"/>
      <c r="F582" s="95"/>
      <c r="G582" s="96" t="str">
        <f t="shared" si="217"/>
        <v>Error</v>
      </c>
      <c r="H582" s="97">
        <v>14400</v>
      </c>
      <c r="I582" s="98" t="e">
        <f t="shared" si="208"/>
        <v>#VALUE!</v>
      </c>
      <c r="J582" s="88" t="e">
        <f t="shared" si="213"/>
        <v>#VALUE!</v>
      </c>
      <c r="K582" s="98">
        <f t="shared" si="218"/>
        <v>0</v>
      </c>
      <c r="L582" s="98">
        <f t="shared" si="209"/>
        <v>0</v>
      </c>
      <c r="M582" s="98" t="e">
        <f t="shared" si="210"/>
        <v>#VALUE!</v>
      </c>
      <c r="N582" s="98" t="e">
        <f t="shared" si="211"/>
        <v>#VALUE!</v>
      </c>
      <c r="O582" s="97"/>
      <c r="P582" s="98" t="e">
        <f t="shared" si="214"/>
        <v>#VALUE!</v>
      </c>
      <c r="Q582" s="99" t="e">
        <f t="shared" si="219"/>
        <v>#VALUE!</v>
      </c>
      <c r="R582" s="100"/>
      <c r="S582" s="5"/>
      <c r="T582" s="28">
        <f t="shared" si="220"/>
        <v>0</v>
      </c>
      <c r="U582" s="101">
        <v>66140</v>
      </c>
      <c r="V582" s="102">
        <f t="shared" si="215"/>
        <v>0</v>
      </c>
      <c r="W582" s="101"/>
      <c r="X582" s="101"/>
      <c r="Y582" s="102">
        <f t="shared" si="212"/>
        <v>0</v>
      </c>
      <c r="Z582" s="102">
        <f t="shared" si="221"/>
        <v>0</v>
      </c>
      <c r="AA582" s="102" t="e">
        <f t="shared" si="216"/>
        <v>#VALUE!</v>
      </c>
    </row>
    <row r="583" spans="1:29" ht="18" thickBot="1" x14ac:dyDescent="0.3">
      <c r="A583" s="103"/>
      <c r="B583" s="103"/>
      <c r="C583" s="104"/>
      <c r="D583" s="194"/>
      <c r="E583" s="105"/>
      <c r="F583" s="106"/>
      <c r="G583" s="107" t="str">
        <f t="shared" si="217"/>
        <v>Error</v>
      </c>
      <c r="H583" s="108">
        <v>14400</v>
      </c>
      <c r="I583" s="109" t="e">
        <f t="shared" si="208"/>
        <v>#VALUE!</v>
      </c>
      <c r="J583" s="88" t="e">
        <f t="shared" si="213"/>
        <v>#VALUE!</v>
      </c>
      <c r="K583" s="109">
        <f t="shared" si="218"/>
        <v>0</v>
      </c>
      <c r="L583" s="109">
        <f t="shared" si="209"/>
        <v>0</v>
      </c>
      <c r="M583" s="109" t="e">
        <f t="shared" si="210"/>
        <v>#VALUE!</v>
      </c>
      <c r="N583" s="109" t="e">
        <f t="shared" si="211"/>
        <v>#VALUE!</v>
      </c>
      <c r="O583" s="108"/>
      <c r="P583" s="109" t="e">
        <f t="shared" si="214"/>
        <v>#VALUE!</v>
      </c>
      <c r="Q583" s="110" t="e">
        <f t="shared" si="219"/>
        <v>#VALUE!</v>
      </c>
      <c r="R583" s="111"/>
      <c r="S583" s="103"/>
      <c r="T583" s="28">
        <f t="shared" si="220"/>
        <v>0</v>
      </c>
      <c r="U583" s="112">
        <v>66140</v>
      </c>
      <c r="V583" s="113">
        <f t="shared" si="215"/>
        <v>0</v>
      </c>
      <c r="W583" s="112"/>
      <c r="X583" s="112"/>
      <c r="Y583" s="113">
        <f t="shared" si="212"/>
        <v>0</v>
      </c>
      <c r="Z583" s="113">
        <f t="shared" si="221"/>
        <v>0</v>
      </c>
      <c r="AA583" s="113" t="e">
        <f t="shared" si="216"/>
        <v>#VALUE!</v>
      </c>
    </row>
    <row r="584" spans="1:29" s="120" customFormat="1" ht="15.75" thickBot="1" x14ac:dyDescent="0.3">
      <c r="A584" s="1596" t="s">
        <v>47</v>
      </c>
      <c r="B584" s="1597"/>
      <c r="C584" s="1597"/>
      <c r="D584" s="1597"/>
      <c r="E584" s="114">
        <f>SUM(E512:E583)</f>
        <v>0</v>
      </c>
      <c r="F584" s="115"/>
      <c r="G584" s="116">
        <f>SUM(G512:G583)</f>
        <v>0</v>
      </c>
      <c r="H584" s="117"/>
      <c r="I584" s="118" t="e">
        <f t="shared" ref="I584:R584" si="222">SUM(I512:I583)</f>
        <v>#VALUE!</v>
      </c>
      <c r="J584" s="118" t="e">
        <f t="shared" si="222"/>
        <v>#VALUE!</v>
      </c>
      <c r="K584" s="118">
        <f t="shared" si="222"/>
        <v>0</v>
      </c>
      <c r="L584" s="118">
        <f t="shared" si="222"/>
        <v>0</v>
      </c>
      <c r="M584" s="118" t="e">
        <f t="shared" si="222"/>
        <v>#VALUE!</v>
      </c>
      <c r="N584" s="118" t="e">
        <f t="shared" si="222"/>
        <v>#VALUE!</v>
      </c>
      <c r="O584" s="117">
        <f t="shared" si="222"/>
        <v>0</v>
      </c>
      <c r="P584" s="118" t="e">
        <f t="shared" si="222"/>
        <v>#VALUE!</v>
      </c>
      <c r="Q584" s="119" t="e">
        <f t="shared" si="222"/>
        <v>#VALUE!</v>
      </c>
      <c r="R584" s="116">
        <f t="shared" si="222"/>
        <v>0</v>
      </c>
      <c r="S584" s="117"/>
      <c r="T584" s="117"/>
      <c r="U584" s="117"/>
      <c r="V584" s="118">
        <f t="shared" ref="V584:AA584" si="223">SUM(V512:V583)</f>
        <v>0</v>
      </c>
      <c r="W584" s="118">
        <f t="shared" si="223"/>
        <v>0</v>
      </c>
      <c r="X584" s="118">
        <f t="shared" si="223"/>
        <v>0</v>
      </c>
      <c r="Y584" s="118">
        <f t="shared" si="223"/>
        <v>0</v>
      </c>
      <c r="Z584" s="118">
        <f t="shared" si="223"/>
        <v>0</v>
      </c>
      <c r="AA584" s="119" t="e">
        <f t="shared" si="223"/>
        <v>#VALUE!</v>
      </c>
    </row>
    <row r="586" spans="1:29" ht="15.75" thickBot="1" x14ac:dyDescent="0.3"/>
    <row r="587" spans="1:29" s="38" customFormat="1" ht="36.75" customHeight="1" thickBot="1" x14ac:dyDescent="0.25">
      <c r="A587" s="1598" t="s">
        <v>49</v>
      </c>
      <c r="B587" s="1599"/>
      <c r="C587" s="1599"/>
      <c r="D587" s="1600"/>
      <c r="E587" s="1601" t="s">
        <v>487</v>
      </c>
      <c r="F587" s="1602"/>
      <c r="G587" s="1602"/>
      <c r="H587" s="1602"/>
      <c r="I587" s="1602"/>
      <c r="J587" s="1602"/>
      <c r="K587" s="1602"/>
      <c r="L587" s="1602"/>
      <c r="M587" s="1602"/>
      <c r="N587" s="1602"/>
      <c r="O587" s="1602"/>
      <c r="P587" s="1602"/>
      <c r="Q587" s="1602"/>
      <c r="R587" s="1602"/>
      <c r="S587" s="1602"/>
      <c r="T587" s="1602"/>
      <c r="U587" s="1602"/>
      <c r="V587" s="1602"/>
      <c r="W587" s="1602"/>
      <c r="X587" s="1602"/>
      <c r="Y587" s="1602"/>
      <c r="Z587" s="1602"/>
      <c r="AA587" s="1603"/>
    </row>
    <row r="588" spans="1:29" s="38" customFormat="1" ht="23.25" customHeight="1" thickBot="1" x14ac:dyDescent="0.25">
      <c r="A588" s="1593" t="s">
        <v>465</v>
      </c>
      <c r="B588" s="1594"/>
      <c r="C588" s="1594"/>
      <c r="D588" s="1595"/>
      <c r="E588" s="1570" t="s">
        <v>51</v>
      </c>
      <c r="F588" s="1571"/>
      <c r="G588" s="1571"/>
      <c r="H588" s="1571"/>
      <c r="I588" s="1571"/>
      <c r="J588" s="1571"/>
      <c r="K588" s="1571"/>
      <c r="L588" s="1571"/>
      <c r="M588" s="1571"/>
      <c r="N588" s="1571"/>
      <c r="O588" s="1571"/>
      <c r="P588" s="1571"/>
      <c r="Q588" s="1572"/>
      <c r="R588" s="1568" t="s">
        <v>52</v>
      </c>
      <c r="S588" s="1569"/>
      <c r="T588" s="1569"/>
      <c r="U588" s="1569"/>
      <c r="V588" s="1569"/>
      <c r="W588" s="1569"/>
      <c r="X588" s="1569"/>
      <c r="Y588" s="1569"/>
      <c r="Z588" s="1569"/>
      <c r="AA588" s="1581"/>
    </row>
    <row r="589" spans="1:29" s="62" customFormat="1" ht="162" customHeight="1" thickBot="1" x14ac:dyDescent="0.3">
      <c r="A589" s="63" t="s">
        <v>10</v>
      </c>
      <c r="B589" s="64" t="s">
        <v>466</v>
      </c>
      <c r="C589" s="64" t="s">
        <v>55</v>
      </c>
      <c r="D589" s="65" t="s">
        <v>467</v>
      </c>
      <c r="E589" s="66" t="s">
        <v>1</v>
      </c>
      <c r="F589" s="67" t="s">
        <v>468</v>
      </c>
      <c r="G589" s="67" t="s">
        <v>469</v>
      </c>
      <c r="H589" s="67" t="s">
        <v>470</v>
      </c>
      <c r="I589" s="67" t="s">
        <v>471</v>
      </c>
      <c r="J589" s="67" t="s">
        <v>472</v>
      </c>
      <c r="K589" s="67" t="s">
        <v>473</v>
      </c>
      <c r="L589" s="67" t="s">
        <v>474</v>
      </c>
      <c r="M589" s="67" t="s">
        <v>475</v>
      </c>
      <c r="N589" s="67" t="s">
        <v>476</v>
      </c>
      <c r="O589" s="67" t="s">
        <v>30</v>
      </c>
      <c r="P589" s="68" t="s">
        <v>60</v>
      </c>
      <c r="Q589" s="69" t="s">
        <v>477</v>
      </c>
      <c r="R589" s="70" t="s">
        <v>1</v>
      </c>
      <c r="S589" s="71" t="s">
        <v>468</v>
      </c>
      <c r="T589" s="71" t="s">
        <v>104</v>
      </c>
      <c r="U589" s="71" t="s">
        <v>478</v>
      </c>
      <c r="V589" s="71" t="s">
        <v>471</v>
      </c>
      <c r="W589" s="71" t="str">
        <f>+J589</f>
        <v>Սահմանվող պաշտոնային դրույքաչափ /հաշվի առնելով  նվազագույն ամսական աշխատավարձը - 50000 դրամ/</v>
      </c>
      <c r="X589" s="71" t="s">
        <v>30</v>
      </c>
      <c r="Y589" s="68" t="s">
        <v>60</v>
      </c>
      <c r="Z589" s="71" t="s">
        <v>479</v>
      </c>
      <c r="AA589" s="72" t="s">
        <v>480</v>
      </c>
    </row>
    <row r="590" spans="1:29" s="81" customFormat="1" ht="17.25" customHeight="1" thickBot="1" x14ac:dyDescent="0.3">
      <c r="A590" s="73">
        <v>1</v>
      </c>
      <c r="B590" s="74">
        <v>2</v>
      </c>
      <c r="C590" s="74">
        <v>3</v>
      </c>
      <c r="D590" s="75">
        <v>4</v>
      </c>
      <c r="E590" s="76">
        <v>5</v>
      </c>
      <c r="F590" s="74">
        <v>6</v>
      </c>
      <c r="G590" s="77">
        <v>7</v>
      </c>
      <c r="H590" s="74">
        <v>8</v>
      </c>
      <c r="I590" s="74">
        <v>9</v>
      </c>
      <c r="J590" s="77">
        <v>10</v>
      </c>
      <c r="K590" s="74">
        <v>11</v>
      </c>
      <c r="L590" s="74">
        <v>12</v>
      </c>
      <c r="M590" s="77">
        <v>13</v>
      </c>
      <c r="N590" s="74">
        <v>14</v>
      </c>
      <c r="O590" s="74">
        <v>15</v>
      </c>
      <c r="P590" s="77">
        <v>16</v>
      </c>
      <c r="Q590" s="78">
        <v>17</v>
      </c>
      <c r="R590" s="79">
        <v>18</v>
      </c>
      <c r="S590" s="77">
        <v>19</v>
      </c>
      <c r="T590" s="74">
        <v>20</v>
      </c>
      <c r="U590" s="74">
        <v>21</v>
      </c>
      <c r="V590" s="74">
        <v>22</v>
      </c>
      <c r="W590" s="74">
        <v>23</v>
      </c>
      <c r="X590" s="74">
        <v>24</v>
      </c>
      <c r="Y590" s="74">
        <v>25</v>
      </c>
      <c r="Z590" s="74">
        <v>26</v>
      </c>
      <c r="AA590" s="78">
        <v>27</v>
      </c>
      <c r="AB590" s="80"/>
      <c r="AC590" s="80"/>
    </row>
    <row r="591" spans="1:29" ht="17.25" x14ac:dyDescent="0.25">
      <c r="A591" s="82"/>
      <c r="B591" s="82"/>
      <c r="C591" s="83"/>
      <c r="D591" s="192"/>
      <c r="E591" s="84"/>
      <c r="F591" s="85"/>
      <c r="G591" s="86" t="str">
        <f>IF($C591="ստորաբաժանման պետ",IF(F591=0,2.28,IF(F591=1,2.35,IF(F591=2,2.43,IF(F591=3,2.5,IF(OR(F591=4,F591=5),2.58,IF(OR(F591=6,F591=7),2.66,IF(OR(F591=8,F591=9),2.75,IF(OR(F591=10,F591=11,F591=12),2.83,IF(OR(F591=13,F591=14,F591=15),2.92,IF(OR(F591=16,F591=17,F591=18),3.01,3.11)))))))))),IF($C591="ավագ կարգադրիչ",IF(F591=0,1.96,IF(F591=1,2.02,IF(F591=2,2.08,IF(F591=3,2.15,IF(OR(F591=4,F591=5),2.21,IF(OR(F591=6,F591=7),2.28,IF(OR(F591=8,F591=9),2.35,IF(OR(F591=10,F591=11,F591=12),2.42,IF(OR(F591=13,F591=14,F591=15),2.5,IF(OR(F591=16,F591=17,F591=18),2.58,2.66)))))))))),IF($C591="կարգադրիչ",IF(F591=0,1.45,IF(F591=1,1.49,IF(F591=2,1.54,IF(F591=3,1.59,IF(OR(F591=4,F591=5),1.9,IF(OR(F591=6,F591=7),1.96,IF(OR(F591=8,F591=9),1.73,IF(OR(F591=10,F591=11,F591=12),1.79,IF(OR(F591=13,F591=14,F591=15),1.84,IF(OR(F591=16,F591=17,F591=18),1.9,1.95)))))))))), "Error")))</f>
        <v>Error</v>
      </c>
      <c r="H591" s="87">
        <v>14400</v>
      </c>
      <c r="I591" s="88" t="e">
        <f>G591*H591</f>
        <v>#VALUE!</v>
      </c>
      <c r="J591" s="88" t="e">
        <f t="shared" ref="J591:J654" si="224">IF(I591&lt;=59525,59525,I591)</f>
        <v>#VALUE!</v>
      </c>
      <c r="K591" s="88">
        <f>IF($D591="գեներալ-մայոր",2.91,IF($D591="գնդապետ",2.38,IF($D591="փոխգնդապետ",2.25,IF($D591="մայոր",1.85,IF($D591="կապիտան",1.72,IF($D591="ավագ լեյտենանտ",1.59,IF($D591="լեյտենանտ",1.46,IF($D591="ավագ ենթասպա",1.06,IF($D591="ենթասպա",0.93,IF($D591="ավագ",0.79,IF($D591="ավագ սերժանտ",0.66,IF($D591="սերժանտ",0.53,IF($D591="կրտսեր սերժանտ",0.4,0)))))))))))))</f>
        <v>0</v>
      </c>
      <c r="L591" s="88">
        <f>K591*H591</f>
        <v>0</v>
      </c>
      <c r="M591" s="88" t="e">
        <f>L591+J591</f>
        <v>#VALUE!</v>
      </c>
      <c r="N591" s="88" t="e">
        <f>IF(F591&lt;2,M591*0%,IF(F591&lt;5,M591*5%,IF(F591&lt;10,M591*10%,IF(F591&lt;15,M591*15%,IF(F591&lt;20,M591*20%,IF(F591&lt;25,M591*25%,IF(F591&gt;=25,M591*30%)))))))</f>
        <v>#VALUE!</v>
      </c>
      <c r="O591" s="87"/>
      <c r="P591" s="88" t="e">
        <f t="shared" ref="P591:P654" si="225">M591+N591+O591</f>
        <v>#VALUE!</v>
      </c>
      <c r="Q591" s="89" t="e">
        <f>P591*6.565</f>
        <v>#VALUE!</v>
      </c>
      <c r="R591" s="90"/>
      <c r="S591" s="82"/>
      <c r="T591" s="28">
        <f>IF(E591&lt;1,0,IF(D591="Բ-1",IF(F591=0,6.94,IF(F591=1,7.17,IF(F591=2,7.41,IF(F591=3,7.66,IF(OR(F591=5,F591=4),7.92,IF(OR(F591=6,F591=7),8.18,IF(OR(F591=8,F591=9),8.46,IF(OR(F591=10,F591=11,F591=12),8.74,IF(OR(F591=13,F591=14,F591=15),9.03,IF(OR(F591=16,F591=17,F591=18),9.33,9.65)))))))))),IF(D591="Բ-2", IF(F591=0,5.71,IF(F591=1,5.89,IF(F591=2,6.09,IF(F591=3,6.29,IF(OR(F591=5,F591=4),6.5,IF(OR(F591=6,F591=7),6.72,IF(OR(F591=8,F591=9),6.94,IF(OR(F591=10,F591=11,F591=12),7.17,IF(OR(F591=13,F591=14,F591=15),7.41,IF(OR(F591=16,F591=17,F591=18),7.65,7.91)))))))))), IF(D591="Գ-1", IF(F591=0,4.7,IF(F591=1,4.86,IF(F591=2,5.01,IF(F591=3,5.18,IF(OR(F591=5,F591=4),5.35,IF(OR(F591=6,F591=7),5.52,IF(OR(F591=8,F591=9),5.71,IF(OR(F591=10,F591=11,F591=12),5.89,IF(OR(F591=13,F591=14,F591=15),6.09,IF(OR(F591=16,F591=17,F591=18),6.29,6.49)))))))))), IF(D591="Գ-2", IF(F591=0,3.88,IF(F591=1,4.01,IF(F591=2,4.14,IF(F591=3,4.27,IF(OR(F591=5,F591=4),4.41,IF(OR(F591=6,F591=7),4.55,IF(OR(F591=8,F591=9),4.7,IF(OR(F591=10,F591=11,F591=12),4.85,IF(OR(F591=13,F591=14,F591=15),5.01,IF(OR(F591=16,F591=17,F591=18),5.17,5.34)))))))))), IF(D591="Գ-3", IF(F591=0,3.21,IF(F591=1,3.31,IF(F591=2,3.42,IF(F591=3,3.53,IF(OR(F591=5,F591=4),3.64,IF(OR(F591=6,F591=7),3.76,IF(OR(F591=8,F591=9),3.88,IF(OR(F591=10,F591=11,F591=12),4.01,IF(OR(F591=13,F591=14,F591=15),4.13,IF(OR(F591=16,F591=17,F591=18),4.27,4.4)))))))))), IF(D591="Ա-1", IF(F591=0,2.66,IF(F591=1,2.75,IF(F591=2,2.83,IF(F591=3,2.92,IF(OR(F591=5,F591=4),3.02,IF(OR(F591=6,F591=7),3.11,IF(OR(F591=8,F591=9),3.21,IF(OR(F591=10,F591=11,F591=12),3.31,IF(OR(F591=13,F591=14,F591=15),3.42,IF(OR(F591=16,F591=17,F591=18),3.53,3.64)))))))))), IF(D591="Ա-2", IF(F591=0,2.28,IF(F591=1,2.35,IF(F591=2,2.43,IF(F591=3,2.5,IF(OR(F591=5,F591=4),2.58,IF(OR(F591=6,F591=7),2.66,IF(OR(F591=8,F591=9),2.75,IF(OR(F591=10,F591=11,F591=12),2.83,IF(OR(F591=13,F591=14,F591=15),2.92,IF(OR(F591=16,F591=17,F591=18),3.01,3.11)))))))))),IF(D591="Ա-3", IF(F591=0,1.96,IF(F591=1,2.02,IF(F591=2,2.08,IF(F591=3,2.15,IF(OR(F591=5,F591=4),2.21,IF(OR(F591=6,F591=7),2.28,IF(OR(F591=8,F591=9),2.35,IF(OR(F591=10,F591=11,F591=12),2.42,IF(OR(F591=13,F591=14,F591=15),2.5,IF(OR(F591=16,F591=17,F591=18),2.58,2.66)))))))))), IF(D591="Կ-1", IF(F591=0,1.68,IF(F591=1,1.73,IF(F591=2,1.79,IF(F591=3,1.84,IF(OR(F591=5,F591=4),1.9,IF(OR(F591=6,F591=7),1.96,IF(OR(F591=8,F591=9),2.02,IF(OR(F591=10,F591=11,F591=12),2.08,IF(OR(F591=13,F591=14,F591=15),2.14,IF(OR(F591=16,F591=17,F591=18),2.21,2.28)))))))))), IF(D591="Կ-2", IF(F591=0,1.45,IF(F591=1,1.49,IF(F591=2,1.54,IF(F591=3,1.59,IF(OR(F591=5,F591=4),1.63,IF(OR(F591=6,F591=7),1.68,IF(OR(F591=8,F591=9),1.73,IF(OR(F591=10,F591=11,F591=12),1.79,IF(OR(F591=13,F591=14,F591=15),1.84,IF(OR(F591=16,F591=17,F591=18),1.9,1.95)))))))))),IF(D591="Կ-3",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0</v>
      </c>
      <c r="U591" s="91">
        <v>66140</v>
      </c>
      <c r="V591" s="92">
        <f t="shared" ref="V591:V622" si="226">+U591*T591</f>
        <v>0</v>
      </c>
      <c r="W591" s="91"/>
      <c r="X591" s="91"/>
      <c r="Y591" s="92">
        <f>+V591+W591+X591</f>
        <v>0</v>
      </c>
      <c r="Z591" s="92">
        <f>+Y591*6.565</f>
        <v>0</v>
      </c>
      <c r="AA591" s="92" t="e">
        <f t="shared" ref="AA591:AA622" si="227">+Z591+Q591</f>
        <v>#VALUE!</v>
      </c>
    </row>
    <row r="592" spans="1:29" ht="17.25" x14ac:dyDescent="0.25">
      <c r="A592" s="5"/>
      <c r="B592" s="5"/>
      <c r="C592" s="93"/>
      <c r="D592" s="193"/>
      <c r="E592" s="94"/>
      <c r="F592" s="95"/>
      <c r="G592" s="96" t="str">
        <f t="shared" ref="G592:G655" si="228">IF($C592="ստորաբաժանման պետ",IF(F592=0,2.28,IF(F592=1,2.35,IF(F592=2,2.43,IF(F592=3,2.5,IF(OR(F592=4,F592=5),2.58,IF(OR(F592=6,F592=7),2.66,IF(OR(F592=8,F592=9),2.75,IF(OR(F592=10,F592=11,F592=12),2.83,IF(OR(F592=13,F592=14,F592=15),2.92,IF(OR(F592=16,F592=17,F592=18),3.01,3.11)))))))))),IF($C592="ավագ կարգադրիչ",IF(F592=0,1.96,IF(F592=1,2.02,IF(F592=2,2.08,IF(F592=3,2.15,IF(OR(F592=4,F592=5),2.21,IF(OR(F592=6,F592=7),2.28,IF(OR(F592=8,F592=9),2.35,IF(OR(F592=10,F592=11,F592=12),2.42,IF(OR(F592=13,F592=14,F592=15),2.5,IF(OR(F592=16,F592=17,F592=18),2.58,2.66)))))))))),IF($C592="կարգադրիչ",IF(F592=0,1.45,IF(F592=1,1.49,IF(F592=2,1.54,IF(F592=3,1.59,IF(OR(F592=4,F592=5),1.9,IF(OR(F592=6,F592=7),1.96,IF(OR(F592=8,F592=9),1.73,IF(OR(F592=10,F592=11,F592=12),1.79,IF(OR(F592=13,F592=14,F592=15),1.84,IF(OR(F592=16,F592=17,F592=18),1.9,1.95)))))))))), "Error")))</f>
        <v>Error</v>
      </c>
      <c r="H592" s="97">
        <v>14400</v>
      </c>
      <c r="I592" s="98" t="e">
        <f t="shared" ref="I592:I645" si="229">G592*H592</f>
        <v>#VALUE!</v>
      </c>
      <c r="J592" s="88" t="e">
        <f t="shared" si="224"/>
        <v>#VALUE!</v>
      </c>
      <c r="K592" s="98">
        <f t="shared" ref="K592:K655" si="230">IF($D592="գեներալ-մայոր",2.91,IF($D592="գնդապետ",2.38,IF($D592="փոխգնդապետ",2.25,IF($D592="մայոր",1.85,IF($D592="կապիտան",1.72,IF($D592="ավագ լեյտենանտ",1.59,IF($D592="լեյտենանտ",1.46,IF($D592="ավագ ենթասպա",1.06,IF($D592="ենթասպա",0.93,IF($D592="ավագ",0.79,IF($D592="ավագ սերժանտ",0.66,IF($D592="սերժանտ",0.53,IF($D592="կրտսեր սերժանտ",0.4,0)))))))))))))</f>
        <v>0</v>
      </c>
      <c r="L592" s="98">
        <f t="shared" ref="L592:L645" si="231">K592*H592</f>
        <v>0</v>
      </c>
      <c r="M592" s="98" t="e">
        <f t="shared" ref="M592:M645" si="232">L592+J592</f>
        <v>#VALUE!</v>
      </c>
      <c r="N592" s="98" t="e">
        <f t="shared" ref="N592:N645" si="233">IF(F592&lt;2,M592*0%,IF(F592&lt;5,M592*5%,IF(F592&lt;10,M592*10%,IF(F592&lt;15,M592*15%,IF(F592&lt;20,M592*20%,IF(F592&lt;25,M592*25%,IF(F592&gt;=25,M592*30%)))))))</f>
        <v>#VALUE!</v>
      </c>
      <c r="O592" s="97"/>
      <c r="P592" s="98" t="e">
        <f t="shared" si="225"/>
        <v>#VALUE!</v>
      </c>
      <c r="Q592" s="99" t="e">
        <f t="shared" ref="Q592:Q655" si="234">P592*6.565</f>
        <v>#VALUE!</v>
      </c>
      <c r="R592" s="100"/>
      <c r="S592" s="5"/>
      <c r="T592" s="28">
        <f t="shared" ref="T592:T655" si="235">IF(E592&lt;1,0,IF(D592="Բ-1",IF(F592=0,6.94,IF(F592=1,7.17,IF(F592=2,7.41,IF(F592=3,7.66,IF(OR(F592=5,F592=4),7.92,IF(OR(F592=6,F592=7),8.18,IF(OR(F592=8,F592=9),8.46,IF(OR(F592=10,F592=11,F592=12),8.74,IF(OR(F592=13,F592=14,F592=15),9.03,IF(OR(F592=16,F592=17,F592=18),9.33,9.65)))))))))),IF(D592="Բ-2", IF(F592=0,5.71,IF(F592=1,5.89,IF(F592=2,6.09,IF(F592=3,6.29,IF(OR(F592=5,F592=4),6.5,IF(OR(F592=6,F592=7),6.72,IF(OR(F592=8,F592=9),6.94,IF(OR(F592=10,F592=11,F592=12),7.17,IF(OR(F592=13,F592=14,F592=15),7.41,IF(OR(F592=16,F592=17,F592=18),7.65,7.91)))))))))), IF(D592="Գ-1", IF(F592=0,4.7,IF(F592=1,4.86,IF(F592=2,5.01,IF(F592=3,5.18,IF(OR(F592=5,F592=4),5.35,IF(OR(F592=6,F592=7),5.52,IF(OR(F592=8,F592=9),5.71,IF(OR(F592=10,F592=11,F592=12),5.89,IF(OR(F592=13,F592=14,F592=15),6.09,IF(OR(F592=16,F592=17,F592=18),6.29,6.49)))))))))), IF(D592="Գ-2", IF(F592=0,3.88,IF(F592=1,4.01,IF(F592=2,4.14,IF(F592=3,4.27,IF(OR(F592=5,F592=4),4.41,IF(OR(F592=6,F592=7),4.55,IF(OR(F592=8,F592=9),4.7,IF(OR(F592=10,F592=11,F592=12),4.85,IF(OR(F592=13,F592=14,F592=15),5.01,IF(OR(F592=16,F592=17,F592=18),5.17,5.34)))))))))), IF(D592="Գ-3", IF(F592=0,3.21,IF(F592=1,3.31,IF(F592=2,3.42,IF(F592=3,3.53,IF(OR(F592=5,F592=4),3.64,IF(OR(F592=6,F592=7),3.76,IF(OR(F592=8,F592=9),3.88,IF(OR(F592=10,F592=11,F592=12),4.01,IF(OR(F592=13,F592=14,F592=15),4.13,IF(OR(F592=16,F592=17,F592=18),4.27,4.4)))))))))), IF(D592="Ա-1", IF(F592=0,2.66,IF(F592=1,2.75,IF(F592=2,2.83,IF(F592=3,2.92,IF(OR(F592=5,F592=4),3.02,IF(OR(F592=6,F592=7),3.11,IF(OR(F592=8,F592=9),3.21,IF(OR(F592=10,F592=11,F592=12),3.31,IF(OR(F592=13,F592=14,F592=15),3.42,IF(OR(F592=16,F592=17,F592=18),3.53,3.64)))))))))), IF(D592="Ա-2", IF(F592=0,2.28,IF(F592=1,2.35,IF(F592=2,2.43,IF(F592=3,2.5,IF(OR(F592=5,F592=4),2.58,IF(OR(F592=6,F592=7),2.66,IF(OR(F592=8,F592=9),2.75,IF(OR(F592=10,F592=11,F592=12),2.83,IF(OR(F592=13,F592=14,F592=15),2.92,IF(OR(F592=16,F592=17,F592=18),3.01,3.11)))))))))),IF(D592="Ա-3", IF(F592=0,1.96,IF(F592=1,2.02,IF(F592=2,2.08,IF(F592=3,2.15,IF(OR(F592=5,F592=4),2.21,IF(OR(F592=6,F592=7),2.28,IF(OR(F592=8,F592=9),2.35,IF(OR(F592=10,F592=11,F592=12),2.42,IF(OR(F592=13,F592=14,F592=15),2.5,IF(OR(F592=16,F592=17,F592=18),2.58,2.66)))))))))), IF(D592="Կ-1", IF(F592=0,1.68,IF(F592=1,1.73,IF(F592=2,1.79,IF(F592=3,1.84,IF(OR(F592=5,F592=4),1.9,IF(OR(F592=6,F592=7),1.96,IF(OR(F592=8,F592=9),2.02,IF(OR(F592=10,F592=11,F592=12),2.08,IF(OR(F592=13,F592=14,F592=15),2.14,IF(OR(F592=16,F592=17,F592=18),2.21,2.28)))))))))), IF(D592="Կ-2", IF(F592=0,1.45,IF(F592=1,1.49,IF(F592=2,1.54,IF(F592=3,1.59,IF(OR(F592=5,F592=4),1.63,IF(OR(F592=6,F592=7),1.68,IF(OR(F592=8,F592=9),1.73,IF(OR(F592=10,F592=11,F592=12),1.79,IF(OR(F592=13,F592=14,F592=15),1.84,IF(OR(F592=16,F592=17,F592=18),1.9,1.95)))))))))),IF(D592="Կ-3",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0</v>
      </c>
      <c r="U592" s="101">
        <v>66140</v>
      </c>
      <c r="V592" s="102">
        <f t="shared" si="226"/>
        <v>0</v>
      </c>
      <c r="W592" s="101"/>
      <c r="X592" s="101"/>
      <c r="Y592" s="102">
        <f t="shared" ref="Y592:Y645" si="236">+V592+W592+X592</f>
        <v>0</v>
      </c>
      <c r="Z592" s="102">
        <f t="shared" ref="Z592:Z655" si="237">+Y592*6.565</f>
        <v>0</v>
      </c>
      <c r="AA592" s="102" t="e">
        <f t="shared" si="227"/>
        <v>#VALUE!</v>
      </c>
    </row>
    <row r="593" spans="1:27" ht="17.25" x14ac:dyDescent="0.25">
      <c r="A593" s="5"/>
      <c r="B593" s="5"/>
      <c r="C593" s="93"/>
      <c r="D593" s="193"/>
      <c r="E593" s="94"/>
      <c r="F593" s="95"/>
      <c r="G593" s="96" t="str">
        <f t="shared" si="228"/>
        <v>Error</v>
      </c>
      <c r="H593" s="97">
        <v>14400</v>
      </c>
      <c r="I593" s="98" t="e">
        <f t="shared" si="229"/>
        <v>#VALUE!</v>
      </c>
      <c r="J593" s="88" t="e">
        <f t="shared" si="224"/>
        <v>#VALUE!</v>
      </c>
      <c r="K593" s="98">
        <f t="shared" si="230"/>
        <v>0</v>
      </c>
      <c r="L593" s="98">
        <f t="shared" si="231"/>
        <v>0</v>
      </c>
      <c r="M593" s="98" t="e">
        <f t="shared" si="232"/>
        <v>#VALUE!</v>
      </c>
      <c r="N593" s="98" t="e">
        <f t="shared" si="233"/>
        <v>#VALUE!</v>
      </c>
      <c r="O593" s="97"/>
      <c r="P593" s="98" t="e">
        <f t="shared" si="225"/>
        <v>#VALUE!</v>
      </c>
      <c r="Q593" s="99" t="e">
        <f t="shared" si="234"/>
        <v>#VALUE!</v>
      </c>
      <c r="R593" s="100"/>
      <c r="S593" s="5"/>
      <c r="T593" s="28">
        <f t="shared" si="235"/>
        <v>0</v>
      </c>
      <c r="U593" s="101">
        <v>66140</v>
      </c>
      <c r="V593" s="102">
        <f t="shared" si="226"/>
        <v>0</v>
      </c>
      <c r="W593" s="101"/>
      <c r="X593" s="101"/>
      <c r="Y593" s="102">
        <f t="shared" si="236"/>
        <v>0</v>
      </c>
      <c r="Z593" s="102">
        <f t="shared" si="237"/>
        <v>0</v>
      </c>
      <c r="AA593" s="102" t="e">
        <f t="shared" si="227"/>
        <v>#VALUE!</v>
      </c>
    </row>
    <row r="594" spans="1:27" ht="17.25" x14ac:dyDescent="0.25">
      <c r="A594" s="5"/>
      <c r="B594" s="5"/>
      <c r="C594" s="93"/>
      <c r="D594" s="193"/>
      <c r="E594" s="94"/>
      <c r="F594" s="95"/>
      <c r="G594" s="96" t="str">
        <f t="shared" si="228"/>
        <v>Error</v>
      </c>
      <c r="H594" s="97">
        <v>14400</v>
      </c>
      <c r="I594" s="98" t="e">
        <f t="shared" si="229"/>
        <v>#VALUE!</v>
      </c>
      <c r="J594" s="88" t="e">
        <f t="shared" si="224"/>
        <v>#VALUE!</v>
      </c>
      <c r="K594" s="98">
        <f t="shared" si="230"/>
        <v>0</v>
      </c>
      <c r="L594" s="98">
        <f t="shared" si="231"/>
        <v>0</v>
      </c>
      <c r="M594" s="98" t="e">
        <f t="shared" si="232"/>
        <v>#VALUE!</v>
      </c>
      <c r="N594" s="98" t="e">
        <f t="shared" si="233"/>
        <v>#VALUE!</v>
      </c>
      <c r="O594" s="97"/>
      <c r="P594" s="98" t="e">
        <f t="shared" si="225"/>
        <v>#VALUE!</v>
      </c>
      <c r="Q594" s="99" t="e">
        <f t="shared" si="234"/>
        <v>#VALUE!</v>
      </c>
      <c r="R594" s="100"/>
      <c r="S594" s="5"/>
      <c r="T594" s="28">
        <f t="shared" si="235"/>
        <v>0</v>
      </c>
      <c r="U594" s="101">
        <v>66140</v>
      </c>
      <c r="V594" s="102">
        <f t="shared" si="226"/>
        <v>0</v>
      </c>
      <c r="W594" s="101"/>
      <c r="X594" s="101"/>
      <c r="Y594" s="102">
        <f t="shared" si="236"/>
        <v>0</v>
      </c>
      <c r="Z594" s="102">
        <f t="shared" si="237"/>
        <v>0</v>
      </c>
      <c r="AA594" s="102" t="e">
        <f t="shared" si="227"/>
        <v>#VALUE!</v>
      </c>
    </row>
    <row r="595" spans="1:27" ht="17.25" x14ac:dyDescent="0.25">
      <c r="A595" s="5"/>
      <c r="B595" s="5"/>
      <c r="C595" s="93"/>
      <c r="D595" s="193"/>
      <c r="E595" s="94"/>
      <c r="F595" s="95"/>
      <c r="G595" s="96" t="str">
        <f t="shared" si="228"/>
        <v>Error</v>
      </c>
      <c r="H595" s="97">
        <v>14400</v>
      </c>
      <c r="I595" s="98" t="e">
        <f t="shared" si="229"/>
        <v>#VALUE!</v>
      </c>
      <c r="J595" s="88" t="e">
        <f t="shared" si="224"/>
        <v>#VALUE!</v>
      </c>
      <c r="K595" s="98">
        <f t="shared" si="230"/>
        <v>0</v>
      </c>
      <c r="L595" s="98">
        <f t="shared" si="231"/>
        <v>0</v>
      </c>
      <c r="M595" s="98" t="e">
        <f t="shared" si="232"/>
        <v>#VALUE!</v>
      </c>
      <c r="N595" s="98" t="e">
        <f t="shared" si="233"/>
        <v>#VALUE!</v>
      </c>
      <c r="O595" s="97"/>
      <c r="P595" s="98" t="e">
        <f t="shared" si="225"/>
        <v>#VALUE!</v>
      </c>
      <c r="Q595" s="99" t="e">
        <f t="shared" si="234"/>
        <v>#VALUE!</v>
      </c>
      <c r="R595" s="100"/>
      <c r="S595" s="5"/>
      <c r="T595" s="28">
        <f t="shared" si="235"/>
        <v>0</v>
      </c>
      <c r="U595" s="101">
        <v>66140</v>
      </c>
      <c r="V595" s="102">
        <f t="shared" si="226"/>
        <v>0</v>
      </c>
      <c r="W595" s="101"/>
      <c r="X595" s="101"/>
      <c r="Y595" s="102">
        <f t="shared" si="236"/>
        <v>0</v>
      </c>
      <c r="Z595" s="102">
        <f t="shared" si="237"/>
        <v>0</v>
      </c>
      <c r="AA595" s="102" t="e">
        <f t="shared" si="227"/>
        <v>#VALUE!</v>
      </c>
    </row>
    <row r="596" spans="1:27" ht="17.25" x14ac:dyDescent="0.25">
      <c r="A596" s="5"/>
      <c r="B596" s="5"/>
      <c r="C596" s="93"/>
      <c r="D596" s="193"/>
      <c r="E596" s="94"/>
      <c r="F596" s="95"/>
      <c r="G596" s="96" t="str">
        <f t="shared" si="228"/>
        <v>Error</v>
      </c>
      <c r="H596" s="97">
        <v>14400</v>
      </c>
      <c r="I596" s="98" t="e">
        <f t="shared" si="229"/>
        <v>#VALUE!</v>
      </c>
      <c r="J596" s="88" t="e">
        <f t="shared" si="224"/>
        <v>#VALUE!</v>
      </c>
      <c r="K596" s="98">
        <f t="shared" si="230"/>
        <v>0</v>
      </c>
      <c r="L596" s="98">
        <f t="shared" si="231"/>
        <v>0</v>
      </c>
      <c r="M596" s="98" t="e">
        <f t="shared" si="232"/>
        <v>#VALUE!</v>
      </c>
      <c r="N596" s="98" t="e">
        <f t="shared" si="233"/>
        <v>#VALUE!</v>
      </c>
      <c r="O596" s="97"/>
      <c r="P596" s="98" t="e">
        <f t="shared" si="225"/>
        <v>#VALUE!</v>
      </c>
      <c r="Q596" s="99" t="e">
        <f t="shared" si="234"/>
        <v>#VALUE!</v>
      </c>
      <c r="R596" s="100"/>
      <c r="S596" s="5"/>
      <c r="T596" s="28">
        <f t="shared" si="235"/>
        <v>0</v>
      </c>
      <c r="U596" s="101">
        <v>66140</v>
      </c>
      <c r="V596" s="102">
        <f t="shared" si="226"/>
        <v>0</v>
      </c>
      <c r="W596" s="101"/>
      <c r="X596" s="101"/>
      <c r="Y596" s="102">
        <f t="shared" si="236"/>
        <v>0</v>
      </c>
      <c r="Z596" s="102">
        <f t="shared" si="237"/>
        <v>0</v>
      </c>
      <c r="AA596" s="102" t="e">
        <f t="shared" si="227"/>
        <v>#VALUE!</v>
      </c>
    </row>
    <row r="597" spans="1:27" ht="17.25" x14ac:dyDescent="0.25">
      <c r="A597" s="5"/>
      <c r="B597" s="5"/>
      <c r="C597" s="93"/>
      <c r="D597" s="193"/>
      <c r="E597" s="84"/>
      <c r="F597" s="85"/>
      <c r="G597" s="86" t="str">
        <f t="shared" si="228"/>
        <v>Error</v>
      </c>
      <c r="H597" s="87">
        <v>14400</v>
      </c>
      <c r="I597" s="88" t="e">
        <f t="shared" si="229"/>
        <v>#VALUE!</v>
      </c>
      <c r="J597" s="88" t="e">
        <f t="shared" si="224"/>
        <v>#VALUE!</v>
      </c>
      <c r="K597" s="88">
        <f t="shared" si="230"/>
        <v>0</v>
      </c>
      <c r="L597" s="88">
        <f t="shared" si="231"/>
        <v>0</v>
      </c>
      <c r="M597" s="88" t="e">
        <f t="shared" si="232"/>
        <v>#VALUE!</v>
      </c>
      <c r="N597" s="88" t="e">
        <f t="shared" si="233"/>
        <v>#VALUE!</v>
      </c>
      <c r="O597" s="87"/>
      <c r="P597" s="88" t="e">
        <f t="shared" si="225"/>
        <v>#VALUE!</v>
      </c>
      <c r="Q597" s="89" t="e">
        <f t="shared" si="234"/>
        <v>#VALUE!</v>
      </c>
      <c r="R597" s="90"/>
      <c r="S597" s="82"/>
      <c r="T597" s="28">
        <f t="shared" si="235"/>
        <v>0</v>
      </c>
      <c r="U597" s="91">
        <v>66140</v>
      </c>
      <c r="V597" s="92">
        <f t="shared" si="226"/>
        <v>0</v>
      </c>
      <c r="W597" s="91"/>
      <c r="X597" s="91"/>
      <c r="Y597" s="92">
        <f t="shared" si="236"/>
        <v>0</v>
      </c>
      <c r="Z597" s="92">
        <f t="shared" si="237"/>
        <v>0</v>
      </c>
      <c r="AA597" s="92" t="e">
        <f t="shared" si="227"/>
        <v>#VALUE!</v>
      </c>
    </row>
    <row r="598" spans="1:27" ht="17.25" x14ac:dyDescent="0.25">
      <c r="A598" s="5"/>
      <c r="B598" s="5"/>
      <c r="C598" s="93"/>
      <c r="D598" s="193"/>
      <c r="E598" s="94"/>
      <c r="F598" s="95"/>
      <c r="G598" s="96" t="str">
        <f t="shared" si="228"/>
        <v>Error</v>
      </c>
      <c r="H598" s="97">
        <v>14400</v>
      </c>
      <c r="I598" s="98" t="e">
        <f t="shared" si="229"/>
        <v>#VALUE!</v>
      </c>
      <c r="J598" s="88" t="e">
        <f t="shared" si="224"/>
        <v>#VALUE!</v>
      </c>
      <c r="K598" s="98">
        <f t="shared" si="230"/>
        <v>0</v>
      </c>
      <c r="L598" s="98">
        <f t="shared" si="231"/>
        <v>0</v>
      </c>
      <c r="M598" s="98" t="e">
        <f t="shared" si="232"/>
        <v>#VALUE!</v>
      </c>
      <c r="N598" s="98" t="e">
        <f t="shared" si="233"/>
        <v>#VALUE!</v>
      </c>
      <c r="O598" s="97"/>
      <c r="P598" s="98" t="e">
        <f t="shared" si="225"/>
        <v>#VALUE!</v>
      </c>
      <c r="Q598" s="99" t="e">
        <f t="shared" si="234"/>
        <v>#VALUE!</v>
      </c>
      <c r="R598" s="100"/>
      <c r="S598" s="5"/>
      <c r="T598" s="28">
        <f t="shared" si="235"/>
        <v>0</v>
      </c>
      <c r="U598" s="101">
        <v>66140</v>
      </c>
      <c r="V598" s="102">
        <f t="shared" si="226"/>
        <v>0</v>
      </c>
      <c r="W598" s="101"/>
      <c r="X598" s="101"/>
      <c r="Y598" s="102">
        <f t="shared" si="236"/>
        <v>0</v>
      </c>
      <c r="Z598" s="102">
        <f t="shared" si="237"/>
        <v>0</v>
      </c>
      <c r="AA598" s="102" t="e">
        <f t="shared" si="227"/>
        <v>#VALUE!</v>
      </c>
    </row>
    <row r="599" spans="1:27" ht="17.25" x14ac:dyDescent="0.25">
      <c r="A599" s="5"/>
      <c r="B599" s="5"/>
      <c r="C599" s="93"/>
      <c r="D599" s="193"/>
      <c r="E599" s="94"/>
      <c r="F599" s="95"/>
      <c r="G599" s="96" t="str">
        <f t="shared" si="228"/>
        <v>Error</v>
      </c>
      <c r="H599" s="97">
        <v>14400</v>
      </c>
      <c r="I599" s="98" t="e">
        <f t="shared" si="229"/>
        <v>#VALUE!</v>
      </c>
      <c r="J599" s="88" t="e">
        <f t="shared" si="224"/>
        <v>#VALUE!</v>
      </c>
      <c r="K599" s="98">
        <f t="shared" si="230"/>
        <v>0</v>
      </c>
      <c r="L599" s="98">
        <f t="shared" si="231"/>
        <v>0</v>
      </c>
      <c r="M599" s="98" t="e">
        <f t="shared" si="232"/>
        <v>#VALUE!</v>
      </c>
      <c r="N599" s="98" t="e">
        <f t="shared" si="233"/>
        <v>#VALUE!</v>
      </c>
      <c r="O599" s="97"/>
      <c r="P599" s="98" t="e">
        <f t="shared" si="225"/>
        <v>#VALUE!</v>
      </c>
      <c r="Q599" s="99" t="e">
        <f t="shared" si="234"/>
        <v>#VALUE!</v>
      </c>
      <c r="R599" s="100"/>
      <c r="S599" s="5"/>
      <c r="T599" s="28">
        <f t="shared" si="235"/>
        <v>0</v>
      </c>
      <c r="U599" s="101">
        <v>66140</v>
      </c>
      <c r="V599" s="102">
        <f t="shared" si="226"/>
        <v>0</v>
      </c>
      <c r="W599" s="101"/>
      <c r="X599" s="101"/>
      <c r="Y599" s="102">
        <f t="shared" si="236"/>
        <v>0</v>
      </c>
      <c r="Z599" s="102">
        <f t="shared" si="237"/>
        <v>0</v>
      </c>
      <c r="AA599" s="102" t="e">
        <f t="shared" si="227"/>
        <v>#VALUE!</v>
      </c>
    </row>
    <row r="600" spans="1:27" ht="17.25" x14ac:dyDescent="0.25">
      <c r="A600" s="5"/>
      <c r="B600" s="5"/>
      <c r="C600" s="93"/>
      <c r="D600" s="193"/>
      <c r="E600" s="94"/>
      <c r="F600" s="95"/>
      <c r="G600" s="96" t="str">
        <f t="shared" si="228"/>
        <v>Error</v>
      </c>
      <c r="H600" s="97">
        <v>14400</v>
      </c>
      <c r="I600" s="98" t="e">
        <f t="shared" si="229"/>
        <v>#VALUE!</v>
      </c>
      <c r="J600" s="88" t="e">
        <f t="shared" si="224"/>
        <v>#VALUE!</v>
      </c>
      <c r="K600" s="98">
        <f t="shared" si="230"/>
        <v>0</v>
      </c>
      <c r="L600" s="98">
        <f t="shared" si="231"/>
        <v>0</v>
      </c>
      <c r="M600" s="98" t="e">
        <f t="shared" si="232"/>
        <v>#VALUE!</v>
      </c>
      <c r="N600" s="98" t="e">
        <f t="shared" si="233"/>
        <v>#VALUE!</v>
      </c>
      <c r="O600" s="97"/>
      <c r="P600" s="98" t="e">
        <f t="shared" si="225"/>
        <v>#VALUE!</v>
      </c>
      <c r="Q600" s="99" t="e">
        <f t="shared" si="234"/>
        <v>#VALUE!</v>
      </c>
      <c r="R600" s="100"/>
      <c r="S600" s="5"/>
      <c r="T600" s="28">
        <f t="shared" si="235"/>
        <v>0</v>
      </c>
      <c r="U600" s="101">
        <v>66140</v>
      </c>
      <c r="V600" s="102">
        <f t="shared" si="226"/>
        <v>0</v>
      </c>
      <c r="W600" s="101"/>
      <c r="X600" s="101"/>
      <c r="Y600" s="102">
        <f t="shared" si="236"/>
        <v>0</v>
      </c>
      <c r="Z600" s="102">
        <f t="shared" si="237"/>
        <v>0</v>
      </c>
      <c r="AA600" s="102" t="e">
        <f t="shared" si="227"/>
        <v>#VALUE!</v>
      </c>
    </row>
    <row r="601" spans="1:27" ht="17.25" x14ac:dyDescent="0.25">
      <c r="A601" s="5"/>
      <c r="B601" s="5"/>
      <c r="C601" s="93"/>
      <c r="D601" s="193"/>
      <c r="E601" s="94"/>
      <c r="F601" s="95"/>
      <c r="G601" s="96" t="str">
        <f t="shared" si="228"/>
        <v>Error</v>
      </c>
      <c r="H601" s="97">
        <v>14400</v>
      </c>
      <c r="I601" s="98" t="e">
        <f t="shared" si="229"/>
        <v>#VALUE!</v>
      </c>
      <c r="J601" s="88" t="e">
        <f t="shared" si="224"/>
        <v>#VALUE!</v>
      </c>
      <c r="K601" s="98">
        <f t="shared" si="230"/>
        <v>0</v>
      </c>
      <c r="L601" s="98">
        <f t="shared" si="231"/>
        <v>0</v>
      </c>
      <c r="M601" s="98" t="e">
        <f t="shared" si="232"/>
        <v>#VALUE!</v>
      </c>
      <c r="N601" s="98" t="e">
        <f t="shared" si="233"/>
        <v>#VALUE!</v>
      </c>
      <c r="O601" s="97"/>
      <c r="P601" s="98" t="e">
        <f t="shared" si="225"/>
        <v>#VALUE!</v>
      </c>
      <c r="Q601" s="99" t="e">
        <f t="shared" si="234"/>
        <v>#VALUE!</v>
      </c>
      <c r="R601" s="100"/>
      <c r="S601" s="5"/>
      <c r="T601" s="28">
        <f t="shared" si="235"/>
        <v>0</v>
      </c>
      <c r="U601" s="101">
        <v>66140</v>
      </c>
      <c r="V601" s="102">
        <f t="shared" si="226"/>
        <v>0</v>
      </c>
      <c r="W601" s="101"/>
      <c r="X601" s="101"/>
      <c r="Y601" s="102">
        <f t="shared" si="236"/>
        <v>0</v>
      </c>
      <c r="Z601" s="102">
        <f t="shared" si="237"/>
        <v>0</v>
      </c>
      <c r="AA601" s="102" t="e">
        <f t="shared" si="227"/>
        <v>#VALUE!</v>
      </c>
    </row>
    <row r="602" spans="1:27" ht="17.25" x14ac:dyDescent="0.25">
      <c r="A602" s="5"/>
      <c r="B602" s="5"/>
      <c r="C602" s="93"/>
      <c r="D602" s="193"/>
      <c r="E602" s="94"/>
      <c r="F602" s="95"/>
      <c r="G602" s="96" t="str">
        <f t="shared" si="228"/>
        <v>Error</v>
      </c>
      <c r="H602" s="97">
        <v>14400</v>
      </c>
      <c r="I602" s="98" t="e">
        <f t="shared" si="229"/>
        <v>#VALUE!</v>
      </c>
      <c r="J602" s="88" t="e">
        <f t="shared" si="224"/>
        <v>#VALUE!</v>
      </c>
      <c r="K602" s="98">
        <f t="shared" si="230"/>
        <v>0</v>
      </c>
      <c r="L602" s="98">
        <f t="shared" si="231"/>
        <v>0</v>
      </c>
      <c r="M602" s="98" t="e">
        <f t="shared" si="232"/>
        <v>#VALUE!</v>
      </c>
      <c r="N602" s="98" t="e">
        <f t="shared" si="233"/>
        <v>#VALUE!</v>
      </c>
      <c r="O602" s="97"/>
      <c r="P602" s="98" t="e">
        <f t="shared" si="225"/>
        <v>#VALUE!</v>
      </c>
      <c r="Q602" s="99" t="e">
        <f t="shared" si="234"/>
        <v>#VALUE!</v>
      </c>
      <c r="R602" s="100"/>
      <c r="S602" s="5"/>
      <c r="T602" s="28">
        <f t="shared" si="235"/>
        <v>0</v>
      </c>
      <c r="U602" s="101">
        <v>66140</v>
      </c>
      <c r="V602" s="102">
        <f t="shared" si="226"/>
        <v>0</v>
      </c>
      <c r="W602" s="101"/>
      <c r="X602" s="101"/>
      <c r="Y602" s="102">
        <f t="shared" si="236"/>
        <v>0</v>
      </c>
      <c r="Z602" s="102">
        <f t="shared" si="237"/>
        <v>0</v>
      </c>
      <c r="AA602" s="102" t="e">
        <f t="shared" si="227"/>
        <v>#VALUE!</v>
      </c>
    </row>
    <row r="603" spans="1:27" ht="17.25" x14ac:dyDescent="0.25">
      <c r="A603" s="5"/>
      <c r="B603" s="5"/>
      <c r="C603" s="93"/>
      <c r="D603" s="193"/>
      <c r="E603" s="84"/>
      <c r="F603" s="85"/>
      <c r="G603" s="86" t="str">
        <f t="shared" si="228"/>
        <v>Error</v>
      </c>
      <c r="H603" s="87">
        <v>14400</v>
      </c>
      <c r="I603" s="88" t="e">
        <f t="shared" si="229"/>
        <v>#VALUE!</v>
      </c>
      <c r="J603" s="88" t="e">
        <f t="shared" si="224"/>
        <v>#VALUE!</v>
      </c>
      <c r="K603" s="88">
        <f t="shared" si="230"/>
        <v>0</v>
      </c>
      <c r="L603" s="88">
        <f t="shared" si="231"/>
        <v>0</v>
      </c>
      <c r="M603" s="88" t="e">
        <f t="shared" si="232"/>
        <v>#VALUE!</v>
      </c>
      <c r="N603" s="88" t="e">
        <f t="shared" si="233"/>
        <v>#VALUE!</v>
      </c>
      <c r="O603" s="87"/>
      <c r="P603" s="88" t="e">
        <f t="shared" si="225"/>
        <v>#VALUE!</v>
      </c>
      <c r="Q603" s="89" t="e">
        <f t="shared" si="234"/>
        <v>#VALUE!</v>
      </c>
      <c r="R603" s="90"/>
      <c r="S603" s="82"/>
      <c r="T603" s="28">
        <f t="shared" si="235"/>
        <v>0</v>
      </c>
      <c r="U603" s="91">
        <v>66140</v>
      </c>
      <c r="V603" s="92">
        <f t="shared" si="226"/>
        <v>0</v>
      </c>
      <c r="W603" s="91"/>
      <c r="X603" s="91"/>
      <c r="Y603" s="92">
        <f t="shared" si="236"/>
        <v>0</v>
      </c>
      <c r="Z603" s="92">
        <f t="shared" si="237"/>
        <v>0</v>
      </c>
      <c r="AA603" s="92" t="e">
        <f t="shared" si="227"/>
        <v>#VALUE!</v>
      </c>
    </row>
    <row r="604" spans="1:27" ht="17.25" x14ac:dyDescent="0.25">
      <c r="A604" s="5"/>
      <c r="B604" s="5"/>
      <c r="C604" s="93"/>
      <c r="D604" s="193"/>
      <c r="E604" s="94"/>
      <c r="F604" s="95"/>
      <c r="G604" s="96" t="str">
        <f t="shared" si="228"/>
        <v>Error</v>
      </c>
      <c r="H604" s="97">
        <v>14400</v>
      </c>
      <c r="I604" s="98" t="e">
        <f t="shared" si="229"/>
        <v>#VALUE!</v>
      </c>
      <c r="J604" s="88" t="e">
        <f t="shared" si="224"/>
        <v>#VALUE!</v>
      </c>
      <c r="K604" s="98">
        <f t="shared" si="230"/>
        <v>0</v>
      </c>
      <c r="L604" s="98">
        <f t="shared" si="231"/>
        <v>0</v>
      </c>
      <c r="M604" s="98" t="e">
        <f t="shared" si="232"/>
        <v>#VALUE!</v>
      </c>
      <c r="N604" s="98" t="e">
        <f t="shared" si="233"/>
        <v>#VALUE!</v>
      </c>
      <c r="O604" s="97"/>
      <c r="P604" s="98" t="e">
        <f t="shared" si="225"/>
        <v>#VALUE!</v>
      </c>
      <c r="Q604" s="99" t="e">
        <f t="shared" si="234"/>
        <v>#VALUE!</v>
      </c>
      <c r="R604" s="100"/>
      <c r="S604" s="5"/>
      <c r="T604" s="28">
        <f t="shared" si="235"/>
        <v>0</v>
      </c>
      <c r="U604" s="101">
        <v>66140</v>
      </c>
      <c r="V604" s="102">
        <f t="shared" si="226"/>
        <v>0</v>
      </c>
      <c r="W604" s="101"/>
      <c r="X604" s="101"/>
      <c r="Y604" s="102">
        <f t="shared" si="236"/>
        <v>0</v>
      </c>
      <c r="Z604" s="102">
        <f t="shared" si="237"/>
        <v>0</v>
      </c>
      <c r="AA604" s="102" t="e">
        <f t="shared" si="227"/>
        <v>#VALUE!</v>
      </c>
    </row>
    <row r="605" spans="1:27" ht="17.25" x14ac:dyDescent="0.25">
      <c r="A605" s="5"/>
      <c r="B605" s="5"/>
      <c r="C605" s="93"/>
      <c r="D605" s="193"/>
      <c r="E605" s="94"/>
      <c r="F605" s="95"/>
      <c r="G605" s="96" t="str">
        <f t="shared" si="228"/>
        <v>Error</v>
      </c>
      <c r="H605" s="97">
        <v>14400</v>
      </c>
      <c r="I605" s="98" t="e">
        <f t="shared" si="229"/>
        <v>#VALUE!</v>
      </c>
      <c r="J605" s="88" t="e">
        <f t="shared" si="224"/>
        <v>#VALUE!</v>
      </c>
      <c r="K605" s="98">
        <f t="shared" si="230"/>
        <v>0</v>
      </c>
      <c r="L605" s="98">
        <f t="shared" si="231"/>
        <v>0</v>
      </c>
      <c r="M605" s="98" t="e">
        <f t="shared" si="232"/>
        <v>#VALUE!</v>
      </c>
      <c r="N605" s="98" t="e">
        <f t="shared" si="233"/>
        <v>#VALUE!</v>
      </c>
      <c r="O605" s="97"/>
      <c r="P605" s="98" t="e">
        <f t="shared" si="225"/>
        <v>#VALUE!</v>
      </c>
      <c r="Q605" s="99" t="e">
        <f t="shared" si="234"/>
        <v>#VALUE!</v>
      </c>
      <c r="R605" s="100"/>
      <c r="S605" s="5"/>
      <c r="T605" s="28">
        <f t="shared" si="235"/>
        <v>0</v>
      </c>
      <c r="U605" s="101">
        <v>66140</v>
      </c>
      <c r="V605" s="102">
        <f t="shared" si="226"/>
        <v>0</v>
      </c>
      <c r="W605" s="101"/>
      <c r="X605" s="101"/>
      <c r="Y605" s="102">
        <f t="shared" si="236"/>
        <v>0</v>
      </c>
      <c r="Z605" s="102">
        <f t="shared" si="237"/>
        <v>0</v>
      </c>
      <c r="AA605" s="102" t="e">
        <f t="shared" si="227"/>
        <v>#VALUE!</v>
      </c>
    </row>
    <row r="606" spans="1:27" ht="17.25" x14ac:dyDescent="0.25">
      <c r="A606" s="5"/>
      <c r="B606" s="5"/>
      <c r="C606" s="93"/>
      <c r="D606" s="193"/>
      <c r="E606" s="94"/>
      <c r="F606" s="95"/>
      <c r="G606" s="96" t="str">
        <f t="shared" si="228"/>
        <v>Error</v>
      </c>
      <c r="H606" s="97">
        <v>14400</v>
      </c>
      <c r="I606" s="98" t="e">
        <f t="shared" si="229"/>
        <v>#VALUE!</v>
      </c>
      <c r="J606" s="88" t="e">
        <f t="shared" si="224"/>
        <v>#VALUE!</v>
      </c>
      <c r="K606" s="98">
        <f t="shared" si="230"/>
        <v>0</v>
      </c>
      <c r="L606" s="98">
        <f t="shared" si="231"/>
        <v>0</v>
      </c>
      <c r="M606" s="98" t="e">
        <f t="shared" si="232"/>
        <v>#VALUE!</v>
      </c>
      <c r="N606" s="98" t="e">
        <f t="shared" si="233"/>
        <v>#VALUE!</v>
      </c>
      <c r="O606" s="97"/>
      <c r="P606" s="98" t="e">
        <f t="shared" si="225"/>
        <v>#VALUE!</v>
      </c>
      <c r="Q606" s="99" t="e">
        <f t="shared" si="234"/>
        <v>#VALUE!</v>
      </c>
      <c r="R606" s="100"/>
      <c r="S606" s="5"/>
      <c r="T606" s="28">
        <f t="shared" si="235"/>
        <v>0</v>
      </c>
      <c r="U606" s="101">
        <v>66140</v>
      </c>
      <c r="V606" s="102">
        <f t="shared" si="226"/>
        <v>0</v>
      </c>
      <c r="W606" s="101"/>
      <c r="X606" s="101"/>
      <c r="Y606" s="102">
        <f t="shared" si="236"/>
        <v>0</v>
      </c>
      <c r="Z606" s="102">
        <f t="shared" si="237"/>
        <v>0</v>
      </c>
      <c r="AA606" s="102" t="e">
        <f t="shared" si="227"/>
        <v>#VALUE!</v>
      </c>
    </row>
    <row r="607" spans="1:27" ht="17.25" x14ac:dyDescent="0.25">
      <c r="A607" s="5"/>
      <c r="B607" s="5"/>
      <c r="C607" s="93"/>
      <c r="D607" s="193"/>
      <c r="E607" s="94"/>
      <c r="F607" s="95"/>
      <c r="G607" s="96" t="str">
        <f t="shared" si="228"/>
        <v>Error</v>
      </c>
      <c r="H607" s="97">
        <v>14400</v>
      </c>
      <c r="I607" s="98" t="e">
        <f t="shared" si="229"/>
        <v>#VALUE!</v>
      </c>
      <c r="J607" s="88" t="e">
        <f t="shared" si="224"/>
        <v>#VALUE!</v>
      </c>
      <c r="K607" s="98">
        <f t="shared" si="230"/>
        <v>0</v>
      </c>
      <c r="L607" s="98">
        <f t="shared" si="231"/>
        <v>0</v>
      </c>
      <c r="M607" s="98" t="e">
        <f t="shared" si="232"/>
        <v>#VALUE!</v>
      </c>
      <c r="N607" s="98" t="e">
        <f t="shared" si="233"/>
        <v>#VALUE!</v>
      </c>
      <c r="O607" s="97"/>
      <c r="P607" s="98" t="e">
        <f t="shared" si="225"/>
        <v>#VALUE!</v>
      </c>
      <c r="Q607" s="99" t="e">
        <f t="shared" si="234"/>
        <v>#VALUE!</v>
      </c>
      <c r="R607" s="100"/>
      <c r="S607" s="5"/>
      <c r="T607" s="28">
        <f t="shared" si="235"/>
        <v>0</v>
      </c>
      <c r="U607" s="101">
        <v>66140</v>
      </c>
      <c r="V607" s="102">
        <f t="shared" si="226"/>
        <v>0</v>
      </c>
      <c r="W607" s="101"/>
      <c r="X607" s="101"/>
      <c r="Y607" s="102">
        <f t="shared" si="236"/>
        <v>0</v>
      </c>
      <c r="Z607" s="102">
        <f t="shared" si="237"/>
        <v>0</v>
      </c>
      <c r="AA607" s="102" t="e">
        <f t="shared" si="227"/>
        <v>#VALUE!</v>
      </c>
    </row>
    <row r="608" spans="1:27" ht="17.25" x14ac:dyDescent="0.25">
      <c r="A608" s="5"/>
      <c r="B608" s="5"/>
      <c r="C608" s="93"/>
      <c r="D608" s="193"/>
      <c r="E608" s="94"/>
      <c r="F608" s="95"/>
      <c r="G608" s="96" t="str">
        <f t="shared" si="228"/>
        <v>Error</v>
      </c>
      <c r="H608" s="97">
        <v>14400</v>
      </c>
      <c r="I608" s="98" t="e">
        <f t="shared" si="229"/>
        <v>#VALUE!</v>
      </c>
      <c r="J608" s="88" t="e">
        <f t="shared" si="224"/>
        <v>#VALUE!</v>
      </c>
      <c r="K608" s="98">
        <f t="shared" si="230"/>
        <v>0</v>
      </c>
      <c r="L608" s="98">
        <f t="shared" si="231"/>
        <v>0</v>
      </c>
      <c r="M608" s="98" t="e">
        <f t="shared" si="232"/>
        <v>#VALUE!</v>
      </c>
      <c r="N608" s="98" t="e">
        <f t="shared" si="233"/>
        <v>#VALUE!</v>
      </c>
      <c r="O608" s="97"/>
      <c r="P608" s="98" t="e">
        <f t="shared" si="225"/>
        <v>#VALUE!</v>
      </c>
      <c r="Q608" s="99" t="e">
        <f t="shared" si="234"/>
        <v>#VALUE!</v>
      </c>
      <c r="R608" s="100"/>
      <c r="S608" s="5"/>
      <c r="T608" s="28">
        <f t="shared" si="235"/>
        <v>0</v>
      </c>
      <c r="U608" s="101">
        <v>66140</v>
      </c>
      <c r="V608" s="102">
        <f t="shared" si="226"/>
        <v>0</v>
      </c>
      <c r="W608" s="101"/>
      <c r="X608" s="101"/>
      <c r="Y608" s="102">
        <f t="shared" si="236"/>
        <v>0</v>
      </c>
      <c r="Z608" s="102">
        <f t="shared" si="237"/>
        <v>0</v>
      </c>
      <c r="AA608" s="102" t="e">
        <f t="shared" si="227"/>
        <v>#VALUE!</v>
      </c>
    </row>
    <row r="609" spans="1:27" ht="17.25" x14ac:dyDescent="0.25">
      <c r="A609" s="5"/>
      <c r="B609" s="5"/>
      <c r="C609" s="93"/>
      <c r="D609" s="193"/>
      <c r="E609" s="84"/>
      <c r="F609" s="85"/>
      <c r="G609" s="86" t="str">
        <f t="shared" si="228"/>
        <v>Error</v>
      </c>
      <c r="H609" s="87">
        <v>14400</v>
      </c>
      <c r="I609" s="88" t="e">
        <f t="shared" si="229"/>
        <v>#VALUE!</v>
      </c>
      <c r="J609" s="88" t="e">
        <f t="shared" si="224"/>
        <v>#VALUE!</v>
      </c>
      <c r="K609" s="88">
        <f t="shared" si="230"/>
        <v>0</v>
      </c>
      <c r="L609" s="88">
        <f t="shared" si="231"/>
        <v>0</v>
      </c>
      <c r="M609" s="88" t="e">
        <f t="shared" si="232"/>
        <v>#VALUE!</v>
      </c>
      <c r="N609" s="88" t="e">
        <f t="shared" si="233"/>
        <v>#VALUE!</v>
      </c>
      <c r="O609" s="87"/>
      <c r="P609" s="88" t="e">
        <f t="shared" si="225"/>
        <v>#VALUE!</v>
      </c>
      <c r="Q609" s="89" t="e">
        <f t="shared" si="234"/>
        <v>#VALUE!</v>
      </c>
      <c r="R609" s="90"/>
      <c r="S609" s="82"/>
      <c r="T609" s="28">
        <f t="shared" si="235"/>
        <v>0</v>
      </c>
      <c r="U609" s="91">
        <v>66140</v>
      </c>
      <c r="V609" s="92">
        <f t="shared" si="226"/>
        <v>0</v>
      </c>
      <c r="W609" s="91"/>
      <c r="X609" s="91"/>
      <c r="Y609" s="92">
        <f t="shared" si="236"/>
        <v>0</v>
      </c>
      <c r="Z609" s="92">
        <f t="shared" si="237"/>
        <v>0</v>
      </c>
      <c r="AA609" s="92" t="e">
        <f t="shared" si="227"/>
        <v>#VALUE!</v>
      </c>
    </row>
    <row r="610" spans="1:27" ht="17.25" x14ac:dyDescent="0.25">
      <c r="A610" s="5"/>
      <c r="B610" s="5"/>
      <c r="C610" s="93"/>
      <c r="D610" s="193"/>
      <c r="E610" s="94"/>
      <c r="F610" s="95"/>
      <c r="G610" s="96" t="str">
        <f t="shared" si="228"/>
        <v>Error</v>
      </c>
      <c r="H610" s="97">
        <v>14400</v>
      </c>
      <c r="I610" s="98" t="e">
        <f t="shared" si="229"/>
        <v>#VALUE!</v>
      </c>
      <c r="J610" s="88" t="e">
        <f t="shared" si="224"/>
        <v>#VALUE!</v>
      </c>
      <c r="K610" s="98">
        <f t="shared" si="230"/>
        <v>0</v>
      </c>
      <c r="L610" s="98">
        <f t="shared" si="231"/>
        <v>0</v>
      </c>
      <c r="M610" s="98" t="e">
        <f t="shared" si="232"/>
        <v>#VALUE!</v>
      </c>
      <c r="N610" s="98" t="e">
        <f t="shared" si="233"/>
        <v>#VALUE!</v>
      </c>
      <c r="O610" s="97"/>
      <c r="P610" s="98" t="e">
        <f t="shared" si="225"/>
        <v>#VALUE!</v>
      </c>
      <c r="Q610" s="99" t="e">
        <f t="shared" si="234"/>
        <v>#VALUE!</v>
      </c>
      <c r="R610" s="100"/>
      <c r="S610" s="5"/>
      <c r="T610" s="28">
        <f t="shared" si="235"/>
        <v>0</v>
      </c>
      <c r="U610" s="101">
        <v>66140</v>
      </c>
      <c r="V610" s="102">
        <f t="shared" si="226"/>
        <v>0</v>
      </c>
      <c r="W610" s="101"/>
      <c r="X610" s="101"/>
      <c r="Y610" s="102">
        <f t="shared" si="236"/>
        <v>0</v>
      </c>
      <c r="Z610" s="102">
        <f t="shared" si="237"/>
        <v>0</v>
      </c>
      <c r="AA610" s="102" t="e">
        <f t="shared" si="227"/>
        <v>#VALUE!</v>
      </c>
    </row>
    <row r="611" spans="1:27" ht="17.25" x14ac:dyDescent="0.25">
      <c r="A611" s="5"/>
      <c r="B611" s="5"/>
      <c r="C611" s="93"/>
      <c r="D611" s="193"/>
      <c r="E611" s="94"/>
      <c r="F611" s="95"/>
      <c r="G611" s="96" t="str">
        <f t="shared" si="228"/>
        <v>Error</v>
      </c>
      <c r="H611" s="97">
        <v>14400</v>
      </c>
      <c r="I611" s="98" t="e">
        <f t="shared" si="229"/>
        <v>#VALUE!</v>
      </c>
      <c r="J611" s="88" t="e">
        <f t="shared" si="224"/>
        <v>#VALUE!</v>
      </c>
      <c r="K611" s="98">
        <f t="shared" si="230"/>
        <v>0</v>
      </c>
      <c r="L611" s="98">
        <f t="shared" si="231"/>
        <v>0</v>
      </c>
      <c r="M611" s="98" t="e">
        <f t="shared" si="232"/>
        <v>#VALUE!</v>
      </c>
      <c r="N611" s="98" t="e">
        <f t="shared" si="233"/>
        <v>#VALUE!</v>
      </c>
      <c r="O611" s="97"/>
      <c r="P611" s="98" t="e">
        <f t="shared" si="225"/>
        <v>#VALUE!</v>
      </c>
      <c r="Q611" s="99" t="e">
        <f t="shared" si="234"/>
        <v>#VALUE!</v>
      </c>
      <c r="R611" s="100"/>
      <c r="S611" s="5"/>
      <c r="T611" s="28">
        <f t="shared" si="235"/>
        <v>0</v>
      </c>
      <c r="U611" s="101">
        <v>66140</v>
      </c>
      <c r="V611" s="102">
        <f t="shared" si="226"/>
        <v>0</v>
      </c>
      <c r="W611" s="101"/>
      <c r="X611" s="101"/>
      <c r="Y611" s="102">
        <f t="shared" si="236"/>
        <v>0</v>
      </c>
      <c r="Z611" s="102">
        <f t="shared" si="237"/>
        <v>0</v>
      </c>
      <c r="AA611" s="102" t="e">
        <f t="shared" si="227"/>
        <v>#VALUE!</v>
      </c>
    </row>
    <row r="612" spans="1:27" ht="17.25" x14ac:dyDescent="0.25">
      <c r="A612" s="5"/>
      <c r="B612" s="5"/>
      <c r="C612" s="93"/>
      <c r="D612" s="193"/>
      <c r="E612" s="94"/>
      <c r="F612" s="95"/>
      <c r="G612" s="96" t="str">
        <f t="shared" si="228"/>
        <v>Error</v>
      </c>
      <c r="H612" s="97">
        <v>14400</v>
      </c>
      <c r="I612" s="98" t="e">
        <f t="shared" si="229"/>
        <v>#VALUE!</v>
      </c>
      <c r="J612" s="88" t="e">
        <f t="shared" si="224"/>
        <v>#VALUE!</v>
      </c>
      <c r="K612" s="98">
        <f t="shared" si="230"/>
        <v>0</v>
      </c>
      <c r="L612" s="98">
        <f t="shared" si="231"/>
        <v>0</v>
      </c>
      <c r="M612" s="98" t="e">
        <f t="shared" si="232"/>
        <v>#VALUE!</v>
      </c>
      <c r="N612" s="98" t="e">
        <f t="shared" si="233"/>
        <v>#VALUE!</v>
      </c>
      <c r="O612" s="97"/>
      <c r="P612" s="98" t="e">
        <f t="shared" si="225"/>
        <v>#VALUE!</v>
      </c>
      <c r="Q612" s="99" t="e">
        <f t="shared" si="234"/>
        <v>#VALUE!</v>
      </c>
      <c r="R612" s="100"/>
      <c r="S612" s="5"/>
      <c r="T612" s="28">
        <f t="shared" si="235"/>
        <v>0</v>
      </c>
      <c r="U612" s="101">
        <v>66140</v>
      </c>
      <c r="V612" s="102">
        <f t="shared" si="226"/>
        <v>0</v>
      </c>
      <c r="W612" s="101"/>
      <c r="X612" s="101"/>
      <c r="Y612" s="102">
        <f t="shared" si="236"/>
        <v>0</v>
      </c>
      <c r="Z612" s="102">
        <f t="shared" si="237"/>
        <v>0</v>
      </c>
      <c r="AA612" s="102" t="e">
        <f t="shared" si="227"/>
        <v>#VALUE!</v>
      </c>
    </row>
    <row r="613" spans="1:27" ht="17.25" x14ac:dyDescent="0.25">
      <c r="A613" s="5"/>
      <c r="B613" s="5"/>
      <c r="C613" s="93"/>
      <c r="D613" s="193"/>
      <c r="E613" s="94"/>
      <c r="F613" s="95"/>
      <c r="G613" s="96" t="str">
        <f t="shared" si="228"/>
        <v>Error</v>
      </c>
      <c r="H613" s="97">
        <v>14400</v>
      </c>
      <c r="I613" s="98" t="e">
        <f t="shared" si="229"/>
        <v>#VALUE!</v>
      </c>
      <c r="J613" s="88" t="e">
        <f t="shared" si="224"/>
        <v>#VALUE!</v>
      </c>
      <c r="K613" s="98">
        <f t="shared" si="230"/>
        <v>0</v>
      </c>
      <c r="L613" s="98">
        <f t="shared" si="231"/>
        <v>0</v>
      </c>
      <c r="M613" s="98" t="e">
        <f t="shared" si="232"/>
        <v>#VALUE!</v>
      </c>
      <c r="N613" s="98" t="e">
        <f t="shared" si="233"/>
        <v>#VALUE!</v>
      </c>
      <c r="O613" s="97"/>
      <c r="P613" s="98" t="e">
        <f t="shared" si="225"/>
        <v>#VALUE!</v>
      </c>
      <c r="Q613" s="99" t="e">
        <f t="shared" si="234"/>
        <v>#VALUE!</v>
      </c>
      <c r="R613" s="100"/>
      <c r="S613" s="5"/>
      <c r="T613" s="28">
        <f t="shared" si="235"/>
        <v>0</v>
      </c>
      <c r="U613" s="101">
        <v>66140</v>
      </c>
      <c r="V613" s="102">
        <f t="shared" si="226"/>
        <v>0</v>
      </c>
      <c r="W613" s="101"/>
      <c r="X613" s="101"/>
      <c r="Y613" s="102">
        <f t="shared" si="236"/>
        <v>0</v>
      </c>
      <c r="Z613" s="102">
        <f t="shared" si="237"/>
        <v>0</v>
      </c>
      <c r="AA613" s="102" t="e">
        <f t="shared" si="227"/>
        <v>#VALUE!</v>
      </c>
    </row>
    <row r="614" spans="1:27" ht="17.25" x14ac:dyDescent="0.25">
      <c r="A614" s="5"/>
      <c r="B614" s="5"/>
      <c r="C614" s="93"/>
      <c r="D614" s="193"/>
      <c r="E614" s="94"/>
      <c r="F614" s="95"/>
      <c r="G614" s="96" t="str">
        <f t="shared" si="228"/>
        <v>Error</v>
      </c>
      <c r="H614" s="97">
        <v>14400</v>
      </c>
      <c r="I614" s="98" t="e">
        <f t="shared" si="229"/>
        <v>#VALUE!</v>
      </c>
      <c r="J614" s="88" t="e">
        <f t="shared" si="224"/>
        <v>#VALUE!</v>
      </c>
      <c r="K614" s="98">
        <f t="shared" si="230"/>
        <v>0</v>
      </c>
      <c r="L614" s="98">
        <f t="shared" si="231"/>
        <v>0</v>
      </c>
      <c r="M614" s="98" t="e">
        <f t="shared" si="232"/>
        <v>#VALUE!</v>
      </c>
      <c r="N614" s="98" t="e">
        <f t="shared" si="233"/>
        <v>#VALUE!</v>
      </c>
      <c r="O614" s="97"/>
      <c r="P614" s="98" t="e">
        <f t="shared" si="225"/>
        <v>#VALUE!</v>
      </c>
      <c r="Q614" s="99" t="e">
        <f t="shared" si="234"/>
        <v>#VALUE!</v>
      </c>
      <c r="R614" s="100"/>
      <c r="S614" s="5"/>
      <c r="T614" s="28">
        <f t="shared" si="235"/>
        <v>0</v>
      </c>
      <c r="U614" s="101">
        <v>66140</v>
      </c>
      <c r="V614" s="102">
        <f t="shared" si="226"/>
        <v>0</v>
      </c>
      <c r="W614" s="101"/>
      <c r="X614" s="101"/>
      <c r="Y614" s="102">
        <f t="shared" si="236"/>
        <v>0</v>
      </c>
      <c r="Z614" s="102">
        <f t="shared" si="237"/>
        <v>0</v>
      </c>
      <c r="AA614" s="102" t="e">
        <f t="shared" si="227"/>
        <v>#VALUE!</v>
      </c>
    </row>
    <row r="615" spans="1:27" ht="17.25" x14ac:dyDescent="0.25">
      <c r="A615" s="5"/>
      <c r="B615" s="5"/>
      <c r="C615" s="93"/>
      <c r="D615" s="193"/>
      <c r="E615" s="84"/>
      <c r="F615" s="85"/>
      <c r="G615" s="86" t="str">
        <f t="shared" si="228"/>
        <v>Error</v>
      </c>
      <c r="H615" s="87">
        <v>14400</v>
      </c>
      <c r="I615" s="88" t="e">
        <f t="shared" si="229"/>
        <v>#VALUE!</v>
      </c>
      <c r="J615" s="88" t="e">
        <f t="shared" si="224"/>
        <v>#VALUE!</v>
      </c>
      <c r="K615" s="88">
        <f t="shared" si="230"/>
        <v>0</v>
      </c>
      <c r="L615" s="88">
        <f t="shared" si="231"/>
        <v>0</v>
      </c>
      <c r="M615" s="88" t="e">
        <f t="shared" si="232"/>
        <v>#VALUE!</v>
      </c>
      <c r="N615" s="88" t="e">
        <f t="shared" si="233"/>
        <v>#VALUE!</v>
      </c>
      <c r="O615" s="87"/>
      <c r="P615" s="88" t="e">
        <f t="shared" si="225"/>
        <v>#VALUE!</v>
      </c>
      <c r="Q615" s="89" t="e">
        <f t="shared" si="234"/>
        <v>#VALUE!</v>
      </c>
      <c r="R615" s="90"/>
      <c r="S615" s="82"/>
      <c r="T615" s="28">
        <f t="shared" si="235"/>
        <v>0</v>
      </c>
      <c r="U615" s="91">
        <v>66140</v>
      </c>
      <c r="V615" s="92">
        <f t="shared" si="226"/>
        <v>0</v>
      </c>
      <c r="W615" s="91"/>
      <c r="X615" s="91"/>
      <c r="Y615" s="92">
        <f t="shared" si="236"/>
        <v>0</v>
      </c>
      <c r="Z615" s="92">
        <f t="shared" si="237"/>
        <v>0</v>
      </c>
      <c r="AA615" s="92" t="e">
        <f t="shared" si="227"/>
        <v>#VALUE!</v>
      </c>
    </row>
    <row r="616" spans="1:27" ht="17.25" x14ac:dyDescent="0.25">
      <c r="A616" s="5"/>
      <c r="B616" s="5"/>
      <c r="C616" s="93"/>
      <c r="D616" s="193"/>
      <c r="E616" s="94"/>
      <c r="F616" s="95"/>
      <c r="G616" s="96" t="str">
        <f t="shared" si="228"/>
        <v>Error</v>
      </c>
      <c r="H616" s="97">
        <v>14400</v>
      </c>
      <c r="I616" s="98" t="e">
        <f t="shared" si="229"/>
        <v>#VALUE!</v>
      </c>
      <c r="J616" s="88" t="e">
        <f t="shared" si="224"/>
        <v>#VALUE!</v>
      </c>
      <c r="K616" s="98">
        <f t="shared" si="230"/>
        <v>0</v>
      </c>
      <c r="L616" s="98">
        <f t="shared" si="231"/>
        <v>0</v>
      </c>
      <c r="M616" s="98" t="e">
        <f t="shared" si="232"/>
        <v>#VALUE!</v>
      </c>
      <c r="N616" s="98" t="e">
        <f t="shared" si="233"/>
        <v>#VALUE!</v>
      </c>
      <c r="O616" s="97"/>
      <c r="P616" s="98" t="e">
        <f t="shared" si="225"/>
        <v>#VALUE!</v>
      </c>
      <c r="Q616" s="99" t="e">
        <f t="shared" si="234"/>
        <v>#VALUE!</v>
      </c>
      <c r="R616" s="100"/>
      <c r="S616" s="5"/>
      <c r="T616" s="28">
        <f t="shared" si="235"/>
        <v>0</v>
      </c>
      <c r="U616" s="101">
        <v>66140</v>
      </c>
      <c r="V616" s="102">
        <f t="shared" si="226"/>
        <v>0</v>
      </c>
      <c r="W616" s="101"/>
      <c r="X616" s="101"/>
      <c r="Y616" s="102">
        <f t="shared" si="236"/>
        <v>0</v>
      </c>
      <c r="Z616" s="102">
        <f t="shared" si="237"/>
        <v>0</v>
      </c>
      <c r="AA616" s="102" t="e">
        <f t="shared" si="227"/>
        <v>#VALUE!</v>
      </c>
    </row>
    <row r="617" spans="1:27" ht="17.25" x14ac:dyDescent="0.25">
      <c r="A617" s="5"/>
      <c r="B617" s="5"/>
      <c r="C617" s="93"/>
      <c r="D617" s="193"/>
      <c r="E617" s="94"/>
      <c r="F617" s="95"/>
      <c r="G617" s="96" t="str">
        <f t="shared" si="228"/>
        <v>Error</v>
      </c>
      <c r="H617" s="97">
        <v>14400</v>
      </c>
      <c r="I617" s="98" t="e">
        <f t="shared" si="229"/>
        <v>#VALUE!</v>
      </c>
      <c r="J617" s="88" t="e">
        <f t="shared" si="224"/>
        <v>#VALUE!</v>
      </c>
      <c r="K617" s="98">
        <f t="shared" si="230"/>
        <v>0</v>
      </c>
      <c r="L617" s="98">
        <f t="shared" si="231"/>
        <v>0</v>
      </c>
      <c r="M617" s="98" t="e">
        <f t="shared" si="232"/>
        <v>#VALUE!</v>
      </c>
      <c r="N617" s="98" t="e">
        <f t="shared" si="233"/>
        <v>#VALUE!</v>
      </c>
      <c r="O617" s="97"/>
      <c r="P617" s="98" t="e">
        <f t="shared" si="225"/>
        <v>#VALUE!</v>
      </c>
      <c r="Q617" s="99" t="e">
        <f t="shared" si="234"/>
        <v>#VALUE!</v>
      </c>
      <c r="R617" s="100"/>
      <c r="S617" s="5"/>
      <c r="T617" s="28">
        <f t="shared" si="235"/>
        <v>0</v>
      </c>
      <c r="U617" s="101">
        <v>66140</v>
      </c>
      <c r="V617" s="102">
        <f t="shared" si="226"/>
        <v>0</v>
      </c>
      <c r="W617" s="101"/>
      <c r="X617" s="101"/>
      <c r="Y617" s="102">
        <f t="shared" si="236"/>
        <v>0</v>
      </c>
      <c r="Z617" s="102">
        <f t="shared" si="237"/>
        <v>0</v>
      </c>
      <c r="AA617" s="102" t="e">
        <f t="shared" si="227"/>
        <v>#VALUE!</v>
      </c>
    </row>
    <row r="618" spans="1:27" ht="17.25" x14ac:dyDescent="0.25">
      <c r="A618" s="5"/>
      <c r="B618" s="5"/>
      <c r="C618" s="93"/>
      <c r="D618" s="193"/>
      <c r="E618" s="94"/>
      <c r="F618" s="95"/>
      <c r="G618" s="96" t="str">
        <f t="shared" si="228"/>
        <v>Error</v>
      </c>
      <c r="H618" s="97">
        <v>14400</v>
      </c>
      <c r="I618" s="98" t="e">
        <f t="shared" si="229"/>
        <v>#VALUE!</v>
      </c>
      <c r="J618" s="88" t="e">
        <f t="shared" si="224"/>
        <v>#VALUE!</v>
      </c>
      <c r="K618" s="98">
        <f t="shared" si="230"/>
        <v>0</v>
      </c>
      <c r="L618" s="98">
        <f t="shared" si="231"/>
        <v>0</v>
      </c>
      <c r="M618" s="98" t="e">
        <f t="shared" si="232"/>
        <v>#VALUE!</v>
      </c>
      <c r="N618" s="98" t="e">
        <f t="shared" si="233"/>
        <v>#VALUE!</v>
      </c>
      <c r="O618" s="97"/>
      <c r="P618" s="98" t="e">
        <f t="shared" si="225"/>
        <v>#VALUE!</v>
      </c>
      <c r="Q618" s="99" t="e">
        <f t="shared" si="234"/>
        <v>#VALUE!</v>
      </c>
      <c r="R618" s="100"/>
      <c r="S618" s="5"/>
      <c r="T618" s="28">
        <f t="shared" si="235"/>
        <v>0</v>
      </c>
      <c r="U618" s="101">
        <v>66140</v>
      </c>
      <c r="V618" s="102">
        <f t="shared" si="226"/>
        <v>0</v>
      </c>
      <c r="W618" s="101"/>
      <c r="X618" s="101"/>
      <c r="Y618" s="102">
        <f t="shared" si="236"/>
        <v>0</v>
      </c>
      <c r="Z618" s="102">
        <f t="shared" si="237"/>
        <v>0</v>
      </c>
      <c r="AA618" s="102" t="e">
        <f t="shared" si="227"/>
        <v>#VALUE!</v>
      </c>
    </row>
    <row r="619" spans="1:27" ht="17.25" x14ac:dyDescent="0.25">
      <c r="A619" s="5"/>
      <c r="B619" s="5"/>
      <c r="C619" s="93"/>
      <c r="D619" s="193"/>
      <c r="E619" s="94"/>
      <c r="F619" s="95"/>
      <c r="G619" s="96" t="str">
        <f t="shared" si="228"/>
        <v>Error</v>
      </c>
      <c r="H619" s="97">
        <v>14400</v>
      </c>
      <c r="I619" s="98" t="e">
        <f t="shared" si="229"/>
        <v>#VALUE!</v>
      </c>
      <c r="J619" s="88" t="e">
        <f t="shared" si="224"/>
        <v>#VALUE!</v>
      </c>
      <c r="K619" s="98">
        <f t="shared" si="230"/>
        <v>0</v>
      </c>
      <c r="L619" s="98">
        <f t="shared" si="231"/>
        <v>0</v>
      </c>
      <c r="M619" s="98" t="e">
        <f t="shared" si="232"/>
        <v>#VALUE!</v>
      </c>
      <c r="N619" s="98" t="e">
        <f t="shared" si="233"/>
        <v>#VALUE!</v>
      </c>
      <c r="O619" s="97"/>
      <c r="P619" s="98" t="e">
        <f t="shared" si="225"/>
        <v>#VALUE!</v>
      </c>
      <c r="Q619" s="99" t="e">
        <f t="shared" si="234"/>
        <v>#VALUE!</v>
      </c>
      <c r="R619" s="100"/>
      <c r="S619" s="5"/>
      <c r="T619" s="28">
        <f t="shared" si="235"/>
        <v>0</v>
      </c>
      <c r="U619" s="101">
        <v>66140</v>
      </c>
      <c r="V619" s="102">
        <f t="shared" si="226"/>
        <v>0</v>
      </c>
      <c r="W619" s="101"/>
      <c r="X619" s="101"/>
      <c r="Y619" s="102">
        <f t="shared" si="236"/>
        <v>0</v>
      </c>
      <c r="Z619" s="102">
        <f t="shared" si="237"/>
        <v>0</v>
      </c>
      <c r="AA619" s="102" t="e">
        <f t="shared" si="227"/>
        <v>#VALUE!</v>
      </c>
    </row>
    <row r="620" spans="1:27" ht="17.25" x14ac:dyDescent="0.25">
      <c r="A620" s="5"/>
      <c r="B620" s="5"/>
      <c r="C620" s="93"/>
      <c r="D620" s="193"/>
      <c r="E620" s="94"/>
      <c r="F620" s="95"/>
      <c r="G620" s="96" t="str">
        <f t="shared" si="228"/>
        <v>Error</v>
      </c>
      <c r="H620" s="97">
        <v>14400</v>
      </c>
      <c r="I620" s="98" t="e">
        <f t="shared" si="229"/>
        <v>#VALUE!</v>
      </c>
      <c r="J620" s="88" t="e">
        <f t="shared" si="224"/>
        <v>#VALUE!</v>
      </c>
      <c r="K620" s="98">
        <f t="shared" si="230"/>
        <v>0</v>
      </c>
      <c r="L620" s="98">
        <f t="shared" si="231"/>
        <v>0</v>
      </c>
      <c r="M620" s="98" t="e">
        <f t="shared" si="232"/>
        <v>#VALUE!</v>
      </c>
      <c r="N620" s="98" t="e">
        <f t="shared" si="233"/>
        <v>#VALUE!</v>
      </c>
      <c r="O620" s="97"/>
      <c r="P620" s="98" t="e">
        <f t="shared" si="225"/>
        <v>#VALUE!</v>
      </c>
      <c r="Q620" s="99" t="e">
        <f t="shared" si="234"/>
        <v>#VALUE!</v>
      </c>
      <c r="R620" s="100"/>
      <c r="S620" s="5"/>
      <c r="T620" s="28">
        <f t="shared" si="235"/>
        <v>0</v>
      </c>
      <c r="U620" s="101">
        <v>66140</v>
      </c>
      <c r="V620" s="102">
        <f t="shared" si="226"/>
        <v>0</v>
      </c>
      <c r="W620" s="101"/>
      <c r="X620" s="101"/>
      <c r="Y620" s="102">
        <f t="shared" si="236"/>
        <v>0</v>
      </c>
      <c r="Z620" s="102">
        <f t="shared" si="237"/>
        <v>0</v>
      </c>
      <c r="AA620" s="102" t="e">
        <f t="shared" si="227"/>
        <v>#VALUE!</v>
      </c>
    </row>
    <row r="621" spans="1:27" ht="17.25" x14ac:dyDescent="0.25">
      <c r="A621" s="5"/>
      <c r="B621" s="5"/>
      <c r="C621" s="93"/>
      <c r="D621" s="193"/>
      <c r="E621" s="84"/>
      <c r="F621" s="85"/>
      <c r="G621" s="86" t="str">
        <f t="shared" si="228"/>
        <v>Error</v>
      </c>
      <c r="H621" s="87">
        <v>14400</v>
      </c>
      <c r="I621" s="88" t="e">
        <f t="shared" si="229"/>
        <v>#VALUE!</v>
      </c>
      <c r="J621" s="88" t="e">
        <f t="shared" si="224"/>
        <v>#VALUE!</v>
      </c>
      <c r="K621" s="88">
        <f t="shared" si="230"/>
        <v>0</v>
      </c>
      <c r="L621" s="88">
        <f t="shared" si="231"/>
        <v>0</v>
      </c>
      <c r="M621" s="88" t="e">
        <f t="shared" si="232"/>
        <v>#VALUE!</v>
      </c>
      <c r="N621" s="88" t="e">
        <f t="shared" si="233"/>
        <v>#VALUE!</v>
      </c>
      <c r="O621" s="87"/>
      <c r="P621" s="88" t="e">
        <f t="shared" si="225"/>
        <v>#VALUE!</v>
      </c>
      <c r="Q621" s="89" t="e">
        <f t="shared" si="234"/>
        <v>#VALUE!</v>
      </c>
      <c r="R621" s="90"/>
      <c r="S621" s="82"/>
      <c r="T621" s="28">
        <f t="shared" si="235"/>
        <v>0</v>
      </c>
      <c r="U621" s="91">
        <v>66140</v>
      </c>
      <c r="V621" s="92">
        <f t="shared" si="226"/>
        <v>0</v>
      </c>
      <c r="W621" s="91"/>
      <c r="X621" s="91"/>
      <c r="Y621" s="92">
        <f t="shared" si="236"/>
        <v>0</v>
      </c>
      <c r="Z621" s="92">
        <f t="shared" si="237"/>
        <v>0</v>
      </c>
      <c r="AA621" s="92" t="e">
        <f t="shared" si="227"/>
        <v>#VALUE!</v>
      </c>
    </row>
    <row r="622" spans="1:27" ht="17.25" x14ac:dyDescent="0.25">
      <c r="A622" s="5"/>
      <c r="B622" s="5"/>
      <c r="C622" s="93"/>
      <c r="D622" s="193"/>
      <c r="E622" s="94"/>
      <c r="F622" s="95"/>
      <c r="G622" s="96" t="str">
        <f t="shared" si="228"/>
        <v>Error</v>
      </c>
      <c r="H622" s="97">
        <v>14400</v>
      </c>
      <c r="I622" s="98" t="e">
        <f t="shared" si="229"/>
        <v>#VALUE!</v>
      </c>
      <c r="J622" s="88" t="e">
        <f t="shared" si="224"/>
        <v>#VALUE!</v>
      </c>
      <c r="K622" s="98">
        <f t="shared" si="230"/>
        <v>0</v>
      </c>
      <c r="L622" s="98">
        <f t="shared" si="231"/>
        <v>0</v>
      </c>
      <c r="M622" s="98" t="e">
        <f t="shared" si="232"/>
        <v>#VALUE!</v>
      </c>
      <c r="N622" s="98" t="e">
        <f t="shared" si="233"/>
        <v>#VALUE!</v>
      </c>
      <c r="O622" s="97"/>
      <c r="P622" s="98" t="e">
        <f t="shared" si="225"/>
        <v>#VALUE!</v>
      </c>
      <c r="Q622" s="99" t="e">
        <f t="shared" si="234"/>
        <v>#VALUE!</v>
      </c>
      <c r="R622" s="100"/>
      <c r="S622" s="5"/>
      <c r="T622" s="28">
        <f t="shared" si="235"/>
        <v>0</v>
      </c>
      <c r="U622" s="101">
        <v>66140</v>
      </c>
      <c r="V622" s="102">
        <f t="shared" si="226"/>
        <v>0</v>
      </c>
      <c r="W622" s="101"/>
      <c r="X622" s="101"/>
      <c r="Y622" s="102">
        <f t="shared" si="236"/>
        <v>0</v>
      </c>
      <c r="Z622" s="102">
        <f t="shared" si="237"/>
        <v>0</v>
      </c>
      <c r="AA622" s="102" t="e">
        <f t="shared" si="227"/>
        <v>#VALUE!</v>
      </c>
    </row>
    <row r="623" spans="1:27" ht="17.25" x14ac:dyDescent="0.25">
      <c r="A623" s="5"/>
      <c r="B623" s="5"/>
      <c r="C623" s="93"/>
      <c r="D623" s="193"/>
      <c r="E623" s="94"/>
      <c r="F623" s="95"/>
      <c r="G623" s="96" t="str">
        <f t="shared" si="228"/>
        <v>Error</v>
      </c>
      <c r="H623" s="97">
        <v>14400</v>
      </c>
      <c r="I623" s="98" t="e">
        <f t="shared" si="229"/>
        <v>#VALUE!</v>
      </c>
      <c r="J623" s="88" t="e">
        <f t="shared" si="224"/>
        <v>#VALUE!</v>
      </c>
      <c r="K623" s="98">
        <f t="shared" si="230"/>
        <v>0</v>
      </c>
      <c r="L623" s="98">
        <f t="shared" si="231"/>
        <v>0</v>
      </c>
      <c r="M623" s="98" t="e">
        <f t="shared" si="232"/>
        <v>#VALUE!</v>
      </c>
      <c r="N623" s="98" t="e">
        <f t="shared" si="233"/>
        <v>#VALUE!</v>
      </c>
      <c r="O623" s="97"/>
      <c r="P623" s="98" t="e">
        <f t="shared" si="225"/>
        <v>#VALUE!</v>
      </c>
      <c r="Q623" s="99" t="e">
        <f t="shared" si="234"/>
        <v>#VALUE!</v>
      </c>
      <c r="R623" s="100"/>
      <c r="S623" s="5"/>
      <c r="T623" s="28">
        <f t="shared" si="235"/>
        <v>0</v>
      </c>
      <c r="U623" s="101">
        <v>66140</v>
      </c>
      <c r="V623" s="102">
        <f t="shared" ref="V623:V654" si="238">+U623*T623</f>
        <v>0</v>
      </c>
      <c r="W623" s="101"/>
      <c r="X623" s="101"/>
      <c r="Y623" s="102">
        <f t="shared" si="236"/>
        <v>0</v>
      </c>
      <c r="Z623" s="102">
        <f t="shared" si="237"/>
        <v>0</v>
      </c>
      <c r="AA623" s="102" t="e">
        <f t="shared" ref="AA623:AA654" si="239">+Z623+Q623</f>
        <v>#VALUE!</v>
      </c>
    </row>
    <row r="624" spans="1:27" ht="17.25" x14ac:dyDescent="0.25">
      <c r="A624" s="5"/>
      <c r="B624" s="5"/>
      <c r="C624" s="93"/>
      <c r="D624" s="193"/>
      <c r="E624" s="94"/>
      <c r="F624" s="95"/>
      <c r="G624" s="96" t="str">
        <f t="shared" si="228"/>
        <v>Error</v>
      </c>
      <c r="H624" s="97">
        <v>14400</v>
      </c>
      <c r="I624" s="98" t="e">
        <f t="shared" si="229"/>
        <v>#VALUE!</v>
      </c>
      <c r="J624" s="88" t="e">
        <f t="shared" si="224"/>
        <v>#VALUE!</v>
      </c>
      <c r="K624" s="98">
        <f t="shared" si="230"/>
        <v>0</v>
      </c>
      <c r="L624" s="98">
        <f t="shared" si="231"/>
        <v>0</v>
      </c>
      <c r="M624" s="98" t="e">
        <f t="shared" si="232"/>
        <v>#VALUE!</v>
      </c>
      <c r="N624" s="98" t="e">
        <f t="shared" si="233"/>
        <v>#VALUE!</v>
      </c>
      <c r="O624" s="97"/>
      <c r="P624" s="98" t="e">
        <f t="shared" si="225"/>
        <v>#VALUE!</v>
      </c>
      <c r="Q624" s="99" t="e">
        <f t="shared" si="234"/>
        <v>#VALUE!</v>
      </c>
      <c r="R624" s="100"/>
      <c r="S624" s="5"/>
      <c r="T624" s="28">
        <f t="shared" si="235"/>
        <v>0</v>
      </c>
      <c r="U624" s="101">
        <v>66140</v>
      </c>
      <c r="V624" s="102">
        <f t="shared" si="238"/>
        <v>0</v>
      </c>
      <c r="W624" s="101"/>
      <c r="X624" s="101"/>
      <c r="Y624" s="102">
        <f t="shared" si="236"/>
        <v>0</v>
      </c>
      <c r="Z624" s="102">
        <f t="shared" si="237"/>
        <v>0</v>
      </c>
      <c r="AA624" s="102" t="e">
        <f t="shared" si="239"/>
        <v>#VALUE!</v>
      </c>
    </row>
    <row r="625" spans="1:27" ht="17.25" x14ac:dyDescent="0.25">
      <c r="A625" s="5"/>
      <c r="B625" s="5"/>
      <c r="C625" s="93"/>
      <c r="D625" s="193"/>
      <c r="E625" s="94"/>
      <c r="F625" s="95"/>
      <c r="G625" s="96" t="str">
        <f t="shared" si="228"/>
        <v>Error</v>
      </c>
      <c r="H625" s="97">
        <v>14400</v>
      </c>
      <c r="I625" s="98" t="e">
        <f t="shared" si="229"/>
        <v>#VALUE!</v>
      </c>
      <c r="J625" s="88" t="e">
        <f t="shared" si="224"/>
        <v>#VALUE!</v>
      </c>
      <c r="K625" s="98">
        <f t="shared" si="230"/>
        <v>0</v>
      </c>
      <c r="L625" s="98">
        <f t="shared" si="231"/>
        <v>0</v>
      </c>
      <c r="M625" s="98" t="e">
        <f t="shared" si="232"/>
        <v>#VALUE!</v>
      </c>
      <c r="N625" s="98" t="e">
        <f t="shared" si="233"/>
        <v>#VALUE!</v>
      </c>
      <c r="O625" s="97"/>
      <c r="P625" s="98" t="e">
        <f t="shared" si="225"/>
        <v>#VALUE!</v>
      </c>
      <c r="Q625" s="99" t="e">
        <f t="shared" si="234"/>
        <v>#VALUE!</v>
      </c>
      <c r="R625" s="100"/>
      <c r="S625" s="5"/>
      <c r="T625" s="28">
        <f t="shared" si="235"/>
        <v>0</v>
      </c>
      <c r="U625" s="101">
        <v>66140</v>
      </c>
      <c r="V625" s="102">
        <f t="shared" si="238"/>
        <v>0</v>
      </c>
      <c r="W625" s="101"/>
      <c r="X625" s="101"/>
      <c r="Y625" s="102">
        <f t="shared" si="236"/>
        <v>0</v>
      </c>
      <c r="Z625" s="102">
        <f t="shared" si="237"/>
        <v>0</v>
      </c>
      <c r="AA625" s="102" t="e">
        <f t="shared" si="239"/>
        <v>#VALUE!</v>
      </c>
    </row>
    <row r="626" spans="1:27" ht="17.25" x14ac:dyDescent="0.25">
      <c r="A626" s="5"/>
      <c r="B626" s="5"/>
      <c r="C626" s="93"/>
      <c r="D626" s="193"/>
      <c r="E626" s="94"/>
      <c r="F626" s="95"/>
      <c r="G626" s="96" t="str">
        <f t="shared" si="228"/>
        <v>Error</v>
      </c>
      <c r="H626" s="97">
        <v>14400</v>
      </c>
      <c r="I626" s="98" t="e">
        <f t="shared" si="229"/>
        <v>#VALUE!</v>
      </c>
      <c r="J626" s="88" t="e">
        <f t="shared" si="224"/>
        <v>#VALUE!</v>
      </c>
      <c r="K626" s="98">
        <f t="shared" si="230"/>
        <v>0</v>
      </c>
      <c r="L626" s="98">
        <f t="shared" si="231"/>
        <v>0</v>
      </c>
      <c r="M626" s="98" t="e">
        <f t="shared" si="232"/>
        <v>#VALUE!</v>
      </c>
      <c r="N626" s="98" t="e">
        <f t="shared" si="233"/>
        <v>#VALUE!</v>
      </c>
      <c r="O626" s="97"/>
      <c r="P626" s="98" t="e">
        <f t="shared" si="225"/>
        <v>#VALUE!</v>
      </c>
      <c r="Q626" s="99" t="e">
        <f t="shared" si="234"/>
        <v>#VALUE!</v>
      </c>
      <c r="R626" s="100"/>
      <c r="S626" s="5"/>
      <c r="T626" s="28">
        <f t="shared" si="235"/>
        <v>0</v>
      </c>
      <c r="U626" s="101">
        <v>66140</v>
      </c>
      <c r="V626" s="102">
        <f t="shared" si="238"/>
        <v>0</v>
      </c>
      <c r="W626" s="101"/>
      <c r="X626" s="101"/>
      <c r="Y626" s="102">
        <f t="shared" si="236"/>
        <v>0</v>
      </c>
      <c r="Z626" s="102">
        <f t="shared" si="237"/>
        <v>0</v>
      </c>
      <c r="AA626" s="102" t="e">
        <f t="shared" si="239"/>
        <v>#VALUE!</v>
      </c>
    </row>
    <row r="627" spans="1:27" ht="17.25" x14ac:dyDescent="0.25">
      <c r="A627" s="5"/>
      <c r="B627" s="5"/>
      <c r="C627" s="93"/>
      <c r="D627" s="193"/>
      <c r="E627" s="84"/>
      <c r="F627" s="85"/>
      <c r="G627" s="86" t="str">
        <f t="shared" si="228"/>
        <v>Error</v>
      </c>
      <c r="H627" s="87">
        <v>14400</v>
      </c>
      <c r="I627" s="88" t="e">
        <f t="shared" si="229"/>
        <v>#VALUE!</v>
      </c>
      <c r="J627" s="88" t="e">
        <f t="shared" si="224"/>
        <v>#VALUE!</v>
      </c>
      <c r="K627" s="88">
        <f t="shared" si="230"/>
        <v>0</v>
      </c>
      <c r="L627" s="88">
        <f t="shared" si="231"/>
        <v>0</v>
      </c>
      <c r="M627" s="88" t="e">
        <f t="shared" si="232"/>
        <v>#VALUE!</v>
      </c>
      <c r="N627" s="88" t="e">
        <f t="shared" si="233"/>
        <v>#VALUE!</v>
      </c>
      <c r="O627" s="87"/>
      <c r="P627" s="88" t="e">
        <f t="shared" si="225"/>
        <v>#VALUE!</v>
      </c>
      <c r="Q627" s="89" t="e">
        <f t="shared" si="234"/>
        <v>#VALUE!</v>
      </c>
      <c r="R627" s="90"/>
      <c r="S627" s="82"/>
      <c r="T627" s="28">
        <f t="shared" si="235"/>
        <v>0</v>
      </c>
      <c r="U627" s="91">
        <v>66140</v>
      </c>
      <c r="V627" s="92">
        <f t="shared" si="238"/>
        <v>0</v>
      </c>
      <c r="W627" s="91"/>
      <c r="X627" s="91"/>
      <c r="Y627" s="92">
        <f t="shared" si="236"/>
        <v>0</v>
      </c>
      <c r="Z627" s="92">
        <f t="shared" si="237"/>
        <v>0</v>
      </c>
      <c r="AA627" s="92" t="e">
        <f t="shared" si="239"/>
        <v>#VALUE!</v>
      </c>
    </row>
    <row r="628" spans="1:27" ht="17.25" x14ac:dyDescent="0.25">
      <c r="A628" s="5"/>
      <c r="B628" s="5"/>
      <c r="C628" s="93"/>
      <c r="D628" s="193"/>
      <c r="E628" s="94"/>
      <c r="F628" s="95"/>
      <c r="G628" s="96" t="str">
        <f t="shared" si="228"/>
        <v>Error</v>
      </c>
      <c r="H628" s="97">
        <v>14400</v>
      </c>
      <c r="I628" s="98" t="e">
        <f t="shared" si="229"/>
        <v>#VALUE!</v>
      </c>
      <c r="J628" s="88" t="e">
        <f t="shared" si="224"/>
        <v>#VALUE!</v>
      </c>
      <c r="K628" s="98">
        <f t="shared" si="230"/>
        <v>0</v>
      </c>
      <c r="L628" s="98">
        <f t="shared" si="231"/>
        <v>0</v>
      </c>
      <c r="M628" s="98" t="e">
        <f t="shared" si="232"/>
        <v>#VALUE!</v>
      </c>
      <c r="N628" s="98" t="e">
        <f t="shared" si="233"/>
        <v>#VALUE!</v>
      </c>
      <c r="O628" s="97"/>
      <c r="P628" s="98" t="e">
        <f t="shared" si="225"/>
        <v>#VALUE!</v>
      </c>
      <c r="Q628" s="99" t="e">
        <f t="shared" si="234"/>
        <v>#VALUE!</v>
      </c>
      <c r="R628" s="100"/>
      <c r="S628" s="5"/>
      <c r="T628" s="28">
        <f t="shared" si="235"/>
        <v>0</v>
      </c>
      <c r="U628" s="101">
        <v>66140</v>
      </c>
      <c r="V628" s="102">
        <f t="shared" si="238"/>
        <v>0</v>
      </c>
      <c r="W628" s="101"/>
      <c r="X628" s="101"/>
      <c r="Y628" s="102">
        <f t="shared" si="236"/>
        <v>0</v>
      </c>
      <c r="Z628" s="102">
        <f t="shared" si="237"/>
        <v>0</v>
      </c>
      <c r="AA628" s="102" t="e">
        <f t="shared" si="239"/>
        <v>#VALUE!</v>
      </c>
    </row>
    <row r="629" spans="1:27" ht="17.25" x14ac:dyDescent="0.25">
      <c r="A629" s="5"/>
      <c r="B629" s="5"/>
      <c r="C629" s="93"/>
      <c r="D629" s="193"/>
      <c r="E629" s="94"/>
      <c r="F629" s="95"/>
      <c r="G629" s="96" t="str">
        <f t="shared" si="228"/>
        <v>Error</v>
      </c>
      <c r="H629" s="97">
        <v>14400</v>
      </c>
      <c r="I629" s="98" t="e">
        <f t="shared" si="229"/>
        <v>#VALUE!</v>
      </c>
      <c r="J629" s="88" t="e">
        <f t="shared" si="224"/>
        <v>#VALUE!</v>
      </c>
      <c r="K629" s="98">
        <f t="shared" si="230"/>
        <v>0</v>
      </c>
      <c r="L629" s="98">
        <f t="shared" si="231"/>
        <v>0</v>
      </c>
      <c r="M629" s="98" t="e">
        <f t="shared" si="232"/>
        <v>#VALUE!</v>
      </c>
      <c r="N629" s="98" t="e">
        <f t="shared" si="233"/>
        <v>#VALUE!</v>
      </c>
      <c r="O629" s="97"/>
      <c r="P629" s="98" t="e">
        <f t="shared" si="225"/>
        <v>#VALUE!</v>
      </c>
      <c r="Q629" s="99" t="e">
        <f t="shared" si="234"/>
        <v>#VALUE!</v>
      </c>
      <c r="R629" s="100"/>
      <c r="S629" s="5"/>
      <c r="T629" s="28">
        <f t="shared" si="235"/>
        <v>0</v>
      </c>
      <c r="U629" s="101">
        <v>66140</v>
      </c>
      <c r="V629" s="102">
        <f t="shared" si="238"/>
        <v>0</v>
      </c>
      <c r="W629" s="101"/>
      <c r="X629" s="101"/>
      <c r="Y629" s="102">
        <f t="shared" si="236"/>
        <v>0</v>
      </c>
      <c r="Z629" s="102">
        <f t="shared" si="237"/>
        <v>0</v>
      </c>
      <c r="AA629" s="102" t="e">
        <f t="shared" si="239"/>
        <v>#VALUE!</v>
      </c>
    </row>
    <row r="630" spans="1:27" ht="17.25" x14ac:dyDescent="0.25">
      <c r="A630" s="5"/>
      <c r="B630" s="5"/>
      <c r="C630" s="93"/>
      <c r="D630" s="193"/>
      <c r="E630" s="94"/>
      <c r="F630" s="95"/>
      <c r="G630" s="96" t="str">
        <f t="shared" si="228"/>
        <v>Error</v>
      </c>
      <c r="H630" s="97">
        <v>14400</v>
      </c>
      <c r="I630" s="98" t="e">
        <f t="shared" si="229"/>
        <v>#VALUE!</v>
      </c>
      <c r="J630" s="88" t="e">
        <f t="shared" si="224"/>
        <v>#VALUE!</v>
      </c>
      <c r="K630" s="98">
        <f t="shared" si="230"/>
        <v>0</v>
      </c>
      <c r="L630" s="98">
        <f t="shared" si="231"/>
        <v>0</v>
      </c>
      <c r="M630" s="98" t="e">
        <f t="shared" si="232"/>
        <v>#VALUE!</v>
      </c>
      <c r="N630" s="98" t="e">
        <f t="shared" si="233"/>
        <v>#VALUE!</v>
      </c>
      <c r="O630" s="97"/>
      <c r="P630" s="98" t="e">
        <f t="shared" si="225"/>
        <v>#VALUE!</v>
      </c>
      <c r="Q630" s="99" t="e">
        <f t="shared" si="234"/>
        <v>#VALUE!</v>
      </c>
      <c r="R630" s="100"/>
      <c r="S630" s="5"/>
      <c r="T630" s="28">
        <f t="shared" si="235"/>
        <v>0</v>
      </c>
      <c r="U630" s="101">
        <v>66140</v>
      </c>
      <c r="V630" s="102">
        <f t="shared" si="238"/>
        <v>0</v>
      </c>
      <c r="W630" s="101"/>
      <c r="X630" s="101"/>
      <c r="Y630" s="102">
        <f t="shared" si="236"/>
        <v>0</v>
      </c>
      <c r="Z630" s="102">
        <f t="shared" si="237"/>
        <v>0</v>
      </c>
      <c r="AA630" s="102" t="e">
        <f t="shared" si="239"/>
        <v>#VALUE!</v>
      </c>
    </row>
    <row r="631" spans="1:27" ht="17.25" x14ac:dyDescent="0.25">
      <c r="A631" s="5"/>
      <c r="B631" s="5"/>
      <c r="C631" s="93"/>
      <c r="D631" s="193"/>
      <c r="E631" s="94"/>
      <c r="F631" s="95"/>
      <c r="G631" s="96" t="str">
        <f t="shared" si="228"/>
        <v>Error</v>
      </c>
      <c r="H631" s="97">
        <v>14400</v>
      </c>
      <c r="I631" s="98" t="e">
        <f t="shared" si="229"/>
        <v>#VALUE!</v>
      </c>
      <c r="J631" s="88" t="e">
        <f t="shared" si="224"/>
        <v>#VALUE!</v>
      </c>
      <c r="K631" s="98">
        <f t="shared" si="230"/>
        <v>0</v>
      </c>
      <c r="L631" s="98">
        <f t="shared" si="231"/>
        <v>0</v>
      </c>
      <c r="M631" s="98" t="e">
        <f t="shared" si="232"/>
        <v>#VALUE!</v>
      </c>
      <c r="N631" s="98" t="e">
        <f t="shared" si="233"/>
        <v>#VALUE!</v>
      </c>
      <c r="O631" s="97"/>
      <c r="P631" s="98" t="e">
        <f t="shared" si="225"/>
        <v>#VALUE!</v>
      </c>
      <c r="Q631" s="99" t="e">
        <f t="shared" si="234"/>
        <v>#VALUE!</v>
      </c>
      <c r="R631" s="100"/>
      <c r="S631" s="5"/>
      <c r="T631" s="28">
        <f t="shared" si="235"/>
        <v>0</v>
      </c>
      <c r="U631" s="101">
        <v>66140</v>
      </c>
      <c r="V631" s="102">
        <f t="shared" si="238"/>
        <v>0</v>
      </c>
      <c r="W631" s="101"/>
      <c r="X631" s="101"/>
      <c r="Y631" s="102">
        <f t="shared" si="236"/>
        <v>0</v>
      </c>
      <c r="Z631" s="102">
        <f t="shared" si="237"/>
        <v>0</v>
      </c>
      <c r="AA631" s="102" t="e">
        <f t="shared" si="239"/>
        <v>#VALUE!</v>
      </c>
    </row>
    <row r="632" spans="1:27" ht="17.25" x14ac:dyDescent="0.25">
      <c r="A632" s="5"/>
      <c r="B632" s="5"/>
      <c r="C632" s="93"/>
      <c r="D632" s="193"/>
      <c r="E632" s="94"/>
      <c r="F632" s="95"/>
      <c r="G632" s="96" t="str">
        <f t="shared" si="228"/>
        <v>Error</v>
      </c>
      <c r="H632" s="97">
        <v>14400</v>
      </c>
      <c r="I632" s="98" t="e">
        <f t="shared" si="229"/>
        <v>#VALUE!</v>
      </c>
      <c r="J632" s="88" t="e">
        <f t="shared" si="224"/>
        <v>#VALUE!</v>
      </c>
      <c r="K632" s="98">
        <f t="shared" si="230"/>
        <v>0</v>
      </c>
      <c r="L632" s="98">
        <f t="shared" si="231"/>
        <v>0</v>
      </c>
      <c r="M632" s="98" t="e">
        <f t="shared" si="232"/>
        <v>#VALUE!</v>
      </c>
      <c r="N632" s="98" t="e">
        <f t="shared" si="233"/>
        <v>#VALUE!</v>
      </c>
      <c r="O632" s="97"/>
      <c r="P632" s="98" t="e">
        <f t="shared" si="225"/>
        <v>#VALUE!</v>
      </c>
      <c r="Q632" s="99" t="e">
        <f t="shared" si="234"/>
        <v>#VALUE!</v>
      </c>
      <c r="R632" s="100"/>
      <c r="S632" s="5"/>
      <c r="T632" s="28">
        <f t="shared" si="235"/>
        <v>0</v>
      </c>
      <c r="U632" s="101">
        <v>66140</v>
      </c>
      <c r="V632" s="102">
        <f t="shared" si="238"/>
        <v>0</v>
      </c>
      <c r="W632" s="101"/>
      <c r="X632" s="101"/>
      <c r="Y632" s="102">
        <f t="shared" si="236"/>
        <v>0</v>
      </c>
      <c r="Z632" s="102">
        <f t="shared" si="237"/>
        <v>0</v>
      </c>
      <c r="AA632" s="102" t="e">
        <f t="shared" si="239"/>
        <v>#VALUE!</v>
      </c>
    </row>
    <row r="633" spans="1:27" ht="17.25" x14ac:dyDescent="0.25">
      <c r="A633" s="5"/>
      <c r="B633" s="5"/>
      <c r="C633" s="93"/>
      <c r="D633" s="193"/>
      <c r="E633" s="84"/>
      <c r="F633" s="85"/>
      <c r="G633" s="86" t="str">
        <f t="shared" si="228"/>
        <v>Error</v>
      </c>
      <c r="H633" s="87">
        <v>14400</v>
      </c>
      <c r="I633" s="88" t="e">
        <f t="shared" si="229"/>
        <v>#VALUE!</v>
      </c>
      <c r="J633" s="88" t="e">
        <f t="shared" si="224"/>
        <v>#VALUE!</v>
      </c>
      <c r="K633" s="88">
        <f t="shared" si="230"/>
        <v>0</v>
      </c>
      <c r="L633" s="88">
        <f t="shared" si="231"/>
        <v>0</v>
      </c>
      <c r="M633" s="88" t="e">
        <f t="shared" si="232"/>
        <v>#VALUE!</v>
      </c>
      <c r="N633" s="88" t="e">
        <f t="shared" si="233"/>
        <v>#VALUE!</v>
      </c>
      <c r="O633" s="87"/>
      <c r="P633" s="88" t="e">
        <f t="shared" si="225"/>
        <v>#VALUE!</v>
      </c>
      <c r="Q633" s="89" t="e">
        <f t="shared" si="234"/>
        <v>#VALUE!</v>
      </c>
      <c r="R633" s="90"/>
      <c r="S633" s="82"/>
      <c r="T633" s="28">
        <f t="shared" si="235"/>
        <v>0</v>
      </c>
      <c r="U633" s="91">
        <v>66140</v>
      </c>
      <c r="V633" s="92">
        <f t="shared" si="238"/>
        <v>0</v>
      </c>
      <c r="W633" s="91"/>
      <c r="X633" s="91"/>
      <c r="Y633" s="92">
        <f t="shared" si="236"/>
        <v>0</v>
      </c>
      <c r="Z633" s="92">
        <f t="shared" si="237"/>
        <v>0</v>
      </c>
      <c r="AA633" s="92" t="e">
        <f t="shared" si="239"/>
        <v>#VALUE!</v>
      </c>
    </row>
    <row r="634" spans="1:27" ht="17.25" x14ac:dyDescent="0.25">
      <c r="A634" s="5"/>
      <c r="B634" s="5"/>
      <c r="C634" s="93"/>
      <c r="D634" s="193"/>
      <c r="E634" s="94"/>
      <c r="F634" s="95"/>
      <c r="G634" s="96" t="str">
        <f t="shared" si="228"/>
        <v>Error</v>
      </c>
      <c r="H634" s="97">
        <v>14400</v>
      </c>
      <c r="I634" s="98" t="e">
        <f t="shared" si="229"/>
        <v>#VALUE!</v>
      </c>
      <c r="J634" s="88" t="e">
        <f t="shared" si="224"/>
        <v>#VALUE!</v>
      </c>
      <c r="K634" s="98">
        <f t="shared" si="230"/>
        <v>0</v>
      </c>
      <c r="L634" s="98">
        <f t="shared" si="231"/>
        <v>0</v>
      </c>
      <c r="M634" s="98" t="e">
        <f t="shared" si="232"/>
        <v>#VALUE!</v>
      </c>
      <c r="N634" s="98" t="e">
        <f t="shared" si="233"/>
        <v>#VALUE!</v>
      </c>
      <c r="O634" s="97"/>
      <c r="P634" s="98" t="e">
        <f t="shared" si="225"/>
        <v>#VALUE!</v>
      </c>
      <c r="Q634" s="99" t="e">
        <f t="shared" si="234"/>
        <v>#VALUE!</v>
      </c>
      <c r="R634" s="100"/>
      <c r="S634" s="5"/>
      <c r="T634" s="28">
        <f t="shared" si="235"/>
        <v>0</v>
      </c>
      <c r="U634" s="101">
        <v>66140</v>
      </c>
      <c r="V634" s="102">
        <f t="shared" si="238"/>
        <v>0</v>
      </c>
      <c r="W634" s="101"/>
      <c r="X634" s="101"/>
      <c r="Y634" s="102">
        <f t="shared" si="236"/>
        <v>0</v>
      </c>
      <c r="Z634" s="102">
        <f t="shared" si="237"/>
        <v>0</v>
      </c>
      <c r="AA634" s="102" t="e">
        <f t="shared" si="239"/>
        <v>#VALUE!</v>
      </c>
    </row>
    <row r="635" spans="1:27" ht="17.25" x14ac:dyDescent="0.25">
      <c r="A635" s="5"/>
      <c r="B635" s="5"/>
      <c r="C635" s="93"/>
      <c r="D635" s="193"/>
      <c r="E635" s="94"/>
      <c r="F635" s="95"/>
      <c r="G635" s="96" t="str">
        <f t="shared" si="228"/>
        <v>Error</v>
      </c>
      <c r="H635" s="97">
        <v>14400</v>
      </c>
      <c r="I635" s="98" t="e">
        <f t="shared" si="229"/>
        <v>#VALUE!</v>
      </c>
      <c r="J635" s="88" t="e">
        <f t="shared" si="224"/>
        <v>#VALUE!</v>
      </c>
      <c r="K635" s="98">
        <f t="shared" si="230"/>
        <v>0</v>
      </c>
      <c r="L635" s="98">
        <f t="shared" si="231"/>
        <v>0</v>
      </c>
      <c r="M635" s="98" t="e">
        <f t="shared" si="232"/>
        <v>#VALUE!</v>
      </c>
      <c r="N635" s="98" t="e">
        <f t="shared" si="233"/>
        <v>#VALUE!</v>
      </c>
      <c r="O635" s="97"/>
      <c r="P635" s="98" t="e">
        <f t="shared" si="225"/>
        <v>#VALUE!</v>
      </c>
      <c r="Q635" s="99" t="e">
        <f t="shared" si="234"/>
        <v>#VALUE!</v>
      </c>
      <c r="R635" s="100"/>
      <c r="S635" s="5"/>
      <c r="T635" s="28">
        <f t="shared" si="235"/>
        <v>0</v>
      </c>
      <c r="U635" s="101">
        <v>66140</v>
      </c>
      <c r="V635" s="102">
        <f t="shared" si="238"/>
        <v>0</v>
      </c>
      <c r="W635" s="101"/>
      <c r="X635" s="101"/>
      <c r="Y635" s="102">
        <f t="shared" si="236"/>
        <v>0</v>
      </c>
      <c r="Z635" s="102">
        <f t="shared" si="237"/>
        <v>0</v>
      </c>
      <c r="AA635" s="102" t="e">
        <f t="shared" si="239"/>
        <v>#VALUE!</v>
      </c>
    </row>
    <row r="636" spans="1:27" ht="17.25" x14ac:dyDescent="0.25">
      <c r="A636" s="5"/>
      <c r="B636" s="5"/>
      <c r="C636" s="93"/>
      <c r="D636" s="193"/>
      <c r="E636" s="94"/>
      <c r="F636" s="95"/>
      <c r="G636" s="96" t="str">
        <f t="shared" si="228"/>
        <v>Error</v>
      </c>
      <c r="H636" s="97">
        <v>14400</v>
      </c>
      <c r="I636" s="98" t="e">
        <f t="shared" si="229"/>
        <v>#VALUE!</v>
      </c>
      <c r="J636" s="88" t="e">
        <f t="shared" si="224"/>
        <v>#VALUE!</v>
      </c>
      <c r="K636" s="98">
        <f t="shared" si="230"/>
        <v>0</v>
      </c>
      <c r="L636" s="98">
        <f t="shared" si="231"/>
        <v>0</v>
      </c>
      <c r="M636" s="98" t="e">
        <f t="shared" si="232"/>
        <v>#VALUE!</v>
      </c>
      <c r="N636" s="98" t="e">
        <f t="shared" si="233"/>
        <v>#VALUE!</v>
      </c>
      <c r="O636" s="97"/>
      <c r="P636" s="98" t="e">
        <f t="shared" si="225"/>
        <v>#VALUE!</v>
      </c>
      <c r="Q636" s="99" t="e">
        <f t="shared" si="234"/>
        <v>#VALUE!</v>
      </c>
      <c r="R636" s="100"/>
      <c r="S636" s="5"/>
      <c r="T636" s="28">
        <f t="shared" si="235"/>
        <v>0</v>
      </c>
      <c r="U636" s="101">
        <v>66140</v>
      </c>
      <c r="V636" s="102">
        <f t="shared" si="238"/>
        <v>0</v>
      </c>
      <c r="W636" s="101"/>
      <c r="X636" s="101"/>
      <c r="Y636" s="102">
        <f t="shared" si="236"/>
        <v>0</v>
      </c>
      <c r="Z636" s="102">
        <f t="shared" si="237"/>
        <v>0</v>
      </c>
      <c r="AA636" s="102" t="e">
        <f t="shared" si="239"/>
        <v>#VALUE!</v>
      </c>
    </row>
    <row r="637" spans="1:27" ht="17.25" x14ac:dyDescent="0.25">
      <c r="A637" s="5"/>
      <c r="B637" s="5"/>
      <c r="C637" s="93"/>
      <c r="D637" s="193"/>
      <c r="E637" s="94"/>
      <c r="F637" s="95"/>
      <c r="G637" s="96" t="str">
        <f t="shared" si="228"/>
        <v>Error</v>
      </c>
      <c r="H637" s="97">
        <v>14400</v>
      </c>
      <c r="I637" s="98" t="e">
        <f t="shared" si="229"/>
        <v>#VALUE!</v>
      </c>
      <c r="J637" s="88" t="e">
        <f t="shared" si="224"/>
        <v>#VALUE!</v>
      </c>
      <c r="K637" s="98">
        <f t="shared" si="230"/>
        <v>0</v>
      </c>
      <c r="L637" s="98">
        <f t="shared" si="231"/>
        <v>0</v>
      </c>
      <c r="M637" s="98" t="e">
        <f t="shared" si="232"/>
        <v>#VALUE!</v>
      </c>
      <c r="N637" s="98" t="e">
        <f t="shared" si="233"/>
        <v>#VALUE!</v>
      </c>
      <c r="O637" s="97"/>
      <c r="P637" s="98" t="e">
        <f t="shared" si="225"/>
        <v>#VALUE!</v>
      </c>
      <c r="Q637" s="99" t="e">
        <f t="shared" si="234"/>
        <v>#VALUE!</v>
      </c>
      <c r="R637" s="100"/>
      <c r="S637" s="5"/>
      <c r="T637" s="28">
        <f t="shared" si="235"/>
        <v>0</v>
      </c>
      <c r="U637" s="101">
        <v>66140</v>
      </c>
      <c r="V637" s="102">
        <f t="shared" si="238"/>
        <v>0</v>
      </c>
      <c r="W637" s="101"/>
      <c r="X637" s="101"/>
      <c r="Y637" s="102">
        <f t="shared" si="236"/>
        <v>0</v>
      </c>
      <c r="Z637" s="102">
        <f t="shared" si="237"/>
        <v>0</v>
      </c>
      <c r="AA637" s="102" t="e">
        <f t="shared" si="239"/>
        <v>#VALUE!</v>
      </c>
    </row>
    <row r="638" spans="1:27" ht="17.25" x14ac:dyDescent="0.25">
      <c r="A638" s="5"/>
      <c r="B638" s="5"/>
      <c r="C638" s="93"/>
      <c r="D638" s="193"/>
      <c r="E638" s="94"/>
      <c r="F638" s="95"/>
      <c r="G638" s="96" t="str">
        <f t="shared" si="228"/>
        <v>Error</v>
      </c>
      <c r="H638" s="97">
        <v>14400</v>
      </c>
      <c r="I638" s="98" t="e">
        <f t="shared" si="229"/>
        <v>#VALUE!</v>
      </c>
      <c r="J638" s="88" t="e">
        <f t="shared" si="224"/>
        <v>#VALUE!</v>
      </c>
      <c r="K638" s="98">
        <f t="shared" si="230"/>
        <v>0</v>
      </c>
      <c r="L638" s="98">
        <f t="shared" si="231"/>
        <v>0</v>
      </c>
      <c r="M638" s="98" t="e">
        <f t="shared" si="232"/>
        <v>#VALUE!</v>
      </c>
      <c r="N638" s="98" t="e">
        <f t="shared" si="233"/>
        <v>#VALUE!</v>
      </c>
      <c r="O638" s="97"/>
      <c r="P638" s="98" t="e">
        <f t="shared" si="225"/>
        <v>#VALUE!</v>
      </c>
      <c r="Q638" s="99" t="e">
        <f t="shared" si="234"/>
        <v>#VALUE!</v>
      </c>
      <c r="R638" s="100"/>
      <c r="S638" s="5"/>
      <c r="T638" s="28">
        <f t="shared" si="235"/>
        <v>0</v>
      </c>
      <c r="U638" s="101">
        <v>66140</v>
      </c>
      <c r="V638" s="102">
        <f t="shared" si="238"/>
        <v>0</v>
      </c>
      <c r="W638" s="101"/>
      <c r="X638" s="101"/>
      <c r="Y638" s="102">
        <f t="shared" si="236"/>
        <v>0</v>
      </c>
      <c r="Z638" s="102">
        <f t="shared" si="237"/>
        <v>0</v>
      </c>
      <c r="AA638" s="102" t="e">
        <f t="shared" si="239"/>
        <v>#VALUE!</v>
      </c>
    </row>
    <row r="639" spans="1:27" ht="17.25" x14ac:dyDescent="0.25">
      <c r="A639" s="5"/>
      <c r="B639" s="5"/>
      <c r="C639" s="93"/>
      <c r="D639" s="193"/>
      <c r="E639" s="84"/>
      <c r="F639" s="85"/>
      <c r="G639" s="86" t="str">
        <f t="shared" si="228"/>
        <v>Error</v>
      </c>
      <c r="H639" s="87">
        <v>14400</v>
      </c>
      <c r="I639" s="88" t="e">
        <f t="shared" si="229"/>
        <v>#VALUE!</v>
      </c>
      <c r="J639" s="88" t="e">
        <f t="shared" si="224"/>
        <v>#VALUE!</v>
      </c>
      <c r="K639" s="88">
        <f t="shared" si="230"/>
        <v>0</v>
      </c>
      <c r="L639" s="88">
        <f t="shared" si="231"/>
        <v>0</v>
      </c>
      <c r="M639" s="88" t="e">
        <f t="shared" si="232"/>
        <v>#VALUE!</v>
      </c>
      <c r="N639" s="88" t="e">
        <f t="shared" si="233"/>
        <v>#VALUE!</v>
      </c>
      <c r="O639" s="87"/>
      <c r="P639" s="88" t="e">
        <f t="shared" si="225"/>
        <v>#VALUE!</v>
      </c>
      <c r="Q639" s="89" t="e">
        <f t="shared" si="234"/>
        <v>#VALUE!</v>
      </c>
      <c r="R639" s="90"/>
      <c r="S639" s="82"/>
      <c r="T639" s="28">
        <f t="shared" si="235"/>
        <v>0</v>
      </c>
      <c r="U639" s="91">
        <v>66140</v>
      </c>
      <c r="V639" s="92">
        <f t="shared" si="238"/>
        <v>0</v>
      </c>
      <c r="W639" s="91"/>
      <c r="X639" s="91"/>
      <c r="Y639" s="92">
        <f t="shared" si="236"/>
        <v>0</v>
      </c>
      <c r="Z639" s="92">
        <f t="shared" si="237"/>
        <v>0</v>
      </c>
      <c r="AA639" s="92" t="e">
        <f t="shared" si="239"/>
        <v>#VALUE!</v>
      </c>
    </row>
    <row r="640" spans="1:27" ht="17.25" x14ac:dyDescent="0.25">
      <c r="A640" s="5"/>
      <c r="B640" s="5"/>
      <c r="C640" s="93"/>
      <c r="D640" s="193"/>
      <c r="E640" s="94"/>
      <c r="F640" s="95"/>
      <c r="G640" s="96" t="str">
        <f t="shared" si="228"/>
        <v>Error</v>
      </c>
      <c r="H640" s="97">
        <v>14400</v>
      </c>
      <c r="I640" s="98" t="e">
        <f t="shared" si="229"/>
        <v>#VALUE!</v>
      </c>
      <c r="J640" s="88" t="e">
        <f t="shared" si="224"/>
        <v>#VALUE!</v>
      </c>
      <c r="K640" s="98">
        <f t="shared" si="230"/>
        <v>0</v>
      </c>
      <c r="L640" s="98">
        <f t="shared" si="231"/>
        <v>0</v>
      </c>
      <c r="M640" s="98" t="e">
        <f t="shared" si="232"/>
        <v>#VALUE!</v>
      </c>
      <c r="N640" s="98" t="e">
        <f t="shared" si="233"/>
        <v>#VALUE!</v>
      </c>
      <c r="O640" s="97"/>
      <c r="P640" s="98" t="e">
        <f t="shared" si="225"/>
        <v>#VALUE!</v>
      </c>
      <c r="Q640" s="99" t="e">
        <f t="shared" si="234"/>
        <v>#VALUE!</v>
      </c>
      <c r="R640" s="100"/>
      <c r="S640" s="5"/>
      <c r="T640" s="28">
        <f t="shared" si="235"/>
        <v>0</v>
      </c>
      <c r="U640" s="101">
        <v>66140</v>
      </c>
      <c r="V640" s="102">
        <f t="shared" si="238"/>
        <v>0</v>
      </c>
      <c r="W640" s="101"/>
      <c r="X640" s="101"/>
      <c r="Y640" s="102">
        <f t="shared" si="236"/>
        <v>0</v>
      </c>
      <c r="Z640" s="102">
        <f t="shared" si="237"/>
        <v>0</v>
      </c>
      <c r="AA640" s="102" t="e">
        <f t="shared" si="239"/>
        <v>#VALUE!</v>
      </c>
    </row>
    <row r="641" spans="1:27" ht="17.25" x14ac:dyDescent="0.25">
      <c r="A641" s="5"/>
      <c r="B641" s="5"/>
      <c r="C641" s="93"/>
      <c r="D641" s="193"/>
      <c r="E641" s="94"/>
      <c r="F641" s="95"/>
      <c r="G641" s="96" t="str">
        <f t="shared" si="228"/>
        <v>Error</v>
      </c>
      <c r="H641" s="97">
        <v>14400</v>
      </c>
      <c r="I641" s="98" t="e">
        <f t="shared" si="229"/>
        <v>#VALUE!</v>
      </c>
      <c r="J641" s="88" t="e">
        <f t="shared" si="224"/>
        <v>#VALUE!</v>
      </c>
      <c r="K641" s="98">
        <f t="shared" si="230"/>
        <v>0</v>
      </c>
      <c r="L641" s="98">
        <f t="shared" si="231"/>
        <v>0</v>
      </c>
      <c r="M641" s="98" t="e">
        <f t="shared" si="232"/>
        <v>#VALUE!</v>
      </c>
      <c r="N641" s="98" t="e">
        <f t="shared" si="233"/>
        <v>#VALUE!</v>
      </c>
      <c r="O641" s="97"/>
      <c r="P641" s="98" t="e">
        <f t="shared" si="225"/>
        <v>#VALUE!</v>
      </c>
      <c r="Q641" s="99" t="e">
        <f t="shared" si="234"/>
        <v>#VALUE!</v>
      </c>
      <c r="R641" s="100"/>
      <c r="S641" s="5"/>
      <c r="T641" s="28">
        <f t="shared" si="235"/>
        <v>0</v>
      </c>
      <c r="U641" s="101">
        <v>66140</v>
      </c>
      <c r="V641" s="102">
        <f t="shared" si="238"/>
        <v>0</v>
      </c>
      <c r="W641" s="101"/>
      <c r="X641" s="101"/>
      <c r="Y641" s="102">
        <f t="shared" si="236"/>
        <v>0</v>
      </c>
      <c r="Z641" s="102">
        <f t="shared" si="237"/>
        <v>0</v>
      </c>
      <c r="AA641" s="102" t="e">
        <f t="shared" si="239"/>
        <v>#VALUE!</v>
      </c>
    </row>
    <row r="642" spans="1:27" ht="17.25" x14ac:dyDescent="0.25">
      <c r="A642" s="5"/>
      <c r="B642" s="5"/>
      <c r="C642" s="93"/>
      <c r="D642" s="193"/>
      <c r="E642" s="94"/>
      <c r="F642" s="95"/>
      <c r="G642" s="96" t="str">
        <f t="shared" si="228"/>
        <v>Error</v>
      </c>
      <c r="H642" s="97">
        <v>14400</v>
      </c>
      <c r="I642" s="98" t="e">
        <f t="shared" si="229"/>
        <v>#VALUE!</v>
      </c>
      <c r="J642" s="88" t="e">
        <f t="shared" si="224"/>
        <v>#VALUE!</v>
      </c>
      <c r="K642" s="98">
        <f t="shared" si="230"/>
        <v>0</v>
      </c>
      <c r="L642" s="98">
        <f t="shared" si="231"/>
        <v>0</v>
      </c>
      <c r="M642" s="98" t="e">
        <f t="shared" si="232"/>
        <v>#VALUE!</v>
      </c>
      <c r="N642" s="98" t="e">
        <f t="shared" si="233"/>
        <v>#VALUE!</v>
      </c>
      <c r="O642" s="97"/>
      <c r="P642" s="98" t="e">
        <f t="shared" si="225"/>
        <v>#VALUE!</v>
      </c>
      <c r="Q642" s="99" t="e">
        <f t="shared" si="234"/>
        <v>#VALUE!</v>
      </c>
      <c r="R642" s="100"/>
      <c r="S642" s="5"/>
      <c r="T642" s="28">
        <f t="shared" si="235"/>
        <v>0</v>
      </c>
      <c r="U642" s="101">
        <v>66140</v>
      </c>
      <c r="V642" s="102">
        <f t="shared" si="238"/>
        <v>0</v>
      </c>
      <c r="W642" s="101"/>
      <c r="X642" s="101"/>
      <c r="Y642" s="102">
        <f t="shared" si="236"/>
        <v>0</v>
      </c>
      <c r="Z642" s="102">
        <f t="shared" si="237"/>
        <v>0</v>
      </c>
      <c r="AA642" s="102" t="e">
        <f t="shared" si="239"/>
        <v>#VALUE!</v>
      </c>
    </row>
    <row r="643" spans="1:27" ht="17.25" x14ac:dyDescent="0.25">
      <c r="A643" s="5"/>
      <c r="B643" s="5"/>
      <c r="C643" s="93"/>
      <c r="D643" s="193"/>
      <c r="E643" s="94"/>
      <c r="F643" s="95"/>
      <c r="G643" s="96" t="str">
        <f t="shared" si="228"/>
        <v>Error</v>
      </c>
      <c r="H643" s="97">
        <v>14400</v>
      </c>
      <c r="I643" s="98" t="e">
        <f t="shared" si="229"/>
        <v>#VALUE!</v>
      </c>
      <c r="J643" s="88" t="e">
        <f t="shared" si="224"/>
        <v>#VALUE!</v>
      </c>
      <c r="K643" s="98">
        <f t="shared" si="230"/>
        <v>0</v>
      </c>
      <c r="L643" s="98">
        <f t="shared" si="231"/>
        <v>0</v>
      </c>
      <c r="M643" s="98" t="e">
        <f t="shared" si="232"/>
        <v>#VALUE!</v>
      </c>
      <c r="N643" s="98" t="e">
        <f t="shared" si="233"/>
        <v>#VALUE!</v>
      </c>
      <c r="O643" s="97"/>
      <c r="P643" s="98" t="e">
        <f t="shared" si="225"/>
        <v>#VALUE!</v>
      </c>
      <c r="Q643" s="99" t="e">
        <f t="shared" si="234"/>
        <v>#VALUE!</v>
      </c>
      <c r="R643" s="100"/>
      <c r="S643" s="5"/>
      <c r="T643" s="28">
        <f t="shared" si="235"/>
        <v>0</v>
      </c>
      <c r="U643" s="101">
        <v>66140</v>
      </c>
      <c r="V643" s="102">
        <f t="shared" si="238"/>
        <v>0</v>
      </c>
      <c r="W643" s="101"/>
      <c r="X643" s="101"/>
      <c r="Y643" s="102">
        <f t="shared" si="236"/>
        <v>0</v>
      </c>
      <c r="Z643" s="102">
        <f t="shared" si="237"/>
        <v>0</v>
      </c>
      <c r="AA643" s="102" t="e">
        <f t="shared" si="239"/>
        <v>#VALUE!</v>
      </c>
    </row>
    <row r="644" spans="1:27" ht="17.25" x14ac:dyDescent="0.25">
      <c r="A644" s="5"/>
      <c r="B644" s="5"/>
      <c r="C644" s="93"/>
      <c r="D644" s="193"/>
      <c r="E644" s="94"/>
      <c r="F644" s="95"/>
      <c r="G644" s="96" t="str">
        <f t="shared" si="228"/>
        <v>Error</v>
      </c>
      <c r="H644" s="97">
        <v>14400</v>
      </c>
      <c r="I644" s="98" t="e">
        <f t="shared" si="229"/>
        <v>#VALUE!</v>
      </c>
      <c r="J644" s="88" t="e">
        <f t="shared" si="224"/>
        <v>#VALUE!</v>
      </c>
      <c r="K644" s="98">
        <f t="shared" si="230"/>
        <v>0</v>
      </c>
      <c r="L644" s="98">
        <f t="shared" si="231"/>
        <v>0</v>
      </c>
      <c r="M644" s="98" t="e">
        <f t="shared" si="232"/>
        <v>#VALUE!</v>
      </c>
      <c r="N644" s="98" t="e">
        <f t="shared" si="233"/>
        <v>#VALUE!</v>
      </c>
      <c r="O644" s="97"/>
      <c r="P644" s="98" t="e">
        <f t="shared" si="225"/>
        <v>#VALUE!</v>
      </c>
      <c r="Q644" s="99" t="e">
        <f t="shared" si="234"/>
        <v>#VALUE!</v>
      </c>
      <c r="R644" s="100"/>
      <c r="S644" s="5"/>
      <c r="T644" s="28">
        <f t="shared" si="235"/>
        <v>0</v>
      </c>
      <c r="U644" s="101">
        <v>66140</v>
      </c>
      <c r="V644" s="102">
        <f t="shared" si="238"/>
        <v>0</v>
      </c>
      <c r="W644" s="101"/>
      <c r="X644" s="101"/>
      <c r="Y644" s="102">
        <f t="shared" si="236"/>
        <v>0</v>
      </c>
      <c r="Z644" s="102">
        <f t="shared" si="237"/>
        <v>0</v>
      </c>
      <c r="AA644" s="102" t="e">
        <f t="shared" si="239"/>
        <v>#VALUE!</v>
      </c>
    </row>
    <row r="645" spans="1:27" ht="17.25" x14ac:dyDescent="0.25">
      <c r="A645" s="5"/>
      <c r="B645" s="5"/>
      <c r="C645" s="93"/>
      <c r="D645" s="193"/>
      <c r="E645" s="84"/>
      <c r="F645" s="85"/>
      <c r="G645" s="86" t="str">
        <f t="shared" si="228"/>
        <v>Error</v>
      </c>
      <c r="H645" s="87">
        <v>14400</v>
      </c>
      <c r="I645" s="88" t="e">
        <f t="shared" si="229"/>
        <v>#VALUE!</v>
      </c>
      <c r="J645" s="88" t="e">
        <f t="shared" si="224"/>
        <v>#VALUE!</v>
      </c>
      <c r="K645" s="88">
        <f t="shared" si="230"/>
        <v>0</v>
      </c>
      <c r="L645" s="88">
        <f t="shared" si="231"/>
        <v>0</v>
      </c>
      <c r="M645" s="88" t="e">
        <f t="shared" si="232"/>
        <v>#VALUE!</v>
      </c>
      <c r="N645" s="88" t="e">
        <f t="shared" si="233"/>
        <v>#VALUE!</v>
      </c>
      <c r="O645" s="87"/>
      <c r="P645" s="88" t="e">
        <f t="shared" si="225"/>
        <v>#VALUE!</v>
      </c>
      <c r="Q645" s="89" t="e">
        <f t="shared" si="234"/>
        <v>#VALUE!</v>
      </c>
      <c r="R645" s="90"/>
      <c r="S645" s="82"/>
      <c r="T645" s="28">
        <f t="shared" si="235"/>
        <v>0</v>
      </c>
      <c r="U645" s="91">
        <v>66140</v>
      </c>
      <c r="V645" s="92">
        <f t="shared" si="238"/>
        <v>0</v>
      </c>
      <c r="W645" s="91"/>
      <c r="X645" s="91"/>
      <c r="Y645" s="92">
        <f t="shared" si="236"/>
        <v>0</v>
      </c>
      <c r="Z645" s="92">
        <f t="shared" si="237"/>
        <v>0</v>
      </c>
      <c r="AA645" s="92" t="e">
        <f t="shared" si="239"/>
        <v>#VALUE!</v>
      </c>
    </row>
    <row r="646" spans="1:27" ht="17.25" x14ac:dyDescent="0.25">
      <c r="A646" s="5"/>
      <c r="B646" s="5"/>
      <c r="C646" s="93"/>
      <c r="D646" s="193"/>
      <c r="E646" s="84"/>
      <c r="F646" s="85"/>
      <c r="G646" s="86" t="str">
        <f>IF($C646="ստորաբաժանման պետ",IF(F646=0,2.28,IF(F646=1,2.35,IF(F646=2,2.43,IF(F646=3,2.5,IF(OR(F646=4,F646=5),2.58,IF(OR(F646=6,F646=7),2.66,IF(OR(F646=8,F646=9),2.75,IF(OR(F646=10,F646=11,F646=12),2.83,IF(OR(F646=13,F646=14,F646=15),2.92,IF(OR(F646=16,F646=17,F646=18),3.01,3.11)))))))))),IF($C646="ավագ կարգադրիչ",IF(F646=0,1.96,IF(F646=1,2.02,IF(F646=2,2.08,IF(F646=3,2.15,IF(OR(F646=4,F646=5),2.21,IF(OR(F646=6,F646=7),2.28,IF(OR(F646=8,F646=9),2.35,IF(OR(F646=10,F646=11,F646=12),2.42,IF(OR(F646=13,F646=14,F646=15),2.5,IF(OR(F646=16,F646=17,F646=18),2.58,2.66)))))))))),IF($C646="կարգադրիչ",IF(F646=0,1.45,IF(F646=1,1.49,IF(F646=2,1.54,IF(F646=3,1.59,IF(OR(F646=4,F646=5),1.9,IF(OR(F646=6,F646=7),1.96,IF(OR(F646=8,F646=9),1.73,IF(OR(F646=10,F646=11,F646=12),1.79,IF(OR(F646=13,F646=14,F646=15),1.84,IF(OR(F646=16,F646=17,F646=18),1.9,1.95)))))))))), "Error")))</f>
        <v>Error</v>
      </c>
      <c r="H646" s="87">
        <v>14400</v>
      </c>
      <c r="I646" s="88" t="e">
        <f>G646*H646</f>
        <v>#VALUE!</v>
      </c>
      <c r="J646" s="88" t="e">
        <f t="shared" si="224"/>
        <v>#VALUE!</v>
      </c>
      <c r="K646" s="88">
        <f>IF($D646="գեներալ-մայոր",2.91,IF($D646="գնդապետ",2.38,IF($D646="փոխգնդապետ",2.25,IF($D646="մայոր",1.85,IF($D646="կապիտան",1.72,IF($D646="ավագ լեյտենանտ",1.59,IF($D646="լեյտենանտ",1.46,IF($D646="ավագ ենթասպա",1.06,IF($D646="ենթասպա",0.93,IF($D646="ավագ",0.79,IF($D646="ավագ սերժանտ",0.66,IF($D646="սերժանտ",0.53,IF($D646="կրտսեր սերժանտ",0.4,0)))))))))))))</f>
        <v>0</v>
      </c>
      <c r="L646" s="88">
        <f>K646*H646</f>
        <v>0</v>
      </c>
      <c r="M646" s="88" t="e">
        <f>L646+J646</f>
        <v>#VALUE!</v>
      </c>
      <c r="N646" s="88" t="e">
        <f>IF(F646&lt;2,M646*0%,IF(F646&lt;5,M646*5%,IF(F646&lt;10,M646*10%,IF(F646&lt;15,M646*15%,IF(F646&lt;20,M646*20%,IF(F646&lt;25,M646*25%,IF(F646&gt;=25,M646*30%)))))))</f>
        <v>#VALUE!</v>
      </c>
      <c r="O646" s="87"/>
      <c r="P646" s="88" t="e">
        <f t="shared" si="225"/>
        <v>#VALUE!</v>
      </c>
      <c r="Q646" s="89" t="e">
        <f>P646*6.565</f>
        <v>#VALUE!</v>
      </c>
      <c r="R646" s="90"/>
      <c r="S646" s="82"/>
      <c r="T646" s="28">
        <f t="shared" si="235"/>
        <v>0</v>
      </c>
      <c r="U646" s="91">
        <v>66140</v>
      </c>
      <c r="V646" s="92">
        <f t="shared" si="238"/>
        <v>0</v>
      </c>
      <c r="W646" s="91"/>
      <c r="X646" s="91"/>
      <c r="Y646" s="92">
        <f>+V646+W646+X646</f>
        <v>0</v>
      </c>
      <c r="Z646" s="92">
        <f>+Y646*6.565</f>
        <v>0</v>
      </c>
      <c r="AA646" s="92" t="e">
        <f t="shared" si="239"/>
        <v>#VALUE!</v>
      </c>
    </row>
    <row r="647" spans="1:27" ht="17.25" x14ac:dyDescent="0.25">
      <c r="A647" s="5"/>
      <c r="B647" s="5"/>
      <c r="C647" s="93"/>
      <c r="D647" s="193"/>
      <c r="E647" s="94"/>
      <c r="F647" s="95"/>
      <c r="G647" s="96" t="str">
        <f t="shared" si="228"/>
        <v>Error</v>
      </c>
      <c r="H647" s="97">
        <v>14400</v>
      </c>
      <c r="I647" s="98" t="e">
        <f t="shared" ref="I647:I662" si="240">G647*H647</f>
        <v>#VALUE!</v>
      </c>
      <c r="J647" s="88" t="e">
        <f t="shared" si="224"/>
        <v>#VALUE!</v>
      </c>
      <c r="K647" s="98">
        <f t="shared" si="230"/>
        <v>0</v>
      </c>
      <c r="L647" s="98">
        <f t="shared" ref="L647:L662" si="241">K647*H647</f>
        <v>0</v>
      </c>
      <c r="M647" s="98" t="e">
        <f t="shared" ref="M647:M662" si="242">L647+J647</f>
        <v>#VALUE!</v>
      </c>
      <c r="N647" s="98" t="e">
        <f t="shared" ref="N647:N662" si="243">IF(F647&lt;2,M647*0%,IF(F647&lt;5,M647*5%,IF(F647&lt;10,M647*10%,IF(F647&lt;15,M647*15%,IF(F647&lt;20,M647*20%,IF(F647&lt;25,M647*25%,IF(F647&gt;=25,M647*30%)))))))</f>
        <v>#VALUE!</v>
      </c>
      <c r="O647" s="97"/>
      <c r="P647" s="98" t="e">
        <f t="shared" si="225"/>
        <v>#VALUE!</v>
      </c>
      <c r="Q647" s="99" t="e">
        <f t="shared" si="234"/>
        <v>#VALUE!</v>
      </c>
      <c r="R647" s="100"/>
      <c r="S647" s="5"/>
      <c r="T647" s="28">
        <f t="shared" si="235"/>
        <v>0</v>
      </c>
      <c r="U647" s="101">
        <v>66140</v>
      </c>
      <c r="V647" s="102">
        <f t="shared" si="238"/>
        <v>0</v>
      </c>
      <c r="W647" s="101"/>
      <c r="X647" s="101"/>
      <c r="Y647" s="102">
        <f t="shared" ref="Y647:Y662" si="244">+V647+W647+X647</f>
        <v>0</v>
      </c>
      <c r="Z647" s="102">
        <f t="shared" si="237"/>
        <v>0</v>
      </c>
      <c r="AA647" s="102" t="e">
        <f t="shared" si="239"/>
        <v>#VALUE!</v>
      </c>
    </row>
    <row r="648" spans="1:27" ht="17.25" x14ac:dyDescent="0.25">
      <c r="A648" s="5"/>
      <c r="B648" s="5"/>
      <c r="C648" s="93"/>
      <c r="D648" s="193"/>
      <c r="E648" s="94"/>
      <c r="F648" s="95"/>
      <c r="G648" s="96" t="str">
        <f t="shared" si="228"/>
        <v>Error</v>
      </c>
      <c r="H648" s="97">
        <v>14400</v>
      </c>
      <c r="I648" s="98" t="e">
        <f t="shared" si="240"/>
        <v>#VALUE!</v>
      </c>
      <c r="J648" s="88" t="e">
        <f t="shared" si="224"/>
        <v>#VALUE!</v>
      </c>
      <c r="K648" s="98">
        <f t="shared" si="230"/>
        <v>0</v>
      </c>
      <c r="L648" s="98">
        <f t="shared" si="241"/>
        <v>0</v>
      </c>
      <c r="M648" s="98" t="e">
        <f t="shared" si="242"/>
        <v>#VALUE!</v>
      </c>
      <c r="N648" s="98" t="e">
        <f t="shared" si="243"/>
        <v>#VALUE!</v>
      </c>
      <c r="O648" s="97"/>
      <c r="P648" s="98" t="e">
        <f t="shared" si="225"/>
        <v>#VALUE!</v>
      </c>
      <c r="Q648" s="99" t="e">
        <f t="shared" si="234"/>
        <v>#VALUE!</v>
      </c>
      <c r="R648" s="100"/>
      <c r="S648" s="5"/>
      <c r="T648" s="28">
        <f t="shared" si="235"/>
        <v>0</v>
      </c>
      <c r="U648" s="101">
        <v>66140</v>
      </c>
      <c r="V648" s="102">
        <f t="shared" si="238"/>
        <v>0</v>
      </c>
      <c r="W648" s="101"/>
      <c r="X648" s="101"/>
      <c r="Y648" s="102">
        <f t="shared" si="244"/>
        <v>0</v>
      </c>
      <c r="Z648" s="102">
        <f t="shared" si="237"/>
        <v>0</v>
      </c>
      <c r="AA648" s="102" t="e">
        <f t="shared" si="239"/>
        <v>#VALUE!</v>
      </c>
    </row>
    <row r="649" spans="1:27" ht="17.25" x14ac:dyDescent="0.25">
      <c r="A649" s="5"/>
      <c r="B649" s="5"/>
      <c r="C649" s="93"/>
      <c r="D649" s="193"/>
      <c r="E649" s="94"/>
      <c r="F649" s="95"/>
      <c r="G649" s="96" t="str">
        <f t="shared" si="228"/>
        <v>Error</v>
      </c>
      <c r="H649" s="97">
        <v>14400</v>
      </c>
      <c r="I649" s="98" t="e">
        <f t="shared" si="240"/>
        <v>#VALUE!</v>
      </c>
      <c r="J649" s="88" t="e">
        <f t="shared" si="224"/>
        <v>#VALUE!</v>
      </c>
      <c r="K649" s="98">
        <f t="shared" si="230"/>
        <v>0</v>
      </c>
      <c r="L649" s="98">
        <f t="shared" si="241"/>
        <v>0</v>
      </c>
      <c r="M649" s="98" t="e">
        <f t="shared" si="242"/>
        <v>#VALUE!</v>
      </c>
      <c r="N649" s="98" t="e">
        <f t="shared" si="243"/>
        <v>#VALUE!</v>
      </c>
      <c r="O649" s="97"/>
      <c r="P649" s="98" t="e">
        <f t="shared" si="225"/>
        <v>#VALUE!</v>
      </c>
      <c r="Q649" s="99" t="e">
        <f t="shared" si="234"/>
        <v>#VALUE!</v>
      </c>
      <c r="R649" s="100"/>
      <c r="S649" s="5"/>
      <c r="T649" s="28">
        <f t="shared" si="235"/>
        <v>0</v>
      </c>
      <c r="U649" s="101">
        <v>66140</v>
      </c>
      <c r="V649" s="102">
        <f t="shared" si="238"/>
        <v>0</v>
      </c>
      <c r="W649" s="101"/>
      <c r="X649" s="101"/>
      <c r="Y649" s="102">
        <f t="shared" si="244"/>
        <v>0</v>
      </c>
      <c r="Z649" s="102">
        <f t="shared" si="237"/>
        <v>0</v>
      </c>
      <c r="AA649" s="102" t="e">
        <f t="shared" si="239"/>
        <v>#VALUE!</v>
      </c>
    </row>
    <row r="650" spans="1:27" ht="17.25" x14ac:dyDescent="0.25">
      <c r="A650" s="5"/>
      <c r="B650" s="5"/>
      <c r="C650" s="93"/>
      <c r="D650" s="193"/>
      <c r="E650" s="94"/>
      <c r="F650" s="95"/>
      <c r="G650" s="96" t="str">
        <f t="shared" si="228"/>
        <v>Error</v>
      </c>
      <c r="H650" s="97">
        <v>14400</v>
      </c>
      <c r="I650" s="98" t="e">
        <f t="shared" si="240"/>
        <v>#VALUE!</v>
      </c>
      <c r="J650" s="88" t="e">
        <f t="shared" si="224"/>
        <v>#VALUE!</v>
      </c>
      <c r="K650" s="98">
        <f t="shared" si="230"/>
        <v>0</v>
      </c>
      <c r="L650" s="98">
        <f t="shared" si="241"/>
        <v>0</v>
      </c>
      <c r="M650" s="98" t="e">
        <f t="shared" si="242"/>
        <v>#VALUE!</v>
      </c>
      <c r="N650" s="98" t="e">
        <f t="shared" si="243"/>
        <v>#VALUE!</v>
      </c>
      <c r="O650" s="97"/>
      <c r="P650" s="98" t="e">
        <f t="shared" si="225"/>
        <v>#VALUE!</v>
      </c>
      <c r="Q650" s="99" t="e">
        <f t="shared" si="234"/>
        <v>#VALUE!</v>
      </c>
      <c r="R650" s="100"/>
      <c r="S650" s="5"/>
      <c r="T650" s="28">
        <f t="shared" si="235"/>
        <v>0</v>
      </c>
      <c r="U650" s="101">
        <v>66140</v>
      </c>
      <c r="V650" s="102">
        <f t="shared" si="238"/>
        <v>0</v>
      </c>
      <c r="W650" s="101"/>
      <c r="X650" s="101"/>
      <c r="Y650" s="102">
        <f t="shared" si="244"/>
        <v>0</v>
      </c>
      <c r="Z650" s="102">
        <f t="shared" si="237"/>
        <v>0</v>
      </c>
      <c r="AA650" s="102" t="e">
        <f t="shared" si="239"/>
        <v>#VALUE!</v>
      </c>
    </row>
    <row r="651" spans="1:27" ht="17.25" x14ac:dyDescent="0.25">
      <c r="A651" s="5"/>
      <c r="B651" s="5"/>
      <c r="C651" s="93"/>
      <c r="D651" s="193"/>
      <c r="E651" s="94"/>
      <c r="F651" s="95"/>
      <c r="G651" s="96" t="str">
        <f t="shared" si="228"/>
        <v>Error</v>
      </c>
      <c r="H651" s="97">
        <v>14400</v>
      </c>
      <c r="I651" s="98" t="e">
        <f t="shared" si="240"/>
        <v>#VALUE!</v>
      </c>
      <c r="J651" s="88" t="e">
        <f t="shared" si="224"/>
        <v>#VALUE!</v>
      </c>
      <c r="K651" s="98">
        <f t="shared" si="230"/>
        <v>0</v>
      </c>
      <c r="L651" s="98">
        <f t="shared" si="241"/>
        <v>0</v>
      </c>
      <c r="M651" s="98" t="e">
        <f t="shared" si="242"/>
        <v>#VALUE!</v>
      </c>
      <c r="N651" s="98" t="e">
        <f t="shared" si="243"/>
        <v>#VALUE!</v>
      </c>
      <c r="O651" s="97"/>
      <c r="P651" s="98" t="e">
        <f t="shared" si="225"/>
        <v>#VALUE!</v>
      </c>
      <c r="Q651" s="99" t="e">
        <f t="shared" si="234"/>
        <v>#VALUE!</v>
      </c>
      <c r="R651" s="100"/>
      <c r="S651" s="5"/>
      <c r="T651" s="28">
        <f t="shared" si="235"/>
        <v>0</v>
      </c>
      <c r="U651" s="101">
        <v>66140</v>
      </c>
      <c r="V651" s="102">
        <f t="shared" si="238"/>
        <v>0</v>
      </c>
      <c r="W651" s="101"/>
      <c r="X651" s="101"/>
      <c r="Y651" s="102">
        <f t="shared" si="244"/>
        <v>0</v>
      </c>
      <c r="Z651" s="102">
        <f t="shared" si="237"/>
        <v>0</v>
      </c>
      <c r="AA651" s="102" t="e">
        <f t="shared" si="239"/>
        <v>#VALUE!</v>
      </c>
    </row>
    <row r="652" spans="1:27" ht="17.25" x14ac:dyDescent="0.25">
      <c r="A652" s="5"/>
      <c r="B652" s="5"/>
      <c r="C652" s="93"/>
      <c r="D652" s="193"/>
      <c r="E652" s="84"/>
      <c r="F652" s="85"/>
      <c r="G652" s="86" t="str">
        <f t="shared" si="228"/>
        <v>Error</v>
      </c>
      <c r="H652" s="87">
        <v>14400</v>
      </c>
      <c r="I652" s="88" t="e">
        <f t="shared" si="240"/>
        <v>#VALUE!</v>
      </c>
      <c r="J652" s="88" t="e">
        <f t="shared" si="224"/>
        <v>#VALUE!</v>
      </c>
      <c r="K652" s="88">
        <f t="shared" si="230"/>
        <v>0</v>
      </c>
      <c r="L652" s="88">
        <f t="shared" si="241"/>
        <v>0</v>
      </c>
      <c r="M652" s="88" t="e">
        <f t="shared" si="242"/>
        <v>#VALUE!</v>
      </c>
      <c r="N652" s="88" t="e">
        <f t="shared" si="243"/>
        <v>#VALUE!</v>
      </c>
      <c r="O652" s="87"/>
      <c r="P652" s="88" t="e">
        <f t="shared" si="225"/>
        <v>#VALUE!</v>
      </c>
      <c r="Q652" s="89" t="e">
        <f t="shared" si="234"/>
        <v>#VALUE!</v>
      </c>
      <c r="R652" s="90"/>
      <c r="S652" s="82"/>
      <c r="T652" s="28">
        <f t="shared" si="235"/>
        <v>0</v>
      </c>
      <c r="U652" s="91">
        <v>66140</v>
      </c>
      <c r="V652" s="92">
        <f t="shared" si="238"/>
        <v>0</v>
      </c>
      <c r="W652" s="91"/>
      <c r="X652" s="91"/>
      <c r="Y652" s="92">
        <f t="shared" si="244"/>
        <v>0</v>
      </c>
      <c r="Z652" s="92">
        <f t="shared" si="237"/>
        <v>0</v>
      </c>
      <c r="AA652" s="92" t="e">
        <f t="shared" si="239"/>
        <v>#VALUE!</v>
      </c>
    </row>
    <row r="653" spans="1:27" ht="17.25" x14ac:dyDescent="0.25">
      <c r="A653" s="5"/>
      <c r="B653" s="5"/>
      <c r="C653" s="93"/>
      <c r="D653" s="193"/>
      <c r="E653" s="94"/>
      <c r="F653" s="95"/>
      <c r="G653" s="96" t="str">
        <f t="shared" si="228"/>
        <v>Error</v>
      </c>
      <c r="H653" s="97">
        <v>14400</v>
      </c>
      <c r="I653" s="98" t="e">
        <f t="shared" si="240"/>
        <v>#VALUE!</v>
      </c>
      <c r="J653" s="88" t="e">
        <f t="shared" si="224"/>
        <v>#VALUE!</v>
      </c>
      <c r="K653" s="98">
        <f t="shared" si="230"/>
        <v>0</v>
      </c>
      <c r="L653" s="98">
        <f t="shared" si="241"/>
        <v>0</v>
      </c>
      <c r="M653" s="98" t="e">
        <f t="shared" si="242"/>
        <v>#VALUE!</v>
      </c>
      <c r="N653" s="98" t="e">
        <f t="shared" si="243"/>
        <v>#VALUE!</v>
      </c>
      <c r="O653" s="97"/>
      <c r="P653" s="98" t="e">
        <f t="shared" si="225"/>
        <v>#VALUE!</v>
      </c>
      <c r="Q653" s="99" t="e">
        <f t="shared" si="234"/>
        <v>#VALUE!</v>
      </c>
      <c r="R653" s="100"/>
      <c r="S653" s="5"/>
      <c r="T653" s="28">
        <f t="shared" si="235"/>
        <v>0</v>
      </c>
      <c r="U653" s="101">
        <v>66140</v>
      </c>
      <c r="V653" s="102">
        <f t="shared" si="238"/>
        <v>0</v>
      </c>
      <c r="W653" s="101"/>
      <c r="X653" s="101"/>
      <c r="Y653" s="102">
        <f t="shared" si="244"/>
        <v>0</v>
      </c>
      <c r="Z653" s="102">
        <f t="shared" si="237"/>
        <v>0</v>
      </c>
      <c r="AA653" s="102" t="e">
        <f t="shared" si="239"/>
        <v>#VALUE!</v>
      </c>
    </row>
    <row r="654" spans="1:27" ht="17.25" x14ac:dyDescent="0.25">
      <c r="A654" s="5"/>
      <c r="B654" s="5"/>
      <c r="C654" s="93"/>
      <c r="D654" s="193"/>
      <c r="E654" s="94"/>
      <c r="F654" s="95"/>
      <c r="G654" s="96" t="str">
        <f t="shared" si="228"/>
        <v>Error</v>
      </c>
      <c r="H654" s="97">
        <v>14400</v>
      </c>
      <c r="I654" s="98" t="e">
        <f t="shared" si="240"/>
        <v>#VALUE!</v>
      </c>
      <c r="J654" s="88" t="e">
        <f t="shared" si="224"/>
        <v>#VALUE!</v>
      </c>
      <c r="K654" s="98">
        <f t="shared" si="230"/>
        <v>0</v>
      </c>
      <c r="L654" s="98">
        <f t="shared" si="241"/>
        <v>0</v>
      </c>
      <c r="M654" s="98" t="e">
        <f t="shared" si="242"/>
        <v>#VALUE!</v>
      </c>
      <c r="N654" s="98" t="e">
        <f t="shared" si="243"/>
        <v>#VALUE!</v>
      </c>
      <c r="O654" s="97"/>
      <c r="P654" s="98" t="e">
        <f t="shared" si="225"/>
        <v>#VALUE!</v>
      </c>
      <c r="Q654" s="99" t="e">
        <f t="shared" si="234"/>
        <v>#VALUE!</v>
      </c>
      <c r="R654" s="100"/>
      <c r="S654" s="5"/>
      <c r="T654" s="28">
        <f t="shared" si="235"/>
        <v>0</v>
      </c>
      <c r="U654" s="101">
        <v>66140</v>
      </c>
      <c r="V654" s="102">
        <f t="shared" si="238"/>
        <v>0</v>
      </c>
      <c r="W654" s="101"/>
      <c r="X654" s="101"/>
      <c r="Y654" s="102">
        <f t="shared" si="244"/>
        <v>0</v>
      </c>
      <c r="Z654" s="102">
        <f t="shared" si="237"/>
        <v>0</v>
      </c>
      <c r="AA654" s="102" t="e">
        <f t="shared" si="239"/>
        <v>#VALUE!</v>
      </c>
    </row>
    <row r="655" spans="1:27" ht="17.25" x14ac:dyDescent="0.25">
      <c r="A655" s="5"/>
      <c r="B655" s="5"/>
      <c r="C655" s="93"/>
      <c r="D655" s="193"/>
      <c r="E655" s="94"/>
      <c r="F655" s="95"/>
      <c r="G655" s="96" t="str">
        <f t="shared" si="228"/>
        <v>Error</v>
      </c>
      <c r="H655" s="97">
        <v>14400</v>
      </c>
      <c r="I655" s="98" t="e">
        <f t="shared" si="240"/>
        <v>#VALUE!</v>
      </c>
      <c r="J655" s="88" t="e">
        <f t="shared" ref="J655:J662" si="245">IF(I655&lt;=59525,59525,I655)</f>
        <v>#VALUE!</v>
      </c>
      <c r="K655" s="98">
        <f t="shared" si="230"/>
        <v>0</v>
      </c>
      <c r="L655" s="98">
        <f t="shared" si="241"/>
        <v>0</v>
      </c>
      <c r="M655" s="98" t="e">
        <f t="shared" si="242"/>
        <v>#VALUE!</v>
      </c>
      <c r="N655" s="98" t="e">
        <f t="shared" si="243"/>
        <v>#VALUE!</v>
      </c>
      <c r="O655" s="97"/>
      <c r="P655" s="98" t="e">
        <f t="shared" ref="P655:P662" si="246">M655+N655+O655</f>
        <v>#VALUE!</v>
      </c>
      <c r="Q655" s="99" t="e">
        <f t="shared" si="234"/>
        <v>#VALUE!</v>
      </c>
      <c r="R655" s="100"/>
      <c r="S655" s="5"/>
      <c r="T655" s="28">
        <f t="shared" si="235"/>
        <v>0</v>
      </c>
      <c r="U655" s="101">
        <v>66140</v>
      </c>
      <c r="V655" s="102">
        <f t="shared" ref="V655:V662" si="247">+U655*T655</f>
        <v>0</v>
      </c>
      <c r="W655" s="101"/>
      <c r="X655" s="101"/>
      <c r="Y655" s="102">
        <f t="shared" si="244"/>
        <v>0</v>
      </c>
      <c r="Z655" s="102">
        <f t="shared" si="237"/>
        <v>0</v>
      </c>
      <c r="AA655" s="102" t="e">
        <f t="shared" ref="AA655:AA662" si="248">+Z655+Q655</f>
        <v>#VALUE!</v>
      </c>
    </row>
    <row r="656" spans="1:27" ht="17.25" x14ac:dyDescent="0.25">
      <c r="A656" s="5"/>
      <c r="B656" s="5"/>
      <c r="C656" s="93"/>
      <c r="D656" s="193"/>
      <c r="E656" s="94"/>
      <c r="F656" s="95"/>
      <c r="G656" s="96" t="str">
        <f t="shared" ref="G656:G662" si="249">IF($C656="ստորաբաժանման պետ",IF(F656=0,2.28,IF(F656=1,2.35,IF(F656=2,2.43,IF(F656=3,2.5,IF(OR(F656=4,F656=5),2.58,IF(OR(F656=6,F656=7),2.66,IF(OR(F656=8,F656=9),2.75,IF(OR(F656=10,F656=11,F656=12),2.83,IF(OR(F656=13,F656=14,F656=15),2.92,IF(OR(F656=16,F656=17,F656=18),3.01,3.11)))))))))),IF($C656="ավագ կարգադրիչ",IF(F656=0,1.96,IF(F656=1,2.02,IF(F656=2,2.08,IF(F656=3,2.15,IF(OR(F656=4,F656=5),2.21,IF(OR(F656=6,F656=7),2.28,IF(OR(F656=8,F656=9),2.35,IF(OR(F656=10,F656=11,F656=12),2.42,IF(OR(F656=13,F656=14,F656=15),2.5,IF(OR(F656=16,F656=17,F656=18),2.58,2.66)))))))))),IF($C656="կարգադրիչ",IF(F656=0,1.45,IF(F656=1,1.49,IF(F656=2,1.54,IF(F656=3,1.59,IF(OR(F656=4,F656=5),1.9,IF(OR(F656=6,F656=7),1.96,IF(OR(F656=8,F656=9),1.73,IF(OR(F656=10,F656=11,F656=12),1.79,IF(OR(F656=13,F656=14,F656=15),1.84,IF(OR(F656=16,F656=17,F656=18),1.9,1.95)))))))))), "Error")))</f>
        <v>Error</v>
      </c>
      <c r="H656" s="97">
        <v>14400</v>
      </c>
      <c r="I656" s="98" t="e">
        <f t="shared" si="240"/>
        <v>#VALUE!</v>
      </c>
      <c r="J656" s="88" t="e">
        <f t="shared" si="245"/>
        <v>#VALUE!</v>
      </c>
      <c r="K656" s="98">
        <f t="shared" ref="K656:K662" si="250">IF($D656="գեներալ-մայոր",2.91,IF($D656="գնդապետ",2.38,IF($D656="փոխգնդապետ",2.25,IF($D656="մայոր",1.85,IF($D656="կապիտան",1.72,IF($D656="ավագ լեյտենանտ",1.59,IF($D656="լեյտենանտ",1.46,IF($D656="ավագ ենթասպա",1.06,IF($D656="ենթասպա",0.93,IF($D656="ավագ",0.79,IF($D656="ավագ սերժանտ",0.66,IF($D656="սերժանտ",0.53,IF($D656="կրտսեր սերժանտ",0.4,0)))))))))))))</f>
        <v>0</v>
      </c>
      <c r="L656" s="98">
        <f t="shared" si="241"/>
        <v>0</v>
      </c>
      <c r="M656" s="98" t="e">
        <f t="shared" si="242"/>
        <v>#VALUE!</v>
      </c>
      <c r="N656" s="98" t="e">
        <f t="shared" si="243"/>
        <v>#VALUE!</v>
      </c>
      <c r="O656" s="97"/>
      <c r="P656" s="98" t="e">
        <f t="shared" si="246"/>
        <v>#VALUE!</v>
      </c>
      <c r="Q656" s="99" t="e">
        <f t="shared" ref="Q656:Q662" si="251">P656*6.565</f>
        <v>#VALUE!</v>
      </c>
      <c r="R656" s="100"/>
      <c r="S656" s="5"/>
      <c r="T656" s="28">
        <f t="shared" ref="T656:T662" si="252">IF(E656&lt;1,0,IF(D656="Բ-1",IF(F656=0,6.94,IF(F656=1,7.17,IF(F656=2,7.41,IF(F656=3,7.66,IF(OR(F656=5,F656=4),7.92,IF(OR(F656=6,F656=7),8.18,IF(OR(F656=8,F656=9),8.46,IF(OR(F656=10,F656=11,F656=12),8.74,IF(OR(F656=13,F656=14,F656=15),9.03,IF(OR(F656=16,F656=17,F656=18),9.33,9.65)))))))))),IF(D656="Բ-2", IF(F656=0,5.71,IF(F656=1,5.89,IF(F656=2,6.09,IF(F656=3,6.29,IF(OR(F656=5,F656=4),6.5,IF(OR(F656=6,F656=7),6.72,IF(OR(F656=8,F656=9),6.94,IF(OR(F656=10,F656=11,F656=12),7.17,IF(OR(F656=13,F656=14,F656=15),7.41,IF(OR(F656=16,F656=17,F656=18),7.65,7.91)))))))))), IF(D656="Գ-1", IF(F656=0,4.7,IF(F656=1,4.86,IF(F656=2,5.01,IF(F656=3,5.18,IF(OR(F656=5,F656=4),5.35,IF(OR(F656=6,F656=7),5.52,IF(OR(F656=8,F656=9),5.71,IF(OR(F656=10,F656=11,F656=12),5.89,IF(OR(F656=13,F656=14,F656=15),6.09,IF(OR(F656=16,F656=17,F656=18),6.29,6.49)))))))))), IF(D656="Գ-2", IF(F656=0,3.88,IF(F656=1,4.01,IF(F656=2,4.14,IF(F656=3,4.27,IF(OR(F656=5,F656=4),4.41,IF(OR(F656=6,F656=7),4.55,IF(OR(F656=8,F656=9),4.7,IF(OR(F656=10,F656=11,F656=12),4.85,IF(OR(F656=13,F656=14,F656=15),5.01,IF(OR(F656=16,F656=17,F656=18),5.17,5.34)))))))))), IF(D656="Գ-3", IF(F656=0,3.21,IF(F656=1,3.31,IF(F656=2,3.42,IF(F656=3,3.53,IF(OR(F656=5,F656=4),3.64,IF(OR(F656=6,F656=7),3.76,IF(OR(F656=8,F656=9),3.88,IF(OR(F656=10,F656=11,F656=12),4.01,IF(OR(F656=13,F656=14,F656=15),4.13,IF(OR(F656=16,F656=17,F656=18),4.27,4.4)))))))))), IF(D656="Ա-1", IF(F656=0,2.66,IF(F656=1,2.75,IF(F656=2,2.83,IF(F656=3,2.92,IF(OR(F656=5,F656=4),3.02,IF(OR(F656=6,F656=7),3.11,IF(OR(F656=8,F656=9),3.21,IF(OR(F656=10,F656=11,F656=12),3.31,IF(OR(F656=13,F656=14,F656=15),3.42,IF(OR(F656=16,F656=17,F656=18),3.53,3.64)))))))))), IF(D656="Ա-2", IF(F656=0,2.28,IF(F656=1,2.35,IF(F656=2,2.43,IF(F656=3,2.5,IF(OR(F656=5,F656=4),2.58,IF(OR(F656=6,F656=7),2.66,IF(OR(F656=8,F656=9),2.75,IF(OR(F656=10,F656=11,F656=12),2.83,IF(OR(F656=13,F656=14,F656=15),2.92,IF(OR(F656=16,F656=17,F656=18),3.01,3.11)))))))))),IF(D656="Ա-3", IF(F656=0,1.96,IF(F656=1,2.02,IF(F656=2,2.08,IF(F656=3,2.15,IF(OR(F656=5,F656=4),2.21,IF(OR(F656=6,F656=7),2.28,IF(OR(F656=8,F656=9),2.35,IF(OR(F656=10,F656=11,F656=12),2.42,IF(OR(F656=13,F656=14,F656=15),2.5,IF(OR(F656=16,F656=17,F656=18),2.58,2.66)))))))))), IF(D656="Կ-1", IF(F656=0,1.68,IF(F656=1,1.73,IF(F656=2,1.79,IF(F656=3,1.84,IF(OR(F656=5,F656=4),1.9,IF(OR(F656=6,F656=7),1.96,IF(OR(F656=8,F656=9),2.02,IF(OR(F656=10,F656=11,F656=12),2.08,IF(OR(F656=13,F656=14,F656=15),2.14,IF(OR(F656=16,F656=17,F656=18),2.21,2.28)))))))))), IF(D656="Կ-2", IF(F656=0,1.45,IF(F656=1,1.49,IF(F656=2,1.54,IF(F656=3,1.59,IF(OR(F656=5,F656=4),1.63,IF(OR(F656=6,F656=7),1.68,IF(OR(F656=8,F656=9),1.73,IF(OR(F656=10,F656=11,F656=12),1.79,IF(OR(F656=13,F656=14,F656=15),1.84,IF(OR(F656=16,F656=17,F656=18),1.9,1.95)))))))))),IF(D656="Կ-3",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0</v>
      </c>
      <c r="U656" s="101">
        <v>66140</v>
      </c>
      <c r="V656" s="102">
        <f t="shared" si="247"/>
        <v>0</v>
      </c>
      <c r="W656" s="101"/>
      <c r="X656" s="101"/>
      <c r="Y656" s="102">
        <f t="shared" si="244"/>
        <v>0</v>
      </c>
      <c r="Z656" s="102">
        <f t="shared" ref="Z656:Z662" si="253">+Y656*6.565</f>
        <v>0</v>
      </c>
      <c r="AA656" s="102" t="e">
        <f t="shared" si="248"/>
        <v>#VALUE!</v>
      </c>
    </row>
    <row r="657" spans="1:29" ht="17.25" x14ac:dyDescent="0.25">
      <c r="A657" s="5"/>
      <c r="B657" s="5"/>
      <c r="C657" s="93"/>
      <c r="D657" s="193"/>
      <c r="E657" s="94"/>
      <c r="F657" s="95"/>
      <c r="G657" s="96" t="str">
        <f t="shared" si="249"/>
        <v>Error</v>
      </c>
      <c r="H657" s="97">
        <v>14400</v>
      </c>
      <c r="I657" s="98" t="e">
        <f t="shared" si="240"/>
        <v>#VALUE!</v>
      </c>
      <c r="J657" s="88" t="e">
        <f t="shared" si="245"/>
        <v>#VALUE!</v>
      </c>
      <c r="K657" s="98">
        <f t="shared" si="250"/>
        <v>0</v>
      </c>
      <c r="L657" s="98">
        <f t="shared" si="241"/>
        <v>0</v>
      </c>
      <c r="M657" s="98" t="e">
        <f t="shared" si="242"/>
        <v>#VALUE!</v>
      </c>
      <c r="N657" s="98" t="e">
        <f t="shared" si="243"/>
        <v>#VALUE!</v>
      </c>
      <c r="O657" s="97"/>
      <c r="P657" s="98" t="e">
        <f t="shared" si="246"/>
        <v>#VALUE!</v>
      </c>
      <c r="Q657" s="99" t="e">
        <f t="shared" si="251"/>
        <v>#VALUE!</v>
      </c>
      <c r="R657" s="100"/>
      <c r="S657" s="5"/>
      <c r="T657" s="28">
        <f t="shared" si="252"/>
        <v>0</v>
      </c>
      <c r="U657" s="101">
        <v>66140</v>
      </c>
      <c r="V657" s="102">
        <f t="shared" si="247"/>
        <v>0</v>
      </c>
      <c r="W657" s="101"/>
      <c r="X657" s="101"/>
      <c r="Y657" s="102">
        <f t="shared" si="244"/>
        <v>0</v>
      </c>
      <c r="Z657" s="102">
        <f t="shared" si="253"/>
        <v>0</v>
      </c>
      <c r="AA657" s="102" t="e">
        <f t="shared" si="248"/>
        <v>#VALUE!</v>
      </c>
    </row>
    <row r="658" spans="1:29" ht="17.25" x14ac:dyDescent="0.25">
      <c r="A658" s="5"/>
      <c r="B658" s="5"/>
      <c r="C658" s="93"/>
      <c r="D658" s="193"/>
      <c r="E658" s="84"/>
      <c r="F658" s="85"/>
      <c r="G658" s="86" t="str">
        <f t="shared" si="249"/>
        <v>Error</v>
      </c>
      <c r="H658" s="87">
        <v>14400</v>
      </c>
      <c r="I658" s="88" t="e">
        <f t="shared" si="240"/>
        <v>#VALUE!</v>
      </c>
      <c r="J658" s="88" t="e">
        <f t="shared" si="245"/>
        <v>#VALUE!</v>
      </c>
      <c r="K658" s="88">
        <f t="shared" si="250"/>
        <v>0</v>
      </c>
      <c r="L658" s="88">
        <f t="shared" si="241"/>
        <v>0</v>
      </c>
      <c r="M658" s="88" t="e">
        <f t="shared" si="242"/>
        <v>#VALUE!</v>
      </c>
      <c r="N658" s="88" t="e">
        <f t="shared" si="243"/>
        <v>#VALUE!</v>
      </c>
      <c r="O658" s="87"/>
      <c r="P658" s="88" t="e">
        <f t="shared" si="246"/>
        <v>#VALUE!</v>
      </c>
      <c r="Q658" s="89" t="e">
        <f t="shared" si="251"/>
        <v>#VALUE!</v>
      </c>
      <c r="R658" s="90"/>
      <c r="S658" s="82"/>
      <c r="T658" s="28">
        <f t="shared" si="252"/>
        <v>0</v>
      </c>
      <c r="U658" s="91">
        <v>66140</v>
      </c>
      <c r="V658" s="92">
        <f t="shared" si="247"/>
        <v>0</v>
      </c>
      <c r="W658" s="91"/>
      <c r="X658" s="91"/>
      <c r="Y658" s="92">
        <f t="shared" si="244"/>
        <v>0</v>
      </c>
      <c r="Z658" s="92">
        <f t="shared" si="253"/>
        <v>0</v>
      </c>
      <c r="AA658" s="92" t="e">
        <f t="shared" si="248"/>
        <v>#VALUE!</v>
      </c>
    </row>
    <row r="659" spans="1:29" ht="17.25" x14ac:dyDescent="0.25">
      <c r="A659" s="5"/>
      <c r="B659" s="5"/>
      <c r="C659" s="93"/>
      <c r="D659" s="193"/>
      <c r="E659" s="94"/>
      <c r="F659" s="95"/>
      <c r="G659" s="96" t="str">
        <f t="shared" si="249"/>
        <v>Error</v>
      </c>
      <c r="H659" s="97">
        <v>14400</v>
      </c>
      <c r="I659" s="98" t="e">
        <f t="shared" si="240"/>
        <v>#VALUE!</v>
      </c>
      <c r="J659" s="88" t="e">
        <f t="shared" si="245"/>
        <v>#VALUE!</v>
      </c>
      <c r="K659" s="98">
        <f t="shared" si="250"/>
        <v>0</v>
      </c>
      <c r="L659" s="98">
        <f t="shared" si="241"/>
        <v>0</v>
      </c>
      <c r="M659" s="98" t="e">
        <f t="shared" si="242"/>
        <v>#VALUE!</v>
      </c>
      <c r="N659" s="98" t="e">
        <f t="shared" si="243"/>
        <v>#VALUE!</v>
      </c>
      <c r="O659" s="97"/>
      <c r="P659" s="98" t="e">
        <f t="shared" si="246"/>
        <v>#VALUE!</v>
      </c>
      <c r="Q659" s="99" t="e">
        <f t="shared" si="251"/>
        <v>#VALUE!</v>
      </c>
      <c r="R659" s="100"/>
      <c r="S659" s="5"/>
      <c r="T659" s="28">
        <f t="shared" si="252"/>
        <v>0</v>
      </c>
      <c r="U659" s="101">
        <v>66140</v>
      </c>
      <c r="V659" s="102">
        <f t="shared" si="247"/>
        <v>0</v>
      </c>
      <c r="W659" s="101"/>
      <c r="X659" s="101"/>
      <c r="Y659" s="102">
        <f t="shared" si="244"/>
        <v>0</v>
      </c>
      <c r="Z659" s="102">
        <f t="shared" si="253"/>
        <v>0</v>
      </c>
      <c r="AA659" s="102" t="e">
        <f t="shared" si="248"/>
        <v>#VALUE!</v>
      </c>
    </row>
    <row r="660" spans="1:29" ht="17.25" x14ac:dyDescent="0.25">
      <c r="A660" s="5"/>
      <c r="B660" s="5"/>
      <c r="C660" s="93"/>
      <c r="D660" s="193"/>
      <c r="E660" s="94"/>
      <c r="F660" s="95"/>
      <c r="G660" s="96" t="str">
        <f t="shared" si="249"/>
        <v>Error</v>
      </c>
      <c r="H660" s="97">
        <v>14400</v>
      </c>
      <c r="I660" s="98" t="e">
        <f t="shared" si="240"/>
        <v>#VALUE!</v>
      </c>
      <c r="J660" s="88" t="e">
        <f t="shared" si="245"/>
        <v>#VALUE!</v>
      </c>
      <c r="K660" s="98">
        <f t="shared" si="250"/>
        <v>0</v>
      </c>
      <c r="L660" s="98">
        <f t="shared" si="241"/>
        <v>0</v>
      </c>
      <c r="M660" s="98" t="e">
        <f t="shared" si="242"/>
        <v>#VALUE!</v>
      </c>
      <c r="N660" s="98" t="e">
        <f t="shared" si="243"/>
        <v>#VALUE!</v>
      </c>
      <c r="O660" s="97"/>
      <c r="P660" s="98" t="e">
        <f t="shared" si="246"/>
        <v>#VALUE!</v>
      </c>
      <c r="Q660" s="99" t="e">
        <f t="shared" si="251"/>
        <v>#VALUE!</v>
      </c>
      <c r="R660" s="100"/>
      <c r="S660" s="5"/>
      <c r="T660" s="28">
        <f t="shared" si="252"/>
        <v>0</v>
      </c>
      <c r="U660" s="101">
        <v>66140</v>
      </c>
      <c r="V660" s="102">
        <f t="shared" si="247"/>
        <v>0</v>
      </c>
      <c r="W660" s="101"/>
      <c r="X660" s="101"/>
      <c r="Y660" s="102">
        <f t="shared" si="244"/>
        <v>0</v>
      </c>
      <c r="Z660" s="102">
        <f t="shared" si="253"/>
        <v>0</v>
      </c>
      <c r="AA660" s="102" t="e">
        <f t="shared" si="248"/>
        <v>#VALUE!</v>
      </c>
    </row>
    <row r="661" spans="1:29" ht="17.25" x14ac:dyDescent="0.25">
      <c r="A661" s="5"/>
      <c r="B661" s="5"/>
      <c r="C661" s="93"/>
      <c r="D661" s="193"/>
      <c r="E661" s="94"/>
      <c r="F661" s="95"/>
      <c r="G661" s="96" t="str">
        <f t="shared" si="249"/>
        <v>Error</v>
      </c>
      <c r="H661" s="97">
        <v>14400</v>
      </c>
      <c r="I661" s="98" t="e">
        <f t="shared" si="240"/>
        <v>#VALUE!</v>
      </c>
      <c r="J661" s="88" t="e">
        <f t="shared" si="245"/>
        <v>#VALUE!</v>
      </c>
      <c r="K661" s="98">
        <f t="shared" si="250"/>
        <v>0</v>
      </c>
      <c r="L661" s="98">
        <f t="shared" si="241"/>
        <v>0</v>
      </c>
      <c r="M661" s="98" t="e">
        <f t="shared" si="242"/>
        <v>#VALUE!</v>
      </c>
      <c r="N661" s="98" t="e">
        <f t="shared" si="243"/>
        <v>#VALUE!</v>
      </c>
      <c r="O661" s="97"/>
      <c r="P661" s="98" t="e">
        <f t="shared" si="246"/>
        <v>#VALUE!</v>
      </c>
      <c r="Q661" s="99" t="e">
        <f t="shared" si="251"/>
        <v>#VALUE!</v>
      </c>
      <c r="R661" s="100"/>
      <c r="S661" s="5"/>
      <c r="T661" s="28">
        <f t="shared" si="252"/>
        <v>0</v>
      </c>
      <c r="U661" s="101">
        <v>66140</v>
      </c>
      <c r="V661" s="102">
        <f t="shared" si="247"/>
        <v>0</v>
      </c>
      <c r="W661" s="101"/>
      <c r="X661" s="101"/>
      <c r="Y661" s="102">
        <f t="shared" si="244"/>
        <v>0</v>
      </c>
      <c r="Z661" s="102">
        <f t="shared" si="253"/>
        <v>0</v>
      </c>
      <c r="AA661" s="102" t="e">
        <f t="shared" si="248"/>
        <v>#VALUE!</v>
      </c>
    </row>
    <row r="662" spans="1:29" ht="18" thickBot="1" x14ac:dyDescent="0.3">
      <c r="A662" s="103"/>
      <c r="B662" s="103"/>
      <c r="C662" s="104"/>
      <c r="D662" s="194"/>
      <c r="E662" s="105"/>
      <c r="F662" s="106"/>
      <c r="G662" s="107" t="str">
        <f t="shared" si="249"/>
        <v>Error</v>
      </c>
      <c r="H662" s="108">
        <v>14400</v>
      </c>
      <c r="I662" s="109" t="e">
        <f t="shared" si="240"/>
        <v>#VALUE!</v>
      </c>
      <c r="J662" s="88" t="e">
        <f t="shared" si="245"/>
        <v>#VALUE!</v>
      </c>
      <c r="K662" s="109">
        <f t="shared" si="250"/>
        <v>0</v>
      </c>
      <c r="L662" s="109">
        <f t="shared" si="241"/>
        <v>0</v>
      </c>
      <c r="M662" s="109" t="e">
        <f t="shared" si="242"/>
        <v>#VALUE!</v>
      </c>
      <c r="N662" s="109" t="e">
        <f t="shared" si="243"/>
        <v>#VALUE!</v>
      </c>
      <c r="O662" s="108"/>
      <c r="P662" s="109" t="e">
        <f t="shared" si="246"/>
        <v>#VALUE!</v>
      </c>
      <c r="Q662" s="110" t="e">
        <f t="shared" si="251"/>
        <v>#VALUE!</v>
      </c>
      <c r="R662" s="111"/>
      <c r="S662" s="103"/>
      <c r="T662" s="28">
        <f t="shared" si="252"/>
        <v>0</v>
      </c>
      <c r="U662" s="112">
        <v>66140</v>
      </c>
      <c r="V662" s="113">
        <f t="shared" si="247"/>
        <v>0</v>
      </c>
      <c r="W662" s="112"/>
      <c r="X662" s="112"/>
      <c r="Y662" s="113">
        <f t="shared" si="244"/>
        <v>0</v>
      </c>
      <c r="Z662" s="113">
        <f t="shared" si="253"/>
        <v>0</v>
      </c>
      <c r="AA662" s="113" t="e">
        <f t="shared" si="248"/>
        <v>#VALUE!</v>
      </c>
    </row>
    <row r="663" spans="1:29" s="120" customFormat="1" ht="15.75" thickBot="1" x14ac:dyDescent="0.3">
      <c r="A663" s="1596" t="s">
        <v>47</v>
      </c>
      <c r="B663" s="1597"/>
      <c r="C663" s="1597"/>
      <c r="D663" s="1597"/>
      <c r="E663" s="114">
        <f>SUM(E591:E662)</f>
        <v>0</v>
      </c>
      <c r="F663" s="115"/>
      <c r="G663" s="116">
        <f>SUM(G591:G662)</f>
        <v>0</v>
      </c>
      <c r="H663" s="117"/>
      <c r="I663" s="118" t="e">
        <f t="shared" ref="I663:R663" si="254">SUM(I591:I662)</f>
        <v>#VALUE!</v>
      </c>
      <c r="J663" s="118" t="e">
        <f t="shared" si="254"/>
        <v>#VALUE!</v>
      </c>
      <c r="K663" s="118">
        <f t="shared" si="254"/>
        <v>0</v>
      </c>
      <c r="L663" s="118">
        <f t="shared" si="254"/>
        <v>0</v>
      </c>
      <c r="M663" s="118" t="e">
        <f t="shared" si="254"/>
        <v>#VALUE!</v>
      </c>
      <c r="N663" s="118" t="e">
        <f t="shared" si="254"/>
        <v>#VALUE!</v>
      </c>
      <c r="O663" s="117">
        <f t="shared" si="254"/>
        <v>0</v>
      </c>
      <c r="P663" s="118" t="e">
        <f t="shared" si="254"/>
        <v>#VALUE!</v>
      </c>
      <c r="Q663" s="119" t="e">
        <f t="shared" si="254"/>
        <v>#VALUE!</v>
      </c>
      <c r="R663" s="116">
        <f t="shared" si="254"/>
        <v>0</v>
      </c>
      <c r="S663" s="117"/>
      <c r="T663" s="117"/>
      <c r="U663" s="117"/>
      <c r="V663" s="118">
        <f t="shared" ref="V663:AA663" si="255">SUM(V591:V662)</f>
        <v>0</v>
      </c>
      <c r="W663" s="118">
        <f t="shared" si="255"/>
        <v>0</v>
      </c>
      <c r="X663" s="118">
        <f t="shared" si="255"/>
        <v>0</v>
      </c>
      <c r="Y663" s="118">
        <f t="shared" si="255"/>
        <v>0</v>
      </c>
      <c r="Z663" s="118">
        <f t="shared" si="255"/>
        <v>0</v>
      </c>
      <c r="AA663" s="119" t="e">
        <f t="shared" si="255"/>
        <v>#VALUE!</v>
      </c>
    </row>
    <row r="665" spans="1:29" ht="15.75" thickBot="1" x14ac:dyDescent="0.3"/>
    <row r="666" spans="1:29" s="38" customFormat="1" ht="36.75" customHeight="1" thickBot="1" x14ac:dyDescent="0.25">
      <c r="A666" s="1598" t="s">
        <v>49</v>
      </c>
      <c r="B666" s="1599"/>
      <c r="C666" s="1599"/>
      <c r="D666" s="1600"/>
      <c r="E666" s="1601" t="s">
        <v>488</v>
      </c>
      <c r="F666" s="1602"/>
      <c r="G666" s="1602"/>
      <c r="H666" s="1602"/>
      <c r="I666" s="1602"/>
      <c r="J666" s="1602"/>
      <c r="K666" s="1602"/>
      <c r="L666" s="1602"/>
      <c r="M666" s="1602"/>
      <c r="N666" s="1602"/>
      <c r="O666" s="1602"/>
      <c r="P666" s="1602"/>
      <c r="Q666" s="1602"/>
      <c r="R666" s="1602"/>
      <c r="S666" s="1602"/>
      <c r="T666" s="1602"/>
      <c r="U666" s="1602"/>
      <c r="V666" s="1602"/>
      <c r="W666" s="1602"/>
      <c r="X666" s="1602"/>
      <c r="Y666" s="1602"/>
      <c r="Z666" s="1602"/>
      <c r="AA666" s="1603"/>
    </row>
    <row r="667" spans="1:29" s="38" customFormat="1" ht="23.25" customHeight="1" thickBot="1" x14ac:dyDescent="0.25">
      <c r="A667" s="1593" t="s">
        <v>465</v>
      </c>
      <c r="B667" s="1594"/>
      <c r="C667" s="1594"/>
      <c r="D667" s="1595"/>
      <c r="E667" s="1570" t="s">
        <v>51</v>
      </c>
      <c r="F667" s="1571"/>
      <c r="G667" s="1571"/>
      <c r="H667" s="1571"/>
      <c r="I667" s="1571"/>
      <c r="J667" s="1571"/>
      <c r="K667" s="1571"/>
      <c r="L667" s="1571"/>
      <c r="M667" s="1571"/>
      <c r="N667" s="1571"/>
      <c r="O667" s="1571"/>
      <c r="P667" s="1571"/>
      <c r="Q667" s="1572"/>
      <c r="R667" s="1568" t="s">
        <v>52</v>
      </c>
      <c r="S667" s="1569"/>
      <c r="T667" s="1569"/>
      <c r="U667" s="1569"/>
      <c r="V667" s="1569"/>
      <c r="W667" s="1569"/>
      <c r="X667" s="1569"/>
      <c r="Y667" s="1569"/>
      <c r="Z667" s="1569"/>
      <c r="AA667" s="1581"/>
    </row>
    <row r="668" spans="1:29" s="62" customFormat="1" ht="162" customHeight="1" thickBot="1" x14ac:dyDescent="0.3">
      <c r="A668" s="63" t="s">
        <v>10</v>
      </c>
      <c r="B668" s="64" t="s">
        <v>466</v>
      </c>
      <c r="C668" s="64" t="s">
        <v>55</v>
      </c>
      <c r="D668" s="65" t="s">
        <v>467</v>
      </c>
      <c r="E668" s="66" t="s">
        <v>1</v>
      </c>
      <c r="F668" s="67" t="s">
        <v>468</v>
      </c>
      <c r="G668" s="67" t="s">
        <v>469</v>
      </c>
      <c r="H668" s="67" t="s">
        <v>470</v>
      </c>
      <c r="I668" s="67" t="s">
        <v>471</v>
      </c>
      <c r="J668" s="67" t="s">
        <v>472</v>
      </c>
      <c r="K668" s="67" t="s">
        <v>473</v>
      </c>
      <c r="L668" s="67" t="s">
        <v>474</v>
      </c>
      <c r="M668" s="67" t="s">
        <v>475</v>
      </c>
      <c r="N668" s="67" t="s">
        <v>476</v>
      </c>
      <c r="O668" s="67" t="s">
        <v>30</v>
      </c>
      <c r="P668" s="68" t="s">
        <v>60</v>
      </c>
      <c r="Q668" s="69" t="s">
        <v>477</v>
      </c>
      <c r="R668" s="70" t="s">
        <v>1</v>
      </c>
      <c r="S668" s="71" t="s">
        <v>468</v>
      </c>
      <c r="T668" s="71" t="s">
        <v>104</v>
      </c>
      <c r="U668" s="71" t="s">
        <v>478</v>
      </c>
      <c r="V668" s="71" t="s">
        <v>471</v>
      </c>
      <c r="W668" s="71" t="str">
        <f>+J668</f>
        <v>Սահմանվող պաշտոնային դրույքաչափ /հաշվի առնելով  նվազագույն ամսական աշխատավարձը - 50000 դրամ/</v>
      </c>
      <c r="X668" s="71" t="s">
        <v>30</v>
      </c>
      <c r="Y668" s="68" t="s">
        <v>60</v>
      </c>
      <c r="Z668" s="71" t="s">
        <v>479</v>
      </c>
      <c r="AA668" s="72" t="s">
        <v>480</v>
      </c>
    </row>
    <row r="669" spans="1:29" s="81" customFormat="1" ht="17.25" customHeight="1" thickBot="1" x14ac:dyDescent="0.3">
      <c r="A669" s="73">
        <v>1</v>
      </c>
      <c r="B669" s="74">
        <v>2</v>
      </c>
      <c r="C669" s="74">
        <v>3</v>
      </c>
      <c r="D669" s="75">
        <v>4</v>
      </c>
      <c r="E669" s="76">
        <v>5</v>
      </c>
      <c r="F669" s="74">
        <v>6</v>
      </c>
      <c r="G669" s="77">
        <v>7</v>
      </c>
      <c r="H669" s="74">
        <v>8</v>
      </c>
      <c r="I669" s="74">
        <v>9</v>
      </c>
      <c r="J669" s="77">
        <v>10</v>
      </c>
      <c r="K669" s="74">
        <v>11</v>
      </c>
      <c r="L669" s="74">
        <v>12</v>
      </c>
      <c r="M669" s="77">
        <v>13</v>
      </c>
      <c r="N669" s="74">
        <v>14</v>
      </c>
      <c r="O669" s="74">
        <v>15</v>
      </c>
      <c r="P669" s="77">
        <v>16</v>
      </c>
      <c r="Q669" s="78">
        <v>17</v>
      </c>
      <c r="R669" s="79">
        <v>18</v>
      </c>
      <c r="S669" s="77">
        <v>19</v>
      </c>
      <c r="T669" s="74">
        <v>20</v>
      </c>
      <c r="U669" s="74">
        <v>21</v>
      </c>
      <c r="V669" s="74">
        <v>22</v>
      </c>
      <c r="W669" s="74">
        <v>23</v>
      </c>
      <c r="X669" s="74">
        <v>24</v>
      </c>
      <c r="Y669" s="74">
        <v>25</v>
      </c>
      <c r="Z669" s="74">
        <v>26</v>
      </c>
      <c r="AA669" s="78">
        <v>27</v>
      </c>
      <c r="AB669" s="80"/>
      <c r="AC669" s="80"/>
    </row>
    <row r="670" spans="1:29" ht="17.25" x14ac:dyDescent="0.25">
      <c r="A670" s="82"/>
      <c r="B670" s="82"/>
      <c r="C670" s="83"/>
      <c r="D670" s="192"/>
      <c r="E670" s="84"/>
      <c r="F670" s="85"/>
      <c r="G670" s="86" t="str">
        <f>IF($C670="ստորաբաժանման պետ",IF(F670=0,2.28,IF(F670=1,2.35,IF(F670=2,2.43,IF(F670=3,2.5,IF(OR(F670=4,F670=5),2.58,IF(OR(F670=6,F670=7),2.66,IF(OR(F670=8,F670=9),2.75,IF(OR(F670=10,F670=11,F670=12),2.83,IF(OR(F670=13,F670=14,F670=15),2.92,IF(OR(F670=16,F670=17,F670=18),3.01,3.11)))))))))),IF($C670="ավագ կարգադրիչ",IF(F670=0,1.96,IF(F670=1,2.02,IF(F670=2,2.08,IF(F670=3,2.15,IF(OR(F670=4,F670=5),2.21,IF(OR(F670=6,F670=7),2.28,IF(OR(F670=8,F670=9),2.35,IF(OR(F670=10,F670=11,F670=12),2.42,IF(OR(F670=13,F670=14,F670=15),2.5,IF(OR(F670=16,F670=17,F670=18),2.58,2.66)))))))))),IF($C670="կարգադրիչ",IF(F670=0,1.45,IF(F670=1,1.49,IF(F670=2,1.54,IF(F670=3,1.59,IF(OR(F670=4,F670=5),1.9,IF(OR(F670=6,F670=7),1.96,IF(OR(F670=8,F670=9),1.73,IF(OR(F670=10,F670=11,F670=12),1.79,IF(OR(F670=13,F670=14,F670=15),1.84,IF(OR(F670=16,F670=17,F670=18),1.9,1.95)))))))))), "Error")))</f>
        <v>Error</v>
      </c>
      <c r="H670" s="87">
        <v>14400</v>
      </c>
      <c r="I670" s="88" t="e">
        <f>G670*H670</f>
        <v>#VALUE!</v>
      </c>
      <c r="J670" s="88" t="e">
        <f t="shared" ref="J670:J733" si="256">IF(I670&lt;=59525,59525,I670)</f>
        <v>#VALUE!</v>
      </c>
      <c r="K670" s="88">
        <f>IF($D670="գեներալ-մայոր",2.91,IF($D670="գնդապետ",2.38,IF($D670="փոխգնդապետ",2.25,IF($D670="մայոր",1.85,IF($D670="կապիտան",1.72,IF($D670="ավագ լեյտենանտ",1.59,IF($D670="լեյտենանտ",1.46,IF($D670="ավագ ենթասպա",1.06,IF($D670="ենթասպա",0.93,IF($D670="ավագ",0.79,IF($D670="ավագ սերժանտ",0.66,IF($D670="սերժանտ",0.53,IF($D670="կրտսեր սերժանտ",0.4,0)))))))))))))</f>
        <v>0</v>
      </c>
      <c r="L670" s="88">
        <f>K670*H670</f>
        <v>0</v>
      </c>
      <c r="M670" s="88" t="e">
        <f>L670+J670</f>
        <v>#VALUE!</v>
      </c>
      <c r="N670" s="88" t="e">
        <f>IF(F670&lt;2,M670*0%,IF(F670&lt;5,M670*5%,IF(F670&lt;10,M670*10%,IF(F670&lt;15,M670*15%,IF(F670&lt;20,M670*20%,IF(F670&lt;25,M670*25%,IF(F670&gt;=25,M670*30%)))))))</f>
        <v>#VALUE!</v>
      </c>
      <c r="O670" s="87"/>
      <c r="P670" s="88" t="e">
        <f t="shared" ref="P670:P733" si="257">M670+N670+O670</f>
        <v>#VALUE!</v>
      </c>
      <c r="Q670" s="89" t="e">
        <f>P670*6.565</f>
        <v>#VALUE!</v>
      </c>
      <c r="R670" s="90"/>
      <c r="S670" s="82"/>
      <c r="T670" s="28">
        <f>IF(E670&lt;1,0,IF(D670="Բ-1",IF(F670=0,6.94,IF(F670=1,7.17,IF(F670=2,7.41,IF(F670=3,7.66,IF(OR(F670=5,F670=4),7.92,IF(OR(F670=6,F670=7),8.18,IF(OR(F670=8,F670=9),8.46,IF(OR(F670=10,F670=11,F670=12),8.74,IF(OR(F670=13,F670=14,F670=15),9.03,IF(OR(F670=16,F670=17,F670=18),9.33,9.65)))))))))),IF(D670="Բ-2", IF(F670=0,5.71,IF(F670=1,5.89,IF(F670=2,6.09,IF(F670=3,6.29,IF(OR(F670=5,F670=4),6.5,IF(OR(F670=6,F670=7),6.72,IF(OR(F670=8,F670=9),6.94,IF(OR(F670=10,F670=11,F670=12),7.17,IF(OR(F670=13,F670=14,F670=15),7.41,IF(OR(F670=16,F670=17,F670=18),7.65,7.91)))))))))), IF(D670="Գ-1", IF(F670=0,4.7,IF(F670=1,4.86,IF(F670=2,5.01,IF(F670=3,5.18,IF(OR(F670=5,F670=4),5.35,IF(OR(F670=6,F670=7),5.52,IF(OR(F670=8,F670=9),5.71,IF(OR(F670=10,F670=11,F670=12),5.89,IF(OR(F670=13,F670=14,F670=15),6.09,IF(OR(F670=16,F670=17,F670=18),6.29,6.49)))))))))), IF(D670="Գ-2", IF(F670=0,3.88,IF(F670=1,4.01,IF(F670=2,4.14,IF(F670=3,4.27,IF(OR(F670=5,F670=4),4.41,IF(OR(F670=6,F670=7),4.55,IF(OR(F670=8,F670=9),4.7,IF(OR(F670=10,F670=11,F670=12),4.85,IF(OR(F670=13,F670=14,F670=15),5.01,IF(OR(F670=16,F670=17,F670=18),5.17,5.34)))))))))), IF(D670="Գ-3", IF(F670=0,3.21,IF(F670=1,3.31,IF(F670=2,3.42,IF(F670=3,3.53,IF(OR(F670=5,F670=4),3.64,IF(OR(F670=6,F670=7),3.76,IF(OR(F670=8,F670=9),3.88,IF(OR(F670=10,F670=11,F670=12),4.01,IF(OR(F670=13,F670=14,F670=15),4.13,IF(OR(F670=16,F670=17,F670=18),4.27,4.4)))))))))), IF(D670="Ա-1", IF(F670=0,2.66,IF(F670=1,2.75,IF(F670=2,2.83,IF(F670=3,2.92,IF(OR(F670=5,F670=4),3.02,IF(OR(F670=6,F670=7),3.11,IF(OR(F670=8,F670=9),3.21,IF(OR(F670=10,F670=11,F670=12),3.31,IF(OR(F670=13,F670=14,F670=15),3.42,IF(OR(F670=16,F670=17,F670=18),3.53,3.64)))))))))), IF(D670="Ա-2", IF(F670=0,2.28,IF(F670=1,2.35,IF(F670=2,2.43,IF(F670=3,2.5,IF(OR(F670=5,F670=4),2.58,IF(OR(F670=6,F670=7),2.66,IF(OR(F670=8,F670=9),2.75,IF(OR(F670=10,F670=11,F670=12),2.83,IF(OR(F670=13,F670=14,F670=15),2.92,IF(OR(F670=16,F670=17,F670=18),3.01,3.11)))))))))),IF(D670="Ա-3", IF(F670=0,1.96,IF(F670=1,2.02,IF(F670=2,2.08,IF(F670=3,2.15,IF(OR(F670=5,F670=4),2.21,IF(OR(F670=6,F670=7),2.28,IF(OR(F670=8,F670=9),2.35,IF(OR(F670=10,F670=11,F670=12),2.42,IF(OR(F670=13,F670=14,F670=15),2.5,IF(OR(F670=16,F670=17,F670=18),2.58,2.66)))))))))), IF(D670="Կ-1", IF(F670=0,1.68,IF(F670=1,1.73,IF(F670=2,1.79,IF(F670=3,1.84,IF(OR(F670=5,F670=4),1.9,IF(OR(F670=6,F670=7),1.96,IF(OR(F670=8,F670=9),2.02,IF(OR(F670=10,F670=11,F670=12),2.08,IF(OR(F670=13,F670=14,F670=15),2.14,IF(OR(F670=16,F670=17,F670=18),2.21,2.28)))))))))), IF(D670="Կ-2", IF(F670=0,1.45,IF(F670=1,1.49,IF(F670=2,1.54,IF(F670=3,1.59,IF(OR(F670=5,F670=4),1.63,IF(OR(F670=6,F670=7),1.68,IF(OR(F670=8,F670=9),1.73,IF(OR(F670=10,F670=11,F670=12),1.79,IF(OR(F670=13,F670=14,F670=15),1.84,IF(OR(F670=16,F670=17,F670=18),1.9,1.95)))))))))),IF(D670="Կ-3", IF(F670=0,1.25,IF(F670=1,1.29,IF(F670=2,1.33,IF(F670=3,1.37,IF(OR(F670=5,F670=4),1.41,IF(OR(F670=6,F670=7),1.45,IF(OR(F670=8,F670=9),1.49,IF(OR(F670=10,F670=11,F670=12),1.54,IF(OR(F670=13,F670=14,F670=15),1.58,IF(OR(F670=16,F670=17,F670=18),1.63,1.68)))))))))), "Error"))))))))))))</f>
        <v>0</v>
      </c>
      <c r="U670" s="91">
        <v>66140</v>
      </c>
      <c r="V670" s="92">
        <f t="shared" ref="V670:V701" si="258">+U670*T670</f>
        <v>0</v>
      </c>
      <c r="W670" s="91"/>
      <c r="X670" s="91"/>
      <c r="Y670" s="92">
        <f>+V670+W670+X670</f>
        <v>0</v>
      </c>
      <c r="Z670" s="92">
        <f>+Y670*6.565</f>
        <v>0</v>
      </c>
      <c r="AA670" s="92" t="e">
        <f t="shared" ref="AA670:AA701" si="259">+Z670+Q670</f>
        <v>#VALUE!</v>
      </c>
    </row>
    <row r="671" spans="1:29" ht="17.25" x14ac:dyDescent="0.25">
      <c r="A671" s="5"/>
      <c r="B671" s="5"/>
      <c r="C671" s="93"/>
      <c r="D671" s="193"/>
      <c r="E671" s="94"/>
      <c r="F671" s="95"/>
      <c r="G671" s="96" t="str">
        <f t="shared" ref="G671:G734" si="260">IF($C671="ստորաբաժանման պետ",IF(F671=0,2.28,IF(F671=1,2.35,IF(F671=2,2.43,IF(F671=3,2.5,IF(OR(F671=4,F671=5),2.58,IF(OR(F671=6,F671=7),2.66,IF(OR(F671=8,F671=9),2.75,IF(OR(F671=10,F671=11,F671=12),2.83,IF(OR(F671=13,F671=14,F671=15),2.92,IF(OR(F671=16,F671=17,F671=18),3.01,3.11)))))))))),IF($C671="ավագ կարգադրիչ",IF(F671=0,1.96,IF(F671=1,2.02,IF(F671=2,2.08,IF(F671=3,2.15,IF(OR(F671=4,F671=5),2.21,IF(OR(F671=6,F671=7),2.28,IF(OR(F671=8,F671=9),2.35,IF(OR(F671=10,F671=11,F671=12),2.42,IF(OR(F671=13,F671=14,F671=15),2.5,IF(OR(F671=16,F671=17,F671=18),2.58,2.66)))))))))),IF($C671="կարգադրիչ",IF(F671=0,1.45,IF(F671=1,1.49,IF(F671=2,1.54,IF(F671=3,1.59,IF(OR(F671=4,F671=5),1.9,IF(OR(F671=6,F671=7),1.96,IF(OR(F671=8,F671=9),1.73,IF(OR(F671=10,F671=11,F671=12),1.79,IF(OR(F671=13,F671=14,F671=15),1.84,IF(OR(F671=16,F671=17,F671=18),1.9,1.95)))))))))), "Error")))</f>
        <v>Error</v>
      </c>
      <c r="H671" s="97">
        <v>14400</v>
      </c>
      <c r="I671" s="98" t="e">
        <f t="shared" ref="I671:I724" si="261">G671*H671</f>
        <v>#VALUE!</v>
      </c>
      <c r="J671" s="88" t="e">
        <f t="shared" si="256"/>
        <v>#VALUE!</v>
      </c>
      <c r="K671" s="98">
        <f t="shared" ref="K671:K734" si="262">IF($D671="գեներալ-մայոր",2.91,IF($D671="գնդապետ",2.38,IF($D671="փոխգնդապետ",2.25,IF($D671="մայոր",1.85,IF($D671="կապիտան",1.72,IF($D671="ավագ լեյտենանտ",1.59,IF($D671="լեյտենանտ",1.46,IF($D671="ավագ ենթասպա",1.06,IF($D671="ենթասպա",0.93,IF($D671="ավագ",0.79,IF($D671="ավագ սերժանտ",0.66,IF($D671="սերժանտ",0.53,IF($D671="կրտսեր սերժանտ",0.4,0)))))))))))))</f>
        <v>0</v>
      </c>
      <c r="L671" s="98">
        <f t="shared" ref="L671:L724" si="263">K671*H671</f>
        <v>0</v>
      </c>
      <c r="M671" s="98" t="e">
        <f t="shared" ref="M671:M724" si="264">L671+J671</f>
        <v>#VALUE!</v>
      </c>
      <c r="N671" s="98" t="e">
        <f t="shared" ref="N671:N724" si="265">IF(F671&lt;2,M671*0%,IF(F671&lt;5,M671*5%,IF(F671&lt;10,M671*10%,IF(F671&lt;15,M671*15%,IF(F671&lt;20,M671*20%,IF(F671&lt;25,M671*25%,IF(F671&gt;=25,M671*30%)))))))</f>
        <v>#VALUE!</v>
      </c>
      <c r="O671" s="97"/>
      <c r="P671" s="98" t="e">
        <f t="shared" si="257"/>
        <v>#VALUE!</v>
      </c>
      <c r="Q671" s="99" t="e">
        <f t="shared" ref="Q671:Q734" si="266">P671*6.565</f>
        <v>#VALUE!</v>
      </c>
      <c r="R671" s="100"/>
      <c r="S671" s="5"/>
      <c r="T671" s="28">
        <f t="shared" ref="T671:T734" si="267">IF(E671&lt;1,0,IF(D671="Բ-1",IF(F671=0,6.94,IF(F671=1,7.17,IF(F671=2,7.41,IF(F671=3,7.66,IF(OR(F671=5,F671=4),7.92,IF(OR(F671=6,F671=7),8.18,IF(OR(F671=8,F671=9),8.46,IF(OR(F671=10,F671=11,F671=12),8.74,IF(OR(F671=13,F671=14,F671=15),9.03,IF(OR(F671=16,F671=17,F671=18),9.33,9.65)))))))))),IF(D671="Բ-2", IF(F671=0,5.71,IF(F671=1,5.89,IF(F671=2,6.09,IF(F671=3,6.29,IF(OR(F671=5,F671=4),6.5,IF(OR(F671=6,F671=7),6.72,IF(OR(F671=8,F671=9),6.94,IF(OR(F671=10,F671=11,F671=12),7.17,IF(OR(F671=13,F671=14,F671=15),7.41,IF(OR(F671=16,F671=17,F671=18),7.65,7.91)))))))))), IF(D671="Գ-1", IF(F671=0,4.7,IF(F671=1,4.86,IF(F671=2,5.01,IF(F671=3,5.18,IF(OR(F671=5,F671=4),5.35,IF(OR(F671=6,F671=7),5.52,IF(OR(F671=8,F671=9),5.71,IF(OR(F671=10,F671=11,F671=12),5.89,IF(OR(F671=13,F671=14,F671=15),6.09,IF(OR(F671=16,F671=17,F671=18),6.29,6.49)))))))))), IF(D671="Գ-2", IF(F671=0,3.88,IF(F671=1,4.01,IF(F671=2,4.14,IF(F671=3,4.27,IF(OR(F671=5,F671=4),4.41,IF(OR(F671=6,F671=7),4.55,IF(OR(F671=8,F671=9),4.7,IF(OR(F671=10,F671=11,F671=12),4.85,IF(OR(F671=13,F671=14,F671=15),5.01,IF(OR(F671=16,F671=17,F671=18),5.17,5.34)))))))))), IF(D671="Գ-3", IF(F671=0,3.21,IF(F671=1,3.31,IF(F671=2,3.42,IF(F671=3,3.53,IF(OR(F671=5,F671=4),3.64,IF(OR(F671=6,F671=7),3.76,IF(OR(F671=8,F671=9),3.88,IF(OR(F671=10,F671=11,F671=12),4.01,IF(OR(F671=13,F671=14,F671=15),4.13,IF(OR(F671=16,F671=17,F671=18),4.27,4.4)))))))))), IF(D671="Ա-1", IF(F671=0,2.66,IF(F671=1,2.75,IF(F671=2,2.83,IF(F671=3,2.92,IF(OR(F671=5,F671=4),3.02,IF(OR(F671=6,F671=7),3.11,IF(OR(F671=8,F671=9),3.21,IF(OR(F671=10,F671=11,F671=12),3.31,IF(OR(F671=13,F671=14,F671=15),3.42,IF(OR(F671=16,F671=17,F671=18),3.53,3.64)))))))))), IF(D671="Ա-2", IF(F671=0,2.28,IF(F671=1,2.35,IF(F671=2,2.43,IF(F671=3,2.5,IF(OR(F671=5,F671=4),2.58,IF(OR(F671=6,F671=7),2.66,IF(OR(F671=8,F671=9),2.75,IF(OR(F671=10,F671=11,F671=12),2.83,IF(OR(F671=13,F671=14,F671=15),2.92,IF(OR(F671=16,F671=17,F671=18),3.01,3.11)))))))))),IF(D671="Ա-3", IF(F671=0,1.96,IF(F671=1,2.02,IF(F671=2,2.08,IF(F671=3,2.15,IF(OR(F671=5,F671=4),2.21,IF(OR(F671=6,F671=7),2.28,IF(OR(F671=8,F671=9),2.35,IF(OR(F671=10,F671=11,F671=12),2.42,IF(OR(F671=13,F671=14,F671=15),2.5,IF(OR(F671=16,F671=17,F671=18),2.58,2.66)))))))))), IF(D671="Կ-1", IF(F671=0,1.68,IF(F671=1,1.73,IF(F671=2,1.79,IF(F671=3,1.84,IF(OR(F671=5,F671=4),1.9,IF(OR(F671=6,F671=7),1.96,IF(OR(F671=8,F671=9),2.02,IF(OR(F671=10,F671=11,F671=12),2.08,IF(OR(F671=13,F671=14,F671=15),2.14,IF(OR(F671=16,F671=17,F671=18),2.21,2.28)))))))))), IF(D671="Կ-2", IF(F671=0,1.45,IF(F671=1,1.49,IF(F671=2,1.54,IF(F671=3,1.59,IF(OR(F671=5,F671=4),1.63,IF(OR(F671=6,F671=7),1.68,IF(OR(F671=8,F671=9),1.73,IF(OR(F671=10,F671=11,F671=12),1.79,IF(OR(F671=13,F671=14,F671=15),1.84,IF(OR(F671=16,F671=17,F671=18),1.9,1.95)))))))))),IF(D671="Կ-3",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0</v>
      </c>
      <c r="U671" s="101">
        <v>66140</v>
      </c>
      <c r="V671" s="102">
        <f t="shared" si="258"/>
        <v>0</v>
      </c>
      <c r="W671" s="101"/>
      <c r="X671" s="101"/>
      <c r="Y671" s="102">
        <f t="shared" ref="Y671:Y724" si="268">+V671+W671+X671</f>
        <v>0</v>
      </c>
      <c r="Z671" s="102">
        <f t="shared" ref="Z671:Z734" si="269">+Y671*6.565</f>
        <v>0</v>
      </c>
      <c r="AA671" s="102" t="e">
        <f t="shared" si="259"/>
        <v>#VALUE!</v>
      </c>
    </row>
    <row r="672" spans="1:29" ht="17.25" x14ac:dyDescent="0.25">
      <c r="A672" s="5"/>
      <c r="B672" s="5"/>
      <c r="C672" s="93"/>
      <c r="D672" s="193"/>
      <c r="E672" s="94"/>
      <c r="F672" s="95"/>
      <c r="G672" s="96" t="str">
        <f t="shared" si="260"/>
        <v>Error</v>
      </c>
      <c r="H672" s="97">
        <v>14400</v>
      </c>
      <c r="I672" s="98" t="e">
        <f t="shared" si="261"/>
        <v>#VALUE!</v>
      </c>
      <c r="J672" s="88" t="e">
        <f t="shared" si="256"/>
        <v>#VALUE!</v>
      </c>
      <c r="K672" s="98">
        <f t="shared" si="262"/>
        <v>0</v>
      </c>
      <c r="L672" s="98">
        <f t="shared" si="263"/>
        <v>0</v>
      </c>
      <c r="M672" s="98" t="e">
        <f t="shared" si="264"/>
        <v>#VALUE!</v>
      </c>
      <c r="N672" s="98" t="e">
        <f t="shared" si="265"/>
        <v>#VALUE!</v>
      </c>
      <c r="O672" s="97"/>
      <c r="P672" s="98" t="e">
        <f t="shared" si="257"/>
        <v>#VALUE!</v>
      </c>
      <c r="Q672" s="99" t="e">
        <f t="shared" si="266"/>
        <v>#VALUE!</v>
      </c>
      <c r="R672" s="100"/>
      <c r="S672" s="5"/>
      <c r="T672" s="28">
        <f t="shared" si="267"/>
        <v>0</v>
      </c>
      <c r="U672" s="101">
        <v>66140</v>
      </c>
      <c r="V672" s="102">
        <f t="shared" si="258"/>
        <v>0</v>
      </c>
      <c r="W672" s="101"/>
      <c r="X672" s="101"/>
      <c r="Y672" s="102">
        <f t="shared" si="268"/>
        <v>0</v>
      </c>
      <c r="Z672" s="102">
        <f t="shared" si="269"/>
        <v>0</v>
      </c>
      <c r="AA672" s="102" t="e">
        <f t="shared" si="259"/>
        <v>#VALUE!</v>
      </c>
    </row>
    <row r="673" spans="1:27" ht="17.25" x14ac:dyDescent="0.25">
      <c r="A673" s="5"/>
      <c r="B673" s="5"/>
      <c r="C673" s="93"/>
      <c r="D673" s="193"/>
      <c r="E673" s="94"/>
      <c r="F673" s="95"/>
      <c r="G673" s="96" t="str">
        <f t="shared" si="260"/>
        <v>Error</v>
      </c>
      <c r="H673" s="97">
        <v>14400</v>
      </c>
      <c r="I673" s="98" t="e">
        <f t="shared" si="261"/>
        <v>#VALUE!</v>
      </c>
      <c r="J673" s="88" t="e">
        <f t="shared" si="256"/>
        <v>#VALUE!</v>
      </c>
      <c r="K673" s="98">
        <f t="shared" si="262"/>
        <v>0</v>
      </c>
      <c r="L673" s="98">
        <f t="shared" si="263"/>
        <v>0</v>
      </c>
      <c r="M673" s="98" t="e">
        <f t="shared" si="264"/>
        <v>#VALUE!</v>
      </c>
      <c r="N673" s="98" t="e">
        <f t="shared" si="265"/>
        <v>#VALUE!</v>
      </c>
      <c r="O673" s="97"/>
      <c r="P673" s="98" t="e">
        <f t="shared" si="257"/>
        <v>#VALUE!</v>
      </c>
      <c r="Q673" s="99" t="e">
        <f t="shared" si="266"/>
        <v>#VALUE!</v>
      </c>
      <c r="R673" s="100"/>
      <c r="S673" s="5"/>
      <c r="T673" s="28">
        <f t="shared" si="267"/>
        <v>0</v>
      </c>
      <c r="U673" s="101">
        <v>66140</v>
      </c>
      <c r="V673" s="102">
        <f t="shared" si="258"/>
        <v>0</v>
      </c>
      <c r="W673" s="101"/>
      <c r="X673" s="101"/>
      <c r="Y673" s="102">
        <f t="shared" si="268"/>
        <v>0</v>
      </c>
      <c r="Z673" s="102">
        <f t="shared" si="269"/>
        <v>0</v>
      </c>
      <c r="AA673" s="102" t="e">
        <f t="shared" si="259"/>
        <v>#VALUE!</v>
      </c>
    </row>
    <row r="674" spans="1:27" ht="17.25" x14ac:dyDescent="0.25">
      <c r="A674" s="5"/>
      <c r="B674" s="5"/>
      <c r="C674" s="93"/>
      <c r="D674" s="193"/>
      <c r="E674" s="94"/>
      <c r="F674" s="95"/>
      <c r="G674" s="96" t="str">
        <f t="shared" si="260"/>
        <v>Error</v>
      </c>
      <c r="H674" s="97">
        <v>14400</v>
      </c>
      <c r="I674" s="98" t="e">
        <f t="shared" si="261"/>
        <v>#VALUE!</v>
      </c>
      <c r="J674" s="88" t="e">
        <f t="shared" si="256"/>
        <v>#VALUE!</v>
      </c>
      <c r="K674" s="98">
        <f t="shared" si="262"/>
        <v>0</v>
      </c>
      <c r="L674" s="98">
        <f t="shared" si="263"/>
        <v>0</v>
      </c>
      <c r="M674" s="98" t="e">
        <f t="shared" si="264"/>
        <v>#VALUE!</v>
      </c>
      <c r="N674" s="98" t="e">
        <f t="shared" si="265"/>
        <v>#VALUE!</v>
      </c>
      <c r="O674" s="97"/>
      <c r="P674" s="98" t="e">
        <f t="shared" si="257"/>
        <v>#VALUE!</v>
      </c>
      <c r="Q674" s="99" t="e">
        <f t="shared" si="266"/>
        <v>#VALUE!</v>
      </c>
      <c r="R674" s="100"/>
      <c r="S674" s="5"/>
      <c r="T674" s="28">
        <f t="shared" si="267"/>
        <v>0</v>
      </c>
      <c r="U674" s="101">
        <v>66140</v>
      </c>
      <c r="V674" s="102">
        <f t="shared" si="258"/>
        <v>0</v>
      </c>
      <c r="W674" s="101"/>
      <c r="X674" s="101"/>
      <c r="Y674" s="102">
        <f t="shared" si="268"/>
        <v>0</v>
      </c>
      <c r="Z674" s="102">
        <f t="shared" si="269"/>
        <v>0</v>
      </c>
      <c r="AA674" s="102" t="e">
        <f t="shared" si="259"/>
        <v>#VALUE!</v>
      </c>
    </row>
    <row r="675" spans="1:27" ht="17.25" x14ac:dyDescent="0.25">
      <c r="A675" s="5"/>
      <c r="B675" s="5"/>
      <c r="C675" s="93"/>
      <c r="D675" s="193"/>
      <c r="E675" s="94"/>
      <c r="F675" s="95"/>
      <c r="G675" s="96" t="str">
        <f t="shared" si="260"/>
        <v>Error</v>
      </c>
      <c r="H675" s="97">
        <v>14400</v>
      </c>
      <c r="I675" s="98" t="e">
        <f t="shared" si="261"/>
        <v>#VALUE!</v>
      </c>
      <c r="J675" s="88" t="e">
        <f t="shared" si="256"/>
        <v>#VALUE!</v>
      </c>
      <c r="K675" s="98">
        <f t="shared" si="262"/>
        <v>0</v>
      </c>
      <c r="L675" s="98">
        <f t="shared" si="263"/>
        <v>0</v>
      </c>
      <c r="M675" s="98" t="e">
        <f t="shared" si="264"/>
        <v>#VALUE!</v>
      </c>
      <c r="N675" s="98" t="e">
        <f t="shared" si="265"/>
        <v>#VALUE!</v>
      </c>
      <c r="O675" s="97"/>
      <c r="P675" s="98" t="e">
        <f t="shared" si="257"/>
        <v>#VALUE!</v>
      </c>
      <c r="Q675" s="99" t="e">
        <f t="shared" si="266"/>
        <v>#VALUE!</v>
      </c>
      <c r="R675" s="100"/>
      <c r="S675" s="5"/>
      <c r="T675" s="28">
        <f t="shared" si="267"/>
        <v>0</v>
      </c>
      <c r="U675" s="101">
        <v>66140</v>
      </c>
      <c r="V675" s="102">
        <f t="shared" si="258"/>
        <v>0</v>
      </c>
      <c r="W675" s="101"/>
      <c r="X675" s="101"/>
      <c r="Y675" s="102">
        <f t="shared" si="268"/>
        <v>0</v>
      </c>
      <c r="Z675" s="102">
        <f t="shared" si="269"/>
        <v>0</v>
      </c>
      <c r="AA675" s="102" t="e">
        <f t="shared" si="259"/>
        <v>#VALUE!</v>
      </c>
    </row>
    <row r="676" spans="1:27" ht="17.25" x14ac:dyDescent="0.25">
      <c r="A676" s="5"/>
      <c r="B676" s="5"/>
      <c r="C676" s="93"/>
      <c r="D676" s="193"/>
      <c r="E676" s="84"/>
      <c r="F676" s="85"/>
      <c r="G676" s="86" t="str">
        <f t="shared" si="260"/>
        <v>Error</v>
      </c>
      <c r="H676" s="87">
        <v>14400</v>
      </c>
      <c r="I676" s="88" t="e">
        <f t="shared" si="261"/>
        <v>#VALUE!</v>
      </c>
      <c r="J676" s="88" t="e">
        <f t="shared" si="256"/>
        <v>#VALUE!</v>
      </c>
      <c r="K676" s="88">
        <f t="shared" si="262"/>
        <v>0</v>
      </c>
      <c r="L676" s="88">
        <f t="shared" si="263"/>
        <v>0</v>
      </c>
      <c r="M676" s="88" t="e">
        <f t="shared" si="264"/>
        <v>#VALUE!</v>
      </c>
      <c r="N676" s="88" t="e">
        <f t="shared" si="265"/>
        <v>#VALUE!</v>
      </c>
      <c r="O676" s="87"/>
      <c r="P676" s="88" t="e">
        <f t="shared" si="257"/>
        <v>#VALUE!</v>
      </c>
      <c r="Q676" s="89" t="e">
        <f t="shared" si="266"/>
        <v>#VALUE!</v>
      </c>
      <c r="R676" s="90"/>
      <c r="S676" s="82"/>
      <c r="T676" s="28">
        <f t="shared" si="267"/>
        <v>0</v>
      </c>
      <c r="U676" s="91">
        <v>66140</v>
      </c>
      <c r="V676" s="92">
        <f t="shared" si="258"/>
        <v>0</v>
      </c>
      <c r="W676" s="91"/>
      <c r="X676" s="91"/>
      <c r="Y676" s="92">
        <f t="shared" si="268"/>
        <v>0</v>
      </c>
      <c r="Z676" s="92">
        <f t="shared" si="269"/>
        <v>0</v>
      </c>
      <c r="AA676" s="92" t="e">
        <f t="shared" si="259"/>
        <v>#VALUE!</v>
      </c>
    </row>
    <row r="677" spans="1:27" ht="17.25" x14ac:dyDescent="0.25">
      <c r="A677" s="5"/>
      <c r="B677" s="5"/>
      <c r="C677" s="93"/>
      <c r="D677" s="193"/>
      <c r="E677" s="94"/>
      <c r="F677" s="95"/>
      <c r="G677" s="96" t="str">
        <f t="shared" si="260"/>
        <v>Error</v>
      </c>
      <c r="H677" s="97">
        <v>14400</v>
      </c>
      <c r="I677" s="98" t="e">
        <f t="shared" si="261"/>
        <v>#VALUE!</v>
      </c>
      <c r="J677" s="88" t="e">
        <f t="shared" si="256"/>
        <v>#VALUE!</v>
      </c>
      <c r="K677" s="98">
        <f t="shared" si="262"/>
        <v>0</v>
      </c>
      <c r="L677" s="98">
        <f t="shared" si="263"/>
        <v>0</v>
      </c>
      <c r="M677" s="98" t="e">
        <f t="shared" si="264"/>
        <v>#VALUE!</v>
      </c>
      <c r="N677" s="98" t="e">
        <f t="shared" si="265"/>
        <v>#VALUE!</v>
      </c>
      <c r="O677" s="97"/>
      <c r="P677" s="98" t="e">
        <f t="shared" si="257"/>
        <v>#VALUE!</v>
      </c>
      <c r="Q677" s="99" t="e">
        <f t="shared" si="266"/>
        <v>#VALUE!</v>
      </c>
      <c r="R677" s="100"/>
      <c r="S677" s="5"/>
      <c r="T677" s="28">
        <f t="shared" si="267"/>
        <v>0</v>
      </c>
      <c r="U677" s="101">
        <v>66140</v>
      </c>
      <c r="V677" s="102">
        <f t="shared" si="258"/>
        <v>0</v>
      </c>
      <c r="W677" s="101"/>
      <c r="X677" s="101"/>
      <c r="Y677" s="102">
        <f t="shared" si="268"/>
        <v>0</v>
      </c>
      <c r="Z677" s="102">
        <f t="shared" si="269"/>
        <v>0</v>
      </c>
      <c r="AA677" s="102" t="e">
        <f t="shared" si="259"/>
        <v>#VALUE!</v>
      </c>
    </row>
    <row r="678" spans="1:27" ht="17.25" x14ac:dyDescent="0.25">
      <c r="A678" s="5"/>
      <c r="B678" s="5"/>
      <c r="C678" s="93"/>
      <c r="D678" s="193"/>
      <c r="E678" s="94"/>
      <c r="F678" s="95"/>
      <c r="G678" s="96" t="str">
        <f t="shared" si="260"/>
        <v>Error</v>
      </c>
      <c r="H678" s="97">
        <v>14400</v>
      </c>
      <c r="I678" s="98" t="e">
        <f t="shared" si="261"/>
        <v>#VALUE!</v>
      </c>
      <c r="J678" s="88" t="e">
        <f t="shared" si="256"/>
        <v>#VALUE!</v>
      </c>
      <c r="K678" s="98">
        <f t="shared" si="262"/>
        <v>0</v>
      </c>
      <c r="L678" s="98">
        <f t="shared" si="263"/>
        <v>0</v>
      </c>
      <c r="M678" s="98" t="e">
        <f t="shared" si="264"/>
        <v>#VALUE!</v>
      </c>
      <c r="N678" s="98" t="e">
        <f t="shared" si="265"/>
        <v>#VALUE!</v>
      </c>
      <c r="O678" s="97"/>
      <c r="P678" s="98" t="e">
        <f t="shared" si="257"/>
        <v>#VALUE!</v>
      </c>
      <c r="Q678" s="99" t="e">
        <f t="shared" si="266"/>
        <v>#VALUE!</v>
      </c>
      <c r="R678" s="100"/>
      <c r="S678" s="5"/>
      <c r="T678" s="28">
        <f t="shared" si="267"/>
        <v>0</v>
      </c>
      <c r="U678" s="101">
        <v>66140</v>
      </c>
      <c r="V678" s="102">
        <f t="shared" si="258"/>
        <v>0</v>
      </c>
      <c r="W678" s="101"/>
      <c r="X678" s="101"/>
      <c r="Y678" s="102">
        <f t="shared" si="268"/>
        <v>0</v>
      </c>
      <c r="Z678" s="102">
        <f t="shared" si="269"/>
        <v>0</v>
      </c>
      <c r="AA678" s="102" t="e">
        <f t="shared" si="259"/>
        <v>#VALUE!</v>
      </c>
    </row>
    <row r="679" spans="1:27" ht="17.25" x14ac:dyDescent="0.25">
      <c r="A679" s="5"/>
      <c r="B679" s="5"/>
      <c r="C679" s="93"/>
      <c r="D679" s="193"/>
      <c r="E679" s="94"/>
      <c r="F679" s="95"/>
      <c r="G679" s="96" t="str">
        <f t="shared" si="260"/>
        <v>Error</v>
      </c>
      <c r="H679" s="97">
        <v>14400</v>
      </c>
      <c r="I679" s="98" t="e">
        <f t="shared" si="261"/>
        <v>#VALUE!</v>
      </c>
      <c r="J679" s="88" t="e">
        <f t="shared" si="256"/>
        <v>#VALUE!</v>
      </c>
      <c r="K679" s="98">
        <f t="shared" si="262"/>
        <v>0</v>
      </c>
      <c r="L679" s="98">
        <f t="shared" si="263"/>
        <v>0</v>
      </c>
      <c r="M679" s="98" t="e">
        <f t="shared" si="264"/>
        <v>#VALUE!</v>
      </c>
      <c r="N679" s="98" t="e">
        <f t="shared" si="265"/>
        <v>#VALUE!</v>
      </c>
      <c r="O679" s="97"/>
      <c r="P679" s="98" t="e">
        <f t="shared" si="257"/>
        <v>#VALUE!</v>
      </c>
      <c r="Q679" s="99" t="e">
        <f t="shared" si="266"/>
        <v>#VALUE!</v>
      </c>
      <c r="R679" s="100"/>
      <c r="S679" s="5"/>
      <c r="T679" s="28">
        <f t="shared" si="267"/>
        <v>0</v>
      </c>
      <c r="U679" s="101">
        <v>66140</v>
      </c>
      <c r="V679" s="102">
        <f t="shared" si="258"/>
        <v>0</v>
      </c>
      <c r="W679" s="101"/>
      <c r="X679" s="101"/>
      <c r="Y679" s="102">
        <f t="shared" si="268"/>
        <v>0</v>
      </c>
      <c r="Z679" s="102">
        <f t="shared" si="269"/>
        <v>0</v>
      </c>
      <c r="AA679" s="102" t="e">
        <f t="shared" si="259"/>
        <v>#VALUE!</v>
      </c>
    </row>
    <row r="680" spans="1:27" ht="17.25" x14ac:dyDescent="0.25">
      <c r="A680" s="5"/>
      <c r="B680" s="5"/>
      <c r="C680" s="93"/>
      <c r="D680" s="193"/>
      <c r="E680" s="94"/>
      <c r="F680" s="95"/>
      <c r="G680" s="96" t="str">
        <f t="shared" si="260"/>
        <v>Error</v>
      </c>
      <c r="H680" s="97">
        <v>14400</v>
      </c>
      <c r="I680" s="98" t="e">
        <f t="shared" si="261"/>
        <v>#VALUE!</v>
      </c>
      <c r="J680" s="88" t="e">
        <f t="shared" si="256"/>
        <v>#VALUE!</v>
      </c>
      <c r="K680" s="98">
        <f t="shared" si="262"/>
        <v>0</v>
      </c>
      <c r="L680" s="98">
        <f t="shared" si="263"/>
        <v>0</v>
      </c>
      <c r="M680" s="98" t="e">
        <f t="shared" si="264"/>
        <v>#VALUE!</v>
      </c>
      <c r="N680" s="98" t="e">
        <f t="shared" si="265"/>
        <v>#VALUE!</v>
      </c>
      <c r="O680" s="97"/>
      <c r="P680" s="98" t="e">
        <f t="shared" si="257"/>
        <v>#VALUE!</v>
      </c>
      <c r="Q680" s="99" t="e">
        <f t="shared" si="266"/>
        <v>#VALUE!</v>
      </c>
      <c r="R680" s="100"/>
      <c r="S680" s="5"/>
      <c r="T680" s="28">
        <f t="shared" si="267"/>
        <v>0</v>
      </c>
      <c r="U680" s="101">
        <v>66140</v>
      </c>
      <c r="V680" s="102">
        <f t="shared" si="258"/>
        <v>0</v>
      </c>
      <c r="W680" s="101"/>
      <c r="X680" s="101"/>
      <c r="Y680" s="102">
        <f t="shared" si="268"/>
        <v>0</v>
      </c>
      <c r="Z680" s="102">
        <f t="shared" si="269"/>
        <v>0</v>
      </c>
      <c r="AA680" s="102" t="e">
        <f t="shared" si="259"/>
        <v>#VALUE!</v>
      </c>
    </row>
    <row r="681" spans="1:27" ht="17.25" x14ac:dyDescent="0.25">
      <c r="A681" s="5"/>
      <c r="B681" s="5"/>
      <c r="C681" s="93"/>
      <c r="D681" s="193"/>
      <c r="E681" s="94"/>
      <c r="F681" s="95"/>
      <c r="G681" s="96" t="str">
        <f t="shared" si="260"/>
        <v>Error</v>
      </c>
      <c r="H681" s="97">
        <v>14400</v>
      </c>
      <c r="I681" s="98" t="e">
        <f t="shared" si="261"/>
        <v>#VALUE!</v>
      </c>
      <c r="J681" s="88" t="e">
        <f t="shared" si="256"/>
        <v>#VALUE!</v>
      </c>
      <c r="K681" s="98">
        <f t="shared" si="262"/>
        <v>0</v>
      </c>
      <c r="L681" s="98">
        <f t="shared" si="263"/>
        <v>0</v>
      </c>
      <c r="M681" s="98" t="e">
        <f t="shared" si="264"/>
        <v>#VALUE!</v>
      </c>
      <c r="N681" s="98" t="e">
        <f t="shared" si="265"/>
        <v>#VALUE!</v>
      </c>
      <c r="O681" s="97"/>
      <c r="P681" s="98" t="e">
        <f t="shared" si="257"/>
        <v>#VALUE!</v>
      </c>
      <c r="Q681" s="99" t="e">
        <f t="shared" si="266"/>
        <v>#VALUE!</v>
      </c>
      <c r="R681" s="100"/>
      <c r="S681" s="5"/>
      <c r="T681" s="28">
        <f t="shared" si="267"/>
        <v>0</v>
      </c>
      <c r="U681" s="101">
        <v>66140</v>
      </c>
      <c r="V681" s="102">
        <f t="shared" si="258"/>
        <v>0</v>
      </c>
      <c r="W681" s="101"/>
      <c r="X681" s="101"/>
      <c r="Y681" s="102">
        <f t="shared" si="268"/>
        <v>0</v>
      </c>
      <c r="Z681" s="102">
        <f t="shared" si="269"/>
        <v>0</v>
      </c>
      <c r="AA681" s="102" t="e">
        <f t="shared" si="259"/>
        <v>#VALUE!</v>
      </c>
    </row>
    <row r="682" spans="1:27" ht="17.25" x14ac:dyDescent="0.25">
      <c r="A682" s="5"/>
      <c r="B682" s="5"/>
      <c r="C682" s="93"/>
      <c r="D682" s="193"/>
      <c r="E682" s="84"/>
      <c r="F682" s="85"/>
      <c r="G682" s="86" t="str">
        <f t="shared" si="260"/>
        <v>Error</v>
      </c>
      <c r="H682" s="87">
        <v>14400</v>
      </c>
      <c r="I682" s="88" t="e">
        <f t="shared" si="261"/>
        <v>#VALUE!</v>
      </c>
      <c r="J682" s="88" t="e">
        <f t="shared" si="256"/>
        <v>#VALUE!</v>
      </c>
      <c r="K682" s="88">
        <f t="shared" si="262"/>
        <v>0</v>
      </c>
      <c r="L682" s="88">
        <f t="shared" si="263"/>
        <v>0</v>
      </c>
      <c r="M682" s="88" t="e">
        <f t="shared" si="264"/>
        <v>#VALUE!</v>
      </c>
      <c r="N682" s="88" t="e">
        <f t="shared" si="265"/>
        <v>#VALUE!</v>
      </c>
      <c r="O682" s="87"/>
      <c r="P682" s="88" t="e">
        <f t="shared" si="257"/>
        <v>#VALUE!</v>
      </c>
      <c r="Q682" s="89" t="e">
        <f t="shared" si="266"/>
        <v>#VALUE!</v>
      </c>
      <c r="R682" s="90"/>
      <c r="S682" s="82"/>
      <c r="T682" s="28">
        <f t="shared" si="267"/>
        <v>0</v>
      </c>
      <c r="U682" s="91">
        <v>66140</v>
      </c>
      <c r="V682" s="92">
        <f t="shared" si="258"/>
        <v>0</v>
      </c>
      <c r="W682" s="91"/>
      <c r="X682" s="91"/>
      <c r="Y682" s="92">
        <f t="shared" si="268"/>
        <v>0</v>
      </c>
      <c r="Z682" s="92">
        <f t="shared" si="269"/>
        <v>0</v>
      </c>
      <c r="AA682" s="92" t="e">
        <f t="shared" si="259"/>
        <v>#VALUE!</v>
      </c>
    </row>
    <row r="683" spans="1:27" ht="17.25" x14ac:dyDescent="0.25">
      <c r="A683" s="5"/>
      <c r="B683" s="5"/>
      <c r="C683" s="93"/>
      <c r="D683" s="193"/>
      <c r="E683" s="94"/>
      <c r="F683" s="95"/>
      <c r="G683" s="96" t="str">
        <f t="shared" si="260"/>
        <v>Error</v>
      </c>
      <c r="H683" s="97">
        <v>14400</v>
      </c>
      <c r="I683" s="98" t="e">
        <f t="shared" si="261"/>
        <v>#VALUE!</v>
      </c>
      <c r="J683" s="88" t="e">
        <f t="shared" si="256"/>
        <v>#VALUE!</v>
      </c>
      <c r="K683" s="98">
        <f t="shared" si="262"/>
        <v>0</v>
      </c>
      <c r="L683" s="98">
        <f t="shared" si="263"/>
        <v>0</v>
      </c>
      <c r="M683" s="98" t="e">
        <f t="shared" si="264"/>
        <v>#VALUE!</v>
      </c>
      <c r="N683" s="98" t="e">
        <f t="shared" si="265"/>
        <v>#VALUE!</v>
      </c>
      <c r="O683" s="97"/>
      <c r="P683" s="98" t="e">
        <f t="shared" si="257"/>
        <v>#VALUE!</v>
      </c>
      <c r="Q683" s="99" t="e">
        <f t="shared" si="266"/>
        <v>#VALUE!</v>
      </c>
      <c r="R683" s="100"/>
      <c r="S683" s="5"/>
      <c r="T683" s="28">
        <f t="shared" si="267"/>
        <v>0</v>
      </c>
      <c r="U683" s="101">
        <v>66140</v>
      </c>
      <c r="V683" s="102">
        <f t="shared" si="258"/>
        <v>0</v>
      </c>
      <c r="W683" s="101"/>
      <c r="X683" s="101"/>
      <c r="Y683" s="102">
        <f t="shared" si="268"/>
        <v>0</v>
      </c>
      <c r="Z683" s="102">
        <f t="shared" si="269"/>
        <v>0</v>
      </c>
      <c r="AA683" s="102" t="e">
        <f t="shared" si="259"/>
        <v>#VALUE!</v>
      </c>
    </row>
    <row r="684" spans="1:27" ht="17.25" x14ac:dyDescent="0.25">
      <c r="A684" s="5"/>
      <c r="B684" s="5"/>
      <c r="C684" s="93"/>
      <c r="D684" s="193"/>
      <c r="E684" s="94"/>
      <c r="F684" s="95"/>
      <c r="G684" s="96" t="str">
        <f t="shared" si="260"/>
        <v>Error</v>
      </c>
      <c r="H684" s="97">
        <v>14400</v>
      </c>
      <c r="I684" s="98" t="e">
        <f t="shared" si="261"/>
        <v>#VALUE!</v>
      </c>
      <c r="J684" s="88" t="e">
        <f t="shared" si="256"/>
        <v>#VALUE!</v>
      </c>
      <c r="K684" s="98">
        <f t="shared" si="262"/>
        <v>0</v>
      </c>
      <c r="L684" s="98">
        <f t="shared" si="263"/>
        <v>0</v>
      </c>
      <c r="M684" s="98" t="e">
        <f t="shared" si="264"/>
        <v>#VALUE!</v>
      </c>
      <c r="N684" s="98" t="e">
        <f t="shared" si="265"/>
        <v>#VALUE!</v>
      </c>
      <c r="O684" s="97"/>
      <c r="P684" s="98" t="e">
        <f t="shared" si="257"/>
        <v>#VALUE!</v>
      </c>
      <c r="Q684" s="99" t="e">
        <f t="shared" si="266"/>
        <v>#VALUE!</v>
      </c>
      <c r="R684" s="100"/>
      <c r="S684" s="5"/>
      <c r="T684" s="28">
        <f t="shared" si="267"/>
        <v>0</v>
      </c>
      <c r="U684" s="101">
        <v>66140</v>
      </c>
      <c r="V684" s="102">
        <f t="shared" si="258"/>
        <v>0</v>
      </c>
      <c r="W684" s="101"/>
      <c r="X684" s="101"/>
      <c r="Y684" s="102">
        <f t="shared" si="268"/>
        <v>0</v>
      </c>
      <c r="Z684" s="102">
        <f t="shared" si="269"/>
        <v>0</v>
      </c>
      <c r="AA684" s="102" t="e">
        <f t="shared" si="259"/>
        <v>#VALUE!</v>
      </c>
    </row>
    <row r="685" spans="1:27" ht="17.25" x14ac:dyDescent="0.25">
      <c r="A685" s="5"/>
      <c r="B685" s="5"/>
      <c r="C685" s="93"/>
      <c r="D685" s="193"/>
      <c r="E685" s="94"/>
      <c r="F685" s="95"/>
      <c r="G685" s="96" t="str">
        <f t="shared" si="260"/>
        <v>Error</v>
      </c>
      <c r="H685" s="97">
        <v>14400</v>
      </c>
      <c r="I685" s="98" t="e">
        <f t="shared" si="261"/>
        <v>#VALUE!</v>
      </c>
      <c r="J685" s="88" t="e">
        <f t="shared" si="256"/>
        <v>#VALUE!</v>
      </c>
      <c r="K685" s="98">
        <f t="shared" si="262"/>
        <v>0</v>
      </c>
      <c r="L685" s="98">
        <f t="shared" si="263"/>
        <v>0</v>
      </c>
      <c r="M685" s="98" t="e">
        <f t="shared" si="264"/>
        <v>#VALUE!</v>
      </c>
      <c r="N685" s="98" t="e">
        <f t="shared" si="265"/>
        <v>#VALUE!</v>
      </c>
      <c r="O685" s="97"/>
      <c r="P685" s="98" t="e">
        <f t="shared" si="257"/>
        <v>#VALUE!</v>
      </c>
      <c r="Q685" s="99" t="e">
        <f t="shared" si="266"/>
        <v>#VALUE!</v>
      </c>
      <c r="R685" s="100"/>
      <c r="S685" s="5"/>
      <c r="T685" s="28">
        <f t="shared" si="267"/>
        <v>0</v>
      </c>
      <c r="U685" s="101">
        <v>66140</v>
      </c>
      <c r="V685" s="102">
        <f t="shared" si="258"/>
        <v>0</v>
      </c>
      <c r="W685" s="101"/>
      <c r="X685" s="101"/>
      <c r="Y685" s="102">
        <f t="shared" si="268"/>
        <v>0</v>
      </c>
      <c r="Z685" s="102">
        <f t="shared" si="269"/>
        <v>0</v>
      </c>
      <c r="AA685" s="102" t="e">
        <f t="shared" si="259"/>
        <v>#VALUE!</v>
      </c>
    </row>
    <row r="686" spans="1:27" ht="17.25" x14ac:dyDescent="0.25">
      <c r="A686" s="5"/>
      <c r="B686" s="5"/>
      <c r="C686" s="93"/>
      <c r="D686" s="193"/>
      <c r="E686" s="94"/>
      <c r="F686" s="95"/>
      <c r="G686" s="96" t="str">
        <f t="shared" si="260"/>
        <v>Error</v>
      </c>
      <c r="H686" s="97">
        <v>14400</v>
      </c>
      <c r="I686" s="98" t="e">
        <f t="shared" si="261"/>
        <v>#VALUE!</v>
      </c>
      <c r="J686" s="88" t="e">
        <f t="shared" si="256"/>
        <v>#VALUE!</v>
      </c>
      <c r="K686" s="98">
        <f t="shared" si="262"/>
        <v>0</v>
      </c>
      <c r="L686" s="98">
        <f t="shared" si="263"/>
        <v>0</v>
      </c>
      <c r="M686" s="98" t="e">
        <f t="shared" si="264"/>
        <v>#VALUE!</v>
      </c>
      <c r="N686" s="98" t="e">
        <f t="shared" si="265"/>
        <v>#VALUE!</v>
      </c>
      <c r="O686" s="97"/>
      <c r="P686" s="98" t="e">
        <f t="shared" si="257"/>
        <v>#VALUE!</v>
      </c>
      <c r="Q686" s="99" t="e">
        <f t="shared" si="266"/>
        <v>#VALUE!</v>
      </c>
      <c r="R686" s="100"/>
      <c r="S686" s="5"/>
      <c r="T686" s="28">
        <f t="shared" si="267"/>
        <v>0</v>
      </c>
      <c r="U686" s="101">
        <v>66140</v>
      </c>
      <c r="V686" s="102">
        <f t="shared" si="258"/>
        <v>0</v>
      </c>
      <c r="W686" s="101"/>
      <c r="X686" s="101"/>
      <c r="Y686" s="102">
        <f t="shared" si="268"/>
        <v>0</v>
      </c>
      <c r="Z686" s="102">
        <f t="shared" si="269"/>
        <v>0</v>
      </c>
      <c r="AA686" s="102" t="e">
        <f t="shared" si="259"/>
        <v>#VALUE!</v>
      </c>
    </row>
    <row r="687" spans="1:27" ht="17.25" x14ac:dyDescent="0.25">
      <c r="A687" s="5"/>
      <c r="B687" s="5"/>
      <c r="C687" s="93"/>
      <c r="D687" s="193"/>
      <c r="E687" s="94"/>
      <c r="F687" s="95"/>
      <c r="G687" s="96" t="str">
        <f t="shared" si="260"/>
        <v>Error</v>
      </c>
      <c r="H687" s="97">
        <v>14400</v>
      </c>
      <c r="I687" s="98" t="e">
        <f t="shared" si="261"/>
        <v>#VALUE!</v>
      </c>
      <c r="J687" s="88" t="e">
        <f t="shared" si="256"/>
        <v>#VALUE!</v>
      </c>
      <c r="K687" s="98">
        <f t="shared" si="262"/>
        <v>0</v>
      </c>
      <c r="L687" s="98">
        <f t="shared" si="263"/>
        <v>0</v>
      </c>
      <c r="M687" s="98" t="e">
        <f t="shared" si="264"/>
        <v>#VALUE!</v>
      </c>
      <c r="N687" s="98" t="e">
        <f t="shared" si="265"/>
        <v>#VALUE!</v>
      </c>
      <c r="O687" s="97"/>
      <c r="P687" s="98" t="e">
        <f t="shared" si="257"/>
        <v>#VALUE!</v>
      </c>
      <c r="Q687" s="99" t="e">
        <f t="shared" si="266"/>
        <v>#VALUE!</v>
      </c>
      <c r="R687" s="100"/>
      <c r="S687" s="5"/>
      <c r="T687" s="28">
        <f t="shared" si="267"/>
        <v>0</v>
      </c>
      <c r="U687" s="101">
        <v>66140</v>
      </c>
      <c r="V687" s="102">
        <f t="shared" si="258"/>
        <v>0</v>
      </c>
      <c r="W687" s="101"/>
      <c r="X687" s="101"/>
      <c r="Y687" s="102">
        <f t="shared" si="268"/>
        <v>0</v>
      </c>
      <c r="Z687" s="102">
        <f t="shared" si="269"/>
        <v>0</v>
      </c>
      <c r="AA687" s="102" t="e">
        <f t="shared" si="259"/>
        <v>#VALUE!</v>
      </c>
    </row>
    <row r="688" spans="1:27" ht="17.25" x14ac:dyDescent="0.25">
      <c r="A688" s="5"/>
      <c r="B688" s="5"/>
      <c r="C688" s="93"/>
      <c r="D688" s="193"/>
      <c r="E688" s="84"/>
      <c r="F688" s="85"/>
      <c r="G688" s="86" t="str">
        <f t="shared" si="260"/>
        <v>Error</v>
      </c>
      <c r="H688" s="87">
        <v>14400</v>
      </c>
      <c r="I688" s="88" t="e">
        <f t="shared" si="261"/>
        <v>#VALUE!</v>
      </c>
      <c r="J688" s="88" t="e">
        <f t="shared" si="256"/>
        <v>#VALUE!</v>
      </c>
      <c r="K688" s="88">
        <f t="shared" si="262"/>
        <v>0</v>
      </c>
      <c r="L688" s="88">
        <f t="shared" si="263"/>
        <v>0</v>
      </c>
      <c r="M688" s="88" t="e">
        <f t="shared" si="264"/>
        <v>#VALUE!</v>
      </c>
      <c r="N688" s="88" t="e">
        <f t="shared" si="265"/>
        <v>#VALUE!</v>
      </c>
      <c r="O688" s="87"/>
      <c r="P688" s="88" t="e">
        <f t="shared" si="257"/>
        <v>#VALUE!</v>
      </c>
      <c r="Q688" s="89" t="e">
        <f t="shared" si="266"/>
        <v>#VALUE!</v>
      </c>
      <c r="R688" s="90"/>
      <c r="S688" s="82"/>
      <c r="T688" s="28">
        <f t="shared" si="267"/>
        <v>0</v>
      </c>
      <c r="U688" s="91">
        <v>66140</v>
      </c>
      <c r="V688" s="92">
        <f t="shared" si="258"/>
        <v>0</v>
      </c>
      <c r="W688" s="91"/>
      <c r="X688" s="91"/>
      <c r="Y688" s="92">
        <f t="shared" si="268"/>
        <v>0</v>
      </c>
      <c r="Z688" s="92">
        <f t="shared" si="269"/>
        <v>0</v>
      </c>
      <c r="AA688" s="92" t="e">
        <f t="shared" si="259"/>
        <v>#VALUE!</v>
      </c>
    </row>
    <row r="689" spans="1:27" ht="17.25" x14ac:dyDescent="0.25">
      <c r="A689" s="5"/>
      <c r="B689" s="5"/>
      <c r="C689" s="93"/>
      <c r="D689" s="193"/>
      <c r="E689" s="94"/>
      <c r="F689" s="95"/>
      <c r="G689" s="96" t="str">
        <f t="shared" si="260"/>
        <v>Error</v>
      </c>
      <c r="H689" s="97">
        <v>14400</v>
      </c>
      <c r="I689" s="98" t="e">
        <f t="shared" si="261"/>
        <v>#VALUE!</v>
      </c>
      <c r="J689" s="88" t="e">
        <f t="shared" si="256"/>
        <v>#VALUE!</v>
      </c>
      <c r="K689" s="98">
        <f t="shared" si="262"/>
        <v>0</v>
      </c>
      <c r="L689" s="98">
        <f t="shared" si="263"/>
        <v>0</v>
      </c>
      <c r="M689" s="98" t="e">
        <f t="shared" si="264"/>
        <v>#VALUE!</v>
      </c>
      <c r="N689" s="98" t="e">
        <f t="shared" si="265"/>
        <v>#VALUE!</v>
      </c>
      <c r="O689" s="97"/>
      <c r="P689" s="98" t="e">
        <f t="shared" si="257"/>
        <v>#VALUE!</v>
      </c>
      <c r="Q689" s="99" t="e">
        <f t="shared" si="266"/>
        <v>#VALUE!</v>
      </c>
      <c r="R689" s="100"/>
      <c r="S689" s="5"/>
      <c r="T689" s="28">
        <f t="shared" si="267"/>
        <v>0</v>
      </c>
      <c r="U689" s="101">
        <v>66140</v>
      </c>
      <c r="V689" s="102">
        <f t="shared" si="258"/>
        <v>0</v>
      </c>
      <c r="W689" s="101"/>
      <c r="X689" s="101"/>
      <c r="Y689" s="102">
        <f t="shared" si="268"/>
        <v>0</v>
      </c>
      <c r="Z689" s="102">
        <f t="shared" si="269"/>
        <v>0</v>
      </c>
      <c r="AA689" s="102" t="e">
        <f t="shared" si="259"/>
        <v>#VALUE!</v>
      </c>
    </row>
    <row r="690" spans="1:27" ht="17.25" x14ac:dyDescent="0.25">
      <c r="A690" s="5"/>
      <c r="B690" s="5"/>
      <c r="C690" s="93"/>
      <c r="D690" s="193"/>
      <c r="E690" s="94"/>
      <c r="F690" s="95"/>
      <c r="G690" s="96" t="str">
        <f t="shared" si="260"/>
        <v>Error</v>
      </c>
      <c r="H690" s="97">
        <v>14400</v>
      </c>
      <c r="I690" s="98" t="e">
        <f t="shared" si="261"/>
        <v>#VALUE!</v>
      </c>
      <c r="J690" s="88" t="e">
        <f t="shared" si="256"/>
        <v>#VALUE!</v>
      </c>
      <c r="K690" s="98">
        <f t="shared" si="262"/>
        <v>0</v>
      </c>
      <c r="L690" s="98">
        <f t="shared" si="263"/>
        <v>0</v>
      </c>
      <c r="M690" s="98" t="e">
        <f t="shared" si="264"/>
        <v>#VALUE!</v>
      </c>
      <c r="N690" s="98" t="e">
        <f t="shared" si="265"/>
        <v>#VALUE!</v>
      </c>
      <c r="O690" s="97"/>
      <c r="P690" s="98" t="e">
        <f t="shared" si="257"/>
        <v>#VALUE!</v>
      </c>
      <c r="Q690" s="99" t="e">
        <f t="shared" si="266"/>
        <v>#VALUE!</v>
      </c>
      <c r="R690" s="100"/>
      <c r="S690" s="5"/>
      <c r="T690" s="28">
        <f t="shared" si="267"/>
        <v>0</v>
      </c>
      <c r="U690" s="101">
        <v>66140</v>
      </c>
      <c r="V690" s="102">
        <f t="shared" si="258"/>
        <v>0</v>
      </c>
      <c r="W690" s="101"/>
      <c r="X690" s="101"/>
      <c r="Y690" s="102">
        <f t="shared" si="268"/>
        <v>0</v>
      </c>
      <c r="Z690" s="102">
        <f t="shared" si="269"/>
        <v>0</v>
      </c>
      <c r="AA690" s="102" t="e">
        <f t="shared" si="259"/>
        <v>#VALUE!</v>
      </c>
    </row>
    <row r="691" spans="1:27" ht="17.25" x14ac:dyDescent="0.25">
      <c r="A691" s="5"/>
      <c r="B691" s="5"/>
      <c r="C691" s="93"/>
      <c r="D691" s="193"/>
      <c r="E691" s="94"/>
      <c r="F691" s="95"/>
      <c r="G691" s="96" t="str">
        <f t="shared" si="260"/>
        <v>Error</v>
      </c>
      <c r="H691" s="97">
        <v>14400</v>
      </c>
      <c r="I691" s="98" t="e">
        <f t="shared" si="261"/>
        <v>#VALUE!</v>
      </c>
      <c r="J691" s="88" t="e">
        <f t="shared" si="256"/>
        <v>#VALUE!</v>
      </c>
      <c r="K691" s="98">
        <f t="shared" si="262"/>
        <v>0</v>
      </c>
      <c r="L691" s="98">
        <f t="shared" si="263"/>
        <v>0</v>
      </c>
      <c r="M691" s="98" t="e">
        <f t="shared" si="264"/>
        <v>#VALUE!</v>
      </c>
      <c r="N691" s="98" t="e">
        <f t="shared" si="265"/>
        <v>#VALUE!</v>
      </c>
      <c r="O691" s="97"/>
      <c r="P691" s="98" t="e">
        <f t="shared" si="257"/>
        <v>#VALUE!</v>
      </c>
      <c r="Q691" s="99" t="e">
        <f t="shared" si="266"/>
        <v>#VALUE!</v>
      </c>
      <c r="R691" s="100"/>
      <c r="S691" s="5"/>
      <c r="T691" s="28">
        <f t="shared" si="267"/>
        <v>0</v>
      </c>
      <c r="U691" s="101">
        <v>66140</v>
      </c>
      <c r="V691" s="102">
        <f t="shared" si="258"/>
        <v>0</v>
      </c>
      <c r="W691" s="101"/>
      <c r="X691" s="101"/>
      <c r="Y691" s="102">
        <f t="shared" si="268"/>
        <v>0</v>
      </c>
      <c r="Z691" s="102">
        <f t="shared" si="269"/>
        <v>0</v>
      </c>
      <c r="AA691" s="102" t="e">
        <f t="shared" si="259"/>
        <v>#VALUE!</v>
      </c>
    </row>
    <row r="692" spans="1:27" ht="17.25" x14ac:dyDescent="0.25">
      <c r="A692" s="5"/>
      <c r="B692" s="5"/>
      <c r="C692" s="93"/>
      <c r="D692" s="193"/>
      <c r="E692" s="94"/>
      <c r="F692" s="95"/>
      <c r="G692" s="96" t="str">
        <f t="shared" si="260"/>
        <v>Error</v>
      </c>
      <c r="H692" s="97">
        <v>14400</v>
      </c>
      <c r="I692" s="98" t="e">
        <f t="shared" si="261"/>
        <v>#VALUE!</v>
      </c>
      <c r="J692" s="88" t="e">
        <f t="shared" si="256"/>
        <v>#VALUE!</v>
      </c>
      <c r="K692" s="98">
        <f t="shared" si="262"/>
        <v>0</v>
      </c>
      <c r="L692" s="98">
        <f t="shared" si="263"/>
        <v>0</v>
      </c>
      <c r="M692" s="98" t="e">
        <f t="shared" si="264"/>
        <v>#VALUE!</v>
      </c>
      <c r="N692" s="98" t="e">
        <f t="shared" si="265"/>
        <v>#VALUE!</v>
      </c>
      <c r="O692" s="97"/>
      <c r="P692" s="98" t="e">
        <f t="shared" si="257"/>
        <v>#VALUE!</v>
      </c>
      <c r="Q692" s="99" t="e">
        <f t="shared" si="266"/>
        <v>#VALUE!</v>
      </c>
      <c r="R692" s="100"/>
      <c r="S692" s="5"/>
      <c r="T692" s="28">
        <f t="shared" si="267"/>
        <v>0</v>
      </c>
      <c r="U692" s="101">
        <v>66140</v>
      </c>
      <c r="V692" s="102">
        <f t="shared" si="258"/>
        <v>0</v>
      </c>
      <c r="W692" s="101"/>
      <c r="X692" s="101"/>
      <c r="Y692" s="102">
        <f t="shared" si="268"/>
        <v>0</v>
      </c>
      <c r="Z692" s="102">
        <f t="shared" si="269"/>
        <v>0</v>
      </c>
      <c r="AA692" s="102" t="e">
        <f t="shared" si="259"/>
        <v>#VALUE!</v>
      </c>
    </row>
    <row r="693" spans="1:27" ht="17.25" x14ac:dyDescent="0.25">
      <c r="A693" s="5"/>
      <c r="B693" s="5"/>
      <c r="C693" s="93"/>
      <c r="D693" s="193"/>
      <c r="E693" s="94"/>
      <c r="F693" s="95"/>
      <c r="G693" s="96" t="str">
        <f t="shared" si="260"/>
        <v>Error</v>
      </c>
      <c r="H693" s="97">
        <v>14400</v>
      </c>
      <c r="I693" s="98" t="e">
        <f t="shared" si="261"/>
        <v>#VALUE!</v>
      </c>
      <c r="J693" s="88" t="e">
        <f t="shared" si="256"/>
        <v>#VALUE!</v>
      </c>
      <c r="K693" s="98">
        <f t="shared" si="262"/>
        <v>0</v>
      </c>
      <c r="L693" s="98">
        <f t="shared" si="263"/>
        <v>0</v>
      </c>
      <c r="M693" s="98" t="e">
        <f t="shared" si="264"/>
        <v>#VALUE!</v>
      </c>
      <c r="N693" s="98" t="e">
        <f t="shared" si="265"/>
        <v>#VALUE!</v>
      </c>
      <c r="O693" s="97"/>
      <c r="P693" s="98" t="e">
        <f t="shared" si="257"/>
        <v>#VALUE!</v>
      </c>
      <c r="Q693" s="99" t="e">
        <f t="shared" si="266"/>
        <v>#VALUE!</v>
      </c>
      <c r="R693" s="100"/>
      <c r="S693" s="5"/>
      <c r="T693" s="28">
        <f t="shared" si="267"/>
        <v>0</v>
      </c>
      <c r="U693" s="101">
        <v>66140</v>
      </c>
      <c r="V693" s="102">
        <f t="shared" si="258"/>
        <v>0</v>
      </c>
      <c r="W693" s="101"/>
      <c r="X693" s="101"/>
      <c r="Y693" s="102">
        <f t="shared" si="268"/>
        <v>0</v>
      </c>
      <c r="Z693" s="102">
        <f t="shared" si="269"/>
        <v>0</v>
      </c>
      <c r="AA693" s="102" t="e">
        <f t="shared" si="259"/>
        <v>#VALUE!</v>
      </c>
    </row>
    <row r="694" spans="1:27" ht="17.25" x14ac:dyDescent="0.25">
      <c r="A694" s="5"/>
      <c r="B694" s="5"/>
      <c r="C694" s="93"/>
      <c r="D694" s="193"/>
      <c r="E694" s="84"/>
      <c r="F694" s="85"/>
      <c r="G694" s="86" t="str">
        <f t="shared" si="260"/>
        <v>Error</v>
      </c>
      <c r="H694" s="87">
        <v>14400</v>
      </c>
      <c r="I694" s="88" t="e">
        <f t="shared" si="261"/>
        <v>#VALUE!</v>
      </c>
      <c r="J694" s="88" t="e">
        <f t="shared" si="256"/>
        <v>#VALUE!</v>
      </c>
      <c r="K694" s="88">
        <f t="shared" si="262"/>
        <v>0</v>
      </c>
      <c r="L694" s="88">
        <f t="shared" si="263"/>
        <v>0</v>
      </c>
      <c r="M694" s="88" t="e">
        <f t="shared" si="264"/>
        <v>#VALUE!</v>
      </c>
      <c r="N694" s="88" t="e">
        <f t="shared" si="265"/>
        <v>#VALUE!</v>
      </c>
      <c r="O694" s="87"/>
      <c r="P694" s="88" t="e">
        <f t="shared" si="257"/>
        <v>#VALUE!</v>
      </c>
      <c r="Q694" s="89" t="e">
        <f t="shared" si="266"/>
        <v>#VALUE!</v>
      </c>
      <c r="R694" s="90"/>
      <c r="S694" s="82"/>
      <c r="T694" s="28">
        <f t="shared" si="267"/>
        <v>0</v>
      </c>
      <c r="U694" s="91">
        <v>66140</v>
      </c>
      <c r="V694" s="92">
        <f t="shared" si="258"/>
        <v>0</v>
      </c>
      <c r="W694" s="91"/>
      <c r="X694" s="91"/>
      <c r="Y694" s="92">
        <f t="shared" si="268"/>
        <v>0</v>
      </c>
      <c r="Z694" s="92">
        <f t="shared" si="269"/>
        <v>0</v>
      </c>
      <c r="AA694" s="92" t="e">
        <f t="shared" si="259"/>
        <v>#VALUE!</v>
      </c>
    </row>
    <row r="695" spans="1:27" ht="17.25" x14ac:dyDescent="0.25">
      <c r="A695" s="5"/>
      <c r="B695" s="5"/>
      <c r="C695" s="93"/>
      <c r="D695" s="193"/>
      <c r="E695" s="94"/>
      <c r="F695" s="95"/>
      <c r="G695" s="96" t="str">
        <f t="shared" si="260"/>
        <v>Error</v>
      </c>
      <c r="H695" s="97">
        <v>14400</v>
      </c>
      <c r="I695" s="98" t="e">
        <f t="shared" si="261"/>
        <v>#VALUE!</v>
      </c>
      <c r="J695" s="88" t="e">
        <f t="shared" si="256"/>
        <v>#VALUE!</v>
      </c>
      <c r="K695" s="98">
        <f t="shared" si="262"/>
        <v>0</v>
      </c>
      <c r="L695" s="98">
        <f t="shared" si="263"/>
        <v>0</v>
      </c>
      <c r="M695" s="98" t="e">
        <f t="shared" si="264"/>
        <v>#VALUE!</v>
      </c>
      <c r="N695" s="98" t="e">
        <f t="shared" si="265"/>
        <v>#VALUE!</v>
      </c>
      <c r="O695" s="97"/>
      <c r="P695" s="98" t="e">
        <f t="shared" si="257"/>
        <v>#VALUE!</v>
      </c>
      <c r="Q695" s="99" t="e">
        <f t="shared" si="266"/>
        <v>#VALUE!</v>
      </c>
      <c r="R695" s="100"/>
      <c r="S695" s="5"/>
      <c r="T695" s="28">
        <f t="shared" si="267"/>
        <v>0</v>
      </c>
      <c r="U695" s="101">
        <v>66140</v>
      </c>
      <c r="V695" s="102">
        <f t="shared" si="258"/>
        <v>0</v>
      </c>
      <c r="W695" s="101"/>
      <c r="X695" s="101"/>
      <c r="Y695" s="102">
        <f t="shared" si="268"/>
        <v>0</v>
      </c>
      <c r="Z695" s="102">
        <f t="shared" si="269"/>
        <v>0</v>
      </c>
      <c r="AA695" s="102" t="e">
        <f t="shared" si="259"/>
        <v>#VALUE!</v>
      </c>
    </row>
    <row r="696" spans="1:27" ht="17.25" x14ac:dyDescent="0.25">
      <c r="A696" s="5"/>
      <c r="B696" s="5"/>
      <c r="C696" s="93"/>
      <c r="D696" s="193"/>
      <c r="E696" s="94"/>
      <c r="F696" s="95"/>
      <c r="G696" s="96" t="str">
        <f t="shared" si="260"/>
        <v>Error</v>
      </c>
      <c r="H696" s="97">
        <v>14400</v>
      </c>
      <c r="I696" s="98" t="e">
        <f t="shared" si="261"/>
        <v>#VALUE!</v>
      </c>
      <c r="J696" s="88" t="e">
        <f t="shared" si="256"/>
        <v>#VALUE!</v>
      </c>
      <c r="K696" s="98">
        <f t="shared" si="262"/>
        <v>0</v>
      </c>
      <c r="L696" s="98">
        <f t="shared" si="263"/>
        <v>0</v>
      </c>
      <c r="M696" s="98" t="e">
        <f t="shared" si="264"/>
        <v>#VALUE!</v>
      </c>
      <c r="N696" s="98" t="e">
        <f t="shared" si="265"/>
        <v>#VALUE!</v>
      </c>
      <c r="O696" s="97"/>
      <c r="P696" s="98" t="e">
        <f t="shared" si="257"/>
        <v>#VALUE!</v>
      </c>
      <c r="Q696" s="99" t="e">
        <f t="shared" si="266"/>
        <v>#VALUE!</v>
      </c>
      <c r="R696" s="100"/>
      <c r="S696" s="5"/>
      <c r="T696" s="28">
        <f t="shared" si="267"/>
        <v>0</v>
      </c>
      <c r="U696" s="101">
        <v>66140</v>
      </c>
      <c r="V696" s="102">
        <f t="shared" si="258"/>
        <v>0</v>
      </c>
      <c r="W696" s="101"/>
      <c r="X696" s="101"/>
      <c r="Y696" s="102">
        <f t="shared" si="268"/>
        <v>0</v>
      </c>
      <c r="Z696" s="102">
        <f t="shared" si="269"/>
        <v>0</v>
      </c>
      <c r="AA696" s="102" t="e">
        <f t="shared" si="259"/>
        <v>#VALUE!</v>
      </c>
    </row>
    <row r="697" spans="1:27" ht="17.25" x14ac:dyDescent="0.25">
      <c r="A697" s="5"/>
      <c r="B697" s="5"/>
      <c r="C697" s="93"/>
      <c r="D697" s="193"/>
      <c r="E697" s="94"/>
      <c r="F697" s="95"/>
      <c r="G697" s="96" t="str">
        <f t="shared" si="260"/>
        <v>Error</v>
      </c>
      <c r="H697" s="97">
        <v>14400</v>
      </c>
      <c r="I697" s="98" t="e">
        <f t="shared" si="261"/>
        <v>#VALUE!</v>
      </c>
      <c r="J697" s="88" t="e">
        <f t="shared" si="256"/>
        <v>#VALUE!</v>
      </c>
      <c r="K697" s="98">
        <f t="shared" si="262"/>
        <v>0</v>
      </c>
      <c r="L697" s="98">
        <f t="shared" si="263"/>
        <v>0</v>
      </c>
      <c r="M697" s="98" t="e">
        <f t="shared" si="264"/>
        <v>#VALUE!</v>
      </c>
      <c r="N697" s="98" t="e">
        <f t="shared" si="265"/>
        <v>#VALUE!</v>
      </c>
      <c r="O697" s="97"/>
      <c r="P697" s="98" t="e">
        <f t="shared" si="257"/>
        <v>#VALUE!</v>
      </c>
      <c r="Q697" s="99" t="e">
        <f t="shared" si="266"/>
        <v>#VALUE!</v>
      </c>
      <c r="R697" s="100"/>
      <c r="S697" s="5"/>
      <c r="T697" s="28">
        <f t="shared" si="267"/>
        <v>0</v>
      </c>
      <c r="U697" s="101">
        <v>66140</v>
      </c>
      <c r="V697" s="102">
        <f t="shared" si="258"/>
        <v>0</v>
      </c>
      <c r="W697" s="101"/>
      <c r="X697" s="101"/>
      <c r="Y697" s="102">
        <f t="shared" si="268"/>
        <v>0</v>
      </c>
      <c r="Z697" s="102">
        <f t="shared" si="269"/>
        <v>0</v>
      </c>
      <c r="AA697" s="102" t="e">
        <f t="shared" si="259"/>
        <v>#VALUE!</v>
      </c>
    </row>
    <row r="698" spans="1:27" ht="17.25" x14ac:dyDescent="0.25">
      <c r="A698" s="5"/>
      <c r="B698" s="5"/>
      <c r="C698" s="93"/>
      <c r="D698" s="193"/>
      <c r="E698" s="94"/>
      <c r="F698" s="95"/>
      <c r="G698" s="96" t="str">
        <f t="shared" si="260"/>
        <v>Error</v>
      </c>
      <c r="H698" s="97">
        <v>14400</v>
      </c>
      <c r="I698" s="98" t="e">
        <f t="shared" si="261"/>
        <v>#VALUE!</v>
      </c>
      <c r="J698" s="88" t="e">
        <f t="shared" si="256"/>
        <v>#VALUE!</v>
      </c>
      <c r="K698" s="98">
        <f t="shared" si="262"/>
        <v>0</v>
      </c>
      <c r="L698" s="98">
        <f t="shared" si="263"/>
        <v>0</v>
      </c>
      <c r="M698" s="98" t="e">
        <f t="shared" si="264"/>
        <v>#VALUE!</v>
      </c>
      <c r="N698" s="98" t="e">
        <f t="shared" si="265"/>
        <v>#VALUE!</v>
      </c>
      <c r="O698" s="97"/>
      <c r="P698" s="98" t="e">
        <f t="shared" si="257"/>
        <v>#VALUE!</v>
      </c>
      <c r="Q698" s="99" t="e">
        <f t="shared" si="266"/>
        <v>#VALUE!</v>
      </c>
      <c r="R698" s="100"/>
      <c r="S698" s="5"/>
      <c r="T698" s="28">
        <f t="shared" si="267"/>
        <v>0</v>
      </c>
      <c r="U698" s="101">
        <v>66140</v>
      </c>
      <c r="V698" s="102">
        <f t="shared" si="258"/>
        <v>0</v>
      </c>
      <c r="W698" s="101"/>
      <c r="X698" s="101"/>
      <c r="Y698" s="102">
        <f t="shared" si="268"/>
        <v>0</v>
      </c>
      <c r="Z698" s="102">
        <f t="shared" si="269"/>
        <v>0</v>
      </c>
      <c r="AA698" s="102" t="e">
        <f t="shared" si="259"/>
        <v>#VALUE!</v>
      </c>
    </row>
    <row r="699" spans="1:27" ht="17.25" x14ac:dyDescent="0.25">
      <c r="A699" s="5"/>
      <c r="B699" s="5"/>
      <c r="C699" s="93"/>
      <c r="D699" s="193"/>
      <c r="E699" s="94"/>
      <c r="F699" s="95"/>
      <c r="G699" s="96" t="str">
        <f t="shared" si="260"/>
        <v>Error</v>
      </c>
      <c r="H699" s="97">
        <v>14400</v>
      </c>
      <c r="I699" s="98" t="e">
        <f t="shared" si="261"/>
        <v>#VALUE!</v>
      </c>
      <c r="J699" s="88" t="e">
        <f t="shared" si="256"/>
        <v>#VALUE!</v>
      </c>
      <c r="K699" s="98">
        <f t="shared" si="262"/>
        <v>0</v>
      </c>
      <c r="L699" s="98">
        <f t="shared" si="263"/>
        <v>0</v>
      </c>
      <c r="M699" s="98" t="e">
        <f t="shared" si="264"/>
        <v>#VALUE!</v>
      </c>
      <c r="N699" s="98" t="e">
        <f t="shared" si="265"/>
        <v>#VALUE!</v>
      </c>
      <c r="O699" s="97"/>
      <c r="P699" s="98" t="e">
        <f t="shared" si="257"/>
        <v>#VALUE!</v>
      </c>
      <c r="Q699" s="99" t="e">
        <f t="shared" si="266"/>
        <v>#VALUE!</v>
      </c>
      <c r="R699" s="100"/>
      <c r="S699" s="5"/>
      <c r="T699" s="28">
        <f t="shared" si="267"/>
        <v>0</v>
      </c>
      <c r="U699" s="101">
        <v>66140</v>
      </c>
      <c r="V699" s="102">
        <f t="shared" si="258"/>
        <v>0</v>
      </c>
      <c r="W699" s="101"/>
      <c r="X699" s="101"/>
      <c r="Y699" s="102">
        <f t="shared" si="268"/>
        <v>0</v>
      </c>
      <c r="Z699" s="102">
        <f t="shared" si="269"/>
        <v>0</v>
      </c>
      <c r="AA699" s="102" t="e">
        <f t="shared" si="259"/>
        <v>#VALUE!</v>
      </c>
    </row>
    <row r="700" spans="1:27" ht="17.25" x14ac:dyDescent="0.25">
      <c r="A700" s="5"/>
      <c r="B700" s="5"/>
      <c r="C700" s="93"/>
      <c r="D700" s="193"/>
      <c r="E700" s="84"/>
      <c r="F700" s="85"/>
      <c r="G700" s="86" t="str">
        <f t="shared" si="260"/>
        <v>Error</v>
      </c>
      <c r="H700" s="87">
        <v>14400</v>
      </c>
      <c r="I700" s="88" t="e">
        <f t="shared" si="261"/>
        <v>#VALUE!</v>
      </c>
      <c r="J700" s="88" t="e">
        <f t="shared" si="256"/>
        <v>#VALUE!</v>
      </c>
      <c r="K700" s="88">
        <f t="shared" si="262"/>
        <v>0</v>
      </c>
      <c r="L700" s="88">
        <f t="shared" si="263"/>
        <v>0</v>
      </c>
      <c r="M700" s="88" t="e">
        <f t="shared" si="264"/>
        <v>#VALUE!</v>
      </c>
      <c r="N700" s="88" t="e">
        <f t="shared" si="265"/>
        <v>#VALUE!</v>
      </c>
      <c r="O700" s="87"/>
      <c r="P700" s="88" t="e">
        <f t="shared" si="257"/>
        <v>#VALUE!</v>
      </c>
      <c r="Q700" s="89" t="e">
        <f t="shared" si="266"/>
        <v>#VALUE!</v>
      </c>
      <c r="R700" s="90"/>
      <c r="S700" s="82"/>
      <c r="T700" s="28">
        <f t="shared" si="267"/>
        <v>0</v>
      </c>
      <c r="U700" s="91">
        <v>66140</v>
      </c>
      <c r="V700" s="92">
        <f t="shared" si="258"/>
        <v>0</v>
      </c>
      <c r="W700" s="91"/>
      <c r="X700" s="91"/>
      <c r="Y700" s="92">
        <f t="shared" si="268"/>
        <v>0</v>
      </c>
      <c r="Z700" s="92">
        <f t="shared" si="269"/>
        <v>0</v>
      </c>
      <c r="AA700" s="92" t="e">
        <f t="shared" si="259"/>
        <v>#VALUE!</v>
      </c>
    </row>
    <row r="701" spans="1:27" ht="17.25" x14ac:dyDescent="0.25">
      <c r="A701" s="5"/>
      <c r="B701" s="5"/>
      <c r="C701" s="93"/>
      <c r="D701" s="193"/>
      <c r="E701" s="94"/>
      <c r="F701" s="95"/>
      <c r="G701" s="96" t="str">
        <f t="shared" si="260"/>
        <v>Error</v>
      </c>
      <c r="H701" s="97">
        <v>14400</v>
      </c>
      <c r="I701" s="98" t="e">
        <f t="shared" si="261"/>
        <v>#VALUE!</v>
      </c>
      <c r="J701" s="88" t="e">
        <f t="shared" si="256"/>
        <v>#VALUE!</v>
      </c>
      <c r="K701" s="98">
        <f t="shared" si="262"/>
        <v>0</v>
      </c>
      <c r="L701" s="98">
        <f t="shared" si="263"/>
        <v>0</v>
      </c>
      <c r="M701" s="98" t="e">
        <f t="shared" si="264"/>
        <v>#VALUE!</v>
      </c>
      <c r="N701" s="98" t="e">
        <f t="shared" si="265"/>
        <v>#VALUE!</v>
      </c>
      <c r="O701" s="97"/>
      <c r="P701" s="98" t="e">
        <f t="shared" si="257"/>
        <v>#VALUE!</v>
      </c>
      <c r="Q701" s="99" t="e">
        <f t="shared" si="266"/>
        <v>#VALUE!</v>
      </c>
      <c r="R701" s="100"/>
      <c r="S701" s="5"/>
      <c r="T701" s="28">
        <f t="shared" si="267"/>
        <v>0</v>
      </c>
      <c r="U701" s="101">
        <v>66140</v>
      </c>
      <c r="V701" s="102">
        <f t="shared" si="258"/>
        <v>0</v>
      </c>
      <c r="W701" s="101"/>
      <c r="X701" s="101"/>
      <c r="Y701" s="102">
        <f t="shared" si="268"/>
        <v>0</v>
      </c>
      <c r="Z701" s="102">
        <f t="shared" si="269"/>
        <v>0</v>
      </c>
      <c r="AA701" s="102" t="e">
        <f t="shared" si="259"/>
        <v>#VALUE!</v>
      </c>
    </row>
    <row r="702" spans="1:27" ht="17.25" x14ac:dyDescent="0.25">
      <c r="A702" s="5"/>
      <c r="B702" s="5"/>
      <c r="C702" s="93"/>
      <c r="D702" s="193"/>
      <c r="E702" s="94"/>
      <c r="F702" s="95"/>
      <c r="G702" s="96" t="str">
        <f t="shared" si="260"/>
        <v>Error</v>
      </c>
      <c r="H702" s="97">
        <v>14400</v>
      </c>
      <c r="I702" s="98" t="e">
        <f t="shared" si="261"/>
        <v>#VALUE!</v>
      </c>
      <c r="J702" s="88" t="e">
        <f t="shared" si="256"/>
        <v>#VALUE!</v>
      </c>
      <c r="K702" s="98">
        <f t="shared" si="262"/>
        <v>0</v>
      </c>
      <c r="L702" s="98">
        <f t="shared" si="263"/>
        <v>0</v>
      </c>
      <c r="M702" s="98" t="e">
        <f t="shared" si="264"/>
        <v>#VALUE!</v>
      </c>
      <c r="N702" s="98" t="e">
        <f t="shared" si="265"/>
        <v>#VALUE!</v>
      </c>
      <c r="O702" s="97"/>
      <c r="P702" s="98" t="e">
        <f t="shared" si="257"/>
        <v>#VALUE!</v>
      </c>
      <c r="Q702" s="99" t="e">
        <f t="shared" si="266"/>
        <v>#VALUE!</v>
      </c>
      <c r="R702" s="100"/>
      <c r="S702" s="5"/>
      <c r="T702" s="28">
        <f t="shared" si="267"/>
        <v>0</v>
      </c>
      <c r="U702" s="101">
        <v>66140</v>
      </c>
      <c r="V702" s="102">
        <f t="shared" ref="V702:V733" si="270">+U702*T702</f>
        <v>0</v>
      </c>
      <c r="W702" s="101"/>
      <c r="X702" s="101"/>
      <c r="Y702" s="102">
        <f t="shared" si="268"/>
        <v>0</v>
      </c>
      <c r="Z702" s="102">
        <f t="shared" si="269"/>
        <v>0</v>
      </c>
      <c r="AA702" s="102" t="e">
        <f t="shared" ref="AA702:AA733" si="271">+Z702+Q702</f>
        <v>#VALUE!</v>
      </c>
    </row>
    <row r="703" spans="1:27" ht="17.25" x14ac:dyDescent="0.25">
      <c r="A703" s="5"/>
      <c r="B703" s="5"/>
      <c r="C703" s="93"/>
      <c r="D703" s="193"/>
      <c r="E703" s="94"/>
      <c r="F703" s="95"/>
      <c r="G703" s="96" t="str">
        <f t="shared" si="260"/>
        <v>Error</v>
      </c>
      <c r="H703" s="97">
        <v>14400</v>
      </c>
      <c r="I703" s="98" t="e">
        <f t="shared" si="261"/>
        <v>#VALUE!</v>
      </c>
      <c r="J703" s="88" t="e">
        <f t="shared" si="256"/>
        <v>#VALUE!</v>
      </c>
      <c r="K703" s="98">
        <f t="shared" si="262"/>
        <v>0</v>
      </c>
      <c r="L703" s="98">
        <f t="shared" si="263"/>
        <v>0</v>
      </c>
      <c r="M703" s="98" t="e">
        <f t="shared" si="264"/>
        <v>#VALUE!</v>
      </c>
      <c r="N703" s="98" t="e">
        <f t="shared" si="265"/>
        <v>#VALUE!</v>
      </c>
      <c r="O703" s="97"/>
      <c r="P703" s="98" t="e">
        <f t="shared" si="257"/>
        <v>#VALUE!</v>
      </c>
      <c r="Q703" s="99" t="e">
        <f t="shared" si="266"/>
        <v>#VALUE!</v>
      </c>
      <c r="R703" s="100"/>
      <c r="S703" s="5"/>
      <c r="T703" s="28">
        <f t="shared" si="267"/>
        <v>0</v>
      </c>
      <c r="U703" s="101">
        <v>66140</v>
      </c>
      <c r="V703" s="102">
        <f t="shared" si="270"/>
        <v>0</v>
      </c>
      <c r="W703" s="101"/>
      <c r="X703" s="101"/>
      <c r="Y703" s="102">
        <f t="shared" si="268"/>
        <v>0</v>
      </c>
      <c r="Z703" s="102">
        <f t="shared" si="269"/>
        <v>0</v>
      </c>
      <c r="AA703" s="102" t="e">
        <f t="shared" si="271"/>
        <v>#VALUE!</v>
      </c>
    </row>
    <row r="704" spans="1:27" ht="17.25" x14ac:dyDescent="0.25">
      <c r="A704" s="5"/>
      <c r="B704" s="5"/>
      <c r="C704" s="93"/>
      <c r="D704" s="193"/>
      <c r="E704" s="94"/>
      <c r="F704" s="95"/>
      <c r="G704" s="96" t="str">
        <f t="shared" si="260"/>
        <v>Error</v>
      </c>
      <c r="H704" s="97">
        <v>14400</v>
      </c>
      <c r="I704" s="98" t="e">
        <f t="shared" si="261"/>
        <v>#VALUE!</v>
      </c>
      <c r="J704" s="88" t="e">
        <f t="shared" si="256"/>
        <v>#VALUE!</v>
      </c>
      <c r="K704" s="98">
        <f t="shared" si="262"/>
        <v>0</v>
      </c>
      <c r="L704" s="98">
        <f t="shared" si="263"/>
        <v>0</v>
      </c>
      <c r="M704" s="98" t="e">
        <f t="shared" si="264"/>
        <v>#VALUE!</v>
      </c>
      <c r="N704" s="98" t="e">
        <f t="shared" si="265"/>
        <v>#VALUE!</v>
      </c>
      <c r="O704" s="97"/>
      <c r="P704" s="98" t="e">
        <f t="shared" si="257"/>
        <v>#VALUE!</v>
      </c>
      <c r="Q704" s="99" t="e">
        <f t="shared" si="266"/>
        <v>#VALUE!</v>
      </c>
      <c r="R704" s="100"/>
      <c r="S704" s="5"/>
      <c r="T704" s="28">
        <f t="shared" si="267"/>
        <v>0</v>
      </c>
      <c r="U704" s="101">
        <v>66140</v>
      </c>
      <c r="V704" s="102">
        <f t="shared" si="270"/>
        <v>0</v>
      </c>
      <c r="W704" s="101"/>
      <c r="X704" s="101"/>
      <c r="Y704" s="102">
        <f t="shared" si="268"/>
        <v>0</v>
      </c>
      <c r="Z704" s="102">
        <f t="shared" si="269"/>
        <v>0</v>
      </c>
      <c r="AA704" s="102" t="e">
        <f t="shared" si="271"/>
        <v>#VALUE!</v>
      </c>
    </row>
    <row r="705" spans="1:27" ht="17.25" x14ac:dyDescent="0.25">
      <c r="A705" s="5"/>
      <c r="B705" s="5"/>
      <c r="C705" s="93"/>
      <c r="D705" s="193"/>
      <c r="E705" s="94"/>
      <c r="F705" s="95"/>
      <c r="G705" s="96" t="str">
        <f t="shared" si="260"/>
        <v>Error</v>
      </c>
      <c r="H705" s="97">
        <v>14400</v>
      </c>
      <c r="I705" s="98" t="e">
        <f t="shared" si="261"/>
        <v>#VALUE!</v>
      </c>
      <c r="J705" s="88" t="e">
        <f t="shared" si="256"/>
        <v>#VALUE!</v>
      </c>
      <c r="K705" s="98">
        <f t="shared" si="262"/>
        <v>0</v>
      </c>
      <c r="L705" s="98">
        <f t="shared" si="263"/>
        <v>0</v>
      </c>
      <c r="M705" s="98" t="e">
        <f t="shared" si="264"/>
        <v>#VALUE!</v>
      </c>
      <c r="N705" s="98" t="e">
        <f t="shared" si="265"/>
        <v>#VALUE!</v>
      </c>
      <c r="O705" s="97"/>
      <c r="P705" s="98" t="e">
        <f t="shared" si="257"/>
        <v>#VALUE!</v>
      </c>
      <c r="Q705" s="99" t="e">
        <f t="shared" si="266"/>
        <v>#VALUE!</v>
      </c>
      <c r="R705" s="100"/>
      <c r="S705" s="5"/>
      <c r="T705" s="28">
        <f t="shared" si="267"/>
        <v>0</v>
      </c>
      <c r="U705" s="101">
        <v>66140</v>
      </c>
      <c r="V705" s="102">
        <f t="shared" si="270"/>
        <v>0</v>
      </c>
      <c r="W705" s="101"/>
      <c r="X705" s="101"/>
      <c r="Y705" s="102">
        <f t="shared" si="268"/>
        <v>0</v>
      </c>
      <c r="Z705" s="102">
        <f t="shared" si="269"/>
        <v>0</v>
      </c>
      <c r="AA705" s="102" t="e">
        <f t="shared" si="271"/>
        <v>#VALUE!</v>
      </c>
    </row>
    <row r="706" spans="1:27" ht="17.25" x14ac:dyDescent="0.25">
      <c r="A706" s="5"/>
      <c r="B706" s="5"/>
      <c r="C706" s="93"/>
      <c r="D706" s="193"/>
      <c r="E706" s="84"/>
      <c r="F706" s="85"/>
      <c r="G706" s="86" t="str">
        <f t="shared" si="260"/>
        <v>Error</v>
      </c>
      <c r="H706" s="87">
        <v>14400</v>
      </c>
      <c r="I706" s="88" t="e">
        <f t="shared" si="261"/>
        <v>#VALUE!</v>
      </c>
      <c r="J706" s="88" t="e">
        <f t="shared" si="256"/>
        <v>#VALUE!</v>
      </c>
      <c r="K706" s="88">
        <f t="shared" si="262"/>
        <v>0</v>
      </c>
      <c r="L706" s="88">
        <f t="shared" si="263"/>
        <v>0</v>
      </c>
      <c r="M706" s="88" t="e">
        <f t="shared" si="264"/>
        <v>#VALUE!</v>
      </c>
      <c r="N706" s="88" t="e">
        <f t="shared" si="265"/>
        <v>#VALUE!</v>
      </c>
      <c r="O706" s="87"/>
      <c r="P706" s="88" t="e">
        <f t="shared" si="257"/>
        <v>#VALUE!</v>
      </c>
      <c r="Q706" s="89" t="e">
        <f t="shared" si="266"/>
        <v>#VALUE!</v>
      </c>
      <c r="R706" s="90"/>
      <c r="S706" s="82"/>
      <c r="T706" s="28">
        <f t="shared" si="267"/>
        <v>0</v>
      </c>
      <c r="U706" s="91">
        <v>66140</v>
      </c>
      <c r="V706" s="92">
        <f t="shared" si="270"/>
        <v>0</v>
      </c>
      <c r="W706" s="91"/>
      <c r="X706" s="91"/>
      <c r="Y706" s="92">
        <f t="shared" si="268"/>
        <v>0</v>
      </c>
      <c r="Z706" s="92">
        <f t="shared" si="269"/>
        <v>0</v>
      </c>
      <c r="AA706" s="92" t="e">
        <f t="shared" si="271"/>
        <v>#VALUE!</v>
      </c>
    </row>
    <row r="707" spans="1:27" ht="17.25" x14ac:dyDescent="0.25">
      <c r="A707" s="5"/>
      <c r="B707" s="5"/>
      <c r="C707" s="93"/>
      <c r="D707" s="193"/>
      <c r="E707" s="94"/>
      <c r="F707" s="95"/>
      <c r="G707" s="96" t="str">
        <f t="shared" si="260"/>
        <v>Error</v>
      </c>
      <c r="H707" s="97">
        <v>14400</v>
      </c>
      <c r="I707" s="98" t="e">
        <f t="shared" si="261"/>
        <v>#VALUE!</v>
      </c>
      <c r="J707" s="88" t="e">
        <f t="shared" si="256"/>
        <v>#VALUE!</v>
      </c>
      <c r="K707" s="98">
        <f t="shared" si="262"/>
        <v>0</v>
      </c>
      <c r="L707" s="98">
        <f t="shared" si="263"/>
        <v>0</v>
      </c>
      <c r="M707" s="98" t="e">
        <f t="shared" si="264"/>
        <v>#VALUE!</v>
      </c>
      <c r="N707" s="98" t="e">
        <f t="shared" si="265"/>
        <v>#VALUE!</v>
      </c>
      <c r="O707" s="97"/>
      <c r="P707" s="98" t="e">
        <f t="shared" si="257"/>
        <v>#VALUE!</v>
      </c>
      <c r="Q707" s="99" t="e">
        <f t="shared" si="266"/>
        <v>#VALUE!</v>
      </c>
      <c r="R707" s="100"/>
      <c r="S707" s="5"/>
      <c r="T707" s="28">
        <f t="shared" si="267"/>
        <v>0</v>
      </c>
      <c r="U707" s="101">
        <v>66140</v>
      </c>
      <c r="V707" s="102">
        <f t="shared" si="270"/>
        <v>0</v>
      </c>
      <c r="W707" s="101"/>
      <c r="X707" s="101"/>
      <c r="Y707" s="102">
        <f t="shared" si="268"/>
        <v>0</v>
      </c>
      <c r="Z707" s="102">
        <f t="shared" si="269"/>
        <v>0</v>
      </c>
      <c r="AA707" s="102" t="e">
        <f t="shared" si="271"/>
        <v>#VALUE!</v>
      </c>
    </row>
    <row r="708" spans="1:27" ht="17.25" x14ac:dyDescent="0.25">
      <c r="A708" s="5"/>
      <c r="B708" s="5"/>
      <c r="C708" s="93"/>
      <c r="D708" s="193"/>
      <c r="E708" s="94"/>
      <c r="F708" s="95"/>
      <c r="G708" s="96" t="str">
        <f t="shared" si="260"/>
        <v>Error</v>
      </c>
      <c r="H708" s="97">
        <v>14400</v>
      </c>
      <c r="I708" s="98" t="e">
        <f t="shared" si="261"/>
        <v>#VALUE!</v>
      </c>
      <c r="J708" s="88" t="e">
        <f t="shared" si="256"/>
        <v>#VALUE!</v>
      </c>
      <c r="K708" s="98">
        <f t="shared" si="262"/>
        <v>0</v>
      </c>
      <c r="L708" s="98">
        <f t="shared" si="263"/>
        <v>0</v>
      </c>
      <c r="M708" s="98" t="e">
        <f t="shared" si="264"/>
        <v>#VALUE!</v>
      </c>
      <c r="N708" s="98" t="e">
        <f t="shared" si="265"/>
        <v>#VALUE!</v>
      </c>
      <c r="O708" s="97"/>
      <c r="P708" s="98" t="e">
        <f t="shared" si="257"/>
        <v>#VALUE!</v>
      </c>
      <c r="Q708" s="99" t="e">
        <f t="shared" si="266"/>
        <v>#VALUE!</v>
      </c>
      <c r="R708" s="100"/>
      <c r="S708" s="5"/>
      <c r="T708" s="28">
        <f t="shared" si="267"/>
        <v>0</v>
      </c>
      <c r="U708" s="101">
        <v>66140</v>
      </c>
      <c r="V708" s="102">
        <f t="shared" si="270"/>
        <v>0</v>
      </c>
      <c r="W708" s="101"/>
      <c r="X708" s="101"/>
      <c r="Y708" s="102">
        <f t="shared" si="268"/>
        <v>0</v>
      </c>
      <c r="Z708" s="102">
        <f t="shared" si="269"/>
        <v>0</v>
      </c>
      <c r="AA708" s="102" t="e">
        <f t="shared" si="271"/>
        <v>#VALUE!</v>
      </c>
    </row>
    <row r="709" spans="1:27" ht="17.25" x14ac:dyDescent="0.25">
      <c r="A709" s="5"/>
      <c r="B709" s="5"/>
      <c r="C709" s="93"/>
      <c r="D709" s="193"/>
      <c r="E709" s="94"/>
      <c r="F709" s="95"/>
      <c r="G709" s="96" t="str">
        <f t="shared" si="260"/>
        <v>Error</v>
      </c>
      <c r="H709" s="97">
        <v>14400</v>
      </c>
      <c r="I709" s="98" t="e">
        <f t="shared" si="261"/>
        <v>#VALUE!</v>
      </c>
      <c r="J709" s="88" t="e">
        <f t="shared" si="256"/>
        <v>#VALUE!</v>
      </c>
      <c r="K709" s="98">
        <f t="shared" si="262"/>
        <v>0</v>
      </c>
      <c r="L709" s="98">
        <f t="shared" si="263"/>
        <v>0</v>
      </c>
      <c r="M709" s="98" t="e">
        <f t="shared" si="264"/>
        <v>#VALUE!</v>
      </c>
      <c r="N709" s="98" t="e">
        <f t="shared" si="265"/>
        <v>#VALUE!</v>
      </c>
      <c r="O709" s="97"/>
      <c r="P709" s="98" t="e">
        <f t="shared" si="257"/>
        <v>#VALUE!</v>
      </c>
      <c r="Q709" s="99" t="e">
        <f t="shared" si="266"/>
        <v>#VALUE!</v>
      </c>
      <c r="R709" s="100"/>
      <c r="S709" s="5"/>
      <c r="T709" s="28">
        <f t="shared" si="267"/>
        <v>0</v>
      </c>
      <c r="U709" s="101">
        <v>66140</v>
      </c>
      <c r="V709" s="102">
        <f t="shared" si="270"/>
        <v>0</v>
      </c>
      <c r="W709" s="101"/>
      <c r="X709" s="101"/>
      <c r="Y709" s="102">
        <f t="shared" si="268"/>
        <v>0</v>
      </c>
      <c r="Z709" s="102">
        <f t="shared" si="269"/>
        <v>0</v>
      </c>
      <c r="AA709" s="102" t="e">
        <f t="shared" si="271"/>
        <v>#VALUE!</v>
      </c>
    </row>
    <row r="710" spans="1:27" ht="17.25" x14ac:dyDescent="0.25">
      <c r="A710" s="5"/>
      <c r="B710" s="5"/>
      <c r="C710" s="93"/>
      <c r="D710" s="193"/>
      <c r="E710" s="94"/>
      <c r="F710" s="95"/>
      <c r="G710" s="96" t="str">
        <f t="shared" si="260"/>
        <v>Error</v>
      </c>
      <c r="H710" s="97">
        <v>14400</v>
      </c>
      <c r="I710" s="98" t="e">
        <f t="shared" si="261"/>
        <v>#VALUE!</v>
      </c>
      <c r="J710" s="88" t="e">
        <f t="shared" si="256"/>
        <v>#VALUE!</v>
      </c>
      <c r="K710" s="98">
        <f t="shared" si="262"/>
        <v>0</v>
      </c>
      <c r="L710" s="98">
        <f t="shared" si="263"/>
        <v>0</v>
      </c>
      <c r="M710" s="98" t="e">
        <f t="shared" si="264"/>
        <v>#VALUE!</v>
      </c>
      <c r="N710" s="98" t="e">
        <f t="shared" si="265"/>
        <v>#VALUE!</v>
      </c>
      <c r="O710" s="97"/>
      <c r="P710" s="98" t="e">
        <f t="shared" si="257"/>
        <v>#VALUE!</v>
      </c>
      <c r="Q710" s="99" t="e">
        <f t="shared" si="266"/>
        <v>#VALUE!</v>
      </c>
      <c r="R710" s="100"/>
      <c r="S710" s="5"/>
      <c r="T710" s="28">
        <f t="shared" si="267"/>
        <v>0</v>
      </c>
      <c r="U710" s="101">
        <v>66140</v>
      </c>
      <c r="V710" s="102">
        <f t="shared" si="270"/>
        <v>0</v>
      </c>
      <c r="W710" s="101"/>
      <c r="X710" s="101"/>
      <c r="Y710" s="102">
        <f t="shared" si="268"/>
        <v>0</v>
      </c>
      <c r="Z710" s="102">
        <f t="shared" si="269"/>
        <v>0</v>
      </c>
      <c r="AA710" s="102" t="e">
        <f t="shared" si="271"/>
        <v>#VALUE!</v>
      </c>
    </row>
    <row r="711" spans="1:27" ht="17.25" x14ac:dyDescent="0.25">
      <c r="A711" s="5"/>
      <c r="B711" s="5"/>
      <c r="C711" s="93"/>
      <c r="D711" s="193"/>
      <c r="E711" s="94"/>
      <c r="F711" s="95"/>
      <c r="G711" s="96" t="str">
        <f t="shared" si="260"/>
        <v>Error</v>
      </c>
      <c r="H711" s="97">
        <v>14400</v>
      </c>
      <c r="I711" s="98" t="e">
        <f t="shared" si="261"/>
        <v>#VALUE!</v>
      </c>
      <c r="J711" s="88" t="e">
        <f t="shared" si="256"/>
        <v>#VALUE!</v>
      </c>
      <c r="K711" s="98">
        <f t="shared" si="262"/>
        <v>0</v>
      </c>
      <c r="L711" s="98">
        <f t="shared" si="263"/>
        <v>0</v>
      </c>
      <c r="M711" s="98" t="e">
        <f t="shared" si="264"/>
        <v>#VALUE!</v>
      </c>
      <c r="N711" s="98" t="e">
        <f t="shared" si="265"/>
        <v>#VALUE!</v>
      </c>
      <c r="O711" s="97"/>
      <c r="P711" s="98" t="e">
        <f t="shared" si="257"/>
        <v>#VALUE!</v>
      </c>
      <c r="Q711" s="99" t="e">
        <f t="shared" si="266"/>
        <v>#VALUE!</v>
      </c>
      <c r="R711" s="100"/>
      <c r="S711" s="5"/>
      <c r="T711" s="28">
        <f t="shared" si="267"/>
        <v>0</v>
      </c>
      <c r="U711" s="101">
        <v>66140</v>
      </c>
      <c r="V711" s="102">
        <f t="shared" si="270"/>
        <v>0</v>
      </c>
      <c r="W711" s="101"/>
      <c r="X711" s="101"/>
      <c r="Y711" s="102">
        <f t="shared" si="268"/>
        <v>0</v>
      </c>
      <c r="Z711" s="102">
        <f t="shared" si="269"/>
        <v>0</v>
      </c>
      <c r="AA711" s="102" t="e">
        <f t="shared" si="271"/>
        <v>#VALUE!</v>
      </c>
    </row>
    <row r="712" spans="1:27" ht="17.25" x14ac:dyDescent="0.25">
      <c r="A712" s="5"/>
      <c r="B712" s="5"/>
      <c r="C712" s="93"/>
      <c r="D712" s="193"/>
      <c r="E712" s="84"/>
      <c r="F712" s="85"/>
      <c r="G712" s="86" t="str">
        <f t="shared" si="260"/>
        <v>Error</v>
      </c>
      <c r="H712" s="87">
        <v>14400</v>
      </c>
      <c r="I712" s="88" t="e">
        <f t="shared" si="261"/>
        <v>#VALUE!</v>
      </c>
      <c r="J712" s="88" t="e">
        <f t="shared" si="256"/>
        <v>#VALUE!</v>
      </c>
      <c r="K712" s="88">
        <f t="shared" si="262"/>
        <v>0</v>
      </c>
      <c r="L712" s="88">
        <f t="shared" si="263"/>
        <v>0</v>
      </c>
      <c r="M712" s="88" t="e">
        <f t="shared" si="264"/>
        <v>#VALUE!</v>
      </c>
      <c r="N712" s="88" t="e">
        <f t="shared" si="265"/>
        <v>#VALUE!</v>
      </c>
      <c r="O712" s="87"/>
      <c r="P712" s="88" t="e">
        <f t="shared" si="257"/>
        <v>#VALUE!</v>
      </c>
      <c r="Q712" s="89" t="e">
        <f t="shared" si="266"/>
        <v>#VALUE!</v>
      </c>
      <c r="R712" s="90"/>
      <c r="S712" s="82"/>
      <c r="T712" s="28">
        <f t="shared" si="267"/>
        <v>0</v>
      </c>
      <c r="U712" s="91">
        <v>66140</v>
      </c>
      <c r="V712" s="92">
        <f t="shared" si="270"/>
        <v>0</v>
      </c>
      <c r="W712" s="91"/>
      <c r="X712" s="91"/>
      <c r="Y712" s="92">
        <f t="shared" si="268"/>
        <v>0</v>
      </c>
      <c r="Z712" s="92">
        <f t="shared" si="269"/>
        <v>0</v>
      </c>
      <c r="AA712" s="92" t="e">
        <f t="shared" si="271"/>
        <v>#VALUE!</v>
      </c>
    </row>
    <row r="713" spans="1:27" ht="17.25" x14ac:dyDescent="0.25">
      <c r="A713" s="5"/>
      <c r="B713" s="5"/>
      <c r="C713" s="93"/>
      <c r="D713" s="193"/>
      <c r="E713" s="94"/>
      <c r="F713" s="95"/>
      <c r="G713" s="96" t="str">
        <f t="shared" si="260"/>
        <v>Error</v>
      </c>
      <c r="H713" s="97">
        <v>14400</v>
      </c>
      <c r="I713" s="98" t="e">
        <f t="shared" si="261"/>
        <v>#VALUE!</v>
      </c>
      <c r="J713" s="88" t="e">
        <f t="shared" si="256"/>
        <v>#VALUE!</v>
      </c>
      <c r="K713" s="98">
        <f t="shared" si="262"/>
        <v>0</v>
      </c>
      <c r="L713" s="98">
        <f t="shared" si="263"/>
        <v>0</v>
      </c>
      <c r="M713" s="98" t="e">
        <f t="shared" si="264"/>
        <v>#VALUE!</v>
      </c>
      <c r="N713" s="98" t="e">
        <f t="shared" si="265"/>
        <v>#VALUE!</v>
      </c>
      <c r="O713" s="97"/>
      <c r="P713" s="98" t="e">
        <f t="shared" si="257"/>
        <v>#VALUE!</v>
      </c>
      <c r="Q713" s="99" t="e">
        <f t="shared" si="266"/>
        <v>#VALUE!</v>
      </c>
      <c r="R713" s="100"/>
      <c r="S713" s="5"/>
      <c r="T713" s="28">
        <f t="shared" si="267"/>
        <v>0</v>
      </c>
      <c r="U713" s="101">
        <v>66140</v>
      </c>
      <c r="V713" s="102">
        <f t="shared" si="270"/>
        <v>0</v>
      </c>
      <c r="W713" s="101"/>
      <c r="X713" s="101"/>
      <c r="Y713" s="102">
        <f t="shared" si="268"/>
        <v>0</v>
      </c>
      <c r="Z713" s="102">
        <f t="shared" si="269"/>
        <v>0</v>
      </c>
      <c r="AA713" s="102" t="e">
        <f t="shared" si="271"/>
        <v>#VALUE!</v>
      </c>
    </row>
    <row r="714" spans="1:27" ht="17.25" x14ac:dyDescent="0.25">
      <c r="A714" s="5"/>
      <c r="B714" s="5"/>
      <c r="C714" s="93"/>
      <c r="D714" s="193"/>
      <c r="E714" s="94"/>
      <c r="F714" s="95"/>
      <c r="G714" s="96" t="str">
        <f t="shared" si="260"/>
        <v>Error</v>
      </c>
      <c r="H714" s="97">
        <v>14400</v>
      </c>
      <c r="I714" s="98" t="e">
        <f t="shared" si="261"/>
        <v>#VALUE!</v>
      </c>
      <c r="J714" s="88" t="e">
        <f t="shared" si="256"/>
        <v>#VALUE!</v>
      </c>
      <c r="K714" s="98">
        <f t="shared" si="262"/>
        <v>0</v>
      </c>
      <c r="L714" s="98">
        <f t="shared" si="263"/>
        <v>0</v>
      </c>
      <c r="M714" s="98" t="e">
        <f t="shared" si="264"/>
        <v>#VALUE!</v>
      </c>
      <c r="N714" s="98" t="e">
        <f t="shared" si="265"/>
        <v>#VALUE!</v>
      </c>
      <c r="O714" s="97"/>
      <c r="P714" s="98" t="e">
        <f t="shared" si="257"/>
        <v>#VALUE!</v>
      </c>
      <c r="Q714" s="99" t="e">
        <f t="shared" si="266"/>
        <v>#VALUE!</v>
      </c>
      <c r="R714" s="100"/>
      <c r="S714" s="5"/>
      <c r="T714" s="28">
        <f t="shared" si="267"/>
        <v>0</v>
      </c>
      <c r="U714" s="101">
        <v>66140</v>
      </c>
      <c r="V714" s="102">
        <f t="shared" si="270"/>
        <v>0</v>
      </c>
      <c r="W714" s="101"/>
      <c r="X714" s="101"/>
      <c r="Y714" s="102">
        <f t="shared" si="268"/>
        <v>0</v>
      </c>
      <c r="Z714" s="102">
        <f t="shared" si="269"/>
        <v>0</v>
      </c>
      <c r="AA714" s="102" t="e">
        <f t="shared" si="271"/>
        <v>#VALUE!</v>
      </c>
    </row>
    <row r="715" spans="1:27" ht="17.25" x14ac:dyDescent="0.25">
      <c r="A715" s="5"/>
      <c r="B715" s="5"/>
      <c r="C715" s="93"/>
      <c r="D715" s="193"/>
      <c r="E715" s="94"/>
      <c r="F715" s="95"/>
      <c r="G715" s="96" t="str">
        <f t="shared" si="260"/>
        <v>Error</v>
      </c>
      <c r="H715" s="97">
        <v>14400</v>
      </c>
      <c r="I715" s="98" t="e">
        <f t="shared" si="261"/>
        <v>#VALUE!</v>
      </c>
      <c r="J715" s="88" t="e">
        <f t="shared" si="256"/>
        <v>#VALUE!</v>
      </c>
      <c r="K715" s="98">
        <f t="shared" si="262"/>
        <v>0</v>
      </c>
      <c r="L715" s="98">
        <f t="shared" si="263"/>
        <v>0</v>
      </c>
      <c r="M715" s="98" t="e">
        <f t="shared" si="264"/>
        <v>#VALUE!</v>
      </c>
      <c r="N715" s="98" t="e">
        <f t="shared" si="265"/>
        <v>#VALUE!</v>
      </c>
      <c r="O715" s="97"/>
      <c r="P715" s="98" t="e">
        <f t="shared" si="257"/>
        <v>#VALUE!</v>
      </c>
      <c r="Q715" s="99" t="e">
        <f t="shared" si="266"/>
        <v>#VALUE!</v>
      </c>
      <c r="R715" s="100"/>
      <c r="S715" s="5"/>
      <c r="T715" s="28">
        <f t="shared" si="267"/>
        <v>0</v>
      </c>
      <c r="U715" s="101">
        <v>66140</v>
      </c>
      <c r="V715" s="102">
        <f t="shared" si="270"/>
        <v>0</v>
      </c>
      <c r="W715" s="101"/>
      <c r="X715" s="101"/>
      <c r="Y715" s="102">
        <f t="shared" si="268"/>
        <v>0</v>
      </c>
      <c r="Z715" s="102">
        <f t="shared" si="269"/>
        <v>0</v>
      </c>
      <c r="AA715" s="102" t="e">
        <f t="shared" si="271"/>
        <v>#VALUE!</v>
      </c>
    </row>
    <row r="716" spans="1:27" ht="17.25" x14ac:dyDescent="0.25">
      <c r="A716" s="5"/>
      <c r="B716" s="5"/>
      <c r="C716" s="93"/>
      <c r="D716" s="193"/>
      <c r="E716" s="94"/>
      <c r="F716" s="95"/>
      <c r="G716" s="96" t="str">
        <f t="shared" si="260"/>
        <v>Error</v>
      </c>
      <c r="H716" s="97">
        <v>14400</v>
      </c>
      <c r="I716" s="98" t="e">
        <f t="shared" si="261"/>
        <v>#VALUE!</v>
      </c>
      <c r="J716" s="88" t="e">
        <f t="shared" si="256"/>
        <v>#VALUE!</v>
      </c>
      <c r="K716" s="98">
        <f t="shared" si="262"/>
        <v>0</v>
      </c>
      <c r="L716" s="98">
        <f t="shared" si="263"/>
        <v>0</v>
      </c>
      <c r="M716" s="98" t="e">
        <f t="shared" si="264"/>
        <v>#VALUE!</v>
      </c>
      <c r="N716" s="98" t="e">
        <f t="shared" si="265"/>
        <v>#VALUE!</v>
      </c>
      <c r="O716" s="97"/>
      <c r="P716" s="98" t="e">
        <f t="shared" si="257"/>
        <v>#VALUE!</v>
      </c>
      <c r="Q716" s="99" t="e">
        <f t="shared" si="266"/>
        <v>#VALUE!</v>
      </c>
      <c r="R716" s="100"/>
      <c r="S716" s="5"/>
      <c r="T716" s="28">
        <f t="shared" si="267"/>
        <v>0</v>
      </c>
      <c r="U716" s="101">
        <v>66140</v>
      </c>
      <c r="V716" s="102">
        <f t="shared" si="270"/>
        <v>0</v>
      </c>
      <c r="W716" s="101"/>
      <c r="X716" s="101"/>
      <c r="Y716" s="102">
        <f t="shared" si="268"/>
        <v>0</v>
      </c>
      <c r="Z716" s="102">
        <f t="shared" si="269"/>
        <v>0</v>
      </c>
      <c r="AA716" s="102" t="e">
        <f t="shared" si="271"/>
        <v>#VALUE!</v>
      </c>
    </row>
    <row r="717" spans="1:27" ht="17.25" x14ac:dyDescent="0.25">
      <c r="A717" s="5"/>
      <c r="B717" s="5"/>
      <c r="C717" s="93"/>
      <c r="D717" s="193"/>
      <c r="E717" s="94"/>
      <c r="F717" s="95"/>
      <c r="G717" s="96" t="str">
        <f t="shared" si="260"/>
        <v>Error</v>
      </c>
      <c r="H717" s="97">
        <v>14400</v>
      </c>
      <c r="I717" s="98" t="e">
        <f t="shared" si="261"/>
        <v>#VALUE!</v>
      </c>
      <c r="J717" s="88" t="e">
        <f t="shared" si="256"/>
        <v>#VALUE!</v>
      </c>
      <c r="K717" s="98">
        <f t="shared" si="262"/>
        <v>0</v>
      </c>
      <c r="L717" s="98">
        <f t="shared" si="263"/>
        <v>0</v>
      </c>
      <c r="M717" s="98" t="e">
        <f t="shared" si="264"/>
        <v>#VALUE!</v>
      </c>
      <c r="N717" s="98" t="e">
        <f t="shared" si="265"/>
        <v>#VALUE!</v>
      </c>
      <c r="O717" s="97"/>
      <c r="P717" s="98" t="e">
        <f t="shared" si="257"/>
        <v>#VALUE!</v>
      </c>
      <c r="Q717" s="99" t="e">
        <f t="shared" si="266"/>
        <v>#VALUE!</v>
      </c>
      <c r="R717" s="100"/>
      <c r="S717" s="5"/>
      <c r="T717" s="28">
        <f t="shared" si="267"/>
        <v>0</v>
      </c>
      <c r="U717" s="101">
        <v>66140</v>
      </c>
      <c r="V717" s="102">
        <f t="shared" si="270"/>
        <v>0</v>
      </c>
      <c r="W717" s="101"/>
      <c r="X717" s="101"/>
      <c r="Y717" s="102">
        <f t="shared" si="268"/>
        <v>0</v>
      </c>
      <c r="Z717" s="102">
        <f t="shared" si="269"/>
        <v>0</v>
      </c>
      <c r="AA717" s="102" t="e">
        <f t="shared" si="271"/>
        <v>#VALUE!</v>
      </c>
    </row>
    <row r="718" spans="1:27" ht="17.25" x14ac:dyDescent="0.25">
      <c r="A718" s="5"/>
      <c r="B718" s="5"/>
      <c r="C718" s="93"/>
      <c r="D718" s="193"/>
      <c r="E718" s="84"/>
      <c r="F718" s="85"/>
      <c r="G718" s="86" t="str">
        <f t="shared" si="260"/>
        <v>Error</v>
      </c>
      <c r="H718" s="87">
        <v>14400</v>
      </c>
      <c r="I718" s="88" t="e">
        <f t="shared" si="261"/>
        <v>#VALUE!</v>
      </c>
      <c r="J718" s="88" t="e">
        <f t="shared" si="256"/>
        <v>#VALUE!</v>
      </c>
      <c r="K718" s="88">
        <f t="shared" si="262"/>
        <v>0</v>
      </c>
      <c r="L718" s="88">
        <f t="shared" si="263"/>
        <v>0</v>
      </c>
      <c r="M718" s="88" t="e">
        <f t="shared" si="264"/>
        <v>#VALUE!</v>
      </c>
      <c r="N718" s="88" t="e">
        <f t="shared" si="265"/>
        <v>#VALUE!</v>
      </c>
      <c r="O718" s="87"/>
      <c r="P718" s="88" t="e">
        <f t="shared" si="257"/>
        <v>#VALUE!</v>
      </c>
      <c r="Q718" s="89" t="e">
        <f t="shared" si="266"/>
        <v>#VALUE!</v>
      </c>
      <c r="R718" s="90"/>
      <c r="S718" s="82"/>
      <c r="T718" s="28">
        <f t="shared" si="267"/>
        <v>0</v>
      </c>
      <c r="U718" s="91">
        <v>66140</v>
      </c>
      <c r="V718" s="92">
        <f t="shared" si="270"/>
        <v>0</v>
      </c>
      <c r="W718" s="91"/>
      <c r="X718" s="91"/>
      <c r="Y718" s="92">
        <f t="shared" si="268"/>
        <v>0</v>
      </c>
      <c r="Z718" s="92">
        <f t="shared" si="269"/>
        <v>0</v>
      </c>
      <c r="AA718" s="92" t="e">
        <f t="shared" si="271"/>
        <v>#VALUE!</v>
      </c>
    </row>
    <row r="719" spans="1:27" ht="17.25" x14ac:dyDescent="0.25">
      <c r="A719" s="5"/>
      <c r="B719" s="5"/>
      <c r="C719" s="93"/>
      <c r="D719" s="193"/>
      <c r="E719" s="94"/>
      <c r="F719" s="95"/>
      <c r="G719" s="96" t="str">
        <f t="shared" si="260"/>
        <v>Error</v>
      </c>
      <c r="H719" s="97">
        <v>14400</v>
      </c>
      <c r="I719" s="98" t="e">
        <f t="shared" si="261"/>
        <v>#VALUE!</v>
      </c>
      <c r="J719" s="88" t="e">
        <f t="shared" si="256"/>
        <v>#VALUE!</v>
      </c>
      <c r="K719" s="98">
        <f t="shared" si="262"/>
        <v>0</v>
      </c>
      <c r="L719" s="98">
        <f t="shared" si="263"/>
        <v>0</v>
      </c>
      <c r="M719" s="98" t="e">
        <f t="shared" si="264"/>
        <v>#VALUE!</v>
      </c>
      <c r="N719" s="98" t="e">
        <f t="shared" si="265"/>
        <v>#VALUE!</v>
      </c>
      <c r="O719" s="97"/>
      <c r="P719" s="98" t="e">
        <f t="shared" si="257"/>
        <v>#VALUE!</v>
      </c>
      <c r="Q719" s="99" t="e">
        <f t="shared" si="266"/>
        <v>#VALUE!</v>
      </c>
      <c r="R719" s="100"/>
      <c r="S719" s="5"/>
      <c r="T719" s="28">
        <f t="shared" si="267"/>
        <v>0</v>
      </c>
      <c r="U719" s="101">
        <v>66140</v>
      </c>
      <c r="V719" s="102">
        <f t="shared" si="270"/>
        <v>0</v>
      </c>
      <c r="W719" s="101"/>
      <c r="X719" s="101"/>
      <c r="Y719" s="102">
        <f t="shared" si="268"/>
        <v>0</v>
      </c>
      <c r="Z719" s="102">
        <f t="shared" si="269"/>
        <v>0</v>
      </c>
      <c r="AA719" s="102" t="e">
        <f t="shared" si="271"/>
        <v>#VALUE!</v>
      </c>
    </row>
    <row r="720" spans="1:27" ht="17.25" x14ac:dyDescent="0.25">
      <c r="A720" s="5"/>
      <c r="B720" s="5"/>
      <c r="C720" s="93"/>
      <c r="D720" s="193"/>
      <c r="E720" s="94"/>
      <c r="F720" s="95"/>
      <c r="G720" s="96" t="str">
        <f t="shared" si="260"/>
        <v>Error</v>
      </c>
      <c r="H720" s="97">
        <v>14400</v>
      </c>
      <c r="I720" s="98" t="e">
        <f t="shared" si="261"/>
        <v>#VALUE!</v>
      </c>
      <c r="J720" s="88" t="e">
        <f t="shared" si="256"/>
        <v>#VALUE!</v>
      </c>
      <c r="K720" s="98">
        <f t="shared" si="262"/>
        <v>0</v>
      </c>
      <c r="L720" s="98">
        <f t="shared" si="263"/>
        <v>0</v>
      </c>
      <c r="M720" s="98" t="e">
        <f t="shared" si="264"/>
        <v>#VALUE!</v>
      </c>
      <c r="N720" s="98" t="e">
        <f t="shared" si="265"/>
        <v>#VALUE!</v>
      </c>
      <c r="O720" s="97"/>
      <c r="P720" s="98" t="e">
        <f t="shared" si="257"/>
        <v>#VALUE!</v>
      </c>
      <c r="Q720" s="99" t="e">
        <f t="shared" si="266"/>
        <v>#VALUE!</v>
      </c>
      <c r="R720" s="100"/>
      <c r="S720" s="5"/>
      <c r="T720" s="28">
        <f t="shared" si="267"/>
        <v>0</v>
      </c>
      <c r="U720" s="101">
        <v>66140</v>
      </c>
      <c r="V720" s="102">
        <f t="shared" si="270"/>
        <v>0</v>
      </c>
      <c r="W720" s="101"/>
      <c r="X720" s="101"/>
      <c r="Y720" s="102">
        <f t="shared" si="268"/>
        <v>0</v>
      </c>
      <c r="Z720" s="102">
        <f t="shared" si="269"/>
        <v>0</v>
      </c>
      <c r="AA720" s="102" t="e">
        <f t="shared" si="271"/>
        <v>#VALUE!</v>
      </c>
    </row>
    <row r="721" spans="1:27" ht="17.25" x14ac:dyDescent="0.25">
      <c r="A721" s="5"/>
      <c r="B721" s="5"/>
      <c r="C721" s="93"/>
      <c r="D721" s="193"/>
      <c r="E721" s="94"/>
      <c r="F721" s="95"/>
      <c r="G721" s="96" t="str">
        <f t="shared" si="260"/>
        <v>Error</v>
      </c>
      <c r="H721" s="97">
        <v>14400</v>
      </c>
      <c r="I721" s="98" t="e">
        <f t="shared" si="261"/>
        <v>#VALUE!</v>
      </c>
      <c r="J721" s="88" t="e">
        <f t="shared" si="256"/>
        <v>#VALUE!</v>
      </c>
      <c r="K721" s="98">
        <f t="shared" si="262"/>
        <v>0</v>
      </c>
      <c r="L721" s="98">
        <f t="shared" si="263"/>
        <v>0</v>
      </c>
      <c r="M721" s="98" t="e">
        <f t="shared" si="264"/>
        <v>#VALUE!</v>
      </c>
      <c r="N721" s="98" t="e">
        <f t="shared" si="265"/>
        <v>#VALUE!</v>
      </c>
      <c r="O721" s="97"/>
      <c r="P721" s="98" t="e">
        <f t="shared" si="257"/>
        <v>#VALUE!</v>
      </c>
      <c r="Q721" s="99" t="e">
        <f t="shared" si="266"/>
        <v>#VALUE!</v>
      </c>
      <c r="R721" s="100"/>
      <c r="S721" s="5"/>
      <c r="T721" s="28">
        <f t="shared" si="267"/>
        <v>0</v>
      </c>
      <c r="U721" s="101">
        <v>66140</v>
      </c>
      <c r="V721" s="102">
        <f t="shared" si="270"/>
        <v>0</v>
      </c>
      <c r="W721" s="101"/>
      <c r="X721" s="101"/>
      <c r="Y721" s="102">
        <f t="shared" si="268"/>
        <v>0</v>
      </c>
      <c r="Z721" s="102">
        <f t="shared" si="269"/>
        <v>0</v>
      </c>
      <c r="AA721" s="102" t="e">
        <f t="shared" si="271"/>
        <v>#VALUE!</v>
      </c>
    </row>
    <row r="722" spans="1:27" ht="17.25" x14ac:dyDescent="0.25">
      <c r="A722" s="5"/>
      <c r="B722" s="5"/>
      <c r="C722" s="93"/>
      <c r="D722" s="193"/>
      <c r="E722" s="94"/>
      <c r="F722" s="95"/>
      <c r="G722" s="96" t="str">
        <f t="shared" si="260"/>
        <v>Error</v>
      </c>
      <c r="H722" s="97">
        <v>14400</v>
      </c>
      <c r="I722" s="98" t="e">
        <f t="shared" si="261"/>
        <v>#VALUE!</v>
      </c>
      <c r="J722" s="88" t="e">
        <f t="shared" si="256"/>
        <v>#VALUE!</v>
      </c>
      <c r="K722" s="98">
        <f t="shared" si="262"/>
        <v>0</v>
      </c>
      <c r="L722" s="98">
        <f t="shared" si="263"/>
        <v>0</v>
      </c>
      <c r="M722" s="98" t="e">
        <f t="shared" si="264"/>
        <v>#VALUE!</v>
      </c>
      <c r="N722" s="98" t="e">
        <f t="shared" si="265"/>
        <v>#VALUE!</v>
      </c>
      <c r="O722" s="97"/>
      <c r="P722" s="98" t="e">
        <f t="shared" si="257"/>
        <v>#VALUE!</v>
      </c>
      <c r="Q722" s="99" t="e">
        <f t="shared" si="266"/>
        <v>#VALUE!</v>
      </c>
      <c r="R722" s="100"/>
      <c r="S722" s="5"/>
      <c r="T722" s="28">
        <f t="shared" si="267"/>
        <v>0</v>
      </c>
      <c r="U722" s="101">
        <v>66140</v>
      </c>
      <c r="V722" s="102">
        <f t="shared" si="270"/>
        <v>0</v>
      </c>
      <c r="W722" s="101"/>
      <c r="X722" s="101"/>
      <c r="Y722" s="102">
        <f t="shared" si="268"/>
        <v>0</v>
      </c>
      <c r="Z722" s="102">
        <f t="shared" si="269"/>
        <v>0</v>
      </c>
      <c r="AA722" s="102" t="e">
        <f t="shared" si="271"/>
        <v>#VALUE!</v>
      </c>
    </row>
    <row r="723" spans="1:27" ht="17.25" x14ac:dyDescent="0.25">
      <c r="A723" s="5"/>
      <c r="B723" s="5"/>
      <c r="C723" s="93"/>
      <c r="D723" s="193"/>
      <c r="E723" s="94"/>
      <c r="F723" s="95"/>
      <c r="G723" s="96" t="str">
        <f t="shared" si="260"/>
        <v>Error</v>
      </c>
      <c r="H723" s="97">
        <v>14400</v>
      </c>
      <c r="I723" s="98" t="e">
        <f t="shared" si="261"/>
        <v>#VALUE!</v>
      </c>
      <c r="J723" s="88" t="e">
        <f t="shared" si="256"/>
        <v>#VALUE!</v>
      </c>
      <c r="K723" s="98">
        <f t="shared" si="262"/>
        <v>0</v>
      </c>
      <c r="L723" s="98">
        <f t="shared" si="263"/>
        <v>0</v>
      </c>
      <c r="M723" s="98" t="e">
        <f t="shared" si="264"/>
        <v>#VALUE!</v>
      </c>
      <c r="N723" s="98" t="e">
        <f t="shared" si="265"/>
        <v>#VALUE!</v>
      </c>
      <c r="O723" s="97"/>
      <c r="P723" s="98" t="e">
        <f t="shared" si="257"/>
        <v>#VALUE!</v>
      </c>
      <c r="Q723" s="99" t="e">
        <f t="shared" si="266"/>
        <v>#VALUE!</v>
      </c>
      <c r="R723" s="100"/>
      <c r="S723" s="5"/>
      <c r="T723" s="28">
        <f t="shared" si="267"/>
        <v>0</v>
      </c>
      <c r="U723" s="101">
        <v>66140</v>
      </c>
      <c r="V723" s="102">
        <f t="shared" si="270"/>
        <v>0</v>
      </c>
      <c r="W723" s="101"/>
      <c r="X723" s="101"/>
      <c r="Y723" s="102">
        <f t="shared" si="268"/>
        <v>0</v>
      </c>
      <c r="Z723" s="102">
        <f t="shared" si="269"/>
        <v>0</v>
      </c>
      <c r="AA723" s="102" t="e">
        <f t="shared" si="271"/>
        <v>#VALUE!</v>
      </c>
    </row>
    <row r="724" spans="1:27" ht="17.25" x14ac:dyDescent="0.25">
      <c r="A724" s="5"/>
      <c r="B724" s="5"/>
      <c r="C724" s="93"/>
      <c r="D724" s="193"/>
      <c r="E724" s="84"/>
      <c r="F724" s="85"/>
      <c r="G724" s="86" t="str">
        <f t="shared" si="260"/>
        <v>Error</v>
      </c>
      <c r="H724" s="87">
        <v>14400</v>
      </c>
      <c r="I724" s="88" t="e">
        <f t="shared" si="261"/>
        <v>#VALUE!</v>
      </c>
      <c r="J724" s="88" t="e">
        <f t="shared" si="256"/>
        <v>#VALUE!</v>
      </c>
      <c r="K724" s="88">
        <f t="shared" si="262"/>
        <v>0</v>
      </c>
      <c r="L724" s="88">
        <f t="shared" si="263"/>
        <v>0</v>
      </c>
      <c r="M724" s="88" t="e">
        <f t="shared" si="264"/>
        <v>#VALUE!</v>
      </c>
      <c r="N724" s="88" t="e">
        <f t="shared" si="265"/>
        <v>#VALUE!</v>
      </c>
      <c r="O724" s="87"/>
      <c r="P724" s="88" t="e">
        <f t="shared" si="257"/>
        <v>#VALUE!</v>
      </c>
      <c r="Q724" s="89" t="e">
        <f t="shared" si="266"/>
        <v>#VALUE!</v>
      </c>
      <c r="R724" s="90"/>
      <c r="S724" s="82"/>
      <c r="T724" s="28">
        <f t="shared" si="267"/>
        <v>0</v>
      </c>
      <c r="U724" s="91">
        <v>66140</v>
      </c>
      <c r="V724" s="92">
        <f t="shared" si="270"/>
        <v>0</v>
      </c>
      <c r="W724" s="91"/>
      <c r="X724" s="91"/>
      <c r="Y724" s="92">
        <f t="shared" si="268"/>
        <v>0</v>
      </c>
      <c r="Z724" s="92">
        <f t="shared" si="269"/>
        <v>0</v>
      </c>
      <c r="AA724" s="92" t="e">
        <f t="shared" si="271"/>
        <v>#VALUE!</v>
      </c>
    </row>
    <row r="725" spans="1:27" ht="17.25" x14ac:dyDescent="0.25">
      <c r="A725" s="5"/>
      <c r="B725" s="5"/>
      <c r="C725" s="93"/>
      <c r="D725" s="193"/>
      <c r="E725" s="84"/>
      <c r="F725" s="85"/>
      <c r="G725" s="86" t="str">
        <f>IF($C725="ստորաբաժանման պետ",IF(F725=0,2.28,IF(F725=1,2.35,IF(F725=2,2.43,IF(F725=3,2.5,IF(OR(F725=4,F725=5),2.58,IF(OR(F725=6,F725=7),2.66,IF(OR(F725=8,F725=9),2.75,IF(OR(F725=10,F725=11,F725=12),2.83,IF(OR(F725=13,F725=14,F725=15),2.92,IF(OR(F725=16,F725=17,F725=18),3.01,3.11)))))))))),IF($C725="ավագ կարգադրիչ",IF(F725=0,1.96,IF(F725=1,2.02,IF(F725=2,2.08,IF(F725=3,2.15,IF(OR(F725=4,F725=5),2.21,IF(OR(F725=6,F725=7),2.28,IF(OR(F725=8,F725=9),2.35,IF(OR(F725=10,F725=11,F725=12),2.42,IF(OR(F725=13,F725=14,F725=15),2.5,IF(OR(F725=16,F725=17,F725=18),2.58,2.66)))))))))),IF($C725="կարգադրիչ",IF(F725=0,1.45,IF(F725=1,1.49,IF(F725=2,1.54,IF(F725=3,1.59,IF(OR(F725=4,F725=5),1.9,IF(OR(F725=6,F725=7),1.96,IF(OR(F725=8,F725=9),1.73,IF(OR(F725=10,F725=11,F725=12),1.79,IF(OR(F725=13,F725=14,F725=15),1.84,IF(OR(F725=16,F725=17,F725=18),1.9,1.95)))))))))), "Error")))</f>
        <v>Error</v>
      </c>
      <c r="H725" s="87">
        <v>14400</v>
      </c>
      <c r="I725" s="88" t="e">
        <f>G725*H725</f>
        <v>#VALUE!</v>
      </c>
      <c r="J725" s="88" t="e">
        <f t="shared" si="256"/>
        <v>#VALUE!</v>
      </c>
      <c r="K725" s="88">
        <f>IF($D725="գեներալ-մայոր",2.91,IF($D725="գնդապետ",2.38,IF($D725="փոխգնդապետ",2.25,IF($D725="մայոր",1.85,IF($D725="կապիտան",1.72,IF($D725="ավագ լեյտենանտ",1.59,IF($D725="լեյտենանտ",1.46,IF($D725="ավագ ենթասպա",1.06,IF($D725="ենթասպա",0.93,IF($D725="ավագ",0.79,IF($D725="ավագ սերժանտ",0.66,IF($D725="սերժանտ",0.53,IF($D725="կրտսեր սերժանտ",0.4,0)))))))))))))</f>
        <v>0</v>
      </c>
      <c r="L725" s="88">
        <f>K725*H725</f>
        <v>0</v>
      </c>
      <c r="M725" s="88" t="e">
        <f>L725+J725</f>
        <v>#VALUE!</v>
      </c>
      <c r="N725" s="88" t="e">
        <f>IF(F725&lt;2,M725*0%,IF(F725&lt;5,M725*5%,IF(F725&lt;10,M725*10%,IF(F725&lt;15,M725*15%,IF(F725&lt;20,M725*20%,IF(F725&lt;25,M725*25%,IF(F725&gt;=25,M725*30%)))))))</f>
        <v>#VALUE!</v>
      </c>
      <c r="O725" s="87"/>
      <c r="P725" s="88" t="e">
        <f t="shared" si="257"/>
        <v>#VALUE!</v>
      </c>
      <c r="Q725" s="89" t="e">
        <f>P725*6.565</f>
        <v>#VALUE!</v>
      </c>
      <c r="R725" s="90"/>
      <c r="S725" s="82"/>
      <c r="T725" s="28">
        <f t="shared" si="267"/>
        <v>0</v>
      </c>
      <c r="U725" s="91">
        <v>66140</v>
      </c>
      <c r="V725" s="92">
        <f t="shared" si="270"/>
        <v>0</v>
      </c>
      <c r="W725" s="91"/>
      <c r="X725" s="91"/>
      <c r="Y725" s="92">
        <f>+V725+W725+X725</f>
        <v>0</v>
      </c>
      <c r="Z725" s="92">
        <f>+Y725*6.565</f>
        <v>0</v>
      </c>
      <c r="AA725" s="92" t="e">
        <f t="shared" si="271"/>
        <v>#VALUE!</v>
      </c>
    </row>
    <row r="726" spans="1:27" ht="17.25" x14ac:dyDescent="0.25">
      <c r="A726" s="5"/>
      <c r="B726" s="5"/>
      <c r="C726" s="93"/>
      <c r="D726" s="193"/>
      <c r="E726" s="94"/>
      <c r="F726" s="95"/>
      <c r="G726" s="96" t="str">
        <f t="shared" si="260"/>
        <v>Error</v>
      </c>
      <c r="H726" s="97">
        <v>14400</v>
      </c>
      <c r="I726" s="98" t="e">
        <f t="shared" ref="I726:I741" si="272">G726*H726</f>
        <v>#VALUE!</v>
      </c>
      <c r="J726" s="88" t="e">
        <f t="shared" si="256"/>
        <v>#VALUE!</v>
      </c>
      <c r="K726" s="98">
        <f t="shared" si="262"/>
        <v>0</v>
      </c>
      <c r="L726" s="98">
        <f t="shared" ref="L726:L741" si="273">K726*H726</f>
        <v>0</v>
      </c>
      <c r="M726" s="98" t="e">
        <f t="shared" ref="M726:M741" si="274">L726+J726</f>
        <v>#VALUE!</v>
      </c>
      <c r="N726" s="98" t="e">
        <f t="shared" ref="N726:N741" si="275">IF(F726&lt;2,M726*0%,IF(F726&lt;5,M726*5%,IF(F726&lt;10,M726*10%,IF(F726&lt;15,M726*15%,IF(F726&lt;20,M726*20%,IF(F726&lt;25,M726*25%,IF(F726&gt;=25,M726*30%)))))))</f>
        <v>#VALUE!</v>
      </c>
      <c r="O726" s="97"/>
      <c r="P726" s="98" t="e">
        <f t="shared" si="257"/>
        <v>#VALUE!</v>
      </c>
      <c r="Q726" s="99" t="e">
        <f t="shared" si="266"/>
        <v>#VALUE!</v>
      </c>
      <c r="R726" s="100"/>
      <c r="S726" s="5"/>
      <c r="T726" s="28">
        <f t="shared" si="267"/>
        <v>0</v>
      </c>
      <c r="U726" s="101">
        <v>66140</v>
      </c>
      <c r="V726" s="102">
        <f t="shared" si="270"/>
        <v>0</v>
      </c>
      <c r="W726" s="101"/>
      <c r="X726" s="101"/>
      <c r="Y726" s="102">
        <f t="shared" ref="Y726:Y741" si="276">+V726+W726+X726</f>
        <v>0</v>
      </c>
      <c r="Z726" s="102">
        <f t="shared" si="269"/>
        <v>0</v>
      </c>
      <c r="AA726" s="102" t="e">
        <f t="shared" si="271"/>
        <v>#VALUE!</v>
      </c>
    </row>
    <row r="727" spans="1:27" ht="17.25" x14ac:dyDescent="0.25">
      <c r="A727" s="5"/>
      <c r="B727" s="5"/>
      <c r="C727" s="93"/>
      <c r="D727" s="193"/>
      <c r="E727" s="94"/>
      <c r="F727" s="95"/>
      <c r="G727" s="96" t="str">
        <f t="shared" si="260"/>
        <v>Error</v>
      </c>
      <c r="H727" s="97">
        <v>14400</v>
      </c>
      <c r="I727" s="98" t="e">
        <f t="shared" si="272"/>
        <v>#VALUE!</v>
      </c>
      <c r="J727" s="88" t="e">
        <f t="shared" si="256"/>
        <v>#VALUE!</v>
      </c>
      <c r="K727" s="98">
        <f t="shared" si="262"/>
        <v>0</v>
      </c>
      <c r="L727" s="98">
        <f t="shared" si="273"/>
        <v>0</v>
      </c>
      <c r="M727" s="98" t="e">
        <f t="shared" si="274"/>
        <v>#VALUE!</v>
      </c>
      <c r="N727" s="98" t="e">
        <f t="shared" si="275"/>
        <v>#VALUE!</v>
      </c>
      <c r="O727" s="97"/>
      <c r="P727" s="98" t="e">
        <f t="shared" si="257"/>
        <v>#VALUE!</v>
      </c>
      <c r="Q727" s="99" t="e">
        <f t="shared" si="266"/>
        <v>#VALUE!</v>
      </c>
      <c r="R727" s="100"/>
      <c r="S727" s="5"/>
      <c r="T727" s="28">
        <f t="shared" si="267"/>
        <v>0</v>
      </c>
      <c r="U727" s="101">
        <v>66140</v>
      </c>
      <c r="V727" s="102">
        <f t="shared" si="270"/>
        <v>0</v>
      </c>
      <c r="W727" s="101"/>
      <c r="X727" s="101"/>
      <c r="Y727" s="102">
        <f t="shared" si="276"/>
        <v>0</v>
      </c>
      <c r="Z727" s="102">
        <f t="shared" si="269"/>
        <v>0</v>
      </c>
      <c r="AA727" s="102" t="e">
        <f t="shared" si="271"/>
        <v>#VALUE!</v>
      </c>
    </row>
    <row r="728" spans="1:27" ht="17.25" x14ac:dyDescent="0.25">
      <c r="A728" s="5"/>
      <c r="B728" s="5"/>
      <c r="C728" s="93"/>
      <c r="D728" s="193"/>
      <c r="E728" s="94"/>
      <c r="F728" s="95"/>
      <c r="G728" s="96" t="str">
        <f t="shared" si="260"/>
        <v>Error</v>
      </c>
      <c r="H728" s="97">
        <v>14400</v>
      </c>
      <c r="I728" s="98" t="e">
        <f t="shared" si="272"/>
        <v>#VALUE!</v>
      </c>
      <c r="J728" s="88" t="e">
        <f t="shared" si="256"/>
        <v>#VALUE!</v>
      </c>
      <c r="K728" s="98">
        <f t="shared" si="262"/>
        <v>0</v>
      </c>
      <c r="L728" s="98">
        <f t="shared" si="273"/>
        <v>0</v>
      </c>
      <c r="M728" s="98" t="e">
        <f t="shared" si="274"/>
        <v>#VALUE!</v>
      </c>
      <c r="N728" s="98" t="e">
        <f t="shared" si="275"/>
        <v>#VALUE!</v>
      </c>
      <c r="O728" s="97"/>
      <c r="P728" s="98" t="e">
        <f t="shared" si="257"/>
        <v>#VALUE!</v>
      </c>
      <c r="Q728" s="99" t="e">
        <f t="shared" si="266"/>
        <v>#VALUE!</v>
      </c>
      <c r="R728" s="100"/>
      <c r="S728" s="5"/>
      <c r="T728" s="28">
        <f t="shared" si="267"/>
        <v>0</v>
      </c>
      <c r="U728" s="101">
        <v>66140</v>
      </c>
      <c r="V728" s="102">
        <f t="shared" si="270"/>
        <v>0</v>
      </c>
      <c r="W728" s="101"/>
      <c r="X728" s="101"/>
      <c r="Y728" s="102">
        <f t="shared" si="276"/>
        <v>0</v>
      </c>
      <c r="Z728" s="102">
        <f t="shared" si="269"/>
        <v>0</v>
      </c>
      <c r="AA728" s="102" t="e">
        <f t="shared" si="271"/>
        <v>#VALUE!</v>
      </c>
    </row>
    <row r="729" spans="1:27" ht="17.25" x14ac:dyDescent="0.25">
      <c r="A729" s="5"/>
      <c r="B729" s="5"/>
      <c r="C729" s="93"/>
      <c r="D729" s="193"/>
      <c r="E729" s="94"/>
      <c r="F729" s="95"/>
      <c r="G729" s="96" t="str">
        <f t="shared" si="260"/>
        <v>Error</v>
      </c>
      <c r="H729" s="97">
        <v>14400</v>
      </c>
      <c r="I729" s="98" t="e">
        <f t="shared" si="272"/>
        <v>#VALUE!</v>
      </c>
      <c r="J729" s="88" t="e">
        <f t="shared" si="256"/>
        <v>#VALUE!</v>
      </c>
      <c r="K729" s="98">
        <f t="shared" si="262"/>
        <v>0</v>
      </c>
      <c r="L729" s="98">
        <f t="shared" si="273"/>
        <v>0</v>
      </c>
      <c r="M729" s="98" t="e">
        <f t="shared" si="274"/>
        <v>#VALUE!</v>
      </c>
      <c r="N729" s="98" t="e">
        <f t="shared" si="275"/>
        <v>#VALUE!</v>
      </c>
      <c r="O729" s="97"/>
      <c r="P729" s="98" t="e">
        <f t="shared" si="257"/>
        <v>#VALUE!</v>
      </c>
      <c r="Q729" s="99" t="e">
        <f t="shared" si="266"/>
        <v>#VALUE!</v>
      </c>
      <c r="R729" s="100"/>
      <c r="S729" s="5"/>
      <c r="T729" s="28">
        <f t="shared" si="267"/>
        <v>0</v>
      </c>
      <c r="U729" s="101">
        <v>66140</v>
      </c>
      <c r="V729" s="102">
        <f t="shared" si="270"/>
        <v>0</v>
      </c>
      <c r="W729" s="101"/>
      <c r="X729" s="101"/>
      <c r="Y729" s="102">
        <f t="shared" si="276"/>
        <v>0</v>
      </c>
      <c r="Z729" s="102">
        <f t="shared" si="269"/>
        <v>0</v>
      </c>
      <c r="AA729" s="102" t="e">
        <f t="shared" si="271"/>
        <v>#VALUE!</v>
      </c>
    </row>
    <row r="730" spans="1:27" ht="17.25" x14ac:dyDescent="0.25">
      <c r="A730" s="5"/>
      <c r="B730" s="5"/>
      <c r="C730" s="93"/>
      <c r="D730" s="193"/>
      <c r="E730" s="94"/>
      <c r="F730" s="95"/>
      <c r="G730" s="96" t="str">
        <f t="shared" si="260"/>
        <v>Error</v>
      </c>
      <c r="H730" s="97">
        <v>14400</v>
      </c>
      <c r="I730" s="98" t="e">
        <f t="shared" si="272"/>
        <v>#VALUE!</v>
      </c>
      <c r="J730" s="88" t="e">
        <f t="shared" si="256"/>
        <v>#VALUE!</v>
      </c>
      <c r="K730" s="98">
        <f t="shared" si="262"/>
        <v>0</v>
      </c>
      <c r="L730" s="98">
        <f t="shared" si="273"/>
        <v>0</v>
      </c>
      <c r="M730" s="98" t="e">
        <f t="shared" si="274"/>
        <v>#VALUE!</v>
      </c>
      <c r="N730" s="98" t="e">
        <f t="shared" si="275"/>
        <v>#VALUE!</v>
      </c>
      <c r="O730" s="97"/>
      <c r="P730" s="98" t="e">
        <f t="shared" si="257"/>
        <v>#VALUE!</v>
      </c>
      <c r="Q730" s="99" t="e">
        <f t="shared" si="266"/>
        <v>#VALUE!</v>
      </c>
      <c r="R730" s="100"/>
      <c r="S730" s="5"/>
      <c r="T730" s="28">
        <f t="shared" si="267"/>
        <v>0</v>
      </c>
      <c r="U730" s="101">
        <v>66140</v>
      </c>
      <c r="V730" s="102">
        <f t="shared" si="270"/>
        <v>0</v>
      </c>
      <c r="W730" s="101"/>
      <c r="X730" s="101"/>
      <c r="Y730" s="102">
        <f t="shared" si="276"/>
        <v>0</v>
      </c>
      <c r="Z730" s="102">
        <f t="shared" si="269"/>
        <v>0</v>
      </c>
      <c r="AA730" s="102" t="e">
        <f t="shared" si="271"/>
        <v>#VALUE!</v>
      </c>
    </row>
    <row r="731" spans="1:27" ht="17.25" x14ac:dyDescent="0.25">
      <c r="A731" s="5"/>
      <c r="B731" s="5"/>
      <c r="C731" s="93"/>
      <c r="D731" s="193"/>
      <c r="E731" s="84"/>
      <c r="F731" s="85"/>
      <c r="G731" s="86" t="str">
        <f t="shared" si="260"/>
        <v>Error</v>
      </c>
      <c r="H731" s="87">
        <v>14400</v>
      </c>
      <c r="I731" s="88" t="e">
        <f t="shared" si="272"/>
        <v>#VALUE!</v>
      </c>
      <c r="J731" s="88" t="e">
        <f t="shared" si="256"/>
        <v>#VALUE!</v>
      </c>
      <c r="K731" s="88">
        <f t="shared" si="262"/>
        <v>0</v>
      </c>
      <c r="L731" s="88">
        <f t="shared" si="273"/>
        <v>0</v>
      </c>
      <c r="M731" s="88" t="e">
        <f t="shared" si="274"/>
        <v>#VALUE!</v>
      </c>
      <c r="N731" s="88" t="e">
        <f t="shared" si="275"/>
        <v>#VALUE!</v>
      </c>
      <c r="O731" s="87"/>
      <c r="P731" s="88" t="e">
        <f t="shared" si="257"/>
        <v>#VALUE!</v>
      </c>
      <c r="Q731" s="89" t="e">
        <f t="shared" si="266"/>
        <v>#VALUE!</v>
      </c>
      <c r="R731" s="90"/>
      <c r="S731" s="82"/>
      <c r="T731" s="28">
        <f t="shared" si="267"/>
        <v>0</v>
      </c>
      <c r="U731" s="91">
        <v>66140</v>
      </c>
      <c r="V731" s="92">
        <f t="shared" si="270"/>
        <v>0</v>
      </c>
      <c r="W731" s="91"/>
      <c r="X731" s="91"/>
      <c r="Y731" s="92">
        <f t="shared" si="276"/>
        <v>0</v>
      </c>
      <c r="Z731" s="92">
        <f t="shared" si="269"/>
        <v>0</v>
      </c>
      <c r="AA731" s="92" t="e">
        <f t="shared" si="271"/>
        <v>#VALUE!</v>
      </c>
    </row>
    <row r="732" spans="1:27" ht="17.25" x14ac:dyDescent="0.25">
      <c r="A732" s="5"/>
      <c r="B732" s="5"/>
      <c r="C732" s="93"/>
      <c r="D732" s="193"/>
      <c r="E732" s="94"/>
      <c r="F732" s="95"/>
      <c r="G732" s="96" t="str">
        <f t="shared" si="260"/>
        <v>Error</v>
      </c>
      <c r="H732" s="97">
        <v>14400</v>
      </c>
      <c r="I732" s="98" t="e">
        <f t="shared" si="272"/>
        <v>#VALUE!</v>
      </c>
      <c r="J732" s="88" t="e">
        <f t="shared" si="256"/>
        <v>#VALUE!</v>
      </c>
      <c r="K732" s="98">
        <f t="shared" si="262"/>
        <v>0</v>
      </c>
      <c r="L732" s="98">
        <f t="shared" si="273"/>
        <v>0</v>
      </c>
      <c r="M732" s="98" t="e">
        <f t="shared" si="274"/>
        <v>#VALUE!</v>
      </c>
      <c r="N732" s="98" t="e">
        <f t="shared" si="275"/>
        <v>#VALUE!</v>
      </c>
      <c r="O732" s="97"/>
      <c r="P732" s="98" t="e">
        <f t="shared" si="257"/>
        <v>#VALUE!</v>
      </c>
      <c r="Q732" s="99" t="e">
        <f t="shared" si="266"/>
        <v>#VALUE!</v>
      </c>
      <c r="R732" s="100"/>
      <c r="S732" s="5"/>
      <c r="T732" s="28">
        <f t="shared" si="267"/>
        <v>0</v>
      </c>
      <c r="U732" s="101">
        <v>66140</v>
      </c>
      <c r="V732" s="102">
        <f t="shared" si="270"/>
        <v>0</v>
      </c>
      <c r="W732" s="101"/>
      <c r="X732" s="101"/>
      <c r="Y732" s="102">
        <f t="shared" si="276"/>
        <v>0</v>
      </c>
      <c r="Z732" s="102">
        <f t="shared" si="269"/>
        <v>0</v>
      </c>
      <c r="AA732" s="102" t="e">
        <f t="shared" si="271"/>
        <v>#VALUE!</v>
      </c>
    </row>
    <row r="733" spans="1:27" ht="17.25" x14ac:dyDescent="0.25">
      <c r="A733" s="5"/>
      <c r="B733" s="5"/>
      <c r="C733" s="93"/>
      <c r="D733" s="193"/>
      <c r="E733" s="94"/>
      <c r="F733" s="95"/>
      <c r="G733" s="96" t="str">
        <f t="shared" si="260"/>
        <v>Error</v>
      </c>
      <c r="H733" s="97">
        <v>14400</v>
      </c>
      <c r="I733" s="98" t="e">
        <f t="shared" si="272"/>
        <v>#VALUE!</v>
      </c>
      <c r="J733" s="88" t="e">
        <f t="shared" si="256"/>
        <v>#VALUE!</v>
      </c>
      <c r="K733" s="98">
        <f t="shared" si="262"/>
        <v>0</v>
      </c>
      <c r="L733" s="98">
        <f t="shared" si="273"/>
        <v>0</v>
      </c>
      <c r="M733" s="98" t="e">
        <f t="shared" si="274"/>
        <v>#VALUE!</v>
      </c>
      <c r="N733" s="98" t="e">
        <f t="shared" si="275"/>
        <v>#VALUE!</v>
      </c>
      <c r="O733" s="97"/>
      <c r="P733" s="98" t="e">
        <f t="shared" si="257"/>
        <v>#VALUE!</v>
      </c>
      <c r="Q733" s="99" t="e">
        <f t="shared" si="266"/>
        <v>#VALUE!</v>
      </c>
      <c r="R733" s="100"/>
      <c r="S733" s="5"/>
      <c r="T733" s="28">
        <f t="shared" si="267"/>
        <v>0</v>
      </c>
      <c r="U733" s="101">
        <v>66140</v>
      </c>
      <c r="V733" s="102">
        <f t="shared" si="270"/>
        <v>0</v>
      </c>
      <c r="W733" s="101"/>
      <c r="X733" s="101"/>
      <c r="Y733" s="102">
        <f t="shared" si="276"/>
        <v>0</v>
      </c>
      <c r="Z733" s="102">
        <f t="shared" si="269"/>
        <v>0</v>
      </c>
      <c r="AA733" s="102" t="e">
        <f t="shared" si="271"/>
        <v>#VALUE!</v>
      </c>
    </row>
    <row r="734" spans="1:27" ht="17.25" x14ac:dyDescent="0.25">
      <c r="A734" s="5"/>
      <c r="B734" s="5"/>
      <c r="C734" s="93"/>
      <c r="D734" s="193"/>
      <c r="E734" s="94"/>
      <c r="F734" s="95"/>
      <c r="G734" s="96" t="str">
        <f t="shared" si="260"/>
        <v>Error</v>
      </c>
      <c r="H734" s="97">
        <v>14400</v>
      </c>
      <c r="I734" s="98" t="e">
        <f t="shared" si="272"/>
        <v>#VALUE!</v>
      </c>
      <c r="J734" s="88" t="e">
        <f t="shared" ref="J734:J741" si="277">IF(I734&lt;=59525,59525,I734)</f>
        <v>#VALUE!</v>
      </c>
      <c r="K734" s="98">
        <f t="shared" si="262"/>
        <v>0</v>
      </c>
      <c r="L734" s="98">
        <f t="shared" si="273"/>
        <v>0</v>
      </c>
      <c r="M734" s="98" t="e">
        <f t="shared" si="274"/>
        <v>#VALUE!</v>
      </c>
      <c r="N734" s="98" t="e">
        <f t="shared" si="275"/>
        <v>#VALUE!</v>
      </c>
      <c r="O734" s="97"/>
      <c r="P734" s="98" t="e">
        <f t="shared" ref="P734:P741" si="278">M734+N734+O734</f>
        <v>#VALUE!</v>
      </c>
      <c r="Q734" s="99" t="e">
        <f t="shared" si="266"/>
        <v>#VALUE!</v>
      </c>
      <c r="R734" s="100"/>
      <c r="S734" s="5"/>
      <c r="T734" s="28">
        <f t="shared" si="267"/>
        <v>0</v>
      </c>
      <c r="U734" s="101">
        <v>66140</v>
      </c>
      <c r="V734" s="102">
        <f t="shared" ref="V734:V741" si="279">+U734*T734</f>
        <v>0</v>
      </c>
      <c r="W734" s="101"/>
      <c r="X734" s="101"/>
      <c r="Y734" s="102">
        <f t="shared" si="276"/>
        <v>0</v>
      </c>
      <c r="Z734" s="102">
        <f t="shared" si="269"/>
        <v>0</v>
      </c>
      <c r="AA734" s="102" t="e">
        <f t="shared" ref="AA734:AA741" si="280">+Z734+Q734</f>
        <v>#VALUE!</v>
      </c>
    </row>
    <row r="735" spans="1:27" ht="17.25" x14ac:dyDescent="0.25">
      <c r="A735" s="5"/>
      <c r="B735" s="5"/>
      <c r="C735" s="93"/>
      <c r="D735" s="193"/>
      <c r="E735" s="94"/>
      <c r="F735" s="95"/>
      <c r="G735" s="96" t="str">
        <f t="shared" ref="G735:G741" si="281">IF($C735="ստորաբաժանման պետ",IF(F735=0,2.28,IF(F735=1,2.35,IF(F735=2,2.43,IF(F735=3,2.5,IF(OR(F735=4,F735=5),2.58,IF(OR(F735=6,F735=7),2.66,IF(OR(F735=8,F735=9),2.75,IF(OR(F735=10,F735=11,F735=12),2.83,IF(OR(F735=13,F735=14,F735=15),2.92,IF(OR(F735=16,F735=17,F735=18),3.01,3.11)))))))))),IF($C735="ավագ կարգադրիչ",IF(F735=0,1.96,IF(F735=1,2.02,IF(F735=2,2.08,IF(F735=3,2.15,IF(OR(F735=4,F735=5),2.21,IF(OR(F735=6,F735=7),2.28,IF(OR(F735=8,F735=9),2.35,IF(OR(F735=10,F735=11,F735=12),2.42,IF(OR(F735=13,F735=14,F735=15),2.5,IF(OR(F735=16,F735=17,F735=18),2.58,2.66)))))))))),IF($C735="կարգադրիչ",IF(F735=0,1.45,IF(F735=1,1.49,IF(F735=2,1.54,IF(F735=3,1.59,IF(OR(F735=4,F735=5),1.9,IF(OR(F735=6,F735=7),1.96,IF(OR(F735=8,F735=9),1.73,IF(OR(F735=10,F735=11,F735=12),1.79,IF(OR(F735=13,F735=14,F735=15),1.84,IF(OR(F735=16,F735=17,F735=18),1.9,1.95)))))))))), "Error")))</f>
        <v>Error</v>
      </c>
      <c r="H735" s="97">
        <v>14400</v>
      </c>
      <c r="I735" s="98" t="e">
        <f t="shared" si="272"/>
        <v>#VALUE!</v>
      </c>
      <c r="J735" s="88" t="e">
        <f t="shared" si="277"/>
        <v>#VALUE!</v>
      </c>
      <c r="K735" s="98">
        <f t="shared" ref="K735:K741" si="282">IF($D735="գեներալ-մայոր",2.91,IF($D735="գնդապետ",2.38,IF($D735="փոխգնդապետ",2.25,IF($D735="մայոր",1.85,IF($D735="կապիտան",1.72,IF($D735="ավագ լեյտենանտ",1.59,IF($D735="լեյտենանտ",1.46,IF($D735="ավագ ենթասպա",1.06,IF($D735="ենթասպա",0.93,IF($D735="ավագ",0.79,IF($D735="ավագ սերժանտ",0.66,IF($D735="սերժանտ",0.53,IF($D735="կրտսեր սերժանտ",0.4,0)))))))))))))</f>
        <v>0</v>
      </c>
      <c r="L735" s="98">
        <f t="shared" si="273"/>
        <v>0</v>
      </c>
      <c r="M735" s="98" t="e">
        <f t="shared" si="274"/>
        <v>#VALUE!</v>
      </c>
      <c r="N735" s="98" t="e">
        <f t="shared" si="275"/>
        <v>#VALUE!</v>
      </c>
      <c r="O735" s="97"/>
      <c r="P735" s="98" t="e">
        <f t="shared" si="278"/>
        <v>#VALUE!</v>
      </c>
      <c r="Q735" s="99" t="e">
        <f t="shared" ref="Q735:Q741" si="283">P735*6.565</f>
        <v>#VALUE!</v>
      </c>
      <c r="R735" s="100"/>
      <c r="S735" s="5"/>
      <c r="T735" s="28">
        <f t="shared" ref="T735:T741" si="284">IF(E735&lt;1,0,IF(D735="Բ-1",IF(F735=0,6.94,IF(F735=1,7.17,IF(F735=2,7.41,IF(F735=3,7.66,IF(OR(F735=5,F735=4),7.92,IF(OR(F735=6,F735=7),8.18,IF(OR(F735=8,F735=9),8.46,IF(OR(F735=10,F735=11,F735=12),8.74,IF(OR(F735=13,F735=14,F735=15),9.03,IF(OR(F735=16,F735=17,F735=18),9.33,9.65)))))))))),IF(D735="Բ-2", IF(F735=0,5.71,IF(F735=1,5.89,IF(F735=2,6.09,IF(F735=3,6.29,IF(OR(F735=5,F735=4),6.5,IF(OR(F735=6,F735=7),6.72,IF(OR(F735=8,F735=9),6.94,IF(OR(F735=10,F735=11,F735=12),7.17,IF(OR(F735=13,F735=14,F735=15),7.41,IF(OR(F735=16,F735=17,F735=18),7.65,7.91)))))))))), IF(D735="Գ-1", IF(F735=0,4.7,IF(F735=1,4.86,IF(F735=2,5.01,IF(F735=3,5.18,IF(OR(F735=5,F735=4),5.35,IF(OR(F735=6,F735=7),5.52,IF(OR(F735=8,F735=9),5.71,IF(OR(F735=10,F735=11,F735=12),5.89,IF(OR(F735=13,F735=14,F735=15),6.09,IF(OR(F735=16,F735=17,F735=18),6.29,6.49)))))))))), IF(D735="Գ-2", IF(F735=0,3.88,IF(F735=1,4.01,IF(F735=2,4.14,IF(F735=3,4.27,IF(OR(F735=5,F735=4),4.41,IF(OR(F735=6,F735=7),4.55,IF(OR(F735=8,F735=9),4.7,IF(OR(F735=10,F735=11,F735=12),4.85,IF(OR(F735=13,F735=14,F735=15),5.01,IF(OR(F735=16,F735=17,F735=18),5.17,5.34)))))))))), IF(D735="Գ-3", IF(F735=0,3.21,IF(F735=1,3.31,IF(F735=2,3.42,IF(F735=3,3.53,IF(OR(F735=5,F735=4),3.64,IF(OR(F735=6,F735=7),3.76,IF(OR(F735=8,F735=9),3.88,IF(OR(F735=10,F735=11,F735=12),4.01,IF(OR(F735=13,F735=14,F735=15),4.13,IF(OR(F735=16,F735=17,F735=18),4.27,4.4)))))))))), IF(D735="Ա-1", IF(F735=0,2.66,IF(F735=1,2.75,IF(F735=2,2.83,IF(F735=3,2.92,IF(OR(F735=5,F735=4),3.02,IF(OR(F735=6,F735=7),3.11,IF(OR(F735=8,F735=9),3.21,IF(OR(F735=10,F735=11,F735=12),3.31,IF(OR(F735=13,F735=14,F735=15),3.42,IF(OR(F735=16,F735=17,F735=18),3.53,3.64)))))))))), IF(D735="Ա-2", IF(F735=0,2.28,IF(F735=1,2.35,IF(F735=2,2.43,IF(F735=3,2.5,IF(OR(F735=5,F735=4),2.58,IF(OR(F735=6,F735=7),2.66,IF(OR(F735=8,F735=9),2.75,IF(OR(F735=10,F735=11,F735=12),2.83,IF(OR(F735=13,F735=14,F735=15),2.92,IF(OR(F735=16,F735=17,F735=18),3.01,3.11)))))))))),IF(D735="Ա-3", IF(F735=0,1.96,IF(F735=1,2.02,IF(F735=2,2.08,IF(F735=3,2.15,IF(OR(F735=5,F735=4),2.21,IF(OR(F735=6,F735=7),2.28,IF(OR(F735=8,F735=9),2.35,IF(OR(F735=10,F735=11,F735=12),2.42,IF(OR(F735=13,F735=14,F735=15),2.5,IF(OR(F735=16,F735=17,F735=18),2.58,2.66)))))))))), IF(D735="Կ-1", IF(F735=0,1.68,IF(F735=1,1.73,IF(F735=2,1.79,IF(F735=3,1.84,IF(OR(F735=5,F735=4),1.9,IF(OR(F735=6,F735=7),1.96,IF(OR(F735=8,F735=9),2.02,IF(OR(F735=10,F735=11,F735=12),2.08,IF(OR(F735=13,F735=14,F735=15),2.14,IF(OR(F735=16,F735=17,F735=18),2.21,2.28)))))))))), IF(D735="Կ-2", IF(F735=0,1.45,IF(F735=1,1.49,IF(F735=2,1.54,IF(F735=3,1.59,IF(OR(F735=5,F735=4),1.63,IF(OR(F735=6,F735=7),1.68,IF(OR(F735=8,F735=9),1.73,IF(OR(F735=10,F735=11,F735=12),1.79,IF(OR(F735=13,F735=14,F735=15),1.84,IF(OR(F735=16,F735=17,F735=18),1.9,1.95)))))))))),IF(D735="Կ-3",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0</v>
      </c>
      <c r="U735" s="101">
        <v>66140</v>
      </c>
      <c r="V735" s="102">
        <f t="shared" si="279"/>
        <v>0</v>
      </c>
      <c r="W735" s="101"/>
      <c r="X735" s="101"/>
      <c r="Y735" s="102">
        <f t="shared" si="276"/>
        <v>0</v>
      </c>
      <c r="Z735" s="102">
        <f t="shared" ref="Z735:Z741" si="285">+Y735*6.565</f>
        <v>0</v>
      </c>
      <c r="AA735" s="102" t="e">
        <f t="shared" si="280"/>
        <v>#VALUE!</v>
      </c>
    </row>
    <row r="736" spans="1:27" ht="17.25" x14ac:dyDescent="0.25">
      <c r="A736" s="5"/>
      <c r="B736" s="5"/>
      <c r="C736" s="93"/>
      <c r="D736" s="193"/>
      <c r="E736" s="94"/>
      <c r="F736" s="95"/>
      <c r="G736" s="96" t="str">
        <f t="shared" si="281"/>
        <v>Error</v>
      </c>
      <c r="H736" s="97">
        <v>14400</v>
      </c>
      <c r="I736" s="98" t="e">
        <f t="shared" si="272"/>
        <v>#VALUE!</v>
      </c>
      <c r="J736" s="88" t="e">
        <f t="shared" si="277"/>
        <v>#VALUE!</v>
      </c>
      <c r="K736" s="98">
        <f t="shared" si="282"/>
        <v>0</v>
      </c>
      <c r="L736" s="98">
        <f t="shared" si="273"/>
        <v>0</v>
      </c>
      <c r="M736" s="98" t="e">
        <f t="shared" si="274"/>
        <v>#VALUE!</v>
      </c>
      <c r="N736" s="98" t="e">
        <f t="shared" si="275"/>
        <v>#VALUE!</v>
      </c>
      <c r="O736" s="97"/>
      <c r="P736" s="98" t="e">
        <f t="shared" si="278"/>
        <v>#VALUE!</v>
      </c>
      <c r="Q736" s="99" t="e">
        <f t="shared" si="283"/>
        <v>#VALUE!</v>
      </c>
      <c r="R736" s="100"/>
      <c r="S736" s="5"/>
      <c r="T736" s="28">
        <f t="shared" si="284"/>
        <v>0</v>
      </c>
      <c r="U736" s="101">
        <v>66140</v>
      </c>
      <c r="V736" s="102">
        <f t="shared" si="279"/>
        <v>0</v>
      </c>
      <c r="W736" s="101"/>
      <c r="X736" s="101"/>
      <c r="Y736" s="102">
        <f t="shared" si="276"/>
        <v>0</v>
      </c>
      <c r="Z736" s="102">
        <f t="shared" si="285"/>
        <v>0</v>
      </c>
      <c r="AA736" s="102" t="e">
        <f t="shared" si="280"/>
        <v>#VALUE!</v>
      </c>
    </row>
    <row r="737" spans="1:29" ht="17.25" x14ac:dyDescent="0.25">
      <c r="A737" s="5"/>
      <c r="B737" s="5"/>
      <c r="C737" s="93"/>
      <c r="D737" s="193"/>
      <c r="E737" s="84"/>
      <c r="F737" s="85"/>
      <c r="G737" s="86" t="str">
        <f t="shared" si="281"/>
        <v>Error</v>
      </c>
      <c r="H737" s="87">
        <v>14400</v>
      </c>
      <c r="I737" s="88" t="e">
        <f t="shared" si="272"/>
        <v>#VALUE!</v>
      </c>
      <c r="J737" s="88" t="e">
        <f t="shared" si="277"/>
        <v>#VALUE!</v>
      </c>
      <c r="K737" s="88">
        <f t="shared" si="282"/>
        <v>0</v>
      </c>
      <c r="L737" s="88">
        <f t="shared" si="273"/>
        <v>0</v>
      </c>
      <c r="M737" s="88" t="e">
        <f t="shared" si="274"/>
        <v>#VALUE!</v>
      </c>
      <c r="N737" s="88" t="e">
        <f t="shared" si="275"/>
        <v>#VALUE!</v>
      </c>
      <c r="O737" s="87"/>
      <c r="P737" s="88" t="e">
        <f t="shared" si="278"/>
        <v>#VALUE!</v>
      </c>
      <c r="Q737" s="89" t="e">
        <f t="shared" si="283"/>
        <v>#VALUE!</v>
      </c>
      <c r="R737" s="90"/>
      <c r="S737" s="82"/>
      <c r="T737" s="28">
        <f t="shared" si="284"/>
        <v>0</v>
      </c>
      <c r="U737" s="91">
        <v>66140</v>
      </c>
      <c r="V737" s="92">
        <f t="shared" si="279"/>
        <v>0</v>
      </c>
      <c r="W737" s="91"/>
      <c r="X737" s="91"/>
      <c r="Y737" s="92">
        <f t="shared" si="276"/>
        <v>0</v>
      </c>
      <c r="Z737" s="92">
        <f t="shared" si="285"/>
        <v>0</v>
      </c>
      <c r="AA737" s="92" t="e">
        <f t="shared" si="280"/>
        <v>#VALUE!</v>
      </c>
    </row>
    <row r="738" spans="1:29" ht="17.25" x14ac:dyDescent="0.25">
      <c r="A738" s="5"/>
      <c r="B738" s="5"/>
      <c r="C738" s="93"/>
      <c r="D738" s="193"/>
      <c r="E738" s="94"/>
      <c r="F738" s="95"/>
      <c r="G738" s="96" t="str">
        <f t="shared" si="281"/>
        <v>Error</v>
      </c>
      <c r="H738" s="97">
        <v>14400</v>
      </c>
      <c r="I738" s="98" t="e">
        <f t="shared" si="272"/>
        <v>#VALUE!</v>
      </c>
      <c r="J738" s="88" t="e">
        <f t="shared" si="277"/>
        <v>#VALUE!</v>
      </c>
      <c r="K738" s="98">
        <f t="shared" si="282"/>
        <v>0</v>
      </c>
      <c r="L738" s="98">
        <f t="shared" si="273"/>
        <v>0</v>
      </c>
      <c r="M738" s="98" t="e">
        <f t="shared" si="274"/>
        <v>#VALUE!</v>
      </c>
      <c r="N738" s="98" t="e">
        <f t="shared" si="275"/>
        <v>#VALUE!</v>
      </c>
      <c r="O738" s="97"/>
      <c r="P738" s="98" t="e">
        <f t="shared" si="278"/>
        <v>#VALUE!</v>
      </c>
      <c r="Q738" s="99" t="e">
        <f t="shared" si="283"/>
        <v>#VALUE!</v>
      </c>
      <c r="R738" s="100"/>
      <c r="S738" s="5"/>
      <c r="T738" s="28">
        <f t="shared" si="284"/>
        <v>0</v>
      </c>
      <c r="U738" s="101">
        <v>66140</v>
      </c>
      <c r="V738" s="102">
        <f t="shared" si="279"/>
        <v>0</v>
      </c>
      <c r="W738" s="101"/>
      <c r="X738" s="101"/>
      <c r="Y738" s="102">
        <f t="shared" si="276"/>
        <v>0</v>
      </c>
      <c r="Z738" s="102">
        <f t="shared" si="285"/>
        <v>0</v>
      </c>
      <c r="AA738" s="102" t="e">
        <f t="shared" si="280"/>
        <v>#VALUE!</v>
      </c>
    </row>
    <row r="739" spans="1:29" ht="17.25" x14ac:dyDescent="0.25">
      <c r="A739" s="5"/>
      <c r="B739" s="5"/>
      <c r="C739" s="93"/>
      <c r="D739" s="193"/>
      <c r="E739" s="94"/>
      <c r="F739" s="95"/>
      <c r="G739" s="96" t="str">
        <f t="shared" si="281"/>
        <v>Error</v>
      </c>
      <c r="H739" s="97">
        <v>14400</v>
      </c>
      <c r="I739" s="98" t="e">
        <f t="shared" si="272"/>
        <v>#VALUE!</v>
      </c>
      <c r="J739" s="88" t="e">
        <f t="shared" si="277"/>
        <v>#VALUE!</v>
      </c>
      <c r="K739" s="98">
        <f t="shared" si="282"/>
        <v>0</v>
      </c>
      <c r="L739" s="98">
        <f t="shared" si="273"/>
        <v>0</v>
      </c>
      <c r="M739" s="98" t="e">
        <f t="shared" si="274"/>
        <v>#VALUE!</v>
      </c>
      <c r="N739" s="98" t="e">
        <f t="shared" si="275"/>
        <v>#VALUE!</v>
      </c>
      <c r="O739" s="97"/>
      <c r="P739" s="98" t="e">
        <f t="shared" si="278"/>
        <v>#VALUE!</v>
      </c>
      <c r="Q739" s="99" t="e">
        <f t="shared" si="283"/>
        <v>#VALUE!</v>
      </c>
      <c r="R739" s="100"/>
      <c r="S739" s="5"/>
      <c r="T739" s="28">
        <f t="shared" si="284"/>
        <v>0</v>
      </c>
      <c r="U739" s="101">
        <v>66140</v>
      </c>
      <c r="V739" s="102">
        <f t="shared" si="279"/>
        <v>0</v>
      </c>
      <c r="W739" s="101"/>
      <c r="X739" s="101"/>
      <c r="Y739" s="102">
        <f t="shared" si="276"/>
        <v>0</v>
      </c>
      <c r="Z739" s="102">
        <f t="shared" si="285"/>
        <v>0</v>
      </c>
      <c r="AA739" s="102" t="e">
        <f t="shared" si="280"/>
        <v>#VALUE!</v>
      </c>
    </row>
    <row r="740" spans="1:29" ht="17.25" x14ac:dyDescent="0.25">
      <c r="A740" s="5"/>
      <c r="B740" s="5"/>
      <c r="C740" s="93"/>
      <c r="D740" s="193"/>
      <c r="E740" s="94"/>
      <c r="F740" s="95"/>
      <c r="G740" s="96" t="str">
        <f t="shared" si="281"/>
        <v>Error</v>
      </c>
      <c r="H740" s="97">
        <v>14400</v>
      </c>
      <c r="I740" s="98" t="e">
        <f t="shared" si="272"/>
        <v>#VALUE!</v>
      </c>
      <c r="J740" s="88" t="e">
        <f t="shared" si="277"/>
        <v>#VALUE!</v>
      </c>
      <c r="K740" s="98">
        <f t="shared" si="282"/>
        <v>0</v>
      </c>
      <c r="L740" s="98">
        <f t="shared" si="273"/>
        <v>0</v>
      </c>
      <c r="M740" s="98" t="e">
        <f t="shared" si="274"/>
        <v>#VALUE!</v>
      </c>
      <c r="N740" s="98" t="e">
        <f t="shared" si="275"/>
        <v>#VALUE!</v>
      </c>
      <c r="O740" s="97"/>
      <c r="P740" s="98" t="e">
        <f t="shared" si="278"/>
        <v>#VALUE!</v>
      </c>
      <c r="Q740" s="99" t="e">
        <f t="shared" si="283"/>
        <v>#VALUE!</v>
      </c>
      <c r="R740" s="100"/>
      <c r="S740" s="5"/>
      <c r="T740" s="28">
        <f t="shared" si="284"/>
        <v>0</v>
      </c>
      <c r="U740" s="101">
        <v>66140</v>
      </c>
      <c r="V740" s="102">
        <f t="shared" si="279"/>
        <v>0</v>
      </c>
      <c r="W740" s="101"/>
      <c r="X740" s="101"/>
      <c r="Y740" s="102">
        <f t="shared" si="276"/>
        <v>0</v>
      </c>
      <c r="Z740" s="102">
        <f t="shared" si="285"/>
        <v>0</v>
      </c>
      <c r="AA740" s="102" t="e">
        <f t="shared" si="280"/>
        <v>#VALUE!</v>
      </c>
    </row>
    <row r="741" spans="1:29" ht="18" thickBot="1" x14ac:dyDescent="0.3">
      <c r="A741" s="103"/>
      <c r="B741" s="103"/>
      <c r="C741" s="104"/>
      <c r="D741" s="194"/>
      <c r="E741" s="105"/>
      <c r="F741" s="106"/>
      <c r="G741" s="107" t="str">
        <f t="shared" si="281"/>
        <v>Error</v>
      </c>
      <c r="H741" s="108">
        <v>14400</v>
      </c>
      <c r="I741" s="109" t="e">
        <f t="shared" si="272"/>
        <v>#VALUE!</v>
      </c>
      <c r="J741" s="88" t="e">
        <f t="shared" si="277"/>
        <v>#VALUE!</v>
      </c>
      <c r="K741" s="109">
        <f t="shared" si="282"/>
        <v>0</v>
      </c>
      <c r="L741" s="109">
        <f t="shared" si="273"/>
        <v>0</v>
      </c>
      <c r="M741" s="109" t="e">
        <f t="shared" si="274"/>
        <v>#VALUE!</v>
      </c>
      <c r="N741" s="109" t="e">
        <f t="shared" si="275"/>
        <v>#VALUE!</v>
      </c>
      <c r="O741" s="108"/>
      <c r="P741" s="109" t="e">
        <f t="shared" si="278"/>
        <v>#VALUE!</v>
      </c>
      <c r="Q741" s="110" t="e">
        <f t="shared" si="283"/>
        <v>#VALUE!</v>
      </c>
      <c r="R741" s="111"/>
      <c r="S741" s="103"/>
      <c r="T741" s="28">
        <f t="shared" si="284"/>
        <v>0</v>
      </c>
      <c r="U741" s="112">
        <v>66140</v>
      </c>
      <c r="V741" s="113">
        <f t="shared" si="279"/>
        <v>0</v>
      </c>
      <c r="W741" s="112"/>
      <c r="X741" s="112"/>
      <c r="Y741" s="113">
        <f t="shared" si="276"/>
        <v>0</v>
      </c>
      <c r="Z741" s="113">
        <f t="shared" si="285"/>
        <v>0</v>
      </c>
      <c r="AA741" s="113" t="e">
        <f t="shared" si="280"/>
        <v>#VALUE!</v>
      </c>
    </row>
    <row r="742" spans="1:29" s="120" customFormat="1" ht="15.75" thickBot="1" x14ac:dyDescent="0.3">
      <c r="A742" s="1596" t="s">
        <v>47</v>
      </c>
      <c r="B742" s="1597"/>
      <c r="C742" s="1597"/>
      <c r="D742" s="1597"/>
      <c r="E742" s="114">
        <f>SUM(E670:E741)</f>
        <v>0</v>
      </c>
      <c r="F742" s="115"/>
      <c r="G742" s="116">
        <f>SUM(G670:G741)</f>
        <v>0</v>
      </c>
      <c r="H742" s="117"/>
      <c r="I742" s="118" t="e">
        <f t="shared" ref="I742:R742" si="286">SUM(I670:I741)</f>
        <v>#VALUE!</v>
      </c>
      <c r="J742" s="118" t="e">
        <f t="shared" si="286"/>
        <v>#VALUE!</v>
      </c>
      <c r="K742" s="118">
        <f t="shared" si="286"/>
        <v>0</v>
      </c>
      <c r="L742" s="118">
        <f t="shared" si="286"/>
        <v>0</v>
      </c>
      <c r="M742" s="118" t="e">
        <f t="shared" si="286"/>
        <v>#VALUE!</v>
      </c>
      <c r="N742" s="118" t="e">
        <f t="shared" si="286"/>
        <v>#VALUE!</v>
      </c>
      <c r="O742" s="117">
        <f t="shared" si="286"/>
        <v>0</v>
      </c>
      <c r="P742" s="118" t="e">
        <f t="shared" si="286"/>
        <v>#VALUE!</v>
      </c>
      <c r="Q742" s="119" t="e">
        <f t="shared" si="286"/>
        <v>#VALUE!</v>
      </c>
      <c r="R742" s="116">
        <f t="shared" si="286"/>
        <v>0</v>
      </c>
      <c r="S742" s="117"/>
      <c r="T742" s="117"/>
      <c r="U742" s="117"/>
      <c r="V742" s="118">
        <f t="shared" ref="V742:AA742" si="287">SUM(V670:V741)</f>
        <v>0</v>
      </c>
      <c r="W742" s="118">
        <f t="shared" si="287"/>
        <v>0</v>
      </c>
      <c r="X742" s="118">
        <f t="shared" si="287"/>
        <v>0</v>
      </c>
      <c r="Y742" s="118">
        <f t="shared" si="287"/>
        <v>0</v>
      </c>
      <c r="Z742" s="118">
        <f t="shared" si="287"/>
        <v>0</v>
      </c>
      <c r="AA742" s="119" t="e">
        <f t="shared" si="287"/>
        <v>#VALUE!</v>
      </c>
    </row>
    <row r="744" spans="1:29" ht="15.75" thickBot="1" x14ac:dyDescent="0.3"/>
    <row r="745" spans="1:29" s="38" customFormat="1" ht="36.75" customHeight="1" thickBot="1" x14ac:dyDescent="0.25">
      <c r="A745" s="1598" t="s">
        <v>49</v>
      </c>
      <c r="B745" s="1599"/>
      <c r="C745" s="1599"/>
      <c r="D745" s="1600"/>
      <c r="E745" s="1601" t="s">
        <v>489</v>
      </c>
      <c r="F745" s="1602"/>
      <c r="G745" s="1602"/>
      <c r="H745" s="1602"/>
      <c r="I745" s="1602"/>
      <c r="J745" s="1602"/>
      <c r="K745" s="1602"/>
      <c r="L745" s="1602"/>
      <c r="M745" s="1602"/>
      <c r="N745" s="1602"/>
      <c r="O745" s="1602"/>
      <c r="P745" s="1602"/>
      <c r="Q745" s="1602"/>
      <c r="R745" s="1602"/>
      <c r="S745" s="1602"/>
      <c r="T745" s="1602"/>
      <c r="U745" s="1602"/>
      <c r="V745" s="1602"/>
      <c r="W745" s="1602"/>
      <c r="X745" s="1602"/>
      <c r="Y745" s="1602"/>
      <c r="Z745" s="1602"/>
      <c r="AA745" s="1603"/>
    </row>
    <row r="746" spans="1:29" s="38" customFormat="1" ht="23.25" customHeight="1" thickBot="1" x14ac:dyDescent="0.25">
      <c r="A746" s="1593" t="s">
        <v>465</v>
      </c>
      <c r="B746" s="1594"/>
      <c r="C746" s="1594"/>
      <c r="D746" s="1595"/>
      <c r="E746" s="1570" t="s">
        <v>51</v>
      </c>
      <c r="F746" s="1571"/>
      <c r="G746" s="1571"/>
      <c r="H746" s="1571"/>
      <c r="I746" s="1571"/>
      <c r="J746" s="1571"/>
      <c r="K746" s="1571"/>
      <c r="L746" s="1571"/>
      <c r="M746" s="1571"/>
      <c r="N746" s="1571"/>
      <c r="O746" s="1571"/>
      <c r="P746" s="1571"/>
      <c r="Q746" s="1572"/>
      <c r="R746" s="1568" t="s">
        <v>52</v>
      </c>
      <c r="S746" s="1569"/>
      <c r="T746" s="1569"/>
      <c r="U746" s="1569"/>
      <c r="V746" s="1569"/>
      <c r="W746" s="1569"/>
      <c r="X746" s="1569"/>
      <c r="Y746" s="1569"/>
      <c r="Z746" s="1569"/>
      <c r="AA746" s="1581"/>
    </row>
    <row r="747" spans="1:29" s="62" customFormat="1" ht="162" customHeight="1" thickBot="1" x14ac:dyDescent="0.3">
      <c r="A747" s="63" t="s">
        <v>10</v>
      </c>
      <c r="B747" s="64" t="s">
        <v>466</v>
      </c>
      <c r="C747" s="64" t="s">
        <v>55</v>
      </c>
      <c r="D747" s="65" t="s">
        <v>467</v>
      </c>
      <c r="E747" s="66" t="s">
        <v>1</v>
      </c>
      <c r="F747" s="67" t="s">
        <v>468</v>
      </c>
      <c r="G747" s="67" t="s">
        <v>469</v>
      </c>
      <c r="H747" s="67" t="s">
        <v>470</v>
      </c>
      <c r="I747" s="67" t="s">
        <v>471</v>
      </c>
      <c r="J747" s="67" t="s">
        <v>472</v>
      </c>
      <c r="K747" s="67" t="s">
        <v>473</v>
      </c>
      <c r="L747" s="67" t="s">
        <v>474</v>
      </c>
      <c r="M747" s="67" t="s">
        <v>475</v>
      </c>
      <c r="N747" s="67" t="s">
        <v>476</v>
      </c>
      <c r="O747" s="67" t="s">
        <v>30</v>
      </c>
      <c r="P747" s="68" t="s">
        <v>60</v>
      </c>
      <c r="Q747" s="69" t="s">
        <v>477</v>
      </c>
      <c r="R747" s="70" t="s">
        <v>1</v>
      </c>
      <c r="S747" s="71" t="s">
        <v>468</v>
      </c>
      <c r="T747" s="71" t="s">
        <v>104</v>
      </c>
      <c r="U747" s="71" t="s">
        <v>478</v>
      </c>
      <c r="V747" s="71" t="s">
        <v>471</v>
      </c>
      <c r="W747" s="71" t="str">
        <f>+J747</f>
        <v>Սահմանվող պաշտոնային դրույքաչափ /հաշվի առնելով  նվազագույն ամսական աշխատավարձը - 50000 դրամ/</v>
      </c>
      <c r="X747" s="71" t="s">
        <v>30</v>
      </c>
      <c r="Y747" s="68" t="s">
        <v>60</v>
      </c>
      <c r="Z747" s="71" t="s">
        <v>479</v>
      </c>
      <c r="AA747" s="72" t="s">
        <v>480</v>
      </c>
    </row>
    <row r="748" spans="1:29" s="81" customFormat="1" ht="17.25" customHeight="1" thickBot="1" x14ac:dyDescent="0.3">
      <c r="A748" s="73">
        <v>1</v>
      </c>
      <c r="B748" s="74">
        <v>2</v>
      </c>
      <c r="C748" s="74">
        <v>3</v>
      </c>
      <c r="D748" s="75">
        <v>4</v>
      </c>
      <c r="E748" s="76">
        <v>5</v>
      </c>
      <c r="F748" s="74">
        <v>6</v>
      </c>
      <c r="G748" s="77">
        <v>7</v>
      </c>
      <c r="H748" s="74">
        <v>8</v>
      </c>
      <c r="I748" s="74">
        <v>9</v>
      </c>
      <c r="J748" s="77">
        <v>10</v>
      </c>
      <c r="K748" s="74">
        <v>11</v>
      </c>
      <c r="L748" s="74">
        <v>12</v>
      </c>
      <c r="M748" s="77">
        <v>13</v>
      </c>
      <c r="N748" s="74">
        <v>14</v>
      </c>
      <c r="O748" s="74">
        <v>15</v>
      </c>
      <c r="P748" s="77">
        <v>16</v>
      </c>
      <c r="Q748" s="78">
        <v>17</v>
      </c>
      <c r="R748" s="79">
        <v>18</v>
      </c>
      <c r="S748" s="77">
        <v>19</v>
      </c>
      <c r="T748" s="74">
        <v>20</v>
      </c>
      <c r="U748" s="74">
        <v>21</v>
      </c>
      <c r="V748" s="74">
        <v>22</v>
      </c>
      <c r="W748" s="74">
        <v>23</v>
      </c>
      <c r="X748" s="74">
        <v>24</v>
      </c>
      <c r="Y748" s="74">
        <v>25</v>
      </c>
      <c r="Z748" s="74">
        <v>26</v>
      </c>
      <c r="AA748" s="78">
        <v>27</v>
      </c>
      <c r="AB748" s="80"/>
      <c r="AC748" s="80"/>
    </row>
    <row r="749" spans="1:29" ht="17.25" x14ac:dyDescent="0.25">
      <c r="A749" s="82"/>
      <c r="B749" s="82"/>
      <c r="C749" s="83"/>
      <c r="D749" s="192"/>
      <c r="E749" s="84"/>
      <c r="F749" s="85"/>
      <c r="G749" s="86" t="str">
        <f>IF($C749="ստորաբաժանման պետ",IF(F749=0,2.28,IF(F749=1,2.35,IF(F749=2,2.43,IF(F749=3,2.5,IF(OR(F749=4,F749=5),2.58,IF(OR(F749=6,F749=7),2.66,IF(OR(F749=8,F749=9),2.75,IF(OR(F749=10,F749=11,F749=12),2.83,IF(OR(F749=13,F749=14,F749=15),2.92,IF(OR(F749=16,F749=17,F749=18),3.01,3.11)))))))))),IF($C749="ավագ կարգադրիչ",IF(F749=0,1.96,IF(F749=1,2.02,IF(F749=2,2.08,IF(F749=3,2.15,IF(OR(F749=4,F749=5),2.21,IF(OR(F749=6,F749=7),2.28,IF(OR(F749=8,F749=9),2.35,IF(OR(F749=10,F749=11,F749=12),2.42,IF(OR(F749=13,F749=14,F749=15),2.5,IF(OR(F749=16,F749=17,F749=18),2.58,2.66)))))))))),IF($C749="կարգադրիչ",IF(F749=0,1.45,IF(F749=1,1.49,IF(F749=2,1.54,IF(F749=3,1.59,IF(OR(F749=4,F749=5),1.9,IF(OR(F749=6,F749=7),1.96,IF(OR(F749=8,F749=9),1.73,IF(OR(F749=10,F749=11,F749=12),1.79,IF(OR(F749=13,F749=14,F749=15),1.84,IF(OR(F749=16,F749=17,F749=18),1.9,1.95)))))))))), "Error")))</f>
        <v>Error</v>
      </c>
      <c r="H749" s="87">
        <v>14400</v>
      </c>
      <c r="I749" s="88" t="e">
        <f>G749*H749</f>
        <v>#VALUE!</v>
      </c>
      <c r="J749" s="88" t="e">
        <f t="shared" ref="J749:J812" si="288">IF(I749&lt;=59525,59525,I749)</f>
        <v>#VALUE!</v>
      </c>
      <c r="K749" s="88">
        <f>IF($D749="գեներալ-մայոր",2.91,IF($D749="գնդապետ",2.38,IF($D749="փոխգնդապետ",2.25,IF($D749="մայոր",1.85,IF($D749="կապիտան",1.72,IF($D749="ավագ լեյտենանտ",1.59,IF($D749="լեյտենանտ",1.46,IF($D749="ավագ ենթասպա",1.06,IF($D749="ենթասպա",0.93,IF($D749="ավագ",0.79,IF($D749="ավագ սերժանտ",0.66,IF($D749="սերժանտ",0.53,IF($D749="կրտսեր սերժանտ",0.4,0)))))))))))))</f>
        <v>0</v>
      </c>
      <c r="L749" s="88">
        <f>K749*H749</f>
        <v>0</v>
      </c>
      <c r="M749" s="88" t="e">
        <f>L749+J749</f>
        <v>#VALUE!</v>
      </c>
      <c r="N749" s="88" t="e">
        <f>IF(F749&lt;2,M749*0%,IF(F749&lt;5,M749*5%,IF(F749&lt;10,M749*10%,IF(F749&lt;15,M749*15%,IF(F749&lt;20,M749*20%,IF(F749&lt;25,M749*25%,IF(F749&gt;=25,M749*30%)))))))</f>
        <v>#VALUE!</v>
      </c>
      <c r="O749" s="87"/>
      <c r="P749" s="88" t="e">
        <f t="shared" ref="P749:P812" si="289">M749+N749+O749</f>
        <v>#VALUE!</v>
      </c>
      <c r="Q749" s="89" t="e">
        <f>P749*6.565</f>
        <v>#VALUE!</v>
      </c>
      <c r="R749" s="90"/>
      <c r="S749" s="82"/>
      <c r="T749" s="28">
        <f>IF(E749&lt;1,0,IF(D749="Բ-1",IF(F749=0,6.94,IF(F749=1,7.17,IF(F749=2,7.41,IF(F749=3,7.66,IF(OR(F749=5,F749=4),7.92,IF(OR(F749=6,F749=7),8.18,IF(OR(F749=8,F749=9),8.46,IF(OR(F749=10,F749=11,F749=12),8.74,IF(OR(F749=13,F749=14,F749=15),9.03,IF(OR(F749=16,F749=17,F749=18),9.33,9.65)))))))))),IF(D749="Բ-2", IF(F749=0,5.71,IF(F749=1,5.89,IF(F749=2,6.09,IF(F749=3,6.29,IF(OR(F749=5,F749=4),6.5,IF(OR(F749=6,F749=7),6.72,IF(OR(F749=8,F749=9),6.94,IF(OR(F749=10,F749=11,F749=12),7.17,IF(OR(F749=13,F749=14,F749=15),7.41,IF(OR(F749=16,F749=17,F749=18),7.65,7.91)))))))))), IF(D749="Գ-1", IF(F749=0,4.7,IF(F749=1,4.86,IF(F749=2,5.01,IF(F749=3,5.18,IF(OR(F749=5,F749=4),5.35,IF(OR(F749=6,F749=7),5.52,IF(OR(F749=8,F749=9),5.71,IF(OR(F749=10,F749=11,F749=12),5.89,IF(OR(F749=13,F749=14,F749=15),6.09,IF(OR(F749=16,F749=17,F749=18),6.29,6.49)))))))))), IF(D749="Գ-2", IF(F749=0,3.88,IF(F749=1,4.01,IF(F749=2,4.14,IF(F749=3,4.27,IF(OR(F749=5,F749=4),4.41,IF(OR(F749=6,F749=7),4.55,IF(OR(F749=8,F749=9),4.7,IF(OR(F749=10,F749=11,F749=12),4.85,IF(OR(F749=13,F749=14,F749=15),5.01,IF(OR(F749=16,F749=17,F749=18),5.17,5.34)))))))))), IF(D749="Գ-3", IF(F749=0,3.21,IF(F749=1,3.31,IF(F749=2,3.42,IF(F749=3,3.53,IF(OR(F749=5,F749=4),3.64,IF(OR(F749=6,F749=7),3.76,IF(OR(F749=8,F749=9),3.88,IF(OR(F749=10,F749=11,F749=12),4.01,IF(OR(F749=13,F749=14,F749=15),4.13,IF(OR(F749=16,F749=17,F749=18),4.27,4.4)))))))))), IF(D749="Ա-1", IF(F749=0,2.66,IF(F749=1,2.75,IF(F749=2,2.83,IF(F749=3,2.92,IF(OR(F749=5,F749=4),3.02,IF(OR(F749=6,F749=7),3.11,IF(OR(F749=8,F749=9),3.21,IF(OR(F749=10,F749=11,F749=12),3.31,IF(OR(F749=13,F749=14,F749=15),3.42,IF(OR(F749=16,F749=17,F749=18),3.53,3.64)))))))))), IF(D749="Ա-2", IF(F749=0,2.28,IF(F749=1,2.35,IF(F749=2,2.43,IF(F749=3,2.5,IF(OR(F749=5,F749=4),2.58,IF(OR(F749=6,F749=7),2.66,IF(OR(F749=8,F749=9),2.75,IF(OR(F749=10,F749=11,F749=12),2.83,IF(OR(F749=13,F749=14,F749=15),2.92,IF(OR(F749=16,F749=17,F749=18),3.01,3.11)))))))))),IF(D749="Ա-3", IF(F749=0,1.96,IF(F749=1,2.02,IF(F749=2,2.08,IF(F749=3,2.15,IF(OR(F749=5,F749=4),2.21,IF(OR(F749=6,F749=7),2.28,IF(OR(F749=8,F749=9),2.35,IF(OR(F749=10,F749=11,F749=12),2.42,IF(OR(F749=13,F749=14,F749=15),2.5,IF(OR(F749=16,F749=17,F749=18),2.58,2.66)))))))))), IF(D749="Կ-1", IF(F749=0,1.68,IF(F749=1,1.73,IF(F749=2,1.79,IF(F749=3,1.84,IF(OR(F749=5,F749=4),1.9,IF(OR(F749=6,F749=7),1.96,IF(OR(F749=8,F749=9),2.02,IF(OR(F749=10,F749=11,F749=12),2.08,IF(OR(F749=13,F749=14,F749=15),2.14,IF(OR(F749=16,F749=17,F749=18),2.21,2.28)))))))))), IF(D749="Կ-2", IF(F749=0,1.45,IF(F749=1,1.49,IF(F749=2,1.54,IF(F749=3,1.59,IF(OR(F749=5,F749=4),1.63,IF(OR(F749=6,F749=7),1.68,IF(OR(F749=8,F749=9),1.73,IF(OR(F749=10,F749=11,F749=12),1.79,IF(OR(F749=13,F749=14,F749=15),1.84,IF(OR(F749=16,F749=17,F749=18),1.9,1.95)))))))))),IF(D749="Կ-3", IF(F749=0,1.25,IF(F749=1,1.29,IF(F749=2,1.33,IF(F749=3,1.37,IF(OR(F749=5,F749=4),1.41,IF(OR(F749=6,F749=7),1.45,IF(OR(F749=8,F749=9),1.49,IF(OR(F749=10,F749=11,F749=12),1.54,IF(OR(F749=13,F749=14,F749=15),1.58,IF(OR(F749=16,F749=17,F749=18),1.63,1.68)))))))))), "Error"))))))))))))</f>
        <v>0</v>
      </c>
      <c r="U749" s="91">
        <v>66140</v>
      </c>
      <c r="V749" s="92">
        <f t="shared" ref="V749:V780" si="290">+U749*T749</f>
        <v>0</v>
      </c>
      <c r="W749" s="91"/>
      <c r="X749" s="91"/>
      <c r="Y749" s="92">
        <f>+V749+W749+X749</f>
        <v>0</v>
      </c>
      <c r="Z749" s="92">
        <f>+Y749*6.565</f>
        <v>0</v>
      </c>
      <c r="AA749" s="92" t="e">
        <f t="shared" ref="AA749:AA780" si="291">+Z749+Q749</f>
        <v>#VALUE!</v>
      </c>
    </row>
    <row r="750" spans="1:29" ht="17.25" x14ac:dyDescent="0.25">
      <c r="A750" s="5"/>
      <c r="B750" s="5"/>
      <c r="C750" s="93"/>
      <c r="D750" s="193"/>
      <c r="E750" s="94"/>
      <c r="F750" s="95"/>
      <c r="G750" s="96" t="str">
        <f t="shared" ref="G750:G813" si="292">IF($C750="ստորաբաժանման պետ",IF(F750=0,2.28,IF(F750=1,2.35,IF(F750=2,2.43,IF(F750=3,2.5,IF(OR(F750=4,F750=5),2.58,IF(OR(F750=6,F750=7),2.66,IF(OR(F750=8,F750=9),2.75,IF(OR(F750=10,F750=11,F750=12),2.83,IF(OR(F750=13,F750=14,F750=15),2.92,IF(OR(F750=16,F750=17,F750=18),3.01,3.11)))))))))),IF($C750="ավագ կարգադրիչ",IF(F750=0,1.96,IF(F750=1,2.02,IF(F750=2,2.08,IF(F750=3,2.15,IF(OR(F750=4,F750=5),2.21,IF(OR(F750=6,F750=7),2.28,IF(OR(F750=8,F750=9),2.35,IF(OR(F750=10,F750=11,F750=12),2.42,IF(OR(F750=13,F750=14,F750=15),2.5,IF(OR(F750=16,F750=17,F750=18),2.58,2.66)))))))))),IF($C750="կարգադրիչ",IF(F750=0,1.45,IF(F750=1,1.49,IF(F750=2,1.54,IF(F750=3,1.59,IF(OR(F750=4,F750=5),1.9,IF(OR(F750=6,F750=7),1.96,IF(OR(F750=8,F750=9),1.73,IF(OR(F750=10,F750=11,F750=12),1.79,IF(OR(F750=13,F750=14,F750=15),1.84,IF(OR(F750=16,F750=17,F750=18),1.9,1.95)))))))))), "Error")))</f>
        <v>Error</v>
      </c>
      <c r="H750" s="97">
        <v>14400</v>
      </c>
      <c r="I750" s="98" t="e">
        <f t="shared" ref="I750:I803" si="293">G750*H750</f>
        <v>#VALUE!</v>
      </c>
      <c r="J750" s="88" t="e">
        <f t="shared" si="288"/>
        <v>#VALUE!</v>
      </c>
      <c r="K750" s="98">
        <f t="shared" ref="K750:K813" si="294">IF($D750="գեներալ-մայոր",2.91,IF($D750="գնդապետ",2.38,IF($D750="փոխգնդապետ",2.25,IF($D750="մայոր",1.85,IF($D750="կապիտան",1.72,IF($D750="ավագ լեյտենանտ",1.59,IF($D750="լեյտենանտ",1.46,IF($D750="ավագ ենթասպա",1.06,IF($D750="ենթասպա",0.93,IF($D750="ավագ",0.79,IF($D750="ավագ սերժանտ",0.66,IF($D750="սերժանտ",0.53,IF($D750="կրտսեր սերժանտ",0.4,0)))))))))))))</f>
        <v>0</v>
      </c>
      <c r="L750" s="98">
        <f t="shared" ref="L750:L803" si="295">K750*H750</f>
        <v>0</v>
      </c>
      <c r="M750" s="98" t="e">
        <f t="shared" ref="M750:M803" si="296">L750+J750</f>
        <v>#VALUE!</v>
      </c>
      <c r="N750" s="98" t="e">
        <f t="shared" ref="N750:N803" si="297">IF(F750&lt;2,M750*0%,IF(F750&lt;5,M750*5%,IF(F750&lt;10,M750*10%,IF(F750&lt;15,M750*15%,IF(F750&lt;20,M750*20%,IF(F750&lt;25,M750*25%,IF(F750&gt;=25,M750*30%)))))))</f>
        <v>#VALUE!</v>
      </c>
      <c r="O750" s="97"/>
      <c r="P750" s="98" t="e">
        <f t="shared" si="289"/>
        <v>#VALUE!</v>
      </c>
      <c r="Q750" s="99" t="e">
        <f t="shared" ref="Q750:Q813" si="298">P750*6.565</f>
        <v>#VALUE!</v>
      </c>
      <c r="R750" s="100"/>
      <c r="S750" s="5"/>
      <c r="T750" s="28">
        <f t="shared" ref="T750:T813" si="299">IF(E750&lt;1,0,IF(D750="Բ-1",IF(F750=0,6.94,IF(F750=1,7.17,IF(F750=2,7.41,IF(F750=3,7.66,IF(OR(F750=5,F750=4),7.92,IF(OR(F750=6,F750=7),8.18,IF(OR(F750=8,F750=9),8.46,IF(OR(F750=10,F750=11,F750=12),8.74,IF(OR(F750=13,F750=14,F750=15),9.03,IF(OR(F750=16,F750=17,F750=18),9.33,9.65)))))))))),IF(D750="Բ-2", IF(F750=0,5.71,IF(F750=1,5.89,IF(F750=2,6.09,IF(F750=3,6.29,IF(OR(F750=5,F750=4),6.5,IF(OR(F750=6,F750=7),6.72,IF(OR(F750=8,F750=9),6.94,IF(OR(F750=10,F750=11,F750=12),7.17,IF(OR(F750=13,F750=14,F750=15),7.41,IF(OR(F750=16,F750=17,F750=18),7.65,7.91)))))))))), IF(D750="Գ-1", IF(F750=0,4.7,IF(F750=1,4.86,IF(F750=2,5.01,IF(F750=3,5.18,IF(OR(F750=5,F750=4),5.35,IF(OR(F750=6,F750=7),5.52,IF(OR(F750=8,F750=9),5.71,IF(OR(F750=10,F750=11,F750=12),5.89,IF(OR(F750=13,F750=14,F750=15),6.09,IF(OR(F750=16,F750=17,F750=18),6.29,6.49)))))))))), IF(D750="Գ-2", IF(F750=0,3.88,IF(F750=1,4.01,IF(F750=2,4.14,IF(F750=3,4.27,IF(OR(F750=5,F750=4),4.41,IF(OR(F750=6,F750=7),4.55,IF(OR(F750=8,F750=9),4.7,IF(OR(F750=10,F750=11,F750=12),4.85,IF(OR(F750=13,F750=14,F750=15),5.01,IF(OR(F750=16,F750=17,F750=18),5.17,5.34)))))))))), IF(D750="Գ-3", IF(F750=0,3.21,IF(F750=1,3.31,IF(F750=2,3.42,IF(F750=3,3.53,IF(OR(F750=5,F750=4),3.64,IF(OR(F750=6,F750=7),3.76,IF(OR(F750=8,F750=9),3.88,IF(OR(F750=10,F750=11,F750=12),4.01,IF(OR(F750=13,F750=14,F750=15),4.13,IF(OR(F750=16,F750=17,F750=18),4.27,4.4)))))))))), IF(D750="Ա-1", IF(F750=0,2.66,IF(F750=1,2.75,IF(F750=2,2.83,IF(F750=3,2.92,IF(OR(F750=5,F750=4),3.02,IF(OR(F750=6,F750=7),3.11,IF(OR(F750=8,F750=9),3.21,IF(OR(F750=10,F750=11,F750=12),3.31,IF(OR(F750=13,F750=14,F750=15),3.42,IF(OR(F750=16,F750=17,F750=18),3.53,3.64)))))))))), IF(D750="Ա-2", IF(F750=0,2.28,IF(F750=1,2.35,IF(F750=2,2.43,IF(F750=3,2.5,IF(OR(F750=5,F750=4),2.58,IF(OR(F750=6,F750=7),2.66,IF(OR(F750=8,F750=9),2.75,IF(OR(F750=10,F750=11,F750=12),2.83,IF(OR(F750=13,F750=14,F750=15),2.92,IF(OR(F750=16,F750=17,F750=18),3.01,3.11)))))))))),IF(D750="Ա-3", IF(F750=0,1.96,IF(F750=1,2.02,IF(F750=2,2.08,IF(F750=3,2.15,IF(OR(F750=5,F750=4),2.21,IF(OR(F750=6,F750=7),2.28,IF(OR(F750=8,F750=9),2.35,IF(OR(F750=10,F750=11,F750=12),2.42,IF(OR(F750=13,F750=14,F750=15),2.5,IF(OR(F750=16,F750=17,F750=18),2.58,2.66)))))))))), IF(D750="Կ-1", IF(F750=0,1.68,IF(F750=1,1.73,IF(F750=2,1.79,IF(F750=3,1.84,IF(OR(F750=5,F750=4),1.9,IF(OR(F750=6,F750=7),1.96,IF(OR(F750=8,F750=9),2.02,IF(OR(F750=10,F750=11,F750=12),2.08,IF(OR(F750=13,F750=14,F750=15),2.14,IF(OR(F750=16,F750=17,F750=18),2.21,2.28)))))))))), IF(D750="Կ-2", IF(F750=0,1.45,IF(F750=1,1.49,IF(F750=2,1.54,IF(F750=3,1.59,IF(OR(F750=5,F750=4),1.63,IF(OR(F750=6,F750=7),1.68,IF(OR(F750=8,F750=9),1.73,IF(OR(F750=10,F750=11,F750=12),1.79,IF(OR(F750=13,F750=14,F750=15),1.84,IF(OR(F750=16,F750=17,F750=18),1.9,1.95)))))))))),IF(D750="Կ-3",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0</v>
      </c>
      <c r="U750" s="101">
        <v>66140</v>
      </c>
      <c r="V750" s="102">
        <f t="shared" si="290"/>
        <v>0</v>
      </c>
      <c r="W750" s="101"/>
      <c r="X750" s="101"/>
      <c r="Y750" s="102">
        <f t="shared" ref="Y750:Y803" si="300">+V750+W750+X750</f>
        <v>0</v>
      </c>
      <c r="Z750" s="102">
        <f t="shared" ref="Z750:Z813" si="301">+Y750*6.565</f>
        <v>0</v>
      </c>
      <c r="AA750" s="102" t="e">
        <f t="shared" si="291"/>
        <v>#VALUE!</v>
      </c>
    </row>
    <row r="751" spans="1:29" ht="17.25" x14ac:dyDescent="0.25">
      <c r="A751" s="5"/>
      <c r="B751" s="5"/>
      <c r="C751" s="93"/>
      <c r="D751" s="193"/>
      <c r="E751" s="94"/>
      <c r="F751" s="95"/>
      <c r="G751" s="96" t="str">
        <f t="shared" si="292"/>
        <v>Error</v>
      </c>
      <c r="H751" s="97">
        <v>14400</v>
      </c>
      <c r="I751" s="98" t="e">
        <f t="shared" si="293"/>
        <v>#VALUE!</v>
      </c>
      <c r="J751" s="88" t="e">
        <f t="shared" si="288"/>
        <v>#VALUE!</v>
      </c>
      <c r="K751" s="98">
        <f t="shared" si="294"/>
        <v>0</v>
      </c>
      <c r="L751" s="98">
        <f t="shared" si="295"/>
        <v>0</v>
      </c>
      <c r="M751" s="98" t="e">
        <f t="shared" si="296"/>
        <v>#VALUE!</v>
      </c>
      <c r="N751" s="98" t="e">
        <f t="shared" si="297"/>
        <v>#VALUE!</v>
      </c>
      <c r="O751" s="97"/>
      <c r="P751" s="98" t="e">
        <f t="shared" si="289"/>
        <v>#VALUE!</v>
      </c>
      <c r="Q751" s="99" t="e">
        <f t="shared" si="298"/>
        <v>#VALUE!</v>
      </c>
      <c r="R751" s="100"/>
      <c r="S751" s="5"/>
      <c r="T751" s="28">
        <f t="shared" si="299"/>
        <v>0</v>
      </c>
      <c r="U751" s="101">
        <v>66140</v>
      </c>
      <c r="V751" s="102">
        <f t="shared" si="290"/>
        <v>0</v>
      </c>
      <c r="W751" s="101"/>
      <c r="X751" s="101"/>
      <c r="Y751" s="102">
        <f t="shared" si="300"/>
        <v>0</v>
      </c>
      <c r="Z751" s="102">
        <f t="shared" si="301"/>
        <v>0</v>
      </c>
      <c r="AA751" s="102" t="e">
        <f t="shared" si="291"/>
        <v>#VALUE!</v>
      </c>
    </row>
    <row r="752" spans="1:29" ht="17.25" x14ac:dyDescent="0.25">
      <c r="A752" s="5"/>
      <c r="B752" s="5"/>
      <c r="C752" s="93"/>
      <c r="D752" s="193"/>
      <c r="E752" s="94"/>
      <c r="F752" s="95"/>
      <c r="G752" s="96" t="str">
        <f t="shared" si="292"/>
        <v>Error</v>
      </c>
      <c r="H752" s="97">
        <v>14400</v>
      </c>
      <c r="I752" s="98" t="e">
        <f t="shared" si="293"/>
        <v>#VALUE!</v>
      </c>
      <c r="J752" s="88" t="e">
        <f t="shared" si="288"/>
        <v>#VALUE!</v>
      </c>
      <c r="K752" s="98">
        <f t="shared" si="294"/>
        <v>0</v>
      </c>
      <c r="L752" s="98">
        <f t="shared" si="295"/>
        <v>0</v>
      </c>
      <c r="M752" s="98" t="e">
        <f t="shared" si="296"/>
        <v>#VALUE!</v>
      </c>
      <c r="N752" s="98" t="e">
        <f t="shared" si="297"/>
        <v>#VALUE!</v>
      </c>
      <c r="O752" s="97"/>
      <c r="P752" s="98" t="e">
        <f t="shared" si="289"/>
        <v>#VALUE!</v>
      </c>
      <c r="Q752" s="99" t="e">
        <f t="shared" si="298"/>
        <v>#VALUE!</v>
      </c>
      <c r="R752" s="100"/>
      <c r="S752" s="5"/>
      <c r="T752" s="28">
        <f t="shared" si="299"/>
        <v>0</v>
      </c>
      <c r="U752" s="101">
        <v>66140</v>
      </c>
      <c r="V752" s="102">
        <f t="shared" si="290"/>
        <v>0</v>
      </c>
      <c r="W752" s="101"/>
      <c r="X752" s="101"/>
      <c r="Y752" s="102">
        <f t="shared" si="300"/>
        <v>0</v>
      </c>
      <c r="Z752" s="102">
        <f t="shared" si="301"/>
        <v>0</v>
      </c>
      <c r="AA752" s="102" t="e">
        <f t="shared" si="291"/>
        <v>#VALUE!</v>
      </c>
    </row>
    <row r="753" spans="1:27" ht="17.25" x14ac:dyDescent="0.25">
      <c r="A753" s="5"/>
      <c r="B753" s="5"/>
      <c r="C753" s="93"/>
      <c r="D753" s="193"/>
      <c r="E753" s="94"/>
      <c r="F753" s="95"/>
      <c r="G753" s="96" t="str">
        <f t="shared" si="292"/>
        <v>Error</v>
      </c>
      <c r="H753" s="97">
        <v>14400</v>
      </c>
      <c r="I753" s="98" t="e">
        <f t="shared" si="293"/>
        <v>#VALUE!</v>
      </c>
      <c r="J753" s="88" t="e">
        <f t="shared" si="288"/>
        <v>#VALUE!</v>
      </c>
      <c r="K753" s="98">
        <f t="shared" si="294"/>
        <v>0</v>
      </c>
      <c r="L753" s="98">
        <f t="shared" si="295"/>
        <v>0</v>
      </c>
      <c r="M753" s="98" t="e">
        <f t="shared" si="296"/>
        <v>#VALUE!</v>
      </c>
      <c r="N753" s="98" t="e">
        <f t="shared" si="297"/>
        <v>#VALUE!</v>
      </c>
      <c r="O753" s="97"/>
      <c r="P753" s="98" t="e">
        <f t="shared" si="289"/>
        <v>#VALUE!</v>
      </c>
      <c r="Q753" s="99" t="e">
        <f t="shared" si="298"/>
        <v>#VALUE!</v>
      </c>
      <c r="R753" s="100"/>
      <c r="S753" s="5"/>
      <c r="T753" s="28">
        <f t="shared" si="299"/>
        <v>0</v>
      </c>
      <c r="U753" s="101">
        <v>66140</v>
      </c>
      <c r="V753" s="102">
        <f t="shared" si="290"/>
        <v>0</v>
      </c>
      <c r="W753" s="101"/>
      <c r="X753" s="101"/>
      <c r="Y753" s="102">
        <f t="shared" si="300"/>
        <v>0</v>
      </c>
      <c r="Z753" s="102">
        <f t="shared" si="301"/>
        <v>0</v>
      </c>
      <c r="AA753" s="102" t="e">
        <f t="shared" si="291"/>
        <v>#VALUE!</v>
      </c>
    </row>
    <row r="754" spans="1:27" ht="17.25" x14ac:dyDescent="0.25">
      <c r="A754" s="5"/>
      <c r="B754" s="5"/>
      <c r="C754" s="93"/>
      <c r="D754" s="193"/>
      <c r="E754" s="94"/>
      <c r="F754" s="95"/>
      <c r="G754" s="96" t="str">
        <f t="shared" si="292"/>
        <v>Error</v>
      </c>
      <c r="H754" s="97">
        <v>14400</v>
      </c>
      <c r="I754" s="98" t="e">
        <f t="shared" si="293"/>
        <v>#VALUE!</v>
      </c>
      <c r="J754" s="88" t="e">
        <f t="shared" si="288"/>
        <v>#VALUE!</v>
      </c>
      <c r="K754" s="98">
        <f t="shared" si="294"/>
        <v>0</v>
      </c>
      <c r="L754" s="98">
        <f t="shared" si="295"/>
        <v>0</v>
      </c>
      <c r="M754" s="98" t="e">
        <f t="shared" si="296"/>
        <v>#VALUE!</v>
      </c>
      <c r="N754" s="98" t="e">
        <f t="shared" si="297"/>
        <v>#VALUE!</v>
      </c>
      <c r="O754" s="97"/>
      <c r="P754" s="98" t="e">
        <f t="shared" si="289"/>
        <v>#VALUE!</v>
      </c>
      <c r="Q754" s="99" t="e">
        <f t="shared" si="298"/>
        <v>#VALUE!</v>
      </c>
      <c r="R754" s="100"/>
      <c r="S754" s="5"/>
      <c r="T754" s="28">
        <f t="shared" si="299"/>
        <v>0</v>
      </c>
      <c r="U754" s="101">
        <v>66140</v>
      </c>
      <c r="V754" s="102">
        <f t="shared" si="290"/>
        <v>0</v>
      </c>
      <c r="W754" s="101"/>
      <c r="X754" s="101"/>
      <c r="Y754" s="102">
        <f t="shared" si="300"/>
        <v>0</v>
      </c>
      <c r="Z754" s="102">
        <f t="shared" si="301"/>
        <v>0</v>
      </c>
      <c r="AA754" s="102" t="e">
        <f t="shared" si="291"/>
        <v>#VALUE!</v>
      </c>
    </row>
    <row r="755" spans="1:27" ht="17.25" x14ac:dyDescent="0.25">
      <c r="A755" s="5"/>
      <c r="B755" s="5"/>
      <c r="C755" s="93"/>
      <c r="D755" s="193"/>
      <c r="E755" s="84"/>
      <c r="F755" s="85"/>
      <c r="G755" s="86" t="str">
        <f t="shared" si="292"/>
        <v>Error</v>
      </c>
      <c r="H755" s="87">
        <v>14400</v>
      </c>
      <c r="I755" s="88" t="e">
        <f t="shared" si="293"/>
        <v>#VALUE!</v>
      </c>
      <c r="J755" s="88" t="e">
        <f t="shared" si="288"/>
        <v>#VALUE!</v>
      </c>
      <c r="K755" s="88">
        <f t="shared" si="294"/>
        <v>0</v>
      </c>
      <c r="L755" s="88">
        <f t="shared" si="295"/>
        <v>0</v>
      </c>
      <c r="M755" s="88" t="e">
        <f t="shared" si="296"/>
        <v>#VALUE!</v>
      </c>
      <c r="N755" s="88" t="e">
        <f t="shared" si="297"/>
        <v>#VALUE!</v>
      </c>
      <c r="O755" s="87"/>
      <c r="P755" s="88" t="e">
        <f t="shared" si="289"/>
        <v>#VALUE!</v>
      </c>
      <c r="Q755" s="89" t="e">
        <f t="shared" si="298"/>
        <v>#VALUE!</v>
      </c>
      <c r="R755" s="90"/>
      <c r="S755" s="82"/>
      <c r="T755" s="28">
        <f t="shared" si="299"/>
        <v>0</v>
      </c>
      <c r="U755" s="91">
        <v>66140</v>
      </c>
      <c r="V755" s="92">
        <f t="shared" si="290"/>
        <v>0</v>
      </c>
      <c r="W755" s="91"/>
      <c r="X755" s="91"/>
      <c r="Y755" s="92">
        <f t="shared" si="300"/>
        <v>0</v>
      </c>
      <c r="Z755" s="92">
        <f t="shared" si="301"/>
        <v>0</v>
      </c>
      <c r="AA755" s="92" t="e">
        <f t="shared" si="291"/>
        <v>#VALUE!</v>
      </c>
    </row>
    <row r="756" spans="1:27" ht="17.25" x14ac:dyDescent="0.25">
      <c r="A756" s="5"/>
      <c r="B756" s="5"/>
      <c r="C756" s="93"/>
      <c r="D756" s="193"/>
      <c r="E756" s="94"/>
      <c r="F756" s="95"/>
      <c r="G756" s="96" t="str">
        <f t="shared" si="292"/>
        <v>Error</v>
      </c>
      <c r="H756" s="97">
        <v>14400</v>
      </c>
      <c r="I756" s="98" t="e">
        <f t="shared" si="293"/>
        <v>#VALUE!</v>
      </c>
      <c r="J756" s="88" t="e">
        <f t="shared" si="288"/>
        <v>#VALUE!</v>
      </c>
      <c r="K756" s="98">
        <f t="shared" si="294"/>
        <v>0</v>
      </c>
      <c r="L756" s="98">
        <f t="shared" si="295"/>
        <v>0</v>
      </c>
      <c r="M756" s="98" t="e">
        <f t="shared" si="296"/>
        <v>#VALUE!</v>
      </c>
      <c r="N756" s="98" t="e">
        <f t="shared" si="297"/>
        <v>#VALUE!</v>
      </c>
      <c r="O756" s="97"/>
      <c r="P756" s="98" t="e">
        <f t="shared" si="289"/>
        <v>#VALUE!</v>
      </c>
      <c r="Q756" s="99" t="e">
        <f t="shared" si="298"/>
        <v>#VALUE!</v>
      </c>
      <c r="R756" s="100"/>
      <c r="S756" s="5"/>
      <c r="T756" s="28">
        <f t="shared" si="299"/>
        <v>0</v>
      </c>
      <c r="U756" s="101">
        <v>66140</v>
      </c>
      <c r="V756" s="102">
        <f t="shared" si="290"/>
        <v>0</v>
      </c>
      <c r="W756" s="101"/>
      <c r="X756" s="101"/>
      <c r="Y756" s="102">
        <f t="shared" si="300"/>
        <v>0</v>
      </c>
      <c r="Z756" s="102">
        <f t="shared" si="301"/>
        <v>0</v>
      </c>
      <c r="AA756" s="102" t="e">
        <f t="shared" si="291"/>
        <v>#VALUE!</v>
      </c>
    </row>
    <row r="757" spans="1:27" ht="17.25" x14ac:dyDescent="0.25">
      <c r="A757" s="5"/>
      <c r="B757" s="5"/>
      <c r="C757" s="93"/>
      <c r="D757" s="193"/>
      <c r="E757" s="94"/>
      <c r="F757" s="95"/>
      <c r="G757" s="96" t="str">
        <f t="shared" si="292"/>
        <v>Error</v>
      </c>
      <c r="H757" s="97">
        <v>14400</v>
      </c>
      <c r="I757" s="98" t="e">
        <f t="shared" si="293"/>
        <v>#VALUE!</v>
      </c>
      <c r="J757" s="88" t="e">
        <f t="shared" si="288"/>
        <v>#VALUE!</v>
      </c>
      <c r="K757" s="98">
        <f t="shared" si="294"/>
        <v>0</v>
      </c>
      <c r="L757" s="98">
        <f t="shared" si="295"/>
        <v>0</v>
      </c>
      <c r="M757" s="98" t="e">
        <f t="shared" si="296"/>
        <v>#VALUE!</v>
      </c>
      <c r="N757" s="98" t="e">
        <f t="shared" si="297"/>
        <v>#VALUE!</v>
      </c>
      <c r="O757" s="97"/>
      <c r="P757" s="98" t="e">
        <f t="shared" si="289"/>
        <v>#VALUE!</v>
      </c>
      <c r="Q757" s="99" t="e">
        <f t="shared" si="298"/>
        <v>#VALUE!</v>
      </c>
      <c r="R757" s="100"/>
      <c r="S757" s="5"/>
      <c r="T757" s="28">
        <f t="shared" si="299"/>
        <v>0</v>
      </c>
      <c r="U757" s="101">
        <v>66140</v>
      </c>
      <c r="V757" s="102">
        <f t="shared" si="290"/>
        <v>0</v>
      </c>
      <c r="W757" s="101"/>
      <c r="X757" s="101"/>
      <c r="Y757" s="102">
        <f t="shared" si="300"/>
        <v>0</v>
      </c>
      <c r="Z757" s="102">
        <f t="shared" si="301"/>
        <v>0</v>
      </c>
      <c r="AA757" s="102" t="e">
        <f t="shared" si="291"/>
        <v>#VALUE!</v>
      </c>
    </row>
    <row r="758" spans="1:27" ht="17.25" x14ac:dyDescent="0.25">
      <c r="A758" s="5"/>
      <c r="B758" s="5"/>
      <c r="C758" s="93"/>
      <c r="D758" s="193"/>
      <c r="E758" s="94"/>
      <c r="F758" s="95"/>
      <c r="G758" s="96" t="str">
        <f t="shared" si="292"/>
        <v>Error</v>
      </c>
      <c r="H758" s="97">
        <v>14400</v>
      </c>
      <c r="I758" s="98" t="e">
        <f t="shared" si="293"/>
        <v>#VALUE!</v>
      </c>
      <c r="J758" s="88" t="e">
        <f t="shared" si="288"/>
        <v>#VALUE!</v>
      </c>
      <c r="K758" s="98">
        <f t="shared" si="294"/>
        <v>0</v>
      </c>
      <c r="L758" s="98">
        <f t="shared" si="295"/>
        <v>0</v>
      </c>
      <c r="M758" s="98" t="e">
        <f t="shared" si="296"/>
        <v>#VALUE!</v>
      </c>
      <c r="N758" s="98" t="e">
        <f t="shared" si="297"/>
        <v>#VALUE!</v>
      </c>
      <c r="O758" s="97"/>
      <c r="P758" s="98" t="e">
        <f t="shared" si="289"/>
        <v>#VALUE!</v>
      </c>
      <c r="Q758" s="99" t="e">
        <f t="shared" si="298"/>
        <v>#VALUE!</v>
      </c>
      <c r="R758" s="100"/>
      <c r="S758" s="5"/>
      <c r="T758" s="28">
        <f t="shared" si="299"/>
        <v>0</v>
      </c>
      <c r="U758" s="101">
        <v>66140</v>
      </c>
      <c r="V758" s="102">
        <f t="shared" si="290"/>
        <v>0</v>
      </c>
      <c r="W758" s="101"/>
      <c r="X758" s="101"/>
      <c r="Y758" s="102">
        <f t="shared" si="300"/>
        <v>0</v>
      </c>
      <c r="Z758" s="102">
        <f t="shared" si="301"/>
        <v>0</v>
      </c>
      <c r="AA758" s="102" t="e">
        <f t="shared" si="291"/>
        <v>#VALUE!</v>
      </c>
    </row>
    <row r="759" spans="1:27" ht="17.25" x14ac:dyDescent="0.25">
      <c r="A759" s="5"/>
      <c r="B759" s="5"/>
      <c r="C759" s="93"/>
      <c r="D759" s="193"/>
      <c r="E759" s="94"/>
      <c r="F759" s="95"/>
      <c r="G759" s="96" t="str">
        <f t="shared" si="292"/>
        <v>Error</v>
      </c>
      <c r="H759" s="97">
        <v>14400</v>
      </c>
      <c r="I759" s="98" t="e">
        <f t="shared" si="293"/>
        <v>#VALUE!</v>
      </c>
      <c r="J759" s="88" t="e">
        <f t="shared" si="288"/>
        <v>#VALUE!</v>
      </c>
      <c r="K759" s="98">
        <f t="shared" si="294"/>
        <v>0</v>
      </c>
      <c r="L759" s="98">
        <f t="shared" si="295"/>
        <v>0</v>
      </c>
      <c r="M759" s="98" t="e">
        <f t="shared" si="296"/>
        <v>#VALUE!</v>
      </c>
      <c r="N759" s="98" t="e">
        <f t="shared" si="297"/>
        <v>#VALUE!</v>
      </c>
      <c r="O759" s="97"/>
      <c r="P759" s="98" t="e">
        <f t="shared" si="289"/>
        <v>#VALUE!</v>
      </c>
      <c r="Q759" s="99" t="e">
        <f t="shared" si="298"/>
        <v>#VALUE!</v>
      </c>
      <c r="R759" s="100"/>
      <c r="S759" s="5"/>
      <c r="T759" s="28">
        <f t="shared" si="299"/>
        <v>0</v>
      </c>
      <c r="U759" s="101">
        <v>66140</v>
      </c>
      <c r="V759" s="102">
        <f t="shared" si="290"/>
        <v>0</v>
      </c>
      <c r="W759" s="101"/>
      <c r="X759" s="101"/>
      <c r="Y759" s="102">
        <f t="shared" si="300"/>
        <v>0</v>
      </c>
      <c r="Z759" s="102">
        <f t="shared" si="301"/>
        <v>0</v>
      </c>
      <c r="AA759" s="102" t="e">
        <f t="shared" si="291"/>
        <v>#VALUE!</v>
      </c>
    </row>
    <row r="760" spans="1:27" ht="17.25" x14ac:dyDescent="0.25">
      <c r="A760" s="5"/>
      <c r="B760" s="5"/>
      <c r="C760" s="93"/>
      <c r="D760" s="193"/>
      <c r="E760" s="94"/>
      <c r="F760" s="95"/>
      <c r="G760" s="96" t="str">
        <f t="shared" si="292"/>
        <v>Error</v>
      </c>
      <c r="H760" s="97">
        <v>14400</v>
      </c>
      <c r="I760" s="98" t="e">
        <f t="shared" si="293"/>
        <v>#VALUE!</v>
      </c>
      <c r="J760" s="88" t="e">
        <f t="shared" si="288"/>
        <v>#VALUE!</v>
      </c>
      <c r="K760" s="98">
        <f t="shared" si="294"/>
        <v>0</v>
      </c>
      <c r="L760" s="98">
        <f t="shared" si="295"/>
        <v>0</v>
      </c>
      <c r="M760" s="98" t="e">
        <f t="shared" si="296"/>
        <v>#VALUE!</v>
      </c>
      <c r="N760" s="98" t="e">
        <f t="shared" si="297"/>
        <v>#VALUE!</v>
      </c>
      <c r="O760" s="97"/>
      <c r="P760" s="98" t="e">
        <f t="shared" si="289"/>
        <v>#VALUE!</v>
      </c>
      <c r="Q760" s="99" t="e">
        <f t="shared" si="298"/>
        <v>#VALUE!</v>
      </c>
      <c r="R760" s="100"/>
      <c r="S760" s="5"/>
      <c r="T760" s="28">
        <f t="shared" si="299"/>
        <v>0</v>
      </c>
      <c r="U760" s="101">
        <v>66140</v>
      </c>
      <c r="V760" s="102">
        <f t="shared" si="290"/>
        <v>0</v>
      </c>
      <c r="W760" s="101"/>
      <c r="X760" s="101"/>
      <c r="Y760" s="102">
        <f t="shared" si="300"/>
        <v>0</v>
      </c>
      <c r="Z760" s="102">
        <f t="shared" si="301"/>
        <v>0</v>
      </c>
      <c r="AA760" s="102" t="e">
        <f t="shared" si="291"/>
        <v>#VALUE!</v>
      </c>
    </row>
    <row r="761" spans="1:27" ht="17.25" x14ac:dyDescent="0.25">
      <c r="A761" s="5"/>
      <c r="B761" s="5"/>
      <c r="C761" s="93"/>
      <c r="D761" s="193"/>
      <c r="E761" s="84"/>
      <c r="F761" s="85"/>
      <c r="G761" s="86" t="str">
        <f t="shared" si="292"/>
        <v>Error</v>
      </c>
      <c r="H761" s="87">
        <v>14400</v>
      </c>
      <c r="I761" s="88" t="e">
        <f t="shared" si="293"/>
        <v>#VALUE!</v>
      </c>
      <c r="J761" s="88" t="e">
        <f t="shared" si="288"/>
        <v>#VALUE!</v>
      </c>
      <c r="K761" s="88">
        <f t="shared" si="294"/>
        <v>0</v>
      </c>
      <c r="L761" s="88">
        <f t="shared" si="295"/>
        <v>0</v>
      </c>
      <c r="M761" s="88" t="e">
        <f t="shared" si="296"/>
        <v>#VALUE!</v>
      </c>
      <c r="N761" s="88" t="e">
        <f t="shared" si="297"/>
        <v>#VALUE!</v>
      </c>
      <c r="O761" s="87"/>
      <c r="P761" s="88" t="e">
        <f t="shared" si="289"/>
        <v>#VALUE!</v>
      </c>
      <c r="Q761" s="89" t="e">
        <f t="shared" si="298"/>
        <v>#VALUE!</v>
      </c>
      <c r="R761" s="90"/>
      <c r="S761" s="82"/>
      <c r="T761" s="28">
        <f t="shared" si="299"/>
        <v>0</v>
      </c>
      <c r="U761" s="91">
        <v>66140</v>
      </c>
      <c r="V761" s="92">
        <f t="shared" si="290"/>
        <v>0</v>
      </c>
      <c r="W761" s="91"/>
      <c r="X761" s="91"/>
      <c r="Y761" s="92">
        <f t="shared" si="300"/>
        <v>0</v>
      </c>
      <c r="Z761" s="92">
        <f t="shared" si="301"/>
        <v>0</v>
      </c>
      <c r="AA761" s="92" t="e">
        <f t="shared" si="291"/>
        <v>#VALUE!</v>
      </c>
    </row>
    <row r="762" spans="1:27" ht="17.25" x14ac:dyDescent="0.25">
      <c r="A762" s="5"/>
      <c r="B762" s="5"/>
      <c r="C762" s="93"/>
      <c r="D762" s="193"/>
      <c r="E762" s="94"/>
      <c r="F762" s="95"/>
      <c r="G762" s="96" t="str">
        <f t="shared" si="292"/>
        <v>Error</v>
      </c>
      <c r="H762" s="97">
        <v>14400</v>
      </c>
      <c r="I762" s="98" t="e">
        <f t="shared" si="293"/>
        <v>#VALUE!</v>
      </c>
      <c r="J762" s="88" t="e">
        <f t="shared" si="288"/>
        <v>#VALUE!</v>
      </c>
      <c r="K762" s="98">
        <f t="shared" si="294"/>
        <v>0</v>
      </c>
      <c r="L762" s="98">
        <f t="shared" si="295"/>
        <v>0</v>
      </c>
      <c r="M762" s="98" t="e">
        <f t="shared" si="296"/>
        <v>#VALUE!</v>
      </c>
      <c r="N762" s="98" t="e">
        <f t="shared" si="297"/>
        <v>#VALUE!</v>
      </c>
      <c r="O762" s="97"/>
      <c r="P762" s="98" t="e">
        <f t="shared" si="289"/>
        <v>#VALUE!</v>
      </c>
      <c r="Q762" s="99" t="e">
        <f t="shared" si="298"/>
        <v>#VALUE!</v>
      </c>
      <c r="R762" s="100"/>
      <c r="S762" s="5"/>
      <c r="T762" s="28">
        <f t="shared" si="299"/>
        <v>0</v>
      </c>
      <c r="U762" s="101">
        <v>66140</v>
      </c>
      <c r="V762" s="102">
        <f t="shared" si="290"/>
        <v>0</v>
      </c>
      <c r="W762" s="101"/>
      <c r="X762" s="101"/>
      <c r="Y762" s="102">
        <f t="shared" si="300"/>
        <v>0</v>
      </c>
      <c r="Z762" s="102">
        <f t="shared" si="301"/>
        <v>0</v>
      </c>
      <c r="AA762" s="102" t="e">
        <f t="shared" si="291"/>
        <v>#VALUE!</v>
      </c>
    </row>
    <row r="763" spans="1:27" ht="17.25" x14ac:dyDescent="0.25">
      <c r="A763" s="5"/>
      <c r="B763" s="5"/>
      <c r="C763" s="93"/>
      <c r="D763" s="193"/>
      <c r="E763" s="94"/>
      <c r="F763" s="95"/>
      <c r="G763" s="96" t="str">
        <f t="shared" si="292"/>
        <v>Error</v>
      </c>
      <c r="H763" s="97">
        <v>14400</v>
      </c>
      <c r="I763" s="98" t="e">
        <f t="shared" si="293"/>
        <v>#VALUE!</v>
      </c>
      <c r="J763" s="88" t="e">
        <f t="shared" si="288"/>
        <v>#VALUE!</v>
      </c>
      <c r="K763" s="98">
        <f t="shared" si="294"/>
        <v>0</v>
      </c>
      <c r="L763" s="98">
        <f t="shared" si="295"/>
        <v>0</v>
      </c>
      <c r="M763" s="98" t="e">
        <f t="shared" si="296"/>
        <v>#VALUE!</v>
      </c>
      <c r="N763" s="98" t="e">
        <f t="shared" si="297"/>
        <v>#VALUE!</v>
      </c>
      <c r="O763" s="97"/>
      <c r="P763" s="98" t="e">
        <f t="shared" si="289"/>
        <v>#VALUE!</v>
      </c>
      <c r="Q763" s="99" t="e">
        <f t="shared" si="298"/>
        <v>#VALUE!</v>
      </c>
      <c r="R763" s="100"/>
      <c r="S763" s="5"/>
      <c r="T763" s="28">
        <f t="shared" si="299"/>
        <v>0</v>
      </c>
      <c r="U763" s="101">
        <v>66140</v>
      </c>
      <c r="V763" s="102">
        <f t="shared" si="290"/>
        <v>0</v>
      </c>
      <c r="W763" s="101"/>
      <c r="X763" s="101"/>
      <c r="Y763" s="102">
        <f t="shared" si="300"/>
        <v>0</v>
      </c>
      <c r="Z763" s="102">
        <f t="shared" si="301"/>
        <v>0</v>
      </c>
      <c r="AA763" s="102" t="e">
        <f t="shared" si="291"/>
        <v>#VALUE!</v>
      </c>
    </row>
    <row r="764" spans="1:27" ht="17.25" x14ac:dyDescent="0.25">
      <c r="A764" s="5"/>
      <c r="B764" s="5"/>
      <c r="C764" s="93"/>
      <c r="D764" s="193"/>
      <c r="E764" s="94"/>
      <c r="F764" s="95"/>
      <c r="G764" s="96" t="str">
        <f t="shared" si="292"/>
        <v>Error</v>
      </c>
      <c r="H764" s="97">
        <v>14400</v>
      </c>
      <c r="I764" s="98" t="e">
        <f t="shared" si="293"/>
        <v>#VALUE!</v>
      </c>
      <c r="J764" s="88" t="e">
        <f t="shared" si="288"/>
        <v>#VALUE!</v>
      </c>
      <c r="K764" s="98">
        <f t="shared" si="294"/>
        <v>0</v>
      </c>
      <c r="L764" s="98">
        <f t="shared" si="295"/>
        <v>0</v>
      </c>
      <c r="M764" s="98" t="e">
        <f t="shared" si="296"/>
        <v>#VALUE!</v>
      </c>
      <c r="N764" s="98" t="e">
        <f t="shared" si="297"/>
        <v>#VALUE!</v>
      </c>
      <c r="O764" s="97"/>
      <c r="P764" s="98" t="e">
        <f t="shared" si="289"/>
        <v>#VALUE!</v>
      </c>
      <c r="Q764" s="99" t="e">
        <f t="shared" si="298"/>
        <v>#VALUE!</v>
      </c>
      <c r="R764" s="100"/>
      <c r="S764" s="5"/>
      <c r="T764" s="28">
        <f t="shared" si="299"/>
        <v>0</v>
      </c>
      <c r="U764" s="101">
        <v>66140</v>
      </c>
      <c r="V764" s="102">
        <f t="shared" si="290"/>
        <v>0</v>
      </c>
      <c r="W764" s="101"/>
      <c r="X764" s="101"/>
      <c r="Y764" s="102">
        <f t="shared" si="300"/>
        <v>0</v>
      </c>
      <c r="Z764" s="102">
        <f t="shared" si="301"/>
        <v>0</v>
      </c>
      <c r="AA764" s="102" t="e">
        <f t="shared" si="291"/>
        <v>#VALUE!</v>
      </c>
    </row>
    <row r="765" spans="1:27" ht="17.25" x14ac:dyDescent="0.25">
      <c r="A765" s="5"/>
      <c r="B765" s="5"/>
      <c r="C765" s="93"/>
      <c r="D765" s="193"/>
      <c r="E765" s="94"/>
      <c r="F765" s="95"/>
      <c r="G765" s="96" t="str">
        <f t="shared" si="292"/>
        <v>Error</v>
      </c>
      <c r="H765" s="97">
        <v>14400</v>
      </c>
      <c r="I765" s="98" t="e">
        <f t="shared" si="293"/>
        <v>#VALUE!</v>
      </c>
      <c r="J765" s="88" t="e">
        <f t="shared" si="288"/>
        <v>#VALUE!</v>
      </c>
      <c r="K765" s="98">
        <f t="shared" si="294"/>
        <v>0</v>
      </c>
      <c r="L765" s="98">
        <f t="shared" si="295"/>
        <v>0</v>
      </c>
      <c r="M765" s="98" t="e">
        <f t="shared" si="296"/>
        <v>#VALUE!</v>
      </c>
      <c r="N765" s="98" t="e">
        <f t="shared" si="297"/>
        <v>#VALUE!</v>
      </c>
      <c r="O765" s="97"/>
      <c r="P765" s="98" t="e">
        <f t="shared" si="289"/>
        <v>#VALUE!</v>
      </c>
      <c r="Q765" s="99" t="e">
        <f t="shared" si="298"/>
        <v>#VALUE!</v>
      </c>
      <c r="R765" s="100"/>
      <c r="S765" s="5"/>
      <c r="T765" s="28">
        <f t="shared" si="299"/>
        <v>0</v>
      </c>
      <c r="U765" s="101">
        <v>66140</v>
      </c>
      <c r="V765" s="102">
        <f t="shared" si="290"/>
        <v>0</v>
      </c>
      <c r="W765" s="101"/>
      <c r="X765" s="101"/>
      <c r="Y765" s="102">
        <f t="shared" si="300"/>
        <v>0</v>
      </c>
      <c r="Z765" s="102">
        <f t="shared" si="301"/>
        <v>0</v>
      </c>
      <c r="AA765" s="102" t="e">
        <f t="shared" si="291"/>
        <v>#VALUE!</v>
      </c>
    </row>
    <row r="766" spans="1:27" ht="17.25" x14ac:dyDescent="0.25">
      <c r="A766" s="5"/>
      <c r="B766" s="5"/>
      <c r="C766" s="93"/>
      <c r="D766" s="193"/>
      <c r="E766" s="94"/>
      <c r="F766" s="95"/>
      <c r="G766" s="96" t="str">
        <f t="shared" si="292"/>
        <v>Error</v>
      </c>
      <c r="H766" s="97">
        <v>14400</v>
      </c>
      <c r="I766" s="98" t="e">
        <f t="shared" si="293"/>
        <v>#VALUE!</v>
      </c>
      <c r="J766" s="88" t="e">
        <f t="shared" si="288"/>
        <v>#VALUE!</v>
      </c>
      <c r="K766" s="98">
        <f t="shared" si="294"/>
        <v>0</v>
      </c>
      <c r="L766" s="98">
        <f t="shared" si="295"/>
        <v>0</v>
      </c>
      <c r="M766" s="98" t="e">
        <f t="shared" si="296"/>
        <v>#VALUE!</v>
      </c>
      <c r="N766" s="98" t="e">
        <f t="shared" si="297"/>
        <v>#VALUE!</v>
      </c>
      <c r="O766" s="97"/>
      <c r="P766" s="98" t="e">
        <f t="shared" si="289"/>
        <v>#VALUE!</v>
      </c>
      <c r="Q766" s="99" t="e">
        <f t="shared" si="298"/>
        <v>#VALUE!</v>
      </c>
      <c r="R766" s="100"/>
      <c r="S766" s="5"/>
      <c r="T766" s="28">
        <f t="shared" si="299"/>
        <v>0</v>
      </c>
      <c r="U766" s="101">
        <v>66140</v>
      </c>
      <c r="V766" s="102">
        <f t="shared" si="290"/>
        <v>0</v>
      </c>
      <c r="W766" s="101"/>
      <c r="X766" s="101"/>
      <c r="Y766" s="102">
        <f t="shared" si="300"/>
        <v>0</v>
      </c>
      <c r="Z766" s="102">
        <f t="shared" si="301"/>
        <v>0</v>
      </c>
      <c r="AA766" s="102" t="e">
        <f t="shared" si="291"/>
        <v>#VALUE!</v>
      </c>
    </row>
    <row r="767" spans="1:27" ht="17.25" x14ac:dyDescent="0.25">
      <c r="A767" s="5"/>
      <c r="B767" s="5"/>
      <c r="C767" s="93"/>
      <c r="D767" s="193"/>
      <c r="E767" s="84"/>
      <c r="F767" s="85"/>
      <c r="G767" s="86" t="str">
        <f t="shared" si="292"/>
        <v>Error</v>
      </c>
      <c r="H767" s="87">
        <v>14400</v>
      </c>
      <c r="I767" s="88" t="e">
        <f t="shared" si="293"/>
        <v>#VALUE!</v>
      </c>
      <c r="J767" s="88" t="e">
        <f t="shared" si="288"/>
        <v>#VALUE!</v>
      </c>
      <c r="K767" s="88">
        <f t="shared" si="294"/>
        <v>0</v>
      </c>
      <c r="L767" s="88">
        <f t="shared" si="295"/>
        <v>0</v>
      </c>
      <c r="M767" s="88" t="e">
        <f t="shared" si="296"/>
        <v>#VALUE!</v>
      </c>
      <c r="N767" s="88" t="e">
        <f t="shared" si="297"/>
        <v>#VALUE!</v>
      </c>
      <c r="O767" s="87"/>
      <c r="P767" s="88" t="e">
        <f t="shared" si="289"/>
        <v>#VALUE!</v>
      </c>
      <c r="Q767" s="89" t="e">
        <f t="shared" si="298"/>
        <v>#VALUE!</v>
      </c>
      <c r="R767" s="90"/>
      <c r="S767" s="82"/>
      <c r="T767" s="28">
        <f t="shared" si="299"/>
        <v>0</v>
      </c>
      <c r="U767" s="91">
        <v>66140</v>
      </c>
      <c r="V767" s="92">
        <f t="shared" si="290"/>
        <v>0</v>
      </c>
      <c r="W767" s="91"/>
      <c r="X767" s="91"/>
      <c r="Y767" s="92">
        <f t="shared" si="300"/>
        <v>0</v>
      </c>
      <c r="Z767" s="92">
        <f t="shared" si="301"/>
        <v>0</v>
      </c>
      <c r="AA767" s="92" t="e">
        <f t="shared" si="291"/>
        <v>#VALUE!</v>
      </c>
    </row>
    <row r="768" spans="1:27" ht="17.25" x14ac:dyDescent="0.25">
      <c r="A768" s="5"/>
      <c r="B768" s="5"/>
      <c r="C768" s="93"/>
      <c r="D768" s="193"/>
      <c r="E768" s="94"/>
      <c r="F768" s="95"/>
      <c r="G768" s="96" t="str">
        <f t="shared" si="292"/>
        <v>Error</v>
      </c>
      <c r="H768" s="97">
        <v>14400</v>
      </c>
      <c r="I768" s="98" t="e">
        <f t="shared" si="293"/>
        <v>#VALUE!</v>
      </c>
      <c r="J768" s="88" t="e">
        <f t="shared" si="288"/>
        <v>#VALUE!</v>
      </c>
      <c r="K768" s="98">
        <f t="shared" si="294"/>
        <v>0</v>
      </c>
      <c r="L768" s="98">
        <f t="shared" si="295"/>
        <v>0</v>
      </c>
      <c r="M768" s="98" t="e">
        <f t="shared" si="296"/>
        <v>#VALUE!</v>
      </c>
      <c r="N768" s="98" t="e">
        <f t="shared" si="297"/>
        <v>#VALUE!</v>
      </c>
      <c r="O768" s="97"/>
      <c r="P768" s="98" t="e">
        <f t="shared" si="289"/>
        <v>#VALUE!</v>
      </c>
      <c r="Q768" s="99" t="e">
        <f t="shared" si="298"/>
        <v>#VALUE!</v>
      </c>
      <c r="R768" s="100"/>
      <c r="S768" s="5"/>
      <c r="T768" s="28">
        <f t="shared" si="299"/>
        <v>0</v>
      </c>
      <c r="U768" s="101">
        <v>66140</v>
      </c>
      <c r="V768" s="102">
        <f t="shared" si="290"/>
        <v>0</v>
      </c>
      <c r="W768" s="101"/>
      <c r="X768" s="101"/>
      <c r="Y768" s="102">
        <f t="shared" si="300"/>
        <v>0</v>
      </c>
      <c r="Z768" s="102">
        <f t="shared" si="301"/>
        <v>0</v>
      </c>
      <c r="AA768" s="102" t="e">
        <f t="shared" si="291"/>
        <v>#VALUE!</v>
      </c>
    </row>
    <row r="769" spans="1:27" ht="17.25" x14ac:dyDescent="0.25">
      <c r="A769" s="5"/>
      <c r="B769" s="5"/>
      <c r="C769" s="93"/>
      <c r="D769" s="193"/>
      <c r="E769" s="94"/>
      <c r="F769" s="95"/>
      <c r="G769" s="96" t="str">
        <f t="shared" si="292"/>
        <v>Error</v>
      </c>
      <c r="H769" s="97">
        <v>14400</v>
      </c>
      <c r="I769" s="98" t="e">
        <f t="shared" si="293"/>
        <v>#VALUE!</v>
      </c>
      <c r="J769" s="88" t="e">
        <f t="shared" si="288"/>
        <v>#VALUE!</v>
      </c>
      <c r="K769" s="98">
        <f t="shared" si="294"/>
        <v>0</v>
      </c>
      <c r="L769" s="98">
        <f t="shared" si="295"/>
        <v>0</v>
      </c>
      <c r="M769" s="98" t="e">
        <f t="shared" si="296"/>
        <v>#VALUE!</v>
      </c>
      <c r="N769" s="98" t="e">
        <f t="shared" si="297"/>
        <v>#VALUE!</v>
      </c>
      <c r="O769" s="97"/>
      <c r="P769" s="98" t="e">
        <f t="shared" si="289"/>
        <v>#VALUE!</v>
      </c>
      <c r="Q769" s="99" t="e">
        <f t="shared" si="298"/>
        <v>#VALUE!</v>
      </c>
      <c r="R769" s="100"/>
      <c r="S769" s="5"/>
      <c r="T769" s="28">
        <f t="shared" si="299"/>
        <v>0</v>
      </c>
      <c r="U769" s="101">
        <v>66140</v>
      </c>
      <c r="V769" s="102">
        <f t="shared" si="290"/>
        <v>0</v>
      </c>
      <c r="W769" s="101"/>
      <c r="X769" s="101"/>
      <c r="Y769" s="102">
        <f t="shared" si="300"/>
        <v>0</v>
      </c>
      <c r="Z769" s="102">
        <f t="shared" si="301"/>
        <v>0</v>
      </c>
      <c r="AA769" s="102" t="e">
        <f t="shared" si="291"/>
        <v>#VALUE!</v>
      </c>
    </row>
    <row r="770" spans="1:27" ht="17.25" x14ac:dyDescent="0.25">
      <c r="A770" s="5"/>
      <c r="B770" s="5"/>
      <c r="C770" s="93"/>
      <c r="D770" s="193"/>
      <c r="E770" s="94"/>
      <c r="F770" s="95"/>
      <c r="G770" s="96" t="str">
        <f t="shared" si="292"/>
        <v>Error</v>
      </c>
      <c r="H770" s="97">
        <v>14400</v>
      </c>
      <c r="I770" s="98" t="e">
        <f t="shared" si="293"/>
        <v>#VALUE!</v>
      </c>
      <c r="J770" s="88" t="e">
        <f t="shared" si="288"/>
        <v>#VALUE!</v>
      </c>
      <c r="K770" s="98">
        <f t="shared" si="294"/>
        <v>0</v>
      </c>
      <c r="L770" s="98">
        <f t="shared" si="295"/>
        <v>0</v>
      </c>
      <c r="M770" s="98" t="e">
        <f t="shared" si="296"/>
        <v>#VALUE!</v>
      </c>
      <c r="N770" s="98" t="e">
        <f t="shared" si="297"/>
        <v>#VALUE!</v>
      </c>
      <c r="O770" s="97"/>
      <c r="P770" s="98" t="e">
        <f t="shared" si="289"/>
        <v>#VALUE!</v>
      </c>
      <c r="Q770" s="99" t="e">
        <f t="shared" si="298"/>
        <v>#VALUE!</v>
      </c>
      <c r="R770" s="100"/>
      <c r="S770" s="5"/>
      <c r="T770" s="28">
        <f t="shared" si="299"/>
        <v>0</v>
      </c>
      <c r="U770" s="101">
        <v>66140</v>
      </c>
      <c r="V770" s="102">
        <f t="shared" si="290"/>
        <v>0</v>
      </c>
      <c r="W770" s="101"/>
      <c r="X770" s="101"/>
      <c r="Y770" s="102">
        <f t="shared" si="300"/>
        <v>0</v>
      </c>
      <c r="Z770" s="102">
        <f t="shared" si="301"/>
        <v>0</v>
      </c>
      <c r="AA770" s="102" t="e">
        <f t="shared" si="291"/>
        <v>#VALUE!</v>
      </c>
    </row>
    <row r="771" spans="1:27" ht="17.25" x14ac:dyDescent="0.25">
      <c r="A771" s="5"/>
      <c r="B771" s="5"/>
      <c r="C771" s="93"/>
      <c r="D771" s="193"/>
      <c r="E771" s="94"/>
      <c r="F771" s="95"/>
      <c r="G771" s="96" t="str">
        <f t="shared" si="292"/>
        <v>Error</v>
      </c>
      <c r="H771" s="97">
        <v>14400</v>
      </c>
      <c r="I771" s="98" t="e">
        <f t="shared" si="293"/>
        <v>#VALUE!</v>
      </c>
      <c r="J771" s="88" t="e">
        <f t="shared" si="288"/>
        <v>#VALUE!</v>
      </c>
      <c r="K771" s="98">
        <f t="shared" si="294"/>
        <v>0</v>
      </c>
      <c r="L771" s="98">
        <f t="shared" si="295"/>
        <v>0</v>
      </c>
      <c r="M771" s="98" t="e">
        <f t="shared" si="296"/>
        <v>#VALUE!</v>
      </c>
      <c r="N771" s="98" t="e">
        <f t="shared" si="297"/>
        <v>#VALUE!</v>
      </c>
      <c r="O771" s="97"/>
      <c r="P771" s="98" t="e">
        <f t="shared" si="289"/>
        <v>#VALUE!</v>
      </c>
      <c r="Q771" s="99" t="e">
        <f t="shared" si="298"/>
        <v>#VALUE!</v>
      </c>
      <c r="R771" s="100"/>
      <c r="S771" s="5"/>
      <c r="T771" s="28">
        <f t="shared" si="299"/>
        <v>0</v>
      </c>
      <c r="U771" s="101">
        <v>66140</v>
      </c>
      <c r="V771" s="102">
        <f t="shared" si="290"/>
        <v>0</v>
      </c>
      <c r="W771" s="101"/>
      <c r="X771" s="101"/>
      <c r="Y771" s="102">
        <f t="shared" si="300"/>
        <v>0</v>
      </c>
      <c r="Z771" s="102">
        <f t="shared" si="301"/>
        <v>0</v>
      </c>
      <c r="AA771" s="102" t="e">
        <f t="shared" si="291"/>
        <v>#VALUE!</v>
      </c>
    </row>
    <row r="772" spans="1:27" ht="17.25" x14ac:dyDescent="0.25">
      <c r="A772" s="5"/>
      <c r="B772" s="5"/>
      <c r="C772" s="93"/>
      <c r="D772" s="193"/>
      <c r="E772" s="94"/>
      <c r="F772" s="95"/>
      <c r="G772" s="96" t="str">
        <f t="shared" si="292"/>
        <v>Error</v>
      </c>
      <c r="H772" s="97">
        <v>14400</v>
      </c>
      <c r="I772" s="98" t="e">
        <f t="shared" si="293"/>
        <v>#VALUE!</v>
      </c>
      <c r="J772" s="88" t="e">
        <f t="shared" si="288"/>
        <v>#VALUE!</v>
      </c>
      <c r="K772" s="98">
        <f t="shared" si="294"/>
        <v>0</v>
      </c>
      <c r="L772" s="98">
        <f t="shared" si="295"/>
        <v>0</v>
      </c>
      <c r="M772" s="98" t="e">
        <f t="shared" si="296"/>
        <v>#VALUE!</v>
      </c>
      <c r="N772" s="98" t="e">
        <f t="shared" si="297"/>
        <v>#VALUE!</v>
      </c>
      <c r="O772" s="97"/>
      <c r="P772" s="98" t="e">
        <f t="shared" si="289"/>
        <v>#VALUE!</v>
      </c>
      <c r="Q772" s="99" t="e">
        <f t="shared" si="298"/>
        <v>#VALUE!</v>
      </c>
      <c r="R772" s="100"/>
      <c r="S772" s="5"/>
      <c r="T772" s="28">
        <f t="shared" si="299"/>
        <v>0</v>
      </c>
      <c r="U772" s="101">
        <v>66140</v>
      </c>
      <c r="V772" s="102">
        <f t="shared" si="290"/>
        <v>0</v>
      </c>
      <c r="W772" s="101"/>
      <c r="X772" s="101"/>
      <c r="Y772" s="102">
        <f t="shared" si="300"/>
        <v>0</v>
      </c>
      <c r="Z772" s="102">
        <f t="shared" si="301"/>
        <v>0</v>
      </c>
      <c r="AA772" s="102" t="e">
        <f t="shared" si="291"/>
        <v>#VALUE!</v>
      </c>
    </row>
    <row r="773" spans="1:27" ht="17.25" x14ac:dyDescent="0.25">
      <c r="A773" s="5"/>
      <c r="B773" s="5"/>
      <c r="C773" s="93"/>
      <c r="D773" s="193"/>
      <c r="E773" s="84"/>
      <c r="F773" s="85"/>
      <c r="G773" s="86" t="str">
        <f t="shared" si="292"/>
        <v>Error</v>
      </c>
      <c r="H773" s="87">
        <v>14400</v>
      </c>
      <c r="I773" s="88" t="e">
        <f t="shared" si="293"/>
        <v>#VALUE!</v>
      </c>
      <c r="J773" s="88" t="e">
        <f t="shared" si="288"/>
        <v>#VALUE!</v>
      </c>
      <c r="K773" s="88">
        <f t="shared" si="294"/>
        <v>0</v>
      </c>
      <c r="L773" s="88">
        <f t="shared" si="295"/>
        <v>0</v>
      </c>
      <c r="M773" s="88" t="e">
        <f t="shared" si="296"/>
        <v>#VALUE!</v>
      </c>
      <c r="N773" s="88" t="e">
        <f t="shared" si="297"/>
        <v>#VALUE!</v>
      </c>
      <c r="O773" s="87"/>
      <c r="P773" s="88" t="e">
        <f t="shared" si="289"/>
        <v>#VALUE!</v>
      </c>
      <c r="Q773" s="89" t="e">
        <f t="shared" si="298"/>
        <v>#VALUE!</v>
      </c>
      <c r="R773" s="90"/>
      <c r="S773" s="82"/>
      <c r="T773" s="28">
        <f t="shared" si="299"/>
        <v>0</v>
      </c>
      <c r="U773" s="91">
        <v>66140</v>
      </c>
      <c r="V773" s="92">
        <f t="shared" si="290"/>
        <v>0</v>
      </c>
      <c r="W773" s="91"/>
      <c r="X773" s="91"/>
      <c r="Y773" s="92">
        <f t="shared" si="300"/>
        <v>0</v>
      </c>
      <c r="Z773" s="92">
        <f t="shared" si="301"/>
        <v>0</v>
      </c>
      <c r="AA773" s="92" t="e">
        <f t="shared" si="291"/>
        <v>#VALUE!</v>
      </c>
    </row>
    <row r="774" spans="1:27" ht="17.25" x14ac:dyDescent="0.25">
      <c r="A774" s="5"/>
      <c r="B774" s="5"/>
      <c r="C774" s="93"/>
      <c r="D774" s="193"/>
      <c r="E774" s="94"/>
      <c r="F774" s="95"/>
      <c r="G774" s="96" t="str">
        <f t="shared" si="292"/>
        <v>Error</v>
      </c>
      <c r="H774" s="97">
        <v>14400</v>
      </c>
      <c r="I774" s="98" t="e">
        <f t="shared" si="293"/>
        <v>#VALUE!</v>
      </c>
      <c r="J774" s="88" t="e">
        <f t="shared" si="288"/>
        <v>#VALUE!</v>
      </c>
      <c r="K774" s="98">
        <f t="shared" si="294"/>
        <v>0</v>
      </c>
      <c r="L774" s="98">
        <f t="shared" si="295"/>
        <v>0</v>
      </c>
      <c r="M774" s="98" t="e">
        <f t="shared" si="296"/>
        <v>#VALUE!</v>
      </c>
      <c r="N774" s="98" t="e">
        <f t="shared" si="297"/>
        <v>#VALUE!</v>
      </c>
      <c r="O774" s="97"/>
      <c r="P774" s="98" t="e">
        <f t="shared" si="289"/>
        <v>#VALUE!</v>
      </c>
      <c r="Q774" s="99" t="e">
        <f t="shared" si="298"/>
        <v>#VALUE!</v>
      </c>
      <c r="R774" s="100"/>
      <c r="S774" s="5"/>
      <c r="T774" s="28">
        <f t="shared" si="299"/>
        <v>0</v>
      </c>
      <c r="U774" s="101">
        <v>66140</v>
      </c>
      <c r="V774" s="102">
        <f t="shared" si="290"/>
        <v>0</v>
      </c>
      <c r="W774" s="101"/>
      <c r="X774" s="101"/>
      <c r="Y774" s="102">
        <f t="shared" si="300"/>
        <v>0</v>
      </c>
      <c r="Z774" s="102">
        <f t="shared" si="301"/>
        <v>0</v>
      </c>
      <c r="AA774" s="102" t="e">
        <f t="shared" si="291"/>
        <v>#VALUE!</v>
      </c>
    </row>
    <row r="775" spans="1:27" ht="17.25" x14ac:dyDescent="0.25">
      <c r="A775" s="5"/>
      <c r="B775" s="5"/>
      <c r="C775" s="93"/>
      <c r="D775" s="193"/>
      <c r="E775" s="94"/>
      <c r="F775" s="95"/>
      <c r="G775" s="96" t="str">
        <f t="shared" si="292"/>
        <v>Error</v>
      </c>
      <c r="H775" s="97">
        <v>14400</v>
      </c>
      <c r="I775" s="98" t="e">
        <f t="shared" si="293"/>
        <v>#VALUE!</v>
      </c>
      <c r="J775" s="88" t="e">
        <f t="shared" si="288"/>
        <v>#VALUE!</v>
      </c>
      <c r="K775" s="98">
        <f t="shared" si="294"/>
        <v>0</v>
      </c>
      <c r="L775" s="98">
        <f t="shared" si="295"/>
        <v>0</v>
      </c>
      <c r="M775" s="98" t="e">
        <f t="shared" si="296"/>
        <v>#VALUE!</v>
      </c>
      <c r="N775" s="98" t="e">
        <f t="shared" si="297"/>
        <v>#VALUE!</v>
      </c>
      <c r="O775" s="97"/>
      <c r="P775" s="98" t="e">
        <f t="shared" si="289"/>
        <v>#VALUE!</v>
      </c>
      <c r="Q775" s="99" t="e">
        <f t="shared" si="298"/>
        <v>#VALUE!</v>
      </c>
      <c r="R775" s="100"/>
      <c r="S775" s="5"/>
      <c r="T775" s="28">
        <f t="shared" si="299"/>
        <v>0</v>
      </c>
      <c r="U775" s="101">
        <v>66140</v>
      </c>
      <c r="V775" s="102">
        <f t="shared" si="290"/>
        <v>0</v>
      </c>
      <c r="W775" s="101"/>
      <c r="X775" s="101"/>
      <c r="Y775" s="102">
        <f t="shared" si="300"/>
        <v>0</v>
      </c>
      <c r="Z775" s="102">
        <f t="shared" si="301"/>
        <v>0</v>
      </c>
      <c r="AA775" s="102" t="e">
        <f t="shared" si="291"/>
        <v>#VALUE!</v>
      </c>
    </row>
    <row r="776" spans="1:27" ht="17.25" x14ac:dyDescent="0.25">
      <c r="A776" s="5"/>
      <c r="B776" s="5"/>
      <c r="C776" s="93"/>
      <c r="D776" s="193"/>
      <c r="E776" s="94"/>
      <c r="F776" s="95"/>
      <c r="G776" s="96" t="str">
        <f t="shared" si="292"/>
        <v>Error</v>
      </c>
      <c r="H776" s="97">
        <v>14400</v>
      </c>
      <c r="I776" s="98" t="e">
        <f t="shared" si="293"/>
        <v>#VALUE!</v>
      </c>
      <c r="J776" s="88" t="e">
        <f t="shared" si="288"/>
        <v>#VALUE!</v>
      </c>
      <c r="K776" s="98">
        <f t="shared" si="294"/>
        <v>0</v>
      </c>
      <c r="L776" s="98">
        <f t="shared" si="295"/>
        <v>0</v>
      </c>
      <c r="M776" s="98" t="e">
        <f t="shared" si="296"/>
        <v>#VALUE!</v>
      </c>
      <c r="N776" s="98" t="e">
        <f t="shared" si="297"/>
        <v>#VALUE!</v>
      </c>
      <c r="O776" s="97"/>
      <c r="P776" s="98" t="e">
        <f t="shared" si="289"/>
        <v>#VALUE!</v>
      </c>
      <c r="Q776" s="99" t="e">
        <f t="shared" si="298"/>
        <v>#VALUE!</v>
      </c>
      <c r="R776" s="100"/>
      <c r="S776" s="5"/>
      <c r="T776" s="28">
        <f t="shared" si="299"/>
        <v>0</v>
      </c>
      <c r="U776" s="101">
        <v>66140</v>
      </c>
      <c r="V776" s="102">
        <f t="shared" si="290"/>
        <v>0</v>
      </c>
      <c r="W776" s="101"/>
      <c r="X776" s="101"/>
      <c r="Y776" s="102">
        <f t="shared" si="300"/>
        <v>0</v>
      </c>
      <c r="Z776" s="102">
        <f t="shared" si="301"/>
        <v>0</v>
      </c>
      <c r="AA776" s="102" t="e">
        <f t="shared" si="291"/>
        <v>#VALUE!</v>
      </c>
    </row>
    <row r="777" spans="1:27" ht="17.25" x14ac:dyDescent="0.25">
      <c r="A777" s="5"/>
      <c r="B777" s="5"/>
      <c r="C777" s="93"/>
      <c r="D777" s="193"/>
      <c r="E777" s="94"/>
      <c r="F777" s="95"/>
      <c r="G777" s="96" t="str">
        <f t="shared" si="292"/>
        <v>Error</v>
      </c>
      <c r="H777" s="97">
        <v>14400</v>
      </c>
      <c r="I777" s="98" t="e">
        <f t="shared" si="293"/>
        <v>#VALUE!</v>
      </c>
      <c r="J777" s="88" t="e">
        <f t="shared" si="288"/>
        <v>#VALUE!</v>
      </c>
      <c r="K777" s="98">
        <f t="shared" si="294"/>
        <v>0</v>
      </c>
      <c r="L777" s="98">
        <f t="shared" si="295"/>
        <v>0</v>
      </c>
      <c r="M777" s="98" t="e">
        <f t="shared" si="296"/>
        <v>#VALUE!</v>
      </c>
      <c r="N777" s="98" t="e">
        <f t="shared" si="297"/>
        <v>#VALUE!</v>
      </c>
      <c r="O777" s="97"/>
      <c r="P777" s="98" t="e">
        <f t="shared" si="289"/>
        <v>#VALUE!</v>
      </c>
      <c r="Q777" s="99" t="e">
        <f t="shared" si="298"/>
        <v>#VALUE!</v>
      </c>
      <c r="R777" s="100"/>
      <c r="S777" s="5"/>
      <c r="T777" s="28">
        <f t="shared" si="299"/>
        <v>0</v>
      </c>
      <c r="U777" s="101">
        <v>66140</v>
      </c>
      <c r="V777" s="102">
        <f t="shared" si="290"/>
        <v>0</v>
      </c>
      <c r="W777" s="101"/>
      <c r="X777" s="101"/>
      <c r="Y777" s="102">
        <f t="shared" si="300"/>
        <v>0</v>
      </c>
      <c r="Z777" s="102">
        <f t="shared" si="301"/>
        <v>0</v>
      </c>
      <c r="AA777" s="102" t="e">
        <f t="shared" si="291"/>
        <v>#VALUE!</v>
      </c>
    </row>
    <row r="778" spans="1:27" ht="17.25" x14ac:dyDescent="0.25">
      <c r="A778" s="5"/>
      <c r="B778" s="5"/>
      <c r="C778" s="93"/>
      <c r="D778" s="193"/>
      <c r="E778" s="94"/>
      <c r="F778" s="95"/>
      <c r="G778" s="96" t="str">
        <f t="shared" si="292"/>
        <v>Error</v>
      </c>
      <c r="H778" s="97">
        <v>14400</v>
      </c>
      <c r="I778" s="98" t="e">
        <f t="shared" si="293"/>
        <v>#VALUE!</v>
      </c>
      <c r="J778" s="88" t="e">
        <f t="shared" si="288"/>
        <v>#VALUE!</v>
      </c>
      <c r="K778" s="98">
        <f t="shared" si="294"/>
        <v>0</v>
      </c>
      <c r="L778" s="98">
        <f t="shared" si="295"/>
        <v>0</v>
      </c>
      <c r="M778" s="98" t="e">
        <f t="shared" si="296"/>
        <v>#VALUE!</v>
      </c>
      <c r="N778" s="98" t="e">
        <f t="shared" si="297"/>
        <v>#VALUE!</v>
      </c>
      <c r="O778" s="97"/>
      <c r="P778" s="98" t="e">
        <f t="shared" si="289"/>
        <v>#VALUE!</v>
      </c>
      <c r="Q778" s="99" t="e">
        <f t="shared" si="298"/>
        <v>#VALUE!</v>
      </c>
      <c r="R778" s="100"/>
      <c r="S778" s="5"/>
      <c r="T778" s="28">
        <f t="shared" si="299"/>
        <v>0</v>
      </c>
      <c r="U778" s="101">
        <v>66140</v>
      </c>
      <c r="V778" s="102">
        <f t="shared" si="290"/>
        <v>0</v>
      </c>
      <c r="W778" s="101"/>
      <c r="X778" s="101"/>
      <c r="Y778" s="102">
        <f t="shared" si="300"/>
        <v>0</v>
      </c>
      <c r="Z778" s="102">
        <f t="shared" si="301"/>
        <v>0</v>
      </c>
      <c r="AA778" s="102" t="e">
        <f t="shared" si="291"/>
        <v>#VALUE!</v>
      </c>
    </row>
    <row r="779" spans="1:27" ht="17.25" x14ac:dyDescent="0.25">
      <c r="A779" s="5"/>
      <c r="B779" s="5"/>
      <c r="C779" s="93"/>
      <c r="D779" s="193"/>
      <c r="E779" s="84"/>
      <c r="F779" s="85"/>
      <c r="G779" s="86" t="str">
        <f t="shared" si="292"/>
        <v>Error</v>
      </c>
      <c r="H779" s="87">
        <v>14400</v>
      </c>
      <c r="I779" s="88" t="e">
        <f t="shared" si="293"/>
        <v>#VALUE!</v>
      </c>
      <c r="J779" s="88" t="e">
        <f t="shared" si="288"/>
        <v>#VALUE!</v>
      </c>
      <c r="K779" s="88">
        <f t="shared" si="294"/>
        <v>0</v>
      </c>
      <c r="L779" s="88">
        <f t="shared" si="295"/>
        <v>0</v>
      </c>
      <c r="M779" s="88" t="e">
        <f t="shared" si="296"/>
        <v>#VALUE!</v>
      </c>
      <c r="N779" s="88" t="e">
        <f t="shared" si="297"/>
        <v>#VALUE!</v>
      </c>
      <c r="O779" s="87"/>
      <c r="P779" s="88" t="e">
        <f t="shared" si="289"/>
        <v>#VALUE!</v>
      </c>
      <c r="Q779" s="89" t="e">
        <f t="shared" si="298"/>
        <v>#VALUE!</v>
      </c>
      <c r="R779" s="90"/>
      <c r="S779" s="82"/>
      <c r="T779" s="28">
        <f t="shared" si="299"/>
        <v>0</v>
      </c>
      <c r="U779" s="91">
        <v>66140</v>
      </c>
      <c r="V779" s="92">
        <f t="shared" si="290"/>
        <v>0</v>
      </c>
      <c r="W779" s="91"/>
      <c r="X779" s="91"/>
      <c r="Y779" s="92">
        <f t="shared" si="300"/>
        <v>0</v>
      </c>
      <c r="Z779" s="92">
        <f t="shared" si="301"/>
        <v>0</v>
      </c>
      <c r="AA779" s="92" t="e">
        <f t="shared" si="291"/>
        <v>#VALUE!</v>
      </c>
    </row>
    <row r="780" spans="1:27" ht="17.25" x14ac:dyDescent="0.25">
      <c r="A780" s="5"/>
      <c r="B780" s="5"/>
      <c r="C780" s="93"/>
      <c r="D780" s="193"/>
      <c r="E780" s="94"/>
      <c r="F780" s="95"/>
      <c r="G780" s="96" t="str">
        <f t="shared" si="292"/>
        <v>Error</v>
      </c>
      <c r="H780" s="97">
        <v>14400</v>
      </c>
      <c r="I780" s="98" t="e">
        <f t="shared" si="293"/>
        <v>#VALUE!</v>
      </c>
      <c r="J780" s="88" t="e">
        <f t="shared" si="288"/>
        <v>#VALUE!</v>
      </c>
      <c r="K780" s="98">
        <f t="shared" si="294"/>
        <v>0</v>
      </c>
      <c r="L780" s="98">
        <f t="shared" si="295"/>
        <v>0</v>
      </c>
      <c r="M780" s="98" t="e">
        <f t="shared" si="296"/>
        <v>#VALUE!</v>
      </c>
      <c r="N780" s="98" t="e">
        <f t="shared" si="297"/>
        <v>#VALUE!</v>
      </c>
      <c r="O780" s="97"/>
      <c r="P780" s="98" t="e">
        <f t="shared" si="289"/>
        <v>#VALUE!</v>
      </c>
      <c r="Q780" s="99" t="e">
        <f t="shared" si="298"/>
        <v>#VALUE!</v>
      </c>
      <c r="R780" s="100"/>
      <c r="S780" s="5"/>
      <c r="T780" s="28">
        <f t="shared" si="299"/>
        <v>0</v>
      </c>
      <c r="U780" s="101">
        <v>66140</v>
      </c>
      <c r="V780" s="102">
        <f t="shared" si="290"/>
        <v>0</v>
      </c>
      <c r="W780" s="101"/>
      <c r="X780" s="101"/>
      <c r="Y780" s="102">
        <f t="shared" si="300"/>
        <v>0</v>
      </c>
      <c r="Z780" s="102">
        <f t="shared" si="301"/>
        <v>0</v>
      </c>
      <c r="AA780" s="102" t="e">
        <f t="shared" si="291"/>
        <v>#VALUE!</v>
      </c>
    </row>
    <row r="781" spans="1:27" ht="17.25" x14ac:dyDescent="0.25">
      <c r="A781" s="5"/>
      <c r="B781" s="5"/>
      <c r="C781" s="93"/>
      <c r="D781" s="193"/>
      <c r="E781" s="94"/>
      <c r="F781" s="95"/>
      <c r="G781" s="96" t="str">
        <f t="shared" si="292"/>
        <v>Error</v>
      </c>
      <c r="H781" s="97">
        <v>14400</v>
      </c>
      <c r="I781" s="98" t="e">
        <f t="shared" si="293"/>
        <v>#VALUE!</v>
      </c>
      <c r="J781" s="88" t="e">
        <f t="shared" si="288"/>
        <v>#VALUE!</v>
      </c>
      <c r="K781" s="98">
        <f t="shared" si="294"/>
        <v>0</v>
      </c>
      <c r="L781" s="98">
        <f t="shared" si="295"/>
        <v>0</v>
      </c>
      <c r="M781" s="98" t="e">
        <f t="shared" si="296"/>
        <v>#VALUE!</v>
      </c>
      <c r="N781" s="98" t="e">
        <f t="shared" si="297"/>
        <v>#VALUE!</v>
      </c>
      <c r="O781" s="97"/>
      <c r="P781" s="98" t="e">
        <f t="shared" si="289"/>
        <v>#VALUE!</v>
      </c>
      <c r="Q781" s="99" t="e">
        <f t="shared" si="298"/>
        <v>#VALUE!</v>
      </c>
      <c r="R781" s="100"/>
      <c r="S781" s="5"/>
      <c r="T781" s="28">
        <f t="shared" si="299"/>
        <v>0</v>
      </c>
      <c r="U781" s="101">
        <v>66140</v>
      </c>
      <c r="V781" s="102">
        <f t="shared" ref="V781:V812" si="302">+U781*T781</f>
        <v>0</v>
      </c>
      <c r="W781" s="101"/>
      <c r="X781" s="101"/>
      <c r="Y781" s="102">
        <f t="shared" si="300"/>
        <v>0</v>
      </c>
      <c r="Z781" s="102">
        <f t="shared" si="301"/>
        <v>0</v>
      </c>
      <c r="AA781" s="102" t="e">
        <f t="shared" ref="AA781:AA812" si="303">+Z781+Q781</f>
        <v>#VALUE!</v>
      </c>
    </row>
    <row r="782" spans="1:27" ht="17.25" x14ac:dyDescent="0.25">
      <c r="A782" s="5"/>
      <c r="B782" s="5"/>
      <c r="C782" s="93"/>
      <c r="D782" s="193"/>
      <c r="E782" s="94"/>
      <c r="F782" s="95"/>
      <c r="G782" s="96" t="str">
        <f t="shared" si="292"/>
        <v>Error</v>
      </c>
      <c r="H782" s="97">
        <v>14400</v>
      </c>
      <c r="I782" s="98" t="e">
        <f t="shared" si="293"/>
        <v>#VALUE!</v>
      </c>
      <c r="J782" s="88" t="e">
        <f t="shared" si="288"/>
        <v>#VALUE!</v>
      </c>
      <c r="K782" s="98">
        <f t="shared" si="294"/>
        <v>0</v>
      </c>
      <c r="L782" s="98">
        <f t="shared" si="295"/>
        <v>0</v>
      </c>
      <c r="M782" s="98" t="e">
        <f t="shared" si="296"/>
        <v>#VALUE!</v>
      </c>
      <c r="N782" s="98" t="e">
        <f t="shared" si="297"/>
        <v>#VALUE!</v>
      </c>
      <c r="O782" s="97"/>
      <c r="P782" s="98" t="e">
        <f t="shared" si="289"/>
        <v>#VALUE!</v>
      </c>
      <c r="Q782" s="99" t="e">
        <f t="shared" si="298"/>
        <v>#VALUE!</v>
      </c>
      <c r="R782" s="100"/>
      <c r="S782" s="5"/>
      <c r="T782" s="28">
        <f t="shared" si="299"/>
        <v>0</v>
      </c>
      <c r="U782" s="101">
        <v>66140</v>
      </c>
      <c r="V782" s="102">
        <f t="shared" si="302"/>
        <v>0</v>
      </c>
      <c r="W782" s="101"/>
      <c r="X782" s="101"/>
      <c r="Y782" s="102">
        <f t="shared" si="300"/>
        <v>0</v>
      </c>
      <c r="Z782" s="102">
        <f t="shared" si="301"/>
        <v>0</v>
      </c>
      <c r="AA782" s="102" t="e">
        <f t="shared" si="303"/>
        <v>#VALUE!</v>
      </c>
    </row>
    <row r="783" spans="1:27" ht="17.25" x14ac:dyDescent="0.25">
      <c r="A783" s="5"/>
      <c r="B783" s="5"/>
      <c r="C783" s="93"/>
      <c r="D783" s="193"/>
      <c r="E783" s="94"/>
      <c r="F783" s="95"/>
      <c r="G783" s="96" t="str">
        <f t="shared" si="292"/>
        <v>Error</v>
      </c>
      <c r="H783" s="97">
        <v>14400</v>
      </c>
      <c r="I783" s="98" t="e">
        <f t="shared" si="293"/>
        <v>#VALUE!</v>
      </c>
      <c r="J783" s="88" t="e">
        <f t="shared" si="288"/>
        <v>#VALUE!</v>
      </c>
      <c r="K783" s="98">
        <f t="shared" si="294"/>
        <v>0</v>
      </c>
      <c r="L783" s="98">
        <f t="shared" si="295"/>
        <v>0</v>
      </c>
      <c r="M783" s="98" t="e">
        <f t="shared" si="296"/>
        <v>#VALUE!</v>
      </c>
      <c r="N783" s="98" t="e">
        <f t="shared" si="297"/>
        <v>#VALUE!</v>
      </c>
      <c r="O783" s="97"/>
      <c r="P783" s="98" t="e">
        <f t="shared" si="289"/>
        <v>#VALUE!</v>
      </c>
      <c r="Q783" s="99" t="e">
        <f t="shared" si="298"/>
        <v>#VALUE!</v>
      </c>
      <c r="R783" s="100"/>
      <c r="S783" s="5"/>
      <c r="T783" s="28">
        <f t="shared" si="299"/>
        <v>0</v>
      </c>
      <c r="U783" s="101">
        <v>66140</v>
      </c>
      <c r="V783" s="102">
        <f t="shared" si="302"/>
        <v>0</v>
      </c>
      <c r="W783" s="101"/>
      <c r="X783" s="101"/>
      <c r="Y783" s="102">
        <f t="shared" si="300"/>
        <v>0</v>
      </c>
      <c r="Z783" s="102">
        <f t="shared" si="301"/>
        <v>0</v>
      </c>
      <c r="AA783" s="102" t="e">
        <f t="shared" si="303"/>
        <v>#VALUE!</v>
      </c>
    </row>
    <row r="784" spans="1:27" ht="17.25" x14ac:dyDescent="0.25">
      <c r="A784" s="5"/>
      <c r="B784" s="5"/>
      <c r="C784" s="93"/>
      <c r="D784" s="193"/>
      <c r="E784" s="94"/>
      <c r="F784" s="95"/>
      <c r="G784" s="96" t="str">
        <f t="shared" si="292"/>
        <v>Error</v>
      </c>
      <c r="H784" s="97">
        <v>14400</v>
      </c>
      <c r="I784" s="98" t="e">
        <f t="shared" si="293"/>
        <v>#VALUE!</v>
      </c>
      <c r="J784" s="88" t="e">
        <f t="shared" si="288"/>
        <v>#VALUE!</v>
      </c>
      <c r="K784" s="98">
        <f t="shared" si="294"/>
        <v>0</v>
      </c>
      <c r="L784" s="98">
        <f t="shared" si="295"/>
        <v>0</v>
      </c>
      <c r="M784" s="98" t="e">
        <f t="shared" si="296"/>
        <v>#VALUE!</v>
      </c>
      <c r="N784" s="98" t="e">
        <f t="shared" si="297"/>
        <v>#VALUE!</v>
      </c>
      <c r="O784" s="97"/>
      <c r="P784" s="98" t="e">
        <f t="shared" si="289"/>
        <v>#VALUE!</v>
      </c>
      <c r="Q784" s="99" t="e">
        <f t="shared" si="298"/>
        <v>#VALUE!</v>
      </c>
      <c r="R784" s="100"/>
      <c r="S784" s="5"/>
      <c r="T784" s="28">
        <f t="shared" si="299"/>
        <v>0</v>
      </c>
      <c r="U784" s="101">
        <v>66140</v>
      </c>
      <c r="V784" s="102">
        <f t="shared" si="302"/>
        <v>0</v>
      </c>
      <c r="W784" s="101"/>
      <c r="X784" s="101"/>
      <c r="Y784" s="102">
        <f t="shared" si="300"/>
        <v>0</v>
      </c>
      <c r="Z784" s="102">
        <f t="shared" si="301"/>
        <v>0</v>
      </c>
      <c r="AA784" s="102" t="e">
        <f t="shared" si="303"/>
        <v>#VALUE!</v>
      </c>
    </row>
    <row r="785" spans="1:27" ht="17.25" x14ac:dyDescent="0.25">
      <c r="A785" s="5"/>
      <c r="B785" s="5"/>
      <c r="C785" s="93"/>
      <c r="D785" s="193"/>
      <c r="E785" s="84"/>
      <c r="F785" s="85"/>
      <c r="G785" s="86" t="str">
        <f t="shared" si="292"/>
        <v>Error</v>
      </c>
      <c r="H785" s="87">
        <v>14400</v>
      </c>
      <c r="I785" s="88" t="e">
        <f t="shared" si="293"/>
        <v>#VALUE!</v>
      </c>
      <c r="J785" s="88" t="e">
        <f t="shared" si="288"/>
        <v>#VALUE!</v>
      </c>
      <c r="K785" s="88">
        <f t="shared" si="294"/>
        <v>0</v>
      </c>
      <c r="L785" s="88">
        <f t="shared" si="295"/>
        <v>0</v>
      </c>
      <c r="M785" s="88" t="e">
        <f t="shared" si="296"/>
        <v>#VALUE!</v>
      </c>
      <c r="N785" s="88" t="e">
        <f t="shared" si="297"/>
        <v>#VALUE!</v>
      </c>
      <c r="O785" s="87"/>
      <c r="P785" s="88" t="e">
        <f t="shared" si="289"/>
        <v>#VALUE!</v>
      </c>
      <c r="Q785" s="89" t="e">
        <f t="shared" si="298"/>
        <v>#VALUE!</v>
      </c>
      <c r="R785" s="90"/>
      <c r="S785" s="82"/>
      <c r="T785" s="28">
        <f t="shared" si="299"/>
        <v>0</v>
      </c>
      <c r="U785" s="91">
        <v>66140</v>
      </c>
      <c r="V785" s="92">
        <f t="shared" si="302"/>
        <v>0</v>
      </c>
      <c r="W785" s="91"/>
      <c r="X785" s="91"/>
      <c r="Y785" s="92">
        <f t="shared" si="300"/>
        <v>0</v>
      </c>
      <c r="Z785" s="92">
        <f t="shared" si="301"/>
        <v>0</v>
      </c>
      <c r="AA785" s="92" t="e">
        <f t="shared" si="303"/>
        <v>#VALUE!</v>
      </c>
    </row>
    <row r="786" spans="1:27" ht="17.25" x14ac:dyDescent="0.25">
      <c r="A786" s="5"/>
      <c r="B786" s="5"/>
      <c r="C786" s="93"/>
      <c r="D786" s="193"/>
      <c r="E786" s="94"/>
      <c r="F786" s="95"/>
      <c r="G786" s="96" t="str">
        <f t="shared" si="292"/>
        <v>Error</v>
      </c>
      <c r="H786" s="97">
        <v>14400</v>
      </c>
      <c r="I786" s="98" t="e">
        <f t="shared" si="293"/>
        <v>#VALUE!</v>
      </c>
      <c r="J786" s="88" t="e">
        <f t="shared" si="288"/>
        <v>#VALUE!</v>
      </c>
      <c r="K786" s="98">
        <f t="shared" si="294"/>
        <v>0</v>
      </c>
      <c r="L786" s="98">
        <f t="shared" si="295"/>
        <v>0</v>
      </c>
      <c r="M786" s="98" t="e">
        <f t="shared" si="296"/>
        <v>#VALUE!</v>
      </c>
      <c r="N786" s="98" t="e">
        <f t="shared" si="297"/>
        <v>#VALUE!</v>
      </c>
      <c r="O786" s="97"/>
      <c r="P786" s="98" t="e">
        <f t="shared" si="289"/>
        <v>#VALUE!</v>
      </c>
      <c r="Q786" s="99" t="e">
        <f t="shared" si="298"/>
        <v>#VALUE!</v>
      </c>
      <c r="R786" s="100"/>
      <c r="S786" s="5"/>
      <c r="T786" s="28">
        <f t="shared" si="299"/>
        <v>0</v>
      </c>
      <c r="U786" s="101">
        <v>66140</v>
      </c>
      <c r="V786" s="102">
        <f t="shared" si="302"/>
        <v>0</v>
      </c>
      <c r="W786" s="101"/>
      <c r="X786" s="101"/>
      <c r="Y786" s="102">
        <f t="shared" si="300"/>
        <v>0</v>
      </c>
      <c r="Z786" s="102">
        <f t="shared" si="301"/>
        <v>0</v>
      </c>
      <c r="AA786" s="102" t="e">
        <f t="shared" si="303"/>
        <v>#VALUE!</v>
      </c>
    </row>
    <row r="787" spans="1:27" ht="17.25" x14ac:dyDescent="0.25">
      <c r="A787" s="5"/>
      <c r="B787" s="5"/>
      <c r="C787" s="93"/>
      <c r="D787" s="193"/>
      <c r="E787" s="94"/>
      <c r="F787" s="95"/>
      <c r="G787" s="96" t="str">
        <f t="shared" si="292"/>
        <v>Error</v>
      </c>
      <c r="H787" s="97">
        <v>14400</v>
      </c>
      <c r="I787" s="98" t="e">
        <f t="shared" si="293"/>
        <v>#VALUE!</v>
      </c>
      <c r="J787" s="88" t="e">
        <f t="shared" si="288"/>
        <v>#VALUE!</v>
      </c>
      <c r="K787" s="98">
        <f t="shared" si="294"/>
        <v>0</v>
      </c>
      <c r="L787" s="98">
        <f t="shared" si="295"/>
        <v>0</v>
      </c>
      <c r="M787" s="98" t="e">
        <f t="shared" si="296"/>
        <v>#VALUE!</v>
      </c>
      <c r="N787" s="98" t="e">
        <f t="shared" si="297"/>
        <v>#VALUE!</v>
      </c>
      <c r="O787" s="97"/>
      <c r="P787" s="98" t="e">
        <f t="shared" si="289"/>
        <v>#VALUE!</v>
      </c>
      <c r="Q787" s="99" t="e">
        <f t="shared" si="298"/>
        <v>#VALUE!</v>
      </c>
      <c r="R787" s="100"/>
      <c r="S787" s="5"/>
      <c r="T787" s="28">
        <f t="shared" si="299"/>
        <v>0</v>
      </c>
      <c r="U787" s="101">
        <v>66140</v>
      </c>
      <c r="V787" s="102">
        <f t="shared" si="302"/>
        <v>0</v>
      </c>
      <c r="W787" s="101"/>
      <c r="X787" s="101"/>
      <c r="Y787" s="102">
        <f t="shared" si="300"/>
        <v>0</v>
      </c>
      <c r="Z787" s="102">
        <f t="shared" si="301"/>
        <v>0</v>
      </c>
      <c r="AA787" s="102" t="e">
        <f t="shared" si="303"/>
        <v>#VALUE!</v>
      </c>
    </row>
    <row r="788" spans="1:27" ht="17.25" x14ac:dyDescent="0.25">
      <c r="A788" s="5"/>
      <c r="B788" s="5"/>
      <c r="C788" s="93"/>
      <c r="D788" s="193"/>
      <c r="E788" s="94"/>
      <c r="F788" s="95"/>
      <c r="G788" s="96" t="str">
        <f t="shared" si="292"/>
        <v>Error</v>
      </c>
      <c r="H788" s="97">
        <v>14400</v>
      </c>
      <c r="I788" s="98" t="e">
        <f t="shared" si="293"/>
        <v>#VALUE!</v>
      </c>
      <c r="J788" s="88" t="e">
        <f t="shared" si="288"/>
        <v>#VALUE!</v>
      </c>
      <c r="K788" s="98">
        <f t="shared" si="294"/>
        <v>0</v>
      </c>
      <c r="L788" s="98">
        <f t="shared" si="295"/>
        <v>0</v>
      </c>
      <c r="M788" s="98" t="e">
        <f t="shared" si="296"/>
        <v>#VALUE!</v>
      </c>
      <c r="N788" s="98" t="e">
        <f t="shared" si="297"/>
        <v>#VALUE!</v>
      </c>
      <c r="O788" s="97"/>
      <c r="P788" s="98" t="e">
        <f t="shared" si="289"/>
        <v>#VALUE!</v>
      </c>
      <c r="Q788" s="99" t="e">
        <f t="shared" si="298"/>
        <v>#VALUE!</v>
      </c>
      <c r="R788" s="100"/>
      <c r="S788" s="5"/>
      <c r="T788" s="28">
        <f t="shared" si="299"/>
        <v>0</v>
      </c>
      <c r="U788" s="101">
        <v>66140</v>
      </c>
      <c r="V788" s="102">
        <f t="shared" si="302"/>
        <v>0</v>
      </c>
      <c r="W788" s="101"/>
      <c r="X788" s="101"/>
      <c r="Y788" s="102">
        <f t="shared" si="300"/>
        <v>0</v>
      </c>
      <c r="Z788" s="102">
        <f t="shared" si="301"/>
        <v>0</v>
      </c>
      <c r="AA788" s="102" t="e">
        <f t="shared" si="303"/>
        <v>#VALUE!</v>
      </c>
    </row>
    <row r="789" spans="1:27" ht="17.25" x14ac:dyDescent="0.25">
      <c r="A789" s="5"/>
      <c r="B789" s="5"/>
      <c r="C789" s="93"/>
      <c r="D789" s="193"/>
      <c r="E789" s="94"/>
      <c r="F789" s="95"/>
      <c r="G789" s="96" t="str">
        <f t="shared" si="292"/>
        <v>Error</v>
      </c>
      <c r="H789" s="97">
        <v>14400</v>
      </c>
      <c r="I789" s="98" t="e">
        <f t="shared" si="293"/>
        <v>#VALUE!</v>
      </c>
      <c r="J789" s="88" t="e">
        <f t="shared" si="288"/>
        <v>#VALUE!</v>
      </c>
      <c r="K789" s="98">
        <f t="shared" si="294"/>
        <v>0</v>
      </c>
      <c r="L789" s="98">
        <f t="shared" si="295"/>
        <v>0</v>
      </c>
      <c r="M789" s="98" t="e">
        <f t="shared" si="296"/>
        <v>#VALUE!</v>
      </c>
      <c r="N789" s="98" t="e">
        <f t="shared" si="297"/>
        <v>#VALUE!</v>
      </c>
      <c r="O789" s="97"/>
      <c r="P789" s="98" t="e">
        <f t="shared" si="289"/>
        <v>#VALUE!</v>
      </c>
      <c r="Q789" s="99" t="e">
        <f t="shared" si="298"/>
        <v>#VALUE!</v>
      </c>
      <c r="R789" s="100"/>
      <c r="S789" s="5"/>
      <c r="T789" s="28">
        <f t="shared" si="299"/>
        <v>0</v>
      </c>
      <c r="U789" s="101">
        <v>66140</v>
      </c>
      <c r="V789" s="102">
        <f t="shared" si="302"/>
        <v>0</v>
      </c>
      <c r="W789" s="101"/>
      <c r="X789" s="101"/>
      <c r="Y789" s="102">
        <f t="shared" si="300"/>
        <v>0</v>
      </c>
      <c r="Z789" s="102">
        <f t="shared" si="301"/>
        <v>0</v>
      </c>
      <c r="AA789" s="102" t="e">
        <f t="shared" si="303"/>
        <v>#VALUE!</v>
      </c>
    </row>
    <row r="790" spans="1:27" ht="17.25" x14ac:dyDescent="0.25">
      <c r="A790" s="5"/>
      <c r="B790" s="5"/>
      <c r="C790" s="93"/>
      <c r="D790" s="193"/>
      <c r="E790" s="94"/>
      <c r="F790" s="95"/>
      <c r="G790" s="96" t="str">
        <f t="shared" si="292"/>
        <v>Error</v>
      </c>
      <c r="H790" s="97">
        <v>14400</v>
      </c>
      <c r="I790" s="98" t="e">
        <f t="shared" si="293"/>
        <v>#VALUE!</v>
      </c>
      <c r="J790" s="88" t="e">
        <f t="shared" si="288"/>
        <v>#VALUE!</v>
      </c>
      <c r="K790" s="98">
        <f t="shared" si="294"/>
        <v>0</v>
      </c>
      <c r="L790" s="98">
        <f t="shared" si="295"/>
        <v>0</v>
      </c>
      <c r="M790" s="98" t="e">
        <f t="shared" si="296"/>
        <v>#VALUE!</v>
      </c>
      <c r="N790" s="98" t="e">
        <f t="shared" si="297"/>
        <v>#VALUE!</v>
      </c>
      <c r="O790" s="97"/>
      <c r="P790" s="98" t="e">
        <f t="shared" si="289"/>
        <v>#VALUE!</v>
      </c>
      <c r="Q790" s="99" t="e">
        <f t="shared" si="298"/>
        <v>#VALUE!</v>
      </c>
      <c r="R790" s="100"/>
      <c r="S790" s="5"/>
      <c r="T790" s="28">
        <f t="shared" si="299"/>
        <v>0</v>
      </c>
      <c r="U790" s="101">
        <v>66140</v>
      </c>
      <c r="V790" s="102">
        <f t="shared" si="302"/>
        <v>0</v>
      </c>
      <c r="W790" s="101"/>
      <c r="X790" s="101"/>
      <c r="Y790" s="102">
        <f t="shared" si="300"/>
        <v>0</v>
      </c>
      <c r="Z790" s="102">
        <f t="shared" si="301"/>
        <v>0</v>
      </c>
      <c r="AA790" s="102" t="e">
        <f t="shared" si="303"/>
        <v>#VALUE!</v>
      </c>
    </row>
    <row r="791" spans="1:27" ht="17.25" x14ac:dyDescent="0.25">
      <c r="A791" s="5"/>
      <c r="B791" s="5"/>
      <c r="C791" s="93"/>
      <c r="D791" s="193"/>
      <c r="E791" s="84"/>
      <c r="F791" s="85"/>
      <c r="G791" s="86" t="str">
        <f t="shared" si="292"/>
        <v>Error</v>
      </c>
      <c r="H791" s="87">
        <v>14400</v>
      </c>
      <c r="I791" s="88" t="e">
        <f t="shared" si="293"/>
        <v>#VALUE!</v>
      </c>
      <c r="J791" s="88" t="e">
        <f t="shared" si="288"/>
        <v>#VALUE!</v>
      </c>
      <c r="K791" s="88">
        <f t="shared" si="294"/>
        <v>0</v>
      </c>
      <c r="L791" s="88">
        <f t="shared" si="295"/>
        <v>0</v>
      </c>
      <c r="M791" s="88" t="e">
        <f t="shared" si="296"/>
        <v>#VALUE!</v>
      </c>
      <c r="N791" s="88" t="e">
        <f t="shared" si="297"/>
        <v>#VALUE!</v>
      </c>
      <c r="O791" s="87"/>
      <c r="P791" s="88" t="e">
        <f t="shared" si="289"/>
        <v>#VALUE!</v>
      </c>
      <c r="Q791" s="89" t="e">
        <f t="shared" si="298"/>
        <v>#VALUE!</v>
      </c>
      <c r="R791" s="90"/>
      <c r="S791" s="82"/>
      <c r="T791" s="28">
        <f t="shared" si="299"/>
        <v>0</v>
      </c>
      <c r="U791" s="91">
        <v>66140</v>
      </c>
      <c r="V791" s="92">
        <f t="shared" si="302"/>
        <v>0</v>
      </c>
      <c r="W791" s="91"/>
      <c r="X791" s="91"/>
      <c r="Y791" s="92">
        <f t="shared" si="300"/>
        <v>0</v>
      </c>
      <c r="Z791" s="92">
        <f t="shared" si="301"/>
        <v>0</v>
      </c>
      <c r="AA791" s="92" t="e">
        <f t="shared" si="303"/>
        <v>#VALUE!</v>
      </c>
    </row>
    <row r="792" spans="1:27" ht="17.25" x14ac:dyDescent="0.25">
      <c r="A792" s="5"/>
      <c r="B792" s="5"/>
      <c r="C792" s="93"/>
      <c r="D792" s="193"/>
      <c r="E792" s="94"/>
      <c r="F792" s="95"/>
      <c r="G792" s="96" t="str">
        <f t="shared" si="292"/>
        <v>Error</v>
      </c>
      <c r="H792" s="97">
        <v>14400</v>
      </c>
      <c r="I792" s="98" t="e">
        <f t="shared" si="293"/>
        <v>#VALUE!</v>
      </c>
      <c r="J792" s="88" t="e">
        <f t="shared" si="288"/>
        <v>#VALUE!</v>
      </c>
      <c r="K792" s="98">
        <f t="shared" si="294"/>
        <v>0</v>
      </c>
      <c r="L792" s="98">
        <f t="shared" si="295"/>
        <v>0</v>
      </c>
      <c r="M792" s="98" t="e">
        <f t="shared" si="296"/>
        <v>#VALUE!</v>
      </c>
      <c r="N792" s="98" t="e">
        <f t="shared" si="297"/>
        <v>#VALUE!</v>
      </c>
      <c r="O792" s="97"/>
      <c r="P792" s="98" t="e">
        <f t="shared" si="289"/>
        <v>#VALUE!</v>
      </c>
      <c r="Q792" s="99" t="e">
        <f t="shared" si="298"/>
        <v>#VALUE!</v>
      </c>
      <c r="R792" s="100"/>
      <c r="S792" s="5"/>
      <c r="T792" s="28">
        <f t="shared" si="299"/>
        <v>0</v>
      </c>
      <c r="U792" s="101">
        <v>66140</v>
      </c>
      <c r="V792" s="102">
        <f t="shared" si="302"/>
        <v>0</v>
      </c>
      <c r="W792" s="101"/>
      <c r="X792" s="101"/>
      <c r="Y792" s="102">
        <f t="shared" si="300"/>
        <v>0</v>
      </c>
      <c r="Z792" s="102">
        <f t="shared" si="301"/>
        <v>0</v>
      </c>
      <c r="AA792" s="102" t="e">
        <f t="shared" si="303"/>
        <v>#VALUE!</v>
      </c>
    </row>
    <row r="793" spans="1:27" ht="17.25" x14ac:dyDescent="0.25">
      <c r="A793" s="5"/>
      <c r="B793" s="5"/>
      <c r="C793" s="93"/>
      <c r="D793" s="193"/>
      <c r="E793" s="94"/>
      <c r="F793" s="95"/>
      <c r="G793" s="96" t="str">
        <f t="shared" si="292"/>
        <v>Error</v>
      </c>
      <c r="H793" s="97">
        <v>14400</v>
      </c>
      <c r="I793" s="98" t="e">
        <f t="shared" si="293"/>
        <v>#VALUE!</v>
      </c>
      <c r="J793" s="88" t="e">
        <f t="shared" si="288"/>
        <v>#VALUE!</v>
      </c>
      <c r="K793" s="98">
        <f t="shared" si="294"/>
        <v>0</v>
      </c>
      <c r="L793" s="98">
        <f t="shared" si="295"/>
        <v>0</v>
      </c>
      <c r="M793" s="98" t="e">
        <f t="shared" si="296"/>
        <v>#VALUE!</v>
      </c>
      <c r="N793" s="98" t="e">
        <f t="shared" si="297"/>
        <v>#VALUE!</v>
      </c>
      <c r="O793" s="97"/>
      <c r="P793" s="98" t="e">
        <f t="shared" si="289"/>
        <v>#VALUE!</v>
      </c>
      <c r="Q793" s="99" t="e">
        <f t="shared" si="298"/>
        <v>#VALUE!</v>
      </c>
      <c r="R793" s="100"/>
      <c r="S793" s="5"/>
      <c r="T793" s="28">
        <f t="shared" si="299"/>
        <v>0</v>
      </c>
      <c r="U793" s="101">
        <v>66140</v>
      </c>
      <c r="V793" s="102">
        <f t="shared" si="302"/>
        <v>0</v>
      </c>
      <c r="W793" s="101"/>
      <c r="X793" s="101"/>
      <c r="Y793" s="102">
        <f t="shared" si="300"/>
        <v>0</v>
      </c>
      <c r="Z793" s="102">
        <f t="shared" si="301"/>
        <v>0</v>
      </c>
      <c r="AA793" s="102" t="e">
        <f t="shared" si="303"/>
        <v>#VALUE!</v>
      </c>
    </row>
    <row r="794" spans="1:27" ht="17.25" x14ac:dyDescent="0.25">
      <c r="A794" s="5"/>
      <c r="B794" s="5"/>
      <c r="C794" s="93"/>
      <c r="D794" s="193"/>
      <c r="E794" s="94"/>
      <c r="F794" s="95"/>
      <c r="G794" s="96" t="str">
        <f t="shared" si="292"/>
        <v>Error</v>
      </c>
      <c r="H794" s="97">
        <v>14400</v>
      </c>
      <c r="I794" s="98" t="e">
        <f t="shared" si="293"/>
        <v>#VALUE!</v>
      </c>
      <c r="J794" s="88" t="e">
        <f t="shared" si="288"/>
        <v>#VALUE!</v>
      </c>
      <c r="K794" s="98">
        <f t="shared" si="294"/>
        <v>0</v>
      </c>
      <c r="L794" s="98">
        <f t="shared" si="295"/>
        <v>0</v>
      </c>
      <c r="M794" s="98" t="e">
        <f t="shared" si="296"/>
        <v>#VALUE!</v>
      </c>
      <c r="N794" s="98" t="e">
        <f t="shared" si="297"/>
        <v>#VALUE!</v>
      </c>
      <c r="O794" s="97"/>
      <c r="P794" s="98" t="e">
        <f t="shared" si="289"/>
        <v>#VALUE!</v>
      </c>
      <c r="Q794" s="99" t="e">
        <f t="shared" si="298"/>
        <v>#VALUE!</v>
      </c>
      <c r="R794" s="100"/>
      <c r="S794" s="5"/>
      <c r="T794" s="28">
        <f t="shared" si="299"/>
        <v>0</v>
      </c>
      <c r="U794" s="101">
        <v>66140</v>
      </c>
      <c r="V794" s="102">
        <f t="shared" si="302"/>
        <v>0</v>
      </c>
      <c r="W794" s="101"/>
      <c r="X794" s="101"/>
      <c r="Y794" s="102">
        <f t="shared" si="300"/>
        <v>0</v>
      </c>
      <c r="Z794" s="102">
        <f t="shared" si="301"/>
        <v>0</v>
      </c>
      <c r="AA794" s="102" t="e">
        <f t="shared" si="303"/>
        <v>#VALUE!</v>
      </c>
    </row>
    <row r="795" spans="1:27" ht="17.25" x14ac:dyDescent="0.25">
      <c r="A795" s="5"/>
      <c r="B795" s="5"/>
      <c r="C795" s="93"/>
      <c r="D795" s="193"/>
      <c r="E795" s="94"/>
      <c r="F795" s="95"/>
      <c r="G795" s="96" t="str">
        <f t="shared" si="292"/>
        <v>Error</v>
      </c>
      <c r="H795" s="97">
        <v>14400</v>
      </c>
      <c r="I795" s="98" t="e">
        <f t="shared" si="293"/>
        <v>#VALUE!</v>
      </c>
      <c r="J795" s="88" t="e">
        <f t="shared" si="288"/>
        <v>#VALUE!</v>
      </c>
      <c r="K795" s="98">
        <f t="shared" si="294"/>
        <v>0</v>
      </c>
      <c r="L795" s="98">
        <f t="shared" si="295"/>
        <v>0</v>
      </c>
      <c r="M795" s="98" t="e">
        <f t="shared" si="296"/>
        <v>#VALUE!</v>
      </c>
      <c r="N795" s="98" t="e">
        <f t="shared" si="297"/>
        <v>#VALUE!</v>
      </c>
      <c r="O795" s="97"/>
      <c r="P795" s="98" t="e">
        <f t="shared" si="289"/>
        <v>#VALUE!</v>
      </c>
      <c r="Q795" s="99" t="e">
        <f t="shared" si="298"/>
        <v>#VALUE!</v>
      </c>
      <c r="R795" s="100"/>
      <c r="S795" s="5"/>
      <c r="T795" s="28">
        <f t="shared" si="299"/>
        <v>0</v>
      </c>
      <c r="U795" s="101">
        <v>66140</v>
      </c>
      <c r="V795" s="102">
        <f t="shared" si="302"/>
        <v>0</v>
      </c>
      <c r="W795" s="101"/>
      <c r="X795" s="101"/>
      <c r="Y795" s="102">
        <f t="shared" si="300"/>
        <v>0</v>
      </c>
      <c r="Z795" s="102">
        <f t="shared" si="301"/>
        <v>0</v>
      </c>
      <c r="AA795" s="102" t="e">
        <f t="shared" si="303"/>
        <v>#VALUE!</v>
      </c>
    </row>
    <row r="796" spans="1:27" ht="17.25" x14ac:dyDescent="0.25">
      <c r="A796" s="5"/>
      <c r="B796" s="5"/>
      <c r="C796" s="93"/>
      <c r="D796" s="193"/>
      <c r="E796" s="94"/>
      <c r="F796" s="95"/>
      <c r="G796" s="96" t="str">
        <f t="shared" si="292"/>
        <v>Error</v>
      </c>
      <c r="H796" s="97">
        <v>14400</v>
      </c>
      <c r="I796" s="98" t="e">
        <f t="shared" si="293"/>
        <v>#VALUE!</v>
      </c>
      <c r="J796" s="88" t="e">
        <f t="shared" si="288"/>
        <v>#VALUE!</v>
      </c>
      <c r="K796" s="98">
        <f t="shared" si="294"/>
        <v>0</v>
      </c>
      <c r="L796" s="98">
        <f t="shared" si="295"/>
        <v>0</v>
      </c>
      <c r="M796" s="98" t="e">
        <f t="shared" si="296"/>
        <v>#VALUE!</v>
      </c>
      <c r="N796" s="98" t="e">
        <f t="shared" si="297"/>
        <v>#VALUE!</v>
      </c>
      <c r="O796" s="97"/>
      <c r="P796" s="98" t="e">
        <f t="shared" si="289"/>
        <v>#VALUE!</v>
      </c>
      <c r="Q796" s="99" t="e">
        <f t="shared" si="298"/>
        <v>#VALUE!</v>
      </c>
      <c r="R796" s="100"/>
      <c r="S796" s="5"/>
      <c r="T796" s="28">
        <f t="shared" si="299"/>
        <v>0</v>
      </c>
      <c r="U796" s="101">
        <v>66140</v>
      </c>
      <c r="V796" s="102">
        <f t="shared" si="302"/>
        <v>0</v>
      </c>
      <c r="W796" s="101"/>
      <c r="X796" s="101"/>
      <c r="Y796" s="102">
        <f t="shared" si="300"/>
        <v>0</v>
      </c>
      <c r="Z796" s="102">
        <f t="shared" si="301"/>
        <v>0</v>
      </c>
      <c r="AA796" s="102" t="e">
        <f t="shared" si="303"/>
        <v>#VALUE!</v>
      </c>
    </row>
    <row r="797" spans="1:27" ht="17.25" x14ac:dyDescent="0.25">
      <c r="A797" s="5"/>
      <c r="B797" s="5"/>
      <c r="C797" s="93"/>
      <c r="D797" s="193"/>
      <c r="E797" s="84"/>
      <c r="F797" s="85"/>
      <c r="G797" s="86" t="str">
        <f t="shared" si="292"/>
        <v>Error</v>
      </c>
      <c r="H797" s="87">
        <v>14400</v>
      </c>
      <c r="I797" s="88" t="e">
        <f t="shared" si="293"/>
        <v>#VALUE!</v>
      </c>
      <c r="J797" s="88" t="e">
        <f t="shared" si="288"/>
        <v>#VALUE!</v>
      </c>
      <c r="K797" s="88">
        <f t="shared" si="294"/>
        <v>0</v>
      </c>
      <c r="L797" s="88">
        <f t="shared" si="295"/>
        <v>0</v>
      </c>
      <c r="M797" s="88" t="e">
        <f t="shared" si="296"/>
        <v>#VALUE!</v>
      </c>
      <c r="N797" s="88" t="e">
        <f t="shared" si="297"/>
        <v>#VALUE!</v>
      </c>
      <c r="O797" s="87"/>
      <c r="P797" s="88" t="e">
        <f t="shared" si="289"/>
        <v>#VALUE!</v>
      </c>
      <c r="Q797" s="89" t="e">
        <f t="shared" si="298"/>
        <v>#VALUE!</v>
      </c>
      <c r="R797" s="90"/>
      <c r="S797" s="82"/>
      <c r="T797" s="28">
        <f t="shared" si="299"/>
        <v>0</v>
      </c>
      <c r="U797" s="91">
        <v>66140</v>
      </c>
      <c r="V797" s="92">
        <f t="shared" si="302"/>
        <v>0</v>
      </c>
      <c r="W797" s="91"/>
      <c r="X797" s="91"/>
      <c r="Y797" s="92">
        <f t="shared" si="300"/>
        <v>0</v>
      </c>
      <c r="Z797" s="92">
        <f t="shared" si="301"/>
        <v>0</v>
      </c>
      <c r="AA797" s="92" t="e">
        <f t="shared" si="303"/>
        <v>#VALUE!</v>
      </c>
    </row>
    <row r="798" spans="1:27" ht="17.25" x14ac:dyDescent="0.25">
      <c r="A798" s="5"/>
      <c r="B798" s="5"/>
      <c r="C798" s="93"/>
      <c r="D798" s="193"/>
      <c r="E798" s="94"/>
      <c r="F798" s="95"/>
      <c r="G798" s="96" t="str">
        <f t="shared" si="292"/>
        <v>Error</v>
      </c>
      <c r="H798" s="97">
        <v>14400</v>
      </c>
      <c r="I798" s="98" t="e">
        <f t="shared" si="293"/>
        <v>#VALUE!</v>
      </c>
      <c r="J798" s="88" t="e">
        <f t="shared" si="288"/>
        <v>#VALUE!</v>
      </c>
      <c r="K798" s="98">
        <f t="shared" si="294"/>
        <v>0</v>
      </c>
      <c r="L798" s="98">
        <f t="shared" si="295"/>
        <v>0</v>
      </c>
      <c r="M798" s="98" t="e">
        <f t="shared" si="296"/>
        <v>#VALUE!</v>
      </c>
      <c r="N798" s="98" t="e">
        <f t="shared" si="297"/>
        <v>#VALUE!</v>
      </c>
      <c r="O798" s="97"/>
      <c r="P798" s="98" t="e">
        <f t="shared" si="289"/>
        <v>#VALUE!</v>
      </c>
      <c r="Q798" s="99" t="e">
        <f t="shared" si="298"/>
        <v>#VALUE!</v>
      </c>
      <c r="R798" s="100"/>
      <c r="S798" s="5"/>
      <c r="T798" s="28">
        <f t="shared" si="299"/>
        <v>0</v>
      </c>
      <c r="U798" s="101">
        <v>66140</v>
      </c>
      <c r="V798" s="102">
        <f t="shared" si="302"/>
        <v>0</v>
      </c>
      <c r="W798" s="101"/>
      <c r="X798" s="101"/>
      <c r="Y798" s="102">
        <f t="shared" si="300"/>
        <v>0</v>
      </c>
      <c r="Z798" s="102">
        <f t="shared" si="301"/>
        <v>0</v>
      </c>
      <c r="AA798" s="102" t="e">
        <f t="shared" si="303"/>
        <v>#VALUE!</v>
      </c>
    </row>
    <row r="799" spans="1:27" ht="17.25" x14ac:dyDescent="0.25">
      <c r="A799" s="5"/>
      <c r="B799" s="5"/>
      <c r="C799" s="93"/>
      <c r="D799" s="193"/>
      <c r="E799" s="94"/>
      <c r="F799" s="95"/>
      <c r="G799" s="96" t="str">
        <f t="shared" si="292"/>
        <v>Error</v>
      </c>
      <c r="H799" s="97">
        <v>14400</v>
      </c>
      <c r="I799" s="98" t="e">
        <f t="shared" si="293"/>
        <v>#VALUE!</v>
      </c>
      <c r="J799" s="88" t="e">
        <f t="shared" si="288"/>
        <v>#VALUE!</v>
      </c>
      <c r="K799" s="98">
        <f t="shared" si="294"/>
        <v>0</v>
      </c>
      <c r="L799" s="98">
        <f t="shared" si="295"/>
        <v>0</v>
      </c>
      <c r="M799" s="98" t="e">
        <f t="shared" si="296"/>
        <v>#VALUE!</v>
      </c>
      <c r="N799" s="98" t="e">
        <f t="shared" si="297"/>
        <v>#VALUE!</v>
      </c>
      <c r="O799" s="97"/>
      <c r="P799" s="98" t="e">
        <f t="shared" si="289"/>
        <v>#VALUE!</v>
      </c>
      <c r="Q799" s="99" t="e">
        <f t="shared" si="298"/>
        <v>#VALUE!</v>
      </c>
      <c r="R799" s="100"/>
      <c r="S799" s="5"/>
      <c r="T799" s="28">
        <f t="shared" si="299"/>
        <v>0</v>
      </c>
      <c r="U799" s="101">
        <v>66140</v>
      </c>
      <c r="V799" s="102">
        <f t="shared" si="302"/>
        <v>0</v>
      </c>
      <c r="W799" s="101"/>
      <c r="X799" s="101"/>
      <c r="Y799" s="102">
        <f t="shared" si="300"/>
        <v>0</v>
      </c>
      <c r="Z799" s="102">
        <f t="shared" si="301"/>
        <v>0</v>
      </c>
      <c r="AA799" s="102" t="e">
        <f t="shared" si="303"/>
        <v>#VALUE!</v>
      </c>
    </row>
    <row r="800" spans="1:27" ht="17.25" x14ac:dyDescent="0.25">
      <c r="A800" s="5"/>
      <c r="B800" s="5"/>
      <c r="C800" s="93"/>
      <c r="D800" s="193"/>
      <c r="E800" s="94"/>
      <c r="F800" s="95"/>
      <c r="G800" s="96" t="str">
        <f t="shared" si="292"/>
        <v>Error</v>
      </c>
      <c r="H800" s="97">
        <v>14400</v>
      </c>
      <c r="I800" s="98" t="e">
        <f t="shared" si="293"/>
        <v>#VALUE!</v>
      </c>
      <c r="J800" s="88" t="e">
        <f t="shared" si="288"/>
        <v>#VALUE!</v>
      </c>
      <c r="K800" s="98">
        <f t="shared" si="294"/>
        <v>0</v>
      </c>
      <c r="L800" s="98">
        <f t="shared" si="295"/>
        <v>0</v>
      </c>
      <c r="M800" s="98" t="e">
        <f t="shared" si="296"/>
        <v>#VALUE!</v>
      </c>
      <c r="N800" s="98" t="e">
        <f t="shared" si="297"/>
        <v>#VALUE!</v>
      </c>
      <c r="O800" s="97"/>
      <c r="P800" s="98" t="e">
        <f t="shared" si="289"/>
        <v>#VALUE!</v>
      </c>
      <c r="Q800" s="99" t="e">
        <f t="shared" si="298"/>
        <v>#VALUE!</v>
      </c>
      <c r="R800" s="100"/>
      <c r="S800" s="5"/>
      <c r="T800" s="28">
        <f t="shared" si="299"/>
        <v>0</v>
      </c>
      <c r="U800" s="101">
        <v>66140</v>
      </c>
      <c r="V800" s="102">
        <f t="shared" si="302"/>
        <v>0</v>
      </c>
      <c r="W800" s="101"/>
      <c r="X800" s="101"/>
      <c r="Y800" s="102">
        <f t="shared" si="300"/>
        <v>0</v>
      </c>
      <c r="Z800" s="102">
        <f t="shared" si="301"/>
        <v>0</v>
      </c>
      <c r="AA800" s="102" t="e">
        <f t="shared" si="303"/>
        <v>#VALUE!</v>
      </c>
    </row>
    <row r="801" spans="1:27" ht="17.25" x14ac:dyDescent="0.25">
      <c r="A801" s="5"/>
      <c r="B801" s="5"/>
      <c r="C801" s="93"/>
      <c r="D801" s="193"/>
      <c r="E801" s="94"/>
      <c r="F801" s="95"/>
      <c r="G801" s="96" t="str">
        <f t="shared" si="292"/>
        <v>Error</v>
      </c>
      <c r="H801" s="97">
        <v>14400</v>
      </c>
      <c r="I801" s="98" t="e">
        <f t="shared" si="293"/>
        <v>#VALUE!</v>
      </c>
      <c r="J801" s="88" t="e">
        <f t="shared" si="288"/>
        <v>#VALUE!</v>
      </c>
      <c r="K801" s="98">
        <f t="shared" si="294"/>
        <v>0</v>
      </c>
      <c r="L801" s="98">
        <f t="shared" si="295"/>
        <v>0</v>
      </c>
      <c r="M801" s="98" t="e">
        <f t="shared" si="296"/>
        <v>#VALUE!</v>
      </c>
      <c r="N801" s="98" t="e">
        <f t="shared" si="297"/>
        <v>#VALUE!</v>
      </c>
      <c r="O801" s="97"/>
      <c r="P801" s="98" t="e">
        <f t="shared" si="289"/>
        <v>#VALUE!</v>
      </c>
      <c r="Q801" s="99" t="e">
        <f t="shared" si="298"/>
        <v>#VALUE!</v>
      </c>
      <c r="R801" s="100"/>
      <c r="S801" s="5"/>
      <c r="T801" s="28">
        <f t="shared" si="299"/>
        <v>0</v>
      </c>
      <c r="U801" s="101">
        <v>66140</v>
      </c>
      <c r="V801" s="102">
        <f t="shared" si="302"/>
        <v>0</v>
      </c>
      <c r="W801" s="101"/>
      <c r="X801" s="101"/>
      <c r="Y801" s="102">
        <f t="shared" si="300"/>
        <v>0</v>
      </c>
      <c r="Z801" s="102">
        <f t="shared" si="301"/>
        <v>0</v>
      </c>
      <c r="AA801" s="102" t="e">
        <f t="shared" si="303"/>
        <v>#VALUE!</v>
      </c>
    </row>
    <row r="802" spans="1:27" ht="17.25" x14ac:dyDescent="0.25">
      <c r="A802" s="5"/>
      <c r="B802" s="5"/>
      <c r="C802" s="93"/>
      <c r="D802" s="193"/>
      <c r="E802" s="94"/>
      <c r="F802" s="95"/>
      <c r="G802" s="96" t="str">
        <f t="shared" si="292"/>
        <v>Error</v>
      </c>
      <c r="H802" s="97">
        <v>14400</v>
      </c>
      <c r="I802" s="98" t="e">
        <f t="shared" si="293"/>
        <v>#VALUE!</v>
      </c>
      <c r="J802" s="88" t="e">
        <f t="shared" si="288"/>
        <v>#VALUE!</v>
      </c>
      <c r="K802" s="98">
        <f t="shared" si="294"/>
        <v>0</v>
      </c>
      <c r="L802" s="98">
        <f t="shared" si="295"/>
        <v>0</v>
      </c>
      <c r="M802" s="98" t="e">
        <f t="shared" si="296"/>
        <v>#VALUE!</v>
      </c>
      <c r="N802" s="98" t="e">
        <f t="shared" si="297"/>
        <v>#VALUE!</v>
      </c>
      <c r="O802" s="97"/>
      <c r="P802" s="98" t="e">
        <f t="shared" si="289"/>
        <v>#VALUE!</v>
      </c>
      <c r="Q802" s="99" t="e">
        <f t="shared" si="298"/>
        <v>#VALUE!</v>
      </c>
      <c r="R802" s="100"/>
      <c r="S802" s="5"/>
      <c r="T802" s="28">
        <f t="shared" si="299"/>
        <v>0</v>
      </c>
      <c r="U802" s="101">
        <v>66140</v>
      </c>
      <c r="V802" s="102">
        <f t="shared" si="302"/>
        <v>0</v>
      </c>
      <c r="W802" s="101"/>
      <c r="X802" s="101"/>
      <c r="Y802" s="102">
        <f t="shared" si="300"/>
        <v>0</v>
      </c>
      <c r="Z802" s="102">
        <f t="shared" si="301"/>
        <v>0</v>
      </c>
      <c r="AA802" s="102" t="e">
        <f t="shared" si="303"/>
        <v>#VALUE!</v>
      </c>
    </row>
    <row r="803" spans="1:27" ht="17.25" x14ac:dyDescent="0.25">
      <c r="A803" s="5"/>
      <c r="B803" s="5"/>
      <c r="C803" s="93"/>
      <c r="D803" s="193"/>
      <c r="E803" s="84"/>
      <c r="F803" s="85"/>
      <c r="G803" s="86" t="str">
        <f t="shared" si="292"/>
        <v>Error</v>
      </c>
      <c r="H803" s="87">
        <v>14400</v>
      </c>
      <c r="I803" s="88" t="e">
        <f t="shared" si="293"/>
        <v>#VALUE!</v>
      </c>
      <c r="J803" s="88" t="e">
        <f t="shared" si="288"/>
        <v>#VALUE!</v>
      </c>
      <c r="K803" s="88">
        <f t="shared" si="294"/>
        <v>0</v>
      </c>
      <c r="L803" s="88">
        <f t="shared" si="295"/>
        <v>0</v>
      </c>
      <c r="M803" s="88" t="e">
        <f t="shared" si="296"/>
        <v>#VALUE!</v>
      </c>
      <c r="N803" s="88" t="e">
        <f t="shared" si="297"/>
        <v>#VALUE!</v>
      </c>
      <c r="O803" s="87"/>
      <c r="P803" s="88" t="e">
        <f t="shared" si="289"/>
        <v>#VALUE!</v>
      </c>
      <c r="Q803" s="89" t="e">
        <f t="shared" si="298"/>
        <v>#VALUE!</v>
      </c>
      <c r="R803" s="90"/>
      <c r="S803" s="82"/>
      <c r="T803" s="28">
        <f t="shared" si="299"/>
        <v>0</v>
      </c>
      <c r="U803" s="91">
        <v>66140</v>
      </c>
      <c r="V803" s="92">
        <f t="shared" si="302"/>
        <v>0</v>
      </c>
      <c r="W803" s="91"/>
      <c r="X803" s="91"/>
      <c r="Y803" s="92">
        <f t="shared" si="300"/>
        <v>0</v>
      </c>
      <c r="Z803" s="92">
        <f t="shared" si="301"/>
        <v>0</v>
      </c>
      <c r="AA803" s="92" t="e">
        <f t="shared" si="303"/>
        <v>#VALUE!</v>
      </c>
    </row>
    <row r="804" spans="1:27" ht="17.25" x14ac:dyDescent="0.25">
      <c r="A804" s="5"/>
      <c r="B804" s="5"/>
      <c r="C804" s="93"/>
      <c r="D804" s="193"/>
      <c r="E804" s="84"/>
      <c r="F804" s="85"/>
      <c r="G804" s="86" t="str">
        <f>IF($C804="ստորաբաժանման պետ",IF(F804=0,2.28,IF(F804=1,2.35,IF(F804=2,2.43,IF(F804=3,2.5,IF(OR(F804=4,F804=5),2.58,IF(OR(F804=6,F804=7),2.66,IF(OR(F804=8,F804=9),2.75,IF(OR(F804=10,F804=11,F804=12),2.83,IF(OR(F804=13,F804=14,F804=15),2.92,IF(OR(F804=16,F804=17,F804=18),3.01,3.11)))))))))),IF($C804="ավագ կարգադրիչ",IF(F804=0,1.96,IF(F804=1,2.02,IF(F804=2,2.08,IF(F804=3,2.15,IF(OR(F804=4,F804=5),2.21,IF(OR(F804=6,F804=7),2.28,IF(OR(F804=8,F804=9),2.35,IF(OR(F804=10,F804=11,F804=12),2.42,IF(OR(F804=13,F804=14,F804=15),2.5,IF(OR(F804=16,F804=17,F804=18),2.58,2.66)))))))))),IF($C804="կարգադրիչ",IF(F804=0,1.45,IF(F804=1,1.49,IF(F804=2,1.54,IF(F804=3,1.59,IF(OR(F804=4,F804=5),1.9,IF(OR(F804=6,F804=7),1.96,IF(OR(F804=8,F804=9),1.73,IF(OR(F804=10,F804=11,F804=12),1.79,IF(OR(F804=13,F804=14,F804=15),1.84,IF(OR(F804=16,F804=17,F804=18),1.9,1.95)))))))))), "Error")))</f>
        <v>Error</v>
      </c>
      <c r="H804" s="87">
        <v>14400</v>
      </c>
      <c r="I804" s="88" t="e">
        <f>G804*H804</f>
        <v>#VALUE!</v>
      </c>
      <c r="J804" s="88" t="e">
        <f t="shared" si="288"/>
        <v>#VALUE!</v>
      </c>
      <c r="K804" s="88">
        <f>IF($D804="գեներալ-մայոր",2.91,IF($D804="գնդապետ",2.38,IF($D804="փոխգնդապետ",2.25,IF($D804="մայոր",1.85,IF($D804="կապիտան",1.72,IF($D804="ավագ լեյտենանտ",1.59,IF($D804="լեյտենանտ",1.46,IF($D804="ավագ ենթասպա",1.06,IF($D804="ենթասպա",0.93,IF($D804="ավագ",0.79,IF($D804="ավագ սերժանտ",0.66,IF($D804="սերժանտ",0.53,IF($D804="կրտսեր սերժանտ",0.4,0)))))))))))))</f>
        <v>0</v>
      </c>
      <c r="L804" s="88">
        <f>K804*H804</f>
        <v>0</v>
      </c>
      <c r="M804" s="88" t="e">
        <f>L804+J804</f>
        <v>#VALUE!</v>
      </c>
      <c r="N804" s="88" t="e">
        <f>IF(F804&lt;2,M804*0%,IF(F804&lt;5,M804*5%,IF(F804&lt;10,M804*10%,IF(F804&lt;15,M804*15%,IF(F804&lt;20,M804*20%,IF(F804&lt;25,M804*25%,IF(F804&gt;=25,M804*30%)))))))</f>
        <v>#VALUE!</v>
      </c>
      <c r="O804" s="87"/>
      <c r="P804" s="88" t="e">
        <f t="shared" si="289"/>
        <v>#VALUE!</v>
      </c>
      <c r="Q804" s="89" t="e">
        <f>P804*6.565</f>
        <v>#VALUE!</v>
      </c>
      <c r="R804" s="90"/>
      <c r="S804" s="82"/>
      <c r="T804" s="28">
        <f t="shared" si="299"/>
        <v>0</v>
      </c>
      <c r="U804" s="91">
        <v>66140</v>
      </c>
      <c r="V804" s="92">
        <f t="shared" si="302"/>
        <v>0</v>
      </c>
      <c r="W804" s="91"/>
      <c r="X804" s="91"/>
      <c r="Y804" s="92">
        <f>+V804+W804+X804</f>
        <v>0</v>
      </c>
      <c r="Z804" s="92">
        <f>+Y804*6.565</f>
        <v>0</v>
      </c>
      <c r="AA804" s="92" t="e">
        <f t="shared" si="303"/>
        <v>#VALUE!</v>
      </c>
    </row>
    <row r="805" spans="1:27" ht="17.25" x14ac:dyDescent="0.25">
      <c r="A805" s="5"/>
      <c r="B805" s="5"/>
      <c r="C805" s="93"/>
      <c r="D805" s="193"/>
      <c r="E805" s="94"/>
      <c r="F805" s="95"/>
      <c r="G805" s="96" t="str">
        <f t="shared" si="292"/>
        <v>Error</v>
      </c>
      <c r="H805" s="97">
        <v>14400</v>
      </c>
      <c r="I805" s="98" t="e">
        <f t="shared" ref="I805:I820" si="304">G805*H805</f>
        <v>#VALUE!</v>
      </c>
      <c r="J805" s="88" t="e">
        <f t="shared" si="288"/>
        <v>#VALUE!</v>
      </c>
      <c r="K805" s="98">
        <f t="shared" si="294"/>
        <v>0</v>
      </c>
      <c r="L805" s="98">
        <f t="shared" ref="L805:L820" si="305">K805*H805</f>
        <v>0</v>
      </c>
      <c r="M805" s="98" t="e">
        <f t="shared" ref="M805:M820" si="306">L805+J805</f>
        <v>#VALUE!</v>
      </c>
      <c r="N805" s="98" t="e">
        <f t="shared" ref="N805:N820" si="307">IF(F805&lt;2,M805*0%,IF(F805&lt;5,M805*5%,IF(F805&lt;10,M805*10%,IF(F805&lt;15,M805*15%,IF(F805&lt;20,M805*20%,IF(F805&lt;25,M805*25%,IF(F805&gt;=25,M805*30%)))))))</f>
        <v>#VALUE!</v>
      </c>
      <c r="O805" s="97"/>
      <c r="P805" s="98" t="e">
        <f t="shared" si="289"/>
        <v>#VALUE!</v>
      </c>
      <c r="Q805" s="99" t="e">
        <f t="shared" si="298"/>
        <v>#VALUE!</v>
      </c>
      <c r="R805" s="100"/>
      <c r="S805" s="5"/>
      <c r="T805" s="28">
        <f t="shared" si="299"/>
        <v>0</v>
      </c>
      <c r="U805" s="101">
        <v>66140</v>
      </c>
      <c r="V805" s="102">
        <f t="shared" si="302"/>
        <v>0</v>
      </c>
      <c r="W805" s="101"/>
      <c r="X805" s="101"/>
      <c r="Y805" s="102">
        <f t="shared" ref="Y805:Y820" si="308">+V805+W805+X805</f>
        <v>0</v>
      </c>
      <c r="Z805" s="102">
        <f t="shared" si="301"/>
        <v>0</v>
      </c>
      <c r="AA805" s="102" t="e">
        <f t="shared" si="303"/>
        <v>#VALUE!</v>
      </c>
    </row>
    <row r="806" spans="1:27" ht="17.25" x14ac:dyDescent="0.25">
      <c r="A806" s="5"/>
      <c r="B806" s="5"/>
      <c r="C806" s="93"/>
      <c r="D806" s="193"/>
      <c r="E806" s="94"/>
      <c r="F806" s="95"/>
      <c r="G806" s="96" t="str">
        <f t="shared" si="292"/>
        <v>Error</v>
      </c>
      <c r="H806" s="97">
        <v>14400</v>
      </c>
      <c r="I806" s="98" t="e">
        <f t="shared" si="304"/>
        <v>#VALUE!</v>
      </c>
      <c r="J806" s="88" t="e">
        <f t="shared" si="288"/>
        <v>#VALUE!</v>
      </c>
      <c r="K806" s="98">
        <f t="shared" si="294"/>
        <v>0</v>
      </c>
      <c r="L806" s="98">
        <f t="shared" si="305"/>
        <v>0</v>
      </c>
      <c r="M806" s="98" t="e">
        <f t="shared" si="306"/>
        <v>#VALUE!</v>
      </c>
      <c r="N806" s="98" t="e">
        <f t="shared" si="307"/>
        <v>#VALUE!</v>
      </c>
      <c r="O806" s="97"/>
      <c r="P806" s="98" t="e">
        <f t="shared" si="289"/>
        <v>#VALUE!</v>
      </c>
      <c r="Q806" s="99" t="e">
        <f t="shared" si="298"/>
        <v>#VALUE!</v>
      </c>
      <c r="R806" s="100"/>
      <c r="S806" s="5"/>
      <c r="T806" s="28">
        <f t="shared" si="299"/>
        <v>0</v>
      </c>
      <c r="U806" s="101">
        <v>66140</v>
      </c>
      <c r="V806" s="102">
        <f t="shared" si="302"/>
        <v>0</v>
      </c>
      <c r="W806" s="101"/>
      <c r="X806" s="101"/>
      <c r="Y806" s="102">
        <f t="shared" si="308"/>
        <v>0</v>
      </c>
      <c r="Z806" s="102">
        <f t="shared" si="301"/>
        <v>0</v>
      </c>
      <c r="AA806" s="102" t="e">
        <f t="shared" si="303"/>
        <v>#VALUE!</v>
      </c>
    </row>
    <row r="807" spans="1:27" ht="17.25" x14ac:dyDescent="0.25">
      <c r="A807" s="5"/>
      <c r="B807" s="5"/>
      <c r="C807" s="93"/>
      <c r="D807" s="193"/>
      <c r="E807" s="94"/>
      <c r="F807" s="95"/>
      <c r="G807" s="96" t="str">
        <f t="shared" si="292"/>
        <v>Error</v>
      </c>
      <c r="H807" s="97">
        <v>14400</v>
      </c>
      <c r="I807" s="98" t="e">
        <f t="shared" si="304"/>
        <v>#VALUE!</v>
      </c>
      <c r="J807" s="88" t="e">
        <f t="shared" si="288"/>
        <v>#VALUE!</v>
      </c>
      <c r="K807" s="98">
        <f t="shared" si="294"/>
        <v>0</v>
      </c>
      <c r="L807" s="98">
        <f t="shared" si="305"/>
        <v>0</v>
      </c>
      <c r="M807" s="98" t="e">
        <f t="shared" si="306"/>
        <v>#VALUE!</v>
      </c>
      <c r="N807" s="98" t="e">
        <f t="shared" si="307"/>
        <v>#VALUE!</v>
      </c>
      <c r="O807" s="97"/>
      <c r="P807" s="98" t="e">
        <f t="shared" si="289"/>
        <v>#VALUE!</v>
      </c>
      <c r="Q807" s="99" t="e">
        <f t="shared" si="298"/>
        <v>#VALUE!</v>
      </c>
      <c r="R807" s="100"/>
      <c r="S807" s="5"/>
      <c r="T807" s="28">
        <f t="shared" si="299"/>
        <v>0</v>
      </c>
      <c r="U807" s="101">
        <v>66140</v>
      </c>
      <c r="V807" s="102">
        <f t="shared" si="302"/>
        <v>0</v>
      </c>
      <c r="W807" s="101"/>
      <c r="X807" s="101"/>
      <c r="Y807" s="102">
        <f t="shared" si="308"/>
        <v>0</v>
      </c>
      <c r="Z807" s="102">
        <f t="shared" si="301"/>
        <v>0</v>
      </c>
      <c r="AA807" s="102" t="e">
        <f t="shared" si="303"/>
        <v>#VALUE!</v>
      </c>
    </row>
    <row r="808" spans="1:27" ht="17.25" x14ac:dyDescent="0.25">
      <c r="A808" s="5"/>
      <c r="B808" s="5"/>
      <c r="C808" s="93"/>
      <c r="D808" s="193"/>
      <c r="E808" s="94"/>
      <c r="F808" s="95"/>
      <c r="G808" s="96" t="str">
        <f t="shared" si="292"/>
        <v>Error</v>
      </c>
      <c r="H808" s="97">
        <v>14400</v>
      </c>
      <c r="I808" s="98" t="e">
        <f t="shared" si="304"/>
        <v>#VALUE!</v>
      </c>
      <c r="J808" s="88" t="e">
        <f t="shared" si="288"/>
        <v>#VALUE!</v>
      </c>
      <c r="K808" s="98">
        <f t="shared" si="294"/>
        <v>0</v>
      </c>
      <c r="L808" s="98">
        <f t="shared" si="305"/>
        <v>0</v>
      </c>
      <c r="M808" s="98" t="e">
        <f t="shared" si="306"/>
        <v>#VALUE!</v>
      </c>
      <c r="N808" s="98" t="e">
        <f t="shared" si="307"/>
        <v>#VALUE!</v>
      </c>
      <c r="O808" s="97"/>
      <c r="P808" s="98" t="e">
        <f t="shared" si="289"/>
        <v>#VALUE!</v>
      </c>
      <c r="Q808" s="99" t="e">
        <f t="shared" si="298"/>
        <v>#VALUE!</v>
      </c>
      <c r="R808" s="100"/>
      <c r="S808" s="5"/>
      <c r="T808" s="28">
        <f t="shared" si="299"/>
        <v>0</v>
      </c>
      <c r="U808" s="101">
        <v>66140</v>
      </c>
      <c r="V808" s="102">
        <f t="shared" si="302"/>
        <v>0</v>
      </c>
      <c r="W808" s="101"/>
      <c r="X808" s="101"/>
      <c r="Y808" s="102">
        <f t="shared" si="308"/>
        <v>0</v>
      </c>
      <c r="Z808" s="102">
        <f t="shared" si="301"/>
        <v>0</v>
      </c>
      <c r="AA808" s="102" t="e">
        <f t="shared" si="303"/>
        <v>#VALUE!</v>
      </c>
    </row>
    <row r="809" spans="1:27" ht="17.25" x14ac:dyDescent="0.25">
      <c r="A809" s="5"/>
      <c r="B809" s="5"/>
      <c r="C809" s="93"/>
      <c r="D809" s="193"/>
      <c r="E809" s="94"/>
      <c r="F809" s="95"/>
      <c r="G809" s="96" t="str">
        <f t="shared" si="292"/>
        <v>Error</v>
      </c>
      <c r="H809" s="97">
        <v>14400</v>
      </c>
      <c r="I809" s="98" t="e">
        <f t="shared" si="304"/>
        <v>#VALUE!</v>
      </c>
      <c r="J809" s="88" t="e">
        <f t="shared" si="288"/>
        <v>#VALUE!</v>
      </c>
      <c r="K809" s="98">
        <f t="shared" si="294"/>
        <v>0</v>
      </c>
      <c r="L809" s="98">
        <f t="shared" si="305"/>
        <v>0</v>
      </c>
      <c r="M809" s="98" t="e">
        <f t="shared" si="306"/>
        <v>#VALUE!</v>
      </c>
      <c r="N809" s="98" t="e">
        <f t="shared" si="307"/>
        <v>#VALUE!</v>
      </c>
      <c r="O809" s="97"/>
      <c r="P809" s="98" t="e">
        <f t="shared" si="289"/>
        <v>#VALUE!</v>
      </c>
      <c r="Q809" s="99" t="e">
        <f t="shared" si="298"/>
        <v>#VALUE!</v>
      </c>
      <c r="R809" s="100"/>
      <c r="S809" s="5"/>
      <c r="T809" s="28">
        <f t="shared" si="299"/>
        <v>0</v>
      </c>
      <c r="U809" s="101">
        <v>66140</v>
      </c>
      <c r="V809" s="102">
        <f t="shared" si="302"/>
        <v>0</v>
      </c>
      <c r="W809" s="101"/>
      <c r="X809" s="101"/>
      <c r="Y809" s="102">
        <f t="shared" si="308"/>
        <v>0</v>
      </c>
      <c r="Z809" s="102">
        <f t="shared" si="301"/>
        <v>0</v>
      </c>
      <c r="AA809" s="102" t="e">
        <f t="shared" si="303"/>
        <v>#VALUE!</v>
      </c>
    </row>
    <row r="810" spans="1:27" ht="17.25" x14ac:dyDescent="0.25">
      <c r="A810" s="5"/>
      <c r="B810" s="5"/>
      <c r="C810" s="93"/>
      <c r="D810" s="193"/>
      <c r="E810" s="84"/>
      <c r="F810" s="85"/>
      <c r="G810" s="86" t="str">
        <f t="shared" si="292"/>
        <v>Error</v>
      </c>
      <c r="H810" s="87">
        <v>14400</v>
      </c>
      <c r="I810" s="88" t="e">
        <f t="shared" si="304"/>
        <v>#VALUE!</v>
      </c>
      <c r="J810" s="88" t="e">
        <f t="shared" si="288"/>
        <v>#VALUE!</v>
      </c>
      <c r="K810" s="88">
        <f t="shared" si="294"/>
        <v>0</v>
      </c>
      <c r="L810" s="88">
        <f t="shared" si="305"/>
        <v>0</v>
      </c>
      <c r="M810" s="88" t="e">
        <f t="shared" si="306"/>
        <v>#VALUE!</v>
      </c>
      <c r="N810" s="88" t="e">
        <f t="shared" si="307"/>
        <v>#VALUE!</v>
      </c>
      <c r="O810" s="87"/>
      <c r="P810" s="88" t="e">
        <f t="shared" si="289"/>
        <v>#VALUE!</v>
      </c>
      <c r="Q810" s="89" t="e">
        <f t="shared" si="298"/>
        <v>#VALUE!</v>
      </c>
      <c r="R810" s="90"/>
      <c r="S810" s="82"/>
      <c r="T810" s="28">
        <f t="shared" si="299"/>
        <v>0</v>
      </c>
      <c r="U810" s="91">
        <v>66140</v>
      </c>
      <c r="V810" s="92">
        <f t="shared" si="302"/>
        <v>0</v>
      </c>
      <c r="W810" s="91"/>
      <c r="X810" s="91"/>
      <c r="Y810" s="92">
        <f t="shared" si="308"/>
        <v>0</v>
      </c>
      <c r="Z810" s="92">
        <f t="shared" si="301"/>
        <v>0</v>
      </c>
      <c r="AA810" s="92" t="e">
        <f t="shared" si="303"/>
        <v>#VALUE!</v>
      </c>
    </row>
    <row r="811" spans="1:27" ht="17.25" x14ac:dyDescent="0.25">
      <c r="A811" s="5"/>
      <c r="B811" s="5"/>
      <c r="C811" s="93"/>
      <c r="D811" s="193"/>
      <c r="E811" s="94"/>
      <c r="F811" s="95"/>
      <c r="G811" s="96" t="str">
        <f t="shared" si="292"/>
        <v>Error</v>
      </c>
      <c r="H811" s="97">
        <v>14400</v>
      </c>
      <c r="I811" s="98" t="e">
        <f t="shared" si="304"/>
        <v>#VALUE!</v>
      </c>
      <c r="J811" s="88" t="e">
        <f t="shared" si="288"/>
        <v>#VALUE!</v>
      </c>
      <c r="K811" s="98">
        <f t="shared" si="294"/>
        <v>0</v>
      </c>
      <c r="L811" s="98">
        <f t="shared" si="305"/>
        <v>0</v>
      </c>
      <c r="M811" s="98" t="e">
        <f t="shared" si="306"/>
        <v>#VALUE!</v>
      </c>
      <c r="N811" s="98" t="e">
        <f t="shared" si="307"/>
        <v>#VALUE!</v>
      </c>
      <c r="O811" s="97"/>
      <c r="P811" s="98" t="e">
        <f t="shared" si="289"/>
        <v>#VALUE!</v>
      </c>
      <c r="Q811" s="99" t="e">
        <f t="shared" si="298"/>
        <v>#VALUE!</v>
      </c>
      <c r="R811" s="100"/>
      <c r="S811" s="5"/>
      <c r="T811" s="28">
        <f t="shared" si="299"/>
        <v>0</v>
      </c>
      <c r="U811" s="101">
        <v>66140</v>
      </c>
      <c r="V811" s="102">
        <f t="shared" si="302"/>
        <v>0</v>
      </c>
      <c r="W811" s="101"/>
      <c r="X811" s="101"/>
      <c r="Y811" s="102">
        <f t="shared" si="308"/>
        <v>0</v>
      </c>
      <c r="Z811" s="102">
        <f t="shared" si="301"/>
        <v>0</v>
      </c>
      <c r="AA811" s="102" t="e">
        <f t="shared" si="303"/>
        <v>#VALUE!</v>
      </c>
    </row>
    <row r="812" spans="1:27" ht="17.25" x14ac:dyDescent="0.25">
      <c r="A812" s="5"/>
      <c r="B812" s="5"/>
      <c r="C812" s="93"/>
      <c r="D812" s="193"/>
      <c r="E812" s="94"/>
      <c r="F812" s="95"/>
      <c r="G812" s="96" t="str">
        <f t="shared" si="292"/>
        <v>Error</v>
      </c>
      <c r="H812" s="97">
        <v>14400</v>
      </c>
      <c r="I812" s="98" t="e">
        <f t="shared" si="304"/>
        <v>#VALUE!</v>
      </c>
      <c r="J812" s="88" t="e">
        <f t="shared" si="288"/>
        <v>#VALUE!</v>
      </c>
      <c r="K812" s="98">
        <f t="shared" si="294"/>
        <v>0</v>
      </c>
      <c r="L812" s="98">
        <f t="shared" si="305"/>
        <v>0</v>
      </c>
      <c r="M812" s="98" t="e">
        <f t="shared" si="306"/>
        <v>#VALUE!</v>
      </c>
      <c r="N812" s="98" t="e">
        <f t="shared" si="307"/>
        <v>#VALUE!</v>
      </c>
      <c r="O812" s="97"/>
      <c r="P812" s="98" t="e">
        <f t="shared" si="289"/>
        <v>#VALUE!</v>
      </c>
      <c r="Q812" s="99" t="e">
        <f t="shared" si="298"/>
        <v>#VALUE!</v>
      </c>
      <c r="R812" s="100"/>
      <c r="S812" s="5"/>
      <c r="T812" s="28">
        <f t="shared" si="299"/>
        <v>0</v>
      </c>
      <c r="U812" s="101">
        <v>66140</v>
      </c>
      <c r="V812" s="102">
        <f t="shared" si="302"/>
        <v>0</v>
      </c>
      <c r="W812" s="101"/>
      <c r="X812" s="101"/>
      <c r="Y812" s="102">
        <f t="shared" si="308"/>
        <v>0</v>
      </c>
      <c r="Z812" s="102">
        <f t="shared" si="301"/>
        <v>0</v>
      </c>
      <c r="AA812" s="102" t="e">
        <f t="shared" si="303"/>
        <v>#VALUE!</v>
      </c>
    </row>
    <row r="813" spans="1:27" ht="17.25" x14ac:dyDescent="0.25">
      <c r="A813" s="5"/>
      <c r="B813" s="5"/>
      <c r="C813" s="93"/>
      <c r="D813" s="193"/>
      <c r="E813" s="94"/>
      <c r="F813" s="95"/>
      <c r="G813" s="96" t="str">
        <f t="shared" si="292"/>
        <v>Error</v>
      </c>
      <c r="H813" s="97">
        <v>14400</v>
      </c>
      <c r="I813" s="98" t="e">
        <f t="shared" si="304"/>
        <v>#VALUE!</v>
      </c>
      <c r="J813" s="88" t="e">
        <f t="shared" ref="J813:J820" si="309">IF(I813&lt;=59525,59525,I813)</f>
        <v>#VALUE!</v>
      </c>
      <c r="K813" s="98">
        <f t="shared" si="294"/>
        <v>0</v>
      </c>
      <c r="L813" s="98">
        <f t="shared" si="305"/>
        <v>0</v>
      </c>
      <c r="M813" s="98" t="e">
        <f t="shared" si="306"/>
        <v>#VALUE!</v>
      </c>
      <c r="N813" s="98" t="e">
        <f t="shared" si="307"/>
        <v>#VALUE!</v>
      </c>
      <c r="O813" s="97"/>
      <c r="P813" s="98" t="e">
        <f t="shared" ref="P813:P820" si="310">M813+N813+O813</f>
        <v>#VALUE!</v>
      </c>
      <c r="Q813" s="99" t="e">
        <f t="shared" si="298"/>
        <v>#VALUE!</v>
      </c>
      <c r="R813" s="100"/>
      <c r="S813" s="5"/>
      <c r="T813" s="28">
        <f t="shared" si="299"/>
        <v>0</v>
      </c>
      <c r="U813" s="101">
        <v>66140</v>
      </c>
      <c r="V813" s="102">
        <f t="shared" ref="V813:V820" si="311">+U813*T813</f>
        <v>0</v>
      </c>
      <c r="W813" s="101"/>
      <c r="X813" s="101"/>
      <c r="Y813" s="102">
        <f t="shared" si="308"/>
        <v>0</v>
      </c>
      <c r="Z813" s="102">
        <f t="shared" si="301"/>
        <v>0</v>
      </c>
      <c r="AA813" s="102" t="e">
        <f t="shared" ref="AA813:AA820" si="312">+Z813+Q813</f>
        <v>#VALUE!</v>
      </c>
    </row>
    <row r="814" spans="1:27" ht="17.25" x14ac:dyDescent="0.25">
      <c r="A814" s="5"/>
      <c r="B814" s="5"/>
      <c r="C814" s="93"/>
      <c r="D814" s="193"/>
      <c r="E814" s="94"/>
      <c r="F814" s="95"/>
      <c r="G814" s="96" t="str">
        <f t="shared" ref="G814:G820" si="313">IF($C814="ստորաբաժանման պետ",IF(F814=0,2.28,IF(F814=1,2.35,IF(F814=2,2.43,IF(F814=3,2.5,IF(OR(F814=4,F814=5),2.58,IF(OR(F814=6,F814=7),2.66,IF(OR(F814=8,F814=9),2.75,IF(OR(F814=10,F814=11,F814=12),2.83,IF(OR(F814=13,F814=14,F814=15),2.92,IF(OR(F814=16,F814=17,F814=18),3.01,3.11)))))))))),IF($C814="ավագ կարգադրիչ",IF(F814=0,1.96,IF(F814=1,2.02,IF(F814=2,2.08,IF(F814=3,2.15,IF(OR(F814=4,F814=5),2.21,IF(OR(F814=6,F814=7),2.28,IF(OR(F814=8,F814=9),2.35,IF(OR(F814=10,F814=11,F814=12),2.42,IF(OR(F814=13,F814=14,F814=15),2.5,IF(OR(F814=16,F814=17,F814=18),2.58,2.66)))))))))),IF($C814="կարգադրիչ",IF(F814=0,1.45,IF(F814=1,1.49,IF(F814=2,1.54,IF(F814=3,1.59,IF(OR(F814=4,F814=5),1.9,IF(OR(F814=6,F814=7),1.96,IF(OR(F814=8,F814=9),1.73,IF(OR(F814=10,F814=11,F814=12),1.79,IF(OR(F814=13,F814=14,F814=15),1.84,IF(OR(F814=16,F814=17,F814=18),1.9,1.95)))))))))), "Error")))</f>
        <v>Error</v>
      </c>
      <c r="H814" s="97">
        <v>14400</v>
      </c>
      <c r="I814" s="98" t="e">
        <f t="shared" si="304"/>
        <v>#VALUE!</v>
      </c>
      <c r="J814" s="88" t="e">
        <f t="shared" si="309"/>
        <v>#VALUE!</v>
      </c>
      <c r="K814" s="98">
        <f t="shared" ref="K814:K820" si="314">IF($D814="գեներալ-մայոր",2.91,IF($D814="գնդապետ",2.38,IF($D814="փոխգնդապետ",2.25,IF($D814="մայոր",1.85,IF($D814="կապիտան",1.72,IF($D814="ավագ լեյտենանտ",1.59,IF($D814="լեյտենանտ",1.46,IF($D814="ավագ ենթասպա",1.06,IF($D814="ենթասպա",0.93,IF($D814="ավագ",0.79,IF($D814="ավագ սերժանտ",0.66,IF($D814="սերժանտ",0.53,IF($D814="կրտսեր սերժանտ",0.4,0)))))))))))))</f>
        <v>0</v>
      </c>
      <c r="L814" s="98">
        <f t="shared" si="305"/>
        <v>0</v>
      </c>
      <c r="M814" s="98" t="e">
        <f t="shared" si="306"/>
        <v>#VALUE!</v>
      </c>
      <c r="N814" s="98" t="e">
        <f t="shared" si="307"/>
        <v>#VALUE!</v>
      </c>
      <c r="O814" s="97"/>
      <c r="P814" s="98" t="e">
        <f t="shared" si="310"/>
        <v>#VALUE!</v>
      </c>
      <c r="Q814" s="99" t="e">
        <f t="shared" ref="Q814:Q820" si="315">P814*6.565</f>
        <v>#VALUE!</v>
      </c>
      <c r="R814" s="100"/>
      <c r="S814" s="5"/>
      <c r="T814" s="28">
        <f t="shared" ref="T814:T820" si="316">IF(E814&lt;1,0,IF(D814="Բ-1",IF(F814=0,6.94,IF(F814=1,7.17,IF(F814=2,7.41,IF(F814=3,7.66,IF(OR(F814=5,F814=4),7.92,IF(OR(F814=6,F814=7),8.18,IF(OR(F814=8,F814=9),8.46,IF(OR(F814=10,F814=11,F814=12),8.74,IF(OR(F814=13,F814=14,F814=15),9.03,IF(OR(F814=16,F814=17,F814=18),9.33,9.65)))))))))),IF(D814="Բ-2", IF(F814=0,5.71,IF(F814=1,5.89,IF(F814=2,6.09,IF(F814=3,6.29,IF(OR(F814=5,F814=4),6.5,IF(OR(F814=6,F814=7),6.72,IF(OR(F814=8,F814=9),6.94,IF(OR(F814=10,F814=11,F814=12),7.17,IF(OR(F814=13,F814=14,F814=15),7.41,IF(OR(F814=16,F814=17,F814=18),7.65,7.91)))))))))), IF(D814="Գ-1", IF(F814=0,4.7,IF(F814=1,4.86,IF(F814=2,5.01,IF(F814=3,5.18,IF(OR(F814=5,F814=4),5.35,IF(OR(F814=6,F814=7),5.52,IF(OR(F814=8,F814=9),5.71,IF(OR(F814=10,F814=11,F814=12),5.89,IF(OR(F814=13,F814=14,F814=15),6.09,IF(OR(F814=16,F814=17,F814=18),6.29,6.49)))))))))), IF(D814="Գ-2", IF(F814=0,3.88,IF(F814=1,4.01,IF(F814=2,4.14,IF(F814=3,4.27,IF(OR(F814=5,F814=4),4.41,IF(OR(F814=6,F814=7),4.55,IF(OR(F814=8,F814=9),4.7,IF(OR(F814=10,F814=11,F814=12),4.85,IF(OR(F814=13,F814=14,F814=15),5.01,IF(OR(F814=16,F814=17,F814=18),5.17,5.34)))))))))), IF(D814="Գ-3", IF(F814=0,3.21,IF(F814=1,3.31,IF(F814=2,3.42,IF(F814=3,3.53,IF(OR(F814=5,F814=4),3.64,IF(OR(F814=6,F814=7),3.76,IF(OR(F814=8,F814=9),3.88,IF(OR(F814=10,F814=11,F814=12),4.01,IF(OR(F814=13,F814=14,F814=15),4.13,IF(OR(F814=16,F814=17,F814=18),4.27,4.4)))))))))), IF(D814="Ա-1", IF(F814=0,2.66,IF(F814=1,2.75,IF(F814=2,2.83,IF(F814=3,2.92,IF(OR(F814=5,F814=4),3.02,IF(OR(F814=6,F814=7),3.11,IF(OR(F814=8,F814=9),3.21,IF(OR(F814=10,F814=11,F814=12),3.31,IF(OR(F814=13,F814=14,F814=15),3.42,IF(OR(F814=16,F814=17,F814=18),3.53,3.64)))))))))), IF(D814="Ա-2", IF(F814=0,2.28,IF(F814=1,2.35,IF(F814=2,2.43,IF(F814=3,2.5,IF(OR(F814=5,F814=4),2.58,IF(OR(F814=6,F814=7),2.66,IF(OR(F814=8,F814=9),2.75,IF(OR(F814=10,F814=11,F814=12),2.83,IF(OR(F814=13,F814=14,F814=15),2.92,IF(OR(F814=16,F814=17,F814=18),3.01,3.11)))))))))),IF(D814="Ա-3", IF(F814=0,1.96,IF(F814=1,2.02,IF(F814=2,2.08,IF(F814=3,2.15,IF(OR(F814=5,F814=4),2.21,IF(OR(F814=6,F814=7),2.28,IF(OR(F814=8,F814=9),2.35,IF(OR(F814=10,F814=11,F814=12),2.42,IF(OR(F814=13,F814=14,F814=15),2.5,IF(OR(F814=16,F814=17,F814=18),2.58,2.66)))))))))), IF(D814="Կ-1", IF(F814=0,1.68,IF(F814=1,1.73,IF(F814=2,1.79,IF(F814=3,1.84,IF(OR(F814=5,F814=4),1.9,IF(OR(F814=6,F814=7),1.96,IF(OR(F814=8,F814=9),2.02,IF(OR(F814=10,F814=11,F814=12),2.08,IF(OR(F814=13,F814=14,F814=15),2.14,IF(OR(F814=16,F814=17,F814=18),2.21,2.28)))))))))), IF(D814="Կ-2", IF(F814=0,1.45,IF(F814=1,1.49,IF(F814=2,1.54,IF(F814=3,1.59,IF(OR(F814=5,F814=4),1.63,IF(OR(F814=6,F814=7),1.68,IF(OR(F814=8,F814=9),1.73,IF(OR(F814=10,F814=11,F814=12),1.79,IF(OR(F814=13,F814=14,F814=15),1.84,IF(OR(F814=16,F814=17,F814=18),1.9,1.95)))))))))),IF(D814="Կ-3",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0</v>
      </c>
      <c r="U814" s="101">
        <v>66140</v>
      </c>
      <c r="V814" s="102">
        <f t="shared" si="311"/>
        <v>0</v>
      </c>
      <c r="W814" s="101"/>
      <c r="X814" s="101"/>
      <c r="Y814" s="102">
        <f t="shared" si="308"/>
        <v>0</v>
      </c>
      <c r="Z814" s="102">
        <f t="shared" ref="Z814:Z820" si="317">+Y814*6.565</f>
        <v>0</v>
      </c>
      <c r="AA814" s="102" t="e">
        <f t="shared" si="312"/>
        <v>#VALUE!</v>
      </c>
    </row>
    <row r="815" spans="1:27" ht="17.25" x14ac:dyDescent="0.25">
      <c r="A815" s="5"/>
      <c r="B815" s="5"/>
      <c r="C815" s="93"/>
      <c r="D815" s="193"/>
      <c r="E815" s="94"/>
      <c r="F815" s="95"/>
      <c r="G815" s="96" t="str">
        <f t="shared" si="313"/>
        <v>Error</v>
      </c>
      <c r="H815" s="97">
        <v>14400</v>
      </c>
      <c r="I815" s="98" t="e">
        <f t="shared" si="304"/>
        <v>#VALUE!</v>
      </c>
      <c r="J815" s="88" t="e">
        <f t="shared" si="309"/>
        <v>#VALUE!</v>
      </c>
      <c r="K815" s="98">
        <f t="shared" si="314"/>
        <v>0</v>
      </c>
      <c r="L815" s="98">
        <f t="shared" si="305"/>
        <v>0</v>
      </c>
      <c r="M815" s="98" t="e">
        <f t="shared" si="306"/>
        <v>#VALUE!</v>
      </c>
      <c r="N815" s="98" t="e">
        <f t="shared" si="307"/>
        <v>#VALUE!</v>
      </c>
      <c r="O815" s="97"/>
      <c r="P815" s="98" t="e">
        <f t="shared" si="310"/>
        <v>#VALUE!</v>
      </c>
      <c r="Q815" s="99" t="e">
        <f t="shared" si="315"/>
        <v>#VALUE!</v>
      </c>
      <c r="R815" s="100"/>
      <c r="S815" s="5"/>
      <c r="T815" s="28">
        <f t="shared" si="316"/>
        <v>0</v>
      </c>
      <c r="U815" s="101">
        <v>66140</v>
      </c>
      <c r="V815" s="102">
        <f t="shared" si="311"/>
        <v>0</v>
      </c>
      <c r="W815" s="101"/>
      <c r="X815" s="101"/>
      <c r="Y815" s="102">
        <f t="shared" si="308"/>
        <v>0</v>
      </c>
      <c r="Z815" s="102">
        <f t="shared" si="317"/>
        <v>0</v>
      </c>
      <c r="AA815" s="102" t="e">
        <f t="shared" si="312"/>
        <v>#VALUE!</v>
      </c>
    </row>
    <row r="816" spans="1:27" ht="17.25" x14ac:dyDescent="0.25">
      <c r="A816" s="5"/>
      <c r="B816" s="5"/>
      <c r="C816" s="93"/>
      <c r="D816" s="193"/>
      <c r="E816" s="84"/>
      <c r="F816" s="85"/>
      <c r="G816" s="86" t="str">
        <f t="shared" si="313"/>
        <v>Error</v>
      </c>
      <c r="H816" s="87">
        <v>14400</v>
      </c>
      <c r="I816" s="88" t="e">
        <f t="shared" si="304"/>
        <v>#VALUE!</v>
      </c>
      <c r="J816" s="88" t="e">
        <f t="shared" si="309"/>
        <v>#VALUE!</v>
      </c>
      <c r="K816" s="88">
        <f t="shared" si="314"/>
        <v>0</v>
      </c>
      <c r="L816" s="88">
        <f t="shared" si="305"/>
        <v>0</v>
      </c>
      <c r="M816" s="88" t="e">
        <f t="shared" si="306"/>
        <v>#VALUE!</v>
      </c>
      <c r="N816" s="88" t="e">
        <f t="shared" si="307"/>
        <v>#VALUE!</v>
      </c>
      <c r="O816" s="87"/>
      <c r="P816" s="88" t="e">
        <f t="shared" si="310"/>
        <v>#VALUE!</v>
      </c>
      <c r="Q816" s="89" t="e">
        <f t="shared" si="315"/>
        <v>#VALUE!</v>
      </c>
      <c r="R816" s="90"/>
      <c r="S816" s="82"/>
      <c r="T816" s="28">
        <f t="shared" si="316"/>
        <v>0</v>
      </c>
      <c r="U816" s="91">
        <v>66140</v>
      </c>
      <c r="V816" s="92">
        <f t="shared" si="311"/>
        <v>0</v>
      </c>
      <c r="W816" s="91"/>
      <c r="X816" s="91"/>
      <c r="Y816" s="92">
        <f t="shared" si="308"/>
        <v>0</v>
      </c>
      <c r="Z816" s="92">
        <f t="shared" si="317"/>
        <v>0</v>
      </c>
      <c r="AA816" s="92" t="e">
        <f t="shared" si="312"/>
        <v>#VALUE!</v>
      </c>
    </row>
    <row r="817" spans="1:29" ht="17.25" x14ac:dyDescent="0.25">
      <c r="A817" s="5"/>
      <c r="B817" s="5"/>
      <c r="C817" s="93"/>
      <c r="D817" s="193"/>
      <c r="E817" s="94"/>
      <c r="F817" s="95"/>
      <c r="G817" s="96" t="str">
        <f t="shared" si="313"/>
        <v>Error</v>
      </c>
      <c r="H817" s="97">
        <v>14400</v>
      </c>
      <c r="I817" s="98" t="e">
        <f t="shared" si="304"/>
        <v>#VALUE!</v>
      </c>
      <c r="J817" s="88" t="e">
        <f t="shared" si="309"/>
        <v>#VALUE!</v>
      </c>
      <c r="K817" s="98">
        <f t="shared" si="314"/>
        <v>0</v>
      </c>
      <c r="L817" s="98">
        <f t="shared" si="305"/>
        <v>0</v>
      </c>
      <c r="M817" s="98" t="e">
        <f t="shared" si="306"/>
        <v>#VALUE!</v>
      </c>
      <c r="N817" s="98" t="e">
        <f t="shared" si="307"/>
        <v>#VALUE!</v>
      </c>
      <c r="O817" s="97"/>
      <c r="P817" s="98" t="e">
        <f t="shared" si="310"/>
        <v>#VALUE!</v>
      </c>
      <c r="Q817" s="99" t="e">
        <f t="shared" si="315"/>
        <v>#VALUE!</v>
      </c>
      <c r="R817" s="100"/>
      <c r="S817" s="5"/>
      <c r="T817" s="28">
        <f t="shared" si="316"/>
        <v>0</v>
      </c>
      <c r="U817" s="101">
        <v>66140</v>
      </c>
      <c r="V817" s="102">
        <f t="shared" si="311"/>
        <v>0</v>
      </c>
      <c r="W817" s="101"/>
      <c r="X817" s="101"/>
      <c r="Y817" s="102">
        <f t="shared" si="308"/>
        <v>0</v>
      </c>
      <c r="Z817" s="102">
        <f t="shared" si="317"/>
        <v>0</v>
      </c>
      <c r="AA817" s="102" t="e">
        <f t="shared" si="312"/>
        <v>#VALUE!</v>
      </c>
    </row>
    <row r="818" spans="1:29" ht="17.25" x14ac:dyDescent="0.25">
      <c r="A818" s="5"/>
      <c r="B818" s="5"/>
      <c r="C818" s="93"/>
      <c r="D818" s="193"/>
      <c r="E818" s="94"/>
      <c r="F818" s="95"/>
      <c r="G818" s="96" t="str">
        <f t="shared" si="313"/>
        <v>Error</v>
      </c>
      <c r="H818" s="97">
        <v>14400</v>
      </c>
      <c r="I818" s="98" t="e">
        <f t="shared" si="304"/>
        <v>#VALUE!</v>
      </c>
      <c r="J818" s="88" t="e">
        <f t="shared" si="309"/>
        <v>#VALUE!</v>
      </c>
      <c r="K818" s="98">
        <f t="shared" si="314"/>
        <v>0</v>
      </c>
      <c r="L818" s="98">
        <f t="shared" si="305"/>
        <v>0</v>
      </c>
      <c r="M818" s="98" t="e">
        <f t="shared" si="306"/>
        <v>#VALUE!</v>
      </c>
      <c r="N818" s="98" t="e">
        <f t="shared" si="307"/>
        <v>#VALUE!</v>
      </c>
      <c r="O818" s="97"/>
      <c r="P818" s="98" t="e">
        <f t="shared" si="310"/>
        <v>#VALUE!</v>
      </c>
      <c r="Q818" s="99" t="e">
        <f t="shared" si="315"/>
        <v>#VALUE!</v>
      </c>
      <c r="R818" s="100"/>
      <c r="S818" s="5"/>
      <c r="T818" s="28">
        <f t="shared" si="316"/>
        <v>0</v>
      </c>
      <c r="U818" s="101">
        <v>66140</v>
      </c>
      <c r="V818" s="102">
        <f t="shared" si="311"/>
        <v>0</v>
      </c>
      <c r="W818" s="101"/>
      <c r="X818" s="101"/>
      <c r="Y818" s="102">
        <f t="shared" si="308"/>
        <v>0</v>
      </c>
      <c r="Z818" s="102">
        <f t="shared" si="317"/>
        <v>0</v>
      </c>
      <c r="AA818" s="102" t="e">
        <f t="shared" si="312"/>
        <v>#VALUE!</v>
      </c>
    </row>
    <row r="819" spans="1:29" ht="17.25" x14ac:dyDescent="0.25">
      <c r="A819" s="5"/>
      <c r="B819" s="5"/>
      <c r="C819" s="93"/>
      <c r="D819" s="193"/>
      <c r="E819" s="94"/>
      <c r="F819" s="95"/>
      <c r="G819" s="96" t="str">
        <f t="shared" si="313"/>
        <v>Error</v>
      </c>
      <c r="H819" s="97">
        <v>14400</v>
      </c>
      <c r="I819" s="98" t="e">
        <f t="shared" si="304"/>
        <v>#VALUE!</v>
      </c>
      <c r="J819" s="88" t="e">
        <f t="shared" si="309"/>
        <v>#VALUE!</v>
      </c>
      <c r="K819" s="98">
        <f t="shared" si="314"/>
        <v>0</v>
      </c>
      <c r="L819" s="98">
        <f t="shared" si="305"/>
        <v>0</v>
      </c>
      <c r="M819" s="98" t="e">
        <f t="shared" si="306"/>
        <v>#VALUE!</v>
      </c>
      <c r="N819" s="98" t="e">
        <f t="shared" si="307"/>
        <v>#VALUE!</v>
      </c>
      <c r="O819" s="97"/>
      <c r="P819" s="98" t="e">
        <f t="shared" si="310"/>
        <v>#VALUE!</v>
      </c>
      <c r="Q819" s="99" t="e">
        <f t="shared" si="315"/>
        <v>#VALUE!</v>
      </c>
      <c r="R819" s="100"/>
      <c r="S819" s="5"/>
      <c r="T819" s="28">
        <f t="shared" si="316"/>
        <v>0</v>
      </c>
      <c r="U819" s="101">
        <v>66140</v>
      </c>
      <c r="V819" s="102">
        <f t="shared" si="311"/>
        <v>0</v>
      </c>
      <c r="W819" s="101"/>
      <c r="X819" s="101"/>
      <c r="Y819" s="102">
        <f t="shared" si="308"/>
        <v>0</v>
      </c>
      <c r="Z819" s="102">
        <f t="shared" si="317"/>
        <v>0</v>
      </c>
      <c r="AA819" s="102" t="e">
        <f t="shared" si="312"/>
        <v>#VALUE!</v>
      </c>
    </row>
    <row r="820" spans="1:29" ht="18" thickBot="1" x14ac:dyDescent="0.3">
      <c r="A820" s="103"/>
      <c r="B820" s="103"/>
      <c r="C820" s="104"/>
      <c r="D820" s="194"/>
      <c r="E820" s="105"/>
      <c r="F820" s="106"/>
      <c r="G820" s="107" t="str">
        <f t="shared" si="313"/>
        <v>Error</v>
      </c>
      <c r="H820" s="108">
        <v>14400</v>
      </c>
      <c r="I820" s="109" t="e">
        <f t="shared" si="304"/>
        <v>#VALUE!</v>
      </c>
      <c r="J820" s="88" t="e">
        <f t="shared" si="309"/>
        <v>#VALUE!</v>
      </c>
      <c r="K820" s="109">
        <f t="shared" si="314"/>
        <v>0</v>
      </c>
      <c r="L820" s="109">
        <f t="shared" si="305"/>
        <v>0</v>
      </c>
      <c r="M820" s="109" t="e">
        <f t="shared" si="306"/>
        <v>#VALUE!</v>
      </c>
      <c r="N820" s="109" t="e">
        <f t="shared" si="307"/>
        <v>#VALUE!</v>
      </c>
      <c r="O820" s="108"/>
      <c r="P820" s="109" t="e">
        <f t="shared" si="310"/>
        <v>#VALUE!</v>
      </c>
      <c r="Q820" s="110" t="e">
        <f t="shared" si="315"/>
        <v>#VALUE!</v>
      </c>
      <c r="R820" s="111"/>
      <c r="S820" s="103"/>
      <c r="T820" s="28">
        <f t="shared" si="316"/>
        <v>0</v>
      </c>
      <c r="U820" s="112">
        <v>66140</v>
      </c>
      <c r="V820" s="113">
        <f t="shared" si="311"/>
        <v>0</v>
      </c>
      <c r="W820" s="112"/>
      <c r="X820" s="112"/>
      <c r="Y820" s="113">
        <f t="shared" si="308"/>
        <v>0</v>
      </c>
      <c r="Z820" s="113">
        <f t="shared" si="317"/>
        <v>0</v>
      </c>
      <c r="AA820" s="113" t="e">
        <f t="shared" si="312"/>
        <v>#VALUE!</v>
      </c>
    </row>
    <row r="821" spans="1:29" s="120" customFormat="1" ht="15.75" thickBot="1" x14ac:dyDescent="0.3">
      <c r="A821" s="1596" t="s">
        <v>47</v>
      </c>
      <c r="B821" s="1597"/>
      <c r="C821" s="1597"/>
      <c r="D821" s="1597"/>
      <c r="E821" s="114">
        <f>SUM(E749:E820)</f>
        <v>0</v>
      </c>
      <c r="F821" s="115"/>
      <c r="G821" s="116">
        <f>SUM(G749:G820)</f>
        <v>0</v>
      </c>
      <c r="H821" s="117"/>
      <c r="I821" s="118" t="e">
        <f t="shared" ref="I821:R821" si="318">SUM(I749:I820)</f>
        <v>#VALUE!</v>
      </c>
      <c r="J821" s="118" t="e">
        <f t="shared" si="318"/>
        <v>#VALUE!</v>
      </c>
      <c r="K821" s="118">
        <f t="shared" si="318"/>
        <v>0</v>
      </c>
      <c r="L821" s="118">
        <f t="shared" si="318"/>
        <v>0</v>
      </c>
      <c r="M821" s="118" t="e">
        <f t="shared" si="318"/>
        <v>#VALUE!</v>
      </c>
      <c r="N821" s="118" t="e">
        <f t="shared" si="318"/>
        <v>#VALUE!</v>
      </c>
      <c r="O821" s="117">
        <f t="shared" si="318"/>
        <v>0</v>
      </c>
      <c r="P821" s="118" t="e">
        <f t="shared" si="318"/>
        <v>#VALUE!</v>
      </c>
      <c r="Q821" s="119" t="e">
        <f t="shared" si="318"/>
        <v>#VALUE!</v>
      </c>
      <c r="R821" s="116">
        <f t="shared" si="318"/>
        <v>0</v>
      </c>
      <c r="S821" s="117"/>
      <c r="T821" s="117"/>
      <c r="U821" s="117"/>
      <c r="V821" s="118">
        <f t="shared" ref="V821:AA821" si="319">SUM(V749:V820)</f>
        <v>0</v>
      </c>
      <c r="W821" s="118">
        <f t="shared" si="319"/>
        <v>0</v>
      </c>
      <c r="X821" s="118">
        <f t="shared" si="319"/>
        <v>0</v>
      </c>
      <c r="Y821" s="118">
        <f t="shared" si="319"/>
        <v>0</v>
      </c>
      <c r="Z821" s="118">
        <f t="shared" si="319"/>
        <v>0</v>
      </c>
      <c r="AA821" s="119" t="e">
        <f t="shared" si="319"/>
        <v>#VALUE!</v>
      </c>
    </row>
    <row r="823" spans="1:29" ht="15.75" thickBot="1" x14ac:dyDescent="0.3"/>
    <row r="824" spans="1:29" s="38" customFormat="1" ht="36.75" customHeight="1" thickBot="1" x14ac:dyDescent="0.25">
      <c r="A824" s="1598" t="s">
        <v>49</v>
      </c>
      <c r="B824" s="1599"/>
      <c r="C824" s="1599"/>
      <c r="D824" s="1600"/>
      <c r="E824" s="1601" t="s">
        <v>490</v>
      </c>
      <c r="F824" s="1602"/>
      <c r="G824" s="1602"/>
      <c r="H824" s="1602"/>
      <c r="I824" s="1602"/>
      <c r="J824" s="1602"/>
      <c r="K824" s="1602"/>
      <c r="L824" s="1602"/>
      <c r="M824" s="1602"/>
      <c r="N824" s="1602"/>
      <c r="O824" s="1602"/>
      <c r="P824" s="1602"/>
      <c r="Q824" s="1602"/>
      <c r="R824" s="1602"/>
      <c r="S824" s="1602"/>
      <c r="T824" s="1602"/>
      <c r="U824" s="1602"/>
      <c r="V824" s="1602"/>
      <c r="W824" s="1602"/>
      <c r="X824" s="1602"/>
      <c r="Y824" s="1602"/>
      <c r="Z824" s="1602"/>
      <c r="AA824" s="1603"/>
    </row>
    <row r="825" spans="1:29" s="38" customFormat="1" ht="23.25" customHeight="1" thickBot="1" x14ac:dyDescent="0.25">
      <c r="A825" s="1593" t="s">
        <v>465</v>
      </c>
      <c r="B825" s="1594"/>
      <c r="C825" s="1594"/>
      <c r="D825" s="1595"/>
      <c r="E825" s="1570" t="s">
        <v>51</v>
      </c>
      <c r="F825" s="1571"/>
      <c r="G825" s="1571"/>
      <c r="H825" s="1571"/>
      <c r="I825" s="1571"/>
      <c r="J825" s="1571"/>
      <c r="K825" s="1571"/>
      <c r="L825" s="1571"/>
      <c r="M825" s="1571"/>
      <c r="N825" s="1571"/>
      <c r="O825" s="1571"/>
      <c r="P825" s="1571"/>
      <c r="Q825" s="1572"/>
      <c r="R825" s="1568" t="s">
        <v>52</v>
      </c>
      <c r="S825" s="1569"/>
      <c r="T825" s="1569"/>
      <c r="U825" s="1569"/>
      <c r="V825" s="1569"/>
      <c r="W825" s="1569"/>
      <c r="X825" s="1569"/>
      <c r="Y825" s="1569"/>
      <c r="Z825" s="1569"/>
      <c r="AA825" s="1581"/>
    </row>
    <row r="826" spans="1:29" s="62" customFormat="1" ht="162" customHeight="1" thickBot="1" x14ac:dyDescent="0.3">
      <c r="A826" s="63" t="s">
        <v>10</v>
      </c>
      <c r="B826" s="64" t="s">
        <v>466</v>
      </c>
      <c r="C826" s="64" t="s">
        <v>55</v>
      </c>
      <c r="D826" s="65" t="s">
        <v>467</v>
      </c>
      <c r="E826" s="66" t="s">
        <v>1</v>
      </c>
      <c r="F826" s="67" t="s">
        <v>468</v>
      </c>
      <c r="G826" s="67" t="s">
        <v>469</v>
      </c>
      <c r="H826" s="67" t="s">
        <v>470</v>
      </c>
      <c r="I826" s="67" t="s">
        <v>471</v>
      </c>
      <c r="J826" s="67" t="s">
        <v>472</v>
      </c>
      <c r="K826" s="67" t="s">
        <v>473</v>
      </c>
      <c r="L826" s="67" t="s">
        <v>474</v>
      </c>
      <c r="M826" s="67" t="s">
        <v>475</v>
      </c>
      <c r="N826" s="67" t="s">
        <v>476</v>
      </c>
      <c r="O826" s="67" t="s">
        <v>30</v>
      </c>
      <c r="P826" s="68" t="s">
        <v>60</v>
      </c>
      <c r="Q826" s="69" t="s">
        <v>477</v>
      </c>
      <c r="R826" s="70" t="s">
        <v>1</v>
      </c>
      <c r="S826" s="71" t="s">
        <v>468</v>
      </c>
      <c r="T826" s="71" t="s">
        <v>104</v>
      </c>
      <c r="U826" s="71" t="s">
        <v>478</v>
      </c>
      <c r="V826" s="71" t="s">
        <v>471</v>
      </c>
      <c r="W826" s="71" t="str">
        <f>+J826</f>
        <v>Սահմանվող պաշտոնային դրույքաչափ /հաշվի առնելով  նվազագույն ամսական աշխատավարձը - 50000 դրամ/</v>
      </c>
      <c r="X826" s="71" t="s">
        <v>30</v>
      </c>
      <c r="Y826" s="68" t="s">
        <v>60</v>
      </c>
      <c r="Z826" s="71" t="s">
        <v>479</v>
      </c>
      <c r="AA826" s="72" t="s">
        <v>480</v>
      </c>
    </row>
    <row r="827" spans="1:29" s="81" customFormat="1" ht="17.25" customHeight="1" thickBot="1" x14ac:dyDescent="0.3">
      <c r="A827" s="73">
        <v>1</v>
      </c>
      <c r="B827" s="74">
        <v>2</v>
      </c>
      <c r="C827" s="74">
        <v>3</v>
      </c>
      <c r="D827" s="75">
        <v>4</v>
      </c>
      <c r="E827" s="76">
        <v>5</v>
      </c>
      <c r="F827" s="74">
        <v>6</v>
      </c>
      <c r="G827" s="77">
        <v>7</v>
      </c>
      <c r="H827" s="74">
        <v>8</v>
      </c>
      <c r="I827" s="74">
        <v>9</v>
      </c>
      <c r="J827" s="77">
        <v>10</v>
      </c>
      <c r="K827" s="74">
        <v>11</v>
      </c>
      <c r="L827" s="74">
        <v>12</v>
      </c>
      <c r="M827" s="77">
        <v>13</v>
      </c>
      <c r="N827" s="74">
        <v>14</v>
      </c>
      <c r="O827" s="74">
        <v>15</v>
      </c>
      <c r="P827" s="77">
        <v>16</v>
      </c>
      <c r="Q827" s="78">
        <v>17</v>
      </c>
      <c r="R827" s="79">
        <v>18</v>
      </c>
      <c r="S827" s="77">
        <v>19</v>
      </c>
      <c r="T827" s="74">
        <v>20</v>
      </c>
      <c r="U827" s="74">
        <v>21</v>
      </c>
      <c r="V827" s="74">
        <v>22</v>
      </c>
      <c r="W827" s="74">
        <v>23</v>
      </c>
      <c r="X827" s="74">
        <v>24</v>
      </c>
      <c r="Y827" s="74">
        <v>25</v>
      </c>
      <c r="Z827" s="74">
        <v>26</v>
      </c>
      <c r="AA827" s="78">
        <v>27</v>
      </c>
      <c r="AB827" s="80"/>
      <c r="AC827" s="80"/>
    </row>
    <row r="828" spans="1:29" ht="17.25" x14ac:dyDescent="0.25">
      <c r="A828" s="82"/>
      <c r="B828" s="82"/>
      <c r="C828" s="83"/>
      <c r="D828" s="192"/>
      <c r="E828" s="84"/>
      <c r="F828" s="85"/>
      <c r="G828" s="86" t="str">
        <f>IF($C828="ստորաբաժանման պետ",IF(F828=0,2.28,IF(F828=1,2.35,IF(F828=2,2.43,IF(F828=3,2.5,IF(OR(F828=4,F828=5),2.58,IF(OR(F828=6,F828=7),2.66,IF(OR(F828=8,F828=9),2.75,IF(OR(F828=10,F828=11,F828=12),2.83,IF(OR(F828=13,F828=14,F828=15),2.92,IF(OR(F828=16,F828=17,F828=18),3.01,3.11)))))))))),IF($C828="ավագ կարգադրիչ",IF(F828=0,1.96,IF(F828=1,2.02,IF(F828=2,2.08,IF(F828=3,2.15,IF(OR(F828=4,F828=5),2.21,IF(OR(F828=6,F828=7),2.28,IF(OR(F828=8,F828=9),2.35,IF(OR(F828=10,F828=11,F828=12),2.42,IF(OR(F828=13,F828=14,F828=15),2.5,IF(OR(F828=16,F828=17,F828=18),2.58,2.66)))))))))),IF($C828="կարգադրիչ",IF(F828=0,1.45,IF(F828=1,1.49,IF(F828=2,1.54,IF(F828=3,1.59,IF(OR(F828=4,F828=5),1.9,IF(OR(F828=6,F828=7),1.96,IF(OR(F828=8,F828=9),1.73,IF(OR(F828=10,F828=11,F828=12),1.79,IF(OR(F828=13,F828=14,F828=15),1.84,IF(OR(F828=16,F828=17,F828=18),1.9,1.95)))))))))), "Error")))</f>
        <v>Error</v>
      </c>
      <c r="H828" s="87">
        <v>14400</v>
      </c>
      <c r="I828" s="88" t="e">
        <f>G828*H828</f>
        <v>#VALUE!</v>
      </c>
      <c r="J828" s="88" t="e">
        <f t="shared" ref="J828:J891" si="320">IF(I828&lt;=59525,59525,I828)</f>
        <v>#VALUE!</v>
      </c>
      <c r="K828" s="88">
        <f>IF($D828="գեներալ-մայոր",2.91,IF($D828="գնդապետ",2.38,IF($D828="փոխգնդապետ",2.25,IF($D828="մայոր",1.85,IF($D828="կապիտան",1.72,IF($D828="ավագ լեյտենանտ",1.59,IF($D828="լեյտենանտ",1.46,IF($D828="ավագ ենթասպա",1.06,IF($D828="ենթասպա",0.93,IF($D828="ավագ",0.79,IF($D828="ավագ սերժանտ",0.66,IF($D828="սերժանտ",0.53,IF($D828="կրտսեր սերժանտ",0.4,0)))))))))))))</f>
        <v>0</v>
      </c>
      <c r="L828" s="88">
        <f>K828*H828</f>
        <v>0</v>
      </c>
      <c r="M828" s="88" t="e">
        <f>L828+J828</f>
        <v>#VALUE!</v>
      </c>
      <c r="N828" s="88" t="e">
        <f>IF(F828&lt;2,M828*0%,IF(F828&lt;5,M828*5%,IF(F828&lt;10,M828*10%,IF(F828&lt;15,M828*15%,IF(F828&lt;20,M828*20%,IF(F828&lt;25,M828*25%,IF(F828&gt;=25,M828*30%)))))))</f>
        <v>#VALUE!</v>
      </c>
      <c r="O828" s="87"/>
      <c r="P828" s="88" t="e">
        <f t="shared" ref="P828:P891" si="321">M828+N828+O828</f>
        <v>#VALUE!</v>
      </c>
      <c r="Q828" s="89" t="e">
        <f>P828*6.565</f>
        <v>#VALUE!</v>
      </c>
      <c r="R828" s="90"/>
      <c r="S828" s="82"/>
      <c r="T828" s="28">
        <f>IF(E828&lt;1,0,IF(D828="Բ-1",IF(F828=0,6.94,IF(F828=1,7.17,IF(F828=2,7.41,IF(F828=3,7.66,IF(OR(F828=5,F828=4),7.92,IF(OR(F828=6,F828=7),8.18,IF(OR(F828=8,F828=9),8.46,IF(OR(F828=10,F828=11,F828=12),8.74,IF(OR(F828=13,F828=14,F828=15),9.03,IF(OR(F828=16,F828=17,F828=18),9.33,9.65)))))))))),IF(D828="Բ-2", IF(F828=0,5.71,IF(F828=1,5.89,IF(F828=2,6.09,IF(F828=3,6.29,IF(OR(F828=5,F828=4),6.5,IF(OR(F828=6,F828=7),6.72,IF(OR(F828=8,F828=9),6.94,IF(OR(F828=10,F828=11,F828=12),7.17,IF(OR(F828=13,F828=14,F828=15),7.41,IF(OR(F828=16,F828=17,F828=18),7.65,7.91)))))))))), IF(D828="Գ-1", IF(F828=0,4.7,IF(F828=1,4.86,IF(F828=2,5.01,IF(F828=3,5.18,IF(OR(F828=5,F828=4),5.35,IF(OR(F828=6,F828=7),5.52,IF(OR(F828=8,F828=9),5.71,IF(OR(F828=10,F828=11,F828=12),5.89,IF(OR(F828=13,F828=14,F828=15),6.09,IF(OR(F828=16,F828=17,F828=18),6.29,6.49)))))))))), IF(D828="Գ-2", IF(F828=0,3.88,IF(F828=1,4.01,IF(F828=2,4.14,IF(F828=3,4.27,IF(OR(F828=5,F828=4),4.41,IF(OR(F828=6,F828=7),4.55,IF(OR(F828=8,F828=9),4.7,IF(OR(F828=10,F828=11,F828=12),4.85,IF(OR(F828=13,F828=14,F828=15),5.01,IF(OR(F828=16,F828=17,F828=18),5.17,5.34)))))))))), IF(D828="Գ-3", IF(F828=0,3.21,IF(F828=1,3.31,IF(F828=2,3.42,IF(F828=3,3.53,IF(OR(F828=5,F828=4),3.64,IF(OR(F828=6,F828=7),3.76,IF(OR(F828=8,F828=9),3.88,IF(OR(F828=10,F828=11,F828=12),4.01,IF(OR(F828=13,F828=14,F828=15),4.13,IF(OR(F828=16,F828=17,F828=18),4.27,4.4)))))))))), IF(D828="Ա-1", IF(F828=0,2.66,IF(F828=1,2.75,IF(F828=2,2.83,IF(F828=3,2.92,IF(OR(F828=5,F828=4),3.02,IF(OR(F828=6,F828=7),3.11,IF(OR(F828=8,F828=9),3.21,IF(OR(F828=10,F828=11,F828=12),3.31,IF(OR(F828=13,F828=14,F828=15),3.42,IF(OR(F828=16,F828=17,F828=18),3.53,3.64)))))))))), IF(D828="Ա-2", IF(F828=0,2.28,IF(F828=1,2.35,IF(F828=2,2.43,IF(F828=3,2.5,IF(OR(F828=5,F828=4),2.58,IF(OR(F828=6,F828=7),2.66,IF(OR(F828=8,F828=9),2.75,IF(OR(F828=10,F828=11,F828=12),2.83,IF(OR(F828=13,F828=14,F828=15),2.92,IF(OR(F828=16,F828=17,F828=18),3.01,3.11)))))))))),IF(D828="Ա-3", IF(F828=0,1.96,IF(F828=1,2.02,IF(F828=2,2.08,IF(F828=3,2.15,IF(OR(F828=5,F828=4),2.21,IF(OR(F828=6,F828=7),2.28,IF(OR(F828=8,F828=9),2.35,IF(OR(F828=10,F828=11,F828=12),2.42,IF(OR(F828=13,F828=14,F828=15),2.5,IF(OR(F828=16,F828=17,F828=18),2.58,2.66)))))))))), IF(D828="Կ-1", IF(F828=0,1.68,IF(F828=1,1.73,IF(F828=2,1.79,IF(F828=3,1.84,IF(OR(F828=5,F828=4),1.9,IF(OR(F828=6,F828=7),1.96,IF(OR(F828=8,F828=9),2.02,IF(OR(F828=10,F828=11,F828=12),2.08,IF(OR(F828=13,F828=14,F828=15),2.14,IF(OR(F828=16,F828=17,F828=18),2.21,2.28)))))))))), IF(D828="Կ-2", IF(F828=0,1.45,IF(F828=1,1.49,IF(F828=2,1.54,IF(F828=3,1.59,IF(OR(F828=5,F828=4),1.63,IF(OR(F828=6,F828=7),1.68,IF(OR(F828=8,F828=9),1.73,IF(OR(F828=10,F828=11,F828=12),1.79,IF(OR(F828=13,F828=14,F828=15),1.84,IF(OR(F828=16,F828=17,F828=18),1.9,1.95)))))))))),IF(D828="Կ-3",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0</v>
      </c>
      <c r="U828" s="91">
        <v>66140</v>
      </c>
      <c r="V828" s="92">
        <f t="shared" ref="V828:V859" si="322">+U828*T828</f>
        <v>0</v>
      </c>
      <c r="W828" s="91"/>
      <c r="X828" s="91"/>
      <c r="Y828" s="92">
        <f>+V828+W828+X828</f>
        <v>0</v>
      </c>
      <c r="Z828" s="92">
        <f>+Y828*6.565</f>
        <v>0</v>
      </c>
      <c r="AA828" s="92" t="e">
        <f t="shared" ref="AA828:AA859" si="323">+Z828+Q828</f>
        <v>#VALUE!</v>
      </c>
    </row>
    <row r="829" spans="1:29" ht="17.25" x14ac:dyDescent="0.25">
      <c r="A829" s="5"/>
      <c r="B829" s="5"/>
      <c r="C829" s="93"/>
      <c r="D829" s="193"/>
      <c r="E829" s="94"/>
      <c r="F829" s="95"/>
      <c r="G829" s="96" t="str">
        <f t="shared" ref="G829:G892" si="324">IF($C829="ստորաբաժանման պետ",IF(F829=0,2.28,IF(F829=1,2.35,IF(F829=2,2.43,IF(F829=3,2.5,IF(OR(F829=4,F829=5),2.58,IF(OR(F829=6,F829=7),2.66,IF(OR(F829=8,F829=9),2.75,IF(OR(F829=10,F829=11,F829=12),2.83,IF(OR(F829=13,F829=14,F829=15),2.92,IF(OR(F829=16,F829=17,F829=18),3.01,3.11)))))))))),IF($C829="ավագ կարգադրիչ",IF(F829=0,1.96,IF(F829=1,2.02,IF(F829=2,2.08,IF(F829=3,2.15,IF(OR(F829=4,F829=5),2.21,IF(OR(F829=6,F829=7),2.28,IF(OR(F829=8,F829=9),2.35,IF(OR(F829=10,F829=11,F829=12),2.42,IF(OR(F829=13,F829=14,F829=15),2.5,IF(OR(F829=16,F829=17,F829=18),2.58,2.66)))))))))),IF($C829="կարգադրիչ",IF(F829=0,1.45,IF(F829=1,1.49,IF(F829=2,1.54,IF(F829=3,1.59,IF(OR(F829=4,F829=5),1.9,IF(OR(F829=6,F829=7),1.96,IF(OR(F829=8,F829=9),1.73,IF(OR(F829=10,F829=11,F829=12),1.79,IF(OR(F829=13,F829=14,F829=15),1.84,IF(OR(F829=16,F829=17,F829=18),1.9,1.95)))))))))), "Error")))</f>
        <v>Error</v>
      </c>
      <c r="H829" s="97">
        <v>14400</v>
      </c>
      <c r="I829" s="98" t="e">
        <f t="shared" ref="I829:I882" si="325">G829*H829</f>
        <v>#VALUE!</v>
      </c>
      <c r="J829" s="88" t="e">
        <f t="shared" si="320"/>
        <v>#VALUE!</v>
      </c>
      <c r="K829" s="98">
        <f t="shared" ref="K829:K892" si="326">IF($D829="գեներալ-մայոր",2.91,IF($D829="գնդապետ",2.38,IF($D829="փոխգնդապետ",2.25,IF($D829="մայոր",1.85,IF($D829="կապիտան",1.72,IF($D829="ավագ լեյտենանտ",1.59,IF($D829="լեյտենանտ",1.46,IF($D829="ավագ ենթասպա",1.06,IF($D829="ենթասպա",0.93,IF($D829="ավագ",0.79,IF($D829="ավագ սերժանտ",0.66,IF($D829="սերժանտ",0.53,IF($D829="կրտսեր սերժանտ",0.4,0)))))))))))))</f>
        <v>0</v>
      </c>
      <c r="L829" s="98">
        <f t="shared" ref="L829:L882" si="327">K829*H829</f>
        <v>0</v>
      </c>
      <c r="M829" s="98" t="e">
        <f t="shared" ref="M829:M882" si="328">L829+J829</f>
        <v>#VALUE!</v>
      </c>
      <c r="N829" s="98" t="e">
        <f t="shared" ref="N829:N882" si="329">IF(F829&lt;2,M829*0%,IF(F829&lt;5,M829*5%,IF(F829&lt;10,M829*10%,IF(F829&lt;15,M829*15%,IF(F829&lt;20,M829*20%,IF(F829&lt;25,M829*25%,IF(F829&gt;=25,M829*30%)))))))</f>
        <v>#VALUE!</v>
      </c>
      <c r="O829" s="97"/>
      <c r="P829" s="98" t="e">
        <f t="shared" si="321"/>
        <v>#VALUE!</v>
      </c>
      <c r="Q829" s="99" t="e">
        <f t="shared" ref="Q829:Q892" si="330">P829*6.565</f>
        <v>#VALUE!</v>
      </c>
      <c r="R829" s="100"/>
      <c r="S829" s="5"/>
      <c r="T829" s="28">
        <f t="shared" ref="T829:T892" si="331">IF(E829&lt;1,0,IF(D829="Բ-1",IF(F829=0,6.94,IF(F829=1,7.17,IF(F829=2,7.41,IF(F829=3,7.66,IF(OR(F829=5,F829=4),7.92,IF(OR(F829=6,F829=7),8.18,IF(OR(F829=8,F829=9),8.46,IF(OR(F829=10,F829=11,F829=12),8.74,IF(OR(F829=13,F829=14,F829=15),9.03,IF(OR(F829=16,F829=17,F829=18),9.33,9.65)))))))))),IF(D829="Բ-2", IF(F829=0,5.71,IF(F829=1,5.89,IF(F829=2,6.09,IF(F829=3,6.29,IF(OR(F829=5,F829=4),6.5,IF(OR(F829=6,F829=7),6.72,IF(OR(F829=8,F829=9),6.94,IF(OR(F829=10,F829=11,F829=12),7.17,IF(OR(F829=13,F829=14,F829=15),7.41,IF(OR(F829=16,F829=17,F829=18),7.65,7.91)))))))))), IF(D829="Գ-1", IF(F829=0,4.7,IF(F829=1,4.86,IF(F829=2,5.01,IF(F829=3,5.18,IF(OR(F829=5,F829=4),5.35,IF(OR(F829=6,F829=7),5.52,IF(OR(F829=8,F829=9),5.71,IF(OR(F829=10,F829=11,F829=12),5.89,IF(OR(F829=13,F829=14,F829=15),6.09,IF(OR(F829=16,F829=17,F829=18),6.29,6.49)))))))))), IF(D829="Գ-2", IF(F829=0,3.88,IF(F829=1,4.01,IF(F829=2,4.14,IF(F829=3,4.27,IF(OR(F829=5,F829=4),4.41,IF(OR(F829=6,F829=7),4.55,IF(OR(F829=8,F829=9),4.7,IF(OR(F829=10,F829=11,F829=12),4.85,IF(OR(F829=13,F829=14,F829=15),5.01,IF(OR(F829=16,F829=17,F829=18),5.17,5.34)))))))))), IF(D829="Գ-3", IF(F829=0,3.21,IF(F829=1,3.31,IF(F829=2,3.42,IF(F829=3,3.53,IF(OR(F829=5,F829=4),3.64,IF(OR(F829=6,F829=7),3.76,IF(OR(F829=8,F829=9),3.88,IF(OR(F829=10,F829=11,F829=12),4.01,IF(OR(F829=13,F829=14,F829=15),4.13,IF(OR(F829=16,F829=17,F829=18),4.27,4.4)))))))))), IF(D829="Ա-1", IF(F829=0,2.66,IF(F829=1,2.75,IF(F829=2,2.83,IF(F829=3,2.92,IF(OR(F829=5,F829=4),3.02,IF(OR(F829=6,F829=7),3.11,IF(OR(F829=8,F829=9),3.21,IF(OR(F829=10,F829=11,F829=12),3.31,IF(OR(F829=13,F829=14,F829=15),3.42,IF(OR(F829=16,F829=17,F829=18),3.53,3.64)))))))))), IF(D829="Ա-2", IF(F829=0,2.28,IF(F829=1,2.35,IF(F829=2,2.43,IF(F829=3,2.5,IF(OR(F829=5,F829=4),2.58,IF(OR(F829=6,F829=7),2.66,IF(OR(F829=8,F829=9),2.75,IF(OR(F829=10,F829=11,F829=12),2.83,IF(OR(F829=13,F829=14,F829=15),2.92,IF(OR(F829=16,F829=17,F829=18),3.01,3.11)))))))))),IF(D829="Ա-3", IF(F829=0,1.96,IF(F829=1,2.02,IF(F829=2,2.08,IF(F829=3,2.15,IF(OR(F829=5,F829=4),2.21,IF(OR(F829=6,F829=7),2.28,IF(OR(F829=8,F829=9),2.35,IF(OR(F829=10,F829=11,F829=12),2.42,IF(OR(F829=13,F829=14,F829=15),2.5,IF(OR(F829=16,F829=17,F829=18),2.58,2.66)))))))))), IF(D829="Կ-1", IF(F829=0,1.68,IF(F829=1,1.73,IF(F829=2,1.79,IF(F829=3,1.84,IF(OR(F829=5,F829=4),1.9,IF(OR(F829=6,F829=7),1.96,IF(OR(F829=8,F829=9),2.02,IF(OR(F829=10,F829=11,F829=12),2.08,IF(OR(F829=13,F829=14,F829=15),2.14,IF(OR(F829=16,F829=17,F829=18),2.21,2.28)))))))))), IF(D829="Կ-2", IF(F829=0,1.45,IF(F829=1,1.49,IF(F829=2,1.54,IF(F829=3,1.59,IF(OR(F829=5,F829=4),1.63,IF(OR(F829=6,F829=7),1.68,IF(OR(F829=8,F829=9),1.73,IF(OR(F829=10,F829=11,F829=12),1.79,IF(OR(F829=13,F829=14,F829=15),1.84,IF(OR(F829=16,F829=17,F829=18),1.9,1.95)))))))))),IF(D829="Կ-3",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0</v>
      </c>
      <c r="U829" s="101">
        <v>66140</v>
      </c>
      <c r="V829" s="102">
        <f t="shared" si="322"/>
        <v>0</v>
      </c>
      <c r="W829" s="101"/>
      <c r="X829" s="101"/>
      <c r="Y829" s="102">
        <f t="shared" ref="Y829:Y882" si="332">+V829+W829+X829</f>
        <v>0</v>
      </c>
      <c r="Z829" s="102">
        <f t="shared" ref="Z829:Z892" si="333">+Y829*6.565</f>
        <v>0</v>
      </c>
      <c r="AA829" s="102" t="e">
        <f t="shared" si="323"/>
        <v>#VALUE!</v>
      </c>
    </row>
    <row r="830" spans="1:29" ht="17.25" x14ac:dyDescent="0.25">
      <c r="A830" s="5"/>
      <c r="B830" s="5"/>
      <c r="C830" s="93"/>
      <c r="D830" s="193"/>
      <c r="E830" s="94"/>
      <c r="F830" s="95"/>
      <c r="G830" s="96" t="str">
        <f t="shared" si="324"/>
        <v>Error</v>
      </c>
      <c r="H830" s="97">
        <v>14400</v>
      </c>
      <c r="I830" s="98" t="e">
        <f t="shared" si="325"/>
        <v>#VALUE!</v>
      </c>
      <c r="J830" s="88" t="e">
        <f t="shared" si="320"/>
        <v>#VALUE!</v>
      </c>
      <c r="K830" s="98">
        <f t="shared" si="326"/>
        <v>0</v>
      </c>
      <c r="L830" s="98">
        <f t="shared" si="327"/>
        <v>0</v>
      </c>
      <c r="M830" s="98" t="e">
        <f t="shared" si="328"/>
        <v>#VALUE!</v>
      </c>
      <c r="N830" s="98" t="e">
        <f t="shared" si="329"/>
        <v>#VALUE!</v>
      </c>
      <c r="O830" s="97"/>
      <c r="P830" s="98" t="e">
        <f t="shared" si="321"/>
        <v>#VALUE!</v>
      </c>
      <c r="Q830" s="99" t="e">
        <f t="shared" si="330"/>
        <v>#VALUE!</v>
      </c>
      <c r="R830" s="100"/>
      <c r="S830" s="5"/>
      <c r="T830" s="28">
        <f t="shared" si="331"/>
        <v>0</v>
      </c>
      <c r="U830" s="101">
        <v>66140</v>
      </c>
      <c r="V830" s="102">
        <f t="shared" si="322"/>
        <v>0</v>
      </c>
      <c r="W830" s="101"/>
      <c r="X830" s="101"/>
      <c r="Y830" s="102">
        <f t="shared" si="332"/>
        <v>0</v>
      </c>
      <c r="Z830" s="102">
        <f t="shared" si="333"/>
        <v>0</v>
      </c>
      <c r="AA830" s="102" t="e">
        <f t="shared" si="323"/>
        <v>#VALUE!</v>
      </c>
    </row>
    <row r="831" spans="1:29" ht="17.25" x14ac:dyDescent="0.25">
      <c r="A831" s="5"/>
      <c r="B831" s="5"/>
      <c r="C831" s="93"/>
      <c r="D831" s="193"/>
      <c r="E831" s="94"/>
      <c r="F831" s="95"/>
      <c r="G831" s="96" t="str">
        <f t="shared" si="324"/>
        <v>Error</v>
      </c>
      <c r="H831" s="97">
        <v>14400</v>
      </c>
      <c r="I831" s="98" t="e">
        <f t="shared" si="325"/>
        <v>#VALUE!</v>
      </c>
      <c r="J831" s="88" t="e">
        <f t="shared" si="320"/>
        <v>#VALUE!</v>
      </c>
      <c r="K831" s="98">
        <f t="shared" si="326"/>
        <v>0</v>
      </c>
      <c r="L831" s="98">
        <f t="shared" si="327"/>
        <v>0</v>
      </c>
      <c r="M831" s="98" t="e">
        <f t="shared" si="328"/>
        <v>#VALUE!</v>
      </c>
      <c r="N831" s="98" t="e">
        <f t="shared" si="329"/>
        <v>#VALUE!</v>
      </c>
      <c r="O831" s="97"/>
      <c r="P831" s="98" t="e">
        <f t="shared" si="321"/>
        <v>#VALUE!</v>
      </c>
      <c r="Q831" s="99" t="e">
        <f t="shared" si="330"/>
        <v>#VALUE!</v>
      </c>
      <c r="R831" s="100"/>
      <c r="S831" s="5"/>
      <c r="T831" s="28">
        <f t="shared" si="331"/>
        <v>0</v>
      </c>
      <c r="U831" s="101">
        <v>66140</v>
      </c>
      <c r="V831" s="102">
        <f t="shared" si="322"/>
        <v>0</v>
      </c>
      <c r="W831" s="101"/>
      <c r="X831" s="101"/>
      <c r="Y831" s="102">
        <f t="shared" si="332"/>
        <v>0</v>
      </c>
      <c r="Z831" s="102">
        <f t="shared" si="333"/>
        <v>0</v>
      </c>
      <c r="AA831" s="102" t="e">
        <f t="shared" si="323"/>
        <v>#VALUE!</v>
      </c>
    </row>
    <row r="832" spans="1:29" ht="17.25" x14ac:dyDescent="0.25">
      <c r="A832" s="5"/>
      <c r="B832" s="5"/>
      <c r="C832" s="93"/>
      <c r="D832" s="193"/>
      <c r="E832" s="94"/>
      <c r="F832" s="95"/>
      <c r="G832" s="96" t="str">
        <f t="shared" si="324"/>
        <v>Error</v>
      </c>
      <c r="H832" s="97">
        <v>14400</v>
      </c>
      <c r="I832" s="98" t="e">
        <f t="shared" si="325"/>
        <v>#VALUE!</v>
      </c>
      <c r="J832" s="88" t="e">
        <f t="shared" si="320"/>
        <v>#VALUE!</v>
      </c>
      <c r="K832" s="98">
        <f t="shared" si="326"/>
        <v>0</v>
      </c>
      <c r="L832" s="98">
        <f t="shared" si="327"/>
        <v>0</v>
      </c>
      <c r="M832" s="98" t="e">
        <f t="shared" si="328"/>
        <v>#VALUE!</v>
      </c>
      <c r="N832" s="98" t="e">
        <f t="shared" si="329"/>
        <v>#VALUE!</v>
      </c>
      <c r="O832" s="97"/>
      <c r="P832" s="98" t="e">
        <f t="shared" si="321"/>
        <v>#VALUE!</v>
      </c>
      <c r="Q832" s="99" t="e">
        <f t="shared" si="330"/>
        <v>#VALUE!</v>
      </c>
      <c r="R832" s="100"/>
      <c r="S832" s="5"/>
      <c r="T832" s="28">
        <f t="shared" si="331"/>
        <v>0</v>
      </c>
      <c r="U832" s="101">
        <v>66140</v>
      </c>
      <c r="V832" s="102">
        <f t="shared" si="322"/>
        <v>0</v>
      </c>
      <c r="W832" s="101"/>
      <c r="X832" s="101"/>
      <c r="Y832" s="102">
        <f t="shared" si="332"/>
        <v>0</v>
      </c>
      <c r="Z832" s="102">
        <f t="shared" si="333"/>
        <v>0</v>
      </c>
      <c r="AA832" s="102" t="e">
        <f t="shared" si="323"/>
        <v>#VALUE!</v>
      </c>
    </row>
    <row r="833" spans="1:27" ht="17.25" x14ac:dyDescent="0.25">
      <c r="A833" s="5"/>
      <c r="B833" s="5"/>
      <c r="C833" s="93"/>
      <c r="D833" s="193"/>
      <c r="E833" s="94"/>
      <c r="F833" s="95"/>
      <c r="G833" s="96" t="str">
        <f t="shared" si="324"/>
        <v>Error</v>
      </c>
      <c r="H833" s="97">
        <v>14400</v>
      </c>
      <c r="I833" s="98" t="e">
        <f t="shared" si="325"/>
        <v>#VALUE!</v>
      </c>
      <c r="J833" s="88" t="e">
        <f t="shared" si="320"/>
        <v>#VALUE!</v>
      </c>
      <c r="K833" s="98">
        <f t="shared" si="326"/>
        <v>0</v>
      </c>
      <c r="L833" s="98">
        <f t="shared" si="327"/>
        <v>0</v>
      </c>
      <c r="M833" s="98" t="e">
        <f t="shared" si="328"/>
        <v>#VALUE!</v>
      </c>
      <c r="N833" s="98" t="e">
        <f t="shared" si="329"/>
        <v>#VALUE!</v>
      </c>
      <c r="O833" s="97"/>
      <c r="P833" s="98" t="e">
        <f t="shared" si="321"/>
        <v>#VALUE!</v>
      </c>
      <c r="Q833" s="99" t="e">
        <f t="shared" si="330"/>
        <v>#VALUE!</v>
      </c>
      <c r="R833" s="100"/>
      <c r="S833" s="5"/>
      <c r="T833" s="28">
        <f t="shared" si="331"/>
        <v>0</v>
      </c>
      <c r="U833" s="101">
        <v>66140</v>
      </c>
      <c r="V833" s="102">
        <f t="shared" si="322"/>
        <v>0</v>
      </c>
      <c r="W833" s="101"/>
      <c r="X833" s="101"/>
      <c r="Y833" s="102">
        <f t="shared" si="332"/>
        <v>0</v>
      </c>
      <c r="Z833" s="102">
        <f t="shared" si="333"/>
        <v>0</v>
      </c>
      <c r="AA833" s="102" t="e">
        <f t="shared" si="323"/>
        <v>#VALUE!</v>
      </c>
    </row>
    <row r="834" spans="1:27" ht="17.25" x14ac:dyDescent="0.25">
      <c r="A834" s="5"/>
      <c r="B834" s="5"/>
      <c r="C834" s="93"/>
      <c r="D834" s="193"/>
      <c r="E834" s="84"/>
      <c r="F834" s="85"/>
      <c r="G834" s="86" t="str">
        <f t="shared" si="324"/>
        <v>Error</v>
      </c>
      <c r="H834" s="87">
        <v>14400</v>
      </c>
      <c r="I834" s="88" t="e">
        <f t="shared" si="325"/>
        <v>#VALUE!</v>
      </c>
      <c r="J834" s="88" t="e">
        <f t="shared" si="320"/>
        <v>#VALUE!</v>
      </c>
      <c r="K834" s="88">
        <f t="shared" si="326"/>
        <v>0</v>
      </c>
      <c r="L834" s="88">
        <f t="shared" si="327"/>
        <v>0</v>
      </c>
      <c r="M834" s="88" t="e">
        <f t="shared" si="328"/>
        <v>#VALUE!</v>
      </c>
      <c r="N834" s="88" t="e">
        <f t="shared" si="329"/>
        <v>#VALUE!</v>
      </c>
      <c r="O834" s="87"/>
      <c r="P834" s="88" t="e">
        <f t="shared" si="321"/>
        <v>#VALUE!</v>
      </c>
      <c r="Q834" s="89" t="e">
        <f t="shared" si="330"/>
        <v>#VALUE!</v>
      </c>
      <c r="R834" s="90"/>
      <c r="S834" s="82"/>
      <c r="T834" s="28">
        <f t="shared" si="331"/>
        <v>0</v>
      </c>
      <c r="U834" s="91">
        <v>66140</v>
      </c>
      <c r="V834" s="92">
        <f t="shared" si="322"/>
        <v>0</v>
      </c>
      <c r="W834" s="91"/>
      <c r="X834" s="91"/>
      <c r="Y834" s="92">
        <f t="shared" si="332"/>
        <v>0</v>
      </c>
      <c r="Z834" s="92">
        <f t="shared" si="333"/>
        <v>0</v>
      </c>
      <c r="AA834" s="92" t="e">
        <f t="shared" si="323"/>
        <v>#VALUE!</v>
      </c>
    </row>
    <row r="835" spans="1:27" ht="17.25" x14ac:dyDescent="0.25">
      <c r="A835" s="5"/>
      <c r="B835" s="5"/>
      <c r="C835" s="93"/>
      <c r="D835" s="193"/>
      <c r="E835" s="94"/>
      <c r="F835" s="95"/>
      <c r="G835" s="96" t="str">
        <f t="shared" si="324"/>
        <v>Error</v>
      </c>
      <c r="H835" s="97">
        <v>14400</v>
      </c>
      <c r="I835" s="98" t="e">
        <f t="shared" si="325"/>
        <v>#VALUE!</v>
      </c>
      <c r="J835" s="88" t="e">
        <f t="shared" si="320"/>
        <v>#VALUE!</v>
      </c>
      <c r="K835" s="98">
        <f t="shared" si="326"/>
        <v>0</v>
      </c>
      <c r="L835" s="98">
        <f t="shared" si="327"/>
        <v>0</v>
      </c>
      <c r="M835" s="98" t="e">
        <f t="shared" si="328"/>
        <v>#VALUE!</v>
      </c>
      <c r="N835" s="98" t="e">
        <f t="shared" si="329"/>
        <v>#VALUE!</v>
      </c>
      <c r="O835" s="97"/>
      <c r="P835" s="98" t="e">
        <f t="shared" si="321"/>
        <v>#VALUE!</v>
      </c>
      <c r="Q835" s="99" t="e">
        <f t="shared" si="330"/>
        <v>#VALUE!</v>
      </c>
      <c r="R835" s="100"/>
      <c r="S835" s="5"/>
      <c r="T835" s="28">
        <f t="shared" si="331"/>
        <v>0</v>
      </c>
      <c r="U835" s="101">
        <v>66140</v>
      </c>
      <c r="V835" s="102">
        <f t="shared" si="322"/>
        <v>0</v>
      </c>
      <c r="W835" s="101"/>
      <c r="X835" s="101"/>
      <c r="Y835" s="102">
        <f t="shared" si="332"/>
        <v>0</v>
      </c>
      <c r="Z835" s="102">
        <f t="shared" si="333"/>
        <v>0</v>
      </c>
      <c r="AA835" s="102" t="e">
        <f t="shared" si="323"/>
        <v>#VALUE!</v>
      </c>
    </row>
    <row r="836" spans="1:27" ht="17.25" x14ac:dyDescent="0.25">
      <c r="A836" s="5"/>
      <c r="B836" s="5"/>
      <c r="C836" s="93"/>
      <c r="D836" s="193"/>
      <c r="E836" s="94"/>
      <c r="F836" s="95"/>
      <c r="G836" s="96" t="str">
        <f t="shared" si="324"/>
        <v>Error</v>
      </c>
      <c r="H836" s="97">
        <v>14400</v>
      </c>
      <c r="I836" s="98" t="e">
        <f t="shared" si="325"/>
        <v>#VALUE!</v>
      </c>
      <c r="J836" s="88" t="e">
        <f t="shared" si="320"/>
        <v>#VALUE!</v>
      </c>
      <c r="K836" s="98">
        <f t="shared" si="326"/>
        <v>0</v>
      </c>
      <c r="L836" s="98">
        <f t="shared" si="327"/>
        <v>0</v>
      </c>
      <c r="M836" s="98" t="e">
        <f t="shared" si="328"/>
        <v>#VALUE!</v>
      </c>
      <c r="N836" s="98" t="e">
        <f t="shared" si="329"/>
        <v>#VALUE!</v>
      </c>
      <c r="O836" s="97"/>
      <c r="P836" s="98" t="e">
        <f t="shared" si="321"/>
        <v>#VALUE!</v>
      </c>
      <c r="Q836" s="99" t="e">
        <f t="shared" si="330"/>
        <v>#VALUE!</v>
      </c>
      <c r="R836" s="100"/>
      <c r="S836" s="5"/>
      <c r="T836" s="28">
        <f t="shared" si="331"/>
        <v>0</v>
      </c>
      <c r="U836" s="101">
        <v>66140</v>
      </c>
      <c r="V836" s="102">
        <f t="shared" si="322"/>
        <v>0</v>
      </c>
      <c r="W836" s="101"/>
      <c r="X836" s="101"/>
      <c r="Y836" s="102">
        <f t="shared" si="332"/>
        <v>0</v>
      </c>
      <c r="Z836" s="102">
        <f t="shared" si="333"/>
        <v>0</v>
      </c>
      <c r="AA836" s="102" t="e">
        <f t="shared" si="323"/>
        <v>#VALUE!</v>
      </c>
    </row>
    <row r="837" spans="1:27" ht="17.25" x14ac:dyDescent="0.25">
      <c r="A837" s="5"/>
      <c r="B837" s="5"/>
      <c r="C837" s="93"/>
      <c r="D837" s="193"/>
      <c r="E837" s="94"/>
      <c r="F837" s="95"/>
      <c r="G837" s="96" t="str">
        <f t="shared" si="324"/>
        <v>Error</v>
      </c>
      <c r="H837" s="97">
        <v>14400</v>
      </c>
      <c r="I837" s="98" t="e">
        <f t="shared" si="325"/>
        <v>#VALUE!</v>
      </c>
      <c r="J837" s="88" t="e">
        <f t="shared" si="320"/>
        <v>#VALUE!</v>
      </c>
      <c r="K837" s="98">
        <f t="shared" si="326"/>
        <v>0</v>
      </c>
      <c r="L837" s="98">
        <f t="shared" si="327"/>
        <v>0</v>
      </c>
      <c r="M837" s="98" t="e">
        <f t="shared" si="328"/>
        <v>#VALUE!</v>
      </c>
      <c r="N837" s="98" t="e">
        <f t="shared" si="329"/>
        <v>#VALUE!</v>
      </c>
      <c r="O837" s="97"/>
      <c r="P837" s="98" t="e">
        <f t="shared" si="321"/>
        <v>#VALUE!</v>
      </c>
      <c r="Q837" s="99" t="e">
        <f t="shared" si="330"/>
        <v>#VALUE!</v>
      </c>
      <c r="R837" s="100"/>
      <c r="S837" s="5"/>
      <c r="T837" s="28">
        <f t="shared" si="331"/>
        <v>0</v>
      </c>
      <c r="U837" s="101">
        <v>66140</v>
      </c>
      <c r="V837" s="102">
        <f t="shared" si="322"/>
        <v>0</v>
      </c>
      <c r="W837" s="101"/>
      <c r="X837" s="101"/>
      <c r="Y837" s="102">
        <f t="shared" si="332"/>
        <v>0</v>
      </c>
      <c r="Z837" s="102">
        <f t="shared" si="333"/>
        <v>0</v>
      </c>
      <c r="AA837" s="102" t="e">
        <f t="shared" si="323"/>
        <v>#VALUE!</v>
      </c>
    </row>
    <row r="838" spans="1:27" ht="17.25" x14ac:dyDescent="0.25">
      <c r="A838" s="5"/>
      <c r="B838" s="5"/>
      <c r="C838" s="93"/>
      <c r="D838" s="193"/>
      <c r="E838" s="94"/>
      <c r="F838" s="95"/>
      <c r="G838" s="96" t="str">
        <f t="shared" si="324"/>
        <v>Error</v>
      </c>
      <c r="H838" s="97">
        <v>14400</v>
      </c>
      <c r="I838" s="98" t="e">
        <f t="shared" si="325"/>
        <v>#VALUE!</v>
      </c>
      <c r="J838" s="88" t="e">
        <f t="shared" si="320"/>
        <v>#VALUE!</v>
      </c>
      <c r="K838" s="98">
        <f t="shared" si="326"/>
        <v>0</v>
      </c>
      <c r="L838" s="98">
        <f t="shared" si="327"/>
        <v>0</v>
      </c>
      <c r="M838" s="98" t="e">
        <f t="shared" si="328"/>
        <v>#VALUE!</v>
      </c>
      <c r="N838" s="98" t="e">
        <f t="shared" si="329"/>
        <v>#VALUE!</v>
      </c>
      <c r="O838" s="97"/>
      <c r="P838" s="98" t="e">
        <f t="shared" si="321"/>
        <v>#VALUE!</v>
      </c>
      <c r="Q838" s="99" t="e">
        <f t="shared" si="330"/>
        <v>#VALUE!</v>
      </c>
      <c r="R838" s="100"/>
      <c r="S838" s="5"/>
      <c r="T838" s="28">
        <f t="shared" si="331"/>
        <v>0</v>
      </c>
      <c r="U838" s="101">
        <v>66140</v>
      </c>
      <c r="V838" s="102">
        <f t="shared" si="322"/>
        <v>0</v>
      </c>
      <c r="W838" s="101"/>
      <c r="X838" s="101"/>
      <c r="Y838" s="102">
        <f t="shared" si="332"/>
        <v>0</v>
      </c>
      <c r="Z838" s="102">
        <f t="shared" si="333"/>
        <v>0</v>
      </c>
      <c r="AA838" s="102" t="e">
        <f t="shared" si="323"/>
        <v>#VALUE!</v>
      </c>
    </row>
    <row r="839" spans="1:27" ht="17.25" x14ac:dyDescent="0.25">
      <c r="A839" s="5"/>
      <c r="B839" s="5"/>
      <c r="C839" s="93"/>
      <c r="D839" s="193"/>
      <c r="E839" s="94"/>
      <c r="F839" s="95"/>
      <c r="G839" s="96" t="str">
        <f t="shared" si="324"/>
        <v>Error</v>
      </c>
      <c r="H839" s="97">
        <v>14400</v>
      </c>
      <c r="I839" s="98" t="e">
        <f t="shared" si="325"/>
        <v>#VALUE!</v>
      </c>
      <c r="J839" s="88" t="e">
        <f t="shared" si="320"/>
        <v>#VALUE!</v>
      </c>
      <c r="K839" s="98">
        <f t="shared" si="326"/>
        <v>0</v>
      </c>
      <c r="L839" s="98">
        <f t="shared" si="327"/>
        <v>0</v>
      </c>
      <c r="M839" s="98" t="e">
        <f t="shared" si="328"/>
        <v>#VALUE!</v>
      </c>
      <c r="N839" s="98" t="e">
        <f t="shared" si="329"/>
        <v>#VALUE!</v>
      </c>
      <c r="O839" s="97"/>
      <c r="P839" s="98" t="e">
        <f t="shared" si="321"/>
        <v>#VALUE!</v>
      </c>
      <c r="Q839" s="99" t="e">
        <f t="shared" si="330"/>
        <v>#VALUE!</v>
      </c>
      <c r="R839" s="100"/>
      <c r="S839" s="5"/>
      <c r="T839" s="28">
        <f t="shared" si="331"/>
        <v>0</v>
      </c>
      <c r="U839" s="101">
        <v>66140</v>
      </c>
      <c r="V839" s="102">
        <f t="shared" si="322"/>
        <v>0</v>
      </c>
      <c r="W839" s="101"/>
      <c r="X839" s="101"/>
      <c r="Y839" s="102">
        <f t="shared" si="332"/>
        <v>0</v>
      </c>
      <c r="Z839" s="102">
        <f t="shared" si="333"/>
        <v>0</v>
      </c>
      <c r="AA839" s="102" t="e">
        <f t="shared" si="323"/>
        <v>#VALUE!</v>
      </c>
    </row>
    <row r="840" spans="1:27" ht="17.25" x14ac:dyDescent="0.25">
      <c r="A840" s="5"/>
      <c r="B840" s="5"/>
      <c r="C840" s="93"/>
      <c r="D840" s="193"/>
      <c r="E840" s="84"/>
      <c r="F840" s="85"/>
      <c r="G840" s="86" t="str">
        <f t="shared" si="324"/>
        <v>Error</v>
      </c>
      <c r="H840" s="87">
        <v>14400</v>
      </c>
      <c r="I840" s="88" t="e">
        <f t="shared" si="325"/>
        <v>#VALUE!</v>
      </c>
      <c r="J840" s="88" t="e">
        <f t="shared" si="320"/>
        <v>#VALUE!</v>
      </c>
      <c r="K840" s="88">
        <f t="shared" si="326"/>
        <v>0</v>
      </c>
      <c r="L840" s="88">
        <f t="shared" si="327"/>
        <v>0</v>
      </c>
      <c r="M840" s="88" t="e">
        <f t="shared" si="328"/>
        <v>#VALUE!</v>
      </c>
      <c r="N840" s="88" t="e">
        <f t="shared" si="329"/>
        <v>#VALUE!</v>
      </c>
      <c r="O840" s="87"/>
      <c r="P840" s="88" t="e">
        <f t="shared" si="321"/>
        <v>#VALUE!</v>
      </c>
      <c r="Q840" s="89" t="e">
        <f t="shared" si="330"/>
        <v>#VALUE!</v>
      </c>
      <c r="R840" s="90"/>
      <c r="S840" s="82"/>
      <c r="T840" s="28">
        <f t="shared" si="331"/>
        <v>0</v>
      </c>
      <c r="U840" s="91">
        <v>66140</v>
      </c>
      <c r="V840" s="92">
        <f t="shared" si="322"/>
        <v>0</v>
      </c>
      <c r="W840" s="91"/>
      <c r="X840" s="91"/>
      <c r="Y840" s="92">
        <f t="shared" si="332"/>
        <v>0</v>
      </c>
      <c r="Z840" s="92">
        <f t="shared" si="333"/>
        <v>0</v>
      </c>
      <c r="AA840" s="92" t="e">
        <f t="shared" si="323"/>
        <v>#VALUE!</v>
      </c>
    </row>
    <row r="841" spans="1:27" ht="17.25" x14ac:dyDescent="0.25">
      <c r="A841" s="5"/>
      <c r="B841" s="5"/>
      <c r="C841" s="93"/>
      <c r="D841" s="193"/>
      <c r="E841" s="94"/>
      <c r="F841" s="95"/>
      <c r="G841" s="96" t="str">
        <f t="shared" si="324"/>
        <v>Error</v>
      </c>
      <c r="H841" s="97">
        <v>14400</v>
      </c>
      <c r="I841" s="98" t="e">
        <f t="shared" si="325"/>
        <v>#VALUE!</v>
      </c>
      <c r="J841" s="88" t="e">
        <f t="shared" si="320"/>
        <v>#VALUE!</v>
      </c>
      <c r="K841" s="98">
        <f t="shared" si="326"/>
        <v>0</v>
      </c>
      <c r="L841" s="98">
        <f t="shared" si="327"/>
        <v>0</v>
      </c>
      <c r="M841" s="98" t="e">
        <f t="shared" si="328"/>
        <v>#VALUE!</v>
      </c>
      <c r="N841" s="98" t="e">
        <f t="shared" si="329"/>
        <v>#VALUE!</v>
      </c>
      <c r="O841" s="97"/>
      <c r="P841" s="98" t="e">
        <f t="shared" si="321"/>
        <v>#VALUE!</v>
      </c>
      <c r="Q841" s="99" t="e">
        <f t="shared" si="330"/>
        <v>#VALUE!</v>
      </c>
      <c r="R841" s="100"/>
      <c r="S841" s="5"/>
      <c r="T841" s="28">
        <f t="shared" si="331"/>
        <v>0</v>
      </c>
      <c r="U841" s="101">
        <v>66140</v>
      </c>
      <c r="V841" s="102">
        <f t="shared" si="322"/>
        <v>0</v>
      </c>
      <c r="W841" s="101"/>
      <c r="X841" s="101"/>
      <c r="Y841" s="102">
        <f t="shared" si="332"/>
        <v>0</v>
      </c>
      <c r="Z841" s="102">
        <f t="shared" si="333"/>
        <v>0</v>
      </c>
      <c r="AA841" s="102" t="e">
        <f t="shared" si="323"/>
        <v>#VALUE!</v>
      </c>
    </row>
    <row r="842" spans="1:27" ht="17.25" x14ac:dyDescent="0.25">
      <c r="A842" s="5"/>
      <c r="B842" s="5"/>
      <c r="C842" s="93"/>
      <c r="D842" s="193"/>
      <c r="E842" s="94"/>
      <c r="F842" s="95"/>
      <c r="G842" s="96" t="str">
        <f t="shared" si="324"/>
        <v>Error</v>
      </c>
      <c r="H842" s="97">
        <v>14400</v>
      </c>
      <c r="I842" s="98" t="e">
        <f t="shared" si="325"/>
        <v>#VALUE!</v>
      </c>
      <c r="J842" s="88" t="e">
        <f t="shared" si="320"/>
        <v>#VALUE!</v>
      </c>
      <c r="K842" s="98">
        <f t="shared" si="326"/>
        <v>0</v>
      </c>
      <c r="L842" s="98">
        <f t="shared" si="327"/>
        <v>0</v>
      </c>
      <c r="M842" s="98" t="e">
        <f t="shared" si="328"/>
        <v>#VALUE!</v>
      </c>
      <c r="N842" s="98" t="e">
        <f t="shared" si="329"/>
        <v>#VALUE!</v>
      </c>
      <c r="O842" s="97"/>
      <c r="P842" s="98" t="e">
        <f t="shared" si="321"/>
        <v>#VALUE!</v>
      </c>
      <c r="Q842" s="99" t="e">
        <f t="shared" si="330"/>
        <v>#VALUE!</v>
      </c>
      <c r="R842" s="100"/>
      <c r="S842" s="5"/>
      <c r="T842" s="28">
        <f t="shared" si="331"/>
        <v>0</v>
      </c>
      <c r="U842" s="101">
        <v>66140</v>
      </c>
      <c r="V842" s="102">
        <f t="shared" si="322"/>
        <v>0</v>
      </c>
      <c r="W842" s="101"/>
      <c r="X842" s="101"/>
      <c r="Y842" s="102">
        <f t="shared" si="332"/>
        <v>0</v>
      </c>
      <c r="Z842" s="102">
        <f t="shared" si="333"/>
        <v>0</v>
      </c>
      <c r="AA842" s="102" t="e">
        <f t="shared" si="323"/>
        <v>#VALUE!</v>
      </c>
    </row>
    <row r="843" spans="1:27" ht="17.25" x14ac:dyDescent="0.25">
      <c r="A843" s="5"/>
      <c r="B843" s="5"/>
      <c r="C843" s="93"/>
      <c r="D843" s="193"/>
      <c r="E843" s="94"/>
      <c r="F843" s="95"/>
      <c r="G843" s="96" t="str">
        <f t="shared" si="324"/>
        <v>Error</v>
      </c>
      <c r="H843" s="97">
        <v>14400</v>
      </c>
      <c r="I843" s="98" t="e">
        <f t="shared" si="325"/>
        <v>#VALUE!</v>
      </c>
      <c r="J843" s="88" t="e">
        <f t="shared" si="320"/>
        <v>#VALUE!</v>
      </c>
      <c r="K843" s="98">
        <f t="shared" si="326"/>
        <v>0</v>
      </c>
      <c r="L843" s="98">
        <f t="shared" si="327"/>
        <v>0</v>
      </c>
      <c r="M843" s="98" t="e">
        <f t="shared" si="328"/>
        <v>#VALUE!</v>
      </c>
      <c r="N843" s="98" t="e">
        <f t="shared" si="329"/>
        <v>#VALUE!</v>
      </c>
      <c r="O843" s="97"/>
      <c r="P843" s="98" t="e">
        <f t="shared" si="321"/>
        <v>#VALUE!</v>
      </c>
      <c r="Q843" s="99" t="e">
        <f t="shared" si="330"/>
        <v>#VALUE!</v>
      </c>
      <c r="R843" s="100"/>
      <c r="S843" s="5"/>
      <c r="T843" s="28">
        <f t="shared" si="331"/>
        <v>0</v>
      </c>
      <c r="U843" s="101">
        <v>66140</v>
      </c>
      <c r="V843" s="102">
        <f t="shared" si="322"/>
        <v>0</v>
      </c>
      <c r="W843" s="101"/>
      <c r="X843" s="101"/>
      <c r="Y843" s="102">
        <f t="shared" si="332"/>
        <v>0</v>
      </c>
      <c r="Z843" s="102">
        <f t="shared" si="333"/>
        <v>0</v>
      </c>
      <c r="AA843" s="102" t="e">
        <f t="shared" si="323"/>
        <v>#VALUE!</v>
      </c>
    </row>
    <row r="844" spans="1:27" ht="17.25" x14ac:dyDescent="0.25">
      <c r="A844" s="5"/>
      <c r="B844" s="5"/>
      <c r="C844" s="93"/>
      <c r="D844" s="193"/>
      <c r="E844" s="94"/>
      <c r="F844" s="95"/>
      <c r="G844" s="96" t="str">
        <f t="shared" si="324"/>
        <v>Error</v>
      </c>
      <c r="H844" s="97">
        <v>14400</v>
      </c>
      <c r="I844" s="98" t="e">
        <f t="shared" si="325"/>
        <v>#VALUE!</v>
      </c>
      <c r="J844" s="88" t="e">
        <f t="shared" si="320"/>
        <v>#VALUE!</v>
      </c>
      <c r="K844" s="98">
        <f t="shared" si="326"/>
        <v>0</v>
      </c>
      <c r="L844" s="98">
        <f t="shared" si="327"/>
        <v>0</v>
      </c>
      <c r="M844" s="98" t="e">
        <f t="shared" si="328"/>
        <v>#VALUE!</v>
      </c>
      <c r="N844" s="98" t="e">
        <f t="shared" si="329"/>
        <v>#VALUE!</v>
      </c>
      <c r="O844" s="97"/>
      <c r="P844" s="98" t="e">
        <f t="shared" si="321"/>
        <v>#VALUE!</v>
      </c>
      <c r="Q844" s="99" t="e">
        <f t="shared" si="330"/>
        <v>#VALUE!</v>
      </c>
      <c r="R844" s="100"/>
      <c r="S844" s="5"/>
      <c r="T844" s="28">
        <f t="shared" si="331"/>
        <v>0</v>
      </c>
      <c r="U844" s="101">
        <v>66140</v>
      </c>
      <c r="V844" s="102">
        <f t="shared" si="322"/>
        <v>0</v>
      </c>
      <c r="W844" s="101"/>
      <c r="X844" s="101"/>
      <c r="Y844" s="102">
        <f t="shared" si="332"/>
        <v>0</v>
      </c>
      <c r="Z844" s="102">
        <f t="shared" si="333"/>
        <v>0</v>
      </c>
      <c r="AA844" s="102" t="e">
        <f t="shared" si="323"/>
        <v>#VALUE!</v>
      </c>
    </row>
    <row r="845" spans="1:27" ht="17.25" x14ac:dyDescent="0.25">
      <c r="A845" s="5"/>
      <c r="B845" s="5"/>
      <c r="C845" s="93"/>
      <c r="D845" s="193"/>
      <c r="E845" s="94"/>
      <c r="F845" s="95"/>
      <c r="G845" s="96" t="str">
        <f t="shared" si="324"/>
        <v>Error</v>
      </c>
      <c r="H845" s="97">
        <v>14400</v>
      </c>
      <c r="I845" s="98" t="e">
        <f t="shared" si="325"/>
        <v>#VALUE!</v>
      </c>
      <c r="J845" s="88" t="e">
        <f t="shared" si="320"/>
        <v>#VALUE!</v>
      </c>
      <c r="K845" s="98">
        <f t="shared" si="326"/>
        <v>0</v>
      </c>
      <c r="L845" s="98">
        <f t="shared" si="327"/>
        <v>0</v>
      </c>
      <c r="M845" s="98" t="e">
        <f t="shared" si="328"/>
        <v>#VALUE!</v>
      </c>
      <c r="N845" s="98" t="e">
        <f t="shared" si="329"/>
        <v>#VALUE!</v>
      </c>
      <c r="O845" s="97"/>
      <c r="P845" s="98" t="e">
        <f t="shared" si="321"/>
        <v>#VALUE!</v>
      </c>
      <c r="Q845" s="99" t="e">
        <f t="shared" si="330"/>
        <v>#VALUE!</v>
      </c>
      <c r="R845" s="100"/>
      <c r="S845" s="5"/>
      <c r="T845" s="28">
        <f t="shared" si="331"/>
        <v>0</v>
      </c>
      <c r="U845" s="101">
        <v>66140</v>
      </c>
      <c r="V845" s="102">
        <f t="shared" si="322"/>
        <v>0</v>
      </c>
      <c r="W845" s="101"/>
      <c r="X845" s="101"/>
      <c r="Y845" s="102">
        <f t="shared" si="332"/>
        <v>0</v>
      </c>
      <c r="Z845" s="102">
        <f t="shared" si="333"/>
        <v>0</v>
      </c>
      <c r="AA845" s="102" t="e">
        <f t="shared" si="323"/>
        <v>#VALUE!</v>
      </c>
    </row>
    <row r="846" spans="1:27" ht="17.25" x14ac:dyDescent="0.25">
      <c r="A846" s="5"/>
      <c r="B846" s="5"/>
      <c r="C846" s="93"/>
      <c r="D846" s="193"/>
      <c r="E846" s="84"/>
      <c r="F846" s="85"/>
      <c r="G846" s="86" t="str">
        <f t="shared" si="324"/>
        <v>Error</v>
      </c>
      <c r="H846" s="87">
        <v>14400</v>
      </c>
      <c r="I846" s="88" t="e">
        <f t="shared" si="325"/>
        <v>#VALUE!</v>
      </c>
      <c r="J846" s="88" t="e">
        <f t="shared" si="320"/>
        <v>#VALUE!</v>
      </c>
      <c r="K846" s="88">
        <f t="shared" si="326"/>
        <v>0</v>
      </c>
      <c r="L846" s="88">
        <f t="shared" si="327"/>
        <v>0</v>
      </c>
      <c r="M846" s="88" t="e">
        <f t="shared" si="328"/>
        <v>#VALUE!</v>
      </c>
      <c r="N846" s="88" t="e">
        <f t="shared" si="329"/>
        <v>#VALUE!</v>
      </c>
      <c r="O846" s="87"/>
      <c r="P846" s="88" t="e">
        <f t="shared" si="321"/>
        <v>#VALUE!</v>
      </c>
      <c r="Q846" s="89" t="e">
        <f t="shared" si="330"/>
        <v>#VALUE!</v>
      </c>
      <c r="R846" s="90"/>
      <c r="S846" s="82"/>
      <c r="T846" s="28">
        <f t="shared" si="331"/>
        <v>0</v>
      </c>
      <c r="U846" s="91">
        <v>66140</v>
      </c>
      <c r="V846" s="92">
        <f t="shared" si="322"/>
        <v>0</v>
      </c>
      <c r="W846" s="91"/>
      <c r="X846" s="91"/>
      <c r="Y846" s="92">
        <f t="shared" si="332"/>
        <v>0</v>
      </c>
      <c r="Z846" s="92">
        <f t="shared" si="333"/>
        <v>0</v>
      </c>
      <c r="AA846" s="92" t="e">
        <f t="shared" si="323"/>
        <v>#VALUE!</v>
      </c>
    </row>
    <row r="847" spans="1:27" ht="17.25" x14ac:dyDescent="0.25">
      <c r="A847" s="5"/>
      <c r="B847" s="5"/>
      <c r="C847" s="93"/>
      <c r="D847" s="193"/>
      <c r="E847" s="94"/>
      <c r="F847" s="95"/>
      <c r="G847" s="96" t="str">
        <f t="shared" si="324"/>
        <v>Error</v>
      </c>
      <c r="H847" s="97">
        <v>14400</v>
      </c>
      <c r="I847" s="98" t="e">
        <f t="shared" si="325"/>
        <v>#VALUE!</v>
      </c>
      <c r="J847" s="88" t="e">
        <f t="shared" si="320"/>
        <v>#VALUE!</v>
      </c>
      <c r="K847" s="98">
        <f t="shared" si="326"/>
        <v>0</v>
      </c>
      <c r="L847" s="98">
        <f t="shared" si="327"/>
        <v>0</v>
      </c>
      <c r="M847" s="98" t="e">
        <f t="shared" si="328"/>
        <v>#VALUE!</v>
      </c>
      <c r="N847" s="98" t="e">
        <f t="shared" si="329"/>
        <v>#VALUE!</v>
      </c>
      <c r="O847" s="97"/>
      <c r="P847" s="98" t="e">
        <f t="shared" si="321"/>
        <v>#VALUE!</v>
      </c>
      <c r="Q847" s="99" t="e">
        <f t="shared" si="330"/>
        <v>#VALUE!</v>
      </c>
      <c r="R847" s="100"/>
      <c r="S847" s="5"/>
      <c r="T847" s="28">
        <f t="shared" si="331"/>
        <v>0</v>
      </c>
      <c r="U847" s="101">
        <v>66140</v>
      </c>
      <c r="V847" s="102">
        <f t="shared" si="322"/>
        <v>0</v>
      </c>
      <c r="W847" s="101"/>
      <c r="X847" s="101"/>
      <c r="Y847" s="102">
        <f t="shared" si="332"/>
        <v>0</v>
      </c>
      <c r="Z847" s="102">
        <f t="shared" si="333"/>
        <v>0</v>
      </c>
      <c r="AA847" s="102" t="e">
        <f t="shared" si="323"/>
        <v>#VALUE!</v>
      </c>
    </row>
    <row r="848" spans="1:27" ht="17.25" x14ac:dyDescent="0.25">
      <c r="A848" s="5"/>
      <c r="B848" s="5"/>
      <c r="C848" s="93"/>
      <c r="D848" s="193"/>
      <c r="E848" s="94"/>
      <c r="F848" s="95"/>
      <c r="G848" s="96" t="str">
        <f t="shared" si="324"/>
        <v>Error</v>
      </c>
      <c r="H848" s="97">
        <v>14400</v>
      </c>
      <c r="I848" s="98" t="e">
        <f t="shared" si="325"/>
        <v>#VALUE!</v>
      </c>
      <c r="J848" s="88" t="e">
        <f t="shared" si="320"/>
        <v>#VALUE!</v>
      </c>
      <c r="K848" s="98">
        <f t="shared" si="326"/>
        <v>0</v>
      </c>
      <c r="L848" s="98">
        <f t="shared" si="327"/>
        <v>0</v>
      </c>
      <c r="M848" s="98" t="e">
        <f t="shared" si="328"/>
        <v>#VALUE!</v>
      </c>
      <c r="N848" s="98" t="e">
        <f t="shared" si="329"/>
        <v>#VALUE!</v>
      </c>
      <c r="O848" s="97"/>
      <c r="P848" s="98" t="e">
        <f t="shared" si="321"/>
        <v>#VALUE!</v>
      </c>
      <c r="Q848" s="99" t="e">
        <f t="shared" si="330"/>
        <v>#VALUE!</v>
      </c>
      <c r="R848" s="100"/>
      <c r="S848" s="5"/>
      <c r="T848" s="28">
        <f t="shared" si="331"/>
        <v>0</v>
      </c>
      <c r="U848" s="101">
        <v>66140</v>
      </c>
      <c r="V848" s="102">
        <f t="shared" si="322"/>
        <v>0</v>
      </c>
      <c r="W848" s="101"/>
      <c r="X848" s="101"/>
      <c r="Y848" s="102">
        <f t="shared" si="332"/>
        <v>0</v>
      </c>
      <c r="Z848" s="102">
        <f t="shared" si="333"/>
        <v>0</v>
      </c>
      <c r="AA848" s="102" t="e">
        <f t="shared" si="323"/>
        <v>#VALUE!</v>
      </c>
    </row>
    <row r="849" spans="1:27" ht="17.25" x14ac:dyDescent="0.25">
      <c r="A849" s="5"/>
      <c r="B849" s="5"/>
      <c r="C849" s="93"/>
      <c r="D849" s="193"/>
      <c r="E849" s="94"/>
      <c r="F849" s="95"/>
      <c r="G849" s="96" t="str">
        <f t="shared" si="324"/>
        <v>Error</v>
      </c>
      <c r="H849" s="97">
        <v>14400</v>
      </c>
      <c r="I849" s="98" t="e">
        <f t="shared" si="325"/>
        <v>#VALUE!</v>
      </c>
      <c r="J849" s="88" t="e">
        <f t="shared" si="320"/>
        <v>#VALUE!</v>
      </c>
      <c r="K849" s="98">
        <f t="shared" si="326"/>
        <v>0</v>
      </c>
      <c r="L849" s="98">
        <f t="shared" si="327"/>
        <v>0</v>
      </c>
      <c r="M849" s="98" t="e">
        <f t="shared" si="328"/>
        <v>#VALUE!</v>
      </c>
      <c r="N849" s="98" t="e">
        <f t="shared" si="329"/>
        <v>#VALUE!</v>
      </c>
      <c r="O849" s="97"/>
      <c r="P849" s="98" t="e">
        <f t="shared" si="321"/>
        <v>#VALUE!</v>
      </c>
      <c r="Q849" s="99" t="e">
        <f t="shared" si="330"/>
        <v>#VALUE!</v>
      </c>
      <c r="R849" s="100"/>
      <c r="S849" s="5"/>
      <c r="T849" s="28">
        <f t="shared" si="331"/>
        <v>0</v>
      </c>
      <c r="U849" s="101">
        <v>66140</v>
      </c>
      <c r="V849" s="102">
        <f t="shared" si="322"/>
        <v>0</v>
      </c>
      <c r="W849" s="101"/>
      <c r="X849" s="101"/>
      <c r="Y849" s="102">
        <f t="shared" si="332"/>
        <v>0</v>
      </c>
      <c r="Z849" s="102">
        <f t="shared" si="333"/>
        <v>0</v>
      </c>
      <c r="AA849" s="102" t="e">
        <f t="shared" si="323"/>
        <v>#VALUE!</v>
      </c>
    </row>
    <row r="850" spans="1:27" ht="17.25" x14ac:dyDescent="0.25">
      <c r="A850" s="5"/>
      <c r="B850" s="5"/>
      <c r="C850" s="93"/>
      <c r="D850" s="193"/>
      <c r="E850" s="94"/>
      <c r="F850" s="95"/>
      <c r="G850" s="96" t="str">
        <f t="shared" si="324"/>
        <v>Error</v>
      </c>
      <c r="H850" s="97">
        <v>14400</v>
      </c>
      <c r="I850" s="98" t="e">
        <f t="shared" si="325"/>
        <v>#VALUE!</v>
      </c>
      <c r="J850" s="88" t="e">
        <f t="shared" si="320"/>
        <v>#VALUE!</v>
      </c>
      <c r="K850" s="98">
        <f t="shared" si="326"/>
        <v>0</v>
      </c>
      <c r="L850" s="98">
        <f t="shared" si="327"/>
        <v>0</v>
      </c>
      <c r="M850" s="98" t="e">
        <f t="shared" si="328"/>
        <v>#VALUE!</v>
      </c>
      <c r="N850" s="98" t="e">
        <f t="shared" si="329"/>
        <v>#VALUE!</v>
      </c>
      <c r="O850" s="97"/>
      <c r="P850" s="98" t="e">
        <f t="shared" si="321"/>
        <v>#VALUE!</v>
      </c>
      <c r="Q850" s="99" t="e">
        <f t="shared" si="330"/>
        <v>#VALUE!</v>
      </c>
      <c r="R850" s="100"/>
      <c r="S850" s="5"/>
      <c r="T850" s="28">
        <f t="shared" si="331"/>
        <v>0</v>
      </c>
      <c r="U850" s="101">
        <v>66140</v>
      </c>
      <c r="V850" s="102">
        <f t="shared" si="322"/>
        <v>0</v>
      </c>
      <c r="W850" s="101"/>
      <c r="X850" s="101"/>
      <c r="Y850" s="102">
        <f t="shared" si="332"/>
        <v>0</v>
      </c>
      <c r="Z850" s="102">
        <f t="shared" si="333"/>
        <v>0</v>
      </c>
      <c r="AA850" s="102" t="e">
        <f t="shared" si="323"/>
        <v>#VALUE!</v>
      </c>
    </row>
    <row r="851" spans="1:27" ht="17.25" x14ac:dyDescent="0.25">
      <c r="A851" s="5"/>
      <c r="B851" s="5"/>
      <c r="C851" s="93"/>
      <c r="D851" s="193"/>
      <c r="E851" s="94"/>
      <c r="F851" s="95"/>
      <c r="G851" s="96" t="str">
        <f t="shared" si="324"/>
        <v>Error</v>
      </c>
      <c r="H851" s="97">
        <v>14400</v>
      </c>
      <c r="I851" s="98" t="e">
        <f t="shared" si="325"/>
        <v>#VALUE!</v>
      </c>
      <c r="J851" s="88" t="e">
        <f t="shared" si="320"/>
        <v>#VALUE!</v>
      </c>
      <c r="K851" s="98">
        <f t="shared" si="326"/>
        <v>0</v>
      </c>
      <c r="L851" s="98">
        <f t="shared" si="327"/>
        <v>0</v>
      </c>
      <c r="M851" s="98" t="e">
        <f t="shared" si="328"/>
        <v>#VALUE!</v>
      </c>
      <c r="N851" s="98" t="e">
        <f t="shared" si="329"/>
        <v>#VALUE!</v>
      </c>
      <c r="O851" s="97"/>
      <c r="P851" s="98" t="e">
        <f t="shared" si="321"/>
        <v>#VALUE!</v>
      </c>
      <c r="Q851" s="99" t="e">
        <f t="shared" si="330"/>
        <v>#VALUE!</v>
      </c>
      <c r="R851" s="100"/>
      <c r="S851" s="5"/>
      <c r="T851" s="28">
        <f t="shared" si="331"/>
        <v>0</v>
      </c>
      <c r="U851" s="101">
        <v>66140</v>
      </c>
      <c r="V851" s="102">
        <f t="shared" si="322"/>
        <v>0</v>
      </c>
      <c r="W851" s="101"/>
      <c r="X851" s="101"/>
      <c r="Y851" s="102">
        <f t="shared" si="332"/>
        <v>0</v>
      </c>
      <c r="Z851" s="102">
        <f t="shared" si="333"/>
        <v>0</v>
      </c>
      <c r="AA851" s="102" t="e">
        <f t="shared" si="323"/>
        <v>#VALUE!</v>
      </c>
    </row>
    <row r="852" spans="1:27" ht="17.25" x14ac:dyDescent="0.25">
      <c r="A852" s="5"/>
      <c r="B852" s="5"/>
      <c r="C852" s="93"/>
      <c r="D852" s="193"/>
      <c r="E852" s="84"/>
      <c r="F852" s="85"/>
      <c r="G852" s="86" t="str">
        <f t="shared" si="324"/>
        <v>Error</v>
      </c>
      <c r="H852" s="87">
        <v>14400</v>
      </c>
      <c r="I852" s="88" t="e">
        <f t="shared" si="325"/>
        <v>#VALUE!</v>
      </c>
      <c r="J852" s="88" t="e">
        <f t="shared" si="320"/>
        <v>#VALUE!</v>
      </c>
      <c r="K852" s="88">
        <f t="shared" si="326"/>
        <v>0</v>
      </c>
      <c r="L852" s="88">
        <f t="shared" si="327"/>
        <v>0</v>
      </c>
      <c r="M852" s="88" t="e">
        <f t="shared" si="328"/>
        <v>#VALUE!</v>
      </c>
      <c r="N852" s="88" t="e">
        <f t="shared" si="329"/>
        <v>#VALUE!</v>
      </c>
      <c r="O852" s="87"/>
      <c r="P852" s="88" t="e">
        <f t="shared" si="321"/>
        <v>#VALUE!</v>
      </c>
      <c r="Q852" s="89" t="e">
        <f t="shared" si="330"/>
        <v>#VALUE!</v>
      </c>
      <c r="R852" s="90"/>
      <c r="S852" s="82"/>
      <c r="T852" s="28">
        <f t="shared" si="331"/>
        <v>0</v>
      </c>
      <c r="U852" s="91">
        <v>66140</v>
      </c>
      <c r="V852" s="92">
        <f t="shared" si="322"/>
        <v>0</v>
      </c>
      <c r="W852" s="91"/>
      <c r="X852" s="91"/>
      <c r="Y852" s="92">
        <f t="shared" si="332"/>
        <v>0</v>
      </c>
      <c r="Z852" s="92">
        <f t="shared" si="333"/>
        <v>0</v>
      </c>
      <c r="AA852" s="92" t="e">
        <f t="shared" si="323"/>
        <v>#VALUE!</v>
      </c>
    </row>
    <row r="853" spans="1:27" ht="17.25" x14ac:dyDescent="0.25">
      <c r="A853" s="5"/>
      <c r="B853" s="5"/>
      <c r="C853" s="93"/>
      <c r="D853" s="193"/>
      <c r="E853" s="94"/>
      <c r="F853" s="95"/>
      <c r="G853" s="96" t="str">
        <f t="shared" si="324"/>
        <v>Error</v>
      </c>
      <c r="H853" s="97">
        <v>14400</v>
      </c>
      <c r="I853" s="98" t="e">
        <f t="shared" si="325"/>
        <v>#VALUE!</v>
      </c>
      <c r="J853" s="88" t="e">
        <f t="shared" si="320"/>
        <v>#VALUE!</v>
      </c>
      <c r="K853" s="98">
        <f t="shared" si="326"/>
        <v>0</v>
      </c>
      <c r="L853" s="98">
        <f t="shared" si="327"/>
        <v>0</v>
      </c>
      <c r="M853" s="98" t="e">
        <f t="shared" si="328"/>
        <v>#VALUE!</v>
      </c>
      <c r="N853" s="98" t="e">
        <f t="shared" si="329"/>
        <v>#VALUE!</v>
      </c>
      <c r="O853" s="97"/>
      <c r="P853" s="98" t="e">
        <f t="shared" si="321"/>
        <v>#VALUE!</v>
      </c>
      <c r="Q853" s="99" t="e">
        <f t="shared" si="330"/>
        <v>#VALUE!</v>
      </c>
      <c r="R853" s="100"/>
      <c r="S853" s="5"/>
      <c r="T853" s="28">
        <f t="shared" si="331"/>
        <v>0</v>
      </c>
      <c r="U853" s="101">
        <v>66140</v>
      </c>
      <c r="V853" s="102">
        <f t="shared" si="322"/>
        <v>0</v>
      </c>
      <c r="W853" s="101"/>
      <c r="X853" s="101"/>
      <c r="Y853" s="102">
        <f t="shared" si="332"/>
        <v>0</v>
      </c>
      <c r="Z853" s="102">
        <f t="shared" si="333"/>
        <v>0</v>
      </c>
      <c r="AA853" s="102" t="e">
        <f t="shared" si="323"/>
        <v>#VALUE!</v>
      </c>
    </row>
    <row r="854" spans="1:27" ht="17.25" x14ac:dyDescent="0.25">
      <c r="A854" s="5"/>
      <c r="B854" s="5"/>
      <c r="C854" s="93"/>
      <c r="D854" s="193"/>
      <c r="E854" s="94"/>
      <c r="F854" s="95"/>
      <c r="G854" s="96" t="str">
        <f t="shared" si="324"/>
        <v>Error</v>
      </c>
      <c r="H854" s="97">
        <v>14400</v>
      </c>
      <c r="I854" s="98" t="e">
        <f t="shared" si="325"/>
        <v>#VALUE!</v>
      </c>
      <c r="J854" s="88" t="e">
        <f t="shared" si="320"/>
        <v>#VALUE!</v>
      </c>
      <c r="K854" s="98">
        <f t="shared" si="326"/>
        <v>0</v>
      </c>
      <c r="L854" s="98">
        <f t="shared" si="327"/>
        <v>0</v>
      </c>
      <c r="M854" s="98" t="e">
        <f t="shared" si="328"/>
        <v>#VALUE!</v>
      </c>
      <c r="N854" s="98" t="e">
        <f t="shared" si="329"/>
        <v>#VALUE!</v>
      </c>
      <c r="O854" s="97"/>
      <c r="P854" s="98" t="e">
        <f t="shared" si="321"/>
        <v>#VALUE!</v>
      </c>
      <c r="Q854" s="99" t="e">
        <f t="shared" si="330"/>
        <v>#VALUE!</v>
      </c>
      <c r="R854" s="100"/>
      <c r="S854" s="5"/>
      <c r="T854" s="28">
        <f t="shared" si="331"/>
        <v>0</v>
      </c>
      <c r="U854" s="101">
        <v>66140</v>
      </c>
      <c r="V854" s="102">
        <f t="shared" si="322"/>
        <v>0</v>
      </c>
      <c r="W854" s="101"/>
      <c r="X854" s="101"/>
      <c r="Y854" s="102">
        <f t="shared" si="332"/>
        <v>0</v>
      </c>
      <c r="Z854" s="102">
        <f t="shared" si="333"/>
        <v>0</v>
      </c>
      <c r="AA854" s="102" t="e">
        <f t="shared" si="323"/>
        <v>#VALUE!</v>
      </c>
    </row>
    <row r="855" spans="1:27" ht="17.25" x14ac:dyDescent="0.25">
      <c r="A855" s="5"/>
      <c r="B855" s="5"/>
      <c r="C855" s="93"/>
      <c r="D855" s="193"/>
      <c r="E855" s="94"/>
      <c r="F855" s="95"/>
      <c r="G855" s="96" t="str">
        <f t="shared" si="324"/>
        <v>Error</v>
      </c>
      <c r="H855" s="97">
        <v>14400</v>
      </c>
      <c r="I855" s="98" t="e">
        <f t="shared" si="325"/>
        <v>#VALUE!</v>
      </c>
      <c r="J855" s="88" t="e">
        <f t="shared" si="320"/>
        <v>#VALUE!</v>
      </c>
      <c r="K855" s="98">
        <f t="shared" si="326"/>
        <v>0</v>
      </c>
      <c r="L855" s="98">
        <f t="shared" si="327"/>
        <v>0</v>
      </c>
      <c r="M855" s="98" t="e">
        <f t="shared" si="328"/>
        <v>#VALUE!</v>
      </c>
      <c r="N855" s="98" t="e">
        <f t="shared" si="329"/>
        <v>#VALUE!</v>
      </c>
      <c r="O855" s="97"/>
      <c r="P855" s="98" t="e">
        <f t="shared" si="321"/>
        <v>#VALUE!</v>
      </c>
      <c r="Q855" s="99" t="e">
        <f t="shared" si="330"/>
        <v>#VALUE!</v>
      </c>
      <c r="R855" s="100"/>
      <c r="S855" s="5"/>
      <c r="T855" s="28">
        <f t="shared" si="331"/>
        <v>0</v>
      </c>
      <c r="U855" s="101">
        <v>66140</v>
      </c>
      <c r="V855" s="102">
        <f t="shared" si="322"/>
        <v>0</v>
      </c>
      <c r="W855" s="101"/>
      <c r="X855" s="101"/>
      <c r="Y855" s="102">
        <f t="shared" si="332"/>
        <v>0</v>
      </c>
      <c r="Z855" s="102">
        <f t="shared" si="333"/>
        <v>0</v>
      </c>
      <c r="AA855" s="102" t="e">
        <f t="shared" si="323"/>
        <v>#VALUE!</v>
      </c>
    </row>
    <row r="856" spans="1:27" ht="17.25" x14ac:dyDescent="0.25">
      <c r="A856" s="5"/>
      <c r="B856" s="5"/>
      <c r="C856" s="93"/>
      <c r="D856" s="193"/>
      <c r="E856" s="94"/>
      <c r="F856" s="95"/>
      <c r="G856" s="96" t="str">
        <f t="shared" si="324"/>
        <v>Error</v>
      </c>
      <c r="H856" s="97">
        <v>14400</v>
      </c>
      <c r="I856" s="98" t="e">
        <f t="shared" si="325"/>
        <v>#VALUE!</v>
      </c>
      <c r="J856" s="88" t="e">
        <f t="shared" si="320"/>
        <v>#VALUE!</v>
      </c>
      <c r="K856" s="98">
        <f t="shared" si="326"/>
        <v>0</v>
      </c>
      <c r="L856" s="98">
        <f t="shared" si="327"/>
        <v>0</v>
      </c>
      <c r="M856" s="98" t="e">
        <f t="shared" si="328"/>
        <v>#VALUE!</v>
      </c>
      <c r="N856" s="98" t="e">
        <f t="shared" si="329"/>
        <v>#VALUE!</v>
      </c>
      <c r="O856" s="97"/>
      <c r="P856" s="98" t="e">
        <f t="shared" si="321"/>
        <v>#VALUE!</v>
      </c>
      <c r="Q856" s="99" t="e">
        <f t="shared" si="330"/>
        <v>#VALUE!</v>
      </c>
      <c r="R856" s="100"/>
      <c r="S856" s="5"/>
      <c r="T856" s="28">
        <f t="shared" si="331"/>
        <v>0</v>
      </c>
      <c r="U856" s="101">
        <v>66140</v>
      </c>
      <c r="V856" s="102">
        <f t="shared" si="322"/>
        <v>0</v>
      </c>
      <c r="W856" s="101"/>
      <c r="X856" s="101"/>
      <c r="Y856" s="102">
        <f t="shared" si="332"/>
        <v>0</v>
      </c>
      <c r="Z856" s="102">
        <f t="shared" si="333"/>
        <v>0</v>
      </c>
      <c r="AA856" s="102" t="e">
        <f t="shared" si="323"/>
        <v>#VALUE!</v>
      </c>
    </row>
    <row r="857" spans="1:27" ht="17.25" x14ac:dyDescent="0.25">
      <c r="A857" s="5"/>
      <c r="B857" s="5"/>
      <c r="C857" s="93"/>
      <c r="D857" s="193"/>
      <c r="E857" s="94"/>
      <c r="F857" s="95"/>
      <c r="G857" s="96" t="str">
        <f t="shared" si="324"/>
        <v>Error</v>
      </c>
      <c r="H857" s="97">
        <v>14400</v>
      </c>
      <c r="I857" s="98" t="e">
        <f t="shared" si="325"/>
        <v>#VALUE!</v>
      </c>
      <c r="J857" s="88" t="e">
        <f t="shared" si="320"/>
        <v>#VALUE!</v>
      </c>
      <c r="K857" s="98">
        <f t="shared" si="326"/>
        <v>0</v>
      </c>
      <c r="L857" s="98">
        <f t="shared" si="327"/>
        <v>0</v>
      </c>
      <c r="M857" s="98" t="e">
        <f t="shared" si="328"/>
        <v>#VALUE!</v>
      </c>
      <c r="N857" s="98" t="e">
        <f t="shared" si="329"/>
        <v>#VALUE!</v>
      </c>
      <c r="O857" s="97"/>
      <c r="P857" s="98" t="e">
        <f t="shared" si="321"/>
        <v>#VALUE!</v>
      </c>
      <c r="Q857" s="99" t="e">
        <f t="shared" si="330"/>
        <v>#VALUE!</v>
      </c>
      <c r="R857" s="100"/>
      <c r="S857" s="5"/>
      <c r="T857" s="28">
        <f t="shared" si="331"/>
        <v>0</v>
      </c>
      <c r="U857" s="101">
        <v>66140</v>
      </c>
      <c r="V857" s="102">
        <f t="shared" si="322"/>
        <v>0</v>
      </c>
      <c r="W857" s="101"/>
      <c r="X857" s="101"/>
      <c r="Y857" s="102">
        <f t="shared" si="332"/>
        <v>0</v>
      </c>
      <c r="Z857" s="102">
        <f t="shared" si="333"/>
        <v>0</v>
      </c>
      <c r="AA857" s="102" t="e">
        <f t="shared" si="323"/>
        <v>#VALUE!</v>
      </c>
    </row>
    <row r="858" spans="1:27" ht="17.25" x14ac:dyDescent="0.25">
      <c r="A858" s="5"/>
      <c r="B858" s="5"/>
      <c r="C858" s="93"/>
      <c r="D858" s="193"/>
      <c r="E858" s="84"/>
      <c r="F858" s="85"/>
      <c r="G858" s="86" t="str">
        <f t="shared" si="324"/>
        <v>Error</v>
      </c>
      <c r="H858" s="87">
        <v>14400</v>
      </c>
      <c r="I858" s="88" t="e">
        <f t="shared" si="325"/>
        <v>#VALUE!</v>
      </c>
      <c r="J858" s="88" t="e">
        <f t="shared" si="320"/>
        <v>#VALUE!</v>
      </c>
      <c r="K858" s="88">
        <f t="shared" si="326"/>
        <v>0</v>
      </c>
      <c r="L858" s="88">
        <f t="shared" si="327"/>
        <v>0</v>
      </c>
      <c r="M858" s="88" t="e">
        <f t="shared" si="328"/>
        <v>#VALUE!</v>
      </c>
      <c r="N858" s="88" t="e">
        <f t="shared" si="329"/>
        <v>#VALUE!</v>
      </c>
      <c r="O858" s="87"/>
      <c r="P858" s="88" t="e">
        <f t="shared" si="321"/>
        <v>#VALUE!</v>
      </c>
      <c r="Q858" s="89" t="e">
        <f t="shared" si="330"/>
        <v>#VALUE!</v>
      </c>
      <c r="R858" s="90"/>
      <c r="S858" s="82"/>
      <c r="T858" s="28">
        <f t="shared" si="331"/>
        <v>0</v>
      </c>
      <c r="U858" s="91">
        <v>66140</v>
      </c>
      <c r="V858" s="92">
        <f t="shared" si="322"/>
        <v>0</v>
      </c>
      <c r="W858" s="91"/>
      <c r="X858" s="91"/>
      <c r="Y858" s="92">
        <f t="shared" si="332"/>
        <v>0</v>
      </c>
      <c r="Z858" s="92">
        <f t="shared" si="333"/>
        <v>0</v>
      </c>
      <c r="AA858" s="92" t="e">
        <f t="shared" si="323"/>
        <v>#VALUE!</v>
      </c>
    </row>
    <row r="859" spans="1:27" ht="17.25" x14ac:dyDescent="0.25">
      <c r="A859" s="5"/>
      <c r="B859" s="5"/>
      <c r="C859" s="93"/>
      <c r="D859" s="193"/>
      <c r="E859" s="94"/>
      <c r="F859" s="95"/>
      <c r="G859" s="96" t="str">
        <f t="shared" si="324"/>
        <v>Error</v>
      </c>
      <c r="H859" s="97">
        <v>14400</v>
      </c>
      <c r="I859" s="98" t="e">
        <f t="shared" si="325"/>
        <v>#VALUE!</v>
      </c>
      <c r="J859" s="88" t="e">
        <f t="shared" si="320"/>
        <v>#VALUE!</v>
      </c>
      <c r="K859" s="98">
        <f t="shared" si="326"/>
        <v>0</v>
      </c>
      <c r="L859" s="98">
        <f t="shared" si="327"/>
        <v>0</v>
      </c>
      <c r="M859" s="98" t="e">
        <f t="shared" si="328"/>
        <v>#VALUE!</v>
      </c>
      <c r="N859" s="98" t="e">
        <f t="shared" si="329"/>
        <v>#VALUE!</v>
      </c>
      <c r="O859" s="97"/>
      <c r="P859" s="98" t="e">
        <f t="shared" si="321"/>
        <v>#VALUE!</v>
      </c>
      <c r="Q859" s="99" t="e">
        <f t="shared" si="330"/>
        <v>#VALUE!</v>
      </c>
      <c r="R859" s="100"/>
      <c r="S859" s="5"/>
      <c r="T859" s="28">
        <f t="shared" si="331"/>
        <v>0</v>
      </c>
      <c r="U859" s="101">
        <v>66140</v>
      </c>
      <c r="V859" s="102">
        <f t="shared" si="322"/>
        <v>0</v>
      </c>
      <c r="W859" s="101"/>
      <c r="X859" s="101"/>
      <c r="Y859" s="102">
        <f t="shared" si="332"/>
        <v>0</v>
      </c>
      <c r="Z859" s="102">
        <f t="shared" si="333"/>
        <v>0</v>
      </c>
      <c r="AA859" s="102" t="e">
        <f t="shared" si="323"/>
        <v>#VALUE!</v>
      </c>
    </row>
    <row r="860" spans="1:27" ht="17.25" x14ac:dyDescent="0.25">
      <c r="A860" s="5"/>
      <c r="B860" s="5"/>
      <c r="C860" s="93"/>
      <c r="D860" s="193"/>
      <c r="E860" s="94"/>
      <c r="F860" s="95"/>
      <c r="G860" s="96" t="str">
        <f t="shared" si="324"/>
        <v>Error</v>
      </c>
      <c r="H860" s="97">
        <v>14400</v>
      </c>
      <c r="I860" s="98" t="e">
        <f t="shared" si="325"/>
        <v>#VALUE!</v>
      </c>
      <c r="J860" s="88" t="e">
        <f t="shared" si="320"/>
        <v>#VALUE!</v>
      </c>
      <c r="K860" s="98">
        <f t="shared" si="326"/>
        <v>0</v>
      </c>
      <c r="L860" s="98">
        <f t="shared" si="327"/>
        <v>0</v>
      </c>
      <c r="M860" s="98" t="e">
        <f t="shared" si="328"/>
        <v>#VALUE!</v>
      </c>
      <c r="N860" s="98" t="e">
        <f t="shared" si="329"/>
        <v>#VALUE!</v>
      </c>
      <c r="O860" s="97"/>
      <c r="P860" s="98" t="e">
        <f t="shared" si="321"/>
        <v>#VALUE!</v>
      </c>
      <c r="Q860" s="99" t="e">
        <f t="shared" si="330"/>
        <v>#VALUE!</v>
      </c>
      <c r="R860" s="100"/>
      <c r="S860" s="5"/>
      <c r="T860" s="28">
        <f t="shared" si="331"/>
        <v>0</v>
      </c>
      <c r="U860" s="101">
        <v>66140</v>
      </c>
      <c r="V860" s="102">
        <f t="shared" ref="V860:V891" si="334">+U860*T860</f>
        <v>0</v>
      </c>
      <c r="W860" s="101"/>
      <c r="X860" s="101"/>
      <c r="Y860" s="102">
        <f t="shared" si="332"/>
        <v>0</v>
      </c>
      <c r="Z860" s="102">
        <f t="shared" si="333"/>
        <v>0</v>
      </c>
      <c r="AA860" s="102" t="e">
        <f t="shared" ref="AA860:AA891" si="335">+Z860+Q860</f>
        <v>#VALUE!</v>
      </c>
    </row>
    <row r="861" spans="1:27" ht="17.25" x14ac:dyDescent="0.25">
      <c r="A861" s="5"/>
      <c r="B861" s="5"/>
      <c r="C861" s="93"/>
      <c r="D861" s="193"/>
      <c r="E861" s="94"/>
      <c r="F861" s="95"/>
      <c r="G861" s="96" t="str">
        <f t="shared" si="324"/>
        <v>Error</v>
      </c>
      <c r="H861" s="97">
        <v>14400</v>
      </c>
      <c r="I861" s="98" t="e">
        <f t="shared" si="325"/>
        <v>#VALUE!</v>
      </c>
      <c r="J861" s="88" t="e">
        <f t="shared" si="320"/>
        <v>#VALUE!</v>
      </c>
      <c r="K861" s="98">
        <f t="shared" si="326"/>
        <v>0</v>
      </c>
      <c r="L861" s="98">
        <f t="shared" si="327"/>
        <v>0</v>
      </c>
      <c r="M861" s="98" t="e">
        <f t="shared" si="328"/>
        <v>#VALUE!</v>
      </c>
      <c r="N861" s="98" t="e">
        <f t="shared" si="329"/>
        <v>#VALUE!</v>
      </c>
      <c r="O861" s="97"/>
      <c r="P861" s="98" t="e">
        <f t="shared" si="321"/>
        <v>#VALUE!</v>
      </c>
      <c r="Q861" s="99" t="e">
        <f t="shared" si="330"/>
        <v>#VALUE!</v>
      </c>
      <c r="R861" s="100"/>
      <c r="S861" s="5"/>
      <c r="T861" s="28">
        <f t="shared" si="331"/>
        <v>0</v>
      </c>
      <c r="U861" s="101">
        <v>66140</v>
      </c>
      <c r="V861" s="102">
        <f t="shared" si="334"/>
        <v>0</v>
      </c>
      <c r="W861" s="101"/>
      <c r="X861" s="101"/>
      <c r="Y861" s="102">
        <f t="shared" si="332"/>
        <v>0</v>
      </c>
      <c r="Z861" s="102">
        <f t="shared" si="333"/>
        <v>0</v>
      </c>
      <c r="AA861" s="102" t="e">
        <f t="shared" si="335"/>
        <v>#VALUE!</v>
      </c>
    </row>
    <row r="862" spans="1:27" ht="17.25" x14ac:dyDescent="0.25">
      <c r="A862" s="5"/>
      <c r="B862" s="5"/>
      <c r="C862" s="93"/>
      <c r="D862" s="193"/>
      <c r="E862" s="94"/>
      <c r="F862" s="95"/>
      <c r="G862" s="96" t="str">
        <f t="shared" si="324"/>
        <v>Error</v>
      </c>
      <c r="H862" s="97">
        <v>14400</v>
      </c>
      <c r="I862" s="98" t="e">
        <f t="shared" si="325"/>
        <v>#VALUE!</v>
      </c>
      <c r="J862" s="88" t="e">
        <f t="shared" si="320"/>
        <v>#VALUE!</v>
      </c>
      <c r="K862" s="98">
        <f t="shared" si="326"/>
        <v>0</v>
      </c>
      <c r="L862" s="98">
        <f t="shared" si="327"/>
        <v>0</v>
      </c>
      <c r="M862" s="98" t="e">
        <f t="shared" si="328"/>
        <v>#VALUE!</v>
      </c>
      <c r="N862" s="98" t="e">
        <f t="shared" si="329"/>
        <v>#VALUE!</v>
      </c>
      <c r="O862" s="97"/>
      <c r="P862" s="98" t="e">
        <f t="shared" si="321"/>
        <v>#VALUE!</v>
      </c>
      <c r="Q862" s="99" t="e">
        <f t="shared" si="330"/>
        <v>#VALUE!</v>
      </c>
      <c r="R862" s="100"/>
      <c r="S862" s="5"/>
      <c r="T862" s="28">
        <f t="shared" si="331"/>
        <v>0</v>
      </c>
      <c r="U862" s="101">
        <v>66140</v>
      </c>
      <c r="V862" s="102">
        <f t="shared" si="334"/>
        <v>0</v>
      </c>
      <c r="W862" s="101"/>
      <c r="X862" s="101"/>
      <c r="Y862" s="102">
        <f t="shared" si="332"/>
        <v>0</v>
      </c>
      <c r="Z862" s="102">
        <f t="shared" si="333"/>
        <v>0</v>
      </c>
      <c r="AA862" s="102" t="e">
        <f t="shared" si="335"/>
        <v>#VALUE!</v>
      </c>
    </row>
    <row r="863" spans="1:27" ht="17.25" x14ac:dyDescent="0.25">
      <c r="A863" s="5"/>
      <c r="B863" s="5"/>
      <c r="C863" s="93"/>
      <c r="D863" s="193"/>
      <c r="E863" s="94"/>
      <c r="F863" s="95"/>
      <c r="G863" s="96" t="str">
        <f t="shared" si="324"/>
        <v>Error</v>
      </c>
      <c r="H863" s="97">
        <v>14400</v>
      </c>
      <c r="I863" s="98" t="e">
        <f t="shared" si="325"/>
        <v>#VALUE!</v>
      </c>
      <c r="J863" s="88" t="e">
        <f t="shared" si="320"/>
        <v>#VALUE!</v>
      </c>
      <c r="K863" s="98">
        <f t="shared" si="326"/>
        <v>0</v>
      </c>
      <c r="L863" s="98">
        <f t="shared" si="327"/>
        <v>0</v>
      </c>
      <c r="M863" s="98" t="e">
        <f t="shared" si="328"/>
        <v>#VALUE!</v>
      </c>
      <c r="N863" s="98" t="e">
        <f t="shared" si="329"/>
        <v>#VALUE!</v>
      </c>
      <c r="O863" s="97"/>
      <c r="P863" s="98" t="e">
        <f t="shared" si="321"/>
        <v>#VALUE!</v>
      </c>
      <c r="Q863" s="99" t="e">
        <f t="shared" si="330"/>
        <v>#VALUE!</v>
      </c>
      <c r="R863" s="100"/>
      <c r="S863" s="5"/>
      <c r="T863" s="28">
        <f t="shared" si="331"/>
        <v>0</v>
      </c>
      <c r="U863" s="101">
        <v>66140</v>
      </c>
      <c r="V863" s="102">
        <f t="shared" si="334"/>
        <v>0</v>
      </c>
      <c r="W863" s="101"/>
      <c r="X863" s="101"/>
      <c r="Y863" s="102">
        <f t="shared" si="332"/>
        <v>0</v>
      </c>
      <c r="Z863" s="102">
        <f t="shared" si="333"/>
        <v>0</v>
      </c>
      <c r="AA863" s="102" t="e">
        <f t="shared" si="335"/>
        <v>#VALUE!</v>
      </c>
    </row>
    <row r="864" spans="1:27" ht="17.25" x14ac:dyDescent="0.25">
      <c r="A864" s="5"/>
      <c r="B864" s="5"/>
      <c r="C864" s="93"/>
      <c r="D864" s="193"/>
      <c r="E864" s="84"/>
      <c r="F864" s="85"/>
      <c r="G864" s="86" t="str">
        <f t="shared" si="324"/>
        <v>Error</v>
      </c>
      <c r="H864" s="87">
        <v>14400</v>
      </c>
      <c r="I864" s="88" t="e">
        <f t="shared" si="325"/>
        <v>#VALUE!</v>
      </c>
      <c r="J864" s="88" t="e">
        <f t="shared" si="320"/>
        <v>#VALUE!</v>
      </c>
      <c r="K864" s="88">
        <f t="shared" si="326"/>
        <v>0</v>
      </c>
      <c r="L864" s="88">
        <f t="shared" si="327"/>
        <v>0</v>
      </c>
      <c r="M864" s="88" t="e">
        <f t="shared" si="328"/>
        <v>#VALUE!</v>
      </c>
      <c r="N864" s="88" t="e">
        <f t="shared" si="329"/>
        <v>#VALUE!</v>
      </c>
      <c r="O864" s="87"/>
      <c r="P864" s="88" t="e">
        <f t="shared" si="321"/>
        <v>#VALUE!</v>
      </c>
      <c r="Q864" s="89" t="e">
        <f t="shared" si="330"/>
        <v>#VALUE!</v>
      </c>
      <c r="R864" s="90"/>
      <c r="S864" s="82"/>
      <c r="T864" s="28">
        <f t="shared" si="331"/>
        <v>0</v>
      </c>
      <c r="U864" s="91">
        <v>66140</v>
      </c>
      <c r="V864" s="92">
        <f t="shared" si="334"/>
        <v>0</v>
      </c>
      <c r="W864" s="91"/>
      <c r="X864" s="91"/>
      <c r="Y864" s="92">
        <f t="shared" si="332"/>
        <v>0</v>
      </c>
      <c r="Z864" s="92">
        <f t="shared" si="333"/>
        <v>0</v>
      </c>
      <c r="AA864" s="92" t="e">
        <f t="shared" si="335"/>
        <v>#VALUE!</v>
      </c>
    </row>
    <row r="865" spans="1:27" ht="17.25" x14ac:dyDescent="0.25">
      <c r="A865" s="5"/>
      <c r="B865" s="5"/>
      <c r="C865" s="93"/>
      <c r="D865" s="193"/>
      <c r="E865" s="94"/>
      <c r="F865" s="95"/>
      <c r="G865" s="96" t="str">
        <f t="shared" si="324"/>
        <v>Error</v>
      </c>
      <c r="H865" s="97">
        <v>14400</v>
      </c>
      <c r="I865" s="98" t="e">
        <f t="shared" si="325"/>
        <v>#VALUE!</v>
      </c>
      <c r="J865" s="88" t="e">
        <f t="shared" si="320"/>
        <v>#VALUE!</v>
      </c>
      <c r="K865" s="98">
        <f t="shared" si="326"/>
        <v>0</v>
      </c>
      <c r="L865" s="98">
        <f t="shared" si="327"/>
        <v>0</v>
      </c>
      <c r="M865" s="98" t="e">
        <f t="shared" si="328"/>
        <v>#VALUE!</v>
      </c>
      <c r="N865" s="98" t="e">
        <f t="shared" si="329"/>
        <v>#VALUE!</v>
      </c>
      <c r="O865" s="97"/>
      <c r="P865" s="98" t="e">
        <f t="shared" si="321"/>
        <v>#VALUE!</v>
      </c>
      <c r="Q865" s="99" t="e">
        <f t="shared" si="330"/>
        <v>#VALUE!</v>
      </c>
      <c r="R865" s="100"/>
      <c r="S865" s="5"/>
      <c r="T865" s="28">
        <f t="shared" si="331"/>
        <v>0</v>
      </c>
      <c r="U865" s="101">
        <v>66140</v>
      </c>
      <c r="V865" s="102">
        <f t="shared" si="334"/>
        <v>0</v>
      </c>
      <c r="W865" s="101"/>
      <c r="X865" s="101"/>
      <c r="Y865" s="102">
        <f t="shared" si="332"/>
        <v>0</v>
      </c>
      <c r="Z865" s="102">
        <f t="shared" si="333"/>
        <v>0</v>
      </c>
      <c r="AA865" s="102" t="e">
        <f t="shared" si="335"/>
        <v>#VALUE!</v>
      </c>
    </row>
    <row r="866" spans="1:27" ht="17.25" x14ac:dyDescent="0.25">
      <c r="A866" s="5"/>
      <c r="B866" s="5"/>
      <c r="C866" s="93"/>
      <c r="D866" s="193"/>
      <c r="E866" s="94"/>
      <c r="F866" s="95"/>
      <c r="G866" s="96" t="str">
        <f t="shared" si="324"/>
        <v>Error</v>
      </c>
      <c r="H866" s="97">
        <v>14400</v>
      </c>
      <c r="I866" s="98" t="e">
        <f t="shared" si="325"/>
        <v>#VALUE!</v>
      </c>
      <c r="J866" s="88" t="e">
        <f t="shared" si="320"/>
        <v>#VALUE!</v>
      </c>
      <c r="K866" s="98">
        <f t="shared" si="326"/>
        <v>0</v>
      </c>
      <c r="L866" s="98">
        <f t="shared" si="327"/>
        <v>0</v>
      </c>
      <c r="M866" s="98" t="e">
        <f t="shared" si="328"/>
        <v>#VALUE!</v>
      </c>
      <c r="N866" s="98" t="e">
        <f t="shared" si="329"/>
        <v>#VALUE!</v>
      </c>
      <c r="O866" s="97"/>
      <c r="P866" s="98" t="e">
        <f t="shared" si="321"/>
        <v>#VALUE!</v>
      </c>
      <c r="Q866" s="99" t="e">
        <f t="shared" si="330"/>
        <v>#VALUE!</v>
      </c>
      <c r="R866" s="100"/>
      <c r="S866" s="5"/>
      <c r="T866" s="28">
        <f t="shared" si="331"/>
        <v>0</v>
      </c>
      <c r="U866" s="101">
        <v>66140</v>
      </c>
      <c r="V866" s="102">
        <f t="shared" si="334"/>
        <v>0</v>
      </c>
      <c r="W866" s="101"/>
      <c r="X866" s="101"/>
      <c r="Y866" s="102">
        <f t="shared" si="332"/>
        <v>0</v>
      </c>
      <c r="Z866" s="102">
        <f t="shared" si="333"/>
        <v>0</v>
      </c>
      <c r="AA866" s="102" t="e">
        <f t="shared" si="335"/>
        <v>#VALUE!</v>
      </c>
    </row>
    <row r="867" spans="1:27" ht="17.25" x14ac:dyDescent="0.25">
      <c r="A867" s="5"/>
      <c r="B867" s="5"/>
      <c r="C867" s="93"/>
      <c r="D867" s="193"/>
      <c r="E867" s="94"/>
      <c r="F867" s="95"/>
      <c r="G867" s="96" t="str">
        <f t="shared" si="324"/>
        <v>Error</v>
      </c>
      <c r="H867" s="97">
        <v>14400</v>
      </c>
      <c r="I867" s="98" t="e">
        <f t="shared" si="325"/>
        <v>#VALUE!</v>
      </c>
      <c r="J867" s="88" t="e">
        <f t="shared" si="320"/>
        <v>#VALUE!</v>
      </c>
      <c r="K867" s="98">
        <f t="shared" si="326"/>
        <v>0</v>
      </c>
      <c r="L867" s="98">
        <f t="shared" si="327"/>
        <v>0</v>
      </c>
      <c r="M867" s="98" t="e">
        <f t="shared" si="328"/>
        <v>#VALUE!</v>
      </c>
      <c r="N867" s="98" t="e">
        <f t="shared" si="329"/>
        <v>#VALUE!</v>
      </c>
      <c r="O867" s="97"/>
      <c r="P867" s="98" t="e">
        <f t="shared" si="321"/>
        <v>#VALUE!</v>
      </c>
      <c r="Q867" s="99" t="e">
        <f t="shared" si="330"/>
        <v>#VALUE!</v>
      </c>
      <c r="R867" s="100"/>
      <c r="S867" s="5"/>
      <c r="T867" s="28">
        <f t="shared" si="331"/>
        <v>0</v>
      </c>
      <c r="U867" s="101">
        <v>66140</v>
      </c>
      <c r="V867" s="102">
        <f t="shared" si="334"/>
        <v>0</v>
      </c>
      <c r="W867" s="101"/>
      <c r="X867" s="101"/>
      <c r="Y867" s="102">
        <f t="shared" si="332"/>
        <v>0</v>
      </c>
      <c r="Z867" s="102">
        <f t="shared" si="333"/>
        <v>0</v>
      </c>
      <c r="AA867" s="102" t="e">
        <f t="shared" si="335"/>
        <v>#VALUE!</v>
      </c>
    </row>
    <row r="868" spans="1:27" ht="17.25" x14ac:dyDescent="0.25">
      <c r="A868" s="5"/>
      <c r="B868" s="5"/>
      <c r="C868" s="93"/>
      <c r="D868" s="193"/>
      <c r="E868" s="94"/>
      <c r="F868" s="95"/>
      <c r="G868" s="96" t="str">
        <f t="shared" si="324"/>
        <v>Error</v>
      </c>
      <c r="H868" s="97">
        <v>14400</v>
      </c>
      <c r="I868" s="98" t="e">
        <f t="shared" si="325"/>
        <v>#VALUE!</v>
      </c>
      <c r="J868" s="88" t="e">
        <f t="shared" si="320"/>
        <v>#VALUE!</v>
      </c>
      <c r="K868" s="98">
        <f t="shared" si="326"/>
        <v>0</v>
      </c>
      <c r="L868" s="98">
        <f t="shared" si="327"/>
        <v>0</v>
      </c>
      <c r="M868" s="98" t="e">
        <f t="shared" si="328"/>
        <v>#VALUE!</v>
      </c>
      <c r="N868" s="98" t="e">
        <f t="shared" si="329"/>
        <v>#VALUE!</v>
      </c>
      <c r="O868" s="97"/>
      <c r="P868" s="98" t="e">
        <f t="shared" si="321"/>
        <v>#VALUE!</v>
      </c>
      <c r="Q868" s="99" t="e">
        <f t="shared" si="330"/>
        <v>#VALUE!</v>
      </c>
      <c r="R868" s="100"/>
      <c r="S868" s="5"/>
      <c r="T868" s="28">
        <f t="shared" si="331"/>
        <v>0</v>
      </c>
      <c r="U868" s="101">
        <v>66140</v>
      </c>
      <c r="V868" s="102">
        <f t="shared" si="334"/>
        <v>0</v>
      </c>
      <c r="W868" s="101"/>
      <c r="X868" s="101"/>
      <c r="Y868" s="102">
        <f t="shared" si="332"/>
        <v>0</v>
      </c>
      <c r="Z868" s="102">
        <f t="shared" si="333"/>
        <v>0</v>
      </c>
      <c r="AA868" s="102" t="e">
        <f t="shared" si="335"/>
        <v>#VALUE!</v>
      </c>
    </row>
    <row r="869" spans="1:27" ht="17.25" x14ac:dyDescent="0.25">
      <c r="A869" s="5"/>
      <c r="B869" s="5"/>
      <c r="C869" s="93"/>
      <c r="D869" s="193"/>
      <c r="E869" s="94"/>
      <c r="F869" s="95"/>
      <c r="G869" s="96" t="str">
        <f t="shared" si="324"/>
        <v>Error</v>
      </c>
      <c r="H869" s="97">
        <v>14400</v>
      </c>
      <c r="I869" s="98" t="e">
        <f t="shared" si="325"/>
        <v>#VALUE!</v>
      </c>
      <c r="J869" s="88" t="e">
        <f t="shared" si="320"/>
        <v>#VALUE!</v>
      </c>
      <c r="K869" s="98">
        <f t="shared" si="326"/>
        <v>0</v>
      </c>
      <c r="L869" s="98">
        <f t="shared" si="327"/>
        <v>0</v>
      </c>
      <c r="M869" s="98" t="e">
        <f t="shared" si="328"/>
        <v>#VALUE!</v>
      </c>
      <c r="N869" s="98" t="e">
        <f t="shared" si="329"/>
        <v>#VALUE!</v>
      </c>
      <c r="O869" s="97"/>
      <c r="P869" s="98" t="e">
        <f t="shared" si="321"/>
        <v>#VALUE!</v>
      </c>
      <c r="Q869" s="99" t="e">
        <f t="shared" si="330"/>
        <v>#VALUE!</v>
      </c>
      <c r="R869" s="100"/>
      <c r="S869" s="5"/>
      <c r="T869" s="28">
        <f t="shared" si="331"/>
        <v>0</v>
      </c>
      <c r="U869" s="101">
        <v>66140</v>
      </c>
      <c r="V869" s="102">
        <f t="shared" si="334"/>
        <v>0</v>
      </c>
      <c r="W869" s="101"/>
      <c r="X869" s="101"/>
      <c r="Y869" s="102">
        <f t="shared" si="332"/>
        <v>0</v>
      </c>
      <c r="Z869" s="102">
        <f t="shared" si="333"/>
        <v>0</v>
      </c>
      <c r="AA869" s="102" t="e">
        <f t="shared" si="335"/>
        <v>#VALUE!</v>
      </c>
    </row>
    <row r="870" spans="1:27" ht="17.25" x14ac:dyDescent="0.25">
      <c r="A870" s="5"/>
      <c r="B870" s="5"/>
      <c r="C870" s="93"/>
      <c r="D870" s="193"/>
      <c r="E870" s="84"/>
      <c r="F870" s="85"/>
      <c r="G870" s="86" t="str">
        <f t="shared" si="324"/>
        <v>Error</v>
      </c>
      <c r="H870" s="87">
        <v>14400</v>
      </c>
      <c r="I870" s="88" t="e">
        <f t="shared" si="325"/>
        <v>#VALUE!</v>
      </c>
      <c r="J870" s="88" t="e">
        <f t="shared" si="320"/>
        <v>#VALUE!</v>
      </c>
      <c r="K870" s="88">
        <f t="shared" si="326"/>
        <v>0</v>
      </c>
      <c r="L870" s="88">
        <f t="shared" si="327"/>
        <v>0</v>
      </c>
      <c r="M870" s="88" t="e">
        <f t="shared" si="328"/>
        <v>#VALUE!</v>
      </c>
      <c r="N870" s="88" t="e">
        <f t="shared" si="329"/>
        <v>#VALUE!</v>
      </c>
      <c r="O870" s="87"/>
      <c r="P870" s="88" t="e">
        <f t="shared" si="321"/>
        <v>#VALUE!</v>
      </c>
      <c r="Q870" s="89" t="e">
        <f t="shared" si="330"/>
        <v>#VALUE!</v>
      </c>
      <c r="R870" s="90"/>
      <c r="S870" s="82"/>
      <c r="T870" s="28">
        <f t="shared" si="331"/>
        <v>0</v>
      </c>
      <c r="U870" s="91">
        <v>66140</v>
      </c>
      <c r="V870" s="92">
        <f t="shared" si="334"/>
        <v>0</v>
      </c>
      <c r="W870" s="91"/>
      <c r="X870" s="91"/>
      <c r="Y870" s="92">
        <f t="shared" si="332"/>
        <v>0</v>
      </c>
      <c r="Z870" s="92">
        <f t="shared" si="333"/>
        <v>0</v>
      </c>
      <c r="AA870" s="92" t="e">
        <f t="shared" si="335"/>
        <v>#VALUE!</v>
      </c>
    </row>
    <row r="871" spans="1:27" ht="17.25" x14ac:dyDescent="0.25">
      <c r="A871" s="5"/>
      <c r="B871" s="5"/>
      <c r="C871" s="93"/>
      <c r="D871" s="193"/>
      <c r="E871" s="94"/>
      <c r="F871" s="95"/>
      <c r="G871" s="96" t="str">
        <f t="shared" si="324"/>
        <v>Error</v>
      </c>
      <c r="H871" s="97">
        <v>14400</v>
      </c>
      <c r="I871" s="98" t="e">
        <f t="shared" si="325"/>
        <v>#VALUE!</v>
      </c>
      <c r="J871" s="88" t="e">
        <f t="shared" si="320"/>
        <v>#VALUE!</v>
      </c>
      <c r="K871" s="98">
        <f t="shared" si="326"/>
        <v>0</v>
      </c>
      <c r="L871" s="98">
        <f t="shared" si="327"/>
        <v>0</v>
      </c>
      <c r="M871" s="98" t="e">
        <f t="shared" si="328"/>
        <v>#VALUE!</v>
      </c>
      <c r="N871" s="98" t="e">
        <f t="shared" si="329"/>
        <v>#VALUE!</v>
      </c>
      <c r="O871" s="97"/>
      <c r="P871" s="98" t="e">
        <f t="shared" si="321"/>
        <v>#VALUE!</v>
      </c>
      <c r="Q871" s="99" t="e">
        <f t="shared" si="330"/>
        <v>#VALUE!</v>
      </c>
      <c r="R871" s="100"/>
      <c r="S871" s="5"/>
      <c r="T871" s="28">
        <f t="shared" si="331"/>
        <v>0</v>
      </c>
      <c r="U871" s="101">
        <v>66140</v>
      </c>
      <c r="V871" s="102">
        <f t="shared" si="334"/>
        <v>0</v>
      </c>
      <c r="W871" s="101"/>
      <c r="X871" s="101"/>
      <c r="Y871" s="102">
        <f t="shared" si="332"/>
        <v>0</v>
      </c>
      <c r="Z871" s="102">
        <f t="shared" si="333"/>
        <v>0</v>
      </c>
      <c r="AA871" s="102" t="e">
        <f t="shared" si="335"/>
        <v>#VALUE!</v>
      </c>
    </row>
    <row r="872" spans="1:27" ht="17.25" x14ac:dyDescent="0.25">
      <c r="A872" s="5"/>
      <c r="B872" s="5"/>
      <c r="C872" s="93"/>
      <c r="D872" s="193"/>
      <c r="E872" s="94"/>
      <c r="F872" s="95"/>
      <c r="G872" s="96" t="str">
        <f t="shared" si="324"/>
        <v>Error</v>
      </c>
      <c r="H872" s="97">
        <v>14400</v>
      </c>
      <c r="I872" s="98" t="e">
        <f t="shared" si="325"/>
        <v>#VALUE!</v>
      </c>
      <c r="J872" s="88" t="e">
        <f t="shared" si="320"/>
        <v>#VALUE!</v>
      </c>
      <c r="K872" s="98">
        <f t="shared" si="326"/>
        <v>0</v>
      </c>
      <c r="L872" s="98">
        <f t="shared" si="327"/>
        <v>0</v>
      </c>
      <c r="M872" s="98" t="e">
        <f t="shared" si="328"/>
        <v>#VALUE!</v>
      </c>
      <c r="N872" s="98" t="e">
        <f t="shared" si="329"/>
        <v>#VALUE!</v>
      </c>
      <c r="O872" s="97"/>
      <c r="P872" s="98" t="e">
        <f t="shared" si="321"/>
        <v>#VALUE!</v>
      </c>
      <c r="Q872" s="99" t="e">
        <f t="shared" si="330"/>
        <v>#VALUE!</v>
      </c>
      <c r="R872" s="100"/>
      <c r="S872" s="5"/>
      <c r="T872" s="28">
        <f t="shared" si="331"/>
        <v>0</v>
      </c>
      <c r="U872" s="101">
        <v>66140</v>
      </c>
      <c r="V872" s="102">
        <f t="shared" si="334"/>
        <v>0</v>
      </c>
      <c r="W872" s="101"/>
      <c r="X872" s="101"/>
      <c r="Y872" s="102">
        <f t="shared" si="332"/>
        <v>0</v>
      </c>
      <c r="Z872" s="102">
        <f t="shared" si="333"/>
        <v>0</v>
      </c>
      <c r="AA872" s="102" t="e">
        <f t="shared" si="335"/>
        <v>#VALUE!</v>
      </c>
    </row>
    <row r="873" spans="1:27" ht="17.25" x14ac:dyDescent="0.25">
      <c r="A873" s="5"/>
      <c r="B873" s="5"/>
      <c r="C873" s="93"/>
      <c r="D873" s="193"/>
      <c r="E873" s="94"/>
      <c r="F873" s="95"/>
      <c r="G873" s="96" t="str">
        <f t="shared" si="324"/>
        <v>Error</v>
      </c>
      <c r="H873" s="97">
        <v>14400</v>
      </c>
      <c r="I873" s="98" t="e">
        <f t="shared" si="325"/>
        <v>#VALUE!</v>
      </c>
      <c r="J873" s="88" t="e">
        <f t="shared" si="320"/>
        <v>#VALUE!</v>
      </c>
      <c r="K873" s="98">
        <f t="shared" si="326"/>
        <v>0</v>
      </c>
      <c r="L873" s="98">
        <f t="shared" si="327"/>
        <v>0</v>
      </c>
      <c r="M873" s="98" t="e">
        <f t="shared" si="328"/>
        <v>#VALUE!</v>
      </c>
      <c r="N873" s="98" t="e">
        <f t="shared" si="329"/>
        <v>#VALUE!</v>
      </c>
      <c r="O873" s="97"/>
      <c r="P873" s="98" t="e">
        <f t="shared" si="321"/>
        <v>#VALUE!</v>
      </c>
      <c r="Q873" s="99" t="e">
        <f t="shared" si="330"/>
        <v>#VALUE!</v>
      </c>
      <c r="R873" s="100"/>
      <c r="S873" s="5"/>
      <c r="T873" s="28">
        <f t="shared" si="331"/>
        <v>0</v>
      </c>
      <c r="U873" s="101">
        <v>66140</v>
      </c>
      <c r="V873" s="102">
        <f t="shared" si="334"/>
        <v>0</v>
      </c>
      <c r="W873" s="101"/>
      <c r="X873" s="101"/>
      <c r="Y873" s="102">
        <f t="shared" si="332"/>
        <v>0</v>
      </c>
      <c r="Z873" s="102">
        <f t="shared" si="333"/>
        <v>0</v>
      </c>
      <c r="AA873" s="102" t="e">
        <f t="shared" si="335"/>
        <v>#VALUE!</v>
      </c>
    </row>
    <row r="874" spans="1:27" ht="17.25" x14ac:dyDescent="0.25">
      <c r="A874" s="5"/>
      <c r="B874" s="5"/>
      <c r="C874" s="93"/>
      <c r="D874" s="193"/>
      <c r="E874" s="94"/>
      <c r="F874" s="95"/>
      <c r="G874" s="96" t="str">
        <f t="shared" si="324"/>
        <v>Error</v>
      </c>
      <c r="H874" s="97">
        <v>14400</v>
      </c>
      <c r="I874" s="98" t="e">
        <f t="shared" si="325"/>
        <v>#VALUE!</v>
      </c>
      <c r="J874" s="88" t="e">
        <f t="shared" si="320"/>
        <v>#VALUE!</v>
      </c>
      <c r="K874" s="98">
        <f t="shared" si="326"/>
        <v>0</v>
      </c>
      <c r="L874" s="98">
        <f t="shared" si="327"/>
        <v>0</v>
      </c>
      <c r="M874" s="98" t="e">
        <f t="shared" si="328"/>
        <v>#VALUE!</v>
      </c>
      <c r="N874" s="98" t="e">
        <f t="shared" si="329"/>
        <v>#VALUE!</v>
      </c>
      <c r="O874" s="97"/>
      <c r="P874" s="98" t="e">
        <f t="shared" si="321"/>
        <v>#VALUE!</v>
      </c>
      <c r="Q874" s="99" t="e">
        <f t="shared" si="330"/>
        <v>#VALUE!</v>
      </c>
      <c r="R874" s="100"/>
      <c r="S874" s="5"/>
      <c r="T874" s="28">
        <f t="shared" si="331"/>
        <v>0</v>
      </c>
      <c r="U874" s="101">
        <v>66140</v>
      </c>
      <c r="V874" s="102">
        <f t="shared" si="334"/>
        <v>0</v>
      </c>
      <c r="W874" s="101"/>
      <c r="X874" s="101"/>
      <c r="Y874" s="102">
        <f t="shared" si="332"/>
        <v>0</v>
      </c>
      <c r="Z874" s="102">
        <f t="shared" si="333"/>
        <v>0</v>
      </c>
      <c r="AA874" s="102" t="e">
        <f t="shared" si="335"/>
        <v>#VALUE!</v>
      </c>
    </row>
    <row r="875" spans="1:27" ht="17.25" x14ac:dyDescent="0.25">
      <c r="A875" s="5"/>
      <c r="B875" s="5"/>
      <c r="C875" s="93"/>
      <c r="D875" s="193"/>
      <c r="E875" s="94"/>
      <c r="F875" s="95"/>
      <c r="G875" s="96" t="str">
        <f t="shared" si="324"/>
        <v>Error</v>
      </c>
      <c r="H875" s="97">
        <v>14400</v>
      </c>
      <c r="I875" s="98" t="e">
        <f t="shared" si="325"/>
        <v>#VALUE!</v>
      </c>
      <c r="J875" s="88" t="e">
        <f t="shared" si="320"/>
        <v>#VALUE!</v>
      </c>
      <c r="K875" s="98">
        <f t="shared" si="326"/>
        <v>0</v>
      </c>
      <c r="L875" s="98">
        <f t="shared" si="327"/>
        <v>0</v>
      </c>
      <c r="M875" s="98" t="e">
        <f t="shared" si="328"/>
        <v>#VALUE!</v>
      </c>
      <c r="N875" s="98" t="e">
        <f t="shared" si="329"/>
        <v>#VALUE!</v>
      </c>
      <c r="O875" s="97"/>
      <c r="P875" s="98" t="e">
        <f t="shared" si="321"/>
        <v>#VALUE!</v>
      </c>
      <c r="Q875" s="99" t="e">
        <f t="shared" si="330"/>
        <v>#VALUE!</v>
      </c>
      <c r="R875" s="100"/>
      <c r="S875" s="5"/>
      <c r="T875" s="28">
        <f t="shared" si="331"/>
        <v>0</v>
      </c>
      <c r="U875" s="101">
        <v>66140</v>
      </c>
      <c r="V875" s="102">
        <f t="shared" si="334"/>
        <v>0</v>
      </c>
      <c r="W875" s="101"/>
      <c r="X875" s="101"/>
      <c r="Y875" s="102">
        <f t="shared" si="332"/>
        <v>0</v>
      </c>
      <c r="Z875" s="102">
        <f t="shared" si="333"/>
        <v>0</v>
      </c>
      <c r="AA875" s="102" t="e">
        <f t="shared" si="335"/>
        <v>#VALUE!</v>
      </c>
    </row>
    <row r="876" spans="1:27" ht="17.25" x14ac:dyDescent="0.25">
      <c r="A876" s="5"/>
      <c r="B876" s="5"/>
      <c r="C876" s="93"/>
      <c r="D876" s="193"/>
      <c r="E876" s="84"/>
      <c r="F876" s="85"/>
      <c r="G876" s="86" t="str">
        <f t="shared" si="324"/>
        <v>Error</v>
      </c>
      <c r="H876" s="87">
        <v>14400</v>
      </c>
      <c r="I876" s="88" t="e">
        <f t="shared" si="325"/>
        <v>#VALUE!</v>
      </c>
      <c r="J876" s="88" t="e">
        <f t="shared" si="320"/>
        <v>#VALUE!</v>
      </c>
      <c r="K876" s="88">
        <f t="shared" si="326"/>
        <v>0</v>
      </c>
      <c r="L876" s="88">
        <f t="shared" si="327"/>
        <v>0</v>
      </c>
      <c r="M876" s="88" t="e">
        <f t="shared" si="328"/>
        <v>#VALUE!</v>
      </c>
      <c r="N876" s="88" t="e">
        <f t="shared" si="329"/>
        <v>#VALUE!</v>
      </c>
      <c r="O876" s="87"/>
      <c r="P876" s="88" t="e">
        <f t="shared" si="321"/>
        <v>#VALUE!</v>
      </c>
      <c r="Q876" s="89" t="e">
        <f t="shared" si="330"/>
        <v>#VALUE!</v>
      </c>
      <c r="R876" s="90"/>
      <c r="S876" s="82"/>
      <c r="T876" s="28">
        <f t="shared" si="331"/>
        <v>0</v>
      </c>
      <c r="U876" s="91">
        <v>66140</v>
      </c>
      <c r="V876" s="92">
        <f t="shared" si="334"/>
        <v>0</v>
      </c>
      <c r="W876" s="91"/>
      <c r="X876" s="91"/>
      <c r="Y876" s="92">
        <f t="shared" si="332"/>
        <v>0</v>
      </c>
      <c r="Z876" s="92">
        <f t="shared" si="333"/>
        <v>0</v>
      </c>
      <c r="AA876" s="92" t="e">
        <f t="shared" si="335"/>
        <v>#VALUE!</v>
      </c>
    </row>
    <row r="877" spans="1:27" ht="17.25" x14ac:dyDescent="0.25">
      <c r="A877" s="5"/>
      <c r="B877" s="5"/>
      <c r="C877" s="93"/>
      <c r="D877" s="193"/>
      <c r="E877" s="94"/>
      <c r="F877" s="95"/>
      <c r="G877" s="96" t="str">
        <f t="shared" si="324"/>
        <v>Error</v>
      </c>
      <c r="H877" s="97">
        <v>14400</v>
      </c>
      <c r="I877" s="98" t="e">
        <f t="shared" si="325"/>
        <v>#VALUE!</v>
      </c>
      <c r="J877" s="88" t="e">
        <f t="shared" si="320"/>
        <v>#VALUE!</v>
      </c>
      <c r="K877" s="98">
        <f t="shared" si="326"/>
        <v>0</v>
      </c>
      <c r="L877" s="98">
        <f t="shared" si="327"/>
        <v>0</v>
      </c>
      <c r="M877" s="98" t="e">
        <f t="shared" si="328"/>
        <v>#VALUE!</v>
      </c>
      <c r="N877" s="98" t="e">
        <f t="shared" si="329"/>
        <v>#VALUE!</v>
      </c>
      <c r="O877" s="97"/>
      <c r="P877" s="98" t="e">
        <f t="shared" si="321"/>
        <v>#VALUE!</v>
      </c>
      <c r="Q877" s="99" t="e">
        <f t="shared" si="330"/>
        <v>#VALUE!</v>
      </c>
      <c r="R877" s="100"/>
      <c r="S877" s="5"/>
      <c r="T877" s="28">
        <f t="shared" si="331"/>
        <v>0</v>
      </c>
      <c r="U877" s="101">
        <v>66140</v>
      </c>
      <c r="V877" s="102">
        <f t="shared" si="334"/>
        <v>0</v>
      </c>
      <c r="W877" s="101"/>
      <c r="X877" s="101"/>
      <c r="Y877" s="102">
        <f t="shared" si="332"/>
        <v>0</v>
      </c>
      <c r="Z877" s="102">
        <f t="shared" si="333"/>
        <v>0</v>
      </c>
      <c r="AA877" s="102" t="e">
        <f t="shared" si="335"/>
        <v>#VALUE!</v>
      </c>
    </row>
    <row r="878" spans="1:27" ht="17.25" x14ac:dyDescent="0.25">
      <c r="A878" s="5"/>
      <c r="B878" s="5"/>
      <c r="C878" s="93"/>
      <c r="D878" s="193"/>
      <c r="E878" s="94"/>
      <c r="F878" s="95"/>
      <c r="G878" s="96" t="str">
        <f t="shared" si="324"/>
        <v>Error</v>
      </c>
      <c r="H878" s="97">
        <v>14400</v>
      </c>
      <c r="I878" s="98" t="e">
        <f t="shared" si="325"/>
        <v>#VALUE!</v>
      </c>
      <c r="J878" s="88" t="e">
        <f t="shared" si="320"/>
        <v>#VALUE!</v>
      </c>
      <c r="K878" s="98">
        <f t="shared" si="326"/>
        <v>0</v>
      </c>
      <c r="L878" s="98">
        <f t="shared" si="327"/>
        <v>0</v>
      </c>
      <c r="M878" s="98" t="e">
        <f t="shared" si="328"/>
        <v>#VALUE!</v>
      </c>
      <c r="N878" s="98" t="e">
        <f t="shared" si="329"/>
        <v>#VALUE!</v>
      </c>
      <c r="O878" s="97"/>
      <c r="P878" s="98" t="e">
        <f t="shared" si="321"/>
        <v>#VALUE!</v>
      </c>
      <c r="Q878" s="99" t="e">
        <f t="shared" si="330"/>
        <v>#VALUE!</v>
      </c>
      <c r="R878" s="100"/>
      <c r="S878" s="5"/>
      <c r="T878" s="28">
        <f t="shared" si="331"/>
        <v>0</v>
      </c>
      <c r="U878" s="101">
        <v>66140</v>
      </c>
      <c r="V878" s="102">
        <f t="shared" si="334"/>
        <v>0</v>
      </c>
      <c r="W878" s="101"/>
      <c r="X878" s="101"/>
      <c r="Y878" s="102">
        <f t="shared" si="332"/>
        <v>0</v>
      </c>
      <c r="Z878" s="102">
        <f t="shared" si="333"/>
        <v>0</v>
      </c>
      <c r="AA878" s="102" t="e">
        <f t="shared" si="335"/>
        <v>#VALUE!</v>
      </c>
    </row>
    <row r="879" spans="1:27" ht="17.25" x14ac:dyDescent="0.25">
      <c r="A879" s="5"/>
      <c r="B879" s="5"/>
      <c r="C879" s="93"/>
      <c r="D879" s="193"/>
      <c r="E879" s="94"/>
      <c r="F879" s="95"/>
      <c r="G879" s="96" t="str">
        <f t="shared" si="324"/>
        <v>Error</v>
      </c>
      <c r="H879" s="97">
        <v>14400</v>
      </c>
      <c r="I879" s="98" t="e">
        <f t="shared" si="325"/>
        <v>#VALUE!</v>
      </c>
      <c r="J879" s="88" t="e">
        <f t="shared" si="320"/>
        <v>#VALUE!</v>
      </c>
      <c r="K879" s="98">
        <f t="shared" si="326"/>
        <v>0</v>
      </c>
      <c r="L879" s="98">
        <f t="shared" si="327"/>
        <v>0</v>
      </c>
      <c r="M879" s="98" t="e">
        <f t="shared" si="328"/>
        <v>#VALUE!</v>
      </c>
      <c r="N879" s="98" t="e">
        <f t="shared" si="329"/>
        <v>#VALUE!</v>
      </c>
      <c r="O879" s="97"/>
      <c r="P879" s="98" t="e">
        <f t="shared" si="321"/>
        <v>#VALUE!</v>
      </c>
      <c r="Q879" s="99" t="e">
        <f t="shared" si="330"/>
        <v>#VALUE!</v>
      </c>
      <c r="R879" s="100"/>
      <c r="S879" s="5"/>
      <c r="T879" s="28">
        <f t="shared" si="331"/>
        <v>0</v>
      </c>
      <c r="U879" s="101">
        <v>66140</v>
      </c>
      <c r="V879" s="102">
        <f t="shared" si="334"/>
        <v>0</v>
      </c>
      <c r="W879" s="101"/>
      <c r="X879" s="101"/>
      <c r="Y879" s="102">
        <f t="shared" si="332"/>
        <v>0</v>
      </c>
      <c r="Z879" s="102">
        <f t="shared" si="333"/>
        <v>0</v>
      </c>
      <c r="AA879" s="102" t="e">
        <f t="shared" si="335"/>
        <v>#VALUE!</v>
      </c>
    </row>
    <row r="880" spans="1:27" ht="17.25" x14ac:dyDescent="0.25">
      <c r="A880" s="5"/>
      <c r="B880" s="5"/>
      <c r="C880" s="93"/>
      <c r="D880" s="193"/>
      <c r="E880" s="94"/>
      <c r="F880" s="95"/>
      <c r="G880" s="96" t="str">
        <f t="shared" si="324"/>
        <v>Error</v>
      </c>
      <c r="H880" s="97">
        <v>14400</v>
      </c>
      <c r="I880" s="98" t="e">
        <f t="shared" si="325"/>
        <v>#VALUE!</v>
      </c>
      <c r="J880" s="88" t="e">
        <f t="shared" si="320"/>
        <v>#VALUE!</v>
      </c>
      <c r="K880" s="98">
        <f t="shared" si="326"/>
        <v>0</v>
      </c>
      <c r="L880" s="98">
        <f t="shared" si="327"/>
        <v>0</v>
      </c>
      <c r="M880" s="98" t="e">
        <f t="shared" si="328"/>
        <v>#VALUE!</v>
      </c>
      <c r="N880" s="98" t="e">
        <f t="shared" si="329"/>
        <v>#VALUE!</v>
      </c>
      <c r="O880" s="97"/>
      <c r="P880" s="98" t="e">
        <f t="shared" si="321"/>
        <v>#VALUE!</v>
      </c>
      <c r="Q880" s="99" t="e">
        <f t="shared" si="330"/>
        <v>#VALUE!</v>
      </c>
      <c r="R880" s="100"/>
      <c r="S880" s="5"/>
      <c r="T880" s="28">
        <f t="shared" si="331"/>
        <v>0</v>
      </c>
      <c r="U880" s="101">
        <v>66140</v>
      </c>
      <c r="V880" s="102">
        <f t="shared" si="334"/>
        <v>0</v>
      </c>
      <c r="W880" s="101"/>
      <c r="X880" s="101"/>
      <c r="Y880" s="102">
        <f t="shared" si="332"/>
        <v>0</v>
      </c>
      <c r="Z880" s="102">
        <f t="shared" si="333"/>
        <v>0</v>
      </c>
      <c r="AA880" s="102" t="e">
        <f t="shared" si="335"/>
        <v>#VALUE!</v>
      </c>
    </row>
    <row r="881" spans="1:27" ht="17.25" x14ac:dyDescent="0.25">
      <c r="A881" s="5"/>
      <c r="B881" s="5"/>
      <c r="C881" s="93"/>
      <c r="D881" s="193"/>
      <c r="E881" s="94"/>
      <c r="F881" s="95"/>
      <c r="G881" s="96" t="str">
        <f t="shared" si="324"/>
        <v>Error</v>
      </c>
      <c r="H881" s="97">
        <v>14400</v>
      </c>
      <c r="I881" s="98" t="e">
        <f t="shared" si="325"/>
        <v>#VALUE!</v>
      </c>
      <c r="J881" s="88" t="e">
        <f t="shared" si="320"/>
        <v>#VALUE!</v>
      </c>
      <c r="K881" s="98">
        <f t="shared" si="326"/>
        <v>0</v>
      </c>
      <c r="L881" s="98">
        <f t="shared" si="327"/>
        <v>0</v>
      </c>
      <c r="M881" s="98" t="e">
        <f t="shared" si="328"/>
        <v>#VALUE!</v>
      </c>
      <c r="N881" s="98" t="e">
        <f t="shared" si="329"/>
        <v>#VALUE!</v>
      </c>
      <c r="O881" s="97"/>
      <c r="P881" s="98" t="e">
        <f t="shared" si="321"/>
        <v>#VALUE!</v>
      </c>
      <c r="Q881" s="99" t="e">
        <f t="shared" si="330"/>
        <v>#VALUE!</v>
      </c>
      <c r="R881" s="100"/>
      <c r="S881" s="5"/>
      <c r="T881" s="28">
        <f t="shared" si="331"/>
        <v>0</v>
      </c>
      <c r="U881" s="101">
        <v>66140</v>
      </c>
      <c r="V881" s="102">
        <f t="shared" si="334"/>
        <v>0</v>
      </c>
      <c r="W881" s="101"/>
      <c r="X881" s="101"/>
      <c r="Y881" s="102">
        <f t="shared" si="332"/>
        <v>0</v>
      </c>
      <c r="Z881" s="102">
        <f t="shared" si="333"/>
        <v>0</v>
      </c>
      <c r="AA881" s="102" t="e">
        <f t="shared" si="335"/>
        <v>#VALUE!</v>
      </c>
    </row>
    <row r="882" spans="1:27" ht="17.25" x14ac:dyDescent="0.25">
      <c r="A882" s="5"/>
      <c r="B882" s="5"/>
      <c r="C882" s="93"/>
      <c r="D882" s="193"/>
      <c r="E882" s="84"/>
      <c r="F882" s="85"/>
      <c r="G882" s="86" t="str">
        <f t="shared" si="324"/>
        <v>Error</v>
      </c>
      <c r="H882" s="87">
        <v>14400</v>
      </c>
      <c r="I882" s="88" t="e">
        <f t="shared" si="325"/>
        <v>#VALUE!</v>
      </c>
      <c r="J882" s="88" t="e">
        <f t="shared" si="320"/>
        <v>#VALUE!</v>
      </c>
      <c r="K882" s="88">
        <f t="shared" si="326"/>
        <v>0</v>
      </c>
      <c r="L882" s="88">
        <f t="shared" si="327"/>
        <v>0</v>
      </c>
      <c r="M882" s="88" t="e">
        <f t="shared" si="328"/>
        <v>#VALUE!</v>
      </c>
      <c r="N882" s="88" t="e">
        <f t="shared" si="329"/>
        <v>#VALUE!</v>
      </c>
      <c r="O882" s="87"/>
      <c r="P882" s="88" t="e">
        <f t="shared" si="321"/>
        <v>#VALUE!</v>
      </c>
      <c r="Q882" s="89" t="e">
        <f t="shared" si="330"/>
        <v>#VALUE!</v>
      </c>
      <c r="R882" s="90"/>
      <c r="S882" s="82"/>
      <c r="T882" s="28">
        <f t="shared" si="331"/>
        <v>0</v>
      </c>
      <c r="U882" s="91">
        <v>66140</v>
      </c>
      <c r="V882" s="92">
        <f t="shared" si="334"/>
        <v>0</v>
      </c>
      <c r="W882" s="91"/>
      <c r="X882" s="91"/>
      <c r="Y882" s="92">
        <f t="shared" si="332"/>
        <v>0</v>
      </c>
      <c r="Z882" s="92">
        <f t="shared" si="333"/>
        <v>0</v>
      </c>
      <c r="AA882" s="92" t="e">
        <f t="shared" si="335"/>
        <v>#VALUE!</v>
      </c>
    </row>
    <row r="883" spans="1:27" ht="17.25" x14ac:dyDescent="0.25">
      <c r="A883" s="5"/>
      <c r="B883" s="5"/>
      <c r="C883" s="93"/>
      <c r="D883" s="193"/>
      <c r="E883" s="84"/>
      <c r="F883" s="85"/>
      <c r="G883" s="86" t="str">
        <f>IF($C883="ստորաբաժանման պետ",IF(F883=0,2.28,IF(F883=1,2.35,IF(F883=2,2.43,IF(F883=3,2.5,IF(OR(F883=4,F883=5),2.58,IF(OR(F883=6,F883=7),2.66,IF(OR(F883=8,F883=9),2.75,IF(OR(F883=10,F883=11,F883=12),2.83,IF(OR(F883=13,F883=14,F883=15),2.92,IF(OR(F883=16,F883=17,F883=18),3.01,3.11)))))))))),IF($C883="ավագ կարգադրիչ",IF(F883=0,1.96,IF(F883=1,2.02,IF(F883=2,2.08,IF(F883=3,2.15,IF(OR(F883=4,F883=5),2.21,IF(OR(F883=6,F883=7),2.28,IF(OR(F883=8,F883=9),2.35,IF(OR(F883=10,F883=11,F883=12),2.42,IF(OR(F883=13,F883=14,F883=15),2.5,IF(OR(F883=16,F883=17,F883=18),2.58,2.66)))))))))),IF($C883="կարգադրիչ",IF(F883=0,1.45,IF(F883=1,1.49,IF(F883=2,1.54,IF(F883=3,1.59,IF(OR(F883=4,F883=5),1.9,IF(OR(F883=6,F883=7),1.96,IF(OR(F883=8,F883=9),1.73,IF(OR(F883=10,F883=11,F883=12),1.79,IF(OR(F883=13,F883=14,F883=15),1.84,IF(OR(F883=16,F883=17,F883=18),1.9,1.95)))))))))), "Error")))</f>
        <v>Error</v>
      </c>
      <c r="H883" s="87">
        <v>14400</v>
      </c>
      <c r="I883" s="88" t="e">
        <f>G883*H883</f>
        <v>#VALUE!</v>
      </c>
      <c r="J883" s="88" t="e">
        <f t="shared" si="320"/>
        <v>#VALUE!</v>
      </c>
      <c r="K883" s="88">
        <f>IF($D883="գեներալ-մայոր",2.91,IF($D883="գնդապետ",2.38,IF($D883="փոխգնդապետ",2.25,IF($D883="մայոր",1.85,IF($D883="կապիտան",1.72,IF($D883="ավագ լեյտենանտ",1.59,IF($D883="լեյտենանտ",1.46,IF($D883="ավագ ենթասպա",1.06,IF($D883="ենթասպա",0.93,IF($D883="ավագ",0.79,IF($D883="ավագ սերժանտ",0.66,IF($D883="սերժանտ",0.53,IF($D883="կրտսեր սերժանտ",0.4,0)))))))))))))</f>
        <v>0</v>
      </c>
      <c r="L883" s="88">
        <f>K883*H883</f>
        <v>0</v>
      </c>
      <c r="M883" s="88" t="e">
        <f>L883+J883</f>
        <v>#VALUE!</v>
      </c>
      <c r="N883" s="88" t="e">
        <f>IF(F883&lt;2,M883*0%,IF(F883&lt;5,M883*5%,IF(F883&lt;10,M883*10%,IF(F883&lt;15,M883*15%,IF(F883&lt;20,M883*20%,IF(F883&lt;25,M883*25%,IF(F883&gt;=25,M883*30%)))))))</f>
        <v>#VALUE!</v>
      </c>
      <c r="O883" s="87"/>
      <c r="P883" s="88" t="e">
        <f t="shared" si="321"/>
        <v>#VALUE!</v>
      </c>
      <c r="Q883" s="89" t="e">
        <f>P883*6.565</f>
        <v>#VALUE!</v>
      </c>
      <c r="R883" s="90"/>
      <c r="S883" s="82"/>
      <c r="T883" s="28">
        <f t="shared" si="331"/>
        <v>0</v>
      </c>
      <c r="U883" s="91">
        <v>66140</v>
      </c>
      <c r="V883" s="92">
        <f t="shared" si="334"/>
        <v>0</v>
      </c>
      <c r="W883" s="91"/>
      <c r="X883" s="91"/>
      <c r="Y883" s="92">
        <f>+V883+W883+X883</f>
        <v>0</v>
      </c>
      <c r="Z883" s="92">
        <f>+Y883*6.565</f>
        <v>0</v>
      </c>
      <c r="AA883" s="92" t="e">
        <f t="shared" si="335"/>
        <v>#VALUE!</v>
      </c>
    </row>
    <row r="884" spans="1:27" ht="17.25" x14ac:dyDescent="0.25">
      <c r="A884" s="5"/>
      <c r="B884" s="5"/>
      <c r="C884" s="93"/>
      <c r="D884" s="193"/>
      <c r="E884" s="94"/>
      <c r="F884" s="95"/>
      <c r="G884" s="96" t="str">
        <f t="shared" si="324"/>
        <v>Error</v>
      </c>
      <c r="H884" s="97">
        <v>14400</v>
      </c>
      <c r="I884" s="98" t="e">
        <f t="shared" ref="I884:I899" si="336">G884*H884</f>
        <v>#VALUE!</v>
      </c>
      <c r="J884" s="88" t="e">
        <f t="shared" si="320"/>
        <v>#VALUE!</v>
      </c>
      <c r="K884" s="98">
        <f t="shared" si="326"/>
        <v>0</v>
      </c>
      <c r="L884" s="98">
        <f t="shared" ref="L884:L899" si="337">K884*H884</f>
        <v>0</v>
      </c>
      <c r="M884" s="98" t="e">
        <f t="shared" ref="M884:M899" si="338">L884+J884</f>
        <v>#VALUE!</v>
      </c>
      <c r="N884" s="98" t="e">
        <f t="shared" ref="N884:N899" si="339">IF(F884&lt;2,M884*0%,IF(F884&lt;5,M884*5%,IF(F884&lt;10,M884*10%,IF(F884&lt;15,M884*15%,IF(F884&lt;20,M884*20%,IF(F884&lt;25,M884*25%,IF(F884&gt;=25,M884*30%)))))))</f>
        <v>#VALUE!</v>
      </c>
      <c r="O884" s="97"/>
      <c r="P884" s="98" t="e">
        <f t="shared" si="321"/>
        <v>#VALUE!</v>
      </c>
      <c r="Q884" s="99" t="e">
        <f t="shared" si="330"/>
        <v>#VALUE!</v>
      </c>
      <c r="R884" s="100"/>
      <c r="S884" s="5"/>
      <c r="T884" s="28">
        <f t="shared" si="331"/>
        <v>0</v>
      </c>
      <c r="U884" s="101">
        <v>66140</v>
      </c>
      <c r="V884" s="102">
        <f t="shared" si="334"/>
        <v>0</v>
      </c>
      <c r="W884" s="101"/>
      <c r="X884" s="101"/>
      <c r="Y884" s="102">
        <f t="shared" ref="Y884:Y899" si="340">+V884+W884+X884</f>
        <v>0</v>
      </c>
      <c r="Z884" s="102">
        <f t="shared" si="333"/>
        <v>0</v>
      </c>
      <c r="AA884" s="102" t="e">
        <f t="shared" si="335"/>
        <v>#VALUE!</v>
      </c>
    </row>
    <row r="885" spans="1:27" ht="17.25" x14ac:dyDescent="0.25">
      <c r="A885" s="5"/>
      <c r="B885" s="5"/>
      <c r="C885" s="93"/>
      <c r="D885" s="193"/>
      <c r="E885" s="94"/>
      <c r="F885" s="95"/>
      <c r="G885" s="96" t="str">
        <f t="shared" si="324"/>
        <v>Error</v>
      </c>
      <c r="H885" s="97">
        <v>14400</v>
      </c>
      <c r="I885" s="98" t="e">
        <f t="shared" si="336"/>
        <v>#VALUE!</v>
      </c>
      <c r="J885" s="88" t="e">
        <f t="shared" si="320"/>
        <v>#VALUE!</v>
      </c>
      <c r="K885" s="98">
        <f t="shared" si="326"/>
        <v>0</v>
      </c>
      <c r="L885" s="98">
        <f t="shared" si="337"/>
        <v>0</v>
      </c>
      <c r="M885" s="98" t="e">
        <f t="shared" si="338"/>
        <v>#VALUE!</v>
      </c>
      <c r="N885" s="98" t="e">
        <f t="shared" si="339"/>
        <v>#VALUE!</v>
      </c>
      <c r="O885" s="97"/>
      <c r="P885" s="98" t="e">
        <f t="shared" si="321"/>
        <v>#VALUE!</v>
      </c>
      <c r="Q885" s="99" t="e">
        <f t="shared" si="330"/>
        <v>#VALUE!</v>
      </c>
      <c r="R885" s="100"/>
      <c r="S885" s="5"/>
      <c r="T885" s="28">
        <f t="shared" si="331"/>
        <v>0</v>
      </c>
      <c r="U885" s="101">
        <v>66140</v>
      </c>
      <c r="V885" s="102">
        <f t="shared" si="334"/>
        <v>0</v>
      </c>
      <c r="W885" s="101"/>
      <c r="X885" s="101"/>
      <c r="Y885" s="102">
        <f t="shared" si="340"/>
        <v>0</v>
      </c>
      <c r="Z885" s="102">
        <f t="shared" si="333"/>
        <v>0</v>
      </c>
      <c r="AA885" s="102" t="e">
        <f t="shared" si="335"/>
        <v>#VALUE!</v>
      </c>
    </row>
    <row r="886" spans="1:27" ht="17.25" x14ac:dyDescent="0.25">
      <c r="A886" s="5"/>
      <c r="B886" s="5"/>
      <c r="C886" s="93"/>
      <c r="D886" s="193"/>
      <c r="E886" s="94"/>
      <c r="F886" s="95"/>
      <c r="G886" s="96" t="str">
        <f t="shared" si="324"/>
        <v>Error</v>
      </c>
      <c r="H886" s="97">
        <v>14400</v>
      </c>
      <c r="I886" s="98" t="e">
        <f t="shared" si="336"/>
        <v>#VALUE!</v>
      </c>
      <c r="J886" s="88" t="e">
        <f t="shared" si="320"/>
        <v>#VALUE!</v>
      </c>
      <c r="K886" s="98">
        <f t="shared" si="326"/>
        <v>0</v>
      </c>
      <c r="L886" s="98">
        <f t="shared" si="337"/>
        <v>0</v>
      </c>
      <c r="M886" s="98" t="e">
        <f t="shared" si="338"/>
        <v>#VALUE!</v>
      </c>
      <c r="N886" s="98" t="e">
        <f t="shared" si="339"/>
        <v>#VALUE!</v>
      </c>
      <c r="O886" s="97"/>
      <c r="P886" s="98" t="e">
        <f t="shared" si="321"/>
        <v>#VALUE!</v>
      </c>
      <c r="Q886" s="99" t="e">
        <f t="shared" si="330"/>
        <v>#VALUE!</v>
      </c>
      <c r="R886" s="100"/>
      <c r="S886" s="5"/>
      <c r="T886" s="28">
        <f t="shared" si="331"/>
        <v>0</v>
      </c>
      <c r="U886" s="101">
        <v>66140</v>
      </c>
      <c r="V886" s="102">
        <f t="shared" si="334"/>
        <v>0</v>
      </c>
      <c r="W886" s="101"/>
      <c r="X886" s="101"/>
      <c r="Y886" s="102">
        <f t="shared" si="340"/>
        <v>0</v>
      </c>
      <c r="Z886" s="102">
        <f t="shared" si="333"/>
        <v>0</v>
      </c>
      <c r="AA886" s="102" t="e">
        <f t="shared" si="335"/>
        <v>#VALUE!</v>
      </c>
    </row>
    <row r="887" spans="1:27" ht="17.25" x14ac:dyDescent="0.25">
      <c r="A887" s="5"/>
      <c r="B887" s="5"/>
      <c r="C887" s="93"/>
      <c r="D887" s="193"/>
      <c r="E887" s="94"/>
      <c r="F887" s="95"/>
      <c r="G887" s="96" t="str">
        <f t="shared" si="324"/>
        <v>Error</v>
      </c>
      <c r="H887" s="97">
        <v>14400</v>
      </c>
      <c r="I887" s="98" t="e">
        <f t="shared" si="336"/>
        <v>#VALUE!</v>
      </c>
      <c r="J887" s="88" t="e">
        <f t="shared" si="320"/>
        <v>#VALUE!</v>
      </c>
      <c r="K887" s="98">
        <f t="shared" si="326"/>
        <v>0</v>
      </c>
      <c r="L887" s="98">
        <f t="shared" si="337"/>
        <v>0</v>
      </c>
      <c r="M887" s="98" t="e">
        <f t="shared" si="338"/>
        <v>#VALUE!</v>
      </c>
      <c r="N887" s="98" t="e">
        <f t="shared" si="339"/>
        <v>#VALUE!</v>
      </c>
      <c r="O887" s="97"/>
      <c r="P887" s="98" t="e">
        <f t="shared" si="321"/>
        <v>#VALUE!</v>
      </c>
      <c r="Q887" s="99" t="e">
        <f t="shared" si="330"/>
        <v>#VALUE!</v>
      </c>
      <c r="R887" s="100"/>
      <c r="S887" s="5"/>
      <c r="T887" s="28">
        <f t="shared" si="331"/>
        <v>0</v>
      </c>
      <c r="U887" s="101">
        <v>66140</v>
      </c>
      <c r="V887" s="102">
        <f t="shared" si="334"/>
        <v>0</v>
      </c>
      <c r="W887" s="101"/>
      <c r="X887" s="101"/>
      <c r="Y887" s="102">
        <f t="shared" si="340"/>
        <v>0</v>
      </c>
      <c r="Z887" s="102">
        <f t="shared" si="333"/>
        <v>0</v>
      </c>
      <c r="AA887" s="102" t="e">
        <f t="shared" si="335"/>
        <v>#VALUE!</v>
      </c>
    </row>
    <row r="888" spans="1:27" ht="17.25" x14ac:dyDescent="0.25">
      <c r="A888" s="5"/>
      <c r="B888" s="5"/>
      <c r="C888" s="93"/>
      <c r="D888" s="193"/>
      <c r="E888" s="94"/>
      <c r="F888" s="95"/>
      <c r="G888" s="96" t="str">
        <f t="shared" si="324"/>
        <v>Error</v>
      </c>
      <c r="H888" s="97">
        <v>14400</v>
      </c>
      <c r="I888" s="98" t="e">
        <f t="shared" si="336"/>
        <v>#VALUE!</v>
      </c>
      <c r="J888" s="88" t="e">
        <f t="shared" si="320"/>
        <v>#VALUE!</v>
      </c>
      <c r="K888" s="98">
        <f t="shared" si="326"/>
        <v>0</v>
      </c>
      <c r="L888" s="98">
        <f t="shared" si="337"/>
        <v>0</v>
      </c>
      <c r="M888" s="98" t="e">
        <f t="shared" si="338"/>
        <v>#VALUE!</v>
      </c>
      <c r="N888" s="98" t="e">
        <f t="shared" si="339"/>
        <v>#VALUE!</v>
      </c>
      <c r="O888" s="97"/>
      <c r="P888" s="98" t="e">
        <f t="shared" si="321"/>
        <v>#VALUE!</v>
      </c>
      <c r="Q888" s="99" t="e">
        <f t="shared" si="330"/>
        <v>#VALUE!</v>
      </c>
      <c r="R888" s="100"/>
      <c r="S888" s="5"/>
      <c r="T888" s="28">
        <f t="shared" si="331"/>
        <v>0</v>
      </c>
      <c r="U888" s="101">
        <v>66140</v>
      </c>
      <c r="V888" s="102">
        <f t="shared" si="334"/>
        <v>0</v>
      </c>
      <c r="W888" s="101"/>
      <c r="X888" s="101"/>
      <c r="Y888" s="102">
        <f t="shared" si="340"/>
        <v>0</v>
      </c>
      <c r="Z888" s="102">
        <f t="shared" si="333"/>
        <v>0</v>
      </c>
      <c r="AA888" s="102" t="e">
        <f t="shared" si="335"/>
        <v>#VALUE!</v>
      </c>
    </row>
    <row r="889" spans="1:27" ht="17.25" x14ac:dyDescent="0.25">
      <c r="A889" s="5"/>
      <c r="B889" s="5"/>
      <c r="C889" s="93"/>
      <c r="D889" s="193"/>
      <c r="E889" s="84"/>
      <c r="F889" s="85"/>
      <c r="G889" s="86" t="str">
        <f t="shared" si="324"/>
        <v>Error</v>
      </c>
      <c r="H889" s="87">
        <v>14400</v>
      </c>
      <c r="I889" s="88" t="e">
        <f t="shared" si="336"/>
        <v>#VALUE!</v>
      </c>
      <c r="J889" s="88" t="e">
        <f t="shared" si="320"/>
        <v>#VALUE!</v>
      </c>
      <c r="K889" s="88">
        <f t="shared" si="326"/>
        <v>0</v>
      </c>
      <c r="L889" s="88">
        <f t="shared" si="337"/>
        <v>0</v>
      </c>
      <c r="M889" s="88" t="e">
        <f t="shared" si="338"/>
        <v>#VALUE!</v>
      </c>
      <c r="N889" s="88" t="e">
        <f t="shared" si="339"/>
        <v>#VALUE!</v>
      </c>
      <c r="O889" s="87"/>
      <c r="P889" s="88" t="e">
        <f t="shared" si="321"/>
        <v>#VALUE!</v>
      </c>
      <c r="Q889" s="89" t="e">
        <f t="shared" si="330"/>
        <v>#VALUE!</v>
      </c>
      <c r="R889" s="90"/>
      <c r="S889" s="82"/>
      <c r="T889" s="28">
        <f t="shared" si="331"/>
        <v>0</v>
      </c>
      <c r="U889" s="91">
        <v>66140</v>
      </c>
      <c r="V889" s="92">
        <f t="shared" si="334"/>
        <v>0</v>
      </c>
      <c r="W889" s="91"/>
      <c r="X889" s="91"/>
      <c r="Y889" s="92">
        <f t="shared" si="340"/>
        <v>0</v>
      </c>
      <c r="Z889" s="92">
        <f t="shared" si="333"/>
        <v>0</v>
      </c>
      <c r="AA889" s="92" t="e">
        <f t="shared" si="335"/>
        <v>#VALUE!</v>
      </c>
    </row>
    <row r="890" spans="1:27" ht="17.25" x14ac:dyDescent="0.25">
      <c r="A890" s="5"/>
      <c r="B890" s="5"/>
      <c r="C890" s="93"/>
      <c r="D890" s="193"/>
      <c r="E890" s="94"/>
      <c r="F890" s="95"/>
      <c r="G890" s="96" t="str">
        <f t="shared" si="324"/>
        <v>Error</v>
      </c>
      <c r="H890" s="97">
        <v>14400</v>
      </c>
      <c r="I890" s="98" t="e">
        <f t="shared" si="336"/>
        <v>#VALUE!</v>
      </c>
      <c r="J890" s="88" t="e">
        <f t="shared" si="320"/>
        <v>#VALUE!</v>
      </c>
      <c r="K890" s="98">
        <f t="shared" si="326"/>
        <v>0</v>
      </c>
      <c r="L890" s="98">
        <f t="shared" si="337"/>
        <v>0</v>
      </c>
      <c r="M890" s="98" t="e">
        <f t="shared" si="338"/>
        <v>#VALUE!</v>
      </c>
      <c r="N890" s="98" t="e">
        <f t="shared" si="339"/>
        <v>#VALUE!</v>
      </c>
      <c r="O890" s="97"/>
      <c r="P890" s="98" t="e">
        <f t="shared" si="321"/>
        <v>#VALUE!</v>
      </c>
      <c r="Q890" s="99" t="e">
        <f t="shared" si="330"/>
        <v>#VALUE!</v>
      </c>
      <c r="R890" s="100"/>
      <c r="S890" s="5"/>
      <c r="T890" s="28">
        <f t="shared" si="331"/>
        <v>0</v>
      </c>
      <c r="U890" s="101">
        <v>66140</v>
      </c>
      <c r="V890" s="102">
        <f t="shared" si="334"/>
        <v>0</v>
      </c>
      <c r="W890" s="101"/>
      <c r="X890" s="101"/>
      <c r="Y890" s="102">
        <f t="shared" si="340"/>
        <v>0</v>
      </c>
      <c r="Z890" s="102">
        <f t="shared" si="333"/>
        <v>0</v>
      </c>
      <c r="AA890" s="102" t="e">
        <f t="shared" si="335"/>
        <v>#VALUE!</v>
      </c>
    </row>
    <row r="891" spans="1:27" ht="17.25" x14ac:dyDescent="0.25">
      <c r="A891" s="5"/>
      <c r="B891" s="5"/>
      <c r="C891" s="93"/>
      <c r="D891" s="193"/>
      <c r="E891" s="94"/>
      <c r="F891" s="95"/>
      <c r="G891" s="96" t="str">
        <f t="shared" si="324"/>
        <v>Error</v>
      </c>
      <c r="H891" s="97">
        <v>14400</v>
      </c>
      <c r="I891" s="98" t="e">
        <f t="shared" si="336"/>
        <v>#VALUE!</v>
      </c>
      <c r="J891" s="88" t="e">
        <f t="shared" si="320"/>
        <v>#VALUE!</v>
      </c>
      <c r="K891" s="98">
        <f t="shared" si="326"/>
        <v>0</v>
      </c>
      <c r="L891" s="98">
        <f t="shared" si="337"/>
        <v>0</v>
      </c>
      <c r="M891" s="98" t="e">
        <f t="shared" si="338"/>
        <v>#VALUE!</v>
      </c>
      <c r="N891" s="98" t="e">
        <f t="shared" si="339"/>
        <v>#VALUE!</v>
      </c>
      <c r="O891" s="97"/>
      <c r="P891" s="98" t="e">
        <f t="shared" si="321"/>
        <v>#VALUE!</v>
      </c>
      <c r="Q891" s="99" t="e">
        <f t="shared" si="330"/>
        <v>#VALUE!</v>
      </c>
      <c r="R891" s="100"/>
      <c r="S891" s="5"/>
      <c r="T891" s="28">
        <f t="shared" si="331"/>
        <v>0</v>
      </c>
      <c r="U891" s="101">
        <v>66140</v>
      </c>
      <c r="V891" s="102">
        <f t="shared" si="334"/>
        <v>0</v>
      </c>
      <c r="W891" s="101"/>
      <c r="X891" s="101"/>
      <c r="Y891" s="102">
        <f t="shared" si="340"/>
        <v>0</v>
      </c>
      <c r="Z891" s="102">
        <f t="shared" si="333"/>
        <v>0</v>
      </c>
      <c r="AA891" s="102" t="e">
        <f t="shared" si="335"/>
        <v>#VALUE!</v>
      </c>
    </row>
    <row r="892" spans="1:27" ht="17.25" x14ac:dyDescent="0.25">
      <c r="A892" s="5"/>
      <c r="B892" s="5"/>
      <c r="C892" s="93"/>
      <c r="D892" s="193"/>
      <c r="E892" s="94"/>
      <c r="F892" s="95"/>
      <c r="G892" s="96" t="str">
        <f t="shared" si="324"/>
        <v>Error</v>
      </c>
      <c r="H892" s="97">
        <v>14400</v>
      </c>
      <c r="I892" s="98" t="e">
        <f t="shared" si="336"/>
        <v>#VALUE!</v>
      </c>
      <c r="J892" s="88" t="e">
        <f t="shared" ref="J892:J899" si="341">IF(I892&lt;=59525,59525,I892)</f>
        <v>#VALUE!</v>
      </c>
      <c r="K892" s="98">
        <f t="shared" si="326"/>
        <v>0</v>
      </c>
      <c r="L892" s="98">
        <f t="shared" si="337"/>
        <v>0</v>
      </c>
      <c r="M892" s="98" t="e">
        <f t="shared" si="338"/>
        <v>#VALUE!</v>
      </c>
      <c r="N892" s="98" t="e">
        <f t="shared" si="339"/>
        <v>#VALUE!</v>
      </c>
      <c r="O892" s="97"/>
      <c r="P892" s="98" t="e">
        <f t="shared" ref="P892:P899" si="342">M892+N892+O892</f>
        <v>#VALUE!</v>
      </c>
      <c r="Q892" s="99" t="e">
        <f t="shared" si="330"/>
        <v>#VALUE!</v>
      </c>
      <c r="R892" s="100"/>
      <c r="S892" s="5"/>
      <c r="T892" s="28">
        <f t="shared" si="331"/>
        <v>0</v>
      </c>
      <c r="U892" s="101">
        <v>66140</v>
      </c>
      <c r="V892" s="102">
        <f t="shared" ref="V892:V899" si="343">+U892*T892</f>
        <v>0</v>
      </c>
      <c r="W892" s="101"/>
      <c r="X892" s="101"/>
      <c r="Y892" s="102">
        <f t="shared" si="340"/>
        <v>0</v>
      </c>
      <c r="Z892" s="102">
        <f t="shared" si="333"/>
        <v>0</v>
      </c>
      <c r="AA892" s="102" t="e">
        <f t="shared" ref="AA892:AA899" si="344">+Z892+Q892</f>
        <v>#VALUE!</v>
      </c>
    </row>
    <row r="893" spans="1:27" ht="17.25" x14ac:dyDescent="0.25">
      <c r="A893" s="5"/>
      <c r="B893" s="5"/>
      <c r="C893" s="93"/>
      <c r="D893" s="193"/>
      <c r="E893" s="94"/>
      <c r="F893" s="95"/>
      <c r="G893" s="96" t="str">
        <f t="shared" ref="G893:G899" si="345">IF($C893="ստորաբաժանման պետ",IF(F893=0,2.28,IF(F893=1,2.35,IF(F893=2,2.43,IF(F893=3,2.5,IF(OR(F893=4,F893=5),2.58,IF(OR(F893=6,F893=7),2.66,IF(OR(F893=8,F893=9),2.75,IF(OR(F893=10,F893=11,F893=12),2.83,IF(OR(F893=13,F893=14,F893=15),2.92,IF(OR(F893=16,F893=17,F893=18),3.01,3.11)))))))))),IF($C893="ավագ կարգադրիչ",IF(F893=0,1.96,IF(F893=1,2.02,IF(F893=2,2.08,IF(F893=3,2.15,IF(OR(F893=4,F893=5),2.21,IF(OR(F893=6,F893=7),2.28,IF(OR(F893=8,F893=9),2.35,IF(OR(F893=10,F893=11,F893=12),2.42,IF(OR(F893=13,F893=14,F893=15),2.5,IF(OR(F893=16,F893=17,F893=18),2.58,2.66)))))))))),IF($C893="կարգադրիչ",IF(F893=0,1.45,IF(F893=1,1.49,IF(F893=2,1.54,IF(F893=3,1.59,IF(OR(F893=4,F893=5),1.9,IF(OR(F893=6,F893=7),1.96,IF(OR(F893=8,F893=9),1.73,IF(OR(F893=10,F893=11,F893=12),1.79,IF(OR(F893=13,F893=14,F893=15),1.84,IF(OR(F893=16,F893=17,F893=18),1.9,1.95)))))))))), "Error")))</f>
        <v>Error</v>
      </c>
      <c r="H893" s="97">
        <v>14400</v>
      </c>
      <c r="I893" s="98" t="e">
        <f t="shared" si="336"/>
        <v>#VALUE!</v>
      </c>
      <c r="J893" s="88" t="e">
        <f t="shared" si="341"/>
        <v>#VALUE!</v>
      </c>
      <c r="K893" s="98">
        <f t="shared" ref="K893:K899" si="346">IF($D893="գեներալ-մայոր",2.91,IF($D893="գնդապետ",2.38,IF($D893="փոխգնդապետ",2.25,IF($D893="մայոր",1.85,IF($D893="կապիտան",1.72,IF($D893="ավագ լեյտենանտ",1.59,IF($D893="լեյտենանտ",1.46,IF($D893="ավագ ենթասպա",1.06,IF($D893="ենթասպա",0.93,IF($D893="ավագ",0.79,IF($D893="ավագ սերժանտ",0.66,IF($D893="սերժանտ",0.53,IF($D893="կրտսեր սերժանտ",0.4,0)))))))))))))</f>
        <v>0</v>
      </c>
      <c r="L893" s="98">
        <f t="shared" si="337"/>
        <v>0</v>
      </c>
      <c r="M893" s="98" t="e">
        <f t="shared" si="338"/>
        <v>#VALUE!</v>
      </c>
      <c r="N893" s="98" t="e">
        <f t="shared" si="339"/>
        <v>#VALUE!</v>
      </c>
      <c r="O893" s="97"/>
      <c r="P893" s="98" t="e">
        <f t="shared" si="342"/>
        <v>#VALUE!</v>
      </c>
      <c r="Q893" s="99" t="e">
        <f t="shared" ref="Q893:Q899" si="347">P893*6.565</f>
        <v>#VALUE!</v>
      </c>
      <c r="R893" s="100"/>
      <c r="S893" s="5"/>
      <c r="T893" s="28">
        <f t="shared" ref="T893:T899" si="348">IF(E893&lt;1,0,IF(D893="Բ-1",IF(F893=0,6.94,IF(F893=1,7.17,IF(F893=2,7.41,IF(F893=3,7.66,IF(OR(F893=5,F893=4),7.92,IF(OR(F893=6,F893=7),8.18,IF(OR(F893=8,F893=9),8.46,IF(OR(F893=10,F893=11,F893=12),8.74,IF(OR(F893=13,F893=14,F893=15),9.03,IF(OR(F893=16,F893=17,F893=18),9.33,9.65)))))))))),IF(D893="Բ-2", IF(F893=0,5.71,IF(F893=1,5.89,IF(F893=2,6.09,IF(F893=3,6.29,IF(OR(F893=5,F893=4),6.5,IF(OR(F893=6,F893=7),6.72,IF(OR(F893=8,F893=9),6.94,IF(OR(F893=10,F893=11,F893=12),7.17,IF(OR(F893=13,F893=14,F893=15),7.41,IF(OR(F893=16,F893=17,F893=18),7.65,7.91)))))))))), IF(D893="Գ-1", IF(F893=0,4.7,IF(F893=1,4.86,IF(F893=2,5.01,IF(F893=3,5.18,IF(OR(F893=5,F893=4),5.35,IF(OR(F893=6,F893=7),5.52,IF(OR(F893=8,F893=9),5.71,IF(OR(F893=10,F893=11,F893=12),5.89,IF(OR(F893=13,F893=14,F893=15),6.09,IF(OR(F893=16,F893=17,F893=18),6.29,6.49)))))))))), IF(D893="Գ-2", IF(F893=0,3.88,IF(F893=1,4.01,IF(F893=2,4.14,IF(F893=3,4.27,IF(OR(F893=5,F893=4),4.41,IF(OR(F893=6,F893=7),4.55,IF(OR(F893=8,F893=9),4.7,IF(OR(F893=10,F893=11,F893=12),4.85,IF(OR(F893=13,F893=14,F893=15),5.01,IF(OR(F893=16,F893=17,F893=18),5.17,5.34)))))))))), IF(D893="Գ-3", IF(F893=0,3.21,IF(F893=1,3.31,IF(F893=2,3.42,IF(F893=3,3.53,IF(OR(F893=5,F893=4),3.64,IF(OR(F893=6,F893=7),3.76,IF(OR(F893=8,F893=9),3.88,IF(OR(F893=10,F893=11,F893=12),4.01,IF(OR(F893=13,F893=14,F893=15),4.13,IF(OR(F893=16,F893=17,F893=18),4.27,4.4)))))))))), IF(D893="Ա-1", IF(F893=0,2.66,IF(F893=1,2.75,IF(F893=2,2.83,IF(F893=3,2.92,IF(OR(F893=5,F893=4),3.02,IF(OR(F893=6,F893=7),3.11,IF(OR(F893=8,F893=9),3.21,IF(OR(F893=10,F893=11,F893=12),3.31,IF(OR(F893=13,F893=14,F893=15),3.42,IF(OR(F893=16,F893=17,F893=18),3.53,3.64)))))))))), IF(D893="Ա-2", IF(F893=0,2.28,IF(F893=1,2.35,IF(F893=2,2.43,IF(F893=3,2.5,IF(OR(F893=5,F893=4),2.58,IF(OR(F893=6,F893=7),2.66,IF(OR(F893=8,F893=9),2.75,IF(OR(F893=10,F893=11,F893=12),2.83,IF(OR(F893=13,F893=14,F893=15),2.92,IF(OR(F893=16,F893=17,F893=18),3.01,3.11)))))))))),IF(D893="Ա-3", IF(F893=0,1.96,IF(F893=1,2.02,IF(F893=2,2.08,IF(F893=3,2.15,IF(OR(F893=5,F893=4),2.21,IF(OR(F893=6,F893=7),2.28,IF(OR(F893=8,F893=9),2.35,IF(OR(F893=10,F893=11,F893=12),2.42,IF(OR(F893=13,F893=14,F893=15),2.5,IF(OR(F893=16,F893=17,F893=18),2.58,2.66)))))))))), IF(D893="Կ-1", IF(F893=0,1.68,IF(F893=1,1.73,IF(F893=2,1.79,IF(F893=3,1.84,IF(OR(F893=5,F893=4),1.9,IF(OR(F893=6,F893=7),1.96,IF(OR(F893=8,F893=9),2.02,IF(OR(F893=10,F893=11,F893=12),2.08,IF(OR(F893=13,F893=14,F893=15),2.14,IF(OR(F893=16,F893=17,F893=18),2.21,2.28)))))))))), IF(D893="Կ-2", IF(F893=0,1.45,IF(F893=1,1.49,IF(F893=2,1.54,IF(F893=3,1.59,IF(OR(F893=5,F893=4),1.63,IF(OR(F893=6,F893=7),1.68,IF(OR(F893=8,F893=9),1.73,IF(OR(F893=10,F893=11,F893=12),1.79,IF(OR(F893=13,F893=14,F893=15),1.84,IF(OR(F893=16,F893=17,F893=18),1.9,1.95)))))))))),IF(D893="Կ-3",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0</v>
      </c>
      <c r="U893" s="101">
        <v>66140</v>
      </c>
      <c r="V893" s="102">
        <f t="shared" si="343"/>
        <v>0</v>
      </c>
      <c r="W893" s="101"/>
      <c r="X893" s="101"/>
      <c r="Y893" s="102">
        <f t="shared" si="340"/>
        <v>0</v>
      </c>
      <c r="Z893" s="102">
        <f t="shared" ref="Z893:Z899" si="349">+Y893*6.565</f>
        <v>0</v>
      </c>
      <c r="AA893" s="102" t="e">
        <f t="shared" si="344"/>
        <v>#VALUE!</v>
      </c>
    </row>
    <row r="894" spans="1:27" ht="17.25" x14ac:dyDescent="0.25">
      <c r="A894" s="5"/>
      <c r="B894" s="5"/>
      <c r="C894" s="93"/>
      <c r="D894" s="193"/>
      <c r="E894" s="94"/>
      <c r="F894" s="95"/>
      <c r="G894" s="96" t="str">
        <f t="shared" si="345"/>
        <v>Error</v>
      </c>
      <c r="H894" s="97">
        <v>14400</v>
      </c>
      <c r="I894" s="98" t="e">
        <f t="shared" si="336"/>
        <v>#VALUE!</v>
      </c>
      <c r="J894" s="88" t="e">
        <f t="shared" si="341"/>
        <v>#VALUE!</v>
      </c>
      <c r="K894" s="98">
        <f t="shared" si="346"/>
        <v>0</v>
      </c>
      <c r="L894" s="98">
        <f t="shared" si="337"/>
        <v>0</v>
      </c>
      <c r="M894" s="98" t="e">
        <f t="shared" si="338"/>
        <v>#VALUE!</v>
      </c>
      <c r="N894" s="98" t="e">
        <f t="shared" si="339"/>
        <v>#VALUE!</v>
      </c>
      <c r="O894" s="97"/>
      <c r="P894" s="98" t="e">
        <f t="shared" si="342"/>
        <v>#VALUE!</v>
      </c>
      <c r="Q894" s="99" t="e">
        <f t="shared" si="347"/>
        <v>#VALUE!</v>
      </c>
      <c r="R894" s="100"/>
      <c r="S894" s="5"/>
      <c r="T894" s="28">
        <f t="shared" si="348"/>
        <v>0</v>
      </c>
      <c r="U894" s="101">
        <v>66140</v>
      </c>
      <c r="V894" s="102">
        <f t="shared" si="343"/>
        <v>0</v>
      </c>
      <c r="W894" s="101"/>
      <c r="X894" s="101"/>
      <c r="Y894" s="102">
        <f t="shared" si="340"/>
        <v>0</v>
      </c>
      <c r="Z894" s="102">
        <f t="shared" si="349"/>
        <v>0</v>
      </c>
      <c r="AA894" s="102" t="e">
        <f t="shared" si="344"/>
        <v>#VALUE!</v>
      </c>
    </row>
    <row r="895" spans="1:27" ht="17.25" x14ac:dyDescent="0.25">
      <c r="A895" s="5"/>
      <c r="B895" s="5"/>
      <c r="C895" s="93"/>
      <c r="D895" s="193"/>
      <c r="E895" s="84"/>
      <c r="F895" s="85"/>
      <c r="G895" s="86" t="str">
        <f t="shared" si="345"/>
        <v>Error</v>
      </c>
      <c r="H895" s="87">
        <v>14400</v>
      </c>
      <c r="I895" s="88" t="e">
        <f t="shared" si="336"/>
        <v>#VALUE!</v>
      </c>
      <c r="J895" s="88" t="e">
        <f t="shared" si="341"/>
        <v>#VALUE!</v>
      </c>
      <c r="K895" s="88">
        <f t="shared" si="346"/>
        <v>0</v>
      </c>
      <c r="L895" s="88">
        <f t="shared" si="337"/>
        <v>0</v>
      </c>
      <c r="M895" s="88" t="e">
        <f t="shared" si="338"/>
        <v>#VALUE!</v>
      </c>
      <c r="N895" s="88" t="e">
        <f t="shared" si="339"/>
        <v>#VALUE!</v>
      </c>
      <c r="O895" s="87"/>
      <c r="P895" s="88" t="e">
        <f t="shared" si="342"/>
        <v>#VALUE!</v>
      </c>
      <c r="Q895" s="89" t="e">
        <f t="shared" si="347"/>
        <v>#VALUE!</v>
      </c>
      <c r="R895" s="90"/>
      <c r="S895" s="82"/>
      <c r="T895" s="28">
        <f t="shared" si="348"/>
        <v>0</v>
      </c>
      <c r="U895" s="91">
        <v>66140</v>
      </c>
      <c r="V895" s="92">
        <f t="shared" si="343"/>
        <v>0</v>
      </c>
      <c r="W895" s="91"/>
      <c r="X895" s="91"/>
      <c r="Y895" s="92">
        <f t="shared" si="340"/>
        <v>0</v>
      </c>
      <c r="Z895" s="92">
        <f t="shared" si="349"/>
        <v>0</v>
      </c>
      <c r="AA895" s="92" t="e">
        <f t="shared" si="344"/>
        <v>#VALUE!</v>
      </c>
    </row>
    <row r="896" spans="1:27" ht="17.25" x14ac:dyDescent="0.25">
      <c r="A896" s="5"/>
      <c r="B896" s="5"/>
      <c r="C896" s="93"/>
      <c r="D896" s="193"/>
      <c r="E896" s="94"/>
      <c r="F896" s="95"/>
      <c r="G896" s="96" t="str">
        <f t="shared" si="345"/>
        <v>Error</v>
      </c>
      <c r="H896" s="97">
        <v>14400</v>
      </c>
      <c r="I896" s="98" t="e">
        <f t="shared" si="336"/>
        <v>#VALUE!</v>
      </c>
      <c r="J896" s="88" t="e">
        <f t="shared" si="341"/>
        <v>#VALUE!</v>
      </c>
      <c r="K896" s="98">
        <f t="shared" si="346"/>
        <v>0</v>
      </c>
      <c r="L896" s="98">
        <f t="shared" si="337"/>
        <v>0</v>
      </c>
      <c r="M896" s="98" t="e">
        <f t="shared" si="338"/>
        <v>#VALUE!</v>
      </c>
      <c r="N896" s="98" t="e">
        <f t="shared" si="339"/>
        <v>#VALUE!</v>
      </c>
      <c r="O896" s="97"/>
      <c r="P896" s="98" t="e">
        <f t="shared" si="342"/>
        <v>#VALUE!</v>
      </c>
      <c r="Q896" s="99" t="e">
        <f t="shared" si="347"/>
        <v>#VALUE!</v>
      </c>
      <c r="R896" s="100"/>
      <c r="S896" s="5"/>
      <c r="T896" s="28">
        <f t="shared" si="348"/>
        <v>0</v>
      </c>
      <c r="U896" s="101">
        <v>66140</v>
      </c>
      <c r="V896" s="102">
        <f t="shared" si="343"/>
        <v>0</v>
      </c>
      <c r="W896" s="101"/>
      <c r="X896" s="101"/>
      <c r="Y896" s="102">
        <f t="shared" si="340"/>
        <v>0</v>
      </c>
      <c r="Z896" s="102">
        <f t="shared" si="349"/>
        <v>0</v>
      </c>
      <c r="AA896" s="102" t="e">
        <f t="shared" si="344"/>
        <v>#VALUE!</v>
      </c>
    </row>
    <row r="897" spans="1:29" ht="17.25" x14ac:dyDescent="0.25">
      <c r="A897" s="5"/>
      <c r="B897" s="5"/>
      <c r="C897" s="93"/>
      <c r="D897" s="193"/>
      <c r="E897" s="94"/>
      <c r="F897" s="95"/>
      <c r="G897" s="96" t="str">
        <f t="shared" si="345"/>
        <v>Error</v>
      </c>
      <c r="H897" s="97">
        <v>14400</v>
      </c>
      <c r="I897" s="98" t="e">
        <f t="shared" si="336"/>
        <v>#VALUE!</v>
      </c>
      <c r="J897" s="88" t="e">
        <f t="shared" si="341"/>
        <v>#VALUE!</v>
      </c>
      <c r="K897" s="98">
        <f t="shared" si="346"/>
        <v>0</v>
      </c>
      <c r="L897" s="98">
        <f t="shared" si="337"/>
        <v>0</v>
      </c>
      <c r="M897" s="98" t="e">
        <f t="shared" si="338"/>
        <v>#VALUE!</v>
      </c>
      <c r="N897" s="98" t="e">
        <f t="shared" si="339"/>
        <v>#VALUE!</v>
      </c>
      <c r="O897" s="97"/>
      <c r="P897" s="98" t="e">
        <f t="shared" si="342"/>
        <v>#VALUE!</v>
      </c>
      <c r="Q897" s="99" t="e">
        <f t="shared" si="347"/>
        <v>#VALUE!</v>
      </c>
      <c r="R897" s="100"/>
      <c r="S897" s="5"/>
      <c r="T897" s="28">
        <f t="shared" si="348"/>
        <v>0</v>
      </c>
      <c r="U897" s="101">
        <v>66140</v>
      </c>
      <c r="V897" s="102">
        <f t="shared" si="343"/>
        <v>0</v>
      </c>
      <c r="W897" s="101"/>
      <c r="X897" s="101"/>
      <c r="Y897" s="102">
        <f t="shared" si="340"/>
        <v>0</v>
      </c>
      <c r="Z897" s="102">
        <f t="shared" si="349"/>
        <v>0</v>
      </c>
      <c r="AA897" s="102" t="e">
        <f t="shared" si="344"/>
        <v>#VALUE!</v>
      </c>
    </row>
    <row r="898" spans="1:29" ht="17.25" x14ac:dyDescent="0.25">
      <c r="A898" s="5"/>
      <c r="B898" s="5"/>
      <c r="C898" s="93"/>
      <c r="D898" s="193"/>
      <c r="E898" s="94"/>
      <c r="F898" s="95"/>
      <c r="G898" s="96" t="str">
        <f t="shared" si="345"/>
        <v>Error</v>
      </c>
      <c r="H898" s="97">
        <v>14400</v>
      </c>
      <c r="I898" s="98" t="e">
        <f t="shared" si="336"/>
        <v>#VALUE!</v>
      </c>
      <c r="J898" s="88" t="e">
        <f t="shared" si="341"/>
        <v>#VALUE!</v>
      </c>
      <c r="K898" s="98">
        <f t="shared" si="346"/>
        <v>0</v>
      </c>
      <c r="L898" s="98">
        <f t="shared" si="337"/>
        <v>0</v>
      </c>
      <c r="M898" s="98" t="e">
        <f t="shared" si="338"/>
        <v>#VALUE!</v>
      </c>
      <c r="N898" s="98" t="e">
        <f t="shared" si="339"/>
        <v>#VALUE!</v>
      </c>
      <c r="O898" s="97"/>
      <c r="P898" s="98" t="e">
        <f t="shared" si="342"/>
        <v>#VALUE!</v>
      </c>
      <c r="Q898" s="99" t="e">
        <f t="shared" si="347"/>
        <v>#VALUE!</v>
      </c>
      <c r="R898" s="100"/>
      <c r="S898" s="5"/>
      <c r="T898" s="28">
        <f t="shared" si="348"/>
        <v>0</v>
      </c>
      <c r="U898" s="101">
        <v>66140</v>
      </c>
      <c r="V898" s="102">
        <f t="shared" si="343"/>
        <v>0</v>
      </c>
      <c r="W898" s="101"/>
      <c r="X898" s="101"/>
      <c r="Y898" s="102">
        <f t="shared" si="340"/>
        <v>0</v>
      </c>
      <c r="Z898" s="102">
        <f t="shared" si="349"/>
        <v>0</v>
      </c>
      <c r="AA898" s="102" t="e">
        <f t="shared" si="344"/>
        <v>#VALUE!</v>
      </c>
    </row>
    <row r="899" spans="1:29" ht="18" thickBot="1" x14ac:dyDescent="0.3">
      <c r="A899" s="103"/>
      <c r="B899" s="103"/>
      <c r="C899" s="104"/>
      <c r="D899" s="194"/>
      <c r="E899" s="105"/>
      <c r="F899" s="106"/>
      <c r="G899" s="107" t="str">
        <f t="shared" si="345"/>
        <v>Error</v>
      </c>
      <c r="H899" s="108">
        <v>14400</v>
      </c>
      <c r="I899" s="109" t="e">
        <f t="shared" si="336"/>
        <v>#VALUE!</v>
      </c>
      <c r="J899" s="88" t="e">
        <f t="shared" si="341"/>
        <v>#VALUE!</v>
      </c>
      <c r="K899" s="109">
        <f t="shared" si="346"/>
        <v>0</v>
      </c>
      <c r="L899" s="109">
        <f t="shared" si="337"/>
        <v>0</v>
      </c>
      <c r="M899" s="109" t="e">
        <f t="shared" si="338"/>
        <v>#VALUE!</v>
      </c>
      <c r="N899" s="109" t="e">
        <f t="shared" si="339"/>
        <v>#VALUE!</v>
      </c>
      <c r="O899" s="108"/>
      <c r="P899" s="109" t="e">
        <f t="shared" si="342"/>
        <v>#VALUE!</v>
      </c>
      <c r="Q899" s="110" t="e">
        <f t="shared" si="347"/>
        <v>#VALUE!</v>
      </c>
      <c r="R899" s="111"/>
      <c r="S899" s="103"/>
      <c r="T899" s="28">
        <f t="shared" si="348"/>
        <v>0</v>
      </c>
      <c r="U899" s="112">
        <v>66140</v>
      </c>
      <c r="V899" s="113">
        <f t="shared" si="343"/>
        <v>0</v>
      </c>
      <c r="W899" s="112"/>
      <c r="X899" s="112"/>
      <c r="Y899" s="113">
        <f t="shared" si="340"/>
        <v>0</v>
      </c>
      <c r="Z899" s="113">
        <f t="shared" si="349"/>
        <v>0</v>
      </c>
      <c r="AA899" s="113" t="e">
        <f t="shared" si="344"/>
        <v>#VALUE!</v>
      </c>
    </row>
    <row r="900" spans="1:29" s="120" customFormat="1" ht="15.75" thickBot="1" x14ac:dyDescent="0.3">
      <c r="A900" s="1596" t="s">
        <v>47</v>
      </c>
      <c r="B900" s="1597"/>
      <c r="C900" s="1597"/>
      <c r="D900" s="1597"/>
      <c r="E900" s="114">
        <f>SUM(E828:E899)</f>
        <v>0</v>
      </c>
      <c r="F900" s="115"/>
      <c r="G900" s="116">
        <f>SUM(G828:G899)</f>
        <v>0</v>
      </c>
      <c r="H900" s="117"/>
      <c r="I900" s="118" t="e">
        <f t="shared" ref="I900:R900" si="350">SUM(I828:I899)</f>
        <v>#VALUE!</v>
      </c>
      <c r="J900" s="118" t="e">
        <f t="shared" si="350"/>
        <v>#VALUE!</v>
      </c>
      <c r="K900" s="118">
        <f t="shared" si="350"/>
        <v>0</v>
      </c>
      <c r="L900" s="118">
        <f t="shared" si="350"/>
        <v>0</v>
      </c>
      <c r="M900" s="118" t="e">
        <f t="shared" si="350"/>
        <v>#VALUE!</v>
      </c>
      <c r="N900" s="118" t="e">
        <f t="shared" si="350"/>
        <v>#VALUE!</v>
      </c>
      <c r="O900" s="117">
        <f t="shared" si="350"/>
        <v>0</v>
      </c>
      <c r="P900" s="118" t="e">
        <f t="shared" si="350"/>
        <v>#VALUE!</v>
      </c>
      <c r="Q900" s="119" t="e">
        <f t="shared" si="350"/>
        <v>#VALUE!</v>
      </c>
      <c r="R900" s="116">
        <f t="shared" si="350"/>
        <v>0</v>
      </c>
      <c r="S900" s="117"/>
      <c r="T900" s="117"/>
      <c r="U900" s="117"/>
      <c r="V900" s="118">
        <f t="shared" ref="V900:AA900" si="351">SUM(V828:V899)</f>
        <v>0</v>
      </c>
      <c r="W900" s="118">
        <f t="shared" si="351"/>
        <v>0</v>
      </c>
      <c r="X900" s="118">
        <f t="shared" si="351"/>
        <v>0</v>
      </c>
      <c r="Y900" s="118">
        <f t="shared" si="351"/>
        <v>0</v>
      </c>
      <c r="Z900" s="118">
        <f t="shared" si="351"/>
        <v>0</v>
      </c>
      <c r="AA900" s="119" t="e">
        <f t="shared" si="351"/>
        <v>#VALUE!</v>
      </c>
    </row>
    <row r="902" spans="1:29" ht="15.75" thickBot="1" x14ac:dyDescent="0.3"/>
    <row r="903" spans="1:29" s="38" customFormat="1" ht="36.75" customHeight="1" thickBot="1" x14ac:dyDescent="0.25">
      <c r="A903" s="1598" t="s">
        <v>49</v>
      </c>
      <c r="B903" s="1599"/>
      <c r="C903" s="1599"/>
      <c r="D903" s="1600"/>
      <c r="E903" s="1601" t="s">
        <v>491</v>
      </c>
      <c r="F903" s="1602"/>
      <c r="G903" s="1602"/>
      <c r="H903" s="1602"/>
      <c r="I903" s="1602"/>
      <c r="J903" s="1602"/>
      <c r="K903" s="1602"/>
      <c r="L903" s="1602"/>
      <c r="M903" s="1602"/>
      <c r="N903" s="1602"/>
      <c r="O903" s="1602"/>
      <c r="P903" s="1602"/>
      <c r="Q903" s="1602"/>
      <c r="R903" s="1602"/>
      <c r="S903" s="1602"/>
      <c r="T903" s="1602"/>
      <c r="U903" s="1602"/>
      <c r="V903" s="1602"/>
      <c r="W903" s="1602"/>
      <c r="X903" s="1602"/>
      <c r="Y903" s="1602"/>
      <c r="Z903" s="1602"/>
      <c r="AA903" s="1603"/>
    </row>
    <row r="904" spans="1:29" s="38" customFormat="1" ht="23.25" customHeight="1" thickBot="1" x14ac:dyDescent="0.25">
      <c r="A904" s="1593" t="s">
        <v>465</v>
      </c>
      <c r="B904" s="1594"/>
      <c r="C904" s="1594"/>
      <c r="D904" s="1595"/>
      <c r="E904" s="1570" t="s">
        <v>51</v>
      </c>
      <c r="F904" s="1571"/>
      <c r="G904" s="1571"/>
      <c r="H904" s="1571"/>
      <c r="I904" s="1571"/>
      <c r="J904" s="1571"/>
      <c r="K904" s="1571"/>
      <c r="L904" s="1571"/>
      <c r="M904" s="1571"/>
      <c r="N904" s="1571"/>
      <c r="O904" s="1571"/>
      <c r="P904" s="1571"/>
      <c r="Q904" s="1572"/>
      <c r="R904" s="1568" t="s">
        <v>52</v>
      </c>
      <c r="S904" s="1569"/>
      <c r="T904" s="1569"/>
      <c r="U904" s="1569"/>
      <c r="V904" s="1569"/>
      <c r="W904" s="1569"/>
      <c r="X904" s="1569"/>
      <c r="Y904" s="1569"/>
      <c r="Z904" s="1569"/>
      <c r="AA904" s="1581"/>
    </row>
    <row r="905" spans="1:29" s="62" customFormat="1" ht="162" customHeight="1" thickBot="1" x14ac:dyDescent="0.3">
      <c r="A905" s="63" t="s">
        <v>10</v>
      </c>
      <c r="B905" s="64" t="s">
        <v>466</v>
      </c>
      <c r="C905" s="64" t="s">
        <v>55</v>
      </c>
      <c r="D905" s="65" t="s">
        <v>467</v>
      </c>
      <c r="E905" s="66" t="s">
        <v>1</v>
      </c>
      <c r="F905" s="67" t="s">
        <v>468</v>
      </c>
      <c r="G905" s="67" t="s">
        <v>469</v>
      </c>
      <c r="H905" s="67" t="s">
        <v>470</v>
      </c>
      <c r="I905" s="67" t="s">
        <v>471</v>
      </c>
      <c r="J905" s="67" t="s">
        <v>472</v>
      </c>
      <c r="K905" s="67" t="s">
        <v>473</v>
      </c>
      <c r="L905" s="67" t="s">
        <v>474</v>
      </c>
      <c r="M905" s="67" t="s">
        <v>475</v>
      </c>
      <c r="N905" s="67" t="s">
        <v>476</v>
      </c>
      <c r="O905" s="67" t="s">
        <v>30</v>
      </c>
      <c r="P905" s="68" t="s">
        <v>60</v>
      </c>
      <c r="Q905" s="69" t="s">
        <v>477</v>
      </c>
      <c r="R905" s="70" t="s">
        <v>1</v>
      </c>
      <c r="S905" s="71" t="s">
        <v>468</v>
      </c>
      <c r="T905" s="71" t="s">
        <v>104</v>
      </c>
      <c r="U905" s="71" t="s">
        <v>478</v>
      </c>
      <c r="V905" s="71" t="s">
        <v>471</v>
      </c>
      <c r="W905" s="71" t="str">
        <f>+J905</f>
        <v>Սահմանվող պաշտոնային դրույքաչափ /հաշվի առնելով  նվազագույն ամսական աշխատավարձը - 50000 դրամ/</v>
      </c>
      <c r="X905" s="71" t="s">
        <v>30</v>
      </c>
      <c r="Y905" s="68" t="s">
        <v>60</v>
      </c>
      <c r="Z905" s="71" t="s">
        <v>479</v>
      </c>
      <c r="AA905" s="72" t="s">
        <v>480</v>
      </c>
    </row>
    <row r="906" spans="1:29" s="81" customFormat="1" ht="17.25" customHeight="1" thickBot="1" x14ac:dyDescent="0.3">
      <c r="A906" s="73">
        <v>1</v>
      </c>
      <c r="B906" s="74">
        <v>2</v>
      </c>
      <c r="C906" s="74">
        <v>3</v>
      </c>
      <c r="D906" s="75">
        <v>4</v>
      </c>
      <c r="E906" s="76">
        <v>5</v>
      </c>
      <c r="F906" s="74">
        <v>6</v>
      </c>
      <c r="G906" s="77">
        <v>7</v>
      </c>
      <c r="H906" s="74">
        <v>8</v>
      </c>
      <c r="I906" s="74">
        <v>9</v>
      </c>
      <c r="J906" s="77">
        <v>10</v>
      </c>
      <c r="K906" s="74">
        <v>11</v>
      </c>
      <c r="L906" s="74">
        <v>12</v>
      </c>
      <c r="M906" s="77">
        <v>13</v>
      </c>
      <c r="N906" s="74">
        <v>14</v>
      </c>
      <c r="O906" s="74">
        <v>15</v>
      </c>
      <c r="P906" s="77">
        <v>16</v>
      </c>
      <c r="Q906" s="78">
        <v>17</v>
      </c>
      <c r="R906" s="79">
        <v>18</v>
      </c>
      <c r="S906" s="77">
        <v>19</v>
      </c>
      <c r="T906" s="74">
        <v>20</v>
      </c>
      <c r="U906" s="74">
        <v>21</v>
      </c>
      <c r="V906" s="74">
        <v>22</v>
      </c>
      <c r="W906" s="74">
        <v>23</v>
      </c>
      <c r="X906" s="74">
        <v>24</v>
      </c>
      <c r="Y906" s="74">
        <v>25</v>
      </c>
      <c r="Z906" s="74">
        <v>26</v>
      </c>
      <c r="AA906" s="78">
        <v>27</v>
      </c>
      <c r="AB906" s="80"/>
      <c r="AC906" s="80"/>
    </row>
    <row r="907" spans="1:29" ht="17.25" x14ac:dyDescent="0.25">
      <c r="A907" s="82"/>
      <c r="B907" s="82"/>
      <c r="C907" s="83"/>
      <c r="D907" s="192"/>
      <c r="E907" s="84"/>
      <c r="F907" s="85"/>
      <c r="G907" s="86" t="str">
        <f>IF($C907="ստորաբաժանման պետ",IF(F907=0,2.28,IF(F907=1,2.35,IF(F907=2,2.43,IF(F907=3,2.5,IF(OR(F907=4,F907=5),2.58,IF(OR(F907=6,F907=7),2.66,IF(OR(F907=8,F907=9),2.75,IF(OR(F907=10,F907=11,F907=12),2.83,IF(OR(F907=13,F907=14,F907=15),2.92,IF(OR(F907=16,F907=17,F907=18),3.01,3.11)))))))))),IF($C907="ավագ կարգադրիչ",IF(F907=0,1.96,IF(F907=1,2.02,IF(F907=2,2.08,IF(F907=3,2.15,IF(OR(F907=4,F907=5),2.21,IF(OR(F907=6,F907=7),2.28,IF(OR(F907=8,F907=9),2.35,IF(OR(F907=10,F907=11,F907=12),2.42,IF(OR(F907=13,F907=14,F907=15),2.5,IF(OR(F907=16,F907=17,F907=18),2.58,2.66)))))))))),IF($C907="կարգադրիչ",IF(F907=0,1.45,IF(F907=1,1.49,IF(F907=2,1.54,IF(F907=3,1.59,IF(OR(F907=4,F907=5),1.9,IF(OR(F907=6,F907=7),1.96,IF(OR(F907=8,F907=9),1.73,IF(OR(F907=10,F907=11,F907=12),1.79,IF(OR(F907=13,F907=14,F907=15),1.84,IF(OR(F907=16,F907=17,F907=18),1.9,1.95)))))))))), "Error")))</f>
        <v>Error</v>
      </c>
      <c r="H907" s="87">
        <v>14400</v>
      </c>
      <c r="I907" s="88" t="e">
        <f>G907*H907</f>
        <v>#VALUE!</v>
      </c>
      <c r="J907" s="88" t="e">
        <f t="shared" ref="J907:J970" si="352">IF(I907&lt;=59525,59525,I907)</f>
        <v>#VALUE!</v>
      </c>
      <c r="K907" s="88">
        <f>IF($D907="գեներալ-մայոր",2.91,IF($D907="գնդապետ",2.38,IF($D907="փոխգնդապետ",2.25,IF($D907="մայոր",1.85,IF($D907="կապիտան",1.72,IF($D907="ավագ լեյտենանտ",1.59,IF($D907="լեյտենանտ",1.46,IF($D907="ավագ ենթասպա",1.06,IF($D907="ենթասպա",0.93,IF($D907="ավագ",0.79,IF($D907="ավագ սերժանտ",0.66,IF($D907="սերժանտ",0.53,IF($D907="կրտսեր սերժանտ",0.4,0)))))))))))))</f>
        <v>0</v>
      </c>
      <c r="L907" s="88">
        <f>K907*H907</f>
        <v>0</v>
      </c>
      <c r="M907" s="88" t="e">
        <f>L907+J907</f>
        <v>#VALUE!</v>
      </c>
      <c r="N907" s="88" t="e">
        <f>IF(F907&lt;2,M907*0%,IF(F907&lt;5,M907*5%,IF(F907&lt;10,M907*10%,IF(F907&lt;15,M907*15%,IF(F907&lt;20,M907*20%,IF(F907&lt;25,M907*25%,IF(F907&gt;=25,M907*30%)))))))</f>
        <v>#VALUE!</v>
      </c>
      <c r="O907" s="87"/>
      <c r="P907" s="88" t="e">
        <f t="shared" ref="P907:P970" si="353">M907+N907+O907</f>
        <v>#VALUE!</v>
      </c>
      <c r="Q907" s="89" t="e">
        <f>P907*6.565</f>
        <v>#VALUE!</v>
      </c>
      <c r="R907" s="90"/>
      <c r="S907" s="82"/>
      <c r="T907" s="28">
        <f>IF(E907&lt;1,0,IF(D907="Բ-1",IF(F907=0,6.94,IF(F907=1,7.17,IF(F907=2,7.41,IF(F907=3,7.66,IF(OR(F907=5,F907=4),7.92,IF(OR(F907=6,F907=7),8.18,IF(OR(F907=8,F907=9),8.46,IF(OR(F907=10,F907=11,F907=12),8.74,IF(OR(F907=13,F907=14,F907=15),9.03,IF(OR(F907=16,F907=17,F907=18),9.33,9.65)))))))))),IF(D907="Բ-2", IF(F907=0,5.71,IF(F907=1,5.89,IF(F907=2,6.09,IF(F907=3,6.29,IF(OR(F907=5,F907=4),6.5,IF(OR(F907=6,F907=7),6.72,IF(OR(F907=8,F907=9),6.94,IF(OR(F907=10,F907=11,F907=12),7.17,IF(OR(F907=13,F907=14,F907=15),7.41,IF(OR(F907=16,F907=17,F907=18),7.65,7.91)))))))))), IF(D907="Գ-1", IF(F907=0,4.7,IF(F907=1,4.86,IF(F907=2,5.01,IF(F907=3,5.18,IF(OR(F907=5,F907=4),5.35,IF(OR(F907=6,F907=7),5.52,IF(OR(F907=8,F907=9),5.71,IF(OR(F907=10,F907=11,F907=12),5.89,IF(OR(F907=13,F907=14,F907=15),6.09,IF(OR(F907=16,F907=17,F907=18),6.29,6.49)))))))))), IF(D907="Գ-2", IF(F907=0,3.88,IF(F907=1,4.01,IF(F907=2,4.14,IF(F907=3,4.27,IF(OR(F907=5,F907=4),4.41,IF(OR(F907=6,F907=7),4.55,IF(OR(F907=8,F907=9),4.7,IF(OR(F907=10,F907=11,F907=12),4.85,IF(OR(F907=13,F907=14,F907=15),5.01,IF(OR(F907=16,F907=17,F907=18),5.17,5.34)))))))))), IF(D907="Գ-3", IF(F907=0,3.21,IF(F907=1,3.31,IF(F907=2,3.42,IF(F907=3,3.53,IF(OR(F907=5,F907=4),3.64,IF(OR(F907=6,F907=7),3.76,IF(OR(F907=8,F907=9),3.88,IF(OR(F907=10,F907=11,F907=12),4.01,IF(OR(F907=13,F907=14,F907=15),4.13,IF(OR(F907=16,F907=17,F907=18),4.27,4.4)))))))))), IF(D907="Ա-1", IF(F907=0,2.66,IF(F907=1,2.75,IF(F907=2,2.83,IF(F907=3,2.92,IF(OR(F907=5,F907=4),3.02,IF(OR(F907=6,F907=7),3.11,IF(OR(F907=8,F907=9),3.21,IF(OR(F907=10,F907=11,F907=12),3.31,IF(OR(F907=13,F907=14,F907=15),3.42,IF(OR(F907=16,F907=17,F907=18),3.53,3.64)))))))))), IF(D907="Ա-2", IF(F907=0,2.28,IF(F907=1,2.35,IF(F907=2,2.43,IF(F907=3,2.5,IF(OR(F907=5,F907=4),2.58,IF(OR(F907=6,F907=7),2.66,IF(OR(F907=8,F907=9),2.75,IF(OR(F907=10,F907=11,F907=12),2.83,IF(OR(F907=13,F907=14,F907=15),2.92,IF(OR(F907=16,F907=17,F907=18),3.01,3.11)))))))))),IF(D907="Ա-3", IF(F907=0,1.96,IF(F907=1,2.02,IF(F907=2,2.08,IF(F907=3,2.15,IF(OR(F907=5,F907=4),2.21,IF(OR(F907=6,F907=7),2.28,IF(OR(F907=8,F907=9),2.35,IF(OR(F907=10,F907=11,F907=12),2.42,IF(OR(F907=13,F907=14,F907=15),2.5,IF(OR(F907=16,F907=17,F907=18),2.58,2.66)))))))))), IF(D907="Կ-1", IF(F907=0,1.68,IF(F907=1,1.73,IF(F907=2,1.79,IF(F907=3,1.84,IF(OR(F907=5,F907=4),1.9,IF(OR(F907=6,F907=7),1.96,IF(OR(F907=8,F907=9),2.02,IF(OR(F907=10,F907=11,F907=12),2.08,IF(OR(F907=13,F907=14,F907=15),2.14,IF(OR(F907=16,F907=17,F907=18),2.21,2.28)))))))))), IF(D907="Կ-2", IF(F907=0,1.45,IF(F907=1,1.49,IF(F907=2,1.54,IF(F907=3,1.59,IF(OR(F907=5,F907=4),1.63,IF(OR(F907=6,F907=7),1.68,IF(OR(F907=8,F907=9),1.73,IF(OR(F907=10,F907=11,F907=12),1.79,IF(OR(F907=13,F907=14,F907=15),1.84,IF(OR(F907=16,F907=17,F907=18),1.9,1.95)))))))))),IF(D907="Կ-3",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0</v>
      </c>
      <c r="U907" s="91">
        <v>66140</v>
      </c>
      <c r="V907" s="92">
        <f t="shared" ref="V907:V938" si="354">+U907*T907</f>
        <v>0</v>
      </c>
      <c r="W907" s="91"/>
      <c r="X907" s="91"/>
      <c r="Y907" s="92">
        <f>+V907+W907+X907</f>
        <v>0</v>
      </c>
      <c r="Z907" s="92">
        <f>+Y907*6.565</f>
        <v>0</v>
      </c>
      <c r="AA907" s="92" t="e">
        <f t="shared" ref="AA907:AA938" si="355">+Z907+Q907</f>
        <v>#VALUE!</v>
      </c>
    </row>
    <row r="908" spans="1:29" ht="17.25" x14ac:dyDescent="0.25">
      <c r="A908" s="5"/>
      <c r="B908" s="5"/>
      <c r="C908" s="93"/>
      <c r="D908" s="193"/>
      <c r="E908" s="94"/>
      <c r="F908" s="95"/>
      <c r="G908" s="96" t="str">
        <f t="shared" ref="G908:G971" si="356">IF($C908="ստորաբաժանման պետ",IF(F908=0,2.28,IF(F908=1,2.35,IF(F908=2,2.43,IF(F908=3,2.5,IF(OR(F908=4,F908=5),2.58,IF(OR(F908=6,F908=7),2.66,IF(OR(F908=8,F908=9),2.75,IF(OR(F908=10,F908=11,F908=12),2.83,IF(OR(F908=13,F908=14,F908=15),2.92,IF(OR(F908=16,F908=17,F908=18),3.01,3.11)))))))))),IF($C908="ավագ կարգադրիչ",IF(F908=0,1.96,IF(F908=1,2.02,IF(F908=2,2.08,IF(F908=3,2.15,IF(OR(F908=4,F908=5),2.21,IF(OR(F908=6,F908=7),2.28,IF(OR(F908=8,F908=9),2.35,IF(OR(F908=10,F908=11,F908=12),2.42,IF(OR(F908=13,F908=14,F908=15),2.5,IF(OR(F908=16,F908=17,F908=18),2.58,2.66)))))))))),IF($C908="կարգադրիչ",IF(F908=0,1.45,IF(F908=1,1.49,IF(F908=2,1.54,IF(F908=3,1.59,IF(OR(F908=4,F908=5),1.9,IF(OR(F908=6,F908=7),1.96,IF(OR(F908=8,F908=9),1.73,IF(OR(F908=10,F908=11,F908=12),1.79,IF(OR(F908=13,F908=14,F908=15),1.84,IF(OR(F908=16,F908=17,F908=18),1.9,1.95)))))))))), "Error")))</f>
        <v>Error</v>
      </c>
      <c r="H908" s="97">
        <v>14400</v>
      </c>
      <c r="I908" s="98" t="e">
        <f t="shared" ref="I908:I961" si="357">G908*H908</f>
        <v>#VALUE!</v>
      </c>
      <c r="J908" s="88" t="e">
        <f t="shared" si="352"/>
        <v>#VALUE!</v>
      </c>
      <c r="K908" s="98">
        <f t="shared" ref="K908:K971" si="358">IF($D908="գեներալ-մայոր",2.91,IF($D908="գնդապետ",2.38,IF($D908="փոխգնդապետ",2.25,IF($D908="մայոր",1.85,IF($D908="կապիտան",1.72,IF($D908="ավագ լեյտենանտ",1.59,IF($D908="լեյտենանտ",1.46,IF($D908="ավագ ենթասպա",1.06,IF($D908="ենթասպա",0.93,IF($D908="ավագ",0.79,IF($D908="ավագ սերժանտ",0.66,IF($D908="սերժանտ",0.53,IF($D908="կրտսեր սերժանտ",0.4,0)))))))))))))</f>
        <v>0</v>
      </c>
      <c r="L908" s="98">
        <f t="shared" ref="L908:L961" si="359">K908*H908</f>
        <v>0</v>
      </c>
      <c r="M908" s="98" t="e">
        <f t="shared" ref="M908:M961" si="360">L908+J908</f>
        <v>#VALUE!</v>
      </c>
      <c r="N908" s="98" t="e">
        <f t="shared" ref="N908:N961" si="361">IF(F908&lt;2,M908*0%,IF(F908&lt;5,M908*5%,IF(F908&lt;10,M908*10%,IF(F908&lt;15,M908*15%,IF(F908&lt;20,M908*20%,IF(F908&lt;25,M908*25%,IF(F908&gt;=25,M908*30%)))))))</f>
        <v>#VALUE!</v>
      </c>
      <c r="O908" s="97"/>
      <c r="P908" s="98" t="e">
        <f t="shared" si="353"/>
        <v>#VALUE!</v>
      </c>
      <c r="Q908" s="99" t="e">
        <f t="shared" ref="Q908:Q971" si="362">P908*6.565</f>
        <v>#VALUE!</v>
      </c>
      <c r="R908" s="100"/>
      <c r="S908" s="5"/>
      <c r="T908" s="28">
        <f t="shared" ref="T908:T971" si="363">IF(E908&lt;1,0,IF(D908="Բ-1",IF(F908=0,6.94,IF(F908=1,7.17,IF(F908=2,7.41,IF(F908=3,7.66,IF(OR(F908=5,F908=4),7.92,IF(OR(F908=6,F908=7),8.18,IF(OR(F908=8,F908=9),8.46,IF(OR(F908=10,F908=11,F908=12),8.74,IF(OR(F908=13,F908=14,F908=15),9.03,IF(OR(F908=16,F908=17,F908=18),9.33,9.65)))))))))),IF(D908="Բ-2", IF(F908=0,5.71,IF(F908=1,5.89,IF(F908=2,6.09,IF(F908=3,6.29,IF(OR(F908=5,F908=4),6.5,IF(OR(F908=6,F908=7),6.72,IF(OR(F908=8,F908=9),6.94,IF(OR(F908=10,F908=11,F908=12),7.17,IF(OR(F908=13,F908=14,F908=15),7.41,IF(OR(F908=16,F908=17,F908=18),7.65,7.91)))))))))), IF(D908="Գ-1", IF(F908=0,4.7,IF(F908=1,4.86,IF(F908=2,5.01,IF(F908=3,5.18,IF(OR(F908=5,F908=4),5.35,IF(OR(F908=6,F908=7),5.52,IF(OR(F908=8,F908=9),5.71,IF(OR(F908=10,F908=11,F908=12),5.89,IF(OR(F908=13,F908=14,F908=15),6.09,IF(OR(F908=16,F908=17,F908=18),6.29,6.49)))))))))), IF(D908="Գ-2", IF(F908=0,3.88,IF(F908=1,4.01,IF(F908=2,4.14,IF(F908=3,4.27,IF(OR(F908=5,F908=4),4.41,IF(OR(F908=6,F908=7),4.55,IF(OR(F908=8,F908=9),4.7,IF(OR(F908=10,F908=11,F908=12),4.85,IF(OR(F908=13,F908=14,F908=15),5.01,IF(OR(F908=16,F908=17,F908=18),5.17,5.34)))))))))), IF(D908="Գ-3", IF(F908=0,3.21,IF(F908=1,3.31,IF(F908=2,3.42,IF(F908=3,3.53,IF(OR(F908=5,F908=4),3.64,IF(OR(F908=6,F908=7),3.76,IF(OR(F908=8,F908=9),3.88,IF(OR(F908=10,F908=11,F908=12),4.01,IF(OR(F908=13,F908=14,F908=15),4.13,IF(OR(F908=16,F908=17,F908=18),4.27,4.4)))))))))), IF(D908="Ա-1", IF(F908=0,2.66,IF(F908=1,2.75,IF(F908=2,2.83,IF(F908=3,2.92,IF(OR(F908=5,F908=4),3.02,IF(OR(F908=6,F908=7),3.11,IF(OR(F908=8,F908=9),3.21,IF(OR(F908=10,F908=11,F908=12),3.31,IF(OR(F908=13,F908=14,F908=15),3.42,IF(OR(F908=16,F908=17,F908=18),3.53,3.64)))))))))), IF(D908="Ա-2", IF(F908=0,2.28,IF(F908=1,2.35,IF(F908=2,2.43,IF(F908=3,2.5,IF(OR(F908=5,F908=4),2.58,IF(OR(F908=6,F908=7),2.66,IF(OR(F908=8,F908=9),2.75,IF(OR(F908=10,F908=11,F908=12),2.83,IF(OR(F908=13,F908=14,F908=15),2.92,IF(OR(F908=16,F908=17,F908=18),3.01,3.11)))))))))),IF(D908="Ա-3", IF(F908=0,1.96,IF(F908=1,2.02,IF(F908=2,2.08,IF(F908=3,2.15,IF(OR(F908=5,F908=4),2.21,IF(OR(F908=6,F908=7),2.28,IF(OR(F908=8,F908=9),2.35,IF(OR(F908=10,F908=11,F908=12),2.42,IF(OR(F908=13,F908=14,F908=15),2.5,IF(OR(F908=16,F908=17,F908=18),2.58,2.66)))))))))), IF(D908="Կ-1", IF(F908=0,1.68,IF(F908=1,1.73,IF(F908=2,1.79,IF(F908=3,1.84,IF(OR(F908=5,F908=4),1.9,IF(OR(F908=6,F908=7),1.96,IF(OR(F908=8,F908=9),2.02,IF(OR(F908=10,F908=11,F908=12),2.08,IF(OR(F908=13,F908=14,F908=15),2.14,IF(OR(F908=16,F908=17,F908=18),2.21,2.28)))))))))), IF(D908="Կ-2", IF(F908=0,1.45,IF(F908=1,1.49,IF(F908=2,1.54,IF(F908=3,1.59,IF(OR(F908=5,F908=4),1.63,IF(OR(F908=6,F908=7),1.68,IF(OR(F908=8,F908=9),1.73,IF(OR(F908=10,F908=11,F908=12),1.79,IF(OR(F908=13,F908=14,F908=15),1.84,IF(OR(F908=16,F908=17,F908=18),1.9,1.95)))))))))),IF(D908="Կ-3", IF(F908=0,1.25,IF(F908=1,1.29,IF(F908=2,1.33,IF(F908=3,1.37,IF(OR(F908=5,F908=4),1.41,IF(OR(F908=6,F908=7),1.45,IF(OR(F908=8,F908=9),1.49,IF(OR(F908=10,F908=11,F908=12),1.54,IF(OR(F908=13,F908=14,F908=15),1.58,IF(OR(F908=16,F908=17,F908=18),1.63,1.68)))))))))), "Error"))))))))))))</f>
        <v>0</v>
      </c>
      <c r="U908" s="101">
        <v>66140</v>
      </c>
      <c r="V908" s="102">
        <f t="shared" si="354"/>
        <v>0</v>
      </c>
      <c r="W908" s="101"/>
      <c r="X908" s="101"/>
      <c r="Y908" s="102">
        <f t="shared" ref="Y908:Y961" si="364">+V908+W908+X908</f>
        <v>0</v>
      </c>
      <c r="Z908" s="102">
        <f t="shared" ref="Z908:Z971" si="365">+Y908*6.565</f>
        <v>0</v>
      </c>
      <c r="AA908" s="102" t="e">
        <f t="shared" si="355"/>
        <v>#VALUE!</v>
      </c>
    </row>
    <row r="909" spans="1:29" ht="17.25" x14ac:dyDescent="0.25">
      <c r="A909" s="5"/>
      <c r="B909" s="5"/>
      <c r="C909" s="93"/>
      <c r="D909" s="193"/>
      <c r="E909" s="94"/>
      <c r="F909" s="95"/>
      <c r="G909" s="96" t="str">
        <f t="shared" si="356"/>
        <v>Error</v>
      </c>
      <c r="H909" s="97">
        <v>14400</v>
      </c>
      <c r="I909" s="98" t="e">
        <f t="shared" si="357"/>
        <v>#VALUE!</v>
      </c>
      <c r="J909" s="88" t="e">
        <f t="shared" si="352"/>
        <v>#VALUE!</v>
      </c>
      <c r="K909" s="98">
        <f t="shared" si="358"/>
        <v>0</v>
      </c>
      <c r="L909" s="98">
        <f t="shared" si="359"/>
        <v>0</v>
      </c>
      <c r="M909" s="98" t="e">
        <f t="shared" si="360"/>
        <v>#VALUE!</v>
      </c>
      <c r="N909" s="98" t="e">
        <f t="shared" si="361"/>
        <v>#VALUE!</v>
      </c>
      <c r="O909" s="97"/>
      <c r="P909" s="98" t="e">
        <f t="shared" si="353"/>
        <v>#VALUE!</v>
      </c>
      <c r="Q909" s="99" t="e">
        <f t="shared" si="362"/>
        <v>#VALUE!</v>
      </c>
      <c r="R909" s="100"/>
      <c r="S909" s="5"/>
      <c r="T909" s="28">
        <f t="shared" si="363"/>
        <v>0</v>
      </c>
      <c r="U909" s="101">
        <v>66140</v>
      </c>
      <c r="V909" s="102">
        <f t="shared" si="354"/>
        <v>0</v>
      </c>
      <c r="W909" s="101"/>
      <c r="X909" s="101"/>
      <c r="Y909" s="102">
        <f t="shared" si="364"/>
        <v>0</v>
      </c>
      <c r="Z909" s="102">
        <f t="shared" si="365"/>
        <v>0</v>
      </c>
      <c r="AA909" s="102" t="e">
        <f t="shared" si="355"/>
        <v>#VALUE!</v>
      </c>
    </row>
    <row r="910" spans="1:29" ht="17.25" x14ac:dyDescent="0.25">
      <c r="A910" s="5"/>
      <c r="B910" s="5"/>
      <c r="C910" s="93"/>
      <c r="D910" s="193"/>
      <c r="E910" s="94"/>
      <c r="F910" s="95"/>
      <c r="G910" s="96" t="str">
        <f t="shared" si="356"/>
        <v>Error</v>
      </c>
      <c r="H910" s="97">
        <v>14400</v>
      </c>
      <c r="I910" s="98" t="e">
        <f t="shared" si="357"/>
        <v>#VALUE!</v>
      </c>
      <c r="J910" s="88" t="e">
        <f t="shared" si="352"/>
        <v>#VALUE!</v>
      </c>
      <c r="K910" s="98">
        <f t="shared" si="358"/>
        <v>0</v>
      </c>
      <c r="L910" s="98">
        <f t="shared" si="359"/>
        <v>0</v>
      </c>
      <c r="M910" s="98" t="e">
        <f t="shared" si="360"/>
        <v>#VALUE!</v>
      </c>
      <c r="N910" s="98" t="e">
        <f t="shared" si="361"/>
        <v>#VALUE!</v>
      </c>
      <c r="O910" s="97"/>
      <c r="P910" s="98" t="e">
        <f t="shared" si="353"/>
        <v>#VALUE!</v>
      </c>
      <c r="Q910" s="99" t="e">
        <f t="shared" si="362"/>
        <v>#VALUE!</v>
      </c>
      <c r="R910" s="100"/>
      <c r="S910" s="5"/>
      <c r="T910" s="28">
        <f t="shared" si="363"/>
        <v>0</v>
      </c>
      <c r="U910" s="101">
        <v>66140</v>
      </c>
      <c r="V910" s="102">
        <f t="shared" si="354"/>
        <v>0</v>
      </c>
      <c r="W910" s="101"/>
      <c r="X910" s="101"/>
      <c r="Y910" s="102">
        <f t="shared" si="364"/>
        <v>0</v>
      </c>
      <c r="Z910" s="102">
        <f t="shared" si="365"/>
        <v>0</v>
      </c>
      <c r="AA910" s="102" t="e">
        <f t="shared" si="355"/>
        <v>#VALUE!</v>
      </c>
    </row>
    <row r="911" spans="1:29" ht="17.25" x14ac:dyDescent="0.25">
      <c r="A911" s="5"/>
      <c r="B911" s="5"/>
      <c r="C911" s="93"/>
      <c r="D911" s="193"/>
      <c r="E911" s="94"/>
      <c r="F911" s="95"/>
      <c r="G911" s="96" t="str">
        <f t="shared" si="356"/>
        <v>Error</v>
      </c>
      <c r="H911" s="97">
        <v>14400</v>
      </c>
      <c r="I911" s="98" t="e">
        <f t="shared" si="357"/>
        <v>#VALUE!</v>
      </c>
      <c r="J911" s="88" t="e">
        <f t="shared" si="352"/>
        <v>#VALUE!</v>
      </c>
      <c r="K911" s="98">
        <f t="shared" si="358"/>
        <v>0</v>
      </c>
      <c r="L911" s="98">
        <f t="shared" si="359"/>
        <v>0</v>
      </c>
      <c r="M911" s="98" t="e">
        <f t="shared" si="360"/>
        <v>#VALUE!</v>
      </c>
      <c r="N911" s="98" t="e">
        <f t="shared" si="361"/>
        <v>#VALUE!</v>
      </c>
      <c r="O911" s="97"/>
      <c r="P911" s="98" t="e">
        <f t="shared" si="353"/>
        <v>#VALUE!</v>
      </c>
      <c r="Q911" s="99" t="e">
        <f t="shared" si="362"/>
        <v>#VALUE!</v>
      </c>
      <c r="R911" s="100"/>
      <c r="S911" s="5"/>
      <c r="T911" s="28">
        <f t="shared" si="363"/>
        <v>0</v>
      </c>
      <c r="U911" s="101">
        <v>66140</v>
      </c>
      <c r="V911" s="102">
        <f t="shared" si="354"/>
        <v>0</v>
      </c>
      <c r="W911" s="101"/>
      <c r="X911" s="101"/>
      <c r="Y911" s="102">
        <f t="shared" si="364"/>
        <v>0</v>
      </c>
      <c r="Z911" s="102">
        <f t="shared" si="365"/>
        <v>0</v>
      </c>
      <c r="AA911" s="102" t="e">
        <f t="shared" si="355"/>
        <v>#VALUE!</v>
      </c>
    </row>
    <row r="912" spans="1:29" ht="17.25" x14ac:dyDescent="0.25">
      <c r="A912" s="5"/>
      <c r="B912" s="5"/>
      <c r="C912" s="93"/>
      <c r="D912" s="193"/>
      <c r="E912" s="94"/>
      <c r="F912" s="95"/>
      <c r="G912" s="96" t="str">
        <f t="shared" si="356"/>
        <v>Error</v>
      </c>
      <c r="H912" s="97">
        <v>14400</v>
      </c>
      <c r="I912" s="98" t="e">
        <f t="shared" si="357"/>
        <v>#VALUE!</v>
      </c>
      <c r="J912" s="88" t="e">
        <f t="shared" si="352"/>
        <v>#VALUE!</v>
      </c>
      <c r="K912" s="98">
        <f t="shared" si="358"/>
        <v>0</v>
      </c>
      <c r="L912" s="98">
        <f t="shared" si="359"/>
        <v>0</v>
      </c>
      <c r="M912" s="98" t="e">
        <f t="shared" si="360"/>
        <v>#VALUE!</v>
      </c>
      <c r="N912" s="98" t="e">
        <f t="shared" si="361"/>
        <v>#VALUE!</v>
      </c>
      <c r="O912" s="97"/>
      <c r="P912" s="98" t="e">
        <f t="shared" si="353"/>
        <v>#VALUE!</v>
      </c>
      <c r="Q912" s="99" t="e">
        <f t="shared" si="362"/>
        <v>#VALUE!</v>
      </c>
      <c r="R912" s="100"/>
      <c r="S912" s="5"/>
      <c r="T912" s="28">
        <f t="shared" si="363"/>
        <v>0</v>
      </c>
      <c r="U912" s="101">
        <v>66140</v>
      </c>
      <c r="V912" s="102">
        <f t="shared" si="354"/>
        <v>0</v>
      </c>
      <c r="W912" s="101"/>
      <c r="X912" s="101"/>
      <c r="Y912" s="102">
        <f t="shared" si="364"/>
        <v>0</v>
      </c>
      <c r="Z912" s="102">
        <f t="shared" si="365"/>
        <v>0</v>
      </c>
      <c r="AA912" s="102" t="e">
        <f t="shared" si="355"/>
        <v>#VALUE!</v>
      </c>
    </row>
    <row r="913" spans="1:27" ht="17.25" x14ac:dyDescent="0.25">
      <c r="A913" s="5"/>
      <c r="B913" s="5"/>
      <c r="C913" s="93"/>
      <c r="D913" s="193"/>
      <c r="E913" s="84"/>
      <c r="F913" s="85"/>
      <c r="G913" s="86" t="str">
        <f t="shared" si="356"/>
        <v>Error</v>
      </c>
      <c r="H913" s="87">
        <v>14400</v>
      </c>
      <c r="I913" s="88" t="e">
        <f t="shared" si="357"/>
        <v>#VALUE!</v>
      </c>
      <c r="J913" s="88" t="e">
        <f t="shared" si="352"/>
        <v>#VALUE!</v>
      </c>
      <c r="K913" s="88">
        <f t="shared" si="358"/>
        <v>0</v>
      </c>
      <c r="L913" s="88">
        <f t="shared" si="359"/>
        <v>0</v>
      </c>
      <c r="M913" s="88" t="e">
        <f t="shared" si="360"/>
        <v>#VALUE!</v>
      </c>
      <c r="N913" s="88" t="e">
        <f t="shared" si="361"/>
        <v>#VALUE!</v>
      </c>
      <c r="O913" s="87"/>
      <c r="P913" s="88" t="e">
        <f t="shared" si="353"/>
        <v>#VALUE!</v>
      </c>
      <c r="Q913" s="89" t="e">
        <f t="shared" si="362"/>
        <v>#VALUE!</v>
      </c>
      <c r="R913" s="90"/>
      <c r="S913" s="82"/>
      <c r="T913" s="28">
        <f t="shared" si="363"/>
        <v>0</v>
      </c>
      <c r="U913" s="91">
        <v>66140</v>
      </c>
      <c r="V913" s="92">
        <f t="shared" si="354"/>
        <v>0</v>
      </c>
      <c r="W913" s="91"/>
      <c r="X913" s="91"/>
      <c r="Y913" s="92">
        <f t="shared" si="364"/>
        <v>0</v>
      </c>
      <c r="Z913" s="92">
        <f t="shared" si="365"/>
        <v>0</v>
      </c>
      <c r="AA913" s="92" t="e">
        <f t="shared" si="355"/>
        <v>#VALUE!</v>
      </c>
    </row>
    <row r="914" spans="1:27" ht="17.25" x14ac:dyDescent="0.25">
      <c r="A914" s="5"/>
      <c r="B914" s="5"/>
      <c r="C914" s="93"/>
      <c r="D914" s="193"/>
      <c r="E914" s="94"/>
      <c r="F914" s="95"/>
      <c r="G914" s="96" t="str">
        <f t="shared" si="356"/>
        <v>Error</v>
      </c>
      <c r="H914" s="97">
        <v>14400</v>
      </c>
      <c r="I914" s="98" t="e">
        <f t="shared" si="357"/>
        <v>#VALUE!</v>
      </c>
      <c r="J914" s="88" t="e">
        <f t="shared" si="352"/>
        <v>#VALUE!</v>
      </c>
      <c r="K914" s="98">
        <f t="shared" si="358"/>
        <v>0</v>
      </c>
      <c r="L914" s="98">
        <f t="shared" si="359"/>
        <v>0</v>
      </c>
      <c r="M914" s="98" t="e">
        <f t="shared" si="360"/>
        <v>#VALUE!</v>
      </c>
      <c r="N914" s="98" t="e">
        <f t="shared" si="361"/>
        <v>#VALUE!</v>
      </c>
      <c r="O914" s="97"/>
      <c r="P914" s="98" t="e">
        <f t="shared" si="353"/>
        <v>#VALUE!</v>
      </c>
      <c r="Q914" s="99" t="e">
        <f t="shared" si="362"/>
        <v>#VALUE!</v>
      </c>
      <c r="R914" s="100"/>
      <c r="S914" s="5"/>
      <c r="T914" s="28">
        <f t="shared" si="363"/>
        <v>0</v>
      </c>
      <c r="U914" s="101">
        <v>66140</v>
      </c>
      <c r="V914" s="102">
        <f t="shared" si="354"/>
        <v>0</v>
      </c>
      <c r="W914" s="101"/>
      <c r="X914" s="101"/>
      <c r="Y914" s="102">
        <f t="shared" si="364"/>
        <v>0</v>
      </c>
      <c r="Z914" s="102">
        <f t="shared" si="365"/>
        <v>0</v>
      </c>
      <c r="AA914" s="102" t="e">
        <f t="shared" si="355"/>
        <v>#VALUE!</v>
      </c>
    </row>
    <row r="915" spans="1:27" ht="17.25" x14ac:dyDescent="0.25">
      <c r="A915" s="5"/>
      <c r="B915" s="5"/>
      <c r="C915" s="93"/>
      <c r="D915" s="193"/>
      <c r="E915" s="94"/>
      <c r="F915" s="95"/>
      <c r="G915" s="96" t="str">
        <f t="shared" si="356"/>
        <v>Error</v>
      </c>
      <c r="H915" s="97">
        <v>14400</v>
      </c>
      <c r="I915" s="98" t="e">
        <f t="shared" si="357"/>
        <v>#VALUE!</v>
      </c>
      <c r="J915" s="88" t="e">
        <f t="shared" si="352"/>
        <v>#VALUE!</v>
      </c>
      <c r="K915" s="98">
        <f t="shared" si="358"/>
        <v>0</v>
      </c>
      <c r="L915" s="98">
        <f t="shared" si="359"/>
        <v>0</v>
      </c>
      <c r="M915" s="98" t="e">
        <f t="shared" si="360"/>
        <v>#VALUE!</v>
      </c>
      <c r="N915" s="98" t="e">
        <f t="shared" si="361"/>
        <v>#VALUE!</v>
      </c>
      <c r="O915" s="97"/>
      <c r="P915" s="98" t="e">
        <f t="shared" si="353"/>
        <v>#VALUE!</v>
      </c>
      <c r="Q915" s="99" t="e">
        <f t="shared" si="362"/>
        <v>#VALUE!</v>
      </c>
      <c r="R915" s="100"/>
      <c r="S915" s="5"/>
      <c r="T915" s="28">
        <f t="shared" si="363"/>
        <v>0</v>
      </c>
      <c r="U915" s="101">
        <v>66140</v>
      </c>
      <c r="V915" s="102">
        <f t="shared" si="354"/>
        <v>0</v>
      </c>
      <c r="W915" s="101"/>
      <c r="X915" s="101"/>
      <c r="Y915" s="102">
        <f t="shared" si="364"/>
        <v>0</v>
      </c>
      <c r="Z915" s="102">
        <f t="shared" si="365"/>
        <v>0</v>
      </c>
      <c r="AA915" s="102" t="e">
        <f t="shared" si="355"/>
        <v>#VALUE!</v>
      </c>
    </row>
    <row r="916" spans="1:27" ht="17.25" x14ac:dyDescent="0.25">
      <c r="A916" s="5"/>
      <c r="B916" s="5"/>
      <c r="C916" s="93"/>
      <c r="D916" s="193"/>
      <c r="E916" s="94"/>
      <c r="F916" s="95"/>
      <c r="G916" s="96" t="str">
        <f t="shared" si="356"/>
        <v>Error</v>
      </c>
      <c r="H916" s="97">
        <v>14400</v>
      </c>
      <c r="I916" s="98" t="e">
        <f t="shared" si="357"/>
        <v>#VALUE!</v>
      </c>
      <c r="J916" s="88" t="e">
        <f t="shared" si="352"/>
        <v>#VALUE!</v>
      </c>
      <c r="K916" s="98">
        <f t="shared" si="358"/>
        <v>0</v>
      </c>
      <c r="L916" s="98">
        <f t="shared" si="359"/>
        <v>0</v>
      </c>
      <c r="M916" s="98" t="e">
        <f t="shared" si="360"/>
        <v>#VALUE!</v>
      </c>
      <c r="N916" s="98" t="e">
        <f t="shared" si="361"/>
        <v>#VALUE!</v>
      </c>
      <c r="O916" s="97"/>
      <c r="P916" s="98" t="e">
        <f t="shared" si="353"/>
        <v>#VALUE!</v>
      </c>
      <c r="Q916" s="99" t="e">
        <f t="shared" si="362"/>
        <v>#VALUE!</v>
      </c>
      <c r="R916" s="100"/>
      <c r="S916" s="5"/>
      <c r="T916" s="28">
        <f t="shared" si="363"/>
        <v>0</v>
      </c>
      <c r="U916" s="101">
        <v>66140</v>
      </c>
      <c r="V916" s="102">
        <f t="shared" si="354"/>
        <v>0</v>
      </c>
      <c r="W916" s="101"/>
      <c r="X916" s="101"/>
      <c r="Y916" s="102">
        <f t="shared" si="364"/>
        <v>0</v>
      </c>
      <c r="Z916" s="102">
        <f t="shared" si="365"/>
        <v>0</v>
      </c>
      <c r="AA916" s="102" t="e">
        <f t="shared" si="355"/>
        <v>#VALUE!</v>
      </c>
    </row>
    <row r="917" spans="1:27" ht="17.25" x14ac:dyDescent="0.25">
      <c r="A917" s="5"/>
      <c r="B917" s="5"/>
      <c r="C917" s="93"/>
      <c r="D917" s="193"/>
      <c r="E917" s="94"/>
      <c r="F917" s="95"/>
      <c r="G917" s="96" t="str">
        <f t="shared" si="356"/>
        <v>Error</v>
      </c>
      <c r="H917" s="97">
        <v>14400</v>
      </c>
      <c r="I917" s="98" t="e">
        <f t="shared" si="357"/>
        <v>#VALUE!</v>
      </c>
      <c r="J917" s="88" t="e">
        <f t="shared" si="352"/>
        <v>#VALUE!</v>
      </c>
      <c r="K917" s="98">
        <f t="shared" si="358"/>
        <v>0</v>
      </c>
      <c r="L917" s="98">
        <f t="shared" si="359"/>
        <v>0</v>
      </c>
      <c r="M917" s="98" t="e">
        <f t="shared" si="360"/>
        <v>#VALUE!</v>
      </c>
      <c r="N917" s="98" t="e">
        <f t="shared" si="361"/>
        <v>#VALUE!</v>
      </c>
      <c r="O917" s="97"/>
      <c r="P917" s="98" t="e">
        <f t="shared" si="353"/>
        <v>#VALUE!</v>
      </c>
      <c r="Q917" s="99" t="e">
        <f t="shared" si="362"/>
        <v>#VALUE!</v>
      </c>
      <c r="R917" s="100"/>
      <c r="S917" s="5"/>
      <c r="T917" s="28">
        <f t="shared" si="363"/>
        <v>0</v>
      </c>
      <c r="U917" s="101">
        <v>66140</v>
      </c>
      <c r="V917" s="102">
        <f t="shared" si="354"/>
        <v>0</v>
      </c>
      <c r="W917" s="101"/>
      <c r="X917" s="101"/>
      <c r="Y917" s="102">
        <f t="shared" si="364"/>
        <v>0</v>
      </c>
      <c r="Z917" s="102">
        <f t="shared" si="365"/>
        <v>0</v>
      </c>
      <c r="AA917" s="102" t="e">
        <f t="shared" si="355"/>
        <v>#VALUE!</v>
      </c>
    </row>
    <row r="918" spans="1:27" ht="17.25" x14ac:dyDescent="0.25">
      <c r="A918" s="5"/>
      <c r="B918" s="5"/>
      <c r="C918" s="93"/>
      <c r="D918" s="193"/>
      <c r="E918" s="94"/>
      <c r="F918" s="95"/>
      <c r="G918" s="96" t="str">
        <f t="shared" si="356"/>
        <v>Error</v>
      </c>
      <c r="H918" s="97">
        <v>14400</v>
      </c>
      <c r="I918" s="98" t="e">
        <f t="shared" si="357"/>
        <v>#VALUE!</v>
      </c>
      <c r="J918" s="88" t="e">
        <f t="shared" si="352"/>
        <v>#VALUE!</v>
      </c>
      <c r="K918" s="98">
        <f t="shared" si="358"/>
        <v>0</v>
      </c>
      <c r="L918" s="98">
        <f t="shared" si="359"/>
        <v>0</v>
      </c>
      <c r="M918" s="98" t="e">
        <f t="shared" si="360"/>
        <v>#VALUE!</v>
      </c>
      <c r="N918" s="98" t="e">
        <f t="shared" si="361"/>
        <v>#VALUE!</v>
      </c>
      <c r="O918" s="97"/>
      <c r="P918" s="98" t="e">
        <f t="shared" si="353"/>
        <v>#VALUE!</v>
      </c>
      <c r="Q918" s="99" t="e">
        <f t="shared" si="362"/>
        <v>#VALUE!</v>
      </c>
      <c r="R918" s="100"/>
      <c r="S918" s="5"/>
      <c r="T918" s="28">
        <f t="shared" si="363"/>
        <v>0</v>
      </c>
      <c r="U918" s="101">
        <v>66140</v>
      </c>
      <c r="V918" s="102">
        <f t="shared" si="354"/>
        <v>0</v>
      </c>
      <c r="W918" s="101"/>
      <c r="X918" s="101"/>
      <c r="Y918" s="102">
        <f t="shared" si="364"/>
        <v>0</v>
      </c>
      <c r="Z918" s="102">
        <f t="shared" si="365"/>
        <v>0</v>
      </c>
      <c r="AA918" s="102" t="e">
        <f t="shared" si="355"/>
        <v>#VALUE!</v>
      </c>
    </row>
    <row r="919" spans="1:27" ht="17.25" x14ac:dyDescent="0.25">
      <c r="A919" s="5"/>
      <c r="B919" s="5"/>
      <c r="C919" s="93"/>
      <c r="D919" s="193"/>
      <c r="E919" s="84"/>
      <c r="F919" s="85"/>
      <c r="G919" s="86" t="str">
        <f t="shared" si="356"/>
        <v>Error</v>
      </c>
      <c r="H919" s="87">
        <v>14400</v>
      </c>
      <c r="I919" s="88" t="e">
        <f t="shared" si="357"/>
        <v>#VALUE!</v>
      </c>
      <c r="J919" s="88" t="e">
        <f t="shared" si="352"/>
        <v>#VALUE!</v>
      </c>
      <c r="K919" s="88">
        <f t="shared" si="358"/>
        <v>0</v>
      </c>
      <c r="L919" s="88">
        <f t="shared" si="359"/>
        <v>0</v>
      </c>
      <c r="M919" s="88" t="e">
        <f t="shared" si="360"/>
        <v>#VALUE!</v>
      </c>
      <c r="N919" s="88" t="e">
        <f t="shared" si="361"/>
        <v>#VALUE!</v>
      </c>
      <c r="O919" s="87"/>
      <c r="P919" s="88" t="e">
        <f t="shared" si="353"/>
        <v>#VALUE!</v>
      </c>
      <c r="Q919" s="89" t="e">
        <f t="shared" si="362"/>
        <v>#VALUE!</v>
      </c>
      <c r="R919" s="90"/>
      <c r="S919" s="82"/>
      <c r="T919" s="28">
        <f t="shared" si="363"/>
        <v>0</v>
      </c>
      <c r="U919" s="91">
        <v>66140</v>
      </c>
      <c r="V919" s="92">
        <f t="shared" si="354"/>
        <v>0</v>
      </c>
      <c r="W919" s="91"/>
      <c r="X919" s="91"/>
      <c r="Y919" s="92">
        <f t="shared" si="364"/>
        <v>0</v>
      </c>
      <c r="Z919" s="92">
        <f t="shared" si="365"/>
        <v>0</v>
      </c>
      <c r="AA919" s="92" t="e">
        <f t="shared" si="355"/>
        <v>#VALUE!</v>
      </c>
    </row>
    <row r="920" spans="1:27" ht="17.25" x14ac:dyDescent="0.25">
      <c r="A920" s="5"/>
      <c r="B920" s="5"/>
      <c r="C920" s="93"/>
      <c r="D920" s="193"/>
      <c r="E920" s="94"/>
      <c r="F920" s="95"/>
      <c r="G920" s="96" t="str">
        <f t="shared" si="356"/>
        <v>Error</v>
      </c>
      <c r="H920" s="97">
        <v>14400</v>
      </c>
      <c r="I920" s="98" t="e">
        <f t="shared" si="357"/>
        <v>#VALUE!</v>
      </c>
      <c r="J920" s="88" t="e">
        <f t="shared" si="352"/>
        <v>#VALUE!</v>
      </c>
      <c r="K920" s="98">
        <f t="shared" si="358"/>
        <v>0</v>
      </c>
      <c r="L920" s="98">
        <f t="shared" si="359"/>
        <v>0</v>
      </c>
      <c r="M920" s="98" t="e">
        <f t="shared" si="360"/>
        <v>#VALUE!</v>
      </c>
      <c r="N920" s="98" t="e">
        <f t="shared" si="361"/>
        <v>#VALUE!</v>
      </c>
      <c r="O920" s="97"/>
      <c r="P920" s="98" t="e">
        <f t="shared" si="353"/>
        <v>#VALUE!</v>
      </c>
      <c r="Q920" s="99" t="e">
        <f t="shared" si="362"/>
        <v>#VALUE!</v>
      </c>
      <c r="R920" s="100"/>
      <c r="S920" s="5"/>
      <c r="T920" s="28">
        <f t="shared" si="363"/>
        <v>0</v>
      </c>
      <c r="U920" s="101">
        <v>66140</v>
      </c>
      <c r="V920" s="102">
        <f t="shared" si="354"/>
        <v>0</v>
      </c>
      <c r="W920" s="101"/>
      <c r="X920" s="101"/>
      <c r="Y920" s="102">
        <f t="shared" si="364"/>
        <v>0</v>
      </c>
      <c r="Z920" s="102">
        <f t="shared" si="365"/>
        <v>0</v>
      </c>
      <c r="AA920" s="102" t="e">
        <f t="shared" si="355"/>
        <v>#VALUE!</v>
      </c>
    </row>
    <row r="921" spans="1:27" ht="17.25" x14ac:dyDescent="0.25">
      <c r="A921" s="5"/>
      <c r="B921" s="5"/>
      <c r="C921" s="93"/>
      <c r="D921" s="193"/>
      <c r="E921" s="94"/>
      <c r="F921" s="95"/>
      <c r="G921" s="96" t="str">
        <f t="shared" si="356"/>
        <v>Error</v>
      </c>
      <c r="H921" s="97">
        <v>14400</v>
      </c>
      <c r="I921" s="98" t="e">
        <f t="shared" si="357"/>
        <v>#VALUE!</v>
      </c>
      <c r="J921" s="88" t="e">
        <f t="shared" si="352"/>
        <v>#VALUE!</v>
      </c>
      <c r="K921" s="98">
        <f t="shared" si="358"/>
        <v>0</v>
      </c>
      <c r="L921" s="98">
        <f t="shared" si="359"/>
        <v>0</v>
      </c>
      <c r="M921" s="98" t="e">
        <f t="shared" si="360"/>
        <v>#VALUE!</v>
      </c>
      <c r="N921" s="98" t="e">
        <f t="shared" si="361"/>
        <v>#VALUE!</v>
      </c>
      <c r="O921" s="97"/>
      <c r="P921" s="98" t="e">
        <f t="shared" si="353"/>
        <v>#VALUE!</v>
      </c>
      <c r="Q921" s="99" t="e">
        <f t="shared" si="362"/>
        <v>#VALUE!</v>
      </c>
      <c r="R921" s="100"/>
      <c r="S921" s="5"/>
      <c r="T921" s="28">
        <f t="shared" si="363"/>
        <v>0</v>
      </c>
      <c r="U921" s="101">
        <v>66140</v>
      </c>
      <c r="V921" s="102">
        <f t="shared" si="354"/>
        <v>0</v>
      </c>
      <c r="W921" s="101"/>
      <c r="X921" s="101"/>
      <c r="Y921" s="102">
        <f t="shared" si="364"/>
        <v>0</v>
      </c>
      <c r="Z921" s="102">
        <f t="shared" si="365"/>
        <v>0</v>
      </c>
      <c r="AA921" s="102" t="e">
        <f t="shared" si="355"/>
        <v>#VALUE!</v>
      </c>
    </row>
    <row r="922" spans="1:27" ht="17.25" x14ac:dyDescent="0.25">
      <c r="A922" s="5"/>
      <c r="B922" s="5"/>
      <c r="C922" s="93"/>
      <c r="D922" s="193"/>
      <c r="E922" s="94"/>
      <c r="F922" s="95"/>
      <c r="G922" s="96" t="str">
        <f t="shared" si="356"/>
        <v>Error</v>
      </c>
      <c r="H922" s="97">
        <v>14400</v>
      </c>
      <c r="I922" s="98" t="e">
        <f t="shared" si="357"/>
        <v>#VALUE!</v>
      </c>
      <c r="J922" s="88" t="e">
        <f t="shared" si="352"/>
        <v>#VALUE!</v>
      </c>
      <c r="K922" s="98">
        <f t="shared" si="358"/>
        <v>0</v>
      </c>
      <c r="L922" s="98">
        <f t="shared" si="359"/>
        <v>0</v>
      </c>
      <c r="M922" s="98" t="e">
        <f t="shared" si="360"/>
        <v>#VALUE!</v>
      </c>
      <c r="N922" s="98" t="e">
        <f t="shared" si="361"/>
        <v>#VALUE!</v>
      </c>
      <c r="O922" s="97"/>
      <c r="P922" s="98" t="e">
        <f t="shared" si="353"/>
        <v>#VALUE!</v>
      </c>
      <c r="Q922" s="99" t="e">
        <f t="shared" si="362"/>
        <v>#VALUE!</v>
      </c>
      <c r="R922" s="100"/>
      <c r="S922" s="5"/>
      <c r="T922" s="28">
        <f t="shared" si="363"/>
        <v>0</v>
      </c>
      <c r="U922" s="101">
        <v>66140</v>
      </c>
      <c r="V922" s="102">
        <f t="shared" si="354"/>
        <v>0</v>
      </c>
      <c r="W922" s="101"/>
      <c r="X922" s="101"/>
      <c r="Y922" s="102">
        <f t="shared" si="364"/>
        <v>0</v>
      </c>
      <c r="Z922" s="102">
        <f t="shared" si="365"/>
        <v>0</v>
      </c>
      <c r="AA922" s="102" t="e">
        <f t="shared" si="355"/>
        <v>#VALUE!</v>
      </c>
    </row>
    <row r="923" spans="1:27" ht="17.25" x14ac:dyDescent="0.25">
      <c r="A923" s="5"/>
      <c r="B923" s="5"/>
      <c r="C923" s="93"/>
      <c r="D923" s="193"/>
      <c r="E923" s="94"/>
      <c r="F923" s="95"/>
      <c r="G923" s="96" t="str">
        <f t="shared" si="356"/>
        <v>Error</v>
      </c>
      <c r="H923" s="97">
        <v>14400</v>
      </c>
      <c r="I923" s="98" t="e">
        <f t="shared" si="357"/>
        <v>#VALUE!</v>
      </c>
      <c r="J923" s="88" t="e">
        <f t="shared" si="352"/>
        <v>#VALUE!</v>
      </c>
      <c r="K923" s="98">
        <f t="shared" si="358"/>
        <v>0</v>
      </c>
      <c r="L923" s="98">
        <f t="shared" si="359"/>
        <v>0</v>
      </c>
      <c r="M923" s="98" t="e">
        <f t="shared" si="360"/>
        <v>#VALUE!</v>
      </c>
      <c r="N923" s="98" t="e">
        <f t="shared" si="361"/>
        <v>#VALUE!</v>
      </c>
      <c r="O923" s="97"/>
      <c r="P923" s="98" t="e">
        <f t="shared" si="353"/>
        <v>#VALUE!</v>
      </c>
      <c r="Q923" s="99" t="e">
        <f t="shared" si="362"/>
        <v>#VALUE!</v>
      </c>
      <c r="R923" s="100"/>
      <c r="S923" s="5"/>
      <c r="T923" s="28">
        <f t="shared" si="363"/>
        <v>0</v>
      </c>
      <c r="U923" s="101">
        <v>66140</v>
      </c>
      <c r="V923" s="102">
        <f t="shared" si="354"/>
        <v>0</v>
      </c>
      <c r="W923" s="101"/>
      <c r="X923" s="101"/>
      <c r="Y923" s="102">
        <f t="shared" si="364"/>
        <v>0</v>
      </c>
      <c r="Z923" s="102">
        <f t="shared" si="365"/>
        <v>0</v>
      </c>
      <c r="AA923" s="102" t="e">
        <f t="shared" si="355"/>
        <v>#VALUE!</v>
      </c>
    </row>
    <row r="924" spans="1:27" ht="17.25" x14ac:dyDescent="0.25">
      <c r="A924" s="5"/>
      <c r="B924" s="5"/>
      <c r="C924" s="93"/>
      <c r="D924" s="193"/>
      <c r="E924" s="94"/>
      <c r="F924" s="95"/>
      <c r="G924" s="96" t="str">
        <f t="shared" si="356"/>
        <v>Error</v>
      </c>
      <c r="H924" s="97">
        <v>14400</v>
      </c>
      <c r="I924" s="98" t="e">
        <f t="shared" si="357"/>
        <v>#VALUE!</v>
      </c>
      <c r="J924" s="88" t="e">
        <f t="shared" si="352"/>
        <v>#VALUE!</v>
      </c>
      <c r="K924" s="98">
        <f t="shared" si="358"/>
        <v>0</v>
      </c>
      <c r="L924" s="98">
        <f t="shared" si="359"/>
        <v>0</v>
      </c>
      <c r="M924" s="98" t="e">
        <f t="shared" si="360"/>
        <v>#VALUE!</v>
      </c>
      <c r="N924" s="98" t="e">
        <f t="shared" si="361"/>
        <v>#VALUE!</v>
      </c>
      <c r="O924" s="97"/>
      <c r="P924" s="98" t="e">
        <f t="shared" si="353"/>
        <v>#VALUE!</v>
      </c>
      <c r="Q924" s="99" t="e">
        <f t="shared" si="362"/>
        <v>#VALUE!</v>
      </c>
      <c r="R924" s="100"/>
      <c r="S924" s="5"/>
      <c r="T924" s="28">
        <f t="shared" si="363"/>
        <v>0</v>
      </c>
      <c r="U924" s="101">
        <v>66140</v>
      </c>
      <c r="V924" s="102">
        <f t="shared" si="354"/>
        <v>0</v>
      </c>
      <c r="W924" s="101"/>
      <c r="X924" s="101"/>
      <c r="Y924" s="102">
        <f t="shared" si="364"/>
        <v>0</v>
      </c>
      <c r="Z924" s="102">
        <f t="shared" si="365"/>
        <v>0</v>
      </c>
      <c r="AA924" s="102" t="e">
        <f t="shared" si="355"/>
        <v>#VALUE!</v>
      </c>
    </row>
    <row r="925" spans="1:27" ht="17.25" x14ac:dyDescent="0.25">
      <c r="A925" s="5"/>
      <c r="B925" s="5"/>
      <c r="C925" s="93"/>
      <c r="D925" s="193"/>
      <c r="E925" s="84"/>
      <c r="F925" s="85"/>
      <c r="G925" s="86" t="str">
        <f t="shared" si="356"/>
        <v>Error</v>
      </c>
      <c r="H925" s="87">
        <v>14400</v>
      </c>
      <c r="I925" s="88" t="e">
        <f t="shared" si="357"/>
        <v>#VALUE!</v>
      </c>
      <c r="J925" s="88" t="e">
        <f t="shared" si="352"/>
        <v>#VALUE!</v>
      </c>
      <c r="K925" s="88">
        <f t="shared" si="358"/>
        <v>0</v>
      </c>
      <c r="L925" s="88">
        <f t="shared" si="359"/>
        <v>0</v>
      </c>
      <c r="M925" s="88" t="e">
        <f t="shared" si="360"/>
        <v>#VALUE!</v>
      </c>
      <c r="N925" s="88" t="e">
        <f t="shared" si="361"/>
        <v>#VALUE!</v>
      </c>
      <c r="O925" s="87"/>
      <c r="P925" s="88" t="e">
        <f t="shared" si="353"/>
        <v>#VALUE!</v>
      </c>
      <c r="Q925" s="89" t="e">
        <f t="shared" si="362"/>
        <v>#VALUE!</v>
      </c>
      <c r="R925" s="90"/>
      <c r="S925" s="82"/>
      <c r="T925" s="28">
        <f t="shared" si="363"/>
        <v>0</v>
      </c>
      <c r="U925" s="91">
        <v>66140</v>
      </c>
      <c r="V925" s="92">
        <f t="shared" si="354"/>
        <v>0</v>
      </c>
      <c r="W925" s="91"/>
      <c r="X925" s="91"/>
      <c r="Y925" s="92">
        <f t="shared" si="364"/>
        <v>0</v>
      </c>
      <c r="Z925" s="92">
        <f t="shared" si="365"/>
        <v>0</v>
      </c>
      <c r="AA925" s="92" t="e">
        <f t="shared" si="355"/>
        <v>#VALUE!</v>
      </c>
    </row>
    <row r="926" spans="1:27" ht="17.25" x14ac:dyDescent="0.25">
      <c r="A926" s="5"/>
      <c r="B926" s="5"/>
      <c r="C926" s="93"/>
      <c r="D926" s="193"/>
      <c r="E926" s="94"/>
      <c r="F926" s="95"/>
      <c r="G926" s="96" t="str">
        <f t="shared" si="356"/>
        <v>Error</v>
      </c>
      <c r="H926" s="97">
        <v>14400</v>
      </c>
      <c r="I926" s="98" t="e">
        <f t="shared" si="357"/>
        <v>#VALUE!</v>
      </c>
      <c r="J926" s="88" t="e">
        <f t="shared" si="352"/>
        <v>#VALUE!</v>
      </c>
      <c r="K926" s="98">
        <f t="shared" si="358"/>
        <v>0</v>
      </c>
      <c r="L926" s="98">
        <f t="shared" si="359"/>
        <v>0</v>
      </c>
      <c r="M926" s="98" t="e">
        <f t="shared" si="360"/>
        <v>#VALUE!</v>
      </c>
      <c r="N926" s="98" t="e">
        <f t="shared" si="361"/>
        <v>#VALUE!</v>
      </c>
      <c r="O926" s="97"/>
      <c r="P926" s="98" t="e">
        <f t="shared" si="353"/>
        <v>#VALUE!</v>
      </c>
      <c r="Q926" s="99" t="e">
        <f t="shared" si="362"/>
        <v>#VALUE!</v>
      </c>
      <c r="R926" s="100"/>
      <c r="S926" s="5"/>
      <c r="T926" s="28">
        <f t="shared" si="363"/>
        <v>0</v>
      </c>
      <c r="U926" s="101">
        <v>66140</v>
      </c>
      <c r="V926" s="102">
        <f t="shared" si="354"/>
        <v>0</v>
      </c>
      <c r="W926" s="101"/>
      <c r="X926" s="101"/>
      <c r="Y926" s="102">
        <f t="shared" si="364"/>
        <v>0</v>
      </c>
      <c r="Z926" s="102">
        <f t="shared" si="365"/>
        <v>0</v>
      </c>
      <c r="AA926" s="102" t="e">
        <f t="shared" si="355"/>
        <v>#VALUE!</v>
      </c>
    </row>
    <row r="927" spans="1:27" ht="17.25" x14ac:dyDescent="0.25">
      <c r="A927" s="5"/>
      <c r="B927" s="5"/>
      <c r="C927" s="93"/>
      <c r="D927" s="193"/>
      <c r="E927" s="94"/>
      <c r="F927" s="95"/>
      <c r="G927" s="96" t="str">
        <f t="shared" si="356"/>
        <v>Error</v>
      </c>
      <c r="H927" s="97">
        <v>14400</v>
      </c>
      <c r="I927" s="98" t="e">
        <f t="shared" si="357"/>
        <v>#VALUE!</v>
      </c>
      <c r="J927" s="88" t="e">
        <f t="shared" si="352"/>
        <v>#VALUE!</v>
      </c>
      <c r="K927" s="98">
        <f t="shared" si="358"/>
        <v>0</v>
      </c>
      <c r="L927" s="98">
        <f t="shared" si="359"/>
        <v>0</v>
      </c>
      <c r="M927" s="98" t="e">
        <f t="shared" si="360"/>
        <v>#VALUE!</v>
      </c>
      <c r="N927" s="98" t="e">
        <f t="shared" si="361"/>
        <v>#VALUE!</v>
      </c>
      <c r="O927" s="97"/>
      <c r="P927" s="98" t="e">
        <f t="shared" si="353"/>
        <v>#VALUE!</v>
      </c>
      <c r="Q927" s="99" t="e">
        <f t="shared" si="362"/>
        <v>#VALUE!</v>
      </c>
      <c r="R927" s="100"/>
      <c r="S927" s="5"/>
      <c r="T927" s="28">
        <f t="shared" si="363"/>
        <v>0</v>
      </c>
      <c r="U927" s="101">
        <v>66140</v>
      </c>
      <c r="V927" s="102">
        <f t="shared" si="354"/>
        <v>0</v>
      </c>
      <c r="W927" s="101"/>
      <c r="X927" s="101"/>
      <c r="Y927" s="102">
        <f t="shared" si="364"/>
        <v>0</v>
      </c>
      <c r="Z927" s="102">
        <f t="shared" si="365"/>
        <v>0</v>
      </c>
      <c r="AA927" s="102" t="e">
        <f t="shared" si="355"/>
        <v>#VALUE!</v>
      </c>
    </row>
    <row r="928" spans="1:27" ht="17.25" x14ac:dyDescent="0.25">
      <c r="A928" s="5"/>
      <c r="B928" s="5"/>
      <c r="C928" s="93"/>
      <c r="D928" s="193"/>
      <c r="E928" s="94"/>
      <c r="F928" s="95"/>
      <c r="G928" s="96" t="str">
        <f t="shared" si="356"/>
        <v>Error</v>
      </c>
      <c r="H928" s="97">
        <v>14400</v>
      </c>
      <c r="I928" s="98" t="e">
        <f t="shared" si="357"/>
        <v>#VALUE!</v>
      </c>
      <c r="J928" s="88" t="e">
        <f t="shared" si="352"/>
        <v>#VALUE!</v>
      </c>
      <c r="K928" s="98">
        <f t="shared" si="358"/>
        <v>0</v>
      </c>
      <c r="L928" s="98">
        <f t="shared" si="359"/>
        <v>0</v>
      </c>
      <c r="M928" s="98" t="e">
        <f t="shared" si="360"/>
        <v>#VALUE!</v>
      </c>
      <c r="N928" s="98" t="e">
        <f t="shared" si="361"/>
        <v>#VALUE!</v>
      </c>
      <c r="O928" s="97"/>
      <c r="P928" s="98" t="e">
        <f t="shared" si="353"/>
        <v>#VALUE!</v>
      </c>
      <c r="Q928" s="99" t="e">
        <f t="shared" si="362"/>
        <v>#VALUE!</v>
      </c>
      <c r="R928" s="100"/>
      <c r="S928" s="5"/>
      <c r="T928" s="28">
        <f t="shared" si="363"/>
        <v>0</v>
      </c>
      <c r="U928" s="101">
        <v>66140</v>
      </c>
      <c r="V928" s="102">
        <f t="shared" si="354"/>
        <v>0</v>
      </c>
      <c r="W928" s="101"/>
      <c r="X928" s="101"/>
      <c r="Y928" s="102">
        <f t="shared" si="364"/>
        <v>0</v>
      </c>
      <c r="Z928" s="102">
        <f t="shared" si="365"/>
        <v>0</v>
      </c>
      <c r="AA928" s="102" t="e">
        <f t="shared" si="355"/>
        <v>#VALUE!</v>
      </c>
    </row>
    <row r="929" spans="1:27" ht="17.25" x14ac:dyDescent="0.25">
      <c r="A929" s="5"/>
      <c r="B929" s="5"/>
      <c r="C929" s="93"/>
      <c r="D929" s="193"/>
      <c r="E929" s="94"/>
      <c r="F929" s="95"/>
      <c r="G929" s="96" t="str">
        <f t="shared" si="356"/>
        <v>Error</v>
      </c>
      <c r="H929" s="97">
        <v>14400</v>
      </c>
      <c r="I929" s="98" t="e">
        <f t="shared" si="357"/>
        <v>#VALUE!</v>
      </c>
      <c r="J929" s="88" t="e">
        <f t="shared" si="352"/>
        <v>#VALUE!</v>
      </c>
      <c r="K929" s="98">
        <f t="shared" si="358"/>
        <v>0</v>
      </c>
      <c r="L929" s="98">
        <f t="shared" si="359"/>
        <v>0</v>
      </c>
      <c r="M929" s="98" t="e">
        <f t="shared" si="360"/>
        <v>#VALUE!</v>
      </c>
      <c r="N929" s="98" t="e">
        <f t="shared" si="361"/>
        <v>#VALUE!</v>
      </c>
      <c r="O929" s="97"/>
      <c r="P929" s="98" t="e">
        <f t="shared" si="353"/>
        <v>#VALUE!</v>
      </c>
      <c r="Q929" s="99" t="e">
        <f t="shared" si="362"/>
        <v>#VALUE!</v>
      </c>
      <c r="R929" s="100"/>
      <c r="S929" s="5"/>
      <c r="T929" s="28">
        <f t="shared" si="363"/>
        <v>0</v>
      </c>
      <c r="U929" s="101">
        <v>66140</v>
      </c>
      <c r="V929" s="102">
        <f t="shared" si="354"/>
        <v>0</v>
      </c>
      <c r="W929" s="101"/>
      <c r="X929" s="101"/>
      <c r="Y929" s="102">
        <f t="shared" si="364"/>
        <v>0</v>
      </c>
      <c r="Z929" s="102">
        <f t="shared" si="365"/>
        <v>0</v>
      </c>
      <c r="AA929" s="102" t="e">
        <f t="shared" si="355"/>
        <v>#VALUE!</v>
      </c>
    </row>
    <row r="930" spans="1:27" ht="17.25" x14ac:dyDescent="0.25">
      <c r="A930" s="5"/>
      <c r="B930" s="5"/>
      <c r="C930" s="93"/>
      <c r="D930" s="193"/>
      <c r="E930" s="94"/>
      <c r="F930" s="95"/>
      <c r="G930" s="96" t="str">
        <f t="shared" si="356"/>
        <v>Error</v>
      </c>
      <c r="H930" s="97">
        <v>14400</v>
      </c>
      <c r="I930" s="98" t="e">
        <f t="shared" si="357"/>
        <v>#VALUE!</v>
      </c>
      <c r="J930" s="88" t="e">
        <f t="shared" si="352"/>
        <v>#VALUE!</v>
      </c>
      <c r="K930" s="98">
        <f t="shared" si="358"/>
        <v>0</v>
      </c>
      <c r="L930" s="98">
        <f t="shared" si="359"/>
        <v>0</v>
      </c>
      <c r="M930" s="98" t="e">
        <f t="shared" si="360"/>
        <v>#VALUE!</v>
      </c>
      <c r="N930" s="98" t="e">
        <f t="shared" si="361"/>
        <v>#VALUE!</v>
      </c>
      <c r="O930" s="97"/>
      <c r="P930" s="98" t="e">
        <f t="shared" si="353"/>
        <v>#VALUE!</v>
      </c>
      <c r="Q930" s="99" t="e">
        <f t="shared" si="362"/>
        <v>#VALUE!</v>
      </c>
      <c r="R930" s="100"/>
      <c r="S930" s="5"/>
      <c r="T930" s="28">
        <f t="shared" si="363"/>
        <v>0</v>
      </c>
      <c r="U930" s="101">
        <v>66140</v>
      </c>
      <c r="V930" s="102">
        <f t="shared" si="354"/>
        <v>0</v>
      </c>
      <c r="W930" s="101"/>
      <c r="X930" s="101"/>
      <c r="Y930" s="102">
        <f t="shared" si="364"/>
        <v>0</v>
      </c>
      <c r="Z930" s="102">
        <f t="shared" si="365"/>
        <v>0</v>
      </c>
      <c r="AA930" s="102" t="e">
        <f t="shared" si="355"/>
        <v>#VALUE!</v>
      </c>
    </row>
    <row r="931" spans="1:27" ht="17.25" x14ac:dyDescent="0.25">
      <c r="A931" s="5"/>
      <c r="B931" s="5"/>
      <c r="C931" s="93"/>
      <c r="D931" s="193"/>
      <c r="E931" s="84"/>
      <c r="F931" s="85"/>
      <c r="G931" s="86" t="str">
        <f t="shared" si="356"/>
        <v>Error</v>
      </c>
      <c r="H931" s="87">
        <v>14400</v>
      </c>
      <c r="I931" s="88" t="e">
        <f t="shared" si="357"/>
        <v>#VALUE!</v>
      </c>
      <c r="J931" s="88" t="e">
        <f t="shared" si="352"/>
        <v>#VALUE!</v>
      </c>
      <c r="K931" s="88">
        <f t="shared" si="358"/>
        <v>0</v>
      </c>
      <c r="L931" s="88">
        <f t="shared" si="359"/>
        <v>0</v>
      </c>
      <c r="M931" s="88" t="e">
        <f t="shared" si="360"/>
        <v>#VALUE!</v>
      </c>
      <c r="N931" s="88" t="e">
        <f t="shared" si="361"/>
        <v>#VALUE!</v>
      </c>
      <c r="O931" s="87"/>
      <c r="P931" s="88" t="e">
        <f t="shared" si="353"/>
        <v>#VALUE!</v>
      </c>
      <c r="Q931" s="89" t="e">
        <f t="shared" si="362"/>
        <v>#VALUE!</v>
      </c>
      <c r="R931" s="90"/>
      <c r="S931" s="82"/>
      <c r="T931" s="28">
        <f t="shared" si="363"/>
        <v>0</v>
      </c>
      <c r="U931" s="91">
        <v>66140</v>
      </c>
      <c r="V931" s="92">
        <f t="shared" si="354"/>
        <v>0</v>
      </c>
      <c r="W931" s="91"/>
      <c r="X931" s="91"/>
      <c r="Y931" s="92">
        <f t="shared" si="364"/>
        <v>0</v>
      </c>
      <c r="Z931" s="92">
        <f t="shared" si="365"/>
        <v>0</v>
      </c>
      <c r="AA931" s="92" t="e">
        <f t="shared" si="355"/>
        <v>#VALUE!</v>
      </c>
    </row>
    <row r="932" spans="1:27" ht="17.25" x14ac:dyDescent="0.25">
      <c r="A932" s="5"/>
      <c r="B932" s="5"/>
      <c r="C932" s="93"/>
      <c r="D932" s="193"/>
      <c r="E932" s="94"/>
      <c r="F932" s="95"/>
      <c r="G932" s="96" t="str">
        <f t="shared" si="356"/>
        <v>Error</v>
      </c>
      <c r="H932" s="97">
        <v>14400</v>
      </c>
      <c r="I932" s="98" t="e">
        <f t="shared" si="357"/>
        <v>#VALUE!</v>
      </c>
      <c r="J932" s="88" t="e">
        <f t="shared" si="352"/>
        <v>#VALUE!</v>
      </c>
      <c r="K932" s="98">
        <f t="shared" si="358"/>
        <v>0</v>
      </c>
      <c r="L932" s="98">
        <f t="shared" si="359"/>
        <v>0</v>
      </c>
      <c r="M932" s="98" t="e">
        <f t="shared" si="360"/>
        <v>#VALUE!</v>
      </c>
      <c r="N932" s="98" t="e">
        <f t="shared" si="361"/>
        <v>#VALUE!</v>
      </c>
      <c r="O932" s="97"/>
      <c r="P932" s="98" t="e">
        <f t="shared" si="353"/>
        <v>#VALUE!</v>
      </c>
      <c r="Q932" s="99" t="e">
        <f t="shared" si="362"/>
        <v>#VALUE!</v>
      </c>
      <c r="R932" s="100"/>
      <c r="S932" s="5"/>
      <c r="T932" s="28">
        <f t="shared" si="363"/>
        <v>0</v>
      </c>
      <c r="U932" s="101">
        <v>66140</v>
      </c>
      <c r="V932" s="102">
        <f t="shared" si="354"/>
        <v>0</v>
      </c>
      <c r="W932" s="101"/>
      <c r="X932" s="101"/>
      <c r="Y932" s="102">
        <f t="shared" si="364"/>
        <v>0</v>
      </c>
      <c r="Z932" s="102">
        <f t="shared" si="365"/>
        <v>0</v>
      </c>
      <c r="AA932" s="102" t="e">
        <f t="shared" si="355"/>
        <v>#VALUE!</v>
      </c>
    </row>
    <row r="933" spans="1:27" ht="17.25" x14ac:dyDescent="0.25">
      <c r="A933" s="5"/>
      <c r="B933" s="5"/>
      <c r="C933" s="93"/>
      <c r="D933" s="193"/>
      <c r="E933" s="94"/>
      <c r="F933" s="95"/>
      <c r="G933" s="96" t="str">
        <f t="shared" si="356"/>
        <v>Error</v>
      </c>
      <c r="H933" s="97">
        <v>14400</v>
      </c>
      <c r="I933" s="98" t="e">
        <f t="shared" si="357"/>
        <v>#VALUE!</v>
      </c>
      <c r="J933" s="88" t="e">
        <f t="shared" si="352"/>
        <v>#VALUE!</v>
      </c>
      <c r="K933" s="98">
        <f t="shared" si="358"/>
        <v>0</v>
      </c>
      <c r="L933" s="98">
        <f t="shared" si="359"/>
        <v>0</v>
      </c>
      <c r="M933" s="98" t="e">
        <f t="shared" si="360"/>
        <v>#VALUE!</v>
      </c>
      <c r="N933" s="98" t="e">
        <f t="shared" si="361"/>
        <v>#VALUE!</v>
      </c>
      <c r="O933" s="97"/>
      <c r="P933" s="98" t="e">
        <f t="shared" si="353"/>
        <v>#VALUE!</v>
      </c>
      <c r="Q933" s="99" t="e">
        <f t="shared" si="362"/>
        <v>#VALUE!</v>
      </c>
      <c r="R933" s="100"/>
      <c r="S933" s="5"/>
      <c r="T933" s="28">
        <f t="shared" si="363"/>
        <v>0</v>
      </c>
      <c r="U933" s="101">
        <v>66140</v>
      </c>
      <c r="V933" s="102">
        <f t="shared" si="354"/>
        <v>0</v>
      </c>
      <c r="W933" s="101"/>
      <c r="X933" s="101"/>
      <c r="Y933" s="102">
        <f t="shared" si="364"/>
        <v>0</v>
      </c>
      <c r="Z933" s="102">
        <f t="shared" si="365"/>
        <v>0</v>
      </c>
      <c r="AA933" s="102" t="e">
        <f t="shared" si="355"/>
        <v>#VALUE!</v>
      </c>
    </row>
    <row r="934" spans="1:27" ht="17.25" x14ac:dyDescent="0.25">
      <c r="A934" s="5"/>
      <c r="B934" s="5"/>
      <c r="C934" s="93"/>
      <c r="D934" s="193"/>
      <c r="E934" s="94"/>
      <c r="F934" s="95"/>
      <c r="G934" s="96" t="str">
        <f t="shared" si="356"/>
        <v>Error</v>
      </c>
      <c r="H934" s="97">
        <v>14400</v>
      </c>
      <c r="I934" s="98" t="e">
        <f t="shared" si="357"/>
        <v>#VALUE!</v>
      </c>
      <c r="J934" s="88" t="e">
        <f t="shared" si="352"/>
        <v>#VALUE!</v>
      </c>
      <c r="K934" s="98">
        <f t="shared" si="358"/>
        <v>0</v>
      </c>
      <c r="L934" s="98">
        <f t="shared" si="359"/>
        <v>0</v>
      </c>
      <c r="M934" s="98" t="e">
        <f t="shared" si="360"/>
        <v>#VALUE!</v>
      </c>
      <c r="N934" s="98" t="e">
        <f t="shared" si="361"/>
        <v>#VALUE!</v>
      </c>
      <c r="O934" s="97"/>
      <c r="P934" s="98" t="e">
        <f t="shared" si="353"/>
        <v>#VALUE!</v>
      </c>
      <c r="Q934" s="99" t="e">
        <f t="shared" si="362"/>
        <v>#VALUE!</v>
      </c>
      <c r="R934" s="100"/>
      <c r="S934" s="5"/>
      <c r="T934" s="28">
        <f t="shared" si="363"/>
        <v>0</v>
      </c>
      <c r="U934" s="101">
        <v>66140</v>
      </c>
      <c r="V934" s="102">
        <f t="shared" si="354"/>
        <v>0</v>
      </c>
      <c r="W934" s="101"/>
      <c r="X934" s="101"/>
      <c r="Y934" s="102">
        <f t="shared" si="364"/>
        <v>0</v>
      </c>
      <c r="Z934" s="102">
        <f t="shared" si="365"/>
        <v>0</v>
      </c>
      <c r="AA934" s="102" t="e">
        <f t="shared" si="355"/>
        <v>#VALUE!</v>
      </c>
    </row>
    <row r="935" spans="1:27" ht="17.25" x14ac:dyDescent="0.25">
      <c r="A935" s="5"/>
      <c r="B935" s="5"/>
      <c r="C935" s="93"/>
      <c r="D935" s="193"/>
      <c r="E935" s="94"/>
      <c r="F935" s="95"/>
      <c r="G935" s="96" t="str">
        <f t="shared" si="356"/>
        <v>Error</v>
      </c>
      <c r="H935" s="97">
        <v>14400</v>
      </c>
      <c r="I935" s="98" t="e">
        <f t="shared" si="357"/>
        <v>#VALUE!</v>
      </c>
      <c r="J935" s="88" t="e">
        <f t="shared" si="352"/>
        <v>#VALUE!</v>
      </c>
      <c r="K935" s="98">
        <f t="shared" si="358"/>
        <v>0</v>
      </c>
      <c r="L935" s="98">
        <f t="shared" si="359"/>
        <v>0</v>
      </c>
      <c r="M935" s="98" t="e">
        <f t="shared" si="360"/>
        <v>#VALUE!</v>
      </c>
      <c r="N935" s="98" t="e">
        <f t="shared" si="361"/>
        <v>#VALUE!</v>
      </c>
      <c r="O935" s="97"/>
      <c r="P935" s="98" t="e">
        <f t="shared" si="353"/>
        <v>#VALUE!</v>
      </c>
      <c r="Q935" s="99" t="e">
        <f t="shared" si="362"/>
        <v>#VALUE!</v>
      </c>
      <c r="R935" s="100"/>
      <c r="S935" s="5"/>
      <c r="T935" s="28">
        <f t="shared" si="363"/>
        <v>0</v>
      </c>
      <c r="U935" s="101">
        <v>66140</v>
      </c>
      <c r="V935" s="102">
        <f t="shared" si="354"/>
        <v>0</v>
      </c>
      <c r="W935" s="101"/>
      <c r="X935" s="101"/>
      <c r="Y935" s="102">
        <f t="shared" si="364"/>
        <v>0</v>
      </c>
      <c r="Z935" s="102">
        <f t="shared" si="365"/>
        <v>0</v>
      </c>
      <c r="AA935" s="102" t="e">
        <f t="shared" si="355"/>
        <v>#VALUE!</v>
      </c>
    </row>
    <row r="936" spans="1:27" ht="17.25" x14ac:dyDescent="0.25">
      <c r="A936" s="5"/>
      <c r="B936" s="5"/>
      <c r="C936" s="93"/>
      <c r="D936" s="193"/>
      <c r="E936" s="94"/>
      <c r="F936" s="95"/>
      <c r="G936" s="96" t="str">
        <f t="shared" si="356"/>
        <v>Error</v>
      </c>
      <c r="H936" s="97">
        <v>14400</v>
      </c>
      <c r="I936" s="98" t="e">
        <f t="shared" si="357"/>
        <v>#VALUE!</v>
      </c>
      <c r="J936" s="88" t="e">
        <f t="shared" si="352"/>
        <v>#VALUE!</v>
      </c>
      <c r="K936" s="98">
        <f t="shared" si="358"/>
        <v>0</v>
      </c>
      <c r="L936" s="98">
        <f t="shared" si="359"/>
        <v>0</v>
      </c>
      <c r="M936" s="98" t="e">
        <f t="shared" si="360"/>
        <v>#VALUE!</v>
      </c>
      <c r="N936" s="98" t="e">
        <f t="shared" si="361"/>
        <v>#VALUE!</v>
      </c>
      <c r="O936" s="97"/>
      <c r="P936" s="98" t="e">
        <f t="shared" si="353"/>
        <v>#VALUE!</v>
      </c>
      <c r="Q936" s="99" t="e">
        <f t="shared" si="362"/>
        <v>#VALUE!</v>
      </c>
      <c r="R936" s="100"/>
      <c r="S936" s="5"/>
      <c r="T936" s="28">
        <f t="shared" si="363"/>
        <v>0</v>
      </c>
      <c r="U936" s="101">
        <v>66140</v>
      </c>
      <c r="V936" s="102">
        <f t="shared" si="354"/>
        <v>0</v>
      </c>
      <c r="W936" s="101"/>
      <c r="X936" s="101"/>
      <c r="Y936" s="102">
        <f t="shared" si="364"/>
        <v>0</v>
      </c>
      <c r="Z936" s="102">
        <f t="shared" si="365"/>
        <v>0</v>
      </c>
      <c r="AA936" s="102" t="e">
        <f t="shared" si="355"/>
        <v>#VALUE!</v>
      </c>
    </row>
    <row r="937" spans="1:27" ht="17.25" x14ac:dyDescent="0.25">
      <c r="A937" s="5"/>
      <c r="B937" s="5"/>
      <c r="C937" s="93"/>
      <c r="D937" s="193"/>
      <c r="E937" s="84"/>
      <c r="F937" s="85"/>
      <c r="G937" s="86" t="str">
        <f t="shared" si="356"/>
        <v>Error</v>
      </c>
      <c r="H937" s="87">
        <v>14400</v>
      </c>
      <c r="I937" s="88" t="e">
        <f t="shared" si="357"/>
        <v>#VALUE!</v>
      </c>
      <c r="J937" s="88" t="e">
        <f t="shared" si="352"/>
        <v>#VALUE!</v>
      </c>
      <c r="K937" s="88">
        <f t="shared" si="358"/>
        <v>0</v>
      </c>
      <c r="L937" s="88">
        <f t="shared" si="359"/>
        <v>0</v>
      </c>
      <c r="M937" s="88" t="e">
        <f t="shared" si="360"/>
        <v>#VALUE!</v>
      </c>
      <c r="N937" s="88" t="e">
        <f t="shared" si="361"/>
        <v>#VALUE!</v>
      </c>
      <c r="O937" s="87"/>
      <c r="P937" s="88" t="e">
        <f t="shared" si="353"/>
        <v>#VALUE!</v>
      </c>
      <c r="Q937" s="89" t="e">
        <f t="shared" si="362"/>
        <v>#VALUE!</v>
      </c>
      <c r="R937" s="90"/>
      <c r="S937" s="82"/>
      <c r="T937" s="28">
        <f t="shared" si="363"/>
        <v>0</v>
      </c>
      <c r="U937" s="91">
        <v>66140</v>
      </c>
      <c r="V937" s="92">
        <f t="shared" si="354"/>
        <v>0</v>
      </c>
      <c r="W937" s="91"/>
      <c r="X937" s="91"/>
      <c r="Y937" s="92">
        <f t="shared" si="364"/>
        <v>0</v>
      </c>
      <c r="Z937" s="92">
        <f t="shared" si="365"/>
        <v>0</v>
      </c>
      <c r="AA937" s="92" t="e">
        <f t="shared" si="355"/>
        <v>#VALUE!</v>
      </c>
    </row>
    <row r="938" spans="1:27" ht="17.25" x14ac:dyDescent="0.25">
      <c r="A938" s="5"/>
      <c r="B938" s="5"/>
      <c r="C938" s="93"/>
      <c r="D938" s="193"/>
      <c r="E938" s="94"/>
      <c r="F938" s="95"/>
      <c r="G938" s="96" t="str">
        <f t="shared" si="356"/>
        <v>Error</v>
      </c>
      <c r="H938" s="97">
        <v>14400</v>
      </c>
      <c r="I938" s="98" t="e">
        <f t="shared" si="357"/>
        <v>#VALUE!</v>
      </c>
      <c r="J938" s="88" t="e">
        <f t="shared" si="352"/>
        <v>#VALUE!</v>
      </c>
      <c r="K938" s="98">
        <f t="shared" si="358"/>
        <v>0</v>
      </c>
      <c r="L938" s="98">
        <f t="shared" si="359"/>
        <v>0</v>
      </c>
      <c r="M938" s="98" t="e">
        <f t="shared" si="360"/>
        <v>#VALUE!</v>
      </c>
      <c r="N938" s="98" t="e">
        <f t="shared" si="361"/>
        <v>#VALUE!</v>
      </c>
      <c r="O938" s="97"/>
      <c r="P938" s="98" t="e">
        <f t="shared" si="353"/>
        <v>#VALUE!</v>
      </c>
      <c r="Q938" s="99" t="e">
        <f t="shared" si="362"/>
        <v>#VALUE!</v>
      </c>
      <c r="R938" s="100"/>
      <c r="S938" s="5"/>
      <c r="T938" s="28">
        <f t="shared" si="363"/>
        <v>0</v>
      </c>
      <c r="U938" s="101">
        <v>66140</v>
      </c>
      <c r="V938" s="102">
        <f t="shared" si="354"/>
        <v>0</v>
      </c>
      <c r="W938" s="101"/>
      <c r="X938" s="101"/>
      <c r="Y938" s="102">
        <f t="shared" si="364"/>
        <v>0</v>
      </c>
      <c r="Z938" s="102">
        <f t="shared" si="365"/>
        <v>0</v>
      </c>
      <c r="AA938" s="102" t="e">
        <f t="shared" si="355"/>
        <v>#VALUE!</v>
      </c>
    </row>
    <row r="939" spans="1:27" ht="17.25" x14ac:dyDescent="0.25">
      <c r="A939" s="5"/>
      <c r="B939" s="5"/>
      <c r="C939" s="93"/>
      <c r="D939" s="193"/>
      <c r="E939" s="94"/>
      <c r="F939" s="95"/>
      <c r="G939" s="96" t="str">
        <f t="shared" si="356"/>
        <v>Error</v>
      </c>
      <c r="H939" s="97">
        <v>14400</v>
      </c>
      <c r="I939" s="98" t="e">
        <f t="shared" si="357"/>
        <v>#VALUE!</v>
      </c>
      <c r="J939" s="88" t="e">
        <f t="shared" si="352"/>
        <v>#VALUE!</v>
      </c>
      <c r="K939" s="98">
        <f t="shared" si="358"/>
        <v>0</v>
      </c>
      <c r="L939" s="98">
        <f t="shared" si="359"/>
        <v>0</v>
      </c>
      <c r="M939" s="98" t="e">
        <f t="shared" si="360"/>
        <v>#VALUE!</v>
      </c>
      <c r="N939" s="98" t="e">
        <f t="shared" si="361"/>
        <v>#VALUE!</v>
      </c>
      <c r="O939" s="97"/>
      <c r="P939" s="98" t="e">
        <f t="shared" si="353"/>
        <v>#VALUE!</v>
      </c>
      <c r="Q939" s="99" t="e">
        <f t="shared" si="362"/>
        <v>#VALUE!</v>
      </c>
      <c r="R939" s="100"/>
      <c r="S939" s="5"/>
      <c r="T939" s="28">
        <f t="shared" si="363"/>
        <v>0</v>
      </c>
      <c r="U939" s="101">
        <v>66140</v>
      </c>
      <c r="V939" s="102">
        <f t="shared" ref="V939:V970" si="366">+U939*T939</f>
        <v>0</v>
      </c>
      <c r="W939" s="101"/>
      <c r="X939" s="101"/>
      <c r="Y939" s="102">
        <f t="shared" si="364"/>
        <v>0</v>
      </c>
      <c r="Z939" s="102">
        <f t="shared" si="365"/>
        <v>0</v>
      </c>
      <c r="AA939" s="102" t="e">
        <f t="shared" ref="AA939:AA970" si="367">+Z939+Q939</f>
        <v>#VALUE!</v>
      </c>
    </row>
    <row r="940" spans="1:27" ht="17.25" x14ac:dyDescent="0.25">
      <c r="A940" s="5"/>
      <c r="B940" s="5"/>
      <c r="C940" s="93"/>
      <c r="D940" s="193"/>
      <c r="E940" s="94"/>
      <c r="F940" s="95"/>
      <c r="G940" s="96" t="str">
        <f t="shared" si="356"/>
        <v>Error</v>
      </c>
      <c r="H940" s="97">
        <v>14400</v>
      </c>
      <c r="I940" s="98" t="e">
        <f t="shared" si="357"/>
        <v>#VALUE!</v>
      </c>
      <c r="J940" s="88" t="e">
        <f t="shared" si="352"/>
        <v>#VALUE!</v>
      </c>
      <c r="K940" s="98">
        <f t="shared" si="358"/>
        <v>0</v>
      </c>
      <c r="L940" s="98">
        <f t="shared" si="359"/>
        <v>0</v>
      </c>
      <c r="M940" s="98" t="e">
        <f t="shared" si="360"/>
        <v>#VALUE!</v>
      </c>
      <c r="N940" s="98" t="e">
        <f t="shared" si="361"/>
        <v>#VALUE!</v>
      </c>
      <c r="O940" s="97"/>
      <c r="P940" s="98" t="e">
        <f t="shared" si="353"/>
        <v>#VALUE!</v>
      </c>
      <c r="Q940" s="99" t="e">
        <f t="shared" si="362"/>
        <v>#VALUE!</v>
      </c>
      <c r="R940" s="100"/>
      <c r="S940" s="5"/>
      <c r="T940" s="28">
        <f t="shared" si="363"/>
        <v>0</v>
      </c>
      <c r="U940" s="101">
        <v>66140</v>
      </c>
      <c r="V940" s="102">
        <f t="shared" si="366"/>
        <v>0</v>
      </c>
      <c r="W940" s="101"/>
      <c r="X940" s="101"/>
      <c r="Y940" s="102">
        <f t="shared" si="364"/>
        <v>0</v>
      </c>
      <c r="Z940" s="102">
        <f t="shared" si="365"/>
        <v>0</v>
      </c>
      <c r="AA940" s="102" t="e">
        <f t="shared" si="367"/>
        <v>#VALUE!</v>
      </c>
    </row>
    <row r="941" spans="1:27" ht="17.25" x14ac:dyDescent="0.25">
      <c r="A941" s="5"/>
      <c r="B941" s="5"/>
      <c r="C941" s="93"/>
      <c r="D941" s="193"/>
      <c r="E941" s="94"/>
      <c r="F941" s="95"/>
      <c r="G941" s="96" t="str">
        <f t="shared" si="356"/>
        <v>Error</v>
      </c>
      <c r="H941" s="97">
        <v>14400</v>
      </c>
      <c r="I941" s="98" t="e">
        <f t="shared" si="357"/>
        <v>#VALUE!</v>
      </c>
      <c r="J941" s="88" t="e">
        <f t="shared" si="352"/>
        <v>#VALUE!</v>
      </c>
      <c r="K941" s="98">
        <f t="shared" si="358"/>
        <v>0</v>
      </c>
      <c r="L941" s="98">
        <f t="shared" si="359"/>
        <v>0</v>
      </c>
      <c r="M941" s="98" t="e">
        <f t="shared" si="360"/>
        <v>#VALUE!</v>
      </c>
      <c r="N941" s="98" t="e">
        <f t="shared" si="361"/>
        <v>#VALUE!</v>
      </c>
      <c r="O941" s="97"/>
      <c r="P941" s="98" t="e">
        <f t="shared" si="353"/>
        <v>#VALUE!</v>
      </c>
      <c r="Q941" s="99" t="e">
        <f t="shared" si="362"/>
        <v>#VALUE!</v>
      </c>
      <c r="R941" s="100"/>
      <c r="S941" s="5"/>
      <c r="T941" s="28">
        <f t="shared" si="363"/>
        <v>0</v>
      </c>
      <c r="U941" s="101">
        <v>66140</v>
      </c>
      <c r="V941" s="102">
        <f t="shared" si="366"/>
        <v>0</v>
      </c>
      <c r="W941" s="101"/>
      <c r="X941" s="101"/>
      <c r="Y941" s="102">
        <f t="shared" si="364"/>
        <v>0</v>
      </c>
      <c r="Z941" s="102">
        <f t="shared" si="365"/>
        <v>0</v>
      </c>
      <c r="AA941" s="102" t="e">
        <f t="shared" si="367"/>
        <v>#VALUE!</v>
      </c>
    </row>
    <row r="942" spans="1:27" ht="17.25" x14ac:dyDescent="0.25">
      <c r="A942" s="5"/>
      <c r="B942" s="5"/>
      <c r="C942" s="93"/>
      <c r="D942" s="193"/>
      <c r="E942" s="94"/>
      <c r="F942" s="95"/>
      <c r="G942" s="96" t="str">
        <f t="shared" si="356"/>
        <v>Error</v>
      </c>
      <c r="H942" s="97">
        <v>14400</v>
      </c>
      <c r="I942" s="98" t="e">
        <f t="shared" si="357"/>
        <v>#VALUE!</v>
      </c>
      <c r="J942" s="88" t="e">
        <f t="shared" si="352"/>
        <v>#VALUE!</v>
      </c>
      <c r="K942" s="98">
        <f t="shared" si="358"/>
        <v>0</v>
      </c>
      <c r="L942" s="98">
        <f t="shared" si="359"/>
        <v>0</v>
      </c>
      <c r="M942" s="98" t="e">
        <f t="shared" si="360"/>
        <v>#VALUE!</v>
      </c>
      <c r="N942" s="98" t="e">
        <f t="shared" si="361"/>
        <v>#VALUE!</v>
      </c>
      <c r="O942" s="97"/>
      <c r="P942" s="98" t="e">
        <f t="shared" si="353"/>
        <v>#VALUE!</v>
      </c>
      <c r="Q942" s="99" t="e">
        <f t="shared" si="362"/>
        <v>#VALUE!</v>
      </c>
      <c r="R942" s="100"/>
      <c r="S942" s="5"/>
      <c r="T942" s="28">
        <f t="shared" si="363"/>
        <v>0</v>
      </c>
      <c r="U942" s="101">
        <v>66140</v>
      </c>
      <c r="V942" s="102">
        <f t="shared" si="366"/>
        <v>0</v>
      </c>
      <c r="W942" s="101"/>
      <c r="X942" s="101"/>
      <c r="Y942" s="102">
        <f t="shared" si="364"/>
        <v>0</v>
      </c>
      <c r="Z942" s="102">
        <f t="shared" si="365"/>
        <v>0</v>
      </c>
      <c r="AA942" s="102" t="e">
        <f t="shared" si="367"/>
        <v>#VALUE!</v>
      </c>
    </row>
    <row r="943" spans="1:27" ht="17.25" x14ac:dyDescent="0.25">
      <c r="A943" s="5"/>
      <c r="B943" s="5"/>
      <c r="C943" s="93"/>
      <c r="D943" s="193"/>
      <c r="E943" s="84"/>
      <c r="F943" s="85"/>
      <c r="G943" s="86" t="str">
        <f t="shared" si="356"/>
        <v>Error</v>
      </c>
      <c r="H943" s="87">
        <v>14400</v>
      </c>
      <c r="I943" s="88" t="e">
        <f t="shared" si="357"/>
        <v>#VALUE!</v>
      </c>
      <c r="J943" s="88" t="e">
        <f t="shared" si="352"/>
        <v>#VALUE!</v>
      </c>
      <c r="K943" s="88">
        <f t="shared" si="358"/>
        <v>0</v>
      </c>
      <c r="L943" s="88">
        <f t="shared" si="359"/>
        <v>0</v>
      </c>
      <c r="M943" s="88" t="e">
        <f t="shared" si="360"/>
        <v>#VALUE!</v>
      </c>
      <c r="N943" s="88" t="e">
        <f t="shared" si="361"/>
        <v>#VALUE!</v>
      </c>
      <c r="O943" s="87"/>
      <c r="P943" s="88" t="e">
        <f t="shared" si="353"/>
        <v>#VALUE!</v>
      </c>
      <c r="Q943" s="89" t="e">
        <f t="shared" si="362"/>
        <v>#VALUE!</v>
      </c>
      <c r="R943" s="90"/>
      <c r="S943" s="82"/>
      <c r="T943" s="28">
        <f t="shared" si="363"/>
        <v>0</v>
      </c>
      <c r="U943" s="91">
        <v>66140</v>
      </c>
      <c r="V943" s="92">
        <f t="shared" si="366"/>
        <v>0</v>
      </c>
      <c r="W943" s="91"/>
      <c r="X943" s="91"/>
      <c r="Y943" s="92">
        <f t="shared" si="364"/>
        <v>0</v>
      </c>
      <c r="Z943" s="92">
        <f t="shared" si="365"/>
        <v>0</v>
      </c>
      <c r="AA943" s="92" t="e">
        <f t="shared" si="367"/>
        <v>#VALUE!</v>
      </c>
    </row>
    <row r="944" spans="1:27" ht="17.25" x14ac:dyDescent="0.25">
      <c r="A944" s="5"/>
      <c r="B944" s="5"/>
      <c r="C944" s="93"/>
      <c r="D944" s="193"/>
      <c r="E944" s="94"/>
      <c r="F944" s="95"/>
      <c r="G944" s="96" t="str">
        <f t="shared" si="356"/>
        <v>Error</v>
      </c>
      <c r="H944" s="97">
        <v>14400</v>
      </c>
      <c r="I944" s="98" t="e">
        <f t="shared" si="357"/>
        <v>#VALUE!</v>
      </c>
      <c r="J944" s="88" t="e">
        <f t="shared" si="352"/>
        <v>#VALUE!</v>
      </c>
      <c r="K944" s="98">
        <f t="shared" si="358"/>
        <v>0</v>
      </c>
      <c r="L944" s="98">
        <f t="shared" si="359"/>
        <v>0</v>
      </c>
      <c r="M944" s="98" t="e">
        <f t="shared" si="360"/>
        <v>#VALUE!</v>
      </c>
      <c r="N944" s="98" t="e">
        <f t="shared" si="361"/>
        <v>#VALUE!</v>
      </c>
      <c r="O944" s="97"/>
      <c r="P944" s="98" t="e">
        <f t="shared" si="353"/>
        <v>#VALUE!</v>
      </c>
      <c r="Q944" s="99" t="e">
        <f t="shared" si="362"/>
        <v>#VALUE!</v>
      </c>
      <c r="R944" s="100"/>
      <c r="S944" s="5"/>
      <c r="T944" s="28">
        <f t="shared" si="363"/>
        <v>0</v>
      </c>
      <c r="U944" s="101">
        <v>66140</v>
      </c>
      <c r="V944" s="102">
        <f t="shared" si="366"/>
        <v>0</v>
      </c>
      <c r="W944" s="101"/>
      <c r="X944" s="101"/>
      <c r="Y944" s="102">
        <f t="shared" si="364"/>
        <v>0</v>
      </c>
      <c r="Z944" s="102">
        <f t="shared" si="365"/>
        <v>0</v>
      </c>
      <c r="AA944" s="102" t="e">
        <f t="shared" si="367"/>
        <v>#VALUE!</v>
      </c>
    </row>
    <row r="945" spans="1:27" ht="17.25" x14ac:dyDescent="0.25">
      <c r="A945" s="5"/>
      <c r="B945" s="5"/>
      <c r="C945" s="93"/>
      <c r="D945" s="193"/>
      <c r="E945" s="94"/>
      <c r="F945" s="95"/>
      <c r="G945" s="96" t="str">
        <f t="shared" si="356"/>
        <v>Error</v>
      </c>
      <c r="H945" s="97">
        <v>14400</v>
      </c>
      <c r="I945" s="98" t="e">
        <f t="shared" si="357"/>
        <v>#VALUE!</v>
      </c>
      <c r="J945" s="88" t="e">
        <f t="shared" si="352"/>
        <v>#VALUE!</v>
      </c>
      <c r="K945" s="98">
        <f t="shared" si="358"/>
        <v>0</v>
      </c>
      <c r="L945" s="98">
        <f t="shared" si="359"/>
        <v>0</v>
      </c>
      <c r="M945" s="98" t="e">
        <f t="shared" si="360"/>
        <v>#VALUE!</v>
      </c>
      <c r="N945" s="98" t="e">
        <f t="shared" si="361"/>
        <v>#VALUE!</v>
      </c>
      <c r="O945" s="97"/>
      <c r="P945" s="98" t="e">
        <f t="shared" si="353"/>
        <v>#VALUE!</v>
      </c>
      <c r="Q945" s="99" t="e">
        <f t="shared" si="362"/>
        <v>#VALUE!</v>
      </c>
      <c r="R945" s="100"/>
      <c r="S945" s="5"/>
      <c r="T945" s="28">
        <f t="shared" si="363"/>
        <v>0</v>
      </c>
      <c r="U945" s="101">
        <v>66140</v>
      </c>
      <c r="V945" s="102">
        <f t="shared" si="366"/>
        <v>0</v>
      </c>
      <c r="W945" s="101"/>
      <c r="X945" s="101"/>
      <c r="Y945" s="102">
        <f t="shared" si="364"/>
        <v>0</v>
      </c>
      <c r="Z945" s="102">
        <f t="shared" si="365"/>
        <v>0</v>
      </c>
      <c r="AA945" s="102" t="e">
        <f t="shared" si="367"/>
        <v>#VALUE!</v>
      </c>
    </row>
    <row r="946" spans="1:27" ht="17.25" x14ac:dyDescent="0.25">
      <c r="A946" s="5"/>
      <c r="B946" s="5"/>
      <c r="C946" s="93"/>
      <c r="D946" s="193"/>
      <c r="E946" s="94"/>
      <c r="F946" s="95"/>
      <c r="G946" s="96" t="str">
        <f t="shared" si="356"/>
        <v>Error</v>
      </c>
      <c r="H946" s="97">
        <v>14400</v>
      </c>
      <c r="I946" s="98" t="e">
        <f t="shared" si="357"/>
        <v>#VALUE!</v>
      </c>
      <c r="J946" s="88" t="e">
        <f t="shared" si="352"/>
        <v>#VALUE!</v>
      </c>
      <c r="K946" s="98">
        <f t="shared" si="358"/>
        <v>0</v>
      </c>
      <c r="L946" s="98">
        <f t="shared" si="359"/>
        <v>0</v>
      </c>
      <c r="M946" s="98" t="e">
        <f t="shared" si="360"/>
        <v>#VALUE!</v>
      </c>
      <c r="N946" s="98" t="e">
        <f t="shared" si="361"/>
        <v>#VALUE!</v>
      </c>
      <c r="O946" s="97"/>
      <c r="P946" s="98" t="e">
        <f t="shared" si="353"/>
        <v>#VALUE!</v>
      </c>
      <c r="Q946" s="99" t="e">
        <f t="shared" si="362"/>
        <v>#VALUE!</v>
      </c>
      <c r="R946" s="100"/>
      <c r="S946" s="5"/>
      <c r="T946" s="28">
        <f t="shared" si="363"/>
        <v>0</v>
      </c>
      <c r="U946" s="101">
        <v>66140</v>
      </c>
      <c r="V946" s="102">
        <f t="shared" si="366"/>
        <v>0</v>
      </c>
      <c r="W946" s="101"/>
      <c r="X946" s="101"/>
      <c r="Y946" s="102">
        <f t="shared" si="364"/>
        <v>0</v>
      </c>
      <c r="Z946" s="102">
        <f t="shared" si="365"/>
        <v>0</v>
      </c>
      <c r="AA946" s="102" t="e">
        <f t="shared" si="367"/>
        <v>#VALUE!</v>
      </c>
    </row>
    <row r="947" spans="1:27" ht="17.25" x14ac:dyDescent="0.25">
      <c r="A947" s="5"/>
      <c r="B947" s="5"/>
      <c r="C947" s="93"/>
      <c r="D947" s="193"/>
      <c r="E947" s="94"/>
      <c r="F947" s="95"/>
      <c r="G947" s="96" t="str">
        <f t="shared" si="356"/>
        <v>Error</v>
      </c>
      <c r="H947" s="97">
        <v>14400</v>
      </c>
      <c r="I947" s="98" t="e">
        <f t="shared" si="357"/>
        <v>#VALUE!</v>
      </c>
      <c r="J947" s="88" t="e">
        <f t="shared" si="352"/>
        <v>#VALUE!</v>
      </c>
      <c r="K947" s="98">
        <f t="shared" si="358"/>
        <v>0</v>
      </c>
      <c r="L947" s="98">
        <f t="shared" si="359"/>
        <v>0</v>
      </c>
      <c r="M947" s="98" t="e">
        <f t="shared" si="360"/>
        <v>#VALUE!</v>
      </c>
      <c r="N947" s="98" t="e">
        <f t="shared" si="361"/>
        <v>#VALUE!</v>
      </c>
      <c r="O947" s="97"/>
      <c r="P947" s="98" t="e">
        <f t="shared" si="353"/>
        <v>#VALUE!</v>
      </c>
      <c r="Q947" s="99" t="e">
        <f t="shared" si="362"/>
        <v>#VALUE!</v>
      </c>
      <c r="R947" s="100"/>
      <c r="S947" s="5"/>
      <c r="T947" s="28">
        <f t="shared" si="363"/>
        <v>0</v>
      </c>
      <c r="U947" s="101">
        <v>66140</v>
      </c>
      <c r="V947" s="102">
        <f t="shared" si="366"/>
        <v>0</v>
      </c>
      <c r="W947" s="101"/>
      <c r="X947" s="101"/>
      <c r="Y947" s="102">
        <f t="shared" si="364"/>
        <v>0</v>
      </c>
      <c r="Z947" s="102">
        <f t="shared" si="365"/>
        <v>0</v>
      </c>
      <c r="AA947" s="102" t="e">
        <f t="shared" si="367"/>
        <v>#VALUE!</v>
      </c>
    </row>
    <row r="948" spans="1:27" ht="17.25" x14ac:dyDescent="0.25">
      <c r="A948" s="5"/>
      <c r="B948" s="5"/>
      <c r="C948" s="93"/>
      <c r="D948" s="193"/>
      <c r="E948" s="94"/>
      <c r="F948" s="95"/>
      <c r="G948" s="96" t="str">
        <f t="shared" si="356"/>
        <v>Error</v>
      </c>
      <c r="H948" s="97">
        <v>14400</v>
      </c>
      <c r="I948" s="98" t="e">
        <f t="shared" si="357"/>
        <v>#VALUE!</v>
      </c>
      <c r="J948" s="88" t="e">
        <f t="shared" si="352"/>
        <v>#VALUE!</v>
      </c>
      <c r="K948" s="98">
        <f t="shared" si="358"/>
        <v>0</v>
      </c>
      <c r="L948" s="98">
        <f t="shared" si="359"/>
        <v>0</v>
      </c>
      <c r="M948" s="98" t="e">
        <f t="shared" si="360"/>
        <v>#VALUE!</v>
      </c>
      <c r="N948" s="98" t="e">
        <f t="shared" si="361"/>
        <v>#VALUE!</v>
      </c>
      <c r="O948" s="97"/>
      <c r="P948" s="98" t="e">
        <f t="shared" si="353"/>
        <v>#VALUE!</v>
      </c>
      <c r="Q948" s="99" t="e">
        <f t="shared" si="362"/>
        <v>#VALUE!</v>
      </c>
      <c r="R948" s="100"/>
      <c r="S948" s="5"/>
      <c r="T948" s="28">
        <f t="shared" si="363"/>
        <v>0</v>
      </c>
      <c r="U948" s="101">
        <v>66140</v>
      </c>
      <c r="V948" s="102">
        <f t="shared" si="366"/>
        <v>0</v>
      </c>
      <c r="W948" s="101"/>
      <c r="X948" s="101"/>
      <c r="Y948" s="102">
        <f t="shared" si="364"/>
        <v>0</v>
      </c>
      <c r="Z948" s="102">
        <f t="shared" si="365"/>
        <v>0</v>
      </c>
      <c r="AA948" s="102" t="e">
        <f t="shared" si="367"/>
        <v>#VALUE!</v>
      </c>
    </row>
    <row r="949" spans="1:27" ht="17.25" x14ac:dyDescent="0.25">
      <c r="A949" s="5"/>
      <c r="B949" s="5"/>
      <c r="C949" s="93"/>
      <c r="D949" s="193"/>
      <c r="E949" s="84"/>
      <c r="F949" s="85"/>
      <c r="G949" s="86" t="str">
        <f t="shared" si="356"/>
        <v>Error</v>
      </c>
      <c r="H949" s="87">
        <v>14400</v>
      </c>
      <c r="I949" s="88" t="e">
        <f t="shared" si="357"/>
        <v>#VALUE!</v>
      </c>
      <c r="J949" s="88" t="e">
        <f t="shared" si="352"/>
        <v>#VALUE!</v>
      </c>
      <c r="K949" s="88">
        <f t="shared" si="358"/>
        <v>0</v>
      </c>
      <c r="L949" s="88">
        <f t="shared" si="359"/>
        <v>0</v>
      </c>
      <c r="M949" s="88" t="e">
        <f t="shared" si="360"/>
        <v>#VALUE!</v>
      </c>
      <c r="N949" s="88" t="e">
        <f t="shared" si="361"/>
        <v>#VALUE!</v>
      </c>
      <c r="O949" s="87"/>
      <c r="P949" s="88" t="e">
        <f t="shared" si="353"/>
        <v>#VALUE!</v>
      </c>
      <c r="Q949" s="89" t="e">
        <f t="shared" si="362"/>
        <v>#VALUE!</v>
      </c>
      <c r="R949" s="90"/>
      <c r="S949" s="82"/>
      <c r="T949" s="28">
        <f t="shared" si="363"/>
        <v>0</v>
      </c>
      <c r="U949" s="91">
        <v>66140</v>
      </c>
      <c r="V949" s="92">
        <f t="shared" si="366"/>
        <v>0</v>
      </c>
      <c r="W949" s="91"/>
      <c r="X949" s="91"/>
      <c r="Y949" s="92">
        <f t="shared" si="364"/>
        <v>0</v>
      </c>
      <c r="Z949" s="92">
        <f t="shared" si="365"/>
        <v>0</v>
      </c>
      <c r="AA949" s="92" t="e">
        <f t="shared" si="367"/>
        <v>#VALUE!</v>
      </c>
    </row>
    <row r="950" spans="1:27" ht="17.25" x14ac:dyDescent="0.25">
      <c r="A950" s="5"/>
      <c r="B950" s="5"/>
      <c r="C950" s="93"/>
      <c r="D950" s="193"/>
      <c r="E950" s="94"/>
      <c r="F950" s="95"/>
      <c r="G950" s="96" t="str">
        <f t="shared" si="356"/>
        <v>Error</v>
      </c>
      <c r="H950" s="97">
        <v>14400</v>
      </c>
      <c r="I950" s="98" t="e">
        <f t="shared" si="357"/>
        <v>#VALUE!</v>
      </c>
      <c r="J950" s="88" t="e">
        <f t="shared" si="352"/>
        <v>#VALUE!</v>
      </c>
      <c r="K950" s="98">
        <f t="shared" si="358"/>
        <v>0</v>
      </c>
      <c r="L950" s="98">
        <f t="shared" si="359"/>
        <v>0</v>
      </c>
      <c r="M950" s="98" t="e">
        <f t="shared" si="360"/>
        <v>#VALUE!</v>
      </c>
      <c r="N950" s="98" t="e">
        <f t="shared" si="361"/>
        <v>#VALUE!</v>
      </c>
      <c r="O950" s="97"/>
      <c r="P950" s="98" t="e">
        <f t="shared" si="353"/>
        <v>#VALUE!</v>
      </c>
      <c r="Q950" s="99" t="e">
        <f t="shared" si="362"/>
        <v>#VALUE!</v>
      </c>
      <c r="R950" s="100"/>
      <c r="S950" s="5"/>
      <c r="T950" s="28">
        <f t="shared" si="363"/>
        <v>0</v>
      </c>
      <c r="U950" s="101">
        <v>66140</v>
      </c>
      <c r="V950" s="102">
        <f t="shared" si="366"/>
        <v>0</v>
      </c>
      <c r="W950" s="101"/>
      <c r="X950" s="101"/>
      <c r="Y950" s="102">
        <f t="shared" si="364"/>
        <v>0</v>
      </c>
      <c r="Z950" s="102">
        <f t="shared" si="365"/>
        <v>0</v>
      </c>
      <c r="AA950" s="102" t="e">
        <f t="shared" si="367"/>
        <v>#VALUE!</v>
      </c>
    </row>
    <row r="951" spans="1:27" ht="17.25" x14ac:dyDescent="0.25">
      <c r="A951" s="5"/>
      <c r="B951" s="5"/>
      <c r="C951" s="93"/>
      <c r="D951" s="193"/>
      <c r="E951" s="94"/>
      <c r="F951" s="95"/>
      <c r="G951" s="96" t="str">
        <f t="shared" si="356"/>
        <v>Error</v>
      </c>
      <c r="H951" s="97">
        <v>14400</v>
      </c>
      <c r="I951" s="98" t="e">
        <f t="shared" si="357"/>
        <v>#VALUE!</v>
      </c>
      <c r="J951" s="88" t="e">
        <f t="shared" si="352"/>
        <v>#VALUE!</v>
      </c>
      <c r="K951" s="98">
        <f t="shared" si="358"/>
        <v>0</v>
      </c>
      <c r="L951" s="98">
        <f t="shared" si="359"/>
        <v>0</v>
      </c>
      <c r="M951" s="98" t="e">
        <f t="shared" si="360"/>
        <v>#VALUE!</v>
      </c>
      <c r="N951" s="98" t="e">
        <f t="shared" si="361"/>
        <v>#VALUE!</v>
      </c>
      <c r="O951" s="97"/>
      <c r="P951" s="98" t="e">
        <f t="shared" si="353"/>
        <v>#VALUE!</v>
      </c>
      <c r="Q951" s="99" t="e">
        <f t="shared" si="362"/>
        <v>#VALUE!</v>
      </c>
      <c r="R951" s="100"/>
      <c r="S951" s="5"/>
      <c r="T951" s="28">
        <f t="shared" si="363"/>
        <v>0</v>
      </c>
      <c r="U951" s="101">
        <v>66140</v>
      </c>
      <c r="V951" s="102">
        <f t="shared" si="366"/>
        <v>0</v>
      </c>
      <c r="W951" s="101"/>
      <c r="X951" s="101"/>
      <c r="Y951" s="102">
        <f t="shared" si="364"/>
        <v>0</v>
      </c>
      <c r="Z951" s="102">
        <f t="shared" si="365"/>
        <v>0</v>
      </c>
      <c r="AA951" s="102" t="e">
        <f t="shared" si="367"/>
        <v>#VALUE!</v>
      </c>
    </row>
    <row r="952" spans="1:27" ht="17.25" x14ac:dyDescent="0.25">
      <c r="A952" s="5"/>
      <c r="B952" s="5"/>
      <c r="C952" s="93"/>
      <c r="D952" s="193"/>
      <c r="E952" s="94"/>
      <c r="F952" s="95"/>
      <c r="G952" s="96" t="str">
        <f t="shared" si="356"/>
        <v>Error</v>
      </c>
      <c r="H952" s="97">
        <v>14400</v>
      </c>
      <c r="I952" s="98" t="e">
        <f t="shared" si="357"/>
        <v>#VALUE!</v>
      </c>
      <c r="J952" s="88" t="e">
        <f t="shared" si="352"/>
        <v>#VALUE!</v>
      </c>
      <c r="K952" s="98">
        <f t="shared" si="358"/>
        <v>0</v>
      </c>
      <c r="L952" s="98">
        <f t="shared" si="359"/>
        <v>0</v>
      </c>
      <c r="M952" s="98" t="e">
        <f t="shared" si="360"/>
        <v>#VALUE!</v>
      </c>
      <c r="N952" s="98" t="e">
        <f t="shared" si="361"/>
        <v>#VALUE!</v>
      </c>
      <c r="O952" s="97"/>
      <c r="P952" s="98" t="e">
        <f t="shared" si="353"/>
        <v>#VALUE!</v>
      </c>
      <c r="Q952" s="99" t="e">
        <f t="shared" si="362"/>
        <v>#VALUE!</v>
      </c>
      <c r="R952" s="100"/>
      <c r="S952" s="5"/>
      <c r="T952" s="28">
        <f t="shared" si="363"/>
        <v>0</v>
      </c>
      <c r="U952" s="101">
        <v>66140</v>
      </c>
      <c r="V952" s="102">
        <f t="shared" si="366"/>
        <v>0</v>
      </c>
      <c r="W952" s="101"/>
      <c r="X952" s="101"/>
      <c r="Y952" s="102">
        <f t="shared" si="364"/>
        <v>0</v>
      </c>
      <c r="Z952" s="102">
        <f t="shared" si="365"/>
        <v>0</v>
      </c>
      <c r="AA952" s="102" t="e">
        <f t="shared" si="367"/>
        <v>#VALUE!</v>
      </c>
    </row>
    <row r="953" spans="1:27" ht="17.25" x14ac:dyDescent="0.25">
      <c r="A953" s="5"/>
      <c r="B953" s="5"/>
      <c r="C953" s="93"/>
      <c r="D953" s="193"/>
      <c r="E953" s="94"/>
      <c r="F953" s="95"/>
      <c r="G953" s="96" t="str">
        <f t="shared" si="356"/>
        <v>Error</v>
      </c>
      <c r="H953" s="97">
        <v>14400</v>
      </c>
      <c r="I953" s="98" t="e">
        <f t="shared" si="357"/>
        <v>#VALUE!</v>
      </c>
      <c r="J953" s="88" t="e">
        <f t="shared" si="352"/>
        <v>#VALUE!</v>
      </c>
      <c r="K953" s="98">
        <f t="shared" si="358"/>
        <v>0</v>
      </c>
      <c r="L953" s="98">
        <f t="shared" si="359"/>
        <v>0</v>
      </c>
      <c r="M953" s="98" t="e">
        <f t="shared" si="360"/>
        <v>#VALUE!</v>
      </c>
      <c r="N953" s="98" t="e">
        <f t="shared" si="361"/>
        <v>#VALUE!</v>
      </c>
      <c r="O953" s="97"/>
      <c r="P953" s="98" t="e">
        <f t="shared" si="353"/>
        <v>#VALUE!</v>
      </c>
      <c r="Q953" s="99" t="e">
        <f t="shared" si="362"/>
        <v>#VALUE!</v>
      </c>
      <c r="R953" s="100"/>
      <c r="S953" s="5"/>
      <c r="T953" s="28">
        <f t="shared" si="363"/>
        <v>0</v>
      </c>
      <c r="U953" s="101">
        <v>66140</v>
      </c>
      <c r="V953" s="102">
        <f t="shared" si="366"/>
        <v>0</v>
      </c>
      <c r="W953" s="101"/>
      <c r="X953" s="101"/>
      <c r="Y953" s="102">
        <f t="shared" si="364"/>
        <v>0</v>
      </c>
      <c r="Z953" s="102">
        <f t="shared" si="365"/>
        <v>0</v>
      </c>
      <c r="AA953" s="102" t="e">
        <f t="shared" si="367"/>
        <v>#VALUE!</v>
      </c>
    </row>
    <row r="954" spans="1:27" ht="17.25" x14ac:dyDescent="0.25">
      <c r="A954" s="5"/>
      <c r="B954" s="5"/>
      <c r="C954" s="93"/>
      <c r="D954" s="193"/>
      <c r="E954" s="94"/>
      <c r="F954" s="95"/>
      <c r="G954" s="96" t="str">
        <f t="shared" si="356"/>
        <v>Error</v>
      </c>
      <c r="H954" s="97">
        <v>14400</v>
      </c>
      <c r="I954" s="98" t="e">
        <f t="shared" si="357"/>
        <v>#VALUE!</v>
      </c>
      <c r="J954" s="88" t="e">
        <f t="shared" si="352"/>
        <v>#VALUE!</v>
      </c>
      <c r="K954" s="98">
        <f t="shared" si="358"/>
        <v>0</v>
      </c>
      <c r="L954" s="98">
        <f t="shared" si="359"/>
        <v>0</v>
      </c>
      <c r="M954" s="98" t="e">
        <f t="shared" si="360"/>
        <v>#VALUE!</v>
      </c>
      <c r="N954" s="98" t="e">
        <f t="shared" si="361"/>
        <v>#VALUE!</v>
      </c>
      <c r="O954" s="97"/>
      <c r="P954" s="98" t="e">
        <f t="shared" si="353"/>
        <v>#VALUE!</v>
      </c>
      <c r="Q954" s="99" t="e">
        <f t="shared" si="362"/>
        <v>#VALUE!</v>
      </c>
      <c r="R954" s="100"/>
      <c r="S954" s="5"/>
      <c r="T954" s="28">
        <f t="shared" si="363"/>
        <v>0</v>
      </c>
      <c r="U954" s="101">
        <v>66140</v>
      </c>
      <c r="V954" s="102">
        <f t="shared" si="366"/>
        <v>0</v>
      </c>
      <c r="W954" s="101"/>
      <c r="X954" s="101"/>
      <c r="Y954" s="102">
        <f t="shared" si="364"/>
        <v>0</v>
      </c>
      <c r="Z954" s="102">
        <f t="shared" si="365"/>
        <v>0</v>
      </c>
      <c r="AA954" s="102" t="e">
        <f t="shared" si="367"/>
        <v>#VALUE!</v>
      </c>
    </row>
    <row r="955" spans="1:27" ht="17.25" x14ac:dyDescent="0.25">
      <c r="A955" s="5"/>
      <c r="B955" s="5"/>
      <c r="C955" s="93"/>
      <c r="D955" s="193"/>
      <c r="E955" s="84"/>
      <c r="F955" s="85"/>
      <c r="G955" s="86" t="str">
        <f t="shared" si="356"/>
        <v>Error</v>
      </c>
      <c r="H955" s="87">
        <v>14400</v>
      </c>
      <c r="I955" s="88" t="e">
        <f t="shared" si="357"/>
        <v>#VALUE!</v>
      </c>
      <c r="J955" s="88" t="e">
        <f t="shared" si="352"/>
        <v>#VALUE!</v>
      </c>
      <c r="K955" s="88">
        <f t="shared" si="358"/>
        <v>0</v>
      </c>
      <c r="L955" s="88">
        <f t="shared" si="359"/>
        <v>0</v>
      </c>
      <c r="M955" s="88" t="e">
        <f t="shared" si="360"/>
        <v>#VALUE!</v>
      </c>
      <c r="N955" s="88" t="e">
        <f t="shared" si="361"/>
        <v>#VALUE!</v>
      </c>
      <c r="O955" s="87"/>
      <c r="P955" s="88" t="e">
        <f t="shared" si="353"/>
        <v>#VALUE!</v>
      </c>
      <c r="Q955" s="89" t="e">
        <f t="shared" si="362"/>
        <v>#VALUE!</v>
      </c>
      <c r="R955" s="90"/>
      <c r="S955" s="82"/>
      <c r="T955" s="28">
        <f t="shared" si="363"/>
        <v>0</v>
      </c>
      <c r="U955" s="91">
        <v>66140</v>
      </c>
      <c r="V955" s="92">
        <f t="shared" si="366"/>
        <v>0</v>
      </c>
      <c r="W955" s="91"/>
      <c r="X955" s="91"/>
      <c r="Y955" s="92">
        <f t="shared" si="364"/>
        <v>0</v>
      </c>
      <c r="Z955" s="92">
        <f t="shared" si="365"/>
        <v>0</v>
      </c>
      <c r="AA955" s="92" t="e">
        <f t="shared" si="367"/>
        <v>#VALUE!</v>
      </c>
    </row>
    <row r="956" spans="1:27" ht="17.25" x14ac:dyDescent="0.25">
      <c r="A956" s="5"/>
      <c r="B956" s="5"/>
      <c r="C956" s="93"/>
      <c r="D956" s="193"/>
      <c r="E956" s="94"/>
      <c r="F956" s="95"/>
      <c r="G956" s="96" t="str">
        <f t="shared" si="356"/>
        <v>Error</v>
      </c>
      <c r="H956" s="97">
        <v>14400</v>
      </c>
      <c r="I956" s="98" t="e">
        <f t="shared" si="357"/>
        <v>#VALUE!</v>
      </c>
      <c r="J956" s="88" t="e">
        <f t="shared" si="352"/>
        <v>#VALUE!</v>
      </c>
      <c r="K956" s="98">
        <f t="shared" si="358"/>
        <v>0</v>
      </c>
      <c r="L956" s="98">
        <f t="shared" si="359"/>
        <v>0</v>
      </c>
      <c r="M956" s="98" t="e">
        <f t="shared" si="360"/>
        <v>#VALUE!</v>
      </c>
      <c r="N956" s="98" t="e">
        <f t="shared" si="361"/>
        <v>#VALUE!</v>
      </c>
      <c r="O956" s="97"/>
      <c r="P956" s="98" t="e">
        <f t="shared" si="353"/>
        <v>#VALUE!</v>
      </c>
      <c r="Q956" s="99" t="e">
        <f t="shared" si="362"/>
        <v>#VALUE!</v>
      </c>
      <c r="R956" s="100"/>
      <c r="S956" s="5"/>
      <c r="T956" s="28">
        <f t="shared" si="363"/>
        <v>0</v>
      </c>
      <c r="U956" s="101">
        <v>66140</v>
      </c>
      <c r="V956" s="102">
        <f t="shared" si="366"/>
        <v>0</v>
      </c>
      <c r="W956" s="101"/>
      <c r="X956" s="101"/>
      <c r="Y956" s="102">
        <f t="shared" si="364"/>
        <v>0</v>
      </c>
      <c r="Z956" s="102">
        <f t="shared" si="365"/>
        <v>0</v>
      </c>
      <c r="AA956" s="102" t="e">
        <f t="shared" si="367"/>
        <v>#VALUE!</v>
      </c>
    </row>
    <row r="957" spans="1:27" ht="17.25" x14ac:dyDescent="0.25">
      <c r="A957" s="5"/>
      <c r="B957" s="5"/>
      <c r="C957" s="93"/>
      <c r="D957" s="193"/>
      <c r="E957" s="94"/>
      <c r="F957" s="95"/>
      <c r="G957" s="96" t="str">
        <f t="shared" si="356"/>
        <v>Error</v>
      </c>
      <c r="H957" s="97">
        <v>14400</v>
      </c>
      <c r="I957" s="98" t="e">
        <f t="shared" si="357"/>
        <v>#VALUE!</v>
      </c>
      <c r="J957" s="88" t="e">
        <f t="shared" si="352"/>
        <v>#VALUE!</v>
      </c>
      <c r="K957" s="98">
        <f t="shared" si="358"/>
        <v>0</v>
      </c>
      <c r="L957" s="98">
        <f t="shared" si="359"/>
        <v>0</v>
      </c>
      <c r="M957" s="98" t="e">
        <f t="shared" si="360"/>
        <v>#VALUE!</v>
      </c>
      <c r="N957" s="98" t="e">
        <f t="shared" si="361"/>
        <v>#VALUE!</v>
      </c>
      <c r="O957" s="97"/>
      <c r="P957" s="98" t="e">
        <f t="shared" si="353"/>
        <v>#VALUE!</v>
      </c>
      <c r="Q957" s="99" t="e">
        <f t="shared" si="362"/>
        <v>#VALUE!</v>
      </c>
      <c r="R957" s="100"/>
      <c r="S957" s="5"/>
      <c r="T957" s="28">
        <f t="shared" si="363"/>
        <v>0</v>
      </c>
      <c r="U957" s="101">
        <v>66140</v>
      </c>
      <c r="V957" s="102">
        <f t="shared" si="366"/>
        <v>0</v>
      </c>
      <c r="W957" s="101"/>
      <c r="X957" s="101"/>
      <c r="Y957" s="102">
        <f t="shared" si="364"/>
        <v>0</v>
      </c>
      <c r="Z957" s="102">
        <f t="shared" si="365"/>
        <v>0</v>
      </c>
      <c r="AA957" s="102" t="e">
        <f t="shared" si="367"/>
        <v>#VALUE!</v>
      </c>
    </row>
    <row r="958" spans="1:27" ht="17.25" x14ac:dyDescent="0.25">
      <c r="A958" s="5"/>
      <c r="B958" s="5"/>
      <c r="C958" s="93"/>
      <c r="D958" s="193"/>
      <c r="E958" s="94"/>
      <c r="F958" s="95"/>
      <c r="G958" s="96" t="str">
        <f t="shared" si="356"/>
        <v>Error</v>
      </c>
      <c r="H958" s="97">
        <v>14400</v>
      </c>
      <c r="I958" s="98" t="e">
        <f t="shared" si="357"/>
        <v>#VALUE!</v>
      </c>
      <c r="J958" s="88" t="e">
        <f t="shared" si="352"/>
        <v>#VALUE!</v>
      </c>
      <c r="K958" s="98">
        <f t="shared" si="358"/>
        <v>0</v>
      </c>
      <c r="L958" s="98">
        <f t="shared" si="359"/>
        <v>0</v>
      </c>
      <c r="M958" s="98" t="e">
        <f t="shared" si="360"/>
        <v>#VALUE!</v>
      </c>
      <c r="N958" s="98" t="e">
        <f t="shared" si="361"/>
        <v>#VALUE!</v>
      </c>
      <c r="O958" s="97"/>
      <c r="P958" s="98" t="e">
        <f t="shared" si="353"/>
        <v>#VALUE!</v>
      </c>
      <c r="Q958" s="99" t="e">
        <f t="shared" si="362"/>
        <v>#VALUE!</v>
      </c>
      <c r="R958" s="100"/>
      <c r="S958" s="5"/>
      <c r="T958" s="28">
        <f t="shared" si="363"/>
        <v>0</v>
      </c>
      <c r="U958" s="101">
        <v>66140</v>
      </c>
      <c r="V958" s="102">
        <f t="shared" si="366"/>
        <v>0</v>
      </c>
      <c r="W958" s="101"/>
      <c r="X958" s="101"/>
      <c r="Y958" s="102">
        <f t="shared" si="364"/>
        <v>0</v>
      </c>
      <c r="Z958" s="102">
        <f t="shared" si="365"/>
        <v>0</v>
      </c>
      <c r="AA958" s="102" t="e">
        <f t="shared" si="367"/>
        <v>#VALUE!</v>
      </c>
    </row>
    <row r="959" spans="1:27" ht="17.25" x14ac:dyDescent="0.25">
      <c r="A959" s="5"/>
      <c r="B959" s="5"/>
      <c r="C959" s="93"/>
      <c r="D959" s="193"/>
      <c r="E959" s="94"/>
      <c r="F959" s="95"/>
      <c r="G959" s="96" t="str">
        <f t="shared" si="356"/>
        <v>Error</v>
      </c>
      <c r="H959" s="97">
        <v>14400</v>
      </c>
      <c r="I959" s="98" t="e">
        <f t="shared" si="357"/>
        <v>#VALUE!</v>
      </c>
      <c r="J959" s="88" t="e">
        <f t="shared" si="352"/>
        <v>#VALUE!</v>
      </c>
      <c r="K959" s="98">
        <f t="shared" si="358"/>
        <v>0</v>
      </c>
      <c r="L959" s="98">
        <f t="shared" si="359"/>
        <v>0</v>
      </c>
      <c r="M959" s="98" t="e">
        <f t="shared" si="360"/>
        <v>#VALUE!</v>
      </c>
      <c r="N959" s="98" t="e">
        <f t="shared" si="361"/>
        <v>#VALUE!</v>
      </c>
      <c r="O959" s="97"/>
      <c r="P959" s="98" t="e">
        <f t="shared" si="353"/>
        <v>#VALUE!</v>
      </c>
      <c r="Q959" s="99" t="e">
        <f t="shared" si="362"/>
        <v>#VALUE!</v>
      </c>
      <c r="R959" s="100"/>
      <c r="S959" s="5"/>
      <c r="T959" s="28">
        <f t="shared" si="363"/>
        <v>0</v>
      </c>
      <c r="U959" s="101">
        <v>66140</v>
      </c>
      <c r="V959" s="102">
        <f t="shared" si="366"/>
        <v>0</v>
      </c>
      <c r="W959" s="101"/>
      <c r="X959" s="101"/>
      <c r="Y959" s="102">
        <f t="shared" si="364"/>
        <v>0</v>
      </c>
      <c r="Z959" s="102">
        <f t="shared" si="365"/>
        <v>0</v>
      </c>
      <c r="AA959" s="102" t="e">
        <f t="shared" si="367"/>
        <v>#VALUE!</v>
      </c>
    </row>
    <row r="960" spans="1:27" ht="17.25" x14ac:dyDescent="0.25">
      <c r="A960" s="5"/>
      <c r="B960" s="5"/>
      <c r="C960" s="93"/>
      <c r="D960" s="193"/>
      <c r="E960" s="94"/>
      <c r="F960" s="95"/>
      <c r="G960" s="96" t="str">
        <f t="shared" si="356"/>
        <v>Error</v>
      </c>
      <c r="H960" s="97">
        <v>14400</v>
      </c>
      <c r="I960" s="98" t="e">
        <f t="shared" si="357"/>
        <v>#VALUE!</v>
      </c>
      <c r="J960" s="88" t="e">
        <f t="shared" si="352"/>
        <v>#VALUE!</v>
      </c>
      <c r="K960" s="98">
        <f t="shared" si="358"/>
        <v>0</v>
      </c>
      <c r="L960" s="98">
        <f t="shared" si="359"/>
        <v>0</v>
      </c>
      <c r="M960" s="98" t="e">
        <f t="shared" si="360"/>
        <v>#VALUE!</v>
      </c>
      <c r="N960" s="98" t="e">
        <f t="shared" si="361"/>
        <v>#VALUE!</v>
      </c>
      <c r="O960" s="97"/>
      <c r="P960" s="98" t="e">
        <f t="shared" si="353"/>
        <v>#VALUE!</v>
      </c>
      <c r="Q960" s="99" t="e">
        <f t="shared" si="362"/>
        <v>#VALUE!</v>
      </c>
      <c r="R960" s="100"/>
      <c r="S960" s="5"/>
      <c r="T960" s="28">
        <f t="shared" si="363"/>
        <v>0</v>
      </c>
      <c r="U960" s="101">
        <v>66140</v>
      </c>
      <c r="V960" s="102">
        <f t="shared" si="366"/>
        <v>0</v>
      </c>
      <c r="W960" s="101"/>
      <c r="X960" s="101"/>
      <c r="Y960" s="102">
        <f t="shared" si="364"/>
        <v>0</v>
      </c>
      <c r="Z960" s="102">
        <f t="shared" si="365"/>
        <v>0</v>
      </c>
      <c r="AA960" s="102" t="e">
        <f t="shared" si="367"/>
        <v>#VALUE!</v>
      </c>
    </row>
    <row r="961" spans="1:27" ht="17.25" x14ac:dyDescent="0.25">
      <c r="A961" s="5"/>
      <c r="B961" s="5"/>
      <c r="C961" s="93"/>
      <c r="D961" s="193"/>
      <c r="E961" s="84"/>
      <c r="F961" s="85"/>
      <c r="G961" s="86" t="str">
        <f t="shared" si="356"/>
        <v>Error</v>
      </c>
      <c r="H961" s="87">
        <v>14400</v>
      </c>
      <c r="I961" s="88" t="e">
        <f t="shared" si="357"/>
        <v>#VALUE!</v>
      </c>
      <c r="J961" s="88" t="e">
        <f t="shared" si="352"/>
        <v>#VALUE!</v>
      </c>
      <c r="K961" s="88">
        <f t="shared" si="358"/>
        <v>0</v>
      </c>
      <c r="L961" s="88">
        <f t="shared" si="359"/>
        <v>0</v>
      </c>
      <c r="M961" s="88" t="e">
        <f t="shared" si="360"/>
        <v>#VALUE!</v>
      </c>
      <c r="N961" s="88" t="e">
        <f t="shared" si="361"/>
        <v>#VALUE!</v>
      </c>
      <c r="O961" s="87"/>
      <c r="P961" s="88" t="e">
        <f t="shared" si="353"/>
        <v>#VALUE!</v>
      </c>
      <c r="Q961" s="89" t="e">
        <f t="shared" si="362"/>
        <v>#VALUE!</v>
      </c>
      <c r="R961" s="90"/>
      <c r="S961" s="82"/>
      <c r="T961" s="28">
        <f t="shared" si="363"/>
        <v>0</v>
      </c>
      <c r="U961" s="91">
        <v>66140</v>
      </c>
      <c r="V961" s="92">
        <f t="shared" si="366"/>
        <v>0</v>
      </c>
      <c r="W961" s="91"/>
      <c r="X961" s="91"/>
      <c r="Y961" s="92">
        <f t="shared" si="364"/>
        <v>0</v>
      </c>
      <c r="Z961" s="92">
        <f t="shared" si="365"/>
        <v>0</v>
      </c>
      <c r="AA961" s="92" t="e">
        <f t="shared" si="367"/>
        <v>#VALUE!</v>
      </c>
    </row>
    <row r="962" spans="1:27" ht="17.25" x14ac:dyDescent="0.25">
      <c r="A962" s="5"/>
      <c r="B962" s="5"/>
      <c r="C962" s="93"/>
      <c r="D962" s="193"/>
      <c r="E962" s="84"/>
      <c r="F962" s="85"/>
      <c r="G962" s="86" t="str">
        <f>IF($C962="ստորաբաժանման պետ",IF(F962=0,2.28,IF(F962=1,2.35,IF(F962=2,2.43,IF(F962=3,2.5,IF(OR(F962=4,F962=5),2.58,IF(OR(F962=6,F962=7),2.66,IF(OR(F962=8,F962=9),2.75,IF(OR(F962=10,F962=11,F962=12),2.83,IF(OR(F962=13,F962=14,F962=15),2.92,IF(OR(F962=16,F962=17,F962=18),3.01,3.11)))))))))),IF($C962="ավագ կարգադրիչ",IF(F962=0,1.96,IF(F962=1,2.02,IF(F962=2,2.08,IF(F962=3,2.15,IF(OR(F962=4,F962=5),2.21,IF(OR(F962=6,F962=7),2.28,IF(OR(F962=8,F962=9),2.35,IF(OR(F962=10,F962=11,F962=12),2.42,IF(OR(F962=13,F962=14,F962=15),2.5,IF(OR(F962=16,F962=17,F962=18),2.58,2.66)))))))))),IF($C962="կարգադրիչ",IF(F962=0,1.45,IF(F962=1,1.49,IF(F962=2,1.54,IF(F962=3,1.59,IF(OR(F962=4,F962=5),1.9,IF(OR(F962=6,F962=7),1.96,IF(OR(F962=8,F962=9),1.73,IF(OR(F962=10,F962=11,F962=12),1.79,IF(OR(F962=13,F962=14,F962=15),1.84,IF(OR(F962=16,F962=17,F962=18),1.9,1.95)))))))))), "Error")))</f>
        <v>Error</v>
      </c>
      <c r="H962" s="87">
        <v>14400</v>
      </c>
      <c r="I962" s="88" t="e">
        <f>G962*H962</f>
        <v>#VALUE!</v>
      </c>
      <c r="J962" s="88" t="e">
        <f t="shared" si="352"/>
        <v>#VALUE!</v>
      </c>
      <c r="K962" s="88">
        <f>IF($D962="գեներալ-մայոր",2.91,IF($D962="գնդապետ",2.38,IF($D962="փոխգնդապետ",2.25,IF($D962="մայոր",1.85,IF($D962="կապիտան",1.72,IF($D962="ավագ լեյտենանտ",1.59,IF($D962="լեյտենանտ",1.46,IF($D962="ավագ ենթասպա",1.06,IF($D962="ենթասպա",0.93,IF($D962="ավագ",0.79,IF($D962="ավագ սերժանտ",0.66,IF($D962="սերժանտ",0.53,IF($D962="կրտսեր սերժանտ",0.4,0)))))))))))))</f>
        <v>0</v>
      </c>
      <c r="L962" s="88">
        <f>K962*H962</f>
        <v>0</v>
      </c>
      <c r="M962" s="88" t="e">
        <f>L962+J962</f>
        <v>#VALUE!</v>
      </c>
      <c r="N962" s="88" t="e">
        <f>IF(F962&lt;2,M962*0%,IF(F962&lt;5,M962*5%,IF(F962&lt;10,M962*10%,IF(F962&lt;15,M962*15%,IF(F962&lt;20,M962*20%,IF(F962&lt;25,M962*25%,IF(F962&gt;=25,M962*30%)))))))</f>
        <v>#VALUE!</v>
      </c>
      <c r="O962" s="87"/>
      <c r="P962" s="88" t="e">
        <f t="shared" si="353"/>
        <v>#VALUE!</v>
      </c>
      <c r="Q962" s="89" t="e">
        <f>P962*6.565</f>
        <v>#VALUE!</v>
      </c>
      <c r="R962" s="90"/>
      <c r="S962" s="82"/>
      <c r="T962" s="28">
        <f t="shared" si="363"/>
        <v>0</v>
      </c>
      <c r="U962" s="91">
        <v>66140</v>
      </c>
      <c r="V962" s="92">
        <f t="shared" si="366"/>
        <v>0</v>
      </c>
      <c r="W962" s="91"/>
      <c r="X962" s="91"/>
      <c r="Y962" s="92">
        <f>+V962+W962+X962</f>
        <v>0</v>
      </c>
      <c r="Z962" s="92">
        <f>+Y962*6.565</f>
        <v>0</v>
      </c>
      <c r="AA962" s="92" t="e">
        <f t="shared" si="367"/>
        <v>#VALUE!</v>
      </c>
    </row>
    <row r="963" spans="1:27" ht="17.25" x14ac:dyDescent="0.25">
      <c r="A963" s="5"/>
      <c r="B963" s="5"/>
      <c r="C963" s="93"/>
      <c r="D963" s="193"/>
      <c r="E963" s="94"/>
      <c r="F963" s="95"/>
      <c r="G963" s="96" t="str">
        <f t="shared" si="356"/>
        <v>Error</v>
      </c>
      <c r="H963" s="97">
        <v>14400</v>
      </c>
      <c r="I963" s="98" t="e">
        <f t="shared" ref="I963:I978" si="368">G963*H963</f>
        <v>#VALUE!</v>
      </c>
      <c r="J963" s="88" t="e">
        <f t="shared" si="352"/>
        <v>#VALUE!</v>
      </c>
      <c r="K963" s="98">
        <f t="shared" si="358"/>
        <v>0</v>
      </c>
      <c r="L963" s="98">
        <f t="shared" ref="L963:L978" si="369">K963*H963</f>
        <v>0</v>
      </c>
      <c r="M963" s="98" t="e">
        <f t="shared" ref="M963:M978" si="370">L963+J963</f>
        <v>#VALUE!</v>
      </c>
      <c r="N963" s="98" t="e">
        <f t="shared" ref="N963:N978" si="371">IF(F963&lt;2,M963*0%,IF(F963&lt;5,M963*5%,IF(F963&lt;10,M963*10%,IF(F963&lt;15,M963*15%,IF(F963&lt;20,M963*20%,IF(F963&lt;25,M963*25%,IF(F963&gt;=25,M963*30%)))))))</f>
        <v>#VALUE!</v>
      </c>
      <c r="O963" s="97"/>
      <c r="P963" s="98" t="e">
        <f t="shared" si="353"/>
        <v>#VALUE!</v>
      </c>
      <c r="Q963" s="99" t="e">
        <f t="shared" si="362"/>
        <v>#VALUE!</v>
      </c>
      <c r="R963" s="100"/>
      <c r="S963" s="5"/>
      <c r="T963" s="28">
        <f t="shared" si="363"/>
        <v>0</v>
      </c>
      <c r="U963" s="101">
        <v>66140</v>
      </c>
      <c r="V963" s="102">
        <f t="shared" si="366"/>
        <v>0</v>
      </c>
      <c r="W963" s="101"/>
      <c r="X963" s="101"/>
      <c r="Y963" s="102">
        <f t="shared" ref="Y963:Y978" si="372">+V963+W963+X963</f>
        <v>0</v>
      </c>
      <c r="Z963" s="102">
        <f t="shared" si="365"/>
        <v>0</v>
      </c>
      <c r="AA963" s="102" t="e">
        <f t="shared" si="367"/>
        <v>#VALUE!</v>
      </c>
    </row>
    <row r="964" spans="1:27" ht="17.25" x14ac:dyDescent="0.25">
      <c r="A964" s="5"/>
      <c r="B964" s="5"/>
      <c r="C964" s="93"/>
      <c r="D964" s="193"/>
      <c r="E964" s="94"/>
      <c r="F964" s="95"/>
      <c r="G964" s="96" t="str">
        <f t="shared" si="356"/>
        <v>Error</v>
      </c>
      <c r="H964" s="97">
        <v>14400</v>
      </c>
      <c r="I964" s="98" t="e">
        <f t="shared" si="368"/>
        <v>#VALUE!</v>
      </c>
      <c r="J964" s="88" t="e">
        <f t="shared" si="352"/>
        <v>#VALUE!</v>
      </c>
      <c r="K964" s="98">
        <f t="shared" si="358"/>
        <v>0</v>
      </c>
      <c r="L964" s="98">
        <f t="shared" si="369"/>
        <v>0</v>
      </c>
      <c r="M964" s="98" t="e">
        <f t="shared" si="370"/>
        <v>#VALUE!</v>
      </c>
      <c r="N964" s="98" t="e">
        <f t="shared" si="371"/>
        <v>#VALUE!</v>
      </c>
      <c r="O964" s="97"/>
      <c r="P964" s="98" t="e">
        <f t="shared" si="353"/>
        <v>#VALUE!</v>
      </c>
      <c r="Q964" s="99" t="e">
        <f t="shared" si="362"/>
        <v>#VALUE!</v>
      </c>
      <c r="R964" s="100"/>
      <c r="S964" s="5"/>
      <c r="T964" s="28">
        <f t="shared" si="363"/>
        <v>0</v>
      </c>
      <c r="U964" s="101">
        <v>66140</v>
      </c>
      <c r="V964" s="102">
        <f t="shared" si="366"/>
        <v>0</v>
      </c>
      <c r="W964" s="101"/>
      <c r="X964" s="101"/>
      <c r="Y964" s="102">
        <f t="shared" si="372"/>
        <v>0</v>
      </c>
      <c r="Z964" s="102">
        <f t="shared" si="365"/>
        <v>0</v>
      </c>
      <c r="AA964" s="102" t="e">
        <f t="shared" si="367"/>
        <v>#VALUE!</v>
      </c>
    </row>
    <row r="965" spans="1:27" ht="17.25" x14ac:dyDescent="0.25">
      <c r="A965" s="5"/>
      <c r="B965" s="5"/>
      <c r="C965" s="93"/>
      <c r="D965" s="193"/>
      <c r="E965" s="94"/>
      <c r="F965" s="95"/>
      <c r="G965" s="96" t="str">
        <f t="shared" si="356"/>
        <v>Error</v>
      </c>
      <c r="H965" s="97">
        <v>14400</v>
      </c>
      <c r="I965" s="98" t="e">
        <f t="shared" si="368"/>
        <v>#VALUE!</v>
      </c>
      <c r="J965" s="88" t="e">
        <f t="shared" si="352"/>
        <v>#VALUE!</v>
      </c>
      <c r="K965" s="98">
        <f t="shared" si="358"/>
        <v>0</v>
      </c>
      <c r="L965" s="98">
        <f t="shared" si="369"/>
        <v>0</v>
      </c>
      <c r="M965" s="98" t="e">
        <f t="shared" si="370"/>
        <v>#VALUE!</v>
      </c>
      <c r="N965" s="98" t="e">
        <f t="shared" si="371"/>
        <v>#VALUE!</v>
      </c>
      <c r="O965" s="97"/>
      <c r="P965" s="98" t="e">
        <f t="shared" si="353"/>
        <v>#VALUE!</v>
      </c>
      <c r="Q965" s="99" t="e">
        <f t="shared" si="362"/>
        <v>#VALUE!</v>
      </c>
      <c r="R965" s="100"/>
      <c r="S965" s="5"/>
      <c r="T965" s="28">
        <f t="shared" si="363"/>
        <v>0</v>
      </c>
      <c r="U965" s="101">
        <v>66140</v>
      </c>
      <c r="V965" s="102">
        <f t="shared" si="366"/>
        <v>0</v>
      </c>
      <c r="W965" s="101"/>
      <c r="X965" s="101"/>
      <c r="Y965" s="102">
        <f t="shared" si="372"/>
        <v>0</v>
      </c>
      <c r="Z965" s="102">
        <f t="shared" si="365"/>
        <v>0</v>
      </c>
      <c r="AA965" s="102" t="e">
        <f t="shared" si="367"/>
        <v>#VALUE!</v>
      </c>
    </row>
    <row r="966" spans="1:27" ht="17.25" x14ac:dyDescent="0.25">
      <c r="A966" s="5"/>
      <c r="B966" s="5"/>
      <c r="C966" s="93"/>
      <c r="D966" s="193"/>
      <c r="E966" s="94"/>
      <c r="F966" s="95"/>
      <c r="G966" s="96" t="str">
        <f t="shared" si="356"/>
        <v>Error</v>
      </c>
      <c r="H966" s="97">
        <v>14400</v>
      </c>
      <c r="I966" s="98" t="e">
        <f t="shared" si="368"/>
        <v>#VALUE!</v>
      </c>
      <c r="J966" s="88" t="e">
        <f t="shared" si="352"/>
        <v>#VALUE!</v>
      </c>
      <c r="K966" s="98">
        <f t="shared" si="358"/>
        <v>0</v>
      </c>
      <c r="L966" s="98">
        <f t="shared" si="369"/>
        <v>0</v>
      </c>
      <c r="M966" s="98" t="e">
        <f t="shared" si="370"/>
        <v>#VALUE!</v>
      </c>
      <c r="N966" s="98" t="e">
        <f t="shared" si="371"/>
        <v>#VALUE!</v>
      </c>
      <c r="O966" s="97"/>
      <c r="P966" s="98" t="e">
        <f t="shared" si="353"/>
        <v>#VALUE!</v>
      </c>
      <c r="Q966" s="99" t="e">
        <f t="shared" si="362"/>
        <v>#VALUE!</v>
      </c>
      <c r="R966" s="100"/>
      <c r="S966" s="5"/>
      <c r="T966" s="28">
        <f t="shared" si="363"/>
        <v>0</v>
      </c>
      <c r="U966" s="101">
        <v>66140</v>
      </c>
      <c r="V966" s="102">
        <f t="shared" si="366"/>
        <v>0</v>
      </c>
      <c r="W966" s="101"/>
      <c r="X966" s="101"/>
      <c r="Y966" s="102">
        <f t="shared" si="372"/>
        <v>0</v>
      </c>
      <c r="Z966" s="102">
        <f t="shared" si="365"/>
        <v>0</v>
      </c>
      <c r="AA966" s="102" t="e">
        <f t="shared" si="367"/>
        <v>#VALUE!</v>
      </c>
    </row>
    <row r="967" spans="1:27" ht="17.25" x14ac:dyDescent="0.25">
      <c r="A967" s="5"/>
      <c r="B967" s="5"/>
      <c r="C967" s="93"/>
      <c r="D967" s="193"/>
      <c r="E967" s="94"/>
      <c r="F967" s="95"/>
      <c r="G967" s="96" t="str">
        <f t="shared" si="356"/>
        <v>Error</v>
      </c>
      <c r="H967" s="97">
        <v>14400</v>
      </c>
      <c r="I967" s="98" t="e">
        <f t="shared" si="368"/>
        <v>#VALUE!</v>
      </c>
      <c r="J967" s="88" t="e">
        <f t="shared" si="352"/>
        <v>#VALUE!</v>
      </c>
      <c r="K967" s="98">
        <f t="shared" si="358"/>
        <v>0</v>
      </c>
      <c r="L967" s="98">
        <f t="shared" si="369"/>
        <v>0</v>
      </c>
      <c r="M967" s="98" t="e">
        <f t="shared" si="370"/>
        <v>#VALUE!</v>
      </c>
      <c r="N967" s="98" t="e">
        <f t="shared" si="371"/>
        <v>#VALUE!</v>
      </c>
      <c r="O967" s="97"/>
      <c r="P967" s="98" t="e">
        <f t="shared" si="353"/>
        <v>#VALUE!</v>
      </c>
      <c r="Q967" s="99" t="e">
        <f t="shared" si="362"/>
        <v>#VALUE!</v>
      </c>
      <c r="R967" s="100"/>
      <c r="S967" s="5"/>
      <c r="T967" s="28">
        <f t="shared" si="363"/>
        <v>0</v>
      </c>
      <c r="U967" s="101">
        <v>66140</v>
      </c>
      <c r="V967" s="102">
        <f t="shared" si="366"/>
        <v>0</v>
      </c>
      <c r="W967" s="101"/>
      <c r="X967" s="101"/>
      <c r="Y967" s="102">
        <f t="shared" si="372"/>
        <v>0</v>
      </c>
      <c r="Z967" s="102">
        <f t="shared" si="365"/>
        <v>0</v>
      </c>
      <c r="AA967" s="102" t="e">
        <f t="shared" si="367"/>
        <v>#VALUE!</v>
      </c>
    </row>
    <row r="968" spans="1:27" ht="17.25" x14ac:dyDescent="0.25">
      <c r="A968" s="5"/>
      <c r="B968" s="5"/>
      <c r="C968" s="93"/>
      <c r="D968" s="193"/>
      <c r="E968" s="84"/>
      <c r="F968" s="85"/>
      <c r="G968" s="86" t="str">
        <f t="shared" si="356"/>
        <v>Error</v>
      </c>
      <c r="H968" s="87">
        <v>14400</v>
      </c>
      <c r="I968" s="88" t="e">
        <f t="shared" si="368"/>
        <v>#VALUE!</v>
      </c>
      <c r="J968" s="88" t="e">
        <f t="shared" si="352"/>
        <v>#VALUE!</v>
      </c>
      <c r="K968" s="88">
        <f t="shared" si="358"/>
        <v>0</v>
      </c>
      <c r="L968" s="88">
        <f t="shared" si="369"/>
        <v>0</v>
      </c>
      <c r="M968" s="88" t="e">
        <f t="shared" si="370"/>
        <v>#VALUE!</v>
      </c>
      <c r="N968" s="88" t="e">
        <f t="shared" si="371"/>
        <v>#VALUE!</v>
      </c>
      <c r="O968" s="87"/>
      <c r="P968" s="88" t="e">
        <f t="shared" si="353"/>
        <v>#VALUE!</v>
      </c>
      <c r="Q968" s="89" t="e">
        <f t="shared" si="362"/>
        <v>#VALUE!</v>
      </c>
      <c r="R968" s="90"/>
      <c r="S968" s="82"/>
      <c r="T968" s="28">
        <f t="shared" si="363"/>
        <v>0</v>
      </c>
      <c r="U968" s="91">
        <v>66140</v>
      </c>
      <c r="V968" s="92">
        <f t="shared" si="366"/>
        <v>0</v>
      </c>
      <c r="W968" s="91"/>
      <c r="X968" s="91"/>
      <c r="Y968" s="92">
        <f t="shared" si="372"/>
        <v>0</v>
      </c>
      <c r="Z968" s="92">
        <f t="shared" si="365"/>
        <v>0</v>
      </c>
      <c r="AA968" s="92" t="e">
        <f t="shared" si="367"/>
        <v>#VALUE!</v>
      </c>
    </row>
    <row r="969" spans="1:27" ht="17.25" x14ac:dyDescent="0.25">
      <c r="A969" s="5"/>
      <c r="B969" s="5"/>
      <c r="C969" s="93"/>
      <c r="D969" s="193"/>
      <c r="E969" s="94"/>
      <c r="F969" s="95"/>
      <c r="G969" s="96" t="str">
        <f t="shared" si="356"/>
        <v>Error</v>
      </c>
      <c r="H969" s="97">
        <v>14400</v>
      </c>
      <c r="I969" s="98" t="e">
        <f t="shared" si="368"/>
        <v>#VALUE!</v>
      </c>
      <c r="J969" s="88" t="e">
        <f t="shared" si="352"/>
        <v>#VALUE!</v>
      </c>
      <c r="K969" s="98">
        <f t="shared" si="358"/>
        <v>0</v>
      </c>
      <c r="L969" s="98">
        <f t="shared" si="369"/>
        <v>0</v>
      </c>
      <c r="M969" s="98" t="e">
        <f t="shared" si="370"/>
        <v>#VALUE!</v>
      </c>
      <c r="N969" s="98" t="e">
        <f t="shared" si="371"/>
        <v>#VALUE!</v>
      </c>
      <c r="O969" s="97"/>
      <c r="P969" s="98" t="e">
        <f t="shared" si="353"/>
        <v>#VALUE!</v>
      </c>
      <c r="Q969" s="99" t="e">
        <f t="shared" si="362"/>
        <v>#VALUE!</v>
      </c>
      <c r="R969" s="100"/>
      <c r="S969" s="5"/>
      <c r="T969" s="28">
        <f t="shared" si="363"/>
        <v>0</v>
      </c>
      <c r="U969" s="101">
        <v>66140</v>
      </c>
      <c r="V969" s="102">
        <f t="shared" si="366"/>
        <v>0</v>
      </c>
      <c r="W969" s="101"/>
      <c r="X969" s="101"/>
      <c r="Y969" s="102">
        <f t="shared" si="372"/>
        <v>0</v>
      </c>
      <c r="Z969" s="102">
        <f t="shared" si="365"/>
        <v>0</v>
      </c>
      <c r="AA969" s="102" t="e">
        <f t="shared" si="367"/>
        <v>#VALUE!</v>
      </c>
    </row>
    <row r="970" spans="1:27" ht="17.25" x14ac:dyDescent="0.25">
      <c r="A970" s="5"/>
      <c r="B970" s="5"/>
      <c r="C970" s="93"/>
      <c r="D970" s="193"/>
      <c r="E970" s="94"/>
      <c r="F970" s="95"/>
      <c r="G970" s="96" t="str">
        <f t="shared" si="356"/>
        <v>Error</v>
      </c>
      <c r="H970" s="97">
        <v>14400</v>
      </c>
      <c r="I970" s="98" t="e">
        <f t="shared" si="368"/>
        <v>#VALUE!</v>
      </c>
      <c r="J970" s="88" t="e">
        <f t="shared" si="352"/>
        <v>#VALUE!</v>
      </c>
      <c r="K970" s="98">
        <f t="shared" si="358"/>
        <v>0</v>
      </c>
      <c r="L970" s="98">
        <f t="shared" si="369"/>
        <v>0</v>
      </c>
      <c r="M970" s="98" t="e">
        <f t="shared" si="370"/>
        <v>#VALUE!</v>
      </c>
      <c r="N970" s="98" t="e">
        <f t="shared" si="371"/>
        <v>#VALUE!</v>
      </c>
      <c r="O970" s="97"/>
      <c r="P970" s="98" t="e">
        <f t="shared" si="353"/>
        <v>#VALUE!</v>
      </c>
      <c r="Q970" s="99" t="e">
        <f t="shared" si="362"/>
        <v>#VALUE!</v>
      </c>
      <c r="R970" s="100"/>
      <c r="S970" s="5"/>
      <c r="T970" s="28">
        <f t="shared" si="363"/>
        <v>0</v>
      </c>
      <c r="U970" s="101">
        <v>66140</v>
      </c>
      <c r="V970" s="102">
        <f t="shared" si="366"/>
        <v>0</v>
      </c>
      <c r="W970" s="101"/>
      <c r="X970" s="101"/>
      <c r="Y970" s="102">
        <f t="shared" si="372"/>
        <v>0</v>
      </c>
      <c r="Z970" s="102">
        <f t="shared" si="365"/>
        <v>0</v>
      </c>
      <c r="AA970" s="102" t="e">
        <f t="shared" si="367"/>
        <v>#VALUE!</v>
      </c>
    </row>
    <row r="971" spans="1:27" ht="17.25" x14ac:dyDescent="0.25">
      <c r="A971" s="5"/>
      <c r="B971" s="5"/>
      <c r="C971" s="93"/>
      <c r="D971" s="193"/>
      <c r="E971" s="94"/>
      <c r="F971" s="95"/>
      <c r="G971" s="96" t="str">
        <f t="shared" si="356"/>
        <v>Error</v>
      </c>
      <c r="H971" s="97">
        <v>14400</v>
      </c>
      <c r="I971" s="98" t="e">
        <f t="shared" si="368"/>
        <v>#VALUE!</v>
      </c>
      <c r="J971" s="88" t="e">
        <f t="shared" ref="J971:J978" si="373">IF(I971&lt;=59525,59525,I971)</f>
        <v>#VALUE!</v>
      </c>
      <c r="K971" s="98">
        <f t="shared" si="358"/>
        <v>0</v>
      </c>
      <c r="L971" s="98">
        <f t="shared" si="369"/>
        <v>0</v>
      </c>
      <c r="M971" s="98" t="e">
        <f t="shared" si="370"/>
        <v>#VALUE!</v>
      </c>
      <c r="N971" s="98" t="e">
        <f t="shared" si="371"/>
        <v>#VALUE!</v>
      </c>
      <c r="O971" s="97"/>
      <c r="P971" s="98" t="e">
        <f t="shared" ref="P971:P978" si="374">M971+N971+O971</f>
        <v>#VALUE!</v>
      </c>
      <c r="Q971" s="99" t="e">
        <f t="shared" si="362"/>
        <v>#VALUE!</v>
      </c>
      <c r="R971" s="100"/>
      <c r="S971" s="5"/>
      <c r="T971" s="28">
        <f t="shared" si="363"/>
        <v>0</v>
      </c>
      <c r="U971" s="101">
        <v>66140</v>
      </c>
      <c r="V971" s="102">
        <f t="shared" ref="V971:V978" si="375">+U971*T971</f>
        <v>0</v>
      </c>
      <c r="W971" s="101"/>
      <c r="X971" s="101"/>
      <c r="Y971" s="102">
        <f t="shared" si="372"/>
        <v>0</v>
      </c>
      <c r="Z971" s="102">
        <f t="shared" si="365"/>
        <v>0</v>
      </c>
      <c r="AA971" s="102" t="e">
        <f t="shared" ref="AA971:AA978" si="376">+Z971+Q971</f>
        <v>#VALUE!</v>
      </c>
    </row>
    <row r="972" spans="1:27" ht="17.25" x14ac:dyDescent="0.25">
      <c r="A972" s="5"/>
      <c r="B972" s="5"/>
      <c r="C972" s="93"/>
      <c r="D972" s="193"/>
      <c r="E972" s="94"/>
      <c r="F972" s="95"/>
      <c r="G972" s="96" t="str">
        <f t="shared" ref="G972:G978" si="377">IF($C972="ստորաբաժանման պետ",IF(F972=0,2.28,IF(F972=1,2.35,IF(F972=2,2.43,IF(F972=3,2.5,IF(OR(F972=4,F972=5),2.58,IF(OR(F972=6,F972=7),2.66,IF(OR(F972=8,F972=9),2.75,IF(OR(F972=10,F972=11,F972=12),2.83,IF(OR(F972=13,F972=14,F972=15),2.92,IF(OR(F972=16,F972=17,F972=18),3.01,3.11)))))))))),IF($C972="ավագ կարգադրիչ",IF(F972=0,1.96,IF(F972=1,2.02,IF(F972=2,2.08,IF(F972=3,2.15,IF(OR(F972=4,F972=5),2.21,IF(OR(F972=6,F972=7),2.28,IF(OR(F972=8,F972=9),2.35,IF(OR(F972=10,F972=11,F972=12),2.42,IF(OR(F972=13,F972=14,F972=15),2.5,IF(OR(F972=16,F972=17,F972=18),2.58,2.66)))))))))),IF($C972="կարգադրիչ",IF(F972=0,1.45,IF(F972=1,1.49,IF(F972=2,1.54,IF(F972=3,1.59,IF(OR(F972=4,F972=5),1.9,IF(OR(F972=6,F972=7),1.96,IF(OR(F972=8,F972=9),1.73,IF(OR(F972=10,F972=11,F972=12),1.79,IF(OR(F972=13,F972=14,F972=15),1.84,IF(OR(F972=16,F972=17,F972=18),1.9,1.95)))))))))), "Error")))</f>
        <v>Error</v>
      </c>
      <c r="H972" s="97">
        <v>14400</v>
      </c>
      <c r="I972" s="98" t="e">
        <f t="shared" si="368"/>
        <v>#VALUE!</v>
      </c>
      <c r="J972" s="88" t="e">
        <f t="shared" si="373"/>
        <v>#VALUE!</v>
      </c>
      <c r="K972" s="98">
        <f t="shared" ref="K972:K978" si="378">IF($D972="գեներալ-մայոր",2.91,IF($D972="գնդապետ",2.38,IF($D972="փոխգնդապետ",2.25,IF($D972="մայոր",1.85,IF($D972="կապիտան",1.72,IF($D972="ավագ լեյտենանտ",1.59,IF($D972="լեյտենանտ",1.46,IF($D972="ավագ ենթասպա",1.06,IF($D972="ենթասպա",0.93,IF($D972="ավագ",0.79,IF($D972="ավագ սերժանտ",0.66,IF($D972="սերժանտ",0.53,IF($D972="կրտսեր սերժանտ",0.4,0)))))))))))))</f>
        <v>0</v>
      </c>
      <c r="L972" s="98">
        <f t="shared" si="369"/>
        <v>0</v>
      </c>
      <c r="M972" s="98" t="e">
        <f t="shared" si="370"/>
        <v>#VALUE!</v>
      </c>
      <c r="N972" s="98" t="e">
        <f t="shared" si="371"/>
        <v>#VALUE!</v>
      </c>
      <c r="O972" s="97"/>
      <c r="P972" s="98" t="e">
        <f t="shared" si="374"/>
        <v>#VALUE!</v>
      </c>
      <c r="Q972" s="99" t="e">
        <f t="shared" ref="Q972:Q978" si="379">P972*6.565</f>
        <v>#VALUE!</v>
      </c>
      <c r="R972" s="100"/>
      <c r="S972" s="5"/>
      <c r="T972" s="28">
        <f t="shared" ref="T972:T978" si="380">IF(E972&lt;1,0,IF(D972="Բ-1",IF(F972=0,6.94,IF(F972=1,7.17,IF(F972=2,7.41,IF(F972=3,7.66,IF(OR(F972=5,F972=4),7.92,IF(OR(F972=6,F972=7),8.18,IF(OR(F972=8,F972=9),8.46,IF(OR(F972=10,F972=11,F972=12),8.74,IF(OR(F972=13,F972=14,F972=15),9.03,IF(OR(F972=16,F972=17,F972=18),9.33,9.65)))))))))),IF(D972="Բ-2", IF(F972=0,5.71,IF(F972=1,5.89,IF(F972=2,6.09,IF(F972=3,6.29,IF(OR(F972=5,F972=4),6.5,IF(OR(F972=6,F972=7),6.72,IF(OR(F972=8,F972=9),6.94,IF(OR(F972=10,F972=11,F972=12),7.17,IF(OR(F972=13,F972=14,F972=15),7.41,IF(OR(F972=16,F972=17,F972=18),7.65,7.91)))))))))), IF(D972="Գ-1", IF(F972=0,4.7,IF(F972=1,4.86,IF(F972=2,5.01,IF(F972=3,5.18,IF(OR(F972=5,F972=4),5.35,IF(OR(F972=6,F972=7),5.52,IF(OR(F972=8,F972=9),5.71,IF(OR(F972=10,F972=11,F972=12),5.89,IF(OR(F972=13,F972=14,F972=15),6.09,IF(OR(F972=16,F972=17,F972=18),6.29,6.49)))))))))), IF(D972="Գ-2", IF(F972=0,3.88,IF(F972=1,4.01,IF(F972=2,4.14,IF(F972=3,4.27,IF(OR(F972=5,F972=4),4.41,IF(OR(F972=6,F972=7),4.55,IF(OR(F972=8,F972=9),4.7,IF(OR(F972=10,F972=11,F972=12),4.85,IF(OR(F972=13,F972=14,F972=15),5.01,IF(OR(F972=16,F972=17,F972=18),5.17,5.34)))))))))), IF(D972="Գ-3", IF(F972=0,3.21,IF(F972=1,3.31,IF(F972=2,3.42,IF(F972=3,3.53,IF(OR(F972=5,F972=4),3.64,IF(OR(F972=6,F972=7),3.76,IF(OR(F972=8,F972=9),3.88,IF(OR(F972=10,F972=11,F972=12),4.01,IF(OR(F972=13,F972=14,F972=15),4.13,IF(OR(F972=16,F972=17,F972=18),4.27,4.4)))))))))), IF(D972="Ա-1", IF(F972=0,2.66,IF(F972=1,2.75,IF(F972=2,2.83,IF(F972=3,2.92,IF(OR(F972=5,F972=4),3.02,IF(OR(F972=6,F972=7),3.11,IF(OR(F972=8,F972=9),3.21,IF(OR(F972=10,F972=11,F972=12),3.31,IF(OR(F972=13,F972=14,F972=15),3.42,IF(OR(F972=16,F972=17,F972=18),3.53,3.64)))))))))), IF(D972="Ա-2", IF(F972=0,2.28,IF(F972=1,2.35,IF(F972=2,2.43,IF(F972=3,2.5,IF(OR(F972=5,F972=4),2.58,IF(OR(F972=6,F972=7),2.66,IF(OR(F972=8,F972=9),2.75,IF(OR(F972=10,F972=11,F972=12),2.83,IF(OR(F972=13,F972=14,F972=15),2.92,IF(OR(F972=16,F972=17,F972=18),3.01,3.11)))))))))),IF(D972="Ա-3", IF(F972=0,1.96,IF(F972=1,2.02,IF(F972=2,2.08,IF(F972=3,2.15,IF(OR(F972=5,F972=4),2.21,IF(OR(F972=6,F972=7),2.28,IF(OR(F972=8,F972=9),2.35,IF(OR(F972=10,F972=11,F972=12),2.42,IF(OR(F972=13,F972=14,F972=15),2.5,IF(OR(F972=16,F972=17,F972=18),2.58,2.66)))))))))), IF(D972="Կ-1", IF(F972=0,1.68,IF(F972=1,1.73,IF(F972=2,1.79,IF(F972=3,1.84,IF(OR(F972=5,F972=4),1.9,IF(OR(F972=6,F972=7),1.96,IF(OR(F972=8,F972=9),2.02,IF(OR(F972=10,F972=11,F972=12),2.08,IF(OR(F972=13,F972=14,F972=15),2.14,IF(OR(F972=16,F972=17,F972=18),2.21,2.28)))))))))), IF(D972="Կ-2", IF(F972=0,1.45,IF(F972=1,1.49,IF(F972=2,1.54,IF(F972=3,1.59,IF(OR(F972=5,F972=4),1.63,IF(OR(F972=6,F972=7),1.68,IF(OR(F972=8,F972=9),1.73,IF(OR(F972=10,F972=11,F972=12),1.79,IF(OR(F972=13,F972=14,F972=15),1.84,IF(OR(F972=16,F972=17,F972=18),1.9,1.95)))))))))),IF(D972="Կ-3",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0</v>
      </c>
      <c r="U972" s="101">
        <v>66140</v>
      </c>
      <c r="V972" s="102">
        <f t="shared" si="375"/>
        <v>0</v>
      </c>
      <c r="W972" s="101"/>
      <c r="X972" s="101"/>
      <c r="Y972" s="102">
        <f t="shared" si="372"/>
        <v>0</v>
      </c>
      <c r="Z972" s="102">
        <f t="shared" ref="Z972:Z978" si="381">+Y972*6.565</f>
        <v>0</v>
      </c>
      <c r="AA972" s="102" t="e">
        <f t="shared" si="376"/>
        <v>#VALUE!</v>
      </c>
    </row>
    <row r="973" spans="1:27" ht="17.25" x14ac:dyDescent="0.25">
      <c r="A973" s="5"/>
      <c r="B973" s="5"/>
      <c r="C973" s="93"/>
      <c r="D973" s="193"/>
      <c r="E973" s="94"/>
      <c r="F973" s="95"/>
      <c r="G973" s="96" t="str">
        <f t="shared" si="377"/>
        <v>Error</v>
      </c>
      <c r="H973" s="97">
        <v>14400</v>
      </c>
      <c r="I973" s="98" t="e">
        <f t="shared" si="368"/>
        <v>#VALUE!</v>
      </c>
      <c r="J973" s="88" t="e">
        <f t="shared" si="373"/>
        <v>#VALUE!</v>
      </c>
      <c r="K973" s="98">
        <f t="shared" si="378"/>
        <v>0</v>
      </c>
      <c r="L973" s="98">
        <f t="shared" si="369"/>
        <v>0</v>
      </c>
      <c r="M973" s="98" t="e">
        <f t="shared" si="370"/>
        <v>#VALUE!</v>
      </c>
      <c r="N973" s="98" t="e">
        <f t="shared" si="371"/>
        <v>#VALUE!</v>
      </c>
      <c r="O973" s="97"/>
      <c r="P973" s="98" t="e">
        <f t="shared" si="374"/>
        <v>#VALUE!</v>
      </c>
      <c r="Q973" s="99" t="e">
        <f t="shared" si="379"/>
        <v>#VALUE!</v>
      </c>
      <c r="R973" s="100"/>
      <c r="S973" s="5"/>
      <c r="T973" s="28">
        <f t="shared" si="380"/>
        <v>0</v>
      </c>
      <c r="U973" s="101">
        <v>66140</v>
      </c>
      <c r="V973" s="102">
        <f t="shared" si="375"/>
        <v>0</v>
      </c>
      <c r="W973" s="101"/>
      <c r="X973" s="101"/>
      <c r="Y973" s="102">
        <f t="shared" si="372"/>
        <v>0</v>
      </c>
      <c r="Z973" s="102">
        <f t="shared" si="381"/>
        <v>0</v>
      </c>
      <c r="AA973" s="102" t="e">
        <f t="shared" si="376"/>
        <v>#VALUE!</v>
      </c>
    </row>
    <row r="974" spans="1:27" ht="17.25" x14ac:dyDescent="0.25">
      <c r="A974" s="5"/>
      <c r="B974" s="5"/>
      <c r="C974" s="93"/>
      <c r="D974" s="193"/>
      <c r="E974" s="84"/>
      <c r="F974" s="85"/>
      <c r="G974" s="86" t="str">
        <f t="shared" si="377"/>
        <v>Error</v>
      </c>
      <c r="H974" s="87">
        <v>14400</v>
      </c>
      <c r="I974" s="88" t="e">
        <f t="shared" si="368"/>
        <v>#VALUE!</v>
      </c>
      <c r="J974" s="88" t="e">
        <f t="shared" si="373"/>
        <v>#VALUE!</v>
      </c>
      <c r="K974" s="88">
        <f t="shared" si="378"/>
        <v>0</v>
      </c>
      <c r="L974" s="88">
        <f t="shared" si="369"/>
        <v>0</v>
      </c>
      <c r="M974" s="88" t="e">
        <f t="shared" si="370"/>
        <v>#VALUE!</v>
      </c>
      <c r="N974" s="88" t="e">
        <f t="shared" si="371"/>
        <v>#VALUE!</v>
      </c>
      <c r="O974" s="87"/>
      <c r="P974" s="88" t="e">
        <f t="shared" si="374"/>
        <v>#VALUE!</v>
      </c>
      <c r="Q974" s="89" t="e">
        <f t="shared" si="379"/>
        <v>#VALUE!</v>
      </c>
      <c r="R974" s="90"/>
      <c r="S974" s="82"/>
      <c r="T974" s="28">
        <f t="shared" si="380"/>
        <v>0</v>
      </c>
      <c r="U974" s="91">
        <v>66140</v>
      </c>
      <c r="V974" s="92">
        <f t="shared" si="375"/>
        <v>0</v>
      </c>
      <c r="W974" s="91"/>
      <c r="X974" s="91"/>
      <c r="Y974" s="92">
        <f t="shared" si="372"/>
        <v>0</v>
      </c>
      <c r="Z974" s="92">
        <f t="shared" si="381"/>
        <v>0</v>
      </c>
      <c r="AA974" s="92" t="e">
        <f t="shared" si="376"/>
        <v>#VALUE!</v>
      </c>
    </row>
    <row r="975" spans="1:27" ht="17.25" x14ac:dyDescent="0.25">
      <c r="A975" s="5"/>
      <c r="B975" s="5"/>
      <c r="C975" s="93"/>
      <c r="D975" s="193"/>
      <c r="E975" s="94"/>
      <c r="F975" s="95"/>
      <c r="G975" s="96" t="str">
        <f t="shared" si="377"/>
        <v>Error</v>
      </c>
      <c r="H975" s="97">
        <v>14400</v>
      </c>
      <c r="I975" s="98" t="e">
        <f t="shared" si="368"/>
        <v>#VALUE!</v>
      </c>
      <c r="J975" s="88" t="e">
        <f t="shared" si="373"/>
        <v>#VALUE!</v>
      </c>
      <c r="K975" s="98">
        <f t="shared" si="378"/>
        <v>0</v>
      </c>
      <c r="L975" s="98">
        <f t="shared" si="369"/>
        <v>0</v>
      </c>
      <c r="M975" s="98" t="e">
        <f t="shared" si="370"/>
        <v>#VALUE!</v>
      </c>
      <c r="N975" s="98" t="e">
        <f t="shared" si="371"/>
        <v>#VALUE!</v>
      </c>
      <c r="O975" s="97"/>
      <c r="P975" s="98" t="e">
        <f t="shared" si="374"/>
        <v>#VALUE!</v>
      </c>
      <c r="Q975" s="99" t="e">
        <f t="shared" si="379"/>
        <v>#VALUE!</v>
      </c>
      <c r="R975" s="100"/>
      <c r="S975" s="5"/>
      <c r="T975" s="28">
        <f t="shared" si="380"/>
        <v>0</v>
      </c>
      <c r="U975" s="101">
        <v>66140</v>
      </c>
      <c r="V975" s="102">
        <f t="shared" si="375"/>
        <v>0</v>
      </c>
      <c r="W975" s="101"/>
      <c r="X975" s="101"/>
      <c r="Y975" s="102">
        <f t="shared" si="372"/>
        <v>0</v>
      </c>
      <c r="Z975" s="102">
        <f t="shared" si="381"/>
        <v>0</v>
      </c>
      <c r="AA975" s="102" t="e">
        <f t="shared" si="376"/>
        <v>#VALUE!</v>
      </c>
    </row>
    <row r="976" spans="1:27" ht="17.25" x14ac:dyDescent="0.25">
      <c r="A976" s="5"/>
      <c r="B976" s="5"/>
      <c r="C976" s="93"/>
      <c r="D976" s="193"/>
      <c r="E976" s="94"/>
      <c r="F976" s="95"/>
      <c r="G976" s="96" t="str">
        <f t="shared" si="377"/>
        <v>Error</v>
      </c>
      <c r="H976" s="97">
        <v>14400</v>
      </c>
      <c r="I976" s="98" t="e">
        <f t="shared" si="368"/>
        <v>#VALUE!</v>
      </c>
      <c r="J976" s="88" t="e">
        <f t="shared" si="373"/>
        <v>#VALUE!</v>
      </c>
      <c r="K976" s="98">
        <f t="shared" si="378"/>
        <v>0</v>
      </c>
      <c r="L976" s="98">
        <f t="shared" si="369"/>
        <v>0</v>
      </c>
      <c r="M976" s="98" t="e">
        <f t="shared" si="370"/>
        <v>#VALUE!</v>
      </c>
      <c r="N976" s="98" t="e">
        <f t="shared" si="371"/>
        <v>#VALUE!</v>
      </c>
      <c r="O976" s="97"/>
      <c r="P976" s="98" t="e">
        <f t="shared" si="374"/>
        <v>#VALUE!</v>
      </c>
      <c r="Q976" s="99" t="e">
        <f t="shared" si="379"/>
        <v>#VALUE!</v>
      </c>
      <c r="R976" s="100"/>
      <c r="S976" s="5"/>
      <c r="T976" s="28">
        <f t="shared" si="380"/>
        <v>0</v>
      </c>
      <c r="U976" s="101">
        <v>66140</v>
      </c>
      <c r="V976" s="102">
        <f t="shared" si="375"/>
        <v>0</v>
      </c>
      <c r="W976" s="101"/>
      <c r="X976" s="101"/>
      <c r="Y976" s="102">
        <f t="shared" si="372"/>
        <v>0</v>
      </c>
      <c r="Z976" s="102">
        <f t="shared" si="381"/>
        <v>0</v>
      </c>
      <c r="AA976" s="102" t="e">
        <f t="shared" si="376"/>
        <v>#VALUE!</v>
      </c>
    </row>
    <row r="977" spans="1:29" ht="17.25" x14ac:dyDescent="0.25">
      <c r="A977" s="5"/>
      <c r="B977" s="5"/>
      <c r="C977" s="93"/>
      <c r="D977" s="193"/>
      <c r="E977" s="94"/>
      <c r="F977" s="95"/>
      <c r="G977" s="96" t="str">
        <f t="shared" si="377"/>
        <v>Error</v>
      </c>
      <c r="H977" s="97">
        <v>14400</v>
      </c>
      <c r="I977" s="98" t="e">
        <f t="shared" si="368"/>
        <v>#VALUE!</v>
      </c>
      <c r="J977" s="88" t="e">
        <f t="shared" si="373"/>
        <v>#VALUE!</v>
      </c>
      <c r="K977" s="98">
        <f t="shared" si="378"/>
        <v>0</v>
      </c>
      <c r="L977" s="98">
        <f t="shared" si="369"/>
        <v>0</v>
      </c>
      <c r="M977" s="98" t="e">
        <f t="shared" si="370"/>
        <v>#VALUE!</v>
      </c>
      <c r="N977" s="98" t="e">
        <f t="shared" si="371"/>
        <v>#VALUE!</v>
      </c>
      <c r="O977" s="97"/>
      <c r="P977" s="98" t="e">
        <f t="shared" si="374"/>
        <v>#VALUE!</v>
      </c>
      <c r="Q977" s="99" t="e">
        <f t="shared" si="379"/>
        <v>#VALUE!</v>
      </c>
      <c r="R977" s="100"/>
      <c r="S977" s="5"/>
      <c r="T977" s="28">
        <f t="shared" si="380"/>
        <v>0</v>
      </c>
      <c r="U977" s="101">
        <v>66140</v>
      </c>
      <c r="V977" s="102">
        <f t="shared" si="375"/>
        <v>0</v>
      </c>
      <c r="W977" s="101"/>
      <c r="X977" s="101"/>
      <c r="Y977" s="102">
        <f t="shared" si="372"/>
        <v>0</v>
      </c>
      <c r="Z977" s="102">
        <f t="shared" si="381"/>
        <v>0</v>
      </c>
      <c r="AA977" s="102" t="e">
        <f t="shared" si="376"/>
        <v>#VALUE!</v>
      </c>
    </row>
    <row r="978" spans="1:29" ht="18" thickBot="1" x14ac:dyDescent="0.3">
      <c r="A978" s="103"/>
      <c r="B978" s="103"/>
      <c r="C978" s="104"/>
      <c r="D978" s="194"/>
      <c r="E978" s="105"/>
      <c r="F978" s="106"/>
      <c r="G978" s="107" t="str">
        <f t="shared" si="377"/>
        <v>Error</v>
      </c>
      <c r="H978" s="108">
        <v>14400</v>
      </c>
      <c r="I978" s="109" t="e">
        <f t="shared" si="368"/>
        <v>#VALUE!</v>
      </c>
      <c r="J978" s="88" t="e">
        <f t="shared" si="373"/>
        <v>#VALUE!</v>
      </c>
      <c r="K978" s="109">
        <f t="shared" si="378"/>
        <v>0</v>
      </c>
      <c r="L978" s="109">
        <f t="shared" si="369"/>
        <v>0</v>
      </c>
      <c r="M978" s="109" t="e">
        <f t="shared" si="370"/>
        <v>#VALUE!</v>
      </c>
      <c r="N978" s="109" t="e">
        <f t="shared" si="371"/>
        <v>#VALUE!</v>
      </c>
      <c r="O978" s="108"/>
      <c r="P978" s="109" t="e">
        <f t="shared" si="374"/>
        <v>#VALUE!</v>
      </c>
      <c r="Q978" s="110" t="e">
        <f t="shared" si="379"/>
        <v>#VALUE!</v>
      </c>
      <c r="R978" s="111"/>
      <c r="S978" s="103"/>
      <c r="T978" s="28">
        <f t="shared" si="380"/>
        <v>0</v>
      </c>
      <c r="U978" s="112">
        <v>66140</v>
      </c>
      <c r="V978" s="113">
        <f t="shared" si="375"/>
        <v>0</v>
      </c>
      <c r="W978" s="112"/>
      <c r="X978" s="112"/>
      <c r="Y978" s="113">
        <f t="shared" si="372"/>
        <v>0</v>
      </c>
      <c r="Z978" s="113">
        <f t="shared" si="381"/>
        <v>0</v>
      </c>
      <c r="AA978" s="113" t="e">
        <f t="shared" si="376"/>
        <v>#VALUE!</v>
      </c>
    </row>
    <row r="979" spans="1:29" s="120" customFormat="1" ht="15.75" thickBot="1" x14ac:dyDescent="0.3">
      <c r="A979" s="1596" t="s">
        <v>47</v>
      </c>
      <c r="B979" s="1597"/>
      <c r="C979" s="1597"/>
      <c r="D979" s="1597"/>
      <c r="E979" s="114">
        <f>SUM(E907:E978)</f>
        <v>0</v>
      </c>
      <c r="F979" s="115"/>
      <c r="G979" s="116">
        <f>SUM(G907:G978)</f>
        <v>0</v>
      </c>
      <c r="H979" s="117"/>
      <c r="I979" s="118" t="e">
        <f t="shared" ref="I979:R979" si="382">SUM(I907:I978)</f>
        <v>#VALUE!</v>
      </c>
      <c r="J979" s="118" t="e">
        <f t="shared" si="382"/>
        <v>#VALUE!</v>
      </c>
      <c r="K979" s="118">
        <f t="shared" si="382"/>
        <v>0</v>
      </c>
      <c r="L979" s="118">
        <f t="shared" si="382"/>
        <v>0</v>
      </c>
      <c r="M979" s="118" t="e">
        <f t="shared" si="382"/>
        <v>#VALUE!</v>
      </c>
      <c r="N979" s="118" t="e">
        <f t="shared" si="382"/>
        <v>#VALUE!</v>
      </c>
      <c r="O979" s="117">
        <f t="shared" si="382"/>
        <v>0</v>
      </c>
      <c r="P979" s="118" t="e">
        <f t="shared" si="382"/>
        <v>#VALUE!</v>
      </c>
      <c r="Q979" s="119" t="e">
        <f t="shared" si="382"/>
        <v>#VALUE!</v>
      </c>
      <c r="R979" s="116">
        <f t="shared" si="382"/>
        <v>0</v>
      </c>
      <c r="S979" s="117"/>
      <c r="T979" s="117"/>
      <c r="U979" s="117"/>
      <c r="V979" s="118">
        <f t="shared" ref="V979:AA979" si="383">SUM(V907:V978)</f>
        <v>0</v>
      </c>
      <c r="W979" s="118">
        <f t="shared" si="383"/>
        <v>0</v>
      </c>
      <c r="X979" s="118">
        <f t="shared" si="383"/>
        <v>0</v>
      </c>
      <c r="Y979" s="118">
        <f t="shared" si="383"/>
        <v>0</v>
      </c>
      <c r="Z979" s="118">
        <f t="shared" si="383"/>
        <v>0</v>
      </c>
      <c r="AA979" s="119" t="e">
        <f t="shared" si="383"/>
        <v>#VALUE!</v>
      </c>
    </row>
    <row r="981" spans="1:29" ht="15.75" thickBot="1" x14ac:dyDescent="0.3"/>
    <row r="982" spans="1:29" s="38" customFormat="1" ht="36.75" customHeight="1" thickBot="1" x14ac:dyDescent="0.25">
      <c r="A982" s="1598" t="s">
        <v>49</v>
      </c>
      <c r="B982" s="1599"/>
      <c r="C982" s="1599"/>
      <c r="D982" s="1600"/>
      <c r="E982" s="1601" t="s">
        <v>492</v>
      </c>
      <c r="F982" s="1602"/>
      <c r="G982" s="1602"/>
      <c r="H982" s="1602"/>
      <c r="I982" s="1602"/>
      <c r="J982" s="1602"/>
      <c r="K982" s="1602"/>
      <c r="L982" s="1602"/>
      <c r="M982" s="1602"/>
      <c r="N982" s="1602"/>
      <c r="O982" s="1602"/>
      <c r="P982" s="1602"/>
      <c r="Q982" s="1602"/>
      <c r="R982" s="1602"/>
      <c r="S982" s="1602"/>
      <c r="T982" s="1602"/>
      <c r="U982" s="1602"/>
      <c r="V982" s="1602"/>
      <c r="W982" s="1602"/>
      <c r="X982" s="1602"/>
      <c r="Y982" s="1602"/>
      <c r="Z982" s="1602"/>
      <c r="AA982" s="1603"/>
    </row>
    <row r="983" spans="1:29" s="38" customFormat="1" ht="23.25" customHeight="1" thickBot="1" x14ac:dyDescent="0.25">
      <c r="A983" s="1593" t="s">
        <v>465</v>
      </c>
      <c r="B983" s="1594"/>
      <c r="C983" s="1594"/>
      <c r="D983" s="1595"/>
      <c r="E983" s="1570" t="s">
        <v>51</v>
      </c>
      <c r="F983" s="1571"/>
      <c r="G983" s="1571"/>
      <c r="H983" s="1571"/>
      <c r="I983" s="1571"/>
      <c r="J983" s="1571"/>
      <c r="K983" s="1571"/>
      <c r="L983" s="1571"/>
      <c r="M983" s="1571"/>
      <c r="N983" s="1571"/>
      <c r="O983" s="1571"/>
      <c r="P983" s="1571"/>
      <c r="Q983" s="1572"/>
      <c r="R983" s="1568" t="s">
        <v>52</v>
      </c>
      <c r="S983" s="1569"/>
      <c r="T983" s="1569"/>
      <c r="U983" s="1569"/>
      <c r="V983" s="1569"/>
      <c r="W983" s="1569"/>
      <c r="X983" s="1569"/>
      <c r="Y983" s="1569"/>
      <c r="Z983" s="1569"/>
      <c r="AA983" s="1581"/>
    </row>
    <row r="984" spans="1:29" s="62" customFormat="1" ht="162" customHeight="1" thickBot="1" x14ac:dyDescent="0.3">
      <c r="A984" s="63" t="s">
        <v>10</v>
      </c>
      <c r="B984" s="64" t="s">
        <v>466</v>
      </c>
      <c r="C984" s="64" t="s">
        <v>55</v>
      </c>
      <c r="D984" s="65" t="s">
        <v>467</v>
      </c>
      <c r="E984" s="66" t="s">
        <v>1</v>
      </c>
      <c r="F984" s="67" t="s">
        <v>468</v>
      </c>
      <c r="G984" s="67" t="s">
        <v>469</v>
      </c>
      <c r="H984" s="67" t="s">
        <v>470</v>
      </c>
      <c r="I984" s="67" t="s">
        <v>471</v>
      </c>
      <c r="J984" s="67" t="s">
        <v>472</v>
      </c>
      <c r="K984" s="67" t="s">
        <v>473</v>
      </c>
      <c r="L984" s="67" t="s">
        <v>474</v>
      </c>
      <c r="M984" s="67" t="s">
        <v>475</v>
      </c>
      <c r="N984" s="67" t="s">
        <v>476</v>
      </c>
      <c r="O984" s="67" t="s">
        <v>30</v>
      </c>
      <c r="P984" s="68" t="s">
        <v>60</v>
      </c>
      <c r="Q984" s="69" t="s">
        <v>477</v>
      </c>
      <c r="R984" s="70" t="s">
        <v>1</v>
      </c>
      <c r="S984" s="71" t="s">
        <v>468</v>
      </c>
      <c r="T984" s="71" t="s">
        <v>104</v>
      </c>
      <c r="U984" s="71" t="s">
        <v>478</v>
      </c>
      <c r="V984" s="71" t="s">
        <v>471</v>
      </c>
      <c r="W984" s="71" t="str">
        <f>+J984</f>
        <v>Սահմանվող պաշտոնային դրույքաչափ /հաշվի առնելով  նվազագույն ամսական աշխատավարձը - 50000 դրամ/</v>
      </c>
      <c r="X984" s="71" t="s">
        <v>30</v>
      </c>
      <c r="Y984" s="68" t="s">
        <v>60</v>
      </c>
      <c r="Z984" s="71" t="s">
        <v>479</v>
      </c>
      <c r="AA984" s="72" t="s">
        <v>480</v>
      </c>
    </row>
    <row r="985" spans="1:29" s="81" customFormat="1" ht="17.25" customHeight="1" thickBot="1" x14ac:dyDescent="0.3">
      <c r="A985" s="73">
        <v>1</v>
      </c>
      <c r="B985" s="74">
        <v>2</v>
      </c>
      <c r="C985" s="74">
        <v>3</v>
      </c>
      <c r="D985" s="75">
        <v>4</v>
      </c>
      <c r="E985" s="76">
        <v>5</v>
      </c>
      <c r="F985" s="74">
        <v>6</v>
      </c>
      <c r="G985" s="77">
        <v>7</v>
      </c>
      <c r="H985" s="74">
        <v>8</v>
      </c>
      <c r="I985" s="74">
        <v>9</v>
      </c>
      <c r="J985" s="77">
        <v>10</v>
      </c>
      <c r="K985" s="74">
        <v>11</v>
      </c>
      <c r="L985" s="74">
        <v>12</v>
      </c>
      <c r="M985" s="77">
        <v>13</v>
      </c>
      <c r="N985" s="74">
        <v>14</v>
      </c>
      <c r="O985" s="74">
        <v>15</v>
      </c>
      <c r="P985" s="77">
        <v>16</v>
      </c>
      <c r="Q985" s="78">
        <v>17</v>
      </c>
      <c r="R985" s="79">
        <v>18</v>
      </c>
      <c r="S985" s="77">
        <v>19</v>
      </c>
      <c r="T985" s="74">
        <v>20</v>
      </c>
      <c r="U985" s="74">
        <v>21</v>
      </c>
      <c r="V985" s="74">
        <v>22</v>
      </c>
      <c r="W985" s="74">
        <v>23</v>
      </c>
      <c r="X985" s="74">
        <v>24</v>
      </c>
      <c r="Y985" s="74">
        <v>25</v>
      </c>
      <c r="Z985" s="74">
        <v>26</v>
      </c>
      <c r="AA985" s="78">
        <v>27</v>
      </c>
      <c r="AB985" s="80"/>
      <c r="AC985" s="80"/>
    </row>
    <row r="986" spans="1:29" ht="17.25" x14ac:dyDescent="0.25">
      <c r="A986" s="82"/>
      <c r="B986" s="82"/>
      <c r="C986" s="83"/>
      <c r="D986" s="192"/>
      <c r="E986" s="84"/>
      <c r="F986" s="85"/>
      <c r="G986" s="86" t="str">
        <f>IF($C986="ստորաբաժանման պետ",IF(F986=0,2.28,IF(F986=1,2.35,IF(F986=2,2.43,IF(F986=3,2.5,IF(OR(F986=4,F986=5),2.58,IF(OR(F986=6,F986=7),2.66,IF(OR(F986=8,F986=9),2.75,IF(OR(F986=10,F986=11,F986=12),2.83,IF(OR(F986=13,F986=14,F986=15),2.92,IF(OR(F986=16,F986=17,F986=18),3.01,3.11)))))))))),IF($C986="ավագ կարգադրիչ",IF(F986=0,1.96,IF(F986=1,2.02,IF(F986=2,2.08,IF(F986=3,2.15,IF(OR(F986=4,F986=5),2.21,IF(OR(F986=6,F986=7),2.28,IF(OR(F986=8,F986=9),2.35,IF(OR(F986=10,F986=11,F986=12),2.42,IF(OR(F986=13,F986=14,F986=15),2.5,IF(OR(F986=16,F986=17,F986=18),2.58,2.66)))))))))),IF($C986="կարգադրիչ",IF(F986=0,1.45,IF(F986=1,1.49,IF(F986=2,1.54,IF(F986=3,1.59,IF(OR(F986=4,F986=5),1.9,IF(OR(F986=6,F986=7),1.96,IF(OR(F986=8,F986=9),1.73,IF(OR(F986=10,F986=11,F986=12),1.79,IF(OR(F986=13,F986=14,F986=15),1.84,IF(OR(F986=16,F986=17,F986=18),1.9,1.95)))))))))), "Error")))</f>
        <v>Error</v>
      </c>
      <c r="H986" s="87">
        <v>14400</v>
      </c>
      <c r="I986" s="88" t="e">
        <f>G986*H986</f>
        <v>#VALUE!</v>
      </c>
      <c r="J986" s="88" t="e">
        <f t="shared" ref="J986:J1049" si="384">IF(I986&lt;=59525,59525,I986)</f>
        <v>#VALUE!</v>
      </c>
      <c r="K986" s="88">
        <f>IF($D986="գեներալ-մայոր",2.91,IF($D986="գնդապետ",2.38,IF($D986="փոխգնդապետ",2.25,IF($D986="մայոր",1.85,IF($D986="կապիտան",1.72,IF($D986="ավագ լեյտենանտ",1.59,IF($D986="լեյտենանտ",1.46,IF($D986="ավագ ենթասպա",1.06,IF($D986="ենթասպա",0.93,IF($D986="ավագ",0.79,IF($D986="ավագ սերժանտ",0.66,IF($D986="սերժանտ",0.53,IF($D986="կրտսեր սերժանտ",0.4,0)))))))))))))</f>
        <v>0</v>
      </c>
      <c r="L986" s="88">
        <f>K986*H986</f>
        <v>0</v>
      </c>
      <c r="M986" s="88" t="e">
        <f>L986+J986</f>
        <v>#VALUE!</v>
      </c>
      <c r="N986" s="88" t="e">
        <f>IF(F986&lt;2,M986*0%,IF(F986&lt;5,M986*5%,IF(F986&lt;10,M986*10%,IF(F986&lt;15,M986*15%,IF(F986&lt;20,M986*20%,IF(F986&lt;25,M986*25%,IF(F986&gt;=25,M986*30%)))))))</f>
        <v>#VALUE!</v>
      </c>
      <c r="O986" s="87"/>
      <c r="P986" s="88" t="e">
        <f t="shared" ref="P986:P1049" si="385">M986+N986+O986</f>
        <v>#VALUE!</v>
      </c>
      <c r="Q986" s="89" t="e">
        <f>P986*6.565</f>
        <v>#VALUE!</v>
      </c>
      <c r="R986" s="90"/>
      <c r="S986" s="82"/>
      <c r="T986" s="28">
        <f>IF(E986&lt;1,0,IF(D986="Բ-1",IF(F986=0,6.94,IF(F986=1,7.17,IF(F986=2,7.41,IF(F986=3,7.66,IF(OR(F986=5,F986=4),7.92,IF(OR(F986=6,F986=7),8.18,IF(OR(F986=8,F986=9),8.46,IF(OR(F986=10,F986=11,F986=12),8.74,IF(OR(F986=13,F986=14,F986=15),9.03,IF(OR(F986=16,F986=17,F986=18),9.33,9.65)))))))))),IF(D986="Բ-2", IF(F986=0,5.71,IF(F986=1,5.89,IF(F986=2,6.09,IF(F986=3,6.29,IF(OR(F986=5,F986=4),6.5,IF(OR(F986=6,F986=7),6.72,IF(OR(F986=8,F986=9),6.94,IF(OR(F986=10,F986=11,F986=12),7.17,IF(OR(F986=13,F986=14,F986=15),7.41,IF(OR(F986=16,F986=17,F986=18),7.65,7.91)))))))))), IF(D986="Գ-1", IF(F986=0,4.7,IF(F986=1,4.86,IF(F986=2,5.01,IF(F986=3,5.18,IF(OR(F986=5,F986=4),5.35,IF(OR(F986=6,F986=7),5.52,IF(OR(F986=8,F986=9),5.71,IF(OR(F986=10,F986=11,F986=12),5.89,IF(OR(F986=13,F986=14,F986=15),6.09,IF(OR(F986=16,F986=17,F986=18),6.29,6.49)))))))))), IF(D986="Գ-2", IF(F986=0,3.88,IF(F986=1,4.01,IF(F986=2,4.14,IF(F986=3,4.27,IF(OR(F986=5,F986=4),4.41,IF(OR(F986=6,F986=7),4.55,IF(OR(F986=8,F986=9),4.7,IF(OR(F986=10,F986=11,F986=12),4.85,IF(OR(F986=13,F986=14,F986=15),5.01,IF(OR(F986=16,F986=17,F986=18),5.17,5.34)))))))))), IF(D986="Գ-3", IF(F986=0,3.21,IF(F986=1,3.31,IF(F986=2,3.42,IF(F986=3,3.53,IF(OR(F986=5,F986=4),3.64,IF(OR(F986=6,F986=7),3.76,IF(OR(F986=8,F986=9),3.88,IF(OR(F986=10,F986=11,F986=12),4.01,IF(OR(F986=13,F986=14,F986=15),4.13,IF(OR(F986=16,F986=17,F986=18),4.27,4.4)))))))))), IF(D986="Ա-1", IF(F986=0,2.66,IF(F986=1,2.75,IF(F986=2,2.83,IF(F986=3,2.92,IF(OR(F986=5,F986=4),3.02,IF(OR(F986=6,F986=7),3.11,IF(OR(F986=8,F986=9),3.21,IF(OR(F986=10,F986=11,F986=12),3.31,IF(OR(F986=13,F986=14,F986=15),3.42,IF(OR(F986=16,F986=17,F986=18),3.53,3.64)))))))))), IF(D986="Ա-2", IF(F986=0,2.28,IF(F986=1,2.35,IF(F986=2,2.43,IF(F986=3,2.5,IF(OR(F986=5,F986=4),2.58,IF(OR(F986=6,F986=7),2.66,IF(OR(F986=8,F986=9),2.75,IF(OR(F986=10,F986=11,F986=12),2.83,IF(OR(F986=13,F986=14,F986=15),2.92,IF(OR(F986=16,F986=17,F986=18),3.01,3.11)))))))))),IF(D986="Ա-3", IF(F986=0,1.96,IF(F986=1,2.02,IF(F986=2,2.08,IF(F986=3,2.15,IF(OR(F986=5,F986=4),2.21,IF(OR(F986=6,F986=7),2.28,IF(OR(F986=8,F986=9),2.35,IF(OR(F986=10,F986=11,F986=12),2.42,IF(OR(F986=13,F986=14,F986=15),2.5,IF(OR(F986=16,F986=17,F986=18),2.58,2.66)))))))))), IF(D986="Կ-1", IF(F986=0,1.68,IF(F986=1,1.73,IF(F986=2,1.79,IF(F986=3,1.84,IF(OR(F986=5,F986=4),1.9,IF(OR(F986=6,F986=7),1.96,IF(OR(F986=8,F986=9),2.02,IF(OR(F986=10,F986=11,F986=12),2.08,IF(OR(F986=13,F986=14,F986=15),2.14,IF(OR(F986=16,F986=17,F986=18),2.21,2.28)))))))))), IF(D986="Կ-2", IF(F986=0,1.45,IF(F986=1,1.49,IF(F986=2,1.54,IF(F986=3,1.59,IF(OR(F986=5,F986=4),1.63,IF(OR(F986=6,F986=7),1.68,IF(OR(F986=8,F986=9),1.73,IF(OR(F986=10,F986=11,F986=12),1.79,IF(OR(F986=13,F986=14,F986=15),1.84,IF(OR(F986=16,F986=17,F986=18),1.9,1.95)))))))))),IF(D986="Կ-3", IF(F986=0,1.25,IF(F986=1,1.29,IF(F986=2,1.33,IF(F986=3,1.37,IF(OR(F986=5,F986=4),1.41,IF(OR(F986=6,F986=7),1.45,IF(OR(F986=8,F986=9),1.49,IF(OR(F986=10,F986=11,F986=12),1.54,IF(OR(F986=13,F986=14,F986=15),1.58,IF(OR(F986=16,F986=17,F986=18),1.63,1.68)))))))))), "Error"))))))))))))</f>
        <v>0</v>
      </c>
      <c r="U986" s="91">
        <v>66140</v>
      </c>
      <c r="V986" s="92">
        <f t="shared" ref="V986:V1017" si="386">+U986*T986</f>
        <v>0</v>
      </c>
      <c r="W986" s="91"/>
      <c r="X986" s="91"/>
      <c r="Y986" s="92">
        <f>+V986+W986+X986</f>
        <v>0</v>
      </c>
      <c r="Z986" s="92">
        <f>+Y986*6.565</f>
        <v>0</v>
      </c>
      <c r="AA986" s="92" t="e">
        <f t="shared" ref="AA986:AA1017" si="387">+Z986+Q986</f>
        <v>#VALUE!</v>
      </c>
    </row>
    <row r="987" spans="1:29" ht="17.25" x14ac:dyDescent="0.25">
      <c r="A987" s="5"/>
      <c r="B987" s="5"/>
      <c r="C987" s="93"/>
      <c r="D987" s="193"/>
      <c r="E987" s="94"/>
      <c r="F987" s="95"/>
      <c r="G987" s="96" t="str">
        <f t="shared" ref="G987:G1050" si="388">IF($C987="ստորաբաժանման պետ",IF(F987=0,2.28,IF(F987=1,2.35,IF(F987=2,2.43,IF(F987=3,2.5,IF(OR(F987=4,F987=5),2.58,IF(OR(F987=6,F987=7),2.66,IF(OR(F987=8,F987=9),2.75,IF(OR(F987=10,F987=11,F987=12),2.83,IF(OR(F987=13,F987=14,F987=15),2.92,IF(OR(F987=16,F987=17,F987=18),3.01,3.11)))))))))),IF($C987="ավագ կարգադրիչ",IF(F987=0,1.96,IF(F987=1,2.02,IF(F987=2,2.08,IF(F987=3,2.15,IF(OR(F987=4,F987=5),2.21,IF(OR(F987=6,F987=7),2.28,IF(OR(F987=8,F987=9),2.35,IF(OR(F987=10,F987=11,F987=12),2.42,IF(OR(F987=13,F987=14,F987=15),2.5,IF(OR(F987=16,F987=17,F987=18),2.58,2.66)))))))))),IF($C987="կարգադրիչ",IF(F987=0,1.45,IF(F987=1,1.49,IF(F987=2,1.54,IF(F987=3,1.59,IF(OR(F987=4,F987=5),1.9,IF(OR(F987=6,F987=7),1.96,IF(OR(F987=8,F987=9),1.73,IF(OR(F987=10,F987=11,F987=12),1.79,IF(OR(F987=13,F987=14,F987=15),1.84,IF(OR(F987=16,F987=17,F987=18),1.9,1.95)))))))))), "Error")))</f>
        <v>Error</v>
      </c>
      <c r="H987" s="97">
        <v>14400</v>
      </c>
      <c r="I987" s="98" t="e">
        <f t="shared" ref="I987:I1040" si="389">G987*H987</f>
        <v>#VALUE!</v>
      </c>
      <c r="J987" s="88" t="e">
        <f t="shared" si="384"/>
        <v>#VALUE!</v>
      </c>
      <c r="K987" s="98">
        <f t="shared" ref="K987:K1050" si="390">IF($D987="գեներալ-մայոր",2.91,IF($D987="գնդապետ",2.38,IF($D987="փոխգնդապետ",2.25,IF($D987="մայոր",1.85,IF($D987="կապիտան",1.72,IF($D987="ավագ լեյտենանտ",1.59,IF($D987="լեյտենանտ",1.46,IF($D987="ավագ ենթասպա",1.06,IF($D987="ենթասպա",0.93,IF($D987="ավագ",0.79,IF($D987="ավագ սերժանտ",0.66,IF($D987="սերժանտ",0.53,IF($D987="կրտսեր սերժանտ",0.4,0)))))))))))))</f>
        <v>0</v>
      </c>
      <c r="L987" s="98">
        <f t="shared" ref="L987:L1040" si="391">K987*H987</f>
        <v>0</v>
      </c>
      <c r="M987" s="98" t="e">
        <f t="shared" ref="M987:M1040" si="392">L987+J987</f>
        <v>#VALUE!</v>
      </c>
      <c r="N987" s="98" t="e">
        <f t="shared" ref="N987:N1040" si="393">IF(F987&lt;2,M987*0%,IF(F987&lt;5,M987*5%,IF(F987&lt;10,M987*10%,IF(F987&lt;15,M987*15%,IF(F987&lt;20,M987*20%,IF(F987&lt;25,M987*25%,IF(F987&gt;=25,M987*30%)))))))</f>
        <v>#VALUE!</v>
      </c>
      <c r="O987" s="97"/>
      <c r="P987" s="98" t="e">
        <f t="shared" si="385"/>
        <v>#VALUE!</v>
      </c>
      <c r="Q987" s="99" t="e">
        <f t="shared" ref="Q987:Q1050" si="394">P987*6.565</f>
        <v>#VALUE!</v>
      </c>
      <c r="R987" s="100"/>
      <c r="S987" s="5"/>
      <c r="T987" s="28">
        <f t="shared" ref="T987:T1050" si="395">IF(E987&lt;1,0,IF(D987="Բ-1",IF(F987=0,6.94,IF(F987=1,7.17,IF(F987=2,7.41,IF(F987=3,7.66,IF(OR(F987=5,F987=4),7.92,IF(OR(F987=6,F987=7),8.18,IF(OR(F987=8,F987=9),8.46,IF(OR(F987=10,F987=11,F987=12),8.74,IF(OR(F987=13,F987=14,F987=15),9.03,IF(OR(F987=16,F987=17,F987=18),9.33,9.65)))))))))),IF(D987="Բ-2", IF(F987=0,5.71,IF(F987=1,5.89,IF(F987=2,6.09,IF(F987=3,6.29,IF(OR(F987=5,F987=4),6.5,IF(OR(F987=6,F987=7),6.72,IF(OR(F987=8,F987=9),6.94,IF(OR(F987=10,F987=11,F987=12),7.17,IF(OR(F987=13,F987=14,F987=15),7.41,IF(OR(F987=16,F987=17,F987=18),7.65,7.91)))))))))), IF(D987="Գ-1", IF(F987=0,4.7,IF(F987=1,4.86,IF(F987=2,5.01,IF(F987=3,5.18,IF(OR(F987=5,F987=4),5.35,IF(OR(F987=6,F987=7),5.52,IF(OR(F987=8,F987=9),5.71,IF(OR(F987=10,F987=11,F987=12),5.89,IF(OR(F987=13,F987=14,F987=15),6.09,IF(OR(F987=16,F987=17,F987=18),6.29,6.49)))))))))), IF(D987="Գ-2", IF(F987=0,3.88,IF(F987=1,4.01,IF(F987=2,4.14,IF(F987=3,4.27,IF(OR(F987=5,F987=4),4.41,IF(OR(F987=6,F987=7),4.55,IF(OR(F987=8,F987=9),4.7,IF(OR(F987=10,F987=11,F987=12),4.85,IF(OR(F987=13,F987=14,F987=15),5.01,IF(OR(F987=16,F987=17,F987=18),5.17,5.34)))))))))), IF(D987="Գ-3", IF(F987=0,3.21,IF(F987=1,3.31,IF(F987=2,3.42,IF(F987=3,3.53,IF(OR(F987=5,F987=4),3.64,IF(OR(F987=6,F987=7),3.76,IF(OR(F987=8,F987=9),3.88,IF(OR(F987=10,F987=11,F987=12),4.01,IF(OR(F987=13,F987=14,F987=15),4.13,IF(OR(F987=16,F987=17,F987=18),4.27,4.4)))))))))), IF(D987="Ա-1", IF(F987=0,2.66,IF(F987=1,2.75,IF(F987=2,2.83,IF(F987=3,2.92,IF(OR(F987=5,F987=4),3.02,IF(OR(F987=6,F987=7),3.11,IF(OR(F987=8,F987=9),3.21,IF(OR(F987=10,F987=11,F987=12),3.31,IF(OR(F987=13,F987=14,F987=15),3.42,IF(OR(F987=16,F987=17,F987=18),3.53,3.64)))))))))), IF(D987="Ա-2", IF(F987=0,2.28,IF(F987=1,2.35,IF(F987=2,2.43,IF(F987=3,2.5,IF(OR(F987=5,F987=4),2.58,IF(OR(F987=6,F987=7),2.66,IF(OR(F987=8,F987=9),2.75,IF(OR(F987=10,F987=11,F987=12),2.83,IF(OR(F987=13,F987=14,F987=15),2.92,IF(OR(F987=16,F987=17,F987=18),3.01,3.11)))))))))),IF(D987="Ա-3", IF(F987=0,1.96,IF(F987=1,2.02,IF(F987=2,2.08,IF(F987=3,2.15,IF(OR(F987=5,F987=4),2.21,IF(OR(F987=6,F987=7),2.28,IF(OR(F987=8,F987=9),2.35,IF(OR(F987=10,F987=11,F987=12),2.42,IF(OR(F987=13,F987=14,F987=15),2.5,IF(OR(F987=16,F987=17,F987=18),2.58,2.66)))))))))), IF(D987="Կ-1", IF(F987=0,1.68,IF(F987=1,1.73,IF(F987=2,1.79,IF(F987=3,1.84,IF(OR(F987=5,F987=4),1.9,IF(OR(F987=6,F987=7),1.96,IF(OR(F987=8,F987=9),2.02,IF(OR(F987=10,F987=11,F987=12),2.08,IF(OR(F987=13,F987=14,F987=15),2.14,IF(OR(F987=16,F987=17,F987=18),2.21,2.28)))))))))), IF(D987="Կ-2", IF(F987=0,1.45,IF(F987=1,1.49,IF(F987=2,1.54,IF(F987=3,1.59,IF(OR(F987=5,F987=4),1.63,IF(OR(F987=6,F987=7),1.68,IF(OR(F987=8,F987=9),1.73,IF(OR(F987=10,F987=11,F987=12),1.79,IF(OR(F987=13,F987=14,F987=15),1.84,IF(OR(F987=16,F987=17,F987=18),1.9,1.95)))))))))),IF(D987="Կ-3",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0</v>
      </c>
      <c r="U987" s="101">
        <v>66140</v>
      </c>
      <c r="V987" s="102">
        <f t="shared" si="386"/>
        <v>0</v>
      </c>
      <c r="W987" s="101"/>
      <c r="X987" s="101"/>
      <c r="Y987" s="102">
        <f t="shared" ref="Y987:Y1040" si="396">+V987+W987+X987</f>
        <v>0</v>
      </c>
      <c r="Z987" s="102">
        <f t="shared" ref="Z987:Z1050" si="397">+Y987*6.565</f>
        <v>0</v>
      </c>
      <c r="AA987" s="102" t="e">
        <f t="shared" si="387"/>
        <v>#VALUE!</v>
      </c>
    </row>
    <row r="988" spans="1:29" ht="17.25" x14ac:dyDescent="0.25">
      <c r="A988" s="5"/>
      <c r="B988" s="5"/>
      <c r="C988" s="93"/>
      <c r="D988" s="193"/>
      <c r="E988" s="94"/>
      <c r="F988" s="95"/>
      <c r="G988" s="96" t="str">
        <f t="shared" si="388"/>
        <v>Error</v>
      </c>
      <c r="H988" s="97">
        <v>14400</v>
      </c>
      <c r="I988" s="98" t="e">
        <f t="shared" si="389"/>
        <v>#VALUE!</v>
      </c>
      <c r="J988" s="88" t="e">
        <f t="shared" si="384"/>
        <v>#VALUE!</v>
      </c>
      <c r="K988" s="98">
        <f t="shared" si="390"/>
        <v>0</v>
      </c>
      <c r="L988" s="98">
        <f t="shared" si="391"/>
        <v>0</v>
      </c>
      <c r="M988" s="98" t="e">
        <f t="shared" si="392"/>
        <v>#VALUE!</v>
      </c>
      <c r="N988" s="98" t="e">
        <f t="shared" si="393"/>
        <v>#VALUE!</v>
      </c>
      <c r="O988" s="97"/>
      <c r="P988" s="98" t="e">
        <f t="shared" si="385"/>
        <v>#VALUE!</v>
      </c>
      <c r="Q988" s="99" t="e">
        <f t="shared" si="394"/>
        <v>#VALUE!</v>
      </c>
      <c r="R988" s="100"/>
      <c r="S988" s="5"/>
      <c r="T988" s="28">
        <f t="shared" si="395"/>
        <v>0</v>
      </c>
      <c r="U988" s="101">
        <v>66140</v>
      </c>
      <c r="V988" s="102">
        <f t="shared" si="386"/>
        <v>0</v>
      </c>
      <c r="W988" s="101"/>
      <c r="X988" s="101"/>
      <c r="Y988" s="102">
        <f t="shared" si="396"/>
        <v>0</v>
      </c>
      <c r="Z988" s="102">
        <f t="shared" si="397"/>
        <v>0</v>
      </c>
      <c r="AA988" s="102" t="e">
        <f t="shared" si="387"/>
        <v>#VALUE!</v>
      </c>
    </row>
    <row r="989" spans="1:29" ht="17.25" x14ac:dyDescent="0.25">
      <c r="A989" s="5"/>
      <c r="B989" s="5"/>
      <c r="C989" s="93"/>
      <c r="D989" s="193"/>
      <c r="E989" s="94"/>
      <c r="F989" s="95"/>
      <c r="G989" s="96" t="str">
        <f t="shared" si="388"/>
        <v>Error</v>
      </c>
      <c r="H989" s="97">
        <v>14400</v>
      </c>
      <c r="I989" s="98" t="e">
        <f t="shared" si="389"/>
        <v>#VALUE!</v>
      </c>
      <c r="J989" s="88" t="e">
        <f t="shared" si="384"/>
        <v>#VALUE!</v>
      </c>
      <c r="K989" s="98">
        <f t="shared" si="390"/>
        <v>0</v>
      </c>
      <c r="L989" s="98">
        <f t="shared" si="391"/>
        <v>0</v>
      </c>
      <c r="M989" s="98" t="e">
        <f t="shared" si="392"/>
        <v>#VALUE!</v>
      </c>
      <c r="N989" s="98" t="e">
        <f t="shared" si="393"/>
        <v>#VALUE!</v>
      </c>
      <c r="O989" s="97"/>
      <c r="P989" s="98" t="e">
        <f t="shared" si="385"/>
        <v>#VALUE!</v>
      </c>
      <c r="Q989" s="99" t="e">
        <f t="shared" si="394"/>
        <v>#VALUE!</v>
      </c>
      <c r="R989" s="100"/>
      <c r="S989" s="5"/>
      <c r="T989" s="28">
        <f t="shared" si="395"/>
        <v>0</v>
      </c>
      <c r="U989" s="101">
        <v>66140</v>
      </c>
      <c r="V989" s="102">
        <f t="shared" si="386"/>
        <v>0</v>
      </c>
      <c r="W989" s="101"/>
      <c r="X989" s="101"/>
      <c r="Y989" s="102">
        <f t="shared" si="396"/>
        <v>0</v>
      </c>
      <c r="Z989" s="102">
        <f t="shared" si="397"/>
        <v>0</v>
      </c>
      <c r="AA989" s="102" t="e">
        <f t="shared" si="387"/>
        <v>#VALUE!</v>
      </c>
    </row>
    <row r="990" spans="1:29" ht="17.25" x14ac:dyDescent="0.25">
      <c r="A990" s="5"/>
      <c r="B990" s="5"/>
      <c r="C990" s="93"/>
      <c r="D990" s="193"/>
      <c r="E990" s="94"/>
      <c r="F990" s="95"/>
      <c r="G990" s="96" t="str">
        <f t="shared" si="388"/>
        <v>Error</v>
      </c>
      <c r="H990" s="97">
        <v>14400</v>
      </c>
      <c r="I990" s="98" t="e">
        <f t="shared" si="389"/>
        <v>#VALUE!</v>
      </c>
      <c r="J990" s="88" t="e">
        <f t="shared" si="384"/>
        <v>#VALUE!</v>
      </c>
      <c r="K990" s="98">
        <f t="shared" si="390"/>
        <v>0</v>
      </c>
      <c r="L990" s="98">
        <f t="shared" si="391"/>
        <v>0</v>
      </c>
      <c r="M990" s="98" t="e">
        <f t="shared" si="392"/>
        <v>#VALUE!</v>
      </c>
      <c r="N990" s="98" t="e">
        <f t="shared" si="393"/>
        <v>#VALUE!</v>
      </c>
      <c r="O990" s="97"/>
      <c r="P990" s="98" t="e">
        <f t="shared" si="385"/>
        <v>#VALUE!</v>
      </c>
      <c r="Q990" s="99" t="e">
        <f t="shared" si="394"/>
        <v>#VALUE!</v>
      </c>
      <c r="R990" s="100"/>
      <c r="S990" s="5"/>
      <c r="T990" s="28">
        <f t="shared" si="395"/>
        <v>0</v>
      </c>
      <c r="U990" s="101">
        <v>66140</v>
      </c>
      <c r="V990" s="102">
        <f t="shared" si="386"/>
        <v>0</v>
      </c>
      <c r="W990" s="101"/>
      <c r="X990" s="101"/>
      <c r="Y990" s="102">
        <f t="shared" si="396"/>
        <v>0</v>
      </c>
      <c r="Z990" s="102">
        <f t="shared" si="397"/>
        <v>0</v>
      </c>
      <c r="AA990" s="102" t="e">
        <f t="shared" si="387"/>
        <v>#VALUE!</v>
      </c>
    </row>
    <row r="991" spans="1:29" ht="17.25" x14ac:dyDescent="0.25">
      <c r="A991" s="5"/>
      <c r="B991" s="5"/>
      <c r="C991" s="93"/>
      <c r="D991" s="193"/>
      <c r="E991" s="94"/>
      <c r="F991" s="95"/>
      <c r="G991" s="96" t="str">
        <f t="shared" si="388"/>
        <v>Error</v>
      </c>
      <c r="H991" s="97">
        <v>14400</v>
      </c>
      <c r="I991" s="98" t="e">
        <f t="shared" si="389"/>
        <v>#VALUE!</v>
      </c>
      <c r="J991" s="88" t="e">
        <f t="shared" si="384"/>
        <v>#VALUE!</v>
      </c>
      <c r="K991" s="98">
        <f t="shared" si="390"/>
        <v>0</v>
      </c>
      <c r="L991" s="98">
        <f t="shared" si="391"/>
        <v>0</v>
      </c>
      <c r="M991" s="98" t="e">
        <f t="shared" si="392"/>
        <v>#VALUE!</v>
      </c>
      <c r="N991" s="98" t="e">
        <f t="shared" si="393"/>
        <v>#VALUE!</v>
      </c>
      <c r="O991" s="97"/>
      <c r="P991" s="98" t="e">
        <f t="shared" si="385"/>
        <v>#VALUE!</v>
      </c>
      <c r="Q991" s="99" t="e">
        <f t="shared" si="394"/>
        <v>#VALUE!</v>
      </c>
      <c r="R991" s="100"/>
      <c r="S991" s="5"/>
      <c r="T991" s="28">
        <f t="shared" si="395"/>
        <v>0</v>
      </c>
      <c r="U991" s="101">
        <v>66140</v>
      </c>
      <c r="V991" s="102">
        <f t="shared" si="386"/>
        <v>0</v>
      </c>
      <c r="W991" s="101"/>
      <c r="X991" s="101"/>
      <c r="Y991" s="102">
        <f t="shared" si="396"/>
        <v>0</v>
      </c>
      <c r="Z991" s="102">
        <f t="shared" si="397"/>
        <v>0</v>
      </c>
      <c r="AA991" s="102" t="e">
        <f t="shared" si="387"/>
        <v>#VALUE!</v>
      </c>
    </row>
    <row r="992" spans="1:29" ht="17.25" x14ac:dyDescent="0.25">
      <c r="A992" s="5"/>
      <c r="B992" s="5"/>
      <c r="C992" s="93"/>
      <c r="D992" s="193"/>
      <c r="E992" s="84"/>
      <c r="F992" s="85"/>
      <c r="G992" s="86" t="str">
        <f t="shared" si="388"/>
        <v>Error</v>
      </c>
      <c r="H992" s="87">
        <v>14400</v>
      </c>
      <c r="I992" s="88" t="e">
        <f t="shared" si="389"/>
        <v>#VALUE!</v>
      </c>
      <c r="J992" s="88" t="e">
        <f t="shared" si="384"/>
        <v>#VALUE!</v>
      </c>
      <c r="K992" s="88">
        <f t="shared" si="390"/>
        <v>0</v>
      </c>
      <c r="L992" s="88">
        <f t="shared" si="391"/>
        <v>0</v>
      </c>
      <c r="M992" s="88" t="e">
        <f t="shared" si="392"/>
        <v>#VALUE!</v>
      </c>
      <c r="N992" s="88" t="e">
        <f t="shared" si="393"/>
        <v>#VALUE!</v>
      </c>
      <c r="O992" s="87"/>
      <c r="P992" s="88" t="e">
        <f t="shared" si="385"/>
        <v>#VALUE!</v>
      </c>
      <c r="Q992" s="89" t="e">
        <f t="shared" si="394"/>
        <v>#VALUE!</v>
      </c>
      <c r="R992" s="90"/>
      <c r="S992" s="82"/>
      <c r="T992" s="28">
        <f t="shared" si="395"/>
        <v>0</v>
      </c>
      <c r="U992" s="91">
        <v>66140</v>
      </c>
      <c r="V992" s="92">
        <f t="shared" si="386"/>
        <v>0</v>
      </c>
      <c r="W992" s="91"/>
      <c r="X992" s="91"/>
      <c r="Y992" s="92">
        <f t="shared" si="396"/>
        <v>0</v>
      </c>
      <c r="Z992" s="92">
        <f t="shared" si="397"/>
        <v>0</v>
      </c>
      <c r="AA992" s="92" t="e">
        <f t="shared" si="387"/>
        <v>#VALUE!</v>
      </c>
    </row>
    <row r="993" spans="1:27" ht="17.25" x14ac:dyDescent="0.25">
      <c r="A993" s="5"/>
      <c r="B993" s="5"/>
      <c r="C993" s="93"/>
      <c r="D993" s="193"/>
      <c r="E993" s="94"/>
      <c r="F993" s="95"/>
      <c r="G993" s="96" t="str">
        <f t="shared" si="388"/>
        <v>Error</v>
      </c>
      <c r="H993" s="97">
        <v>14400</v>
      </c>
      <c r="I993" s="98" t="e">
        <f t="shared" si="389"/>
        <v>#VALUE!</v>
      </c>
      <c r="J993" s="88" t="e">
        <f t="shared" si="384"/>
        <v>#VALUE!</v>
      </c>
      <c r="K993" s="98">
        <f t="shared" si="390"/>
        <v>0</v>
      </c>
      <c r="L993" s="98">
        <f t="shared" si="391"/>
        <v>0</v>
      </c>
      <c r="M993" s="98" t="e">
        <f t="shared" si="392"/>
        <v>#VALUE!</v>
      </c>
      <c r="N993" s="98" t="e">
        <f t="shared" si="393"/>
        <v>#VALUE!</v>
      </c>
      <c r="O993" s="97"/>
      <c r="P993" s="98" t="e">
        <f t="shared" si="385"/>
        <v>#VALUE!</v>
      </c>
      <c r="Q993" s="99" t="e">
        <f t="shared" si="394"/>
        <v>#VALUE!</v>
      </c>
      <c r="R993" s="100"/>
      <c r="S993" s="5"/>
      <c r="T993" s="28">
        <f t="shared" si="395"/>
        <v>0</v>
      </c>
      <c r="U993" s="101">
        <v>66140</v>
      </c>
      <c r="V993" s="102">
        <f t="shared" si="386"/>
        <v>0</v>
      </c>
      <c r="W993" s="101"/>
      <c r="X993" s="101"/>
      <c r="Y993" s="102">
        <f t="shared" si="396"/>
        <v>0</v>
      </c>
      <c r="Z993" s="102">
        <f t="shared" si="397"/>
        <v>0</v>
      </c>
      <c r="AA993" s="102" t="e">
        <f t="shared" si="387"/>
        <v>#VALUE!</v>
      </c>
    </row>
    <row r="994" spans="1:27" ht="17.25" x14ac:dyDescent="0.25">
      <c r="A994" s="5"/>
      <c r="B994" s="5"/>
      <c r="C994" s="93"/>
      <c r="D994" s="193"/>
      <c r="E994" s="94"/>
      <c r="F994" s="95"/>
      <c r="G994" s="96" t="str">
        <f t="shared" si="388"/>
        <v>Error</v>
      </c>
      <c r="H994" s="97">
        <v>14400</v>
      </c>
      <c r="I994" s="98" t="e">
        <f t="shared" si="389"/>
        <v>#VALUE!</v>
      </c>
      <c r="J994" s="88" t="e">
        <f t="shared" si="384"/>
        <v>#VALUE!</v>
      </c>
      <c r="K994" s="98">
        <f t="shared" si="390"/>
        <v>0</v>
      </c>
      <c r="L994" s="98">
        <f t="shared" si="391"/>
        <v>0</v>
      </c>
      <c r="M994" s="98" t="e">
        <f t="shared" si="392"/>
        <v>#VALUE!</v>
      </c>
      <c r="N994" s="98" t="e">
        <f t="shared" si="393"/>
        <v>#VALUE!</v>
      </c>
      <c r="O994" s="97"/>
      <c r="P994" s="98" t="e">
        <f t="shared" si="385"/>
        <v>#VALUE!</v>
      </c>
      <c r="Q994" s="99" t="e">
        <f t="shared" si="394"/>
        <v>#VALUE!</v>
      </c>
      <c r="R994" s="100"/>
      <c r="S994" s="5"/>
      <c r="T994" s="28">
        <f t="shared" si="395"/>
        <v>0</v>
      </c>
      <c r="U994" s="101">
        <v>66140</v>
      </c>
      <c r="V994" s="102">
        <f t="shared" si="386"/>
        <v>0</v>
      </c>
      <c r="W994" s="101"/>
      <c r="X994" s="101"/>
      <c r="Y994" s="102">
        <f t="shared" si="396"/>
        <v>0</v>
      </c>
      <c r="Z994" s="102">
        <f t="shared" si="397"/>
        <v>0</v>
      </c>
      <c r="AA994" s="102" t="e">
        <f t="shared" si="387"/>
        <v>#VALUE!</v>
      </c>
    </row>
    <row r="995" spans="1:27" ht="17.25" x14ac:dyDescent="0.25">
      <c r="A995" s="5"/>
      <c r="B995" s="5"/>
      <c r="C995" s="93"/>
      <c r="D995" s="193"/>
      <c r="E995" s="94"/>
      <c r="F995" s="95"/>
      <c r="G995" s="96" t="str">
        <f t="shared" si="388"/>
        <v>Error</v>
      </c>
      <c r="H995" s="97">
        <v>14400</v>
      </c>
      <c r="I995" s="98" t="e">
        <f t="shared" si="389"/>
        <v>#VALUE!</v>
      </c>
      <c r="J995" s="88" t="e">
        <f t="shared" si="384"/>
        <v>#VALUE!</v>
      </c>
      <c r="K995" s="98">
        <f t="shared" si="390"/>
        <v>0</v>
      </c>
      <c r="L995" s="98">
        <f t="shared" si="391"/>
        <v>0</v>
      </c>
      <c r="M995" s="98" t="e">
        <f t="shared" si="392"/>
        <v>#VALUE!</v>
      </c>
      <c r="N995" s="98" t="e">
        <f t="shared" si="393"/>
        <v>#VALUE!</v>
      </c>
      <c r="O995" s="97"/>
      <c r="P995" s="98" t="e">
        <f t="shared" si="385"/>
        <v>#VALUE!</v>
      </c>
      <c r="Q995" s="99" t="e">
        <f t="shared" si="394"/>
        <v>#VALUE!</v>
      </c>
      <c r="R995" s="100"/>
      <c r="S995" s="5"/>
      <c r="T995" s="28">
        <f t="shared" si="395"/>
        <v>0</v>
      </c>
      <c r="U995" s="101">
        <v>66140</v>
      </c>
      <c r="V995" s="102">
        <f t="shared" si="386"/>
        <v>0</v>
      </c>
      <c r="W995" s="101"/>
      <c r="X995" s="101"/>
      <c r="Y995" s="102">
        <f t="shared" si="396"/>
        <v>0</v>
      </c>
      <c r="Z995" s="102">
        <f t="shared" si="397"/>
        <v>0</v>
      </c>
      <c r="AA995" s="102" t="e">
        <f t="shared" si="387"/>
        <v>#VALUE!</v>
      </c>
    </row>
    <row r="996" spans="1:27" ht="17.25" x14ac:dyDescent="0.25">
      <c r="A996" s="5"/>
      <c r="B996" s="5"/>
      <c r="C996" s="93"/>
      <c r="D996" s="193"/>
      <c r="E996" s="94"/>
      <c r="F996" s="95"/>
      <c r="G996" s="96" t="str">
        <f t="shared" si="388"/>
        <v>Error</v>
      </c>
      <c r="H996" s="97">
        <v>14400</v>
      </c>
      <c r="I996" s="98" t="e">
        <f t="shared" si="389"/>
        <v>#VALUE!</v>
      </c>
      <c r="J996" s="88" t="e">
        <f t="shared" si="384"/>
        <v>#VALUE!</v>
      </c>
      <c r="K996" s="98">
        <f t="shared" si="390"/>
        <v>0</v>
      </c>
      <c r="L996" s="98">
        <f t="shared" si="391"/>
        <v>0</v>
      </c>
      <c r="M996" s="98" t="e">
        <f t="shared" si="392"/>
        <v>#VALUE!</v>
      </c>
      <c r="N996" s="98" t="e">
        <f t="shared" si="393"/>
        <v>#VALUE!</v>
      </c>
      <c r="O996" s="97"/>
      <c r="P996" s="98" t="e">
        <f t="shared" si="385"/>
        <v>#VALUE!</v>
      </c>
      <c r="Q996" s="99" t="e">
        <f t="shared" si="394"/>
        <v>#VALUE!</v>
      </c>
      <c r="R996" s="100"/>
      <c r="S996" s="5"/>
      <c r="T996" s="28">
        <f t="shared" si="395"/>
        <v>0</v>
      </c>
      <c r="U996" s="101">
        <v>66140</v>
      </c>
      <c r="V996" s="102">
        <f t="shared" si="386"/>
        <v>0</v>
      </c>
      <c r="W996" s="101"/>
      <c r="X996" s="101"/>
      <c r="Y996" s="102">
        <f t="shared" si="396"/>
        <v>0</v>
      </c>
      <c r="Z996" s="102">
        <f t="shared" si="397"/>
        <v>0</v>
      </c>
      <c r="AA996" s="102" t="e">
        <f t="shared" si="387"/>
        <v>#VALUE!</v>
      </c>
    </row>
    <row r="997" spans="1:27" ht="17.25" x14ac:dyDescent="0.25">
      <c r="A997" s="5"/>
      <c r="B997" s="5"/>
      <c r="C997" s="93"/>
      <c r="D997" s="193"/>
      <c r="E997" s="94"/>
      <c r="F997" s="95"/>
      <c r="G997" s="96" t="str">
        <f t="shared" si="388"/>
        <v>Error</v>
      </c>
      <c r="H997" s="97">
        <v>14400</v>
      </c>
      <c r="I997" s="98" t="e">
        <f t="shared" si="389"/>
        <v>#VALUE!</v>
      </c>
      <c r="J997" s="88" t="e">
        <f t="shared" si="384"/>
        <v>#VALUE!</v>
      </c>
      <c r="K997" s="98">
        <f t="shared" si="390"/>
        <v>0</v>
      </c>
      <c r="L997" s="98">
        <f t="shared" si="391"/>
        <v>0</v>
      </c>
      <c r="M997" s="98" t="e">
        <f t="shared" si="392"/>
        <v>#VALUE!</v>
      </c>
      <c r="N997" s="98" t="e">
        <f t="shared" si="393"/>
        <v>#VALUE!</v>
      </c>
      <c r="O997" s="97"/>
      <c r="P997" s="98" t="e">
        <f t="shared" si="385"/>
        <v>#VALUE!</v>
      </c>
      <c r="Q997" s="99" t="e">
        <f t="shared" si="394"/>
        <v>#VALUE!</v>
      </c>
      <c r="R997" s="100"/>
      <c r="S997" s="5"/>
      <c r="T997" s="28">
        <f t="shared" si="395"/>
        <v>0</v>
      </c>
      <c r="U997" s="101">
        <v>66140</v>
      </c>
      <c r="V997" s="102">
        <f t="shared" si="386"/>
        <v>0</v>
      </c>
      <c r="W997" s="101"/>
      <c r="X997" s="101"/>
      <c r="Y997" s="102">
        <f t="shared" si="396"/>
        <v>0</v>
      </c>
      <c r="Z997" s="102">
        <f t="shared" si="397"/>
        <v>0</v>
      </c>
      <c r="AA997" s="102" t="e">
        <f t="shared" si="387"/>
        <v>#VALUE!</v>
      </c>
    </row>
    <row r="998" spans="1:27" ht="17.25" x14ac:dyDescent="0.25">
      <c r="A998" s="5"/>
      <c r="B998" s="5"/>
      <c r="C998" s="93"/>
      <c r="D998" s="193"/>
      <c r="E998" s="84"/>
      <c r="F998" s="85"/>
      <c r="G998" s="86" t="str">
        <f t="shared" si="388"/>
        <v>Error</v>
      </c>
      <c r="H998" s="87">
        <v>14400</v>
      </c>
      <c r="I998" s="88" t="e">
        <f t="shared" si="389"/>
        <v>#VALUE!</v>
      </c>
      <c r="J998" s="88" t="e">
        <f t="shared" si="384"/>
        <v>#VALUE!</v>
      </c>
      <c r="K998" s="88">
        <f t="shared" si="390"/>
        <v>0</v>
      </c>
      <c r="L998" s="88">
        <f t="shared" si="391"/>
        <v>0</v>
      </c>
      <c r="M998" s="88" t="e">
        <f t="shared" si="392"/>
        <v>#VALUE!</v>
      </c>
      <c r="N998" s="88" t="e">
        <f t="shared" si="393"/>
        <v>#VALUE!</v>
      </c>
      <c r="O998" s="87"/>
      <c r="P998" s="88" t="e">
        <f t="shared" si="385"/>
        <v>#VALUE!</v>
      </c>
      <c r="Q998" s="89" t="e">
        <f t="shared" si="394"/>
        <v>#VALUE!</v>
      </c>
      <c r="R998" s="90"/>
      <c r="S998" s="82"/>
      <c r="T998" s="28">
        <f t="shared" si="395"/>
        <v>0</v>
      </c>
      <c r="U998" s="91">
        <v>66140</v>
      </c>
      <c r="V998" s="92">
        <f t="shared" si="386"/>
        <v>0</v>
      </c>
      <c r="W998" s="91"/>
      <c r="X998" s="91"/>
      <c r="Y998" s="92">
        <f t="shared" si="396"/>
        <v>0</v>
      </c>
      <c r="Z998" s="92">
        <f t="shared" si="397"/>
        <v>0</v>
      </c>
      <c r="AA998" s="92" t="e">
        <f t="shared" si="387"/>
        <v>#VALUE!</v>
      </c>
    </row>
    <row r="999" spans="1:27" ht="17.25" x14ac:dyDescent="0.25">
      <c r="A999" s="5"/>
      <c r="B999" s="5"/>
      <c r="C999" s="93"/>
      <c r="D999" s="193"/>
      <c r="E999" s="94"/>
      <c r="F999" s="95"/>
      <c r="G999" s="96" t="str">
        <f t="shared" si="388"/>
        <v>Error</v>
      </c>
      <c r="H999" s="97">
        <v>14400</v>
      </c>
      <c r="I999" s="98" t="e">
        <f t="shared" si="389"/>
        <v>#VALUE!</v>
      </c>
      <c r="J999" s="88" t="e">
        <f t="shared" si="384"/>
        <v>#VALUE!</v>
      </c>
      <c r="K999" s="98">
        <f t="shared" si="390"/>
        <v>0</v>
      </c>
      <c r="L999" s="98">
        <f t="shared" si="391"/>
        <v>0</v>
      </c>
      <c r="M999" s="98" t="e">
        <f t="shared" si="392"/>
        <v>#VALUE!</v>
      </c>
      <c r="N999" s="98" t="e">
        <f t="shared" si="393"/>
        <v>#VALUE!</v>
      </c>
      <c r="O999" s="97"/>
      <c r="P999" s="98" t="e">
        <f t="shared" si="385"/>
        <v>#VALUE!</v>
      </c>
      <c r="Q999" s="99" t="e">
        <f t="shared" si="394"/>
        <v>#VALUE!</v>
      </c>
      <c r="R999" s="100"/>
      <c r="S999" s="5"/>
      <c r="T999" s="28">
        <f t="shared" si="395"/>
        <v>0</v>
      </c>
      <c r="U999" s="101">
        <v>66140</v>
      </c>
      <c r="V999" s="102">
        <f t="shared" si="386"/>
        <v>0</v>
      </c>
      <c r="W999" s="101"/>
      <c r="X999" s="101"/>
      <c r="Y999" s="102">
        <f t="shared" si="396"/>
        <v>0</v>
      </c>
      <c r="Z999" s="102">
        <f t="shared" si="397"/>
        <v>0</v>
      </c>
      <c r="AA999" s="102" t="e">
        <f t="shared" si="387"/>
        <v>#VALUE!</v>
      </c>
    </row>
    <row r="1000" spans="1:27" ht="17.25" x14ac:dyDescent="0.25">
      <c r="A1000" s="5"/>
      <c r="B1000" s="5"/>
      <c r="C1000" s="93"/>
      <c r="D1000" s="193"/>
      <c r="E1000" s="94"/>
      <c r="F1000" s="95"/>
      <c r="G1000" s="96" t="str">
        <f t="shared" si="388"/>
        <v>Error</v>
      </c>
      <c r="H1000" s="97">
        <v>14400</v>
      </c>
      <c r="I1000" s="98" t="e">
        <f t="shared" si="389"/>
        <v>#VALUE!</v>
      </c>
      <c r="J1000" s="88" t="e">
        <f t="shared" si="384"/>
        <v>#VALUE!</v>
      </c>
      <c r="K1000" s="98">
        <f t="shared" si="390"/>
        <v>0</v>
      </c>
      <c r="L1000" s="98">
        <f t="shared" si="391"/>
        <v>0</v>
      </c>
      <c r="M1000" s="98" t="e">
        <f t="shared" si="392"/>
        <v>#VALUE!</v>
      </c>
      <c r="N1000" s="98" t="e">
        <f t="shared" si="393"/>
        <v>#VALUE!</v>
      </c>
      <c r="O1000" s="97"/>
      <c r="P1000" s="98" t="e">
        <f t="shared" si="385"/>
        <v>#VALUE!</v>
      </c>
      <c r="Q1000" s="99" t="e">
        <f t="shared" si="394"/>
        <v>#VALUE!</v>
      </c>
      <c r="R1000" s="100"/>
      <c r="S1000" s="5"/>
      <c r="T1000" s="28">
        <f t="shared" si="395"/>
        <v>0</v>
      </c>
      <c r="U1000" s="101">
        <v>66140</v>
      </c>
      <c r="V1000" s="102">
        <f t="shared" si="386"/>
        <v>0</v>
      </c>
      <c r="W1000" s="101"/>
      <c r="X1000" s="101"/>
      <c r="Y1000" s="102">
        <f t="shared" si="396"/>
        <v>0</v>
      </c>
      <c r="Z1000" s="102">
        <f t="shared" si="397"/>
        <v>0</v>
      </c>
      <c r="AA1000" s="102" t="e">
        <f t="shared" si="387"/>
        <v>#VALUE!</v>
      </c>
    </row>
    <row r="1001" spans="1:27" ht="17.25" x14ac:dyDescent="0.25">
      <c r="A1001" s="5"/>
      <c r="B1001" s="5"/>
      <c r="C1001" s="93"/>
      <c r="D1001" s="193"/>
      <c r="E1001" s="94"/>
      <c r="F1001" s="95"/>
      <c r="G1001" s="96" t="str">
        <f t="shared" si="388"/>
        <v>Error</v>
      </c>
      <c r="H1001" s="97">
        <v>14400</v>
      </c>
      <c r="I1001" s="98" t="e">
        <f t="shared" si="389"/>
        <v>#VALUE!</v>
      </c>
      <c r="J1001" s="88" t="e">
        <f t="shared" si="384"/>
        <v>#VALUE!</v>
      </c>
      <c r="K1001" s="98">
        <f t="shared" si="390"/>
        <v>0</v>
      </c>
      <c r="L1001" s="98">
        <f t="shared" si="391"/>
        <v>0</v>
      </c>
      <c r="M1001" s="98" t="e">
        <f t="shared" si="392"/>
        <v>#VALUE!</v>
      </c>
      <c r="N1001" s="98" t="e">
        <f t="shared" si="393"/>
        <v>#VALUE!</v>
      </c>
      <c r="O1001" s="97"/>
      <c r="P1001" s="98" t="e">
        <f t="shared" si="385"/>
        <v>#VALUE!</v>
      </c>
      <c r="Q1001" s="99" t="e">
        <f t="shared" si="394"/>
        <v>#VALUE!</v>
      </c>
      <c r="R1001" s="100"/>
      <c r="S1001" s="5"/>
      <c r="T1001" s="28">
        <f t="shared" si="395"/>
        <v>0</v>
      </c>
      <c r="U1001" s="101">
        <v>66140</v>
      </c>
      <c r="V1001" s="102">
        <f t="shared" si="386"/>
        <v>0</v>
      </c>
      <c r="W1001" s="101"/>
      <c r="X1001" s="101"/>
      <c r="Y1001" s="102">
        <f t="shared" si="396"/>
        <v>0</v>
      </c>
      <c r="Z1001" s="102">
        <f t="shared" si="397"/>
        <v>0</v>
      </c>
      <c r="AA1001" s="102" t="e">
        <f t="shared" si="387"/>
        <v>#VALUE!</v>
      </c>
    </row>
    <row r="1002" spans="1:27" ht="17.25" x14ac:dyDescent="0.25">
      <c r="A1002" s="5"/>
      <c r="B1002" s="5"/>
      <c r="C1002" s="93"/>
      <c r="D1002" s="193"/>
      <c r="E1002" s="94"/>
      <c r="F1002" s="95"/>
      <c r="G1002" s="96" t="str">
        <f t="shared" si="388"/>
        <v>Error</v>
      </c>
      <c r="H1002" s="97">
        <v>14400</v>
      </c>
      <c r="I1002" s="98" t="e">
        <f t="shared" si="389"/>
        <v>#VALUE!</v>
      </c>
      <c r="J1002" s="88" t="e">
        <f t="shared" si="384"/>
        <v>#VALUE!</v>
      </c>
      <c r="K1002" s="98">
        <f t="shared" si="390"/>
        <v>0</v>
      </c>
      <c r="L1002" s="98">
        <f t="shared" si="391"/>
        <v>0</v>
      </c>
      <c r="M1002" s="98" t="e">
        <f t="shared" si="392"/>
        <v>#VALUE!</v>
      </c>
      <c r="N1002" s="98" t="e">
        <f t="shared" si="393"/>
        <v>#VALUE!</v>
      </c>
      <c r="O1002" s="97"/>
      <c r="P1002" s="98" t="e">
        <f t="shared" si="385"/>
        <v>#VALUE!</v>
      </c>
      <c r="Q1002" s="99" t="e">
        <f t="shared" si="394"/>
        <v>#VALUE!</v>
      </c>
      <c r="R1002" s="100"/>
      <c r="S1002" s="5"/>
      <c r="T1002" s="28">
        <f t="shared" si="395"/>
        <v>0</v>
      </c>
      <c r="U1002" s="101">
        <v>66140</v>
      </c>
      <c r="V1002" s="102">
        <f t="shared" si="386"/>
        <v>0</v>
      </c>
      <c r="W1002" s="101"/>
      <c r="X1002" s="101"/>
      <c r="Y1002" s="102">
        <f t="shared" si="396"/>
        <v>0</v>
      </c>
      <c r="Z1002" s="102">
        <f t="shared" si="397"/>
        <v>0</v>
      </c>
      <c r="AA1002" s="102" t="e">
        <f t="shared" si="387"/>
        <v>#VALUE!</v>
      </c>
    </row>
    <row r="1003" spans="1:27" ht="17.25" x14ac:dyDescent="0.25">
      <c r="A1003" s="5"/>
      <c r="B1003" s="5"/>
      <c r="C1003" s="93"/>
      <c r="D1003" s="193"/>
      <c r="E1003" s="94"/>
      <c r="F1003" s="95"/>
      <c r="G1003" s="96" t="str">
        <f t="shared" si="388"/>
        <v>Error</v>
      </c>
      <c r="H1003" s="97">
        <v>14400</v>
      </c>
      <c r="I1003" s="98" t="e">
        <f t="shared" si="389"/>
        <v>#VALUE!</v>
      </c>
      <c r="J1003" s="88" t="e">
        <f t="shared" si="384"/>
        <v>#VALUE!</v>
      </c>
      <c r="K1003" s="98">
        <f t="shared" si="390"/>
        <v>0</v>
      </c>
      <c r="L1003" s="98">
        <f t="shared" si="391"/>
        <v>0</v>
      </c>
      <c r="M1003" s="98" t="e">
        <f t="shared" si="392"/>
        <v>#VALUE!</v>
      </c>
      <c r="N1003" s="98" t="e">
        <f t="shared" si="393"/>
        <v>#VALUE!</v>
      </c>
      <c r="O1003" s="97"/>
      <c r="P1003" s="98" t="e">
        <f t="shared" si="385"/>
        <v>#VALUE!</v>
      </c>
      <c r="Q1003" s="99" t="e">
        <f t="shared" si="394"/>
        <v>#VALUE!</v>
      </c>
      <c r="R1003" s="100"/>
      <c r="S1003" s="5"/>
      <c r="T1003" s="28">
        <f t="shared" si="395"/>
        <v>0</v>
      </c>
      <c r="U1003" s="101">
        <v>66140</v>
      </c>
      <c r="V1003" s="102">
        <f t="shared" si="386"/>
        <v>0</v>
      </c>
      <c r="W1003" s="101"/>
      <c r="X1003" s="101"/>
      <c r="Y1003" s="102">
        <f t="shared" si="396"/>
        <v>0</v>
      </c>
      <c r="Z1003" s="102">
        <f t="shared" si="397"/>
        <v>0</v>
      </c>
      <c r="AA1003" s="102" t="e">
        <f t="shared" si="387"/>
        <v>#VALUE!</v>
      </c>
    </row>
    <row r="1004" spans="1:27" ht="17.25" x14ac:dyDescent="0.25">
      <c r="A1004" s="5"/>
      <c r="B1004" s="5"/>
      <c r="C1004" s="93"/>
      <c r="D1004" s="193"/>
      <c r="E1004" s="84"/>
      <c r="F1004" s="85"/>
      <c r="G1004" s="86" t="str">
        <f t="shared" si="388"/>
        <v>Error</v>
      </c>
      <c r="H1004" s="87">
        <v>14400</v>
      </c>
      <c r="I1004" s="88" t="e">
        <f t="shared" si="389"/>
        <v>#VALUE!</v>
      </c>
      <c r="J1004" s="88" t="e">
        <f t="shared" si="384"/>
        <v>#VALUE!</v>
      </c>
      <c r="K1004" s="88">
        <f t="shared" si="390"/>
        <v>0</v>
      </c>
      <c r="L1004" s="88">
        <f t="shared" si="391"/>
        <v>0</v>
      </c>
      <c r="M1004" s="88" t="e">
        <f t="shared" si="392"/>
        <v>#VALUE!</v>
      </c>
      <c r="N1004" s="88" t="e">
        <f t="shared" si="393"/>
        <v>#VALUE!</v>
      </c>
      <c r="O1004" s="87"/>
      <c r="P1004" s="88" t="e">
        <f t="shared" si="385"/>
        <v>#VALUE!</v>
      </c>
      <c r="Q1004" s="89" t="e">
        <f t="shared" si="394"/>
        <v>#VALUE!</v>
      </c>
      <c r="R1004" s="90"/>
      <c r="S1004" s="82"/>
      <c r="T1004" s="28">
        <f t="shared" si="395"/>
        <v>0</v>
      </c>
      <c r="U1004" s="91">
        <v>66140</v>
      </c>
      <c r="V1004" s="92">
        <f t="shared" si="386"/>
        <v>0</v>
      </c>
      <c r="W1004" s="91"/>
      <c r="X1004" s="91"/>
      <c r="Y1004" s="92">
        <f t="shared" si="396"/>
        <v>0</v>
      </c>
      <c r="Z1004" s="92">
        <f t="shared" si="397"/>
        <v>0</v>
      </c>
      <c r="AA1004" s="92" t="e">
        <f t="shared" si="387"/>
        <v>#VALUE!</v>
      </c>
    </row>
    <row r="1005" spans="1:27" ht="17.25" x14ac:dyDescent="0.25">
      <c r="A1005" s="5"/>
      <c r="B1005" s="5"/>
      <c r="C1005" s="93"/>
      <c r="D1005" s="193"/>
      <c r="E1005" s="94"/>
      <c r="F1005" s="95"/>
      <c r="G1005" s="96" t="str">
        <f t="shared" si="388"/>
        <v>Error</v>
      </c>
      <c r="H1005" s="97">
        <v>14400</v>
      </c>
      <c r="I1005" s="98" t="e">
        <f t="shared" si="389"/>
        <v>#VALUE!</v>
      </c>
      <c r="J1005" s="88" t="e">
        <f t="shared" si="384"/>
        <v>#VALUE!</v>
      </c>
      <c r="K1005" s="98">
        <f t="shared" si="390"/>
        <v>0</v>
      </c>
      <c r="L1005" s="98">
        <f t="shared" si="391"/>
        <v>0</v>
      </c>
      <c r="M1005" s="98" t="e">
        <f t="shared" si="392"/>
        <v>#VALUE!</v>
      </c>
      <c r="N1005" s="98" t="e">
        <f t="shared" si="393"/>
        <v>#VALUE!</v>
      </c>
      <c r="O1005" s="97"/>
      <c r="P1005" s="98" t="e">
        <f t="shared" si="385"/>
        <v>#VALUE!</v>
      </c>
      <c r="Q1005" s="99" t="e">
        <f t="shared" si="394"/>
        <v>#VALUE!</v>
      </c>
      <c r="R1005" s="100"/>
      <c r="S1005" s="5"/>
      <c r="T1005" s="28">
        <f t="shared" si="395"/>
        <v>0</v>
      </c>
      <c r="U1005" s="101">
        <v>66140</v>
      </c>
      <c r="V1005" s="102">
        <f t="shared" si="386"/>
        <v>0</v>
      </c>
      <c r="W1005" s="101"/>
      <c r="X1005" s="101"/>
      <c r="Y1005" s="102">
        <f t="shared" si="396"/>
        <v>0</v>
      </c>
      <c r="Z1005" s="102">
        <f t="shared" si="397"/>
        <v>0</v>
      </c>
      <c r="AA1005" s="102" t="e">
        <f t="shared" si="387"/>
        <v>#VALUE!</v>
      </c>
    </row>
    <row r="1006" spans="1:27" ht="17.25" x14ac:dyDescent="0.25">
      <c r="A1006" s="5"/>
      <c r="B1006" s="5"/>
      <c r="C1006" s="93"/>
      <c r="D1006" s="193"/>
      <c r="E1006" s="94"/>
      <c r="F1006" s="95"/>
      <c r="G1006" s="96" t="str">
        <f t="shared" si="388"/>
        <v>Error</v>
      </c>
      <c r="H1006" s="97">
        <v>14400</v>
      </c>
      <c r="I1006" s="98" t="e">
        <f t="shared" si="389"/>
        <v>#VALUE!</v>
      </c>
      <c r="J1006" s="88" t="e">
        <f t="shared" si="384"/>
        <v>#VALUE!</v>
      </c>
      <c r="K1006" s="98">
        <f t="shared" si="390"/>
        <v>0</v>
      </c>
      <c r="L1006" s="98">
        <f t="shared" si="391"/>
        <v>0</v>
      </c>
      <c r="M1006" s="98" t="e">
        <f t="shared" si="392"/>
        <v>#VALUE!</v>
      </c>
      <c r="N1006" s="98" t="e">
        <f t="shared" si="393"/>
        <v>#VALUE!</v>
      </c>
      <c r="O1006" s="97"/>
      <c r="P1006" s="98" t="e">
        <f t="shared" si="385"/>
        <v>#VALUE!</v>
      </c>
      <c r="Q1006" s="99" t="e">
        <f t="shared" si="394"/>
        <v>#VALUE!</v>
      </c>
      <c r="R1006" s="100"/>
      <c r="S1006" s="5"/>
      <c r="T1006" s="28">
        <f t="shared" si="395"/>
        <v>0</v>
      </c>
      <c r="U1006" s="101">
        <v>66140</v>
      </c>
      <c r="V1006" s="102">
        <f t="shared" si="386"/>
        <v>0</v>
      </c>
      <c r="W1006" s="101"/>
      <c r="X1006" s="101"/>
      <c r="Y1006" s="102">
        <f t="shared" si="396"/>
        <v>0</v>
      </c>
      <c r="Z1006" s="102">
        <f t="shared" si="397"/>
        <v>0</v>
      </c>
      <c r="AA1006" s="102" t="e">
        <f t="shared" si="387"/>
        <v>#VALUE!</v>
      </c>
    </row>
    <row r="1007" spans="1:27" ht="17.25" x14ac:dyDescent="0.25">
      <c r="A1007" s="5"/>
      <c r="B1007" s="5"/>
      <c r="C1007" s="93"/>
      <c r="D1007" s="193"/>
      <c r="E1007" s="94"/>
      <c r="F1007" s="95"/>
      <c r="G1007" s="96" t="str">
        <f t="shared" si="388"/>
        <v>Error</v>
      </c>
      <c r="H1007" s="97">
        <v>14400</v>
      </c>
      <c r="I1007" s="98" t="e">
        <f t="shared" si="389"/>
        <v>#VALUE!</v>
      </c>
      <c r="J1007" s="88" t="e">
        <f t="shared" si="384"/>
        <v>#VALUE!</v>
      </c>
      <c r="K1007" s="98">
        <f t="shared" si="390"/>
        <v>0</v>
      </c>
      <c r="L1007" s="98">
        <f t="shared" si="391"/>
        <v>0</v>
      </c>
      <c r="M1007" s="98" t="e">
        <f t="shared" si="392"/>
        <v>#VALUE!</v>
      </c>
      <c r="N1007" s="98" t="e">
        <f t="shared" si="393"/>
        <v>#VALUE!</v>
      </c>
      <c r="O1007" s="97"/>
      <c r="P1007" s="98" t="e">
        <f t="shared" si="385"/>
        <v>#VALUE!</v>
      </c>
      <c r="Q1007" s="99" t="e">
        <f t="shared" si="394"/>
        <v>#VALUE!</v>
      </c>
      <c r="R1007" s="100"/>
      <c r="S1007" s="5"/>
      <c r="T1007" s="28">
        <f t="shared" si="395"/>
        <v>0</v>
      </c>
      <c r="U1007" s="101">
        <v>66140</v>
      </c>
      <c r="V1007" s="102">
        <f t="shared" si="386"/>
        <v>0</v>
      </c>
      <c r="W1007" s="101"/>
      <c r="X1007" s="101"/>
      <c r="Y1007" s="102">
        <f t="shared" si="396"/>
        <v>0</v>
      </c>
      <c r="Z1007" s="102">
        <f t="shared" si="397"/>
        <v>0</v>
      </c>
      <c r="AA1007" s="102" t="e">
        <f t="shared" si="387"/>
        <v>#VALUE!</v>
      </c>
    </row>
    <row r="1008" spans="1:27" ht="17.25" x14ac:dyDescent="0.25">
      <c r="A1008" s="5"/>
      <c r="B1008" s="5"/>
      <c r="C1008" s="93"/>
      <c r="D1008" s="193"/>
      <c r="E1008" s="94"/>
      <c r="F1008" s="95"/>
      <c r="G1008" s="96" t="str">
        <f t="shared" si="388"/>
        <v>Error</v>
      </c>
      <c r="H1008" s="97">
        <v>14400</v>
      </c>
      <c r="I1008" s="98" t="e">
        <f t="shared" si="389"/>
        <v>#VALUE!</v>
      </c>
      <c r="J1008" s="88" t="e">
        <f t="shared" si="384"/>
        <v>#VALUE!</v>
      </c>
      <c r="K1008" s="98">
        <f t="shared" si="390"/>
        <v>0</v>
      </c>
      <c r="L1008" s="98">
        <f t="shared" si="391"/>
        <v>0</v>
      </c>
      <c r="M1008" s="98" t="e">
        <f t="shared" si="392"/>
        <v>#VALUE!</v>
      </c>
      <c r="N1008" s="98" t="e">
        <f t="shared" si="393"/>
        <v>#VALUE!</v>
      </c>
      <c r="O1008" s="97"/>
      <c r="P1008" s="98" t="e">
        <f t="shared" si="385"/>
        <v>#VALUE!</v>
      </c>
      <c r="Q1008" s="99" t="e">
        <f t="shared" si="394"/>
        <v>#VALUE!</v>
      </c>
      <c r="R1008" s="100"/>
      <c r="S1008" s="5"/>
      <c r="T1008" s="28">
        <f t="shared" si="395"/>
        <v>0</v>
      </c>
      <c r="U1008" s="101">
        <v>66140</v>
      </c>
      <c r="V1008" s="102">
        <f t="shared" si="386"/>
        <v>0</v>
      </c>
      <c r="W1008" s="101"/>
      <c r="X1008" s="101"/>
      <c r="Y1008" s="102">
        <f t="shared" si="396"/>
        <v>0</v>
      </c>
      <c r="Z1008" s="102">
        <f t="shared" si="397"/>
        <v>0</v>
      </c>
      <c r="AA1008" s="102" t="e">
        <f t="shared" si="387"/>
        <v>#VALUE!</v>
      </c>
    </row>
    <row r="1009" spans="1:27" ht="17.25" x14ac:dyDescent="0.25">
      <c r="A1009" s="5"/>
      <c r="B1009" s="5"/>
      <c r="C1009" s="93"/>
      <c r="D1009" s="193"/>
      <c r="E1009" s="94"/>
      <c r="F1009" s="95"/>
      <c r="G1009" s="96" t="str">
        <f t="shared" si="388"/>
        <v>Error</v>
      </c>
      <c r="H1009" s="97">
        <v>14400</v>
      </c>
      <c r="I1009" s="98" t="e">
        <f t="shared" si="389"/>
        <v>#VALUE!</v>
      </c>
      <c r="J1009" s="88" t="e">
        <f t="shared" si="384"/>
        <v>#VALUE!</v>
      </c>
      <c r="K1009" s="98">
        <f t="shared" si="390"/>
        <v>0</v>
      </c>
      <c r="L1009" s="98">
        <f t="shared" si="391"/>
        <v>0</v>
      </c>
      <c r="M1009" s="98" t="e">
        <f t="shared" si="392"/>
        <v>#VALUE!</v>
      </c>
      <c r="N1009" s="98" t="e">
        <f t="shared" si="393"/>
        <v>#VALUE!</v>
      </c>
      <c r="O1009" s="97"/>
      <c r="P1009" s="98" t="e">
        <f t="shared" si="385"/>
        <v>#VALUE!</v>
      </c>
      <c r="Q1009" s="99" t="e">
        <f t="shared" si="394"/>
        <v>#VALUE!</v>
      </c>
      <c r="R1009" s="100"/>
      <c r="S1009" s="5"/>
      <c r="T1009" s="28">
        <f t="shared" si="395"/>
        <v>0</v>
      </c>
      <c r="U1009" s="101">
        <v>66140</v>
      </c>
      <c r="V1009" s="102">
        <f t="shared" si="386"/>
        <v>0</v>
      </c>
      <c r="W1009" s="101"/>
      <c r="X1009" s="101"/>
      <c r="Y1009" s="102">
        <f t="shared" si="396"/>
        <v>0</v>
      </c>
      <c r="Z1009" s="102">
        <f t="shared" si="397"/>
        <v>0</v>
      </c>
      <c r="AA1009" s="102" t="e">
        <f t="shared" si="387"/>
        <v>#VALUE!</v>
      </c>
    </row>
    <row r="1010" spans="1:27" ht="17.25" x14ac:dyDescent="0.25">
      <c r="A1010" s="5"/>
      <c r="B1010" s="5"/>
      <c r="C1010" s="93"/>
      <c r="D1010" s="193"/>
      <c r="E1010" s="84"/>
      <c r="F1010" s="85"/>
      <c r="G1010" s="86" t="str">
        <f t="shared" si="388"/>
        <v>Error</v>
      </c>
      <c r="H1010" s="87">
        <v>14400</v>
      </c>
      <c r="I1010" s="88" t="e">
        <f t="shared" si="389"/>
        <v>#VALUE!</v>
      </c>
      <c r="J1010" s="88" t="e">
        <f t="shared" si="384"/>
        <v>#VALUE!</v>
      </c>
      <c r="K1010" s="88">
        <f t="shared" si="390"/>
        <v>0</v>
      </c>
      <c r="L1010" s="88">
        <f t="shared" si="391"/>
        <v>0</v>
      </c>
      <c r="M1010" s="88" t="e">
        <f t="shared" si="392"/>
        <v>#VALUE!</v>
      </c>
      <c r="N1010" s="88" t="e">
        <f t="shared" si="393"/>
        <v>#VALUE!</v>
      </c>
      <c r="O1010" s="87"/>
      <c r="P1010" s="88" t="e">
        <f t="shared" si="385"/>
        <v>#VALUE!</v>
      </c>
      <c r="Q1010" s="89" t="e">
        <f t="shared" si="394"/>
        <v>#VALUE!</v>
      </c>
      <c r="R1010" s="90"/>
      <c r="S1010" s="82"/>
      <c r="T1010" s="28">
        <f t="shared" si="395"/>
        <v>0</v>
      </c>
      <c r="U1010" s="91">
        <v>66140</v>
      </c>
      <c r="V1010" s="92">
        <f t="shared" si="386"/>
        <v>0</v>
      </c>
      <c r="W1010" s="91"/>
      <c r="X1010" s="91"/>
      <c r="Y1010" s="92">
        <f t="shared" si="396"/>
        <v>0</v>
      </c>
      <c r="Z1010" s="92">
        <f t="shared" si="397"/>
        <v>0</v>
      </c>
      <c r="AA1010" s="92" t="e">
        <f t="shared" si="387"/>
        <v>#VALUE!</v>
      </c>
    </row>
    <row r="1011" spans="1:27" ht="17.25" x14ac:dyDescent="0.25">
      <c r="A1011" s="5"/>
      <c r="B1011" s="5"/>
      <c r="C1011" s="93"/>
      <c r="D1011" s="193"/>
      <c r="E1011" s="94"/>
      <c r="F1011" s="95"/>
      <c r="G1011" s="96" t="str">
        <f t="shared" si="388"/>
        <v>Error</v>
      </c>
      <c r="H1011" s="97">
        <v>14400</v>
      </c>
      <c r="I1011" s="98" t="e">
        <f t="shared" si="389"/>
        <v>#VALUE!</v>
      </c>
      <c r="J1011" s="88" t="e">
        <f t="shared" si="384"/>
        <v>#VALUE!</v>
      </c>
      <c r="K1011" s="98">
        <f t="shared" si="390"/>
        <v>0</v>
      </c>
      <c r="L1011" s="98">
        <f t="shared" si="391"/>
        <v>0</v>
      </c>
      <c r="M1011" s="98" t="e">
        <f t="shared" si="392"/>
        <v>#VALUE!</v>
      </c>
      <c r="N1011" s="98" t="e">
        <f t="shared" si="393"/>
        <v>#VALUE!</v>
      </c>
      <c r="O1011" s="97"/>
      <c r="P1011" s="98" t="e">
        <f t="shared" si="385"/>
        <v>#VALUE!</v>
      </c>
      <c r="Q1011" s="99" t="e">
        <f t="shared" si="394"/>
        <v>#VALUE!</v>
      </c>
      <c r="R1011" s="100"/>
      <c r="S1011" s="5"/>
      <c r="T1011" s="28">
        <f t="shared" si="395"/>
        <v>0</v>
      </c>
      <c r="U1011" s="101">
        <v>66140</v>
      </c>
      <c r="V1011" s="102">
        <f t="shared" si="386"/>
        <v>0</v>
      </c>
      <c r="W1011" s="101"/>
      <c r="X1011" s="101"/>
      <c r="Y1011" s="102">
        <f t="shared" si="396"/>
        <v>0</v>
      </c>
      <c r="Z1011" s="102">
        <f t="shared" si="397"/>
        <v>0</v>
      </c>
      <c r="AA1011" s="102" t="e">
        <f t="shared" si="387"/>
        <v>#VALUE!</v>
      </c>
    </row>
    <row r="1012" spans="1:27" ht="17.25" x14ac:dyDescent="0.25">
      <c r="A1012" s="5"/>
      <c r="B1012" s="5"/>
      <c r="C1012" s="93"/>
      <c r="D1012" s="193"/>
      <c r="E1012" s="94"/>
      <c r="F1012" s="95"/>
      <c r="G1012" s="96" t="str">
        <f t="shared" si="388"/>
        <v>Error</v>
      </c>
      <c r="H1012" s="97">
        <v>14400</v>
      </c>
      <c r="I1012" s="98" t="e">
        <f t="shared" si="389"/>
        <v>#VALUE!</v>
      </c>
      <c r="J1012" s="88" t="e">
        <f t="shared" si="384"/>
        <v>#VALUE!</v>
      </c>
      <c r="K1012" s="98">
        <f t="shared" si="390"/>
        <v>0</v>
      </c>
      <c r="L1012" s="98">
        <f t="shared" si="391"/>
        <v>0</v>
      </c>
      <c r="M1012" s="98" t="e">
        <f t="shared" si="392"/>
        <v>#VALUE!</v>
      </c>
      <c r="N1012" s="98" t="e">
        <f t="shared" si="393"/>
        <v>#VALUE!</v>
      </c>
      <c r="O1012" s="97"/>
      <c r="P1012" s="98" t="e">
        <f t="shared" si="385"/>
        <v>#VALUE!</v>
      </c>
      <c r="Q1012" s="99" t="e">
        <f t="shared" si="394"/>
        <v>#VALUE!</v>
      </c>
      <c r="R1012" s="100"/>
      <c r="S1012" s="5"/>
      <c r="T1012" s="28">
        <f t="shared" si="395"/>
        <v>0</v>
      </c>
      <c r="U1012" s="101">
        <v>66140</v>
      </c>
      <c r="V1012" s="102">
        <f t="shared" si="386"/>
        <v>0</v>
      </c>
      <c r="W1012" s="101"/>
      <c r="X1012" s="101"/>
      <c r="Y1012" s="102">
        <f t="shared" si="396"/>
        <v>0</v>
      </c>
      <c r="Z1012" s="102">
        <f t="shared" si="397"/>
        <v>0</v>
      </c>
      <c r="AA1012" s="102" t="e">
        <f t="shared" si="387"/>
        <v>#VALUE!</v>
      </c>
    </row>
    <row r="1013" spans="1:27" ht="17.25" x14ac:dyDescent="0.25">
      <c r="A1013" s="5"/>
      <c r="B1013" s="5"/>
      <c r="C1013" s="93"/>
      <c r="D1013" s="193"/>
      <c r="E1013" s="94"/>
      <c r="F1013" s="95"/>
      <c r="G1013" s="96" t="str">
        <f t="shared" si="388"/>
        <v>Error</v>
      </c>
      <c r="H1013" s="97">
        <v>14400</v>
      </c>
      <c r="I1013" s="98" t="e">
        <f t="shared" si="389"/>
        <v>#VALUE!</v>
      </c>
      <c r="J1013" s="88" t="e">
        <f t="shared" si="384"/>
        <v>#VALUE!</v>
      </c>
      <c r="K1013" s="98">
        <f t="shared" si="390"/>
        <v>0</v>
      </c>
      <c r="L1013" s="98">
        <f t="shared" si="391"/>
        <v>0</v>
      </c>
      <c r="M1013" s="98" t="e">
        <f t="shared" si="392"/>
        <v>#VALUE!</v>
      </c>
      <c r="N1013" s="98" t="e">
        <f t="shared" si="393"/>
        <v>#VALUE!</v>
      </c>
      <c r="O1013" s="97"/>
      <c r="P1013" s="98" t="e">
        <f t="shared" si="385"/>
        <v>#VALUE!</v>
      </c>
      <c r="Q1013" s="99" t="e">
        <f t="shared" si="394"/>
        <v>#VALUE!</v>
      </c>
      <c r="R1013" s="100"/>
      <c r="S1013" s="5"/>
      <c r="T1013" s="28">
        <f t="shared" si="395"/>
        <v>0</v>
      </c>
      <c r="U1013" s="101">
        <v>66140</v>
      </c>
      <c r="V1013" s="102">
        <f t="shared" si="386"/>
        <v>0</v>
      </c>
      <c r="W1013" s="101"/>
      <c r="X1013" s="101"/>
      <c r="Y1013" s="102">
        <f t="shared" si="396"/>
        <v>0</v>
      </c>
      <c r="Z1013" s="102">
        <f t="shared" si="397"/>
        <v>0</v>
      </c>
      <c r="AA1013" s="102" t="e">
        <f t="shared" si="387"/>
        <v>#VALUE!</v>
      </c>
    </row>
    <row r="1014" spans="1:27" ht="17.25" x14ac:dyDescent="0.25">
      <c r="A1014" s="5"/>
      <c r="B1014" s="5"/>
      <c r="C1014" s="93"/>
      <c r="D1014" s="193"/>
      <c r="E1014" s="94"/>
      <c r="F1014" s="95"/>
      <c r="G1014" s="96" t="str">
        <f t="shared" si="388"/>
        <v>Error</v>
      </c>
      <c r="H1014" s="97">
        <v>14400</v>
      </c>
      <c r="I1014" s="98" t="e">
        <f t="shared" si="389"/>
        <v>#VALUE!</v>
      </c>
      <c r="J1014" s="88" t="e">
        <f t="shared" si="384"/>
        <v>#VALUE!</v>
      </c>
      <c r="K1014" s="98">
        <f t="shared" si="390"/>
        <v>0</v>
      </c>
      <c r="L1014" s="98">
        <f t="shared" si="391"/>
        <v>0</v>
      </c>
      <c r="M1014" s="98" t="e">
        <f t="shared" si="392"/>
        <v>#VALUE!</v>
      </c>
      <c r="N1014" s="98" t="e">
        <f t="shared" si="393"/>
        <v>#VALUE!</v>
      </c>
      <c r="O1014" s="97"/>
      <c r="P1014" s="98" t="e">
        <f t="shared" si="385"/>
        <v>#VALUE!</v>
      </c>
      <c r="Q1014" s="99" t="e">
        <f t="shared" si="394"/>
        <v>#VALUE!</v>
      </c>
      <c r="R1014" s="100"/>
      <c r="S1014" s="5"/>
      <c r="T1014" s="28">
        <f t="shared" si="395"/>
        <v>0</v>
      </c>
      <c r="U1014" s="101">
        <v>66140</v>
      </c>
      <c r="V1014" s="102">
        <f t="shared" si="386"/>
        <v>0</v>
      </c>
      <c r="W1014" s="101"/>
      <c r="X1014" s="101"/>
      <c r="Y1014" s="102">
        <f t="shared" si="396"/>
        <v>0</v>
      </c>
      <c r="Z1014" s="102">
        <f t="shared" si="397"/>
        <v>0</v>
      </c>
      <c r="AA1014" s="102" t="e">
        <f t="shared" si="387"/>
        <v>#VALUE!</v>
      </c>
    </row>
    <row r="1015" spans="1:27" ht="17.25" x14ac:dyDescent="0.25">
      <c r="A1015" s="5"/>
      <c r="B1015" s="5"/>
      <c r="C1015" s="93"/>
      <c r="D1015" s="193"/>
      <c r="E1015" s="94"/>
      <c r="F1015" s="95"/>
      <c r="G1015" s="96" t="str">
        <f t="shared" si="388"/>
        <v>Error</v>
      </c>
      <c r="H1015" s="97">
        <v>14400</v>
      </c>
      <c r="I1015" s="98" t="e">
        <f t="shared" si="389"/>
        <v>#VALUE!</v>
      </c>
      <c r="J1015" s="88" t="e">
        <f t="shared" si="384"/>
        <v>#VALUE!</v>
      </c>
      <c r="K1015" s="98">
        <f t="shared" si="390"/>
        <v>0</v>
      </c>
      <c r="L1015" s="98">
        <f t="shared" si="391"/>
        <v>0</v>
      </c>
      <c r="M1015" s="98" t="e">
        <f t="shared" si="392"/>
        <v>#VALUE!</v>
      </c>
      <c r="N1015" s="98" t="e">
        <f t="shared" si="393"/>
        <v>#VALUE!</v>
      </c>
      <c r="O1015" s="97"/>
      <c r="P1015" s="98" t="e">
        <f t="shared" si="385"/>
        <v>#VALUE!</v>
      </c>
      <c r="Q1015" s="99" t="e">
        <f t="shared" si="394"/>
        <v>#VALUE!</v>
      </c>
      <c r="R1015" s="100"/>
      <c r="S1015" s="5"/>
      <c r="T1015" s="28">
        <f t="shared" si="395"/>
        <v>0</v>
      </c>
      <c r="U1015" s="101">
        <v>66140</v>
      </c>
      <c r="V1015" s="102">
        <f t="shared" si="386"/>
        <v>0</v>
      </c>
      <c r="W1015" s="101"/>
      <c r="X1015" s="101"/>
      <c r="Y1015" s="102">
        <f t="shared" si="396"/>
        <v>0</v>
      </c>
      <c r="Z1015" s="102">
        <f t="shared" si="397"/>
        <v>0</v>
      </c>
      <c r="AA1015" s="102" t="e">
        <f t="shared" si="387"/>
        <v>#VALUE!</v>
      </c>
    </row>
    <row r="1016" spans="1:27" ht="17.25" x14ac:dyDescent="0.25">
      <c r="A1016" s="5"/>
      <c r="B1016" s="5"/>
      <c r="C1016" s="93"/>
      <c r="D1016" s="193"/>
      <c r="E1016" s="84"/>
      <c r="F1016" s="85"/>
      <c r="G1016" s="86" t="str">
        <f t="shared" si="388"/>
        <v>Error</v>
      </c>
      <c r="H1016" s="87">
        <v>14400</v>
      </c>
      <c r="I1016" s="88" t="e">
        <f t="shared" si="389"/>
        <v>#VALUE!</v>
      </c>
      <c r="J1016" s="88" t="e">
        <f t="shared" si="384"/>
        <v>#VALUE!</v>
      </c>
      <c r="K1016" s="88">
        <f t="shared" si="390"/>
        <v>0</v>
      </c>
      <c r="L1016" s="88">
        <f t="shared" si="391"/>
        <v>0</v>
      </c>
      <c r="M1016" s="88" t="e">
        <f t="shared" si="392"/>
        <v>#VALUE!</v>
      </c>
      <c r="N1016" s="88" t="e">
        <f t="shared" si="393"/>
        <v>#VALUE!</v>
      </c>
      <c r="O1016" s="87"/>
      <c r="P1016" s="88" t="e">
        <f t="shared" si="385"/>
        <v>#VALUE!</v>
      </c>
      <c r="Q1016" s="89" t="e">
        <f t="shared" si="394"/>
        <v>#VALUE!</v>
      </c>
      <c r="R1016" s="90"/>
      <c r="S1016" s="82"/>
      <c r="T1016" s="28">
        <f t="shared" si="395"/>
        <v>0</v>
      </c>
      <c r="U1016" s="91">
        <v>66140</v>
      </c>
      <c r="V1016" s="92">
        <f t="shared" si="386"/>
        <v>0</v>
      </c>
      <c r="W1016" s="91"/>
      <c r="X1016" s="91"/>
      <c r="Y1016" s="92">
        <f t="shared" si="396"/>
        <v>0</v>
      </c>
      <c r="Z1016" s="92">
        <f t="shared" si="397"/>
        <v>0</v>
      </c>
      <c r="AA1016" s="92" t="e">
        <f t="shared" si="387"/>
        <v>#VALUE!</v>
      </c>
    </row>
    <row r="1017" spans="1:27" ht="17.25" x14ac:dyDescent="0.25">
      <c r="A1017" s="5"/>
      <c r="B1017" s="5"/>
      <c r="C1017" s="93"/>
      <c r="D1017" s="193"/>
      <c r="E1017" s="94"/>
      <c r="F1017" s="95"/>
      <c r="G1017" s="96" t="str">
        <f t="shared" si="388"/>
        <v>Error</v>
      </c>
      <c r="H1017" s="97">
        <v>14400</v>
      </c>
      <c r="I1017" s="98" t="e">
        <f t="shared" si="389"/>
        <v>#VALUE!</v>
      </c>
      <c r="J1017" s="88" t="e">
        <f t="shared" si="384"/>
        <v>#VALUE!</v>
      </c>
      <c r="K1017" s="98">
        <f t="shared" si="390"/>
        <v>0</v>
      </c>
      <c r="L1017" s="98">
        <f t="shared" si="391"/>
        <v>0</v>
      </c>
      <c r="M1017" s="98" t="e">
        <f t="shared" si="392"/>
        <v>#VALUE!</v>
      </c>
      <c r="N1017" s="98" t="e">
        <f t="shared" si="393"/>
        <v>#VALUE!</v>
      </c>
      <c r="O1017" s="97"/>
      <c r="P1017" s="98" t="e">
        <f t="shared" si="385"/>
        <v>#VALUE!</v>
      </c>
      <c r="Q1017" s="99" t="e">
        <f t="shared" si="394"/>
        <v>#VALUE!</v>
      </c>
      <c r="R1017" s="100"/>
      <c r="S1017" s="5"/>
      <c r="T1017" s="28">
        <f t="shared" si="395"/>
        <v>0</v>
      </c>
      <c r="U1017" s="101">
        <v>66140</v>
      </c>
      <c r="V1017" s="102">
        <f t="shared" si="386"/>
        <v>0</v>
      </c>
      <c r="W1017" s="101"/>
      <c r="X1017" s="101"/>
      <c r="Y1017" s="102">
        <f t="shared" si="396"/>
        <v>0</v>
      </c>
      <c r="Z1017" s="102">
        <f t="shared" si="397"/>
        <v>0</v>
      </c>
      <c r="AA1017" s="102" t="e">
        <f t="shared" si="387"/>
        <v>#VALUE!</v>
      </c>
    </row>
    <row r="1018" spans="1:27" ht="17.25" x14ac:dyDescent="0.25">
      <c r="A1018" s="5"/>
      <c r="B1018" s="5"/>
      <c r="C1018" s="93"/>
      <c r="D1018" s="193"/>
      <c r="E1018" s="94"/>
      <c r="F1018" s="95"/>
      <c r="G1018" s="96" t="str">
        <f t="shared" si="388"/>
        <v>Error</v>
      </c>
      <c r="H1018" s="97">
        <v>14400</v>
      </c>
      <c r="I1018" s="98" t="e">
        <f t="shared" si="389"/>
        <v>#VALUE!</v>
      </c>
      <c r="J1018" s="88" t="e">
        <f t="shared" si="384"/>
        <v>#VALUE!</v>
      </c>
      <c r="K1018" s="98">
        <f t="shared" si="390"/>
        <v>0</v>
      </c>
      <c r="L1018" s="98">
        <f t="shared" si="391"/>
        <v>0</v>
      </c>
      <c r="M1018" s="98" t="e">
        <f t="shared" si="392"/>
        <v>#VALUE!</v>
      </c>
      <c r="N1018" s="98" t="e">
        <f t="shared" si="393"/>
        <v>#VALUE!</v>
      </c>
      <c r="O1018" s="97"/>
      <c r="P1018" s="98" t="e">
        <f t="shared" si="385"/>
        <v>#VALUE!</v>
      </c>
      <c r="Q1018" s="99" t="e">
        <f t="shared" si="394"/>
        <v>#VALUE!</v>
      </c>
      <c r="R1018" s="100"/>
      <c r="S1018" s="5"/>
      <c r="T1018" s="28">
        <f t="shared" si="395"/>
        <v>0</v>
      </c>
      <c r="U1018" s="101">
        <v>66140</v>
      </c>
      <c r="V1018" s="102">
        <f t="shared" ref="V1018:V1049" si="398">+U1018*T1018</f>
        <v>0</v>
      </c>
      <c r="W1018" s="101"/>
      <c r="X1018" s="101"/>
      <c r="Y1018" s="102">
        <f t="shared" si="396"/>
        <v>0</v>
      </c>
      <c r="Z1018" s="102">
        <f t="shared" si="397"/>
        <v>0</v>
      </c>
      <c r="AA1018" s="102" t="e">
        <f t="shared" ref="AA1018:AA1049" si="399">+Z1018+Q1018</f>
        <v>#VALUE!</v>
      </c>
    </row>
    <row r="1019" spans="1:27" ht="17.25" x14ac:dyDescent="0.25">
      <c r="A1019" s="5"/>
      <c r="B1019" s="5"/>
      <c r="C1019" s="93"/>
      <c r="D1019" s="193"/>
      <c r="E1019" s="94"/>
      <c r="F1019" s="95"/>
      <c r="G1019" s="96" t="str">
        <f t="shared" si="388"/>
        <v>Error</v>
      </c>
      <c r="H1019" s="97">
        <v>14400</v>
      </c>
      <c r="I1019" s="98" t="e">
        <f t="shared" si="389"/>
        <v>#VALUE!</v>
      </c>
      <c r="J1019" s="88" t="e">
        <f t="shared" si="384"/>
        <v>#VALUE!</v>
      </c>
      <c r="K1019" s="98">
        <f t="shared" si="390"/>
        <v>0</v>
      </c>
      <c r="L1019" s="98">
        <f t="shared" si="391"/>
        <v>0</v>
      </c>
      <c r="M1019" s="98" t="e">
        <f t="shared" si="392"/>
        <v>#VALUE!</v>
      </c>
      <c r="N1019" s="98" t="e">
        <f t="shared" si="393"/>
        <v>#VALUE!</v>
      </c>
      <c r="O1019" s="97"/>
      <c r="P1019" s="98" t="e">
        <f t="shared" si="385"/>
        <v>#VALUE!</v>
      </c>
      <c r="Q1019" s="99" t="e">
        <f t="shared" si="394"/>
        <v>#VALUE!</v>
      </c>
      <c r="R1019" s="100"/>
      <c r="S1019" s="5"/>
      <c r="T1019" s="28">
        <f t="shared" si="395"/>
        <v>0</v>
      </c>
      <c r="U1019" s="101">
        <v>66140</v>
      </c>
      <c r="V1019" s="102">
        <f t="shared" si="398"/>
        <v>0</v>
      </c>
      <c r="W1019" s="101"/>
      <c r="X1019" s="101"/>
      <c r="Y1019" s="102">
        <f t="shared" si="396"/>
        <v>0</v>
      </c>
      <c r="Z1019" s="102">
        <f t="shared" si="397"/>
        <v>0</v>
      </c>
      <c r="AA1019" s="102" t="e">
        <f t="shared" si="399"/>
        <v>#VALUE!</v>
      </c>
    </row>
    <row r="1020" spans="1:27" ht="17.25" x14ac:dyDescent="0.25">
      <c r="A1020" s="5"/>
      <c r="B1020" s="5"/>
      <c r="C1020" s="93"/>
      <c r="D1020" s="193"/>
      <c r="E1020" s="94"/>
      <c r="F1020" s="95"/>
      <c r="G1020" s="96" t="str">
        <f t="shared" si="388"/>
        <v>Error</v>
      </c>
      <c r="H1020" s="97">
        <v>14400</v>
      </c>
      <c r="I1020" s="98" t="e">
        <f t="shared" si="389"/>
        <v>#VALUE!</v>
      </c>
      <c r="J1020" s="88" t="e">
        <f t="shared" si="384"/>
        <v>#VALUE!</v>
      </c>
      <c r="K1020" s="98">
        <f t="shared" si="390"/>
        <v>0</v>
      </c>
      <c r="L1020" s="98">
        <f t="shared" si="391"/>
        <v>0</v>
      </c>
      <c r="M1020" s="98" t="e">
        <f t="shared" si="392"/>
        <v>#VALUE!</v>
      </c>
      <c r="N1020" s="98" t="e">
        <f t="shared" si="393"/>
        <v>#VALUE!</v>
      </c>
      <c r="O1020" s="97"/>
      <c r="P1020" s="98" t="e">
        <f t="shared" si="385"/>
        <v>#VALUE!</v>
      </c>
      <c r="Q1020" s="99" t="e">
        <f t="shared" si="394"/>
        <v>#VALUE!</v>
      </c>
      <c r="R1020" s="100"/>
      <c r="S1020" s="5"/>
      <c r="T1020" s="28">
        <f t="shared" si="395"/>
        <v>0</v>
      </c>
      <c r="U1020" s="101">
        <v>66140</v>
      </c>
      <c r="V1020" s="102">
        <f t="shared" si="398"/>
        <v>0</v>
      </c>
      <c r="W1020" s="101"/>
      <c r="X1020" s="101"/>
      <c r="Y1020" s="102">
        <f t="shared" si="396"/>
        <v>0</v>
      </c>
      <c r="Z1020" s="102">
        <f t="shared" si="397"/>
        <v>0</v>
      </c>
      <c r="AA1020" s="102" t="e">
        <f t="shared" si="399"/>
        <v>#VALUE!</v>
      </c>
    </row>
    <row r="1021" spans="1:27" ht="17.25" x14ac:dyDescent="0.25">
      <c r="A1021" s="5"/>
      <c r="B1021" s="5"/>
      <c r="C1021" s="93"/>
      <c r="D1021" s="193"/>
      <c r="E1021" s="94"/>
      <c r="F1021" s="95"/>
      <c r="G1021" s="96" t="str">
        <f t="shared" si="388"/>
        <v>Error</v>
      </c>
      <c r="H1021" s="97">
        <v>14400</v>
      </c>
      <c r="I1021" s="98" t="e">
        <f t="shared" si="389"/>
        <v>#VALUE!</v>
      </c>
      <c r="J1021" s="88" t="e">
        <f t="shared" si="384"/>
        <v>#VALUE!</v>
      </c>
      <c r="K1021" s="98">
        <f t="shared" si="390"/>
        <v>0</v>
      </c>
      <c r="L1021" s="98">
        <f t="shared" si="391"/>
        <v>0</v>
      </c>
      <c r="M1021" s="98" t="e">
        <f t="shared" si="392"/>
        <v>#VALUE!</v>
      </c>
      <c r="N1021" s="98" t="e">
        <f t="shared" si="393"/>
        <v>#VALUE!</v>
      </c>
      <c r="O1021" s="97"/>
      <c r="P1021" s="98" t="e">
        <f t="shared" si="385"/>
        <v>#VALUE!</v>
      </c>
      <c r="Q1021" s="99" t="e">
        <f t="shared" si="394"/>
        <v>#VALUE!</v>
      </c>
      <c r="R1021" s="100"/>
      <c r="S1021" s="5"/>
      <c r="T1021" s="28">
        <f t="shared" si="395"/>
        <v>0</v>
      </c>
      <c r="U1021" s="101">
        <v>66140</v>
      </c>
      <c r="V1021" s="102">
        <f t="shared" si="398"/>
        <v>0</v>
      </c>
      <c r="W1021" s="101"/>
      <c r="X1021" s="101"/>
      <c r="Y1021" s="102">
        <f t="shared" si="396"/>
        <v>0</v>
      </c>
      <c r="Z1021" s="102">
        <f t="shared" si="397"/>
        <v>0</v>
      </c>
      <c r="AA1021" s="102" t="e">
        <f t="shared" si="399"/>
        <v>#VALUE!</v>
      </c>
    </row>
    <row r="1022" spans="1:27" ht="17.25" x14ac:dyDescent="0.25">
      <c r="A1022" s="5"/>
      <c r="B1022" s="5"/>
      <c r="C1022" s="93"/>
      <c r="D1022" s="193"/>
      <c r="E1022" s="84"/>
      <c r="F1022" s="85"/>
      <c r="G1022" s="86" t="str">
        <f t="shared" si="388"/>
        <v>Error</v>
      </c>
      <c r="H1022" s="87">
        <v>14400</v>
      </c>
      <c r="I1022" s="88" t="e">
        <f t="shared" si="389"/>
        <v>#VALUE!</v>
      </c>
      <c r="J1022" s="88" t="e">
        <f t="shared" si="384"/>
        <v>#VALUE!</v>
      </c>
      <c r="K1022" s="88">
        <f t="shared" si="390"/>
        <v>0</v>
      </c>
      <c r="L1022" s="88">
        <f t="shared" si="391"/>
        <v>0</v>
      </c>
      <c r="M1022" s="88" t="e">
        <f t="shared" si="392"/>
        <v>#VALUE!</v>
      </c>
      <c r="N1022" s="88" t="e">
        <f t="shared" si="393"/>
        <v>#VALUE!</v>
      </c>
      <c r="O1022" s="87"/>
      <c r="P1022" s="88" t="e">
        <f t="shared" si="385"/>
        <v>#VALUE!</v>
      </c>
      <c r="Q1022" s="89" t="e">
        <f t="shared" si="394"/>
        <v>#VALUE!</v>
      </c>
      <c r="R1022" s="90"/>
      <c r="S1022" s="82"/>
      <c r="T1022" s="28">
        <f t="shared" si="395"/>
        <v>0</v>
      </c>
      <c r="U1022" s="91">
        <v>66140</v>
      </c>
      <c r="V1022" s="92">
        <f t="shared" si="398"/>
        <v>0</v>
      </c>
      <c r="W1022" s="91"/>
      <c r="X1022" s="91"/>
      <c r="Y1022" s="92">
        <f t="shared" si="396"/>
        <v>0</v>
      </c>
      <c r="Z1022" s="92">
        <f t="shared" si="397"/>
        <v>0</v>
      </c>
      <c r="AA1022" s="92" t="e">
        <f t="shared" si="399"/>
        <v>#VALUE!</v>
      </c>
    </row>
    <row r="1023" spans="1:27" ht="17.25" x14ac:dyDescent="0.25">
      <c r="A1023" s="5"/>
      <c r="B1023" s="5"/>
      <c r="C1023" s="93"/>
      <c r="D1023" s="193"/>
      <c r="E1023" s="94"/>
      <c r="F1023" s="95"/>
      <c r="G1023" s="96" t="str">
        <f t="shared" si="388"/>
        <v>Error</v>
      </c>
      <c r="H1023" s="97">
        <v>14400</v>
      </c>
      <c r="I1023" s="98" t="e">
        <f t="shared" si="389"/>
        <v>#VALUE!</v>
      </c>
      <c r="J1023" s="88" t="e">
        <f t="shared" si="384"/>
        <v>#VALUE!</v>
      </c>
      <c r="K1023" s="98">
        <f t="shared" si="390"/>
        <v>0</v>
      </c>
      <c r="L1023" s="98">
        <f t="shared" si="391"/>
        <v>0</v>
      </c>
      <c r="M1023" s="98" t="e">
        <f t="shared" si="392"/>
        <v>#VALUE!</v>
      </c>
      <c r="N1023" s="98" t="e">
        <f t="shared" si="393"/>
        <v>#VALUE!</v>
      </c>
      <c r="O1023" s="97"/>
      <c r="P1023" s="98" t="e">
        <f t="shared" si="385"/>
        <v>#VALUE!</v>
      </c>
      <c r="Q1023" s="99" t="e">
        <f t="shared" si="394"/>
        <v>#VALUE!</v>
      </c>
      <c r="R1023" s="100"/>
      <c r="S1023" s="5"/>
      <c r="T1023" s="28">
        <f t="shared" si="395"/>
        <v>0</v>
      </c>
      <c r="U1023" s="101">
        <v>66140</v>
      </c>
      <c r="V1023" s="102">
        <f t="shared" si="398"/>
        <v>0</v>
      </c>
      <c r="W1023" s="101"/>
      <c r="X1023" s="101"/>
      <c r="Y1023" s="102">
        <f t="shared" si="396"/>
        <v>0</v>
      </c>
      <c r="Z1023" s="102">
        <f t="shared" si="397"/>
        <v>0</v>
      </c>
      <c r="AA1023" s="102" t="e">
        <f t="shared" si="399"/>
        <v>#VALUE!</v>
      </c>
    </row>
    <row r="1024" spans="1:27" ht="17.25" x14ac:dyDescent="0.25">
      <c r="A1024" s="5"/>
      <c r="B1024" s="5"/>
      <c r="C1024" s="93"/>
      <c r="D1024" s="193"/>
      <c r="E1024" s="94"/>
      <c r="F1024" s="95"/>
      <c r="G1024" s="96" t="str">
        <f t="shared" si="388"/>
        <v>Error</v>
      </c>
      <c r="H1024" s="97">
        <v>14400</v>
      </c>
      <c r="I1024" s="98" t="e">
        <f t="shared" si="389"/>
        <v>#VALUE!</v>
      </c>
      <c r="J1024" s="88" t="e">
        <f t="shared" si="384"/>
        <v>#VALUE!</v>
      </c>
      <c r="K1024" s="98">
        <f t="shared" si="390"/>
        <v>0</v>
      </c>
      <c r="L1024" s="98">
        <f t="shared" si="391"/>
        <v>0</v>
      </c>
      <c r="M1024" s="98" t="e">
        <f t="shared" si="392"/>
        <v>#VALUE!</v>
      </c>
      <c r="N1024" s="98" t="e">
        <f t="shared" si="393"/>
        <v>#VALUE!</v>
      </c>
      <c r="O1024" s="97"/>
      <c r="P1024" s="98" t="e">
        <f t="shared" si="385"/>
        <v>#VALUE!</v>
      </c>
      <c r="Q1024" s="99" t="e">
        <f t="shared" si="394"/>
        <v>#VALUE!</v>
      </c>
      <c r="R1024" s="100"/>
      <c r="S1024" s="5"/>
      <c r="T1024" s="28">
        <f t="shared" si="395"/>
        <v>0</v>
      </c>
      <c r="U1024" s="101">
        <v>66140</v>
      </c>
      <c r="V1024" s="102">
        <f t="shared" si="398"/>
        <v>0</v>
      </c>
      <c r="W1024" s="101"/>
      <c r="X1024" s="101"/>
      <c r="Y1024" s="102">
        <f t="shared" si="396"/>
        <v>0</v>
      </c>
      <c r="Z1024" s="102">
        <f t="shared" si="397"/>
        <v>0</v>
      </c>
      <c r="AA1024" s="102" t="e">
        <f t="shared" si="399"/>
        <v>#VALUE!</v>
      </c>
    </row>
    <row r="1025" spans="1:27" ht="17.25" x14ac:dyDescent="0.25">
      <c r="A1025" s="5"/>
      <c r="B1025" s="5"/>
      <c r="C1025" s="93"/>
      <c r="D1025" s="193"/>
      <c r="E1025" s="94"/>
      <c r="F1025" s="95"/>
      <c r="G1025" s="96" t="str">
        <f t="shared" si="388"/>
        <v>Error</v>
      </c>
      <c r="H1025" s="97">
        <v>14400</v>
      </c>
      <c r="I1025" s="98" t="e">
        <f t="shared" si="389"/>
        <v>#VALUE!</v>
      </c>
      <c r="J1025" s="88" t="e">
        <f t="shared" si="384"/>
        <v>#VALUE!</v>
      </c>
      <c r="K1025" s="98">
        <f t="shared" si="390"/>
        <v>0</v>
      </c>
      <c r="L1025" s="98">
        <f t="shared" si="391"/>
        <v>0</v>
      </c>
      <c r="M1025" s="98" t="e">
        <f t="shared" si="392"/>
        <v>#VALUE!</v>
      </c>
      <c r="N1025" s="98" t="e">
        <f t="shared" si="393"/>
        <v>#VALUE!</v>
      </c>
      <c r="O1025" s="97"/>
      <c r="P1025" s="98" t="e">
        <f t="shared" si="385"/>
        <v>#VALUE!</v>
      </c>
      <c r="Q1025" s="99" t="e">
        <f t="shared" si="394"/>
        <v>#VALUE!</v>
      </c>
      <c r="R1025" s="100"/>
      <c r="S1025" s="5"/>
      <c r="T1025" s="28">
        <f t="shared" si="395"/>
        <v>0</v>
      </c>
      <c r="U1025" s="101">
        <v>66140</v>
      </c>
      <c r="V1025" s="102">
        <f t="shared" si="398"/>
        <v>0</v>
      </c>
      <c r="W1025" s="101"/>
      <c r="X1025" s="101"/>
      <c r="Y1025" s="102">
        <f t="shared" si="396"/>
        <v>0</v>
      </c>
      <c r="Z1025" s="102">
        <f t="shared" si="397"/>
        <v>0</v>
      </c>
      <c r="AA1025" s="102" t="e">
        <f t="shared" si="399"/>
        <v>#VALUE!</v>
      </c>
    </row>
    <row r="1026" spans="1:27" ht="17.25" x14ac:dyDescent="0.25">
      <c r="A1026" s="5"/>
      <c r="B1026" s="5"/>
      <c r="C1026" s="93"/>
      <c r="D1026" s="193"/>
      <c r="E1026" s="94"/>
      <c r="F1026" s="95"/>
      <c r="G1026" s="96" t="str">
        <f t="shared" si="388"/>
        <v>Error</v>
      </c>
      <c r="H1026" s="97">
        <v>14400</v>
      </c>
      <c r="I1026" s="98" t="e">
        <f t="shared" si="389"/>
        <v>#VALUE!</v>
      </c>
      <c r="J1026" s="88" t="e">
        <f t="shared" si="384"/>
        <v>#VALUE!</v>
      </c>
      <c r="K1026" s="98">
        <f t="shared" si="390"/>
        <v>0</v>
      </c>
      <c r="L1026" s="98">
        <f t="shared" si="391"/>
        <v>0</v>
      </c>
      <c r="M1026" s="98" t="e">
        <f t="shared" si="392"/>
        <v>#VALUE!</v>
      </c>
      <c r="N1026" s="98" t="e">
        <f t="shared" si="393"/>
        <v>#VALUE!</v>
      </c>
      <c r="O1026" s="97"/>
      <c r="P1026" s="98" t="e">
        <f t="shared" si="385"/>
        <v>#VALUE!</v>
      </c>
      <c r="Q1026" s="99" t="e">
        <f t="shared" si="394"/>
        <v>#VALUE!</v>
      </c>
      <c r="R1026" s="100"/>
      <c r="S1026" s="5"/>
      <c r="T1026" s="28">
        <f t="shared" si="395"/>
        <v>0</v>
      </c>
      <c r="U1026" s="101">
        <v>66140</v>
      </c>
      <c r="V1026" s="102">
        <f t="shared" si="398"/>
        <v>0</v>
      </c>
      <c r="W1026" s="101"/>
      <c r="X1026" s="101"/>
      <c r="Y1026" s="102">
        <f t="shared" si="396"/>
        <v>0</v>
      </c>
      <c r="Z1026" s="102">
        <f t="shared" si="397"/>
        <v>0</v>
      </c>
      <c r="AA1026" s="102" t="e">
        <f t="shared" si="399"/>
        <v>#VALUE!</v>
      </c>
    </row>
    <row r="1027" spans="1:27" ht="17.25" x14ac:dyDescent="0.25">
      <c r="A1027" s="5"/>
      <c r="B1027" s="5"/>
      <c r="C1027" s="93"/>
      <c r="D1027" s="193"/>
      <c r="E1027" s="94"/>
      <c r="F1027" s="95"/>
      <c r="G1027" s="96" t="str">
        <f t="shared" si="388"/>
        <v>Error</v>
      </c>
      <c r="H1027" s="97">
        <v>14400</v>
      </c>
      <c r="I1027" s="98" t="e">
        <f t="shared" si="389"/>
        <v>#VALUE!</v>
      </c>
      <c r="J1027" s="88" t="e">
        <f t="shared" si="384"/>
        <v>#VALUE!</v>
      </c>
      <c r="K1027" s="98">
        <f t="shared" si="390"/>
        <v>0</v>
      </c>
      <c r="L1027" s="98">
        <f t="shared" si="391"/>
        <v>0</v>
      </c>
      <c r="M1027" s="98" t="e">
        <f t="shared" si="392"/>
        <v>#VALUE!</v>
      </c>
      <c r="N1027" s="98" t="e">
        <f t="shared" si="393"/>
        <v>#VALUE!</v>
      </c>
      <c r="O1027" s="97"/>
      <c r="P1027" s="98" t="e">
        <f t="shared" si="385"/>
        <v>#VALUE!</v>
      </c>
      <c r="Q1027" s="99" t="e">
        <f t="shared" si="394"/>
        <v>#VALUE!</v>
      </c>
      <c r="R1027" s="100"/>
      <c r="S1027" s="5"/>
      <c r="T1027" s="28">
        <f t="shared" si="395"/>
        <v>0</v>
      </c>
      <c r="U1027" s="101">
        <v>66140</v>
      </c>
      <c r="V1027" s="102">
        <f t="shared" si="398"/>
        <v>0</v>
      </c>
      <c r="W1027" s="101"/>
      <c r="X1027" s="101"/>
      <c r="Y1027" s="102">
        <f t="shared" si="396"/>
        <v>0</v>
      </c>
      <c r="Z1027" s="102">
        <f t="shared" si="397"/>
        <v>0</v>
      </c>
      <c r="AA1027" s="102" t="e">
        <f t="shared" si="399"/>
        <v>#VALUE!</v>
      </c>
    </row>
    <row r="1028" spans="1:27" ht="17.25" x14ac:dyDescent="0.25">
      <c r="A1028" s="5"/>
      <c r="B1028" s="5"/>
      <c r="C1028" s="93"/>
      <c r="D1028" s="193"/>
      <c r="E1028" s="84"/>
      <c r="F1028" s="85"/>
      <c r="G1028" s="86" t="str">
        <f t="shared" si="388"/>
        <v>Error</v>
      </c>
      <c r="H1028" s="87">
        <v>14400</v>
      </c>
      <c r="I1028" s="88" t="e">
        <f t="shared" si="389"/>
        <v>#VALUE!</v>
      </c>
      <c r="J1028" s="88" t="e">
        <f t="shared" si="384"/>
        <v>#VALUE!</v>
      </c>
      <c r="K1028" s="88">
        <f t="shared" si="390"/>
        <v>0</v>
      </c>
      <c r="L1028" s="88">
        <f t="shared" si="391"/>
        <v>0</v>
      </c>
      <c r="M1028" s="88" t="e">
        <f t="shared" si="392"/>
        <v>#VALUE!</v>
      </c>
      <c r="N1028" s="88" t="e">
        <f t="shared" si="393"/>
        <v>#VALUE!</v>
      </c>
      <c r="O1028" s="87"/>
      <c r="P1028" s="88" t="e">
        <f t="shared" si="385"/>
        <v>#VALUE!</v>
      </c>
      <c r="Q1028" s="89" t="e">
        <f t="shared" si="394"/>
        <v>#VALUE!</v>
      </c>
      <c r="R1028" s="90"/>
      <c r="S1028" s="82"/>
      <c r="T1028" s="28">
        <f t="shared" si="395"/>
        <v>0</v>
      </c>
      <c r="U1028" s="91">
        <v>66140</v>
      </c>
      <c r="V1028" s="92">
        <f t="shared" si="398"/>
        <v>0</v>
      </c>
      <c r="W1028" s="91"/>
      <c r="X1028" s="91"/>
      <c r="Y1028" s="92">
        <f t="shared" si="396"/>
        <v>0</v>
      </c>
      <c r="Z1028" s="92">
        <f t="shared" si="397"/>
        <v>0</v>
      </c>
      <c r="AA1028" s="92" t="e">
        <f t="shared" si="399"/>
        <v>#VALUE!</v>
      </c>
    </row>
    <row r="1029" spans="1:27" ht="17.25" x14ac:dyDescent="0.25">
      <c r="A1029" s="5"/>
      <c r="B1029" s="5"/>
      <c r="C1029" s="93"/>
      <c r="D1029" s="193"/>
      <c r="E1029" s="94"/>
      <c r="F1029" s="95"/>
      <c r="G1029" s="96" t="str">
        <f t="shared" si="388"/>
        <v>Error</v>
      </c>
      <c r="H1029" s="97">
        <v>14400</v>
      </c>
      <c r="I1029" s="98" t="e">
        <f t="shared" si="389"/>
        <v>#VALUE!</v>
      </c>
      <c r="J1029" s="88" t="e">
        <f t="shared" si="384"/>
        <v>#VALUE!</v>
      </c>
      <c r="K1029" s="98">
        <f t="shared" si="390"/>
        <v>0</v>
      </c>
      <c r="L1029" s="98">
        <f t="shared" si="391"/>
        <v>0</v>
      </c>
      <c r="M1029" s="98" t="e">
        <f t="shared" si="392"/>
        <v>#VALUE!</v>
      </c>
      <c r="N1029" s="98" t="e">
        <f t="shared" si="393"/>
        <v>#VALUE!</v>
      </c>
      <c r="O1029" s="97"/>
      <c r="P1029" s="98" t="e">
        <f t="shared" si="385"/>
        <v>#VALUE!</v>
      </c>
      <c r="Q1029" s="99" t="e">
        <f t="shared" si="394"/>
        <v>#VALUE!</v>
      </c>
      <c r="R1029" s="100"/>
      <c r="S1029" s="5"/>
      <c r="T1029" s="28">
        <f t="shared" si="395"/>
        <v>0</v>
      </c>
      <c r="U1029" s="101">
        <v>66140</v>
      </c>
      <c r="V1029" s="102">
        <f t="shared" si="398"/>
        <v>0</v>
      </c>
      <c r="W1029" s="101"/>
      <c r="X1029" s="101"/>
      <c r="Y1029" s="102">
        <f t="shared" si="396"/>
        <v>0</v>
      </c>
      <c r="Z1029" s="102">
        <f t="shared" si="397"/>
        <v>0</v>
      </c>
      <c r="AA1029" s="102" t="e">
        <f t="shared" si="399"/>
        <v>#VALUE!</v>
      </c>
    </row>
    <row r="1030" spans="1:27" ht="17.25" x14ac:dyDescent="0.25">
      <c r="A1030" s="5"/>
      <c r="B1030" s="5"/>
      <c r="C1030" s="93"/>
      <c r="D1030" s="193"/>
      <c r="E1030" s="94"/>
      <c r="F1030" s="95"/>
      <c r="G1030" s="96" t="str">
        <f t="shared" si="388"/>
        <v>Error</v>
      </c>
      <c r="H1030" s="97">
        <v>14400</v>
      </c>
      <c r="I1030" s="98" t="e">
        <f t="shared" si="389"/>
        <v>#VALUE!</v>
      </c>
      <c r="J1030" s="88" t="e">
        <f t="shared" si="384"/>
        <v>#VALUE!</v>
      </c>
      <c r="K1030" s="98">
        <f t="shared" si="390"/>
        <v>0</v>
      </c>
      <c r="L1030" s="98">
        <f t="shared" si="391"/>
        <v>0</v>
      </c>
      <c r="M1030" s="98" t="e">
        <f t="shared" si="392"/>
        <v>#VALUE!</v>
      </c>
      <c r="N1030" s="98" t="e">
        <f t="shared" si="393"/>
        <v>#VALUE!</v>
      </c>
      <c r="O1030" s="97"/>
      <c r="P1030" s="98" t="e">
        <f t="shared" si="385"/>
        <v>#VALUE!</v>
      </c>
      <c r="Q1030" s="99" t="e">
        <f t="shared" si="394"/>
        <v>#VALUE!</v>
      </c>
      <c r="R1030" s="100"/>
      <c r="S1030" s="5"/>
      <c r="T1030" s="28">
        <f t="shared" si="395"/>
        <v>0</v>
      </c>
      <c r="U1030" s="101">
        <v>66140</v>
      </c>
      <c r="V1030" s="102">
        <f t="shared" si="398"/>
        <v>0</v>
      </c>
      <c r="W1030" s="101"/>
      <c r="X1030" s="101"/>
      <c r="Y1030" s="102">
        <f t="shared" si="396"/>
        <v>0</v>
      </c>
      <c r="Z1030" s="102">
        <f t="shared" si="397"/>
        <v>0</v>
      </c>
      <c r="AA1030" s="102" t="e">
        <f t="shared" si="399"/>
        <v>#VALUE!</v>
      </c>
    </row>
    <row r="1031" spans="1:27" ht="17.25" x14ac:dyDescent="0.25">
      <c r="A1031" s="5"/>
      <c r="B1031" s="5"/>
      <c r="C1031" s="93"/>
      <c r="D1031" s="193"/>
      <c r="E1031" s="94"/>
      <c r="F1031" s="95"/>
      <c r="G1031" s="96" t="str">
        <f t="shared" si="388"/>
        <v>Error</v>
      </c>
      <c r="H1031" s="97">
        <v>14400</v>
      </c>
      <c r="I1031" s="98" t="e">
        <f t="shared" si="389"/>
        <v>#VALUE!</v>
      </c>
      <c r="J1031" s="88" t="e">
        <f t="shared" si="384"/>
        <v>#VALUE!</v>
      </c>
      <c r="K1031" s="98">
        <f t="shared" si="390"/>
        <v>0</v>
      </c>
      <c r="L1031" s="98">
        <f t="shared" si="391"/>
        <v>0</v>
      </c>
      <c r="M1031" s="98" t="e">
        <f t="shared" si="392"/>
        <v>#VALUE!</v>
      </c>
      <c r="N1031" s="98" t="e">
        <f t="shared" si="393"/>
        <v>#VALUE!</v>
      </c>
      <c r="O1031" s="97"/>
      <c r="P1031" s="98" t="e">
        <f t="shared" si="385"/>
        <v>#VALUE!</v>
      </c>
      <c r="Q1031" s="99" t="e">
        <f t="shared" si="394"/>
        <v>#VALUE!</v>
      </c>
      <c r="R1031" s="100"/>
      <c r="S1031" s="5"/>
      <c r="T1031" s="28">
        <f t="shared" si="395"/>
        <v>0</v>
      </c>
      <c r="U1031" s="101">
        <v>66140</v>
      </c>
      <c r="V1031" s="102">
        <f t="shared" si="398"/>
        <v>0</v>
      </c>
      <c r="W1031" s="101"/>
      <c r="X1031" s="101"/>
      <c r="Y1031" s="102">
        <f t="shared" si="396"/>
        <v>0</v>
      </c>
      <c r="Z1031" s="102">
        <f t="shared" si="397"/>
        <v>0</v>
      </c>
      <c r="AA1031" s="102" t="e">
        <f t="shared" si="399"/>
        <v>#VALUE!</v>
      </c>
    </row>
    <row r="1032" spans="1:27" ht="17.25" x14ac:dyDescent="0.25">
      <c r="A1032" s="5"/>
      <c r="B1032" s="5"/>
      <c r="C1032" s="93"/>
      <c r="D1032" s="193"/>
      <c r="E1032" s="94"/>
      <c r="F1032" s="95"/>
      <c r="G1032" s="96" t="str">
        <f t="shared" si="388"/>
        <v>Error</v>
      </c>
      <c r="H1032" s="97">
        <v>14400</v>
      </c>
      <c r="I1032" s="98" t="e">
        <f t="shared" si="389"/>
        <v>#VALUE!</v>
      </c>
      <c r="J1032" s="88" t="e">
        <f t="shared" si="384"/>
        <v>#VALUE!</v>
      </c>
      <c r="K1032" s="98">
        <f t="shared" si="390"/>
        <v>0</v>
      </c>
      <c r="L1032" s="98">
        <f t="shared" si="391"/>
        <v>0</v>
      </c>
      <c r="M1032" s="98" t="e">
        <f t="shared" si="392"/>
        <v>#VALUE!</v>
      </c>
      <c r="N1032" s="98" t="e">
        <f t="shared" si="393"/>
        <v>#VALUE!</v>
      </c>
      <c r="O1032" s="97"/>
      <c r="P1032" s="98" t="e">
        <f t="shared" si="385"/>
        <v>#VALUE!</v>
      </c>
      <c r="Q1032" s="99" t="e">
        <f t="shared" si="394"/>
        <v>#VALUE!</v>
      </c>
      <c r="R1032" s="100"/>
      <c r="S1032" s="5"/>
      <c r="T1032" s="28">
        <f t="shared" si="395"/>
        <v>0</v>
      </c>
      <c r="U1032" s="101">
        <v>66140</v>
      </c>
      <c r="V1032" s="102">
        <f t="shared" si="398"/>
        <v>0</v>
      </c>
      <c r="W1032" s="101"/>
      <c r="X1032" s="101"/>
      <c r="Y1032" s="102">
        <f t="shared" si="396"/>
        <v>0</v>
      </c>
      <c r="Z1032" s="102">
        <f t="shared" si="397"/>
        <v>0</v>
      </c>
      <c r="AA1032" s="102" t="e">
        <f t="shared" si="399"/>
        <v>#VALUE!</v>
      </c>
    </row>
    <row r="1033" spans="1:27" ht="17.25" x14ac:dyDescent="0.25">
      <c r="A1033" s="5"/>
      <c r="B1033" s="5"/>
      <c r="C1033" s="93"/>
      <c r="D1033" s="193"/>
      <c r="E1033" s="94"/>
      <c r="F1033" s="95"/>
      <c r="G1033" s="96" t="str">
        <f t="shared" si="388"/>
        <v>Error</v>
      </c>
      <c r="H1033" s="97">
        <v>14400</v>
      </c>
      <c r="I1033" s="98" t="e">
        <f t="shared" si="389"/>
        <v>#VALUE!</v>
      </c>
      <c r="J1033" s="88" t="e">
        <f t="shared" si="384"/>
        <v>#VALUE!</v>
      </c>
      <c r="K1033" s="98">
        <f t="shared" si="390"/>
        <v>0</v>
      </c>
      <c r="L1033" s="98">
        <f t="shared" si="391"/>
        <v>0</v>
      </c>
      <c r="M1033" s="98" t="e">
        <f t="shared" si="392"/>
        <v>#VALUE!</v>
      </c>
      <c r="N1033" s="98" t="e">
        <f t="shared" si="393"/>
        <v>#VALUE!</v>
      </c>
      <c r="O1033" s="97"/>
      <c r="P1033" s="98" t="e">
        <f t="shared" si="385"/>
        <v>#VALUE!</v>
      </c>
      <c r="Q1033" s="99" t="e">
        <f t="shared" si="394"/>
        <v>#VALUE!</v>
      </c>
      <c r="R1033" s="100"/>
      <c r="S1033" s="5"/>
      <c r="T1033" s="28">
        <f t="shared" si="395"/>
        <v>0</v>
      </c>
      <c r="U1033" s="101">
        <v>66140</v>
      </c>
      <c r="V1033" s="102">
        <f t="shared" si="398"/>
        <v>0</v>
      </c>
      <c r="W1033" s="101"/>
      <c r="X1033" s="101"/>
      <c r="Y1033" s="102">
        <f t="shared" si="396"/>
        <v>0</v>
      </c>
      <c r="Z1033" s="102">
        <f t="shared" si="397"/>
        <v>0</v>
      </c>
      <c r="AA1033" s="102" t="e">
        <f t="shared" si="399"/>
        <v>#VALUE!</v>
      </c>
    </row>
    <row r="1034" spans="1:27" ht="17.25" x14ac:dyDescent="0.25">
      <c r="A1034" s="5"/>
      <c r="B1034" s="5"/>
      <c r="C1034" s="93"/>
      <c r="D1034" s="193"/>
      <c r="E1034" s="84"/>
      <c r="F1034" s="85"/>
      <c r="G1034" s="86" t="str">
        <f t="shared" si="388"/>
        <v>Error</v>
      </c>
      <c r="H1034" s="87">
        <v>14400</v>
      </c>
      <c r="I1034" s="88" t="e">
        <f t="shared" si="389"/>
        <v>#VALUE!</v>
      </c>
      <c r="J1034" s="88" t="e">
        <f t="shared" si="384"/>
        <v>#VALUE!</v>
      </c>
      <c r="K1034" s="88">
        <f t="shared" si="390"/>
        <v>0</v>
      </c>
      <c r="L1034" s="88">
        <f t="shared" si="391"/>
        <v>0</v>
      </c>
      <c r="M1034" s="88" t="e">
        <f t="shared" si="392"/>
        <v>#VALUE!</v>
      </c>
      <c r="N1034" s="88" t="e">
        <f t="shared" si="393"/>
        <v>#VALUE!</v>
      </c>
      <c r="O1034" s="87"/>
      <c r="P1034" s="88" t="e">
        <f t="shared" si="385"/>
        <v>#VALUE!</v>
      </c>
      <c r="Q1034" s="89" t="e">
        <f t="shared" si="394"/>
        <v>#VALUE!</v>
      </c>
      <c r="R1034" s="90"/>
      <c r="S1034" s="82"/>
      <c r="T1034" s="28">
        <f t="shared" si="395"/>
        <v>0</v>
      </c>
      <c r="U1034" s="91">
        <v>66140</v>
      </c>
      <c r="V1034" s="92">
        <f t="shared" si="398"/>
        <v>0</v>
      </c>
      <c r="W1034" s="91"/>
      <c r="X1034" s="91"/>
      <c r="Y1034" s="92">
        <f t="shared" si="396"/>
        <v>0</v>
      </c>
      <c r="Z1034" s="92">
        <f t="shared" si="397"/>
        <v>0</v>
      </c>
      <c r="AA1034" s="92" t="e">
        <f t="shared" si="399"/>
        <v>#VALUE!</v>
      </c>
    </row>
    <row r="1035" spans="1:27" ht="17.25" x14ac:dyDescent="0.25">
      <c r="A1035" s="5"/>
      <c r="B1035" s="5"/>
      <c r="C1035" s="93"/>
      <c r="D1035" s="193"/>
      <c r="E1035" s="94"/>
      <c r="F1035" s="95"/>
      <c r="G1035" s="96" t="str">
        <f t="shared" si="388"/>
        <v>Error</v>
      </c>
      <c r="H1035" s="97">
        <v>14400</v>
      </c>
      <c r="I1035" s="98" t="e">
        <f t="shared" si="389"/>
        <v>#VALUE!</v>
      </c>
      <c r="J1035" s="88" t="e">
        <f t="shared" si="384"/>
        <v>#VALUE!</v>
      </c>
      <c r="K1035" s="98">
        <f t="shared" si="390"/>
        <v>0</v>
      </c>
      <c r="L1035" s="98">
        <f t="shared" si="391"/>
        <v>0</v>
      </c>
      <c r="M1035" s="98" t="e">
        <f t="shared" si="392"/>
        <v>#VALUE!</v>
      </c>
      <c r="N1035" s="98" t="e">
        <f t="shared" si="393"/>
        <v>#VALUE!</v>
      </c>
      <c r="O1035" s="97"/>
      <c r="P1035" s="98" t="e">
        <f t="shared" si="385"/>
        <v>#VALUE!</v>
      </c>
      <c r="Q1035" s="99" t="e">
        <f t="shared" si="394"/>
        <v>#VALUE!</v>
      </c>
      <c r="R1035" s="100"/>
      <c r="S1035" s="5"/>
      <c r="T1035" s="28">
        <f t="shared" si="395"/>
        <v>0</v>
      </c>
      <c r="U1035" s="101">
        <v>66140</v>
      </c>
      <c r="V1035" s="102">
        <f t="shared" si="398"/>
        <v>0</v>
      </c>
      <c r="W1035" s="101"/>
      <c r="X1035" s="101"/>
      <c r="Y1035" s="102">
        <f t="shared" si="396"/>
        <v>0</v>
      </c>
      <c r="Z1035" s="102">
        <f t="shared" si="397"/>
        <v>0</v>
      </c>
      <c r="AA1035" s="102" t="e">
        <f t="shared" si="399"/>
        <v>#VALUE!</v>
      </c>
    </row>
    <row r="1036" spans="1:27" ht="17.25" x14ac:dyDescent="0.25">
      <c r="A1036" s="5"/>
      <c r="B1036" s="5"/>
      <c r="C1036" s="93"/>
      <c r="D1036" s="193"/>
      <c r="E1036" s="94"/>
      <c r="F1036" s="95"/>
      <c r="G1036" s="96" t="str">
        <f t="shared" si="388"/>
        <v>Error</v>
      </c>
      <c r="H1036" s="97">
        <v>14400</v>
      </c>
      <c r="I1036" s="98" t="e">
        <f t="shared" si="389"/>
        <v>#VALUE!</v>
      </c>
      <c r="J1036" s="88" t="e">
        <f t="shared" si="384"/>
        <v>#VALUE!</v>
      </c>
      <c r="K1036" s="98">
        <f t="shared" si="390"/>
        <v>0</v>
      </c>
      <c r="L1036" s="98">
        <f t="shared" si="391"/>
        <v>0</v>
      </c>
      <c r="M1036" s="98" t="e">
        <f t="shared" si="392"/>
        <v>#VALUE!</v>
      </c>
      <c r="N1036" s="98" t="e">
        <f t="shared" si="393"/>
        <v>#VALUE!</v>
      </c>
      <c r="O1036" s="97"/>
      <c r="P1036" s="98" t="e">
        <f t="shared" si="385"/>
        <v>#VALUE!</v>
      </c>
      <c r="Q1036" s="99" t="e">
        <f t="shared" si="394"/>
        <v>#VALUE!</v>
      </c>
      <c r="R1036" s="100"/>
      <c r="S1036" s="5"/>
      <c r="T1036" s="28">
        <f t="shared" si="395"/>
        <v>0</v>
      </c>
      <c r="U1036" s="101">
        <v>66140</v>
      </c>
      <c r="V1036" s="102">
        <f t="shared" si="398"/>
        <v>0</v>
      </c>
      <c r="W1036" s="101"/>
      <c r="X1036" s="101"/>
      <c r="Y1036" s="102">
        <f t="shared" si="396"/>
        <v>0</v>
      </c>
      <c r="Z1036" s="102">
        <f t="shared" si="397"/>
        <v>0</v>
      </c>
      <c r="AA1036" s="102" t="e">
        <f t="shared" si="399"/>
        <v>#VALUE!</v>
      </c>
    </row>
    <row r="1037" spans="1:27" ht="17.25" x14ac:dyDescent="0.25">
      <c r="A1037" s="5"/>
      <c r="B1037" s="5"/>
      <c r="C1037" s="93"/>
      <c r="D1037" s="193"/>
      <c r="E1037" s="94"/>
      <c r="F1037" s="95"/>
      <c r="G1037" s="96" t="str">
        <f t="shared" si="388"/>
        <v>Error</v>
      </c>
      <c r="H1037" s="97">
        <v>14400</v>
      </c>
      <c r="I1037" s="98" t="e">
        <f t="shared" si="389"/>
        <v>#VALUE!</v>
      </c>
      <c r="J1037" s="88" t="e">
        <f t="shared" si="384"/>
        <v>#VALUE!</v>
      </c>
      <c r="K1037" s="98">
        <f t="shared" si="390"/>
        <v>0</v>
      </c>
      <c r="L1037" s="98">
        <f t="shared" si="391"/>
        <v>0</v>
      </c>
      <c r="M1037" s="98" t="e">
        <f t="shared" si="392"/>
        <v>#VALUE!</v>
      </c>
      <c r="N1037" s="98" t="e">
        <f t="shared" si="393"/>
        <v>#VALUE!</v>
      </c>
      <c r="O1037" s="97"/>
      <c r="P1037" s="98" t="e">
        <f t="shared" si="385"/>
        <v>#VALUE!</v>
      </c>
      <c r="Q1037" s="99" t="e">
        <f t="shared" si="394"/>
        <v>#VALUE!</v>
      </c>
      <c r="R1037" s="100"/>
      <c r="S1037" s="5"/>
      <c r="T1037" s="28">
        <f t="shared" si="395"/>
        <v>0</v>
      </c>
      <c r="U1037" s="101">
        <v>66140</v>
      </c>
      <c r="V1037" s="102">
        <f t="shared" si="398"/>
        <v>0</v>
      </c>
      <c r="W1037" s="101"/>
      <c r="X1037" s="101"/>
      <c r="Y1037" s="102">
        <f t="shared" si="396"/>
        <v>0</v>
      </c>
      <c r="Z1037" s="102">
        <f t="shared" si="397"/>
        <v>0</v>
      </c>
      <c r="AA1037" s="102" t="e">
        <f t="shared" si="399"/>
        <v>#VALUE!</v>
      </c>
    </row>
    <row r="1038" spans="1:27" ht="17.25" x14ac:dyDescent="0.25">
      <c r="A1038" s="5"/>
      <c r="B1038" s="5"/>
      <c r="C1038" s="93"/>
      <c r="D1038" s="193"/>
      <c r="E1038" s="94"/>
      <c r="F1038" s="95"/>
      <c r="G1038" s="96" t="str">
        <f t="shared" si="388"/>
        <v>Error</v>
      </c>
      <c r="H1038" s="97">
        <v>14400</v>
      </c>
      <c r="I1038" s="98" t="e">
        <f t="shared" si="389"/>
        <v>#VALUE!</v>
      </c>
      <c r="J1038" s="88" t="e">
        <f t="shared" si="384"/>
        <v>#VALUE!</v>
      </c>
      <c r="K1038" s="98">
        <f t="shared" si="390"/>
        <v>0</v>
      </c>
      <c r="L1038" s="98">
        <f t="shared" si="391"/>
        <v>0</v>
      </c>
      <c r="M1038" s="98" t="e">
        <f t="shared" si="392"/>
        <v>#VALUE!</v>
      </c>
      <c r="N1038" s="98" t="e">
        <f t="shared" si="393"/>
        <v>#VALUE!</v>
      </c>
      <c r="O1038" s="97"/>
      <c r="P1038" s="98" t="e">
        <f t="shared" si="385"/>
        <v>#VALUE!</v>
      </c>
      <c r="Q1038" s="99" t="e">
        <f t="shared" si="394"/>
        <v>#VALUE!</v>
      </c>
      <c r="R1038" s="100"/>
      <c r="S1038" s="5"/>
      <c r="T1038" s="28">
        <f t="shared" si="395"/>
        <v>0</v>
      </c>
      <c r="U1038" s="101">
        <v>66140</v>
      </c>
      <c r="V1038" s="102">
        <f t="shared" si="398"/>
        <v>0</v>
      </c>
      <c r="W1038" s="101"/>
      <c r="X1038" s="101"/>
      <c r="Y1038" s="102">
        <f t="shared" si="396"/>
        <v>0</v>
      </c>
      <c r="Z1038" s="102">
        <f t="shared" si="397"/>
        <v>0</v>
      </c>
      <c r="AA1038" s="102" t="e">
        <f t="shared" si="399"/>
        <v>#VALUE!</v>
      </c>
    </row>
    <row r="1039" spans="1:27" ht="17.25" x14ac:dyDescent="0.25">
      <c r="A1039" s="5"/>
      <c r="B1039" s="5"/>
      <c r="C1039" s="93"/>
      <c r="D1039" s="193"/>
      <c r="E1039" s="94"/>
      <c r="F1039" s="95"/>
      <c r="G1039" s="96" t="str">
        <f t="shared" si="388"/>
        <v>Error</v>
      </c>
      <c r="H1039" s="97">
        <v>14400</v>
      </c>
      <c r="I1039" s="98" t="e">
        <f t="shared" si="389"/>
        <v>#VALUE!</v>
      </c>
      <c r="J1039" s="88" t="e">
        <f t="shared" si="384"/>
        <v>#VALUE!</v>
      </c>
      <c r="K1039" s="98">
        <f t="shared" si="390"/>
        <v>0</v>
      </c>
      <c r="L1039" s="98">
        <f t="shared" si="391"/>
        <v>0</v>
      </c>
      <c r="M1039" s="98" t="e">
        <f t="shared" si="392"/>
        <v>#VALUE!</v>
      </c>
      <c r="N1039" s="98" t="e">
        <f t="shared" si="393"/>
        <v>#VALUE!</v>
      </c>
      <c r="O1039" s="97"/>
      <c r="P1039" s="98" t="e">
        <f t="shared" si="385"/>
        <v>#VALUE!</v>
      </c>
      <c r="Q1039" s="99" t="e">
        <f t="shared" si="394"/>
        <v>#VALUE!</v>
      </c>
      <c r="R1039" s="100"/>
      <c r="S1039" s="5"/>
      <c r="T1039" s="28">
        <f t="shared" si="395"/>
        <v>0</v>
      </c>
      <c r="U1039" s="101">
        <v>66140</v>
      </c>
      <c r="V1039" s="102">
        <f t="shared" si="398"/>
        <v>0</v>
      </c>
      <c r="W1039" s="101"/>
      <c r="X1039" s="101"/>
      <c r="Y1039" s="102">
        <f t="shared" si="396"/>
        <v>0</v>
      </c>
      <c r="Z1039" s="102">
        <f t="shared" si="397"/>
        <v>0</v>
      </c>
      <c r="AA1039" s="102" t="e">
        <f t="shared" si="399"/>
        <v>#VALUE!</v>
      </c>
    </row>
    <row r="1040" spans="1:27" ht="17.25" x14ac:dyDescent="0.25">
      <c r="A1040" s="5"/>
      <c r="B1040" s="5"/>
      <c r="C1040" s="93"/>
      <c r="D1040" s="193"/>
      <c r="E1040" s="84"/>
      <c r="F1040" s="85"/>
      <c r="G1040" s="86" t="str">
        <f t="shared" si="388"/>
        <v>Error</v>
      </c>
      <c r="H1040" s="87">
        <v>14400</v>
      </c>
      <c r="I1040" s="88" t="e">
        <f t="shared" si="389"/>
        <v>#VALUE!</v>
      </c>
      <c r="J1040" s="88" t="e">
        <f t="shared" si="384"/>
        <v>#VALUE!</v>
      </c>
      <c r="K1040" s="88">
        <f t="shared" si="390"/>
        <v>0</v>
      </c>
      <c r="L1040" s="88">
        <f t="shared" si="391"/>
        <v>0</v>
      </c>
      <c r="M1040" s="88" t="e">
        <f t="shared" si="392"/>
        <v>#VALUE!</v>
      </c>
      <c r="N1040" s="88" t="e">
        <f t="shared" si="393"/>
        <v>#VALUE!</v>
      </c>
      <c r="O1040" s="87"/>
      <c r="P1040" s="88" t="e">
        <f t="shared" si="385"/>
        <v>#VALUE!</v>
      </c>
      <c r="Q1040" s="89" t="e">
        <f t="shared" si="394"/>
        <v>#VALUE!</v>
      </c>
      <c r="R1040" s="90"/>
      <c r="S1040" s="82"/>
      <c r="T1040" s="28">
        <f t="shared" si="395"/>
        <v>0</v>
      </c>
      <c r="U1040" s="91">
        <v>66140</v>
      </c>
      <c r="V1040" s="92">
        <f t="shared" si="398"/>
        <v>0</v>
      </c>
      <c r="W1040" s="91"/>
      <c r="X1040" s="91"/>
      <c r="Y1040" s="92">
        <f t="shared" si="396"/>
        <v>0</v>
      </c>
      <c r="Z1040" s="92">
        <f t="shared" si="397"/>
        <v>0</v>
      </c>
      <c r="AA1040" s="92" t="e">
        <f t="shared" si="399"/>
        <v>#VALUE!</v>
      </c>
    </row>
    <row r="1041" spans="1:27" ht="17.25" x14ac:dyDescent="0.25">
      <c r="A1041" s="5"/>
      <c r="B1041" s="5"/>
      <c r="C1041" s="93"/>
      <c r="D1041" s="193"/>
      <c r="E1041" s="84"/>
      <c r="F1041" s="85"/>
      <c r="G1041" s="86" t="str">
        <f>IF($C1041="ստորաբաժանման պետ",IF(F1041=0,2.28,IF(F1041=1,2.35,IF(F1041=2,2.43,IF(F1041=3,2.5,IF(OR(F1041=4,F1041=5),2.58,IF(OR(F1041=6,F1041=7),2.66,IF(OR(F1041=8,F1041=9),2.75,IF(OR(F1041=10,F1041=11,F1041=12),2.83,IF(OR(F1041=13,F1041=14,F1041=15),2.92,IF(OR(F1041=16,F1041=17,F1041=18),3.01,3.11)))))))))),IF($C1041="ավագ կարգադրիչ",IF(F1041=0,1.96,IF(F1041=1,2.02,IF(F1041=2,2.08,IF(F1041=3,2.15,IF(OR(F1041=4,F1041=5),2.21,IF(OR(F1041=6,F1041=7),2.28,IF(OR(F1041=8,F1041=9),2.35,IF(OR(F1041=10,F1041=11,F1041=12),2.42,IF(OR(F1041=13,F1041=14,F1041=15),2.5,IF(OR(F1041=16,F1041=17,F1041=18),2.58,2.66)))))))))),IF($C1041="կարգադրիչ",IF(F1041=0,1.45,IF(F1041=1,1.49,IF(F1041=2,1.54,IF(F1041=3,1.59,IF(OR(F1041=4,F1041=5),1.9,IF(OR(F1041=6,F1041=7),1.96,IF(OR(F1041=8,F1041=9),1.73,IF(OR(F1041=10,F1041=11,F1041=12),1.79,IF(OR(F1041=13,F1041=14,F1041=15),1.84,IF(OR(F1041=16,F1041=17,F1041=18),1.9,1.95)))))))))), "Error")))</f>
        <v>Error</v>
      </c>
      <c r="H1041" s="87">
        <v>14400</v>
      </c>
      <c r="I1041" s="88" t="e">
        <f>G1041*H1041</f>
        <v>#VALUE!</v>
      </c>
      <c r="J1041" s="88" t="e">
        <f t="shared" si="384"/>
        <v>#VALUE!</v>
      </c>
      <c r="K1041" s="88">
        <f>IF($D1041="գեներալ-մայոր",2.91,IF($D1041="գնդապետ",2.38,IF($D1041="փոխգնդապետ",2.25,IF($D1041="մայոր",1.85,IF($D1041="կապիտան",1.72,IF($D1041="ավագ լեյտենանտ",1.59,IF($D1041="լեյտենանտ",1.46,IF($D1041="ավագ ենթասպա",1.06,IF($D1041="ենթասպա",0.93,IF($D1041="ավագ",0.79,IF($D1041="ավագ սերժանտ",0.66,IF($D1041="սերժանտ",0.53,IF($D1041="կրտսեր սերժանտ",0.4,0)))))))))))))</f>
        <v>0</v>
      </c>
      <c r="L1041" s="88">
        <f>K1041*H1041</f>
        <v>0</v>
      </c>
      <c r="M1041" s="88" t="e">
        <f>L1041+J1041</f>
        <v>#VALUE!</v>
      </c>
      <c r="N1041" s="88" t="e">
        <f>IF(F1041&lt;2,M1041*0%,IF(F1041&lt;5,M1041*5%,IF(F1041&lt;10,M1041*10%,IF(F1041&lt;15,M1041*15%,IF(F1041&lt;20,M1041*20%,IF(F1041&lt;25,M1041*25%,IF(F1041&gt;=25,M1041*30%)))))))</f>
        <v>#VALUE!</v>
      </c>
      <c r="O1041" s="87"/>
      <c r="P1041" s="88" t="e">
        <f t="shared" si="385"/>
        <v>#VALUE!</v>
      </c>
      <c r="Q1041" s="89" t="e">
        <f>P1041*6.565</f>
        <v>#VALUE!</v>
      </c>
      <c r="R1041" s="90"/>
      <c r="S1041" s="82"/>
      <c r="T1041" s="28">
        <f t="shared" si="395"/>
        <v>0</v>
      </c>
      <c r="U1041" s="91">
        <v>66140</v>
      </c>
      <c r="V1041" s="92">
        <f t="shared" si="398"/>
        <v>0</v>
      </c>
      <c r="W1041" s="91"/>
      <c r="X1041" s="91"/>
      <c r="Y1041" s="92">
        <f>+V1041+W1041+X1041</f>
        <v>0</v>
      </c>
      <c r="Z1041" s="92">
        <f>+Y1041*6.565</f>
        <v>0</v>
      </c>
      <c r="AA1041" s="92" t="e">
        <f t="shared" si="399"/>
        <v>#VALUE!</v>
      </c>
    </row>
    <row r="1042" spans="1:27" ht="17.25" x14ac:dyDescent="0.25">
      <c r="A1042" s="5"/>
      <c r="B1042" s="5"/>
      <c r="C1042" s="93"/>
      <c r="D1042" s="193"/>
      <c r="E1042" s="94"/>
      <c r="F1042" s="95"/>
      <c r="G1042" s="96" t="str">
        <f t="shared" si="388"/>
        <v>Error</v>
      </c>
      <c r="H1042" s="97">
        <v>14400</v>
      </c>
      <c r="I1042" s="98" t="e">
        <f t="shared" ref="I1042:I1057" si="400">G1042*H1042</f>
        <v>#VALUE!</v>
      </c>
      <c r="J1042" s="88" t="e">
        <f t="shared" si="384"/>
        <v>#VALUE!</v>
      </c>
      <c r="K1042" s="98">
        <f t="shared" si="390"/>
        <v>0</v>
      </c>
      <c r="L1042" s="98">
        <f t="shared" ref="L1042:L1057" si="401">K1042*H1042</f>
        <v>0</v>
      </c>
      <c r="M1042" s="98" t="e">
        <f t="shared" ref="M1042:M1057" si="402">L1042+J1042</f>
        <v>#VALUE!</v>
      </c>
      <c r="N1042" s="98" t="e">
        <f t="shared" ref="N1042:N1057" si="403">IF(F1042&lt;2,M1042*0%,IF(F1042&lt;5,M1042*5%,IF(F1042&lt;10,M1042*10%,IF(F1042&lt;15,M1042*15%,IF(F1042&lt;20,M1042*20%,IF(F1042&lt;25,M1042*25%,IF(F1042&gt;=25,M1042*30%)))))))</f>
        <v>#VALUE!</v>
      </c>
      <c r="O1042" s="97"/>
      <c r="P1042" s="98" t="e">
        <f t="shared" si="385"/>
        <v>#VALUE!</v>
      </c>
      <c r="Q1042" s="99" t="e">
        <f t="shared" si="394"/>
        <v>#VALUE!</v>
      </c>
      <c r="R1042" s="100"/>
      <c r="S1042" s="5"/>
      <c r="T1042" s="28">
        <f t="shared" si="395"/>
        <v>0</v>
      </c>
      <c r="U1042" s="101">
        <v>66140</v>
      </c>
      <c r="V1042" s="102">
        <f t="shared" si="398"/>
        <v>0</v>
      </c>
      <c r="W1042" s="101"/>
      <c r="X1042" s="101"/>
      <c r="Y1042" s="102">
        <f t="shared" ref="Y1042:Y1057" si="404">+V1042+W1042+X1042</f>
        <v>0</v>
      </c>
      <c r="Z1042" s="102">
        <f t="shared" si="397"/>
        <v>0</v>
      </c>
      <c r="AA1042" s="102" t="e">
        <f t="shared" si="399"/>
        <v>#VALUE!</v>
      </c>
    </row>
    <row r="1043" spans="1:27" ht="17.25" x14ac:dyDescent="0.25">
      <c r="A1043" s="5"/>
      <c r="B1043" s="5"/>
      <c r="C1043" s="93"/>
      <c r="D1043" s="193"/>
      <c r="E1043" s="94"/>
      <c r="F1043" s="95"/>
      <c r="G1043" s="96" t="str">
        <f t="shared" si="388"/>
        <v>Error</v>
      </c>
      <c r="H1043" s="97">
        <v>14400</v>
      </c>
      <c r="I1043" s="98" t="e">
        <f t="shared" si="400"/>
        <v>#VALUE!</v>
      </c>
      <c r="J1043" s="88" t="e">
        <f t="shared" si="384"/>
        <v>#VALUE!</v>
      </c>
      <c r="K1043" s="98">
        <f t="shared" si="390"/>
        <v>0</v>
      </c>
      <c r="L1043" s="98">
        <f t="shared" si="401"/>
        <v>0</v>
      </c>
      <c r="M1043" s="98" t="e">
        <f t="shared" si="402"/>
        <v>#VALUE!</v>
      </c>
      <c r="N1043" s="98" t="e">
        <f t="shared" si="403"/>
        <v>#VALUE!</v>
      </c>
      <c r="O1043" s="97"/>
      <c r="P1043" s="98" t="e">
        <f t="shared" si="385"/>
        <v>#VALUE!</v>
      </c>
      <c r="Q1043" s="99" t="e">
        <f t="shared" si="394"/>
        <v>#VALUE!</v>
      </c>
      <c r="R1043" s="100"/>
      <c r="S1043" s="5"/>
      <c r="T1043" s="28">
        <f t="shared" si="395"/>
        <v>0</v>
      </c>
      <c r="U1043" s="101">
        <v>66140</v>
      </c>
      <c r="V1043" s="102">
        <f t="shared" si="398"/>
        <v>0</v>
      </c>
      <c r="W1043" s="101"/>
      <c r="X1043" s="101"/>
      <c r="Y1043" s="102">
        <f t="shared" si="404"/>
        <v>0</v>
      </c>
      <c r="Z1043" s="102">
        <f t="shared" si="397"/>
        <v>0</v>
      </c>
      <c r="AA1043" s="102" t="e">
        <f t="shared" si="399"/>
        <v>#VALUE!</v>
      </c>
    </row>
    <row r="1044" spans="1:27" ht="17.25" x14ac:dyDescent="0.25">
      <c r="A1044" s="5"/>
      <c r="B1044" s="5"/>
      <c r="C1044" s="93"/>
      <c r="D1044" s="193"/>
      <c r="E1044" s="94"/>
      <c r="F1044" s="95"/>
      <c r="G1044" s="96" t="str">
        <f t="shared" si="388"/>
        <v>Error</v>
      </c>
      <c r="H1044" s="97">
        <v>14400</v>
      </c>
      <c r="I1044" s="98" t="e">
        <f t="shared" si="400"/>
        <v>#VALUE!</v>
      </c>
      <c r="J1044" s="88" t="e">
        <f t="shared" si="384"/>
        <v>#VALUE!</v>
      </c>
      <c r="K1044" s="98">
        <f t="shared" si="390"/>
        <v>0</v>
      </c>
      <c r="L1044" s="98">
        <f t="shared" si="401"/>
        <v>0</v>
      </c>
      <c r="M1044" s="98" t="e">
        <f t="shared" si="402"/>
        <v>#VALUE!</v>
      </c>
      <c r="N1044" s="98" t="e">
        <f t="shared" si="403"/>
        <v>#VALUE!</v>
      </c>
      <c r="O1044" s="97"/>
      <c r="P1044" s="98" t="e">
        <f t="shared" si="385"/>
        <v>#VALUE!</v>
      </c>
      <c r="Q1044" s="99" t="e">
        <f t="shared" si="394"/>
        <v>#VALUE!</v>
      </c>
      <c r="R1044" s="100"/>
      <c r="S1044" s="5"/>
      <c r="T1044" s="28">
        <f t="shared" si="395"/>
        <v>0</v>
      </c>
      <c r="U1044" s="101">
        <v>66140</v>
      </c>
      <c r="V1044" s="102">
        <f t="shared" si="398"/>
        <v>0</v>
      </c>
      <c r="W1044" s="101"/>
      <c r="X1044" s="101"/>
      <c r="Y1044" s="102">
        <f t="shared" si="404"/>
        <v>0</v>
      </c>
      <c r="Z1044" s="102">
        <f t="shared" si="397"/>
        <v>0</v>
      </c>
      <c r="AA1044" s="102" t="e">
        <f t="shared" si="399"/>
        <v>#VALUE!</v>
      </c>
    </row>
    <row r="1045" spans="1:27" ht="17.25" x14ac:dyDescent="0.25">
      <c r="A1045" s="5"/>
      <c r="B1045" s="5"/>
      <c r="C1045" s="93"/>
      <c r="D1045" s="193"/>
      <c r="E1045" s="94"/>
      <c r="F1045" s="95"/>
      <c r="G1045" s="96" t="str">
        <f t="shared" si="388"/>
        <v>Error</v>
      </c>
      <c r="H1045" s="97">
        <v>14400</v>
      </c>
      <c r="I1045" s="98" t="e">
        <f t="shared" si="400"/>
        <v>#VALUE!</v>
      </c>
      <c r="J1045" s="88" t="e">
        <f t="shared" si="384"/>
        <v>#VALUE!</v>
      </c>
      <c r="K1045" s="98">
        <f t="shared" si="390"/>
        <v>0</v>
      </c>
      <c r="L1045" s="98">
        <f t="shared" si="401"/>
        <v>0</v>
      </c>
      <c r="M1045" s="98" t="e">
        <f t="shared" si="402"/>
        <v>#VALUE!</v>
      </c>
      <c r="N1045" s="98" t="e">
        <f t="shared" si="403"/>
        <v>#VALUE!</v>
      </c>
      <c r="O1045" s="97"/>
      <c r="P1045" s="98" t="e">
        <f t="shared" si="385"/>
        <v>#VALUE!</v>
      </c>
      <c r="Q1045" s="99" t="e">
        <f t="shared" si="394"/>
        <v>#VALUE!</v>
      </c>
      <c r="R1045" s="100"/>
      <c r="S1045" s="5"/>
      <c r="T1045" s="28">
        <f t="shared" si="395"/>
        <v>0</v>
      </c>
      <c r="U1045" s="101">
        <v>66140</v>
      </c>
      <c r="V1045" s="102">
        <f t="shared" si="398"/>
        <v>0</v>
      </c>
      <c r="W1045" s="101"/>
      <c r="X1045" s="101"/>
      <c r="Y1045" s="102">
        <f t="shared" si="404"/>
        <v>0</v>
      </c>
      <c r="Z1045" s="102">
        <f t="shared" si="397"/>
        <v>0</v>
      </c>
      <c r="AA1045" s="102" t="e">
        <f t="shared" si="399"/>
        <v>#VALUE!</v>
      </c>
    </row>
    <row r="1046" spans="1:27" ht="17.25" x14ac:dyDescent="0.25">
      <c r="A1046" s="5"/>
      <c r="B1046" s="5"/>
      <c r="C1046" s="93"/>
      <c r="D1046" s="193"/>
      <c r="E1046" s="94"/>
      <c r="F1046" s="95"/>
      <c r="G1046" s="96" t="str">
        <f t="shared" si="388"/>
        <v>Error</v>
      </c>
      <c r="H1046" s="97">
        <v>14400</v>
      </c>
      <c r="I1046" s="98" t="e">
        <f t="shared" si="400"/>
        <v>#VALUE!</v>
      </c>
      <c r="J1046" s="88" t="e">
        <f t="shared" si="384"/>
        <v>#VALUE!</v>
      </c>
      <c r="K1046" s="98">
        <f t="shared" si="390"/>
        <v>0</v>
      </c>
      <c r="L1046" s="98">
        <f t="shared" si="401"/>
        <v>0</v>
      </c>
      <c r="M1046" s="98" t="e">
        <f t="shared" si="402"/>
        <v>#VALUE!</v>
      </c>
      <c r="N1046" s="98" t="e">
        <f t="shared" si="403"/>
        <v>#VALUE!</v>
      </c>
      <c r="O1046" s="97"/>
      <c r="P1046" s="98" t="e">
        <f t="shared" si="385"/>
        <v>#VALUE!</v>
      </c>
      <c r="Q1046" s="99" t="e">
        <f t="shared" si="394"/>
        <v>#VALUE!</v>
      </c>
      <c r="R1046" s="100"/>
      <c r="S1046" s="5"/>
      <c r="T1046" s="28">
        <f t="shared" si="395"/>
        <v>0</v>
      </c>
      <c r="U1046" s="101">
        <v>66140</v>
      </c>
      <c r="V1046" s="102">
        <f t="shared" si="398"/>
        <v>0</v>
      </c>
      <c r="W1046" s="101"/>
      <c r="X1046" s="101"/>
      <c r="Y1046" s="102">
        <f t="shared" si="404"/>
        <v>0</v>
      </c>
      <c r="Z1046" s="102">
        <f t="shared" si="397"/>
        <v>0</v>
      </c>
      <c r="AA1046" s="102" t="e">
        <f t="shared" si="399"/>
        <v>#VALUE!</v>
      </c>
    </row>
    <row r="1047" spans="1:27" ht="17.25" x14ac:dyDescent="0.25">
      <c r="A1047" s="5"/>
      <c r="B1047" s="5"/>
      <c r="C1047" s="93"/>
      <c r="D1047" s="193"/>
      <c r="E1047" s="84"/>
      <c r="F1047" s="85"/>
      <c r="G1047" s="86" t="str">
        <f t="shared" si="388"/>
        <v>Error</v>
      </c>
      <c r="H1047" s="87">
        <v>14400</v>
      </c>
      <c r="I1047" s="88" t="e">
        <f t="shared" si="400"/>
        <v>#VALUE!</v>
      </c>
      <c r="J1047" s="88" t="e">
        <f t="shared" si="384"/>
        <v>#VALUE!</v>
      </c>
      <c r="K1047" s="88">
        <f t="shared" si="390"/>
        <v>0</v>
      </c>
      <c r="L1047" s="88">
        <f t="shared" si="401"/>
        <v>0</v>
      </c>
      <c r="M1047" s="88" t="e">
        <f t="shared" si="402"/>
        <v>#VALUE!</v>
      </c>
      <c r="N1047" s="88" t="e">
        <f t="shared" si="403"/>
        <v>#VALUE!</v>
      </c>
      <c r="O1047" s="87"/>
      <c r="P1047" s="88" t="e">
        <f t="shared" si="385"/>
        <v>#VALUE!</v>
      </c>
      <c r="Q1047" s="89" t="e">
        <f t="shared" si="394"/>
        <v>#VALUE!</v>
      </c>
      <c r="R1047" s="90"/>
      <c r="S1047" s="82"/>
      <c r="T1047" s="28">
        <f t="shared" si="395"/>
        <v>0</v>
      </c>
      <c r="U1047" s="91">
        <v>66140</v>
      </c>
      <c r="V1047" s="92">
        <f t="shared" si="398"/>
        <v>0</v>
      </c>
      <c r="W1047" s="91"/>
      <c r="X1047" s="91"/>
      <c r="Y1047" s="92">
        <f t="shared" si="404"/>
        <v>0</v>
      </c>
      <c r="Z1047" s="92">
        <f t="shared" si="397"/>
        <v>0</v>
      </c>
      <c r="AA1047" s="92" t="e">
        <f t="shared" si="399"/>
        <v>#VALUE!</v>
      </c>
    </row>
    <row r="1048" spans="1:27" ht="17.25" x14ac:dyDescent="0.25">
      <c r="A1048" s="5"/>
      <c r="B1048" s="5"/>
      <c r="C1048" s="93"/>
      <c r="D1048" s="193"/>
      <c r="E1048" s="94"/>
      <c r="F1048" s="95"/>
      <c r="G1048" s="96" t="str">
        <f t="shared" si="388"/>
        <v>Error</v>
      </c>
      <c r="H1048" s="97">
        <v>14400</v>
      </c>
      <c r="I1048" s="98" t="e">
        <f t="shared" si="400"/>
        <v>#VALUE!</v>
      </c>
      <c r="J1048" s="88" t="e">
        <f t="shared" si="384"/>
        <v>#VALUE!</v>
      </c>
      <c r="K1048" s="98">
        <f t="shared" si="390"/>
        <v>0</v>
      </c>
      <c r="L1048" s="98">
        <f t="shared" si="401"/>
        <v>0</v>
      </c>
      <c r="M1048" s="98" t="e">
        <f t="shared" si="402"/>
        <v>#VALUE!</v>
      </c>
      <c r="N1048" s="98" t="e">
        <f t="shared" si="403"/>
        <v>#VALUE!</v>
      </c>
      <c r="O1048" s="97"/>
      <c r="P1048" s="98" t="e">
        <f t="shared" si="385"/>
        <v>#VALUE!</v>
      </c>
      <c r="Q1048" s="99" t="e">
        <f t="shared" si="394"/>
        <v>#VALUE!</v>
      </c>
      <c r="R1048" s="100"/>
      <c r="S1048" s="5"/>
      <c r="T1048" s="28">
        <f t="shared" si="395"/>
        <v>0</v>
      </c>
      <c r="U1048" s="101">
        <v>66140</v>
      </c>
      <c r="V1048" s="102">
        <f t="shared" si="398"/>
        <v>0</v>
      </c>
      <c r="W1048" s="101"/>
      <c r="X1048" s="101"/>
      <c r="Y1048" s="102">
        <f t="shared" si="404"/>
        <v>0</v>
      </c>
      <c r="Z1048" s="102">
        <f t="shared" si="397"/>
        <v>0</v>
      </c>
      <c r="AA1048" s="102" t="e">
        <f t="shared" si="399"/>
        <v>#VALUE!</v>
      </c>
    </row>
    <row r="1049" spans="1:27" ht="17.25" x14ac:dyDescent="0.25">
      <c r="A1049" s="5"/>
      <c r="B1049" s="5"/>
      <c r="C1049" s="93"/>
      <c r="D1049" s="193"/>
      <c r="E1049" s="94"/>
      <c r="F1049" s="95"/>
      <c r="G1049" s="96" t="str">
        <f t="shared" si="388"/>
        <v>Error</v>
      </c>
      <c r="H1049" s="97">
        <v>14400</v>
      </c>
      <c r="I1049" s="98" t="e">
        <f t="shared" si="400"/>
        <v>#VALUE!</v>
      </c>
      <c r="J1049" s="88" t="e">
        <f t="shared" si="384"/>
        <v>#VALUE!</v>
      </c>
      <c r="K1049" s="98">
        <f t="shared" si="390"/>
        <v>0</v>
      </c>
      <c r="L1049" s="98">
        <f t="shared" si="401"/>
        <v>0</v>
      </c>
      <c r="M1049" s="98" t="e">
        <f t="shared" si="402"/>
        <v>#VALUE!</v>
      </c>
      <c r="N1049" s="98" t="e">
        <f t="shared" si="403"/>
        <v>#VALUE!</v>
      </c>
      <c r="O1049" s="97"/>
      <c r="P1049" s="98" t="e">
        <f t="shared" si="385"/>
        <v>#VALUE!</v>
      </c>
      <c r="Q1049" s="99" t="e">
        <f t="shared" si="394"/>
        <v>#VALUE!</v>
      </c>
      <c r="R1049" s="100"/>
      <c r="S1049" s="5"/>
      <c r="T1049" s="28">
        <f t="shared" si="395"/>
        <v>0</v>
      </c>
      <c r="U1049" s="101">
        <v>66140</v>
      </c>
      <c r="V1049" s="102">
        <f t="shared" si="398"/>
        <v>0</v>
      </c>
      <c r="W1049" s="101"/>
      <c r="X1049" s="101"/>
      <c r="Y1049" s="102">
        <f t="shared" si="404"/>
        <v>0</v>
      </c>
      <c r="Z1049" s="102">
        <f t="shared" si="397"/>
        <v>0</v>
      </c>
      <c r="AA1049" s="102" t="e">
        <f t="shared" si="399"/>
        <v>#VALUE!</v>
      </c>
    </row>
    <row r="1050" spans="1:27" ht="17.25" x14ac:dyDescent="0.25">
      <c r="A1050" s="5"/>
      <c r="B1050" s="5"/>
      <c r="C1050" s="93"/>
      <c r="D1050" s="193"/>
      <c r="E1050" s="94"/>
      <c r="F1050" s="95"/>
      <c r="G1050" s="96" t="str">
        <f t="shared" si="388"/>
        <v>Error</v>
      </c>
      <c r="H1050" s="97">
        <v>14400</v>
      </c>
      <c r="I1050" s="98" t="e">
        <f t="shared" si="400"/>
        <v>#VALUE!</v>
      </c>
      <c r="J1050" s="88" t="e">
        <f t="shared" ref="J1050:J1057" si="405">IF(I1050&lt;=59525,59525,I1050)</f>
        <v>#VALUE!</v>
      </c>
      <c r="K1050" s="98">
        <f t="shared" si="390"/>
        <v>0</v>
      </c>
      <c r="L1050" s="98">
        <f t="shared" si="401"/>
        <v>0</v>
      </c>
      <c r="M1050" s="98" t="e">
        <f t="shared" si="402"/>
        <v>#VALUE!</v>
      </c>
      <c r="N1050" s="98" t="e">
        <f t="shared" si="403"/>
        <v>#VALUE!</v>
      </c>
      <c r="O1050" s="97"/>
      <c r="P1050" s="98" t="e">
        <f t="shared" ref="P1050:P1057" si="406">M1050+N1050+O1050</f>
        <v>#VALUE!</v>
      </c>
      <c r="Q1050" s="99" t="e">
        <f t="shared" si="394"/>
        <v>#VALUE!</v>
      </c>
      <c r="R1050" s="100"/>
      <c r="S1050" s="5"/>
      <c r="T1050" s="28">
        <f t="shared" si="395"/>
        <v>0</v>
      </c>
      <c r="U1050" s="101">
        <v>66140</v>
      </c>
      <c r="V1050" s="102">
        <f t="shared" ref="V1050:V1057" si="407">+U1050*T1050</f>
        <v>0</v>
      </c>
      <c r="W1050" s="101"/>
      <c r="X1050" s="101"/>
      <c r="Y1050" s="102">
        <f t="shared" si="404"/>
        <v>0</v>
      </c>
      <c r="Z1050" s="102">
        <f t="shared" si="397"/>
        <v>0</v>
      </c>
      <c r="AA1050" s="102" t="e">
        <f t="shared" ref="AA1050:AA1057" si="408">+Z1050+Q1050</f>
        <v>#VALUE!</v>
      </c>
    </row>
    <row r="1051" spans="1:27" ht="17.25" x14ac:dyDescent="0.25">
      <c r="A1051" s="5"/>
      <c r="B1051" s="5"/>
      <c r="C1051" s="93"/>
      <c r="D1051" s="193"/>
      <c r="E1051" s="94"/>
      <c r="F1051" s="95"/>
      <c r="G1051" s="96" t="str">
        <f t="shared" ref="G1051:G1057" si="409">IF($C1051="ստորաբաժանման պետ",IF(F1051=0,2.28,IF(F1051=1,2.35,IF(F1051=2,2.43,IF(F1051=3,2.5,IF(OR(F1051=4,F1051=5),2.58,IF(OR(F1051=6,F1051=7),2.66,IF(OR(F1051=8,F1051=9),2.75,IF(OR(F1051=10,F1051=11,F1051=12),2.83,IF(OR(F1051=13,F1051=14,F1051=15),2.92,IF(OR(F1051=16,F1051=17,F1051=18),3.01,3.11)))))))))),IF($C1051="ավագ կարգադրիչ",IF(F1051=0,1.96,IF(F1051=1,2.02,IF(F1051=2,2.08,IF(F1051=3,2.15,IF(OR(F1051=4,F1051=5),2.21,IF(OR(F1051=6,F1051=7),2.28,IF(OR(F1051=8,F1051=9),2.35,IF(OR(F1051=10,F1051=11,F1051=12),2.42,IF(OR(F1051=13,F1051=14,F1051=15),2.5,IF(OR(F1051=16,F1051=17,F1051=18),2.58,2.66)))))))))),IF($C1051="կարգադրիչ",IF(F1051=0,1.45,IF(F1051=1,1.49,IF(F1051=2,1.54,IF(F1051=3,1.59,IF(OR(F1051=4,F1051=5),1.9,IF(OR(F1051=6,F1051=7),1.96,IF(OR(F1051=8,F1051=9),1.73,IF(OR(F1051=10,F1051=11,F1051=12),1.79,IF(OR(F1051=13,F1051=14,F1051=15),1.84,IF(OR(F1051=16,F1051=17,F1051=18),1.9,1.95)))))))))), "Error")))</f>
        <v>Error</v>
      </c>
      <c r="H1051" s="97">
        <v>14400</v>
      </c>
      <c r="I1051" s="98" t="e">
        <f t="shared" si="400"/>
        <v>#VALUE!</v>
      </c>
      <c r="J1051" s="88" t="e">
        <f t="shared" si="405"/>
        <v>#VALUE!</v>
      </c>
      <c r="K1051" s="98">
        <f t="shared" ref="K1051:K1057" si="410">IF($D1051="գեներալ-մայոր",2.91,IF($D1051="գնդապետ",2.38,IF($D1051="փոխգնդապետ",2.25,IF($D1051="մայոր",1.85,IF($D1051="կապիտան",1.72,IF($D1051="ավագ լեյտենանտ",1.59,IF($D1051="լեյտենանտ",1.46,IF($D1051="ավագ ենթասպա",1.06,IF($D1051="ենթասպա",0.93,IF($D1051="ավագ",0.79,IF($D1051="ավագ սերժանտ",0.66,IF($D1051="սերժանտ",0.53,IF($D1051="կրտսեր սերժանտ",0.4,0)))))))))))))</f>
        <v>0</v>
      </c>
      <c r="L1051" s="98">
        <f t="shared" si="401"/>
        <v>0</v>
      </c>
      <c r="M1051" s="98" t="e">
        <f t="shared" si="402"/>
        <v>#VALUE!</v>
      </c>
      <c r="N1051" s="98" t="e">
        <f t="shared" si="403"/>
        <v>#VALUE!</v>
      </c>
      <c r="O1051" s="97"/>
      <c r="P1051" s="98" t="e">
        <f t="shared" si="406"/>
        <v>#VALUE!</v>
      </c>
      <c r="Q1051" s="99" t="e">
        <f t="shared" ref="Q1051:Q1057" si="411">P1051*6.565</f>
        <v>#VALUE!</v>
      </c>
      <c r="R1051" s="100"/>
      <c r="S1051" s="5"/>
      <c r="T1051" s="28">
        <f t="shared" ref="T1051:T1057" si="412">IF(E1051&lt;1,0,IF(D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D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IF(D1051="Գ-1",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IF(D1051="Գ-2",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IF(D1051="Գ-3",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IF(D1051="Ա-1",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IF(D1051="Ա-2",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D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IF(D1051="Կ-1",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IF(D1051="Կ-2",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D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0</v>
      </c>
      <c r="U1051" s="101">
        <v>66140</v>
      </c>
      <c r="V1051" s="102">
        <f t="shared" si="407"/>
        <v>0</v>
      </c>
      <c r="W1051" s="101"/>
      <c r="X1051" s="101"/>
      <c r="Y1051" s="102">
        <f t="shared" si="404"/>
        <v>0</v>
      </c>
      <c r="Z1051" s="102">
        <f t="shared" ref="Z1051:Z1057" si="413">+Y1051*6.565</f>
        <v>0</v>
      </c>
      <c r="AA1051" s="102" t="e">
        <f t="shared" si="408"/>
        <v>#VALUE!</v>
      </c>
    </row>
    <row r="1052" spans="1:27" ht="17.25" x14ac:dyDescent="0.25">
      <c r="A1052" s="5"/>
      <c r="B1052" s="5"/>
      <c r="C1052" s="93"/>
      <c r="D1052" s="193"/>
      <c r="E1052" s="94"/>
      <c r="F1052" s="95"/>
      <c r="G1052" s="96" t="str">
        <f t="shared" si="409"/>
        <v>Error</v>
      </c>
      <c r="H1052" s="97">
        <v>14400</v>
      </c>
      <c r="I1052" s="98" t="e">
        <f t="shared" si="400"/>
        <v>#VALUE!</v>
      </c>
      <c r="J1052" s="88" t="e">
        <f t="shared" si="405"/>
        <v>#VALUE!</v>
      </c>
      <c r="K1052" s="98">
        <f t="shared" si="410"/>
        <v>0</v>
      </c>
      <c r="L1052" s="98">
        <f t="shared" si="401"/>
        <v>0</v>
      </c>
      <c r="M1052" s="98" t="e">
        <f t="shared" si="402"/>
        <v>#VALUE!</v>
      </c>
      <c r="N1052" s="98" t="e">
        <f t="shared" si="403"/>
        <v>#VALUE!</v>
      </c>
      <c r="O1052" s="97"/>
      <c r="P1052" s="98" t="e">
        <f t="shared" si="406"/>
        <v>#VALUE!</v>
      </c>
      <c r="Q1052" s="99" t="e">
        <f t="shared" si="411"/>
        <v>#VALUE!</v>
      </c>
      <c r="R1052" s="100"/>
      <c r="S1052" s="5"/>
      <c r="T1052" s="28">
        <f t="shared" si="412"/>
        <v>0</v>
      </c>
      <c r="U1052" s="101">
        <v>66140</v>
      </c>
      <c r="V1052" s="102">
        <f t="shared" si="407"/>
        <v>0</v>
      </c>
      <c r="W1052" s="101"/>
      <c r="X1052" s="101"/>
      <c r="Y1052" s="102">
        <f t="shared" si="404"/>
        <v>0</v>
      </c>
      <c r="Z1052" s="102">
        <f t="shared" si="413"/>
        <v>0</v>
      </c>
      <c r="AA1052" s="102" t="e">
        <f t="shared" si="408"/>
        <v>#VALUE!</v>
      </c>
    </row>
    <row r="1053" spans="1:27" ht="17.25" x14ac:dyDescent="0.25">
      <c r="A1053" s="5"/>
      <c r="B1053" s="5"/>
      <c r="C1053" s="93"/>
      <c r="D1053" s="193"/>
      <c r="E1053" s="84"/>
      <c r="F1053" s="85"/>
      <c r="G1053" s="86" t="str">
        <f t="shared" si="409"/>
        <v>Error</v>
      </c>
      <c r="H1053" s="87">
        <v>14400</v>
      </c>
      <c r="I1053" s="88" t="e">
        <f t="shared" si="400"/>
        <v>#VALUE!</v>
      </c>
      <c r="J1053" s="88" t="e">
        <f t="shared" si="405"/>
        <v>#VALUE!</v>
      </c>
      <c r="K1053" s="88">
        <f t="shared" si="410"/>
        <v>0</v>
      </c>
      <c r="L1053" s="88">
        <f t="shared" si="401"/>
        <v>0</v>
      </c>
      <c r="M1053" s="88" t="e">
        <f t="shared" si="402"/>
        <v>#VALUE!</v>
      </c>
      <c r="N1053" s="88" t="e">
        <f t="shared" si="403"/>
        <v>#VALUE!</v>
      </c>
      <c r="O1053" s="87"/>
      <c r="P1053" s="88" t="e">
        <f t="shared" si="406"/>
        <v>#VALUE!</v>
      </c>
      <c r="Q1053" s="89" t="e">
        <f t="shared" si="411"/>
        <v>#VALUE!</v>
      </c>
      <c r="R1053" s="90"/>
      <c r="S1053" s="82"/>
      <c r="T1053" s="28">
        <f t="shared" si="412"/>
        <v>0</v>
      </c>
      <c r="U1053" s="91">
        <v>66140</v>
      </c>
      <c r="V1053" s="92">
        <f t="shared" si="407"/>
        <v>0</v>
      </c>
      <c r="W1053" s="91"/>
      <c r="X1053" s="91"/>
      <c r="Y1053" s="92">
        <f t="shared" si="404"/>
        <v>0</v>
      </c>
      <c r="Z1053" s="92">
        <f t="shared" si="413"/>
        <v>0</v>
      </c>
      <c r="AA1053" s="92" t="e">
        <f t="shared" si="408"/>
        <v>#VALUE!</v>
      </c>
    </row>
    <row r="1054" spans="1:27" ht="17.25" x14ac:dyDescent="0.25">
      <c r="A1054" s="5"/>
      <c r="B1054" s="5"/>
      <c r="C1054" s="93"/>
      <c r="D1054" s="193"/>
      <c r="E1054" s="94"/>
      <c r="F1054" s="95"/>
      <c r="G1054" s="96" t="str">
        <f t="shared" si="409"/>
        <v>Error</v>
      </c>
      <c r="H1054" s="97">
        <v>14400</v>
      </c>
      <c r="I1054" s="98" t="e">
        <f t="shared" si="400"/>
        <v>#VALUE!</v>
      </c>
      <c r="J1054" s="88" t="e">
        <f t="shared" si="405"/>
        <v>#VALUE!</v>
      </c>
      <c r="K1054" s="98">
        <f t="shared" si="410"/>
        <v>0</v>
      </c>
      <c r="L1054" s="98">
        <f t="shared" si="401"/>
        <v>0</v>
      </c>
      <c r="M1054" s="98" t="e">
        <f t="shared" si="402"/>
        <v>#VALUE!</v>
      </c>
      <c r="N1054" s="98" t="e">
        <f t="shared" si="403"/>
        <v>#VALUE!</v>
      </c>
      <c r="O1054" s="97"/>
      <c r="P1054" s="98" t="e">
        <f t="shared" si="406"/>
        <v>#VALUE!</v>
      </c>
      <c r="Q1054" s="99" t="e">
        <f t="shared" si="411"/>
        <v>#VALUE!</v>
      </c>
      <c r="R1054" s="100"/>
      <c r="S1054" s="5"/>
      <c r="T1054" s="28">
        <f t="shared" si="412"/>
        <v>0</v>
      </c>
      <c r="U1054" s="101">
        <v>66140</v>
      </c>
      <c r="V1054" s="102">
        <f t="shared" si="407"/>
        <v>0</v>
      </c>
      <c r="W1054" s="101"/>
      <c r="X1054" s="101"/>
      <c r="Y1054" s="102">
        <f t="shared" si="404"/>
        <v>0</v>
      </c>
      <c r="Z1054" s="102">
        <f t="shared" si="413"/>
        <v>0</v>
      </c>
      <c r="AA1054" s="102" t="e">
        <f t="shared" si="408"/>
        <v>#VALUE!</v>
      </c>
    </row>
    <row r="1055" spans="1:27" ht="17.25" x14ac:dyDescent="0.25">
      <c r="A1055" s="5"/>
      <c r="B1055" s="5"/>
      <c r="C1055" s="93"/>
      <c r="D1055" s="193"/>
      <c r="E1055" s="94"/>
      <c r="F1055" s="95"/>
      <c r="G1055" s="96" t="str">
        <f t="shared" si="409"/>
        <v>Error</v>
      </c>
      <c r="H1055" s="97">
        <v>14400</v>
      </c>
      <c r="I1055" s="98" t="e">
        <f t="shared" si="400"/>
        <v>#VALUE!</v>
      </c>
      <c r="J1055" s="88" t="e">
        <f t="shared" si="405"/>
        <v>#VALUE!</v>
      </c>
      <c r="K1055" s="98">
        <f t="shared" si="410"/>
        <v>0</v>
      </c>
      <c r="L1055" s="98">
        <f t="shared" si="401"/>
        <v>0</v>
      </c>
      <c r="M1055" s="98" t="e">
        <f t="shared" si="402"/>
        <v>#VALUE!</v>
      </c>
      <c r="N1055" s="98" t="e">
        <f t="shared" si="403"/>
        <v>#VALUE!</v>
      </c>
      <c r="O1055" s="97"/>
      <c r="P1055" s="98" t="e">
        <f t="shared" si="406"/>
        <v>#VALUE!</v>
      </c>
      <c r="Q1055" s="99" t="e">
        <f t="shared" si="411"/>
        <v>#VALUE!</v>
      </c>
      <c r="R1055" s="100"/>
      <c r="S1055" s="5"/>
      <c r="T1055" s="28">
        <f t="shared" si="412"/>
        <v>0</v>
      </c>
      <c r="U1055" s="101">
        <v>66140</v>
      </c>
      <c r="V1055" s="102">
        <f t="shared" si="407"/>
        <v>0</v>
      </c>
      <c r="W1055" s="101"/>
      <c r="X1055" s="101"/>
      <c r="Y1055" s="102">
        <f t="shared" si="404"/>
        <v>0</v>
      </c>
      <c r="Z1055" s="102">
        <f t="shared" si="413"/>
        <v>0</v>
      </c>
      <c r="AA1055" s="102" t="e">
        <f t="shared" si="408"/>
        <v>#VALUE!</v>
      </c>
    </row>
    <row r="1056" spans="1:27" ht="17.25" x14ac:dyDescent="0.25">
      <c r="A1056" s="5"/>
      <c r="B1056" s="5"/>
      <c r="C1056" s="93"/>
      <c r="D1056" s="193"/>
      <c r="E1056" s="94"/>
      <c r="F1056" s="95"/>
      <c r="G1056" s="96" t="str">
        <f t="shared" si="409"/>
        <v>Error</v>
      </c>
      <c r="H1056" s="97">
        <v>14400</v>
      </c>
      <c r="I1056" s="98" t="e">
        <f t="shared" si="400"/>
        <v>#VALUE!</v>
      </c>
      <c r="J1056" s="88" t="e">
        <f t="shared" si="405"/>
        <v>#VALUE!</v>
      </c>
      <c r="K1056" s="98">
        <f t="shared" si="410"/>
        <v>0</v>
      </c>
      <c r="L1056" s="98">
        <f t="shared" si="401"/>
        <v>0</v>
      </c>
      <c r="M1056" s="98" t="e">
        <f t="shared" si="402"/>
        <v>#VALUE!</v>
      </c>
      <c r="N1056" s="98" t="e">
        <f t="shared" si="403"/>
        <v>#VALUE!</v>
      </c>
      <c r="O1056" s="97"/>
      <c r="P1056" s="98" t="e">
        <f t="shared" si="406"/>
        <v>#VALUE!</v>
      </c>
      <c r="Q1056" s="99" t="e">
        <f t="shared" si="411"/>
        <v>#VALUE!</v>
      </c>
      <c r="R1056" s="100"/>
      <c r="S1056" s="5"/>
      <c r="T1056" s="28">
        <f t="shared" si="412"/>
        <v>0</v>
      </c>
      <c r="U1056" s="101">
        <v>66140</v>
      </c>
      <c r="V1056" s="102">
        <f t="shared" si="407"/>
        <v>0</v>
      </c>
      <c r="W1056" s="101"/>
      <c r="X1056" s="101"/>
      <c r="Y1056" s="102">
        <f t="shared" si="404"/>
        <v>0</v>
      </c>
      <c r="Z1056" s="102">
        <f t="shared" si="413"/>
        <v>0</v>
      </c>
      <c r="AA1056" s="102" t="e">
        <f t="shared" si="408"/>
        <v>#VALUE!</v>
      </c>
    </row>
    <row r="1057" spans="1:29" ht="18" thickBot="1" x14ac:dyDescent="0.3">
      <c r="A1057" s="103"/>
      <c r="B1057" s="103"/>
      <c r="C1057" s="104"/>
      <c r="D1057" s="194"/>
      <c r="E1057" s="105"/>
      <c r="F1057" s="106"/>
      <c r="G1057" s="107" t="str">
        <f t="shared" si="409"/>
        <v>Error</v>
      </c>
      <c r="H1057" s="108">
        <v>14400</v>
      </c>
      <c r="I1057" s="109" t="e">
        <f t="shared" si="400"/>
        <v>#VALUE!</v>
      </c>
      <c r="J1057" s="88" t="e">
        <f t="shared" si="405"/>
        <v>#VALUE!</v>
      </c>
      <c r="K1057" s="109">
        <f t="shared" si="410"/>
        <v>0</v>
      </c>
      <c r="L1057" s="109">
        <f t="shared" si="401"/>
        <v>0</v>
      </c>
      <c r="M1057" s="109" t="e">
        <f t="shared" si="402"/>
        <v>#VALUE!</v>
      </c>
      <c r="N1057" s="109" t="e">
        <f t="shared" si="403"/>
        <v>#VALUE!</v>
      </c>
      <c r="O1057" s="108"/>
      <c r="P1057" s="109" t="e">
        <f t="shared" si="406"/>
        <v>#VALUE!</v>
      </c>
      <c r="Q1057" s="110" t="e">
        <f t="shared" si="411"/>
        <v>#VALUE!</v>
      </c>
      <c r="R1057" s="111"/>
      <c r="S1057" s="103"/>
      <c r="T1057" s="28">
        <f t="shared" si="412"/>
        <v>0</v>
      </c>
      <c r="U1057" s="112">
        <v>66140</v>
      </c>
      <c r="V1057" s="113">
        <f t="shared" si="407"/>
        <v>0</v>
      </c>
      <c r="W1057" s="112"/>
      <c r="X1057" s="112"/>
      <c r="Y1057" s="113">
        <f t="shared" si="404"/>
        <v>0</v>
      </c>
      <c r="Z1057" s="113">
        <f t="shared" si="413"/>
        <v>0</v>
      </c>
      <c r="AA1057" s="113" t="e">
        <f t="shared" si="408"/>
        <v>#VALUE!</v>
      </c>
    </row>
    <row r="1058" spans="1:29" s="120" customFormat="1" ht="15.75" thickBot="1" x14ac:dyDescent="0.3">
      <c r="A1058" s="1596" t="s">
        <v>47</v>
      </c>
      <c r="B1058" s="1597"/>
      <c r="C1058" s="1597"/>
      <c r="D1058" s="1597"/>
      <c r="E1058" s="114">
        <f>SUM(E986:E1057)</f>
        <v>0</v>
      </c>
      <c r="F1058" s="115"/>
      <c r="G1058" s="116">
        <f>SUM(G986:G1057)</f>
        <v>0</v>
      </c>
      <c r="H1058" s="117"/>
      <c r="I1058" s="118" t="e">
        <f t="shared" ref="I1058:R1058" si="414">SUM(I986:I1057)</f>
        <v>#VALUE!</v>
      </c>
      <c r="J1058" s="118" t="e">
        <f t="shared" si="414"/>
        <v>#VALUE!</v>
      </c>
      <c r="K1058" s="118">
        <f t="shared" si="414"/>
        <v>0</v>
      </c>
      <c r="L1058" s="118">
        <f t="shared" si="414"/>
        <v>0</v>
      </c>
      <c r="M1058" s="118" t="e">
        <f t="shared" si="414"/>
        <v>#VALUE!</v>
      </c>
      <c r="N1058" s="118" t="e">
        <f t="shared" si="414"/>
        <v>#VALUE!</v>
      </c>
      <c r="O1058" s="117">
        <f t="shared" si="414"/>
        <v>0</v>
      </c>
      <c r="P1058" s="118" t="e">
        <f t="shared" si="414"/>
        <v>#VALUE!</v>
      </c>
      <c r="Q1058" s="119" t="e">
        <f t="shared" si="414"/>
        <v>#VALUE!</v>
      </c>
      <c r="R1058" s="116">
        <f t="shared" si="414"/>
        <v>0</v>
      </c>
      <c r="S1058" s="117"/>
      <c r="T1058" s="117"/>
      <c r="U1058" s="117"/>
      <c r="V1058" s="118">
        <f t="shared" ref="V1058:AA1058" si="415">SUM(V986:V1057)</f>
        <v>0</v>
      </c>
      <c r="W1058" s="118">
        <f t="shared" si="415"/>
        <v>0</v>
      </c>
      <c r="X1058" s="118">
        <f t="shared" si="415"/>
        <v>0</v>
      </c>
      <c r="Y1058" s="118">
        <f t="shared" si="415"/>
        <v>0</v>
      </c>
      <c r="Z1058" s="118">
        <f t="shared" si="415"/>
        <v>0</v>
      </c>
      <c r="AA1058" s="119" t="e">
        <f t="shared" si="415"/>
        <v>#VALUE!</v>
      </c>
    </row>
    <row r="1060" spans="1:29" ht="15.75" thickBot="1" x14ac:dyDescent="0.3"/>
    <row r="1061" spans="1:29" s="38" customFormat="1" ht="36.75" customHeight="1" thickBot="1" x14ac:dyDescent="0.25">
      <c r="A1061" s="1598" t="s">
        <v>49</v>
      </c>
      <c r="B1061" s="1599"/>
      <c r="C1061" s="1599"/>
      <c r="D1061" s="1600"/>
      <c r="E1061" s="1601" t="s">
        <v>493</v>
      </c>
      <c r="F1061" s="1602"/>
      <c r="G1061" s="1602"/>
      <c r="H1061" s="1602"/>
      <c r="I1061" s="1602"/>
      <c r="J1061" s="1602"/>
      <c r="K1061" s="1602"/>
      <c r="L1061" s="1602"/>
      <c r="M1061" s="1602"/>
      <c r="N1061" s="1602"/>
      <c r="O1061" s="1602"/>
      <c r="P1061" s="1602"/>
      <c r="Q1061" s="1602"/>
      <c r="R1061" s="1602"/>
      <c r="S1061" s="1602"/>
      <c r="T1061" s="1602"/>
      <c r="U1061" s="1602"/>
      <c r="V1061" s="1602"/>
      <c r="W1061" s="1602"/>
      <c r="X1061" s="1602"/>
      <c r="Y1061" s="1602"/>
      <c r="Z1061" s="1602"/>
      <c r="AA1061" s="1603"/>
    </row>
    <row r="1062" spans="1:29" s="38" customFormat="1" ht="23.25" customHeight="1" thickBot="1" x14ac:dyDescent="0.25">
      <c r="A1062" s="1593" t="s">
        <v>465</v>
      </c>
      <c r="B1062" s="1594"/>
      <c r="C1062" s="1594"/>
      <c r="D1062" s="1595"/>
      <c r="E1062" s="1570" t="s">
        <v>51</v>
      </c>
      <c r="F1062" s="1571"/>
      <c r="G1062" s="1571"/>
      <c r="H1062" s="1571"/>
      <c r="I1062" s="1571"/>
      <c r="J1062" s="1571"/>
      <c r="K1062" s="1571"/>
      <c r="L1062" s="1571"/>
      <c r="M1062" s="1571"/>
      <c r="N1062" s="1571"/>
      <c r="O1062" s="1571"/>
      <c r="P1062" s="1571"/>
      <c r="Q1062" s="1572"/>
      <c r="R1062" s="1568" t="s">
        <v>52</v>
      </c>
      <c r="S1062" s="1569"/>
      <c r="T1062" s="1569"/>
      <c r="U1062" s="1569"/>
      <c r="V1062" s="1569"/>
      <c r="W1062" s="1569"/>
      <c r="X1062" s="1569"/>
      <c r="Y1062" s="1569"/>
      <c r="Z1062" s="1569"/>
      <c r="AA1062" s="1581"/>
    </row>
    <row r="1063" spans="1:29" s="62" customFormat="1" ht="162" customHeight="1" thickBot="1" x14ac:dyDescent="0.3">
      <c r="A1063" s="63" t="s">
        <v>10</v>
      </c>
      <c r="B1063" s="64" t="s">
        <v>466</v>
      </c>
      <c r="C1063" s="64" t="s">
        <v>55</v>
      </c>
      <c r="D1063" s="65" t="s">
        <v>467</v>
      </c>
      <c r="E1063" s="66" t="s">
        <v>1</v>
      </c>
      <c r="F1063" s="67" t="s">
        <v>468</v>
      </c>
      <c r="G1063" s="67" t="s">
        <v>469</v>
      </c>
      <c r="H1063" s="67" t="s">
        <v>470</v>
      </c>
      <c r="I1063" s="67" t="s">
        <v>471</v>
      </c>
      <c r="J1063" s="67" t="s">
        <v>472</v>
      </c>
      <c r="K1063" s="67" t="s">
        <v>473</v>
      </c>
      <c r="L1063" s="67" t="s">
        <v>474</v>
      </c>
      <c r="M1063" s="67" t="s">
        <v>475</v>
      </c>
      <c r="N1063" s="67" t="s">
        <v>476</v>
      </c>
      <c r="O1063" s="67" t="s">
        <v>30</v>
      </c>
      <c r="P1063" s="68" t="s">
        <v>60</v>
      </c>
      <c r="Q1063" s="69" t="s">
        <v>477</v>
      </c>
      <c r="R1063" s="70" t="s">
        <v>1</v>
      </c>
      <c r="S1063" s="71" t="s">
        <v>468</v>
      </c>
      <c r="T1063" s="71" t="s">
        <v>104</v>
      </c>
      <c r="U1063" s="71" t="s">
        <v>478</v>
      </c>
      <c r="V1063" s="71" t="s">
        <v>471</v>
      </c>
      <c r="W1063" s="71" t="str">
        <f>+J1063</f>
        <v>Սահմանվող պաշտոնային դրույքաչափ /հաշվի առնելով  նվազագույն ամսական աշխատավարձը - 50000 դրամ/</v>
      </c>
      <c r="X1063" s="71" t="s">
        <v>30</v>
      </c>
      <c r="Y1063" s="68" t="s">
        <v>60</v>
      </c>
      <c r="Z1063" s="71" t="s">
        <v>479</v>
      </c>
      <c r="AA1063" s="72" t="s">
        <v>480</v>
      </c>
    </row>
    <row r="1064" spans="1:29" s="81" customFormat="1" ht="17.25" customHeight="1" thickBot="1" x14ac:dyDescent="0.3">
      <c r="A1064" s="73">
        <v>1</v>
      </c>
      <c r="B1064" s="74">
        <v>2</v>
      </c>
      <c r="C1064" s="74">
        <v>3</v>
      </c>
      <c r="D1064" s="75">
        <v>4</v>
      </c>
      <c r="E1064" s="76">
        <v>5</v>
      </c>
      <c r="F1064" s="74">
        <v>6</v>
      </c>
      <c r="G1064" s="77">
        <v>7</v>
      </c>
      <c r="H1064" s="74">
        <v>8</v>
      </c>
      <c r="I1064" s="74">
        <v>9</v>
      </c>
      <c r="J1064" s="77">
        <v>10</v>
      </c>
      <c r="K1064" s="74">
        <v>11</v>
      </c>
      <c r="L1064" s="74">
        <v>12</v>
      </c>
      <c r="M1064" s="77">
        <v>13</v>
      </c>
      <c r="N1064" s="74">
        <v>14</v>
      </c>
      <c r="O1064" s="74">
        <v>15</v>
      </c>
      <c r="P1064" s="77">
        <v>16</v>
      </c>
      <c r="Q1064" s="78">
        <v>17</v>
      </c>
      <c r="R1064" s="79">
        <v>18</v>
      </c>
      <c r="S1064" s="77">
        <v>19</v>
      </c>
      <c r="T1064" s="74">
        <v>20</v>
      </c>
      <c r="U1064" s="74">
        <v>21</v>
      </c>
      <c r="V1064" s="74">
        <v>22</v>
      </c>
      <c r="W1064" s="74">
        <v>23</v>
      </c>
      <c r="X1064" s="74">
        <v>24</v>
      </c>
      <c r="Y1064" s="74">
        <v>25</v>
      </c>
      <c r="Z1064" s="74">
        <v>26</v>
      </c>
      <c r="AA1064" s="78">
        <v>27</v>
      </c>
      <c r="AB1064" s="80"/>
      <c r="AC1064" s="80"/>
    </row>
    <row r="1065" spans="1:29" ht="17.25" x14ac:dyDescent="0.25">
      <c r="A1065" s="82"/>
      <c r="B1065" s="82"/>
      <c r="C1065" s="83"/>
      <c r="D1065" s="192"/>
      <c r="E1065" s="84"/>
      <c r="F1065" s="85"/>
      <c r="G1065" s="86" t="str">
        <f>IF($C1065="ստորաբաժանման պետ",IF(F1065=0,2.28,IF(F1065=1,2.35,IF(F1065=2,2.43,IF(F1065=3,2.5,IF(OR(F1065=4,F1065=5),2.58,IF(OR(F1065=6,F1065=7),2.66,IF(OR(F1065=8,F1065=9),2.75,IF(OR(F1065=10,F1065=11,F1065=12),2.83,IF(OR(F1065=13,F1065=14,F1065=15),2.92,IF(OR(F1065=16,F1065=17,F1065=18),3.01,3.11)))))))))),IF($C1065="ավագ կարգադրիչ",IF(F1065=0,1.96,IF(F1065=1,2.02,IF(F1065=2,2.08,IF(F1065=3,2.15,IF(OR(F1065=4,F1065=5),2.21,IF(OR(F1065=6,F1065=7),2.28,IF(OR(F1065=8,F1065=9),2.35,IF(OR(F1065=10,F1065=11,F1065=12),2.42,IF(OR(F1065=13,F1065=14,F1065=15),2.5,IF(OR(F1065=16,F1065=17,F1065=18),2.58,2.66)))))))))),IF($C1065="կարգադրիչ",IF(F1065=0,1.45,IF(F1065=1,1.49,IF(F1065=2,1.54,IF(F1065=3,1.59,IF(OR(F1065=4,F1065=5),1.9,IF(OR(F1065=6,F1065=7),1.96,IF(OR(F1065=8,F1065=9),1.73,IF(OR(F1065=10,F1065=11,F1065=12),1.79,IF(OR(F1065=13,F1065=14,F1065=15),1.84,IF(OR(F1065=16,F1065=17,F1065=18),1.9,1.95)))))))))), "Error")))</f>
        <v>Error</v>
      </c>
      <c r="H1065" s="87">
        <v>14400</v>
      </c>
      <c r="I1065" s="88" t="e">
        <f>G1065*H1065</f>
        <v>#VALUE!</v>
      </c>
      <c r="J1065" s="88" t="e">
        <f t="shared" ref="J1065:J1128" si="416">IF(I1065&lt;=59525,59525,I1065)</f>
        <v>#VALUE!</v>
      </c>
      <c r="K1065" s="88">
        <f>IF($D1065="գեներալ-մայոր",2.91,IF($D1065="գնդապետ",2.38,IF($D1065="փոխգնդապետ",2.25,IF($D1065="մայոր",1.85,IF($D1065="կապիտան",1.72,IF($D1065="ավագ լեյտենանտ",1.59,IF($D1065="լեյտենանտ",1.46,IF($D1065="ավագ ենթասպա",1.06,IF($D1065="ենթասպա",0.93,IF($D1065="ավագ",0.79,IF($D1065="ավագ սերժանտ",0.66,IF($D1065="սերժանտ",0.53,IF($D1065="կրտսեր սերժանտ",0.4,0)))))))))))))</f>
        <v>0</v>
      </c>
      <c r="L1065" s="88">
        <f>K1065*H1065</f>
        <v>0</v>
      </c>
      <c r="M1065" s="88" t="e">
        <f>L1065+J1065</f>
        <v>#VALUE!</v>
      </c>
      <c r="N1065" s="88" t="e">
        <f>IF(F1065&lt;2,M1065*0%,IF(F1065&lt;5,M1065*5%,IF(F1065&lt;10,M1065*10%,IF(F1065&lt;15,M1065*15%,IF(F1065&lt;20,M1065*20%,IF(F1065&lt;25,M1065*25%,IF(F1065&gt;=25,M1065*30%)))))))</f>
        <v>#VALUE!</v>
      </c>
      <c r="O1065" s="87"/>
      <c r="P1065" s="88" t="e">
        <f t="shared" ref="P1065:P1128" si="417">M1065+N1065+O1065</f>
        <v>#VALUE!</v>
      </c>
      <c r="Q1065" s="89" t="e">
        <f>P1065*6.565</f>
        <v>#VALUE!</v>
      </c>
      <c r="R1065" s="90"/>
      <c r="S1065" s="82"/>
      <c r="T1065" s="28">
        <f>IF(E1065&lt;1,0,IF(D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D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IF(D1065="Գ-1",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IF(D1065="Գ-2",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IF(D1065="Գ-3",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IF(D1065="Ա-1",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IF(D1065="Ա-2",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D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IF(D1065="Կ-1",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IF(D1065="Կ-2",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D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0</v>
      </c>
      <c r="U1065" s="91">
        <v>66140</v>
      </c>
      <c r="V1065" s="92">
        <f t="shared" ref="V1065:V1096" si="418">+U1065*T1065</f>
        <v>0</v>
      </c>
      <c r="W1065" s="91"/>
      <c r="X1065" s="91"/>
      <c r="Y1065" s="92">
        <f>+V1065+W1065+X1065</f>
        <v>0</v>
      </c>
      <c r="Z1065" s="92">
        <f>+Y1065*6.565</f>
        <v>0</v>
      </c>
      <c r="AA1065" s="92" t="e">
        <f t="shared" ref="AA1065:AA1096" si="419">+Z1065+Q1065</f>
        <v>#VALUE!</v>
      </c>
    </row>
    <row r="1066" spans="1:29" ht="17.25" x14ac:dyDescent="0.25">
      <c r="A1066" s="5"/>
      <c r="B1066" s="5"/>
      <c r="C1066" s="93"/>
      <c r="D1066" s="193"/>
      <c r="E1066" s="94"/>
      <c r="F1066" s="95"/>
      <c r="G1066" s="96" t="str">
        <f t="shared" ref="G1066:G1129" si="420">IF($C1066="ստորաբաժանման պետ",IF(F1066=0,2.28,IF(F1066=1,2.35,IF(F1066=2,2.43,IF(F1066=3,2.5,IF(OR(F1066=4,F1066=5),2.58,IF(OR(F1066=6,F1066=7),2.66,IF(OR(F1066=8,F1066=9),2.75,IF(OR(F1066=10,F1066=11,F1066=12),2.83,IF(OR(F1066=13,F1066=14,F1066=15),2.92,IF(OR(F1066=16,F1066=17,F1066=18),3.01,3.11)))))))))),IF($C1066="ավագ կարգադրիչ",IF(F1066=0,1.96,IF(F1066=1,2.02,IF(F1066=2,2.08,IF(F1066=3,2.15,IF(OR(F1066=4,F1066=5),2.21,IF(OR(F1066=6,F1066=7),2.28,IF(OR(F1066=8,F1066=9),2.35,IF(OR(F1066=10,F1066=11,F1066=12),2.42,IF(OR(F1066=13,F1066=14,F1066=15),2.5,IF(OR(F1066=16,F1066=17,F1066=18),2.58,2.66)))))))))),IF($C1066="կարգադրիչ",IF(F1066=0,1.45,IF(F1066=1,1.49,IF(F1066=2,1.54,IF(F1066=3,1.59,IF(OR(F1066=4,F1066=5),1.9,IF(OR(F1066=6,F1066=7),1.96,IF(OR(F1066=8,F1066=9),1.73,IF(OR(F1066=10,F1066=11,F1066=12),1.79,IF(OR(F1066=13,F1066=14,F1066=15),1.84,IF(OR(F1066=16,F1066=17,F1066=18),1.9,1.95)))))))))), "Error")))</f>
        <v>Error</v>
      </c>
      <c r="H1066" s="97">
        <v>14400</v>
      </c>
      <c r="I1066" s="98" t="e">
        <f t="shared" ref="I1066:I1119" si="421">G1066*H1066</f>
        <v>#VALUE!</v>
      </c>
      <c r="J1066" s="88" t="e">
        <f t="shared" si="416"/>
        <v>#VALUE!</v>
      </c>
      <c r="K1066" s="98">
        <f t="shared" ref="K1066:K1129" si="422">IF($D1066="գեներալ-մայոր",2.91,IF($D1066="գնդապետ",2.38,IF($D1066="փոխգնդապետ",2.25,IF($D1066="մայոր",1.85,IF($D1066="կապիտան",1.72,IF($D1066="ավագ լեյտենանտ",1.59,IF($D1066="լեյտենանտ",1.46,IF($D1066="ավագ ենթասպա",1.06,IF($D1066="ենթասպա",0.93,IF($D1066="ավագ",0.79,IF($D1066="ավագ սերժանտ",0.66,IF($D1066="սերժանտ",0.53,IF($D1066="կրտսեր սերժանտ",0.4,0)))))))))))))</f>
        <v>0</v>
      </c>
      <c r="L1066" s="98">
        <f t="shared" ref="L1066:L1119" si="423">K1066*H1066</f>
        <v>0</v>
      </c>
      <c r="M1066" s="98" t="e">
        <f t="shared" ref="M1066:M1119" si="424">L1066+J1066</f>
        <v>#VALUE!</v>
      </c>
      <c r="N1066" s="98" t="e">
        <f t="shared" ref="N1066:N1119" si="425">IF(F1066&lt;2,M1066*0%,IF(F1066&lt;5,M1066*5%,IF(F1066&lt;10,M1066*10%,IF(F1066&lt;15,M1066*15%,IF(F1066&lt;20,M1066*20%,IF(F1066&lt;25,M1066*25%,IF(F1066&gt;=25,M1066*30%)))))))</f>
        <v>#VALUE!</v>
      </c>
      <c r="O1066" s="97"/>
      <c r="P1066" s="98" t="e">
        <f t="shared" si="417"/>
        <v>#VALUE!</v>
      </c>
      <c r="Q1066" s="99" t="e">
        <f t="shared" ref="Q1066:Q1129" si="426">P1066*6.565</f>
        <v>#VALUE!</v>
      </c>
      <c r="R1066" s="100"/>
      <c r="S1066" s="5"/>
      <c r="T1066" s="28">
        <f t="shared" ref="T1066:T1129" si="427">IF(E1066&lt;1,0,IF(D1066="Բ-1",IF(F1066=0,6.94,IF(F1066=1,7.17,IF(F1066=2,7.41,IF(F1066=3,7.66,IF(OR(F1066=5,F1066=4),7.92,IF(OR(F1066=6,F1066=7),8.18,IF(OR(F1066=8,F1066=9),8.46,IF(OR(F1066=10,F1066=11,F1066=12),8.74,IF(OR(F1066=13,F1066=14,F1066=15),9.03,IF(OR(F1066=16,F1066=17,F1066=18),9.33,9.65)))))))))),IF(D1066="Բ-2", IF(F1066=0,5.71,IF(F1066=1,5.89,IF(F1066=2,6.09,IF(F1066=3,6.29,IF(OR(F1066=5,F1066=4),6.5,IF(OR(F1066=6,F1066=7),6.72,IF(OR(F1066=8,F1066=9),6.94,IF(OR(F1066=10,F1066=11,F1066=12),7.17,IF(OR(F1066=13,F1066=14,F1066=15),7.41,IF(OR(F1066=16,F1066=17,F1066=18),7.65,7.91)))))))))), IF(D1066="Գ-1", IF(F1066=0,4.7,IF(F1066=1,4.86,IF(F1066=2,5.01,IF(F1066=3,5.18,IF(OR(F1066=5,F1066=4),5.35,IF(OR(F1066=6,F1066=7),5.52,IF(OR(F1066=8,F1066=9),5.71,IF(OR(F1066=10,F1066=11,F1066=12),5.89,IF(OR(F1066=13,F1066=14,F1066=15),6.09,IF(OR(F1066=16,F1066=17,F1066=18),6.29,6.49)))))))))), IF(D1066="Գ-2", IF(F1066=0,3.88,IF(F1066=1,4.01,IF(F1066=2,4.14,IF(F1066=3,4.27,IF(OR(F1066=5,F1066=4),4.41,IF(OR(F1066=6,F1066=7),4.55,IF(OR(F1066=8,F1066=9),4.7,IF(OR(F1066=10,F1066=11,F1066=12),4.85,IF(OR(F1066=13,F1066=14,F1066=15),5.01,IF(OR(F1066=16,F1066=17,F1066=18),5.17,5.34)))))))))), IF(D1066="Գ-3", IF(F1066=0,3.21,IF(F1066=1,3.31,IF(F1066=2,3.42,IF(F1066=3,3.53,IF(OR(F1066=5,F1066=4),3.64,IF(OR(F1066=6,F1066=7),3.76,IF(OR(F1066=8,F1066=9),3.88,IF(OR(F1066=10,F1066=11,F1066=12),4.01,IF(OR(F1066=13,F1066=14,F1066=15),4.13,IF(OR(F1066=16,F1066=17,F1066=18),4.27,4.4)))))))))), IF(D1066="Ա-1", IF(F1066=0,2.66,IF(F1066=1,2.75,IF(F1066=2,2.83,IF(F1066=3,2.92,IF(OR(F1066=5,F1066=4),3.02,IF(OR(F1066=6,F1066=7),3.11,IF(OR(F1066=8,F1066=9),3.21,IF(OR(F1066=10,F1066=11,F1066=12),3.31,IF(OR(F1066=13,F1066=14,F1066=15),3.42,IF(OR(F1066=16,F1066=17,F1066=18),3.53,3.64)))))))))), IF(D1066="Ա-2", IF(F1066=0,2.28,IF(F1066=1,2.35,IF(F1066=2,2.43,IF(F1066=3,2.5,IF(OR(F1066=5,F1066=4),2.58,IF(OR(F1066=6,F1066=7),2.66,IF(OR(F1066=8,F1066=9),2.75,IF(OR(F1066=10,F1066=11,F1066=12),2.83,IF(OR(F1066=13,F1066=14,F1066=15),2.92,IF(OR(F1066=16,F1066=17,F1066=18),3.01,3.11)))))))))),IF(D1066="Ա-3", IF(F1066=0,1.96,IF(F1066=1,2.02,IF(F1066=2,2.08,IF(F1066=3,2.15,IF(OR(F1066=5,F1066=4),2.21,IF(OR(F1066=6,F1066=7),2.28,IF(OR(F1066=8,F1066=9),2.35,IF(OR(F1066=10,F1066=11,F1066=12),2.42,IF(OR(F1066=13,F1066=14,F1066=15),2.5,IF(OR(F1066=16,F1066=17,F1066=18),2.58,2.66)))))))))), IF(D1066="Կ-1", IF(F1066=0,1.68,IF(F1066=1,1.73,IF(F1066=2,1.79,IF(F1066=3,1.84,IF(OR(F1066=5,F1066=4),1.9,IF(OR(F1066=6,F1066=7),1.96,IF(OR(F1066=8,F1066=9),2.02,IF(OR(F1066=10,F1066=11,F1066=12),2.08,IF(OR(F1066=13,F1066=14,F1066=15),2.14,IF(OR(F1066=16,F1066=17,F1066=18),2.21,2.28)))))))))), IF(D1066="Կ-2", IF(F1066=0,1.45,IF(F1066=1,1.49,IF(F1066=2,1.54,IF(F1066=3,1.59,IF(OR(F1066=5,F1066=4),1.63,IF(OR(F1066=6,F1066=7),1.68,IF(OR(F1066=8,F1066=9),1.73,IF(OR(F1066=10,F1066=11,F1066=12),1.79,IF(OR(F1066=13,F1066=14,F1066=15),1.84,IF(OR(F1066=16,F1066=17,F1066=18),1.9,1.95)))))))))),IF(D1066="Կ-3", IF(F1066=0,1.25,IF(F1066=1,1.29,IF(F1066=2,1.33,IF(F1066=3,1.37,IF(OR(F1066=5,F1066=4),1.41,IF(OR(F1066=6,F1066=7),1.45,IF(OR(F1066=8,F1066=9),1.49,IF(OR(F1066=10,F1066=11,F1066=12),1.54,IF(OR(F1066=13,F1066=14,F1066=15),1.58,IF(OR(F1066=16,F1066=17,F1066=18),1.63,1.68)))))))))), "Error"))))))))))))</f>
        <v>0</v>
      </c>
      <c r="U1066" s="101">
        <v>66140</v>
      </c>
      <c r="V1066" s="102">
        <f t="shared" si="418"/>
        <v>0</v>
      </c>
      <c r="W1066" s="101"/>
      <c r="X1066" s="101"/>
      <c r="Y1066" s="102">
        <f t="shared" ref="Y1066:Y1119" si="428">+V1066+W1066+X1066</f>
        <v>0</v>
      </c>
      <c r="Z1066" s="102">
        <f t="shared" ref="Z1066:Z1129" si="429">+Y1066*6.565</f>
        <v>0</v>
      </c>
      <c r="AA1066" s="102" t="e">
        <f t="shared" si="419"/>
        <v>#VALUE!</v>
      </c>
    </row>
    <row r="1067" spans="1:29" ht="17.25" x14ac:dyDescent="0.25">
      <c r="A1067" s="5"/>
      <c r="B1067" s="5"/>
      <c r="C1067" s="93"/>
      <c r="D1067" s="193"/>
      <c r="E1067" s="94"/>
      <c r="F1067" s="95"/>
      <c r="G1067" s="96" t="str">
        <f t="shared" si="420"/>
        <v>Error</v>
      </c>
      <c r="H1067" s="97">
        <v>14400</v>
      </c>
      <c r="I1067" s="98" t="e">
        <f t="shared" si="421"/>
        <v>#VALUE!</v>
      </c>
      <c r="J1067" s="88" t="e">
        <f t="shared" si="416"/>
        <v>#VALUE!</v>
      </c>
      <c r="K1067" s="98">
        <f t="shared" si="422"/>
        <v>0</v>
      </c>
      <c r="L1067" s="98">
        <f t="shared" si="423"/>
        <v>0</v>
      </c>
      <c r="M1067" s="98" t="e">
        <f t="shared" si="424"/>
        <v>#VALUE!</v>
      </c>
      <c r="N1067" s="98" t="e">
        <f t="shared" si="425"/>
        <v>#VALUE!</v>
      </c>
      <c r="O1067" s="97"/>
      <c r="P1067" s="98" t="e">
        <f t="shared" si="417"/>
        <v>#VALUE!</v>
      </c>
      <c r="Q1067" s="99" t="e">
        <f t="shared" si="426"/>
        <v>#VALUE!</v>
      </c>
      <c r="R1067" s="100"/>
      <c r="S1067" s="5"/>
      <c r="T1067" s="28">
        <f t="shared" si="427"/>
        <v>0</v>
      </c>
      <c r="U1067" s="101">
        <v>66140</v>
      </c>
      <c r="V1067" s="102">
        <f t="shared" si="418"/>
        <v>0</v>
      </c>
      <c r="W1067" s="101"/>
      <c r="X1067" s="101"/>
      <c r="Y1067" s="102">
        <f t="shared" si="428"/>
        <v>0</v>
      </c>
      <c r="Z1067" s="102">
        <f t="shared" si="429"/>
        <v>0</v>
      </c>
      <c r="AA1067" s="102" t="e">
        <f t="shared" si="419"/>
        <v>#VALUE!</v>
      </c>
    </row>
    <row r="1068" spans="1:29" ht="17.25" x14ac:dyDescent="0.25">
      <c r="A1068" s="5"/>
      <c r="B1068" s="5"/>
      <c r="C1068" s="93"/>
      <c r="D1068" s="193"/>
      <c r="E1068" s="94"/>
      <c r="F1068" s="95"/>
      <c r="G1068" s="96" t="str">
        <f t="shared" si="420"/>
        <v>Error</v>
      </c>
      <c r="H1068" s="97">
        <v>14400</v>
      </c>
      <c r="I1068" s="98" t="e">
        <f t="shared" si="421"/>
        <v>#VALUE!</v>
      </c>
      <c r="J1068" s="88" t="e">
        <f t="shared" si="416"/>
        <v>#VALUE!</v>
      </c>
      <c r="K1068" s="98">
        <f t="shared" si="422"/>
        <v>0</v>
      </c>
      <c r="L1068" s="98">
        <f t="shared" si="423"/>
        <v>0</v>
      </c>
      <c r="M1068" s="98" t="e">
        <f t="shared" si="424"/>
        <v>#VALUE!</v>
      </c>
      <c r="N1068" s="98" t="e">
        <f t="shared" si="425"/>
        <v>#VALUE!</v>
      </c>
      <c r="O1068" s="97"/>
      <c r="P1068" s="98" t="e">
        <f t="shared" si="417"/>
        <v>#VALUE!</v>
      </c>
      <c r="Q1068" s="99" t="e">
        <f t="shared" si="426"/>
        <v>#VALUE!</v>
      </c>
      <c r="R1068" s="100"/>
      <c r="S1068" s="5"/>
      <c r="T1068" s="28">
        <f t="shared" si="427"/>
        <v>0</v>
      </c>
      <c r="U1068" s="101">
        <v>66140</v>
      </c>
      <c r="V1068" s="102">
        <f t="shared" si="418"/>
        <v>0</v>
      </c>
      <c r="W1068" s="101"/>
      <c r="X1068" s="101"/>
      <c r="Y1068" s="102">
        <f t="shared" si="428"/>
        <v>0</v>
      </c>
      <c r="Z1068" s="102">
        <f t="shared" si="429"/>
        <v>0</v>
      </c>
      <c r="AA1068" s="102" t="e">
        <f t="shared" si="419"/>
        <v>#VALUE!</v>
      </c>
    </row>
    <row r="1069" spans="1:29" ht="17.25" x14ac:dyDescent="0.25">
      <c r="A1069" s="5"/>
      <c r="B1069" s="5"/>
      <c r="C1069" s="93"/>
      <c r="D1069" s="193"/>
      <c r="E1069" s="94"/>
      <c r="F1069" s="95"/>
      <c r="G1069" s="96" t="str">
        <f t="shared" si="420"/>
        <v>Error</v>
      </c>
      <c r="H1069" s="97">
        <v>14400</v>
      </c>
      <c r="I1069" s="98" t="e">
        <f t="shared" si="421"/>
        <v>#VALUE!</v>
      </c>
      <c r="J1069" s="88" t="e">
        <f t="shared" si="416"/>
        <v>#VALUE!</v>
      </c>
      <c r="K1069" s="98">
        <f t="shared" si="422"/>
        <v>0</v>
      </c>
      <c r="L1069" s="98">
        <f t="shared" si="423"/>
        <v>0</v>
      </c>
      <c r="M1069" s="98" t="e">
        <f t="shared" si="424"/>
        <v>#VALUE!</v>
      </c>
      <c r="N1069" s="98" t="e">
        <f t="shared" si="425"/>
        <v>#VALUE!</v>
      </c>
      <c r="O1069" s="97"/>
      <c r="P1069" s="98" t="e">
        <f t="shared" si="417"/>
        <v>#VALUE!</v>
      </c>
      <c r="Q1069" s="99" t="e">
        <f t="shared" si="426"/>
        <v>#VALUE!</v>
      </c>
      <c r="R1069" s="100"/>
      <c r="S1069" s="5"/>
      <c r="T1069" s="28">
        <f t="shared" si="427"/>
        <v>0</v>
      </c>
      <c r="U1069" s="101">
        <v>66140</v>
      </c>
      <c r="V1069" s="102">
        <f t="shared" si="418"/>
        <v>0</v>
      </c>
      <c r="W1069" s="101"/>
      <c r="X1069" s="101"/>
      <c r="Y1069" s="102">
        <f t="shared" si="428"/>
        <v>0</v>
      </c>
      <c r="Z1069" s="102">
        <f t="shared" si="429"/>
        <v>0</v>
      </c>
      <c r="AA1069" s="102" t="e">
        <f t="shared" si="419"/>
        <v>#VALUE!</v>
      </c>
    </row>
    <row r="1070" spans="1:29" ht="17.25" x14ac:dyDescent="0.25">
      <c r="A1070" s="5"/>
      <c r="B1070" s="5"/>
      <c r="C1070" s="93"/>
      <c r="D1070" s="193"/>
      <c r="E1070" s="94"/>
      <c r="F1070" s="95"/>
      <c r="G1070" s="96" t="str">
        <f t="shared" si="420"/>
        <v>Error</v>
      </c>
      <c r="H1070" s="97">
        <v>14400</v>
      </c>
      <c r="I1070" s="98" t="e">
        <f t="shared" si="421"/>
        <v>#VALUE!</v>
      </c>
      <c r="J1070" s="88" t="e">
        <f t="shared" si="416"/>
        <v>#VALUE!</v>
      </c>
      <c r="K1070" s="98">
        <f t="shared" si="422"/>
        <v>0</v>
      </c>
      <c r="L1070" s="98">
        <f t="shared" si="423"/>
        <v>0</v>
      </c>
      <c r="M1070" s="98" t="e">
        <f t="shared" si="424"/>
        <v>#VALUE!</v>
      </c>
      <c r="N1070" s="98" t="e">
        <f t="shared" si="425"/>
        <v>#VALUE!</v>
      </c>
      <c r="O1070" s="97"/>
      <c r="P1070" s="98" t="e">
        <f t="shared" si="417"/>
        <v>#VALUE!</v>
      </c>
      <c r="Q1070" s="99" t="e">
        <f t="shared" si="426"/>
        <v>#VALUE!</v>
      </c>
      <c r="R1070" s="100"/>
      <c r="S1070" s="5"/>
      <c r="T1070" s="28">
        <f t="shared" si="427"/>
        <v>0</v>
      </c>
      <c r="U1070" s="101">
        <v>66140</v>
      </c>
      <c r="V1070" s="102">
        <f t="shared" si="418"/>
        <v>0</v>
      </c>
      <c r="W1070" s="101"/>
      <c r="X1070" s="101"/>
      <c r="Y1070" s="102">
        <f t="shared" si="428"/>
        <v>0</v>
      </c>
      <c r="Z1070" s="102">
        <f t="shared" si="429"/>
        <v>0</v>
      </c>
      <c r="AA1070" s="102" t="e">
        <f t="shared" si="419"/>
        <v>#VALUE!</v>
      </c>
    </row>
    <row r="1071" spans="1:29" ht="17.25" x14ac:dyDescent="0.25">
      <c r="A1071" s="5"/>
      <c r="B1071" s="5"/>
      <c r="C1071" s="93"/>
      <c r="D1071" s="193"/>
      <c r="E1071" s="84"/>
      <c r="F1071" s="85"/>
      <c r="G1071" s="86" t="str">
        <f t="shared" si="420"/>
        <v>Error</v>
      </c>
      <c r="H1071" s="87">
        <v>14400</v>
      </c>
      <c r="I1071" s="88" t="e">
        <f t="shared" si="421"/>
        <v>#VALUE!</v>
      </c>
      <c r="J1071" s="88" t="e">
        <f t="shared" si="416"/>
        <v>#VALUE!</v>
      </c>
      <c r="K1071" s="88">
        <f t="shared" si="422"/>
        <v>0</v>
      </c>
      <c r="L1071" s="88">
        <f t="shared" si="423"/>
        <v>0</v>
      </c>
      <c r="M1071" s="88" t="e">
        <f t="shared" si="424"/>
        <v>#VALUE!</v>
      </c>
      <c r="N1071" s="88" t="e">
        <f t="shared" si="425"/>
        <v>#VALUE!</v>
      </c>
      <c r="O1071" s="87"/>
      <c r="P1071" s="88" t="e">
        <f t="shared" si="417"/>
        <v>#VALUE!</v>
      </c>
      <c r="Q1071" s="89" t="e">
        <f t="shared" si="426"/>
        <v>#VALUE!</v>
      </c>
      <c r="R1071" s="90"/>
      <c r="S1071" s="82"/>
      <c r="T1071" s="28">
        <f t="shared" si="427"/>
        <v>0</v>
      </c>
      <c r="U1071" s="91">
        <v>66140</v>
      </c>
      <c r="V1071" s="92">
        <f t="shared" si="418"/>
        <v>0</v>
      </c>
      <c r="W1071" s="91"/>
      <c r="X1071" s="91"/>
      <c r="Y1071" s="92">
        <f t="shared" si="428"/>
        <v>0</v>
      </c>
      <c r="Z1071" s="92">
        <f t="shared" si="429"/>
        <v>0</v>
      </c>
      <c r="AA1071" s="92" t="e">
        <f t="shared" si="419"/>
        <v>#VALUE!</v>
      </c>
    </row>
    <row r="1072" spans="1:29" ht="17.25" x14ac:dyDescent="0.25">
      <c r="A1072" s="5"/>
      <c r="B1072" s="5"/>
      <c r="C1072" s="93"/>
      <c r="D1072" s="193"/>
      <c r="E1072" s="94"/>
      <c r="F1072" s="95"/>
      <c r="G1072" s="96" t="str">
        <f t="shared" si="420"/>
        <v>Error</v>
      </c>
      <c r="H1072" s="97">
        <v>14400</v>
      </c>
      <c r="I1072" s="98" t="e">
        <f t="shared" si="421"/>
        <v>#VALUE!</v>
      </c>
      <c r="J1072" s="88" t="e">
        <f t="shared" si="416"/>
        <v>#VALUE!</v>
      </c>
      <c r="K1072" s="98">
        <f t="shared" si="422"/>
        <v>0</v>
      </c>
      <c r="L1072" s="98">
        <f t="shared" si="423"/>
        <v>0</v>
      </c>
      <c r="M1072" s="98" t="e">
        <f t="shared" si="424"/>
        <v>#VALUE!</v>
      </c>
      <c r="N1072" s="98" t="e">
        <f t="shared" si="425"/>
        <v>#VALUE!</v>
      </c>
      <c r="O1072" s="97"/>
      <c r="P1072" s="98" t="e">
        <f t="shared" si="417"/>
        <v>#VALUE!</v>
      </c>
      <c r="Q1072" s="99" t="e">
        <f t="shared" si="426"/>
        <v>#VALUE!</v>
      </c>
      <c r="R1072" s="100"/>
      <c r="S1072" s="5"/>
      <c r="T1072" s="28">
        <f t="shared" si="427"/>
        <v>0</v>
      </c>
      <c r="U1072" s="101">
        <v>66140</v>
      </c>
      <c r="V1072" s="102">
        <f t="shared" si="418"/>
        <v>0</v>
      </c>
      <c r="W1072" s="101"/>
      <c r="X1072" s="101"/>
      <c r="Y1072" s="102">
        <f t="shared" si="428"/>
        <v>0</v>
      </c>
      <c r="Z1072" s="102">
        <f t="shared" si="429"/>
        <v>0</v>
      </c>
      <c r="AA1072" s="102" t="e">
        <f t="shared" si="419"/>
        <v>#VALUE!</v>
      </c>
    </row>
    <row r="1073" spans="1:27" ht="17.25" x14ac:dyDescent="0.25">
      <c r="A1073" s="5"/>
      <c r="B1073" s="5"/>
      <c r="C1073" s="93"/>
      <c r="D1073" s="193"/>
      <c r="E1073" s="94"/>
      <c r="F1073" s="95"/>
      <c r="G1073" s="96" t="str">
        <f t="shared" si="420"/>
        <v>Error</v>
      </c>
      <c r="H1073" s="97">
        <v>14400</v>
      </c>
      <c r="I1073" s="98" t="e">
        <f t="shared" si="421"/>
        <v>#VALUE!</v>
      </c>
      <c r="J1073" s="88" t="e">
        <f t="shared" si="416"/>
        <v>#VALUE!</v>
      </c>
      <c r="K1073" s="98">
        <f t="shared" si="422"/>
        <v>0</v>
      </c>
      <c r="L1073" s="98">
        <f t="shared" si="423"/>
        <v>0</v>
      </c>
      <c r="M1073" s="98" t="e">
        <f t="shared" si="424"/>
        <v>#VALUE!</v>
      </c>
      <c r="N1073" s="98" t="e">
        <f t="shared" si="425"/>
        <v>#VALUE!</v>
      </c>
      <c r="O1073" s="97"/>
      <c r="P1073" s="98" t="e">
        <f t="shared" si="417"/>
        <v>#VALUE!</v>
      </c>
      <c r="Q1073" s="99" t="e">
        <f t="shared" si="426"/>
        <v>#VALUE!</v>
      </c>
      <c r="R1073" s="100"/>
      <c r="S1073" s="5"/>
      <c r="T1073" s="28">
        <f t="shared" si="427"/>
        <v>0</v>
      </c>
      <c r="U1073" s="101">
        <v>66140</v>
      </c>
      <c r="V1073" s="102">
        <f t="shared" si="418"/>
        <v>0</v>
      </c>
      <c r="W1073" s="101"/>
      <c r="X1073" s="101"/>
      <c r="Y1073" s="102">
        <f t="shared" si="428"/>
        <v>0</v>
      </c>
      <c r="Z1073" s="102">
        <f t="shared" si="429"/>
        <v>0</v>
      </c>
      <c r="AA1073" s="102" t="e">
        <f t="shared" si="419"/>
        <v>#VALUE!</v>
      </c>
    </row>
    <row r="1074" spans="1:27" ht="17.25" x14ac:dyDescent="0.25">
      <c r="A1074" s="5"/>
      <c r="B1074" s="5"/>
      <c r="C1074" s="93"/>
      <c r="D1074" s="193"/>
      <c r="E1074" s="94"/>
      <c r="F1074" s="95"/>
      <c r="G1074" s="96" t="str">
        <f t="shared" si="420"/>
        <v>Error</v>
      </c>
      <c r="H1074" s="97">
        <v>14400</v>
      </c>
      <c r="I1074" s="98" t="e">
        <f t="shared" si="421"/>
        <v>#VALUE!</v>
      </c>
      <c r="J1074" s="88" t="e">
        <f t="shared" si="416"/>
        <v>#VALUE!</v>
      </c>
      <c r="K1074" s="98">
        <f t="shared" si="422"/>
        <v>0</v>
      </c>
      <c r="L1074" s="98">
        <f t="shared" si="423"/>
        <v>0</v>
      </c>
      <c r="M1074" s="98" t="e">
        <f t="shared" si="424"/>
        <v>#VALUE!</v>
      </c>
      <c r="N1074" s="98" t="e">
        <f t="shared" si="425"/>
        <v>#VALUE!</v>
      </c>
      <c r="O1074" s="97"/>
      <c r="P1074" s="98" t="e">
        <f t="shared" si="417"/>
        <v>#VALUE!</v>
      </c>
      <c r="Q1074" s="99" t="e">
        <f t="shared" si="426"/>
        <v>#VALUE!</v>
      </c>
      <c r="R1074" s="100"/>
      <c r="S1074" s="5"/>
      <c r="T1074" s="28">
        <f t="shared" si="427"/>
        <v>0</v>
      </c>
      <c r="U1074" s="101">
        <v>66140</v>
      </c>
      <c r="V1074" s="102">
        <f t="shared" si="418"/>
        <v>0</v>
      </c>
      <c r="W1074" s="101"/>
      <c r="X1074" s="101"/>
      <c r="Y1074" s="102">
        <f t="shared" si="428"/>
        <v>0</v>
      </c>
      <c r="Z1074" s="102">
        <f t="shared" si="429"/>
        <v>0</v>
      </c>
      <c r="AA1074" s="102" t="e">
        <f t="shared" si="419"/>
        <v>#VALUE!</v>
      </c>
    </row>
    <row r="1075" spans="1:27" ht="17.25" x14ac:dyDescent="0.25">
      <c r="A1075" s="5"/>
      <c r="B1075" s="5"/>
      <c r="C1075" s="93"/>
      <c r="D1075" s="193"/>
      <c r="E1075" s="94"/>
      <c r="F1075" s="95"/>
      <c r="G1075" s="96" t="str">
        <f t="shared" si="420"/>
        <v>Error</v>
      </c>
      <c r="H1075" s="97">
        <v>14400</v>
      </c>
      <c r="I1075" s="98" t="e">
        <f t="shared" si="421"/>
        <v>#VALUE!</v>
      </c>
      <c r="J1075" s="88" t="e">
        <f t="shared" si="416"/>
        <v>#VALUE!</v>
      </c>
      <c r="K1075" s="98">
        <f t="shared" si="422"/>
        <v>0</v>
      </c>
      <c r="L1075" s="98">
        <f t="shared" si="423"/>
        <v>0</v>
      </c>
      <c r="M1075" s="98" t="e">
        <f t="shared" si="424"/>
        <v>#VALUE!</v>
      </c>
      <c r="N1075" s="98" t="e">
        <f t="shared" si="425"/>
        <v>#VALUE!</v>
      </c>
      <c r="O1075" s="97"/>
      <c r="P1075" s="98" t="e">
        <f t="shared" si="417"/>
        <v>#VALUE!</v>
      </c>
      <c r="Q1075" s="99" t="e">
        <f t="shared" si="426"/>
        <v>#VALUE!</v>
      </c>
      <c r="R1075" s="100"/>
      <c r="S1075" s="5"/>
      <c r="T1075" s="28">
        <f t="shared" si="427"/>
        <v>0</v>
      </c>
      <c r="U1075" s="101">
        <v>66140</v>
      </c>
      <c r="V1075" s="102">
        <f t="shared" si="418"/>
        <v>0</v>
      </c>
      <c r="W1075" s="101"/>
      <c r="X1075" s="101"/>
      <c r="Y1075" s="102">
        <f t="shared" si="428"/>
        <v>0</v>
      </c>
      <c r="Z1075" s="102">
        <f t="shared" si="429"/>
        <v>0</v>
      </c>
      <c r="AA1075" s="102" t="e">
        <f t="shared" si="419"/>
        <v>#VALUE!</v>
      </c>
    </row>
    <row r="1076" spans="1:27" ht="17.25" x14ac:dyDescent="0.25">
      <c r="A1076" s="5"/>
      <c r="B1076" s="5"/>
      <c r="C1076" s="93"/>
      <c r="D1076" s="193"/>
      <c r="E1076" s="94"/>
      <c r="F1076" s="95"/>
      <c r="G1076" s="96" t="str">
        <f t="shared" si="420"/>
        <v>Error</v>
      </c>
      <c r="H1076" s="97">
        <v>14400</v>
      </c>
      <c r="I1076" s="98" t="e">
        <f t="shared" si="421"/>
        <v>#VALUE!</v>
      </c>
      <c r="J1076" s="88" t="e">
        <f t="shared" si="416"/>
        <v>#VALUE!</v>
      </c>
      <c r="K1076" s="98">
        <f t="shared" si="422"/>
        <v>0</v>
      </c>
      <c r="L1076" s="98">
        <f t="shared" si="423"/>
        <v>0</v>
      </c>
      <c r="M1076" s="98" t="e">
        <f t="shared" si="424"/>
        <v>#VALUE!</v>
      </c>
      <c r="N1076" s="98" t="e">
        <f t="shared" si="425"/>
        <v>#VALUE!</v>
      </c>
      <c r="O1076" s="97"/>
      <c r="P1076" s="98" t="e">
        <f t="shared" si="417"/>
        <v>#VALUE!</v>
      </c>
      <c r="Q1076" s="99" t="e">
        <f t="shared" si="426"/>
        <v>#VALUE!</v>
      </c>
      <c r="R1076" s="100"/>
      <c r="S1076" s="5"/>
      <c r="T1076" s="28">
        <f t="shared" si="427"/>
        <v>0</v>
      </c>
      <c r="U1076" s="101">
        <v>66140</v>
      </c>
      <c r="V1076" s="102">
        <f t="shared" si="418"/>
        <v>0</v>
      </c>
      <c r="W1076" s="101"/>
      <c r="X1076" s="101"/>
      <c r="Y1076" s="102">
        <f t="shared" si="428"/>
        <v>0</v>
      </c>
      <c r="Z1076" s="102">
        <f t="shared" si="429"/>
        <v>0</v>
      </c>
      <c r="AA1076" s="102" t="e">
        <f t="shared" si="419"/>
        <v>#VALUE!</v>
      </c>
    </row>
    <row r="1077" spans="1:27" ht="17.25" x14ac:dyDescent="0.25">
      <c r="A1077" s="5"/>
      <c r="B1077" s="5"/>
      <c r="C1077" s="93"/>
      <c r="D1077" s="193"/>
      <c r="E1077" s="84"/>
      <c r="F1077" s="85"/>
      <c r="G1077" s="86" t="str">
        <f t="shared" si="420"/>
        <v>Error</v>
      </c>
      <c r="H1077" s="87">
        <v>14400</v>
      </c>
      <c r="I1077" s="88" t="e">
        <f t="shared" si="421"/>
        <v>#VALUE!</v>
      </c>
      <c r="J1077" s="88" t="e">
        <f t="shared" si="416"/>
        <v>#VALUE!</v>
      </c>
      <c r="K1077" s="88">
        <f t="shared" si="422"/>
        <v>0</v>
      </c>
      <c r="L1077" s="88">
        <f t="shared" si="423"/>
        <v>0</v>
      </c>
      <c r="M1077" s="88" t="e">
        <f t="shared" si="424"/>
        <v>#VALUE!</v>
      </c>
      <c r="N1077" s="88" t="e">
        <f t="shared" si="425"/>
        <v>#VALUE!</v>
      </c>
      <c r="O1077" s="87"/>
      <c r="P1077" s="88" t="e">
        <f t="shared" si="417"/>
        <v>#VALUE!</v>
      </c>
      <c r="Q1077" s="89" t="e">
        <f t="shared" si="426"/>
        <v>#VALUE!</v>
      </c>
      <c r="R1077" s="90"/>
      <c r="S1077" s="82"/>
      <c r="T1077" s="28">
        <f t="shared" si="427"/>
        <v>0</v>
      </c>
      <c r="U1077" s="91">
        <v>66140</v>
      </c>
      <c r="V1077" s="92">
        <f t="shared" si="418"/>
        <v>0</v>
      </c>
      <c r="W1077" s="91"/>
      <c r="X1077" s="91"/>
      <c r="Y1077" s="92">
        <f t="shared" si="428"/>
        <v>0</v>
      </c>
      <c r="Z1077" s="92">
        <f t="shared" si="429"/>
        <v>0</v>
      </c>
      <c r="AA1077" s="92" t="e">
        <f t="shared" si="419"/>
        <v>#VALUE!</v>
      </c>
    </row>
    <row r="1078" spans="1:27" ht="17.25" x14ac:dyDescent="0.25">
      <c r="A1078" s="5"/>
      <c r="B1078" s="5"/>
      <c r="C1078" s="93"/>
      <c r="D1078" s="193"/>
      <c r="E1078" s="94"/>
      <c r="F1078" s="95"/>
      <c r="G1078" s="96" t="str">
        <f t="shared" si="420"/>
        <v>Error</v>
      </c>
      <c r="H1078" s="97">
        <v>14400</v>
      </c>
      <c r="I1078" s="98" t="e">
        <f t="shared" si="421"/>
        <v>#VALUE!</v>
      </c>
      <c r="J1078" s="88" t="e">
        <f t="shared" si="416"/>
        <v>#VALUE!</v>
      </c>
      <c r="K1078" s="98">
        <f t="shared" si="422"/>
        <v>0</v>
      </c>
      <c r="L1078" s="98">
        <f t="shared" si="423"/>
        <v>0</v>
      </c>
      <c r="M1078" s="98" t="e">
        <f t="shared" si="424"/>
        <v>#VALUE!</v>
      </c>
      <c r="N1078" s="98" t="e">
        <f t="shared" si="425"/>
        <v>#VALUE!</v>
      </c>
      <c r="O1078" s="97"/>
      <c r="P1078" s="98" t="e">
        <f t="shared" si="417"/>
        <v>#VALUE!</v>
      </c>
      <c r="Q1078" s="99" t="e">
        <f t="shared" si="426"/>
        <v>#VALUE!</v>
      </c>
      <c r="R1078" s="100"/>
      <c r="S1078" s="5"/>
      <c r="T1078" s="28">
        <f t="shared" si="427"/>
        <v>0</v>
      </c>
      <c r="U1078" s="101">
        <v>66140</v>
      </c>
      <c r="V1078" s="102">
        <f t="shared" si="418"/>
        <v>0</v>
      </c>
      <c r="W1078" s="101"/>
      <c r="X1078" s="101"/>
      <c r="Y1078" s="102">
        <f t="shared" si="428"/>
        <v>0</v>
      </c>
      <c r="Z1078" s="102">
        <f t="shared" si="429"/>
        <v>0</v>
      </c>
      <c r="AA1078" s="102" t="e">
        <f t="shared" si="419"/>
        <v>#VALUE!</v>
      </c>
    </row>
    <row r="1079" spans="1:27" ht="17.25" x14ac:dyDescent="0.25">
      <c r="A1079" s="5"/>
      <c r="B1079" s="5"/>
      <c r="C1079" s="93"/>
      <c r="D1079" s="193"/>
      <c r="E1079" s="94"/>
      <c r="F1079" s="95"/>
      <c r="G1079" s="96" t="str">
        <f t="shared" si="420"/>
        <v>Error</v>
      </c>
      <c r="H1079" s="97">
        <v>14400</v>
      </c>
      <c r="I1079" s="98" t="e">
        <f t="shared" si="421"/>
        <v>#VALUE!</v>
      </c>
      <c r="J1079" s="88" t="e">
        <f t="shared" si="416"/>
        <v>#VALUE!</v>
      </c>
      <c r="K1079" s="98">
        <f t="shared" si="422"/>
        <v>0</v>
      </c>
      <c r="L1079" s="98">
        <f t="shared" si="423"/>
        <v>0</v>
      </c>
      <c r="M1079" s="98" t="e">
        <f t="shared" si="424"/>
        <v>#VALUE!</v>
      </c>
      <c r="N1079" s="98" t="e">
        <f t="shared" si="425"/>
        <v>#VALUE!</v>
      </c>
      <c r="O1079" s="97"/>
      <c r="P1079" s="98" t="e">
        <f t="shared" si="417"/>
        <v>#VALUE!</v>
      </c>
      <c r="Q1079" s="99" t="e">
        <f t="shared" si="426"/>
        <v>#VALUE!</v>
      </c>
      <c r="R1079" s="100"/>
      <c r="S1079" s="5"/>
      <c r="T1079" s="28">
        <f t="shared" si="427"/>
        <v>0</v>
      </c>
      <c r="U1079" s="101">
        <v>66140</v>
      </c>
      <c r="V1079" s="102">
        <f t="shared" si="418"/>
        <v>0</v>
      </c>
      <c r="W1079" s="101"/>
      <c r="X1079" s="101"/>
      <c r="Y1079" s="102">
        <f t="shared" si="428"/>
        <v>0</v>
      </c>
      <c r="Z1079" s="102">
        <f t="shared" si="429"/>
        <v>0</v>
      </c>
      <c r="AA1079" s="102" t="e">
        <f t="shared" si="419"/>
        <v>#VALUE!</v>
      </c>
    </row>
    <row r="1080" spans="1:27" ht="17.25" x14ac:dyDescent="0.25">
      <c r="A1080" s="5"/>
      <c r="B1080" s="5"/>
      <c r="C1080" s="93"/>
      <c r="D1080" s="193"/>
      <c r="E1080" s="94"/>
      <c r="F1080" s="95"/>
      <c r="G1080" s="96" t="str">
        <f t="shared" si="420"/>
        <v>Error</v>
      </c>
      <c r="H1080" s="97">
        <v>14400</v>
      </c>
      <c r="I1080" s="98" t="e">
        <f t="shared" si="421"/>
        <v>#VALUE!</v>
      </c>
      <c r="J1080" s="88" t="e">
        <f t="shared" si="416"/>
        <v>#VALUE!</v>
      </c>
      <c r="K1080" s="98">
        <f t="shared" si="422"/>
        <v>0</v>
      </c>
      <c r="L1080" s="98">
        <f t="shared" si="423"/>
        <v>0</v>
      </c>
      <c r="M1080" s="98" t="e">
        <f t="shared" si="424"/>
        <v>#VALUE!</v>
      </c>
      <c r="N1080" s="98" t="e">
        <f t="shared" si="425"/>
        <v>#VALUE!</v>
      </c>
      <c r="O1080" s="97"/>
      <c r="P1080" s="98" t="e">
        <f t="shared" si="417"/>
        <v>#VALUE!</v>
      </c>
      <c r="Q1080" s="99" t="e">
        <f t="shared" si="426"/>
        <v>#VALUE!</v>
      </c>
      <c r="R1080" s="100"/>
      <c r="S1080" s="5"/>
      <c r="T1080" s="28">
        <f t="shared" si="427"/>
        <v>0</v>
      </c>
      <c r="U1080" s="101">
        <v>66140</v>
      </c>
      <c r="V1080" s="102">
        <f t="shared" si="418"/>
        <v>0</v>
      </c>
      <c r="W1080" s="101"/>
      <c r="X1080" s="101"/>
      <c r="Y1080" s="102">
        <f t="shared" si="428"/>
        <v>0</v>
      </c>
      <c r="Z1080" s="102">
        <f t="shared" si="429"/>
        <v>0</v>
      </c>
      <c r="AA1080" s="102" t="e">
        <f t="shared" si="419"/>
        <v>#VALUE!</v>
      </c>
    </row>
    <row r="1081" spans="1:27" ht="17.25" x14ac:dyDescent="0.25">
      <c r="A1081" s="5"/>
      <c r="B1081" s="5"/>
      <c r="C1081" s="93"/>
      <c r="D1081" s="193"/>
      <c r="E1081" s="94"/>
      <c r="F1081" s="95"/>
      <c r="G1081" s="96" t="str">
        <f t="shared" si="420"/>
        <v>Error</v>
      </c>
      <c r="H1081" s="97">
        <v>14400</v>
      </c>
      <c r="I1081" s="98" t="e">
        <f t="shared" si="421"/>
        <v>#VALUE!</v>
      </c>
      <c r="J1081" s="88" t="e">
        <f t="shared" si="416"/>
        <v>#VALUE!</v>
      </c>
      <c r="K1081" s="98">
        <f t="shared" si="422"/>
        <v>0</v>
      </c>
      <c r="L1081" s="98">
        <f t="shared" si="423"/>
        <v>0</v>
      </c>
      <c r="M1081" s="98" t="e">
        <f t="shared" si="424"/>
        <v>#VALUE!</v>
      </c>
      <c r="N1081" s="98" t="e">
        <f t="shared" si="425"/>
        <v>#VALUE!</v>
      </c>
      <c r="O1081" s="97"/>
      <c r="P1081" s="98" t="e">
        <f t="shared" si="417"/>
        <v>#VALUE!</v>
      </c>
      <c r="Q1081" s="99" t="e">
        <f t="shared" si="426"/>
        <v>#VALUE!</v>
      </c>
      <c r="R1081" s="100"/>
      <c r="S1081" s="5"/>
      <c r="T1081" s="28">
        <f t="shared" si="427"/>
        <v>0</v>
      </c>
      <c r="U1081" s="101">
        <v>66140</v>
      </c>
      <c r="V1081" s="102">
        <f t="shared" si="418"/>
        <v>0</v>
      </c>
      <c r="W1081" s="101"/>
      <c r="X1081" s="101"/>
      <c r="Y1081" s="102">
        <f t="shared" si="428"/>
        <v>0</v>
      </c>
      <c r="Z1081" s="102">
        <f t="shared" si="429"/>
        <v>0</v>
      </c>
      <c r="AA1081" s="102" t="e">
        <f t="shared" si="419"/>
        <v>#VALUE!</v>
      </c>
    </row>
    <row r="1082" spans="1:27" ht="17.25" x14ac:dyDescent="0.25">
      <c r="A1082" s="5"/>
      <c r="B1082" s="5"/>
      <c r="C1082" s="93"/>
      <c r="D1082" s="193"/>
      <c r="E1082" s="94"/>
      <c r="F1082" s="95"/>
      <c r="G1082" s="96" t="str">
        <f t="shared" si="420"/>
        <v>Error</v>
      </c>
      <c r="H1082" s="97">
        <v>14400</v>
      </c>
      <c r="I1082" s="98" t="e">
        <f t="shared" si="421"/>
        <v>#VALUE!</v>
      </c>
      <c r="J1082" s="88" t="e">
        <f t="shared" si="416"/>
        <v>#VALUE!</v>
      </c>
      <c r="K1082" s="98">
        <f t="shared" si="422"/>
        <v>0</v>
      </c>
      <c r="L1082" s="98">
        <f t="shared" si="423"/>
        <v>0</v>
      </c>
      <c r="M1082" s="98" t="e">
        <f t="shared" si="424"/>
        <v>#VALUE!</v>
      </c>
      <c r="N1082" s="98" t="e">
        <f t="shared" si="425"/>
        <v>#VALUE!</v>
      </c>
      <c r="O1082" s="97"/>
      <c r="P1082" s="98" t="e">
        <f t="shared" si="417"/>
        <v>#VALUE!</v>
      </c>
      <c r="Q1082" s="99" t="e">
        <f t="shared" si="426"/>
        <v>#VALUE!</v>
      </c>
      <c r="R1082" s="100"/>
      <c r="S1082" s="5"/>
      <c r="T1082" s="28">
        <f t="shared" si="427"/>
        <v>0</v>
      </c>
      <c r="U1082" s="101">
        <v>66140</v>
      </c>
      <c r="V1082" s="102">
        <f t="shared" si="418"/>
        <v>0</v>
      </c>
      <c r="W1082" s="101"/>
      <c r="X1082" s="101"/>
      <c r="Y1082" s="102">
        <f t="shared" si="428"/>
        <v>0</v>
      </c>
      <c r="Z1082" s="102">
        <f t="shared" si="429"/>
        <v>0</v>
      </c>
      <c r="AA1082" s="102" t="e">
        <f t="shared" si="419"/>
        <v>#VALUE!</v>
      </c>
    </row>
    <row r="1083" spans="1:27" ht="17.25" x14ac:dyDescent="0.25">
      <c r="A1083" s="5"/>
      <c r="B1083" s="5"/>
      <c r="C1083" s="93"/>
      <c r="D1083" s="193"/>
      <c r="E1083" s="84"/>
      <c r="F1083" s="85"/>
      <c r="G1083" s="86" t="str">
        <f t="shared" si="420"/>
        <v>Error</v>
      </c>
      <c r="H1083" s="87">
        <v>14400</v>
      </c>
      <c r="I1083" s="88" t="e">
        <f t="shared" si="421"/>
        <v>#VALUE!</v>
      </c>
      <c r="J1083" s="88" t="e">
        <f t="shared" si="416"/>
        <v>#VALUE!</v>
      </c>
      <c r="K1083" s="88">
        <f t="shared" si="422"/>
        <v>0</v>
      </c>
      <c r="L1083" s="88">
        <f t="shared" si="423"/>
        <v>0</v>
      </c>
      <c r="M1083" s="88" t="e">
        <f t="shared" si="424"/>
        <v>#VALUE!</v>
      </c>
      <c r="N1083" s="88" t="e">
        <f t="shared" si="425"/>
        <v>#VALUE!</v>
      </c>
      <c r="O1083" s="87"/>
      <c r="P1083" s="88" t="e">
        <f t="shared" si="417"/>
        <v>#VALUE!</v>
      </c>
      <c r="Q1083" s="89" t="e">
        <f t="shared" si="426"/>
        <v>#VALUE!</v>
      </c>
      <c r="R1083" s="90"/>
      <c r="S1083" s="82"/>
      <c r="T1083" s="28">
        <f t="shared" si="427"/>
        <v>0</v>
      </c>
      <c r="U1083" s="91">
        <v>66140</v>
      </c>
      <c r="V1083" s="92">
        <f t="shared" si="418"/>
        <v>0</v>
      </c>
      <c r="W1083" s="91"/>
      <c r="X1083" s="91"/>
      <c r="Y1083" s="92">
        <f t="shared" si="428"/>
        <v>0</v>
      </c>
      <c r="Z1083" s="92">
        <f t="shared" si="429"/>
        <v>0</v>
      </c>
      <c r="AA1083" s="92" t="e">
        <f t="shared" si="419"/>
        <v>#VALUE!</v>
      </c>
    </row>
    <row r="1084" spans="1:27" ht="17.25" x14ac:dyDescent="0.25">
      <c r="A1084" s="5"/>
      <c r="B1084" s="5"/>
      <c r="C1084" s="93"/>
      <c r="D1084" s="193"/>
      <c r="E1084" s="94"/>
      <c r="F1084" s="95"/>
      <c r="G1084" s="96" t="str">
        <f t="shared" si="420"/>
        <v>Error</v>
      </c>
      <c r="H1084" s="97">
        <v>14400</v>
      </c>
      <c r="I1084" s="98" t="e">
        <f t="shared" si="421"/>
        <v>#VALUE!</v>
      </c>
      <c r="J1084" s="88" t="e">
        <f t="shared" si="416"/>
        <v>#VALUE!</v>
      </c>
      <c r="K1084" s="98">
        <f t="shared" si="422"/>
        <v>0</v>
      </c>
      <c r="L1084" s="98">
        <f t="shared" si="423"/>
        <v>0</v>
      </c>
      <c r="M1084" s="98" t="e">
        <f t="shared" si="424"/>
        <v>#VALUE!</v>
      </c>
      <c r="N1084" s="98" t="e">
        <f t="shared" si="425"/>
        <v>#VALUE!</v>
      </c>
      <c r="O1084" s="97"/>
      <c r="P1084" s="98" t="e">
        <f t="shared" si="417"/>
        <v>#VALUE!</v>
      </c>
      <c r="Q1084" s="99" t="e">
        <f t="shared" si="426"/>
        <v>#VALUE!</v>
      </c>
      <c r="R1084" s="100"/>
      <c r="S1084" s="5"/>
      <c r="T1084" s="28">
        <f t="shared" si="427"/>
        <v>0</v>
      </c>
      <c r="U1084" s="101">
        <v>66140</v>
      </c>
      <c r="V1084" s="102">
        <f t="shared" si="418"/>
        <v>0</v>
      </c>
      <c r="W1084" s="101"/>
      <c r="X1084" s="101"/>
      <c r="Y1084" s="102">
        <f t="shared" si="428"/>
        <v>0</v>
      </c>
      <c r="Z1084" s="102">
        <f t="shared" si="429"/>
        <v>0</v>
      </c>
      <c r="AA1084" s="102" t="e">
        <f t="shared" si="419"/>
        <v>#VALUE!</v>
      </c>
    </row>
    <row r="1085" spans="1:27" ht="17.25" x14ac:dyDescent="0.25">
      <c r="A1085" s="5"/>
      <c r="B1085" s="5"/>
      <c r="C1085" s="93"/>
      <c r="D1085" s="193"/>
      <c r="E1085" s="94"/>
      <c r="F1085" s="95"/>
      <c r="G1085" s="96" t="str">
        <f t="shared" si="420"/>
        <v>Error</v>
      </c>
      <c r="H1085" s="97">
        <v>14400</v>
      </c>
      <c r="I1085" s="98" t="e">
        <f t="shared" si="421"/>
        <v>#VALUE!</v>
      </c>
      <c r="J1085" s="88" t="e">
        <f t="shared" si="416"/>
        <v>#VALUE!</v>
      </c>
      <c r="K1085" s="98">
        <f t="shared" si="422"/>
        <v>0</v>
      </c>
      <c r="L1085" s="98">
        <f t="shared" si="423"/>
        <v>0</v>
      </c>
      <c r="M1085" s="98" t="e">
        <f t="shared" si="424"/>
        <v>#VALUE!</v>
      </c>
      <c r="N1085" s="98" t="e">
        <f t="shared" si="425"/>
        <v>#VALUE!</v>
      </c>
      <c r="O1085" s="97"/>
      <c r="P1085" s="98" t="e">
        <f t="shared" si="417"/>
        <v>#VALUE!</v>
      </c>
      <c r="Q1085" s="99" t="e">
        <f t="shared" si="426"/>
        <v>#VALUE!</v>
      </c>
      <c r="R1085" s="100"/>
      <c r="S1085" s="5"/>
      <c r="T1085" s="28">
        <f t="shared" si="427"/>
        <v>0</v>
      </c>
      <c r="U1085" s="101">
        <v>66140</v>
      </c>
      <c r="V1085" s="102">
        <f t="shared" si="418"/>
        <v>0</v>
      </c>
      <c r="W1085" s="101"/>
      <c r="X1085" s="101"/>
      <c r="Y1085" s="102">
        <f t="shared" si="428"/>
        <v>0</v>
      </c>
      <c r="Z1085" s="102">
        <f t="shared" si="429"/>
        <v>0</v>
      </c>
      <c r="AA1085" s="102" t="e">
        <f t="shared" si="419"/>
        <v>#VALUE!</v>
      </c>
    </row>
    <row r="1086" spans="1:27" ht="17.25" x14ac:dyDescent="0.25">
      <c r="A1086" s="5"/>
      <c r="B1086" s="5"/>
      <c r="C1086" s="93"/>
      <c r="D1086" s="193"/>
      <c r="E1086" s="94"/>
      <c r="F1086" s="95"/>
      <c r="G1086" s="96" t="str">
        <f t="shared" si="420"/>
        <v>Error</v>
      </c>
      <c r="H1086" s="97">
        <v>14400</v>
      </c>
      <c r="I1086" s="98" t="e">
        <f t="shared" si="421"/>
        <v>#VALUE!</v>
      </c>
      <c r="J1086" s="88" t="e">
        <f t="shared" si="416"/>
        <v>#VALUE!</v>
      </c>
      <c r="K1086" s="98">
        <f t="shared" si="422"/>
        <v>0</v>
      </c>
      <c r="L1086" s="98">
        <f t="shared" si="423"/>
        <v>0</v>
      </c>
      <c r="M1086" s="98" t="e">
        <f t="shared" si="424"/>
        <v>#VALUE!</v>
      </c>
      <c r="N1086" s="98" t="e">
        <f t="shared" si="425"/>
        <v>#VALUE!</v>
      </c>
      <c r="O1086" s="97"/>
      <c r="P1086" s="98" t="e">
        <f t="shared" si="417"/>
        <v>#VALUE!</v>
      </c>
      <c r="Q1086" s="99" t="e">
        <f t="shared" si="426"/>
        <v>#VALUE!</v>
      </c>
      <c r="R1086" s="100"/>
      <c r="S1086" s="5"/>
      <c r="T1086" s="28">
        <f t="shared" si="427"/>
        <v>0</v>
      </c>
      <c r="U1086" s="101">
        <v>66140</v>
      </c>
      <c r="V1086" s="102">
        <f t="shared" si="418"/>
        <v>0</v>
      </c>
      <c r="W1086" s="101"/>
      <c r="X1086" s="101"/>
      <c r="Y1086" s="102">
        <f t="shared" si="428"/>
        <v>0</v>
      </c>
      <c r="Z1086" s="102">
        <f t="shared" si="429"/>
        <v>0</v>
      </c>
      <c r="AA1086" s="102" t="e">
        <f t="shared" si="419"/>
        <v>#VALUE!</v>
      </c>
    </row>
    <row r="1087" spans="1:27" ht="17.25" x14ac:dyDescent="0.25">
      <c r="A1087" s="5"/>
      <c r="B1087" s="5"/>
      <c r="C1087" s="93"/>
      <c r="D1087" s="193"/>
      <c r="E1087" s="94"/>
      <c r="F1087" s="95"/>
      <c r="G1087" s="96" t="str">
        <f t="shared" si="420"/>
        <v>Error</v>
      </c>
      <c r="H1087" s="97">
        <v>14400</v>
      </c>
      <c r="I1087" s="98" t="e">
        <f t="shared" si="421"/>
        <v>#VALUE!</v>
      </c>
      <c r="J1087" s="88" t="e">
        <f t="shared" si="416"/>
        <v>#VALUE!</v>
      </c>
      <c r="K1087" s="98">
        <f t="shared" si="422"/>
        <v>0</v>
      </c>
      <c r="L1087" s="98">
        <f t="shared" si="423"/>
        <v>0</v>
      </c>
      <c r="M1087" s="98" t="e">
        <f t="shared" si="424"/>
        <v>#VALUE!</v>
      </c>
      <c r="N1087" s="98" t="e">
        <f t="shared" si="425"/>
        <v>#VALUE!</v>
      </c>
      <c r="O1087" s="97"/>
      <c r="P1087" s="98" t="e">
        <f t="shared" si="417"/>
        <v>#VALUE!</v>
      </c>
      <c r="Q1087" s="99" t="e">
        <f t="shared" si="426"/>
        <v>#VALUE!</v>
      </c>
      <c r="R1087" s="100"/>
      <c r="S1087" s="5"/>
      <c r="T1087" s="28">
        <f t="shared" si="427"/>
        <v>0</v>
      </c>
      <c r="U1087" s="101">
        <v>66140</v>
      </c>
      <c r="V1087" s="102">
        <f t="shared" si="418"/>
        <v>0</v>
      </c>
      <c r="W1087" s="101"/>
      <c r="X1087" s="101"/>
      <c r="Y1087" s="102">
        <f t="shared" si="428"/>
        <v>0</v>
      </c>
      <c r="Z1087" s="102">
        <f t="shared" si="429"/>
        <v>0</v>
      </c>
      <c r="AA1087" s="102" t="e">
        <f t="shared" si="419"/>
        <v>#VALUE!</v>
      </c>
    </row>
    <row r="1088" spans="1:27" ht="17.25" x14ac:dyDescent="0.25">
      <c r="A1088" s="5"/>
      <c r="B1088" s="5"/>
      <c r="C1088" s="93"/>
      <c r="D1088" s="193"/>
      <c r="E1088" s="94"/>
      <c r="F1088" s="95"/>
      <c r="G1088" s="96" t="str">
        <f t="shared" si="420"/>
        <v>Error</v>
      </c>
      <c r="H1088" s="97">
        <v>14400</v>
      </c>
      <c r="I1088" s="98" t="e">
        <f t="shared" si="421"/>
        <v>#VALUE!</v>
      </c>
      <c r="J1088" s="88" t="e">
        <f t="shared" si="416"/>
        <v>#VALUE!</v>
      </c>
      <c r="K1088" s="98">
        <f t="shared" si="422"/>
        <v>0</v>
      </c>
      <c r="L1088" s="98">
        <f t="shared" si="423"/>
        <v>0</v>
      </c>
      <c r="M1088" s="98" t="e">
        <f t="shared" si="424"/>
        <v>#VALUE!</v>
      </c>
      <c r="N1088" s="98" t="e">
        <f t="shared" si="425"/>
        <v>#VALUE!</v>
      </c>
      <c r="O1088" s="97"/>
      <c r="P1088" s="98" t="e">
        <f t="shared" si="417"/>
        <v>#VALUE!</v>
      </c>
      <c r="Q1088" s="99" t="e">
        <f t="shared" si="426"/>
        <v>#VALUE!</v>
      </c>
      <c r="R1088" s="100"/>
      <c r="S1088" s="5"/>
      <c r="T1088" s="28">
        <f t="shared" si="427"/>
        <v>0</v>
      </c>
      <c r="U1088" s="101">
        <v>66140</v>
      </c>
      <c r="V1088" s="102">
        <f t="shared" si="418"/>
        <v>0</v>
      </c>
      <c r="W1088" s="101"/>
      <c r="X1088" s="101"/>
      <c r="Y1088" s="102">
        <f t="shared" si="428"/>
        <v>0</v>
      </c>
      <c r="Z1088" s="102">
        <f t="shared" si="429"/>
        <v>0</v>
      </c>
      <c r="AA1088" s="102" t="e">
        <f t="shared" si="419"/>
        <v>#VALUE!</v>
      </c>
    </row>
    <row r="1089" spans="1:27" ht="17.25" x14ac:dyDescent="0.25">
      <c r="A1089" s="5"/>
      <c r="B1089" s="5"/>
      <c r="C1089" s="93"/>
      <c r="D1089" s="193"/>
      <c r="E1089" s="84"/>
      <c r="F1089" s="85"/>
      <c r="G1089" s="86" t="str">
        <f t="shared" si="420"/>
        <v>Error</v>
      </c>
      <c r="H1089" s="87">
        <v>14400</v>
      </c>
      <c r="I1089" s="88" t="e">
        <f t="shared" si="421"/>
        <v>#VALUE!</v>
      </c>
      <c r="J1089" s="88" t="e">
        <f t="shared" si="416"/>
        <v>#VALUE!</v>
      </c>
      <c r="K1089" s="88">
        <f t="shared" si="422"/>
        <v>0</v>
      </c>
      <c r="L1089" s="88">
        <f t="shared" si="423"/>
        <v>0</v>
      </c>
      <c r="M1089" s="88" t="e">
        <f t="shared" si="424"/>
        <v>#VALUE!</v>
      </c>
      <c r="N1089" s="88" t="e">
        <f t="shared" si="425"/>
        <v>#VALUE!</v>
      </c>
      <c r="O1089" s="87"/>
      <c r="P1089" s="88" t="e">
        <f t="shared" si="417"/>
        <v>#VALUE!</v>
      </c>
      <c r="Q1089" s="89" t="e">
        <f t="shared" si="426"/>
        <v>#VALUE!</v>
      </c>
      <c r="R1089" s="90"/>
      <c r="S1089" s="82"/>
      <c r="T1089" s="28">
        <f t="shared" si="427"/>
        <v>0</v>
      </c>
      <c r="U1089" s="91">
        <v>66140</v>
      </c>
      <c r="V1089" s="92">
        <f t="shared" si="418"/>
        <v>0</v>
      </c>
      <c r="W1089" s="91"/>
      <c r="X1089" s="91"/>
      <c r="Y1089" s="92">
        <f t="shared" si="428"/>
        <v>0</v>
      </c>
      <c r="Z1089" s="92">
        <f t="shared" si="429"/>
        <v>0</v>
      </c>
      <c r="AA1089" s="92" t="e">
        <f t="shared" si="419"/>
        <v>#VALUE!</v>
      </c>
    </row>
    <row r="1090" spans="1:27" ht="17.25" x14ac:dyDescent="0.25">
      <c r="A1090" s="5"/>
      <c r="B1090" s="5"/>
      <c r="C1090" s="93"/>
      <c r="D1090" s="193"/>
      <c r="E1090" s="94"/>
      <c r="F1090" s="95"/>
      <c r="G1090" s="96" t="str">
        <f t="shared" si="420"/>
        <v>Error</v>
      </c>
      <c r="H1090" s="97">
        <v>14400</v>
      </c>
      <c r="I1090" s="98" t="e">
        <f t="shared" si="421"/>
        <v>#VALUE!</v>
      </c>
      <c r="J1090" s="88" t="e">
        <f t="shared" si="416"/>
        <v>#VALUE!</v>
      </c>
      <c r="K1090" s="98">
        <f t="shared" si="422"/>
        <v>0</v>
      </c>
      <c r="L1090" s="98">
        <f t="shared" si="423"/>
        <v>0</v>
      </c>
      <c r="M1090" s="98" t="e">
        <f t="shared" si="424"/>
        <v>#VALUE!</v>
      </c>
      <c r="N1090" s="98" t="e">
        <f t="shared" si="425"/>
        <v>#VALUE!</v>
      </c>
      <c r="O1090" s="97"/>
      <c r="P1090" s="98" t="e">
        <f t="shared" si="417"/>
        <v>#VALUE!</v>
      </c>
      <c r="Q1090" s="99" t="e">
        <f t="shared" si="426"/>
        <v>#VALUE!</v>
      </c>
      <c r="R1090" s="100"/>
      <c r="S1090" s="5"/>
      <c r="T1090" s="28">
        <f t="shared" si="427"/>
        <v>0</v>
      </c>
      <c r="U1090" s="101">
        <v>66140</v>
      </c>
      <c r="V1090" s="102">
        <f t="shared" si="418"/>
        <v>0</v>
      </c>
      <c r="W1090" s="101"/>
      <c r="X1090" s="101"/>
      <c r="Y1090" s="102">
        <f t="shared" si="428"/>
        <v>0</v>
      </c>
      <c r="Z1090" s="102">
        <f t="shared" si="429"/>
        <v>0</v>
      </c>
      <c r="AA1090" s="102" t="e">
        <f t="shared" si="419"/>
        <v>#VALUE!</v>
      </c>
    </row>
    <row r="1091" spans="1:27" ht="17.25" x14ac:dyDescent="0.25">
      <c r="A1091" s="5"/>
      <c r="B1091" s="5"/>
      <c r="C1091" s="93"/>
      <c r="D1091" s="193"/>
      <c r="E1091" s="94"/>
      <c r="F1091" s="95"/>
      <c r="G1091" s="96" t="str">
        <f t="shared" si="420"/>
        <v>Error</v>
      </c>
      <c r="H1091" s="97">
        <v>14400</v>
      </c>
      <c r="I1091" s="98" t="e">
        <f t="shared" si="421"/>
        <v>#VALUE!</v>
      </c>
      <c r="J1091" s="88" t="e">
        <f t="shared" si="416"/>
        <v>#VALUE!</v>
      </c>
      <c r="K1091" s="98">
        <f t="shared" si="422"/>
        <v>0</v>
      </c>
      <c r="L1091" s="98">
        <f t="shared" si="423"/>
        <v>0</v>
      </c>
      <c r="M1091" s="98" t="e">
        <f t="shared" si="424"/>
        <v>#VALUE!</v>
      </c>
      <c r="N1091" s="98" t="e">
        <f t="shared" si="425"/>
        <v>#VALUE!</v>
      </c>
      <c r="O1091" s="97"/>
      <c r="P1091" s="98" t="e">
        <f t="shared" si="417"/>
        <v>#VALUE!</v>
      </c>
      <c r="Q1091" s="99" t="e">
        <f t="shared" si="426"/>
        <v>#VALUE!</v>
      </c>
      <c r="R1091" s="100"/>
      <c r="S1091" s="5"/>
      <c r="T1091" s="28">
        <f t="shared" si="427"/>
        <v>0</v>
      </c>
      <c r="U1091" s="101">
        <v>66140</v>
      </c>
      <c r="V1091" s="102">
        <f t="shared" si="418"/>
        <v>0</v>
      </c>
      <c r="W1091" s="101"/>
      <c r="X1091" s="101"/>
      <c r="Y1091" s="102">
        <f t="shared" si="428"/>
        <v>0</v>
      </c>
      <c r="Z1091" s="102">
        <f t="shared" si="429"/>
        <v>0</v>
      </c>
      <c r="AA1091" s="102" t="e">
        <f t="shared" si="419"/>
        <v>#VALUE!</v>
      </c>
    </row>
    <row r="1092" spans="1:27" ht="17.25" x14ac:dyDescent="0.25">
      <c r="A1092" s="5"/>
      <c r="B1092" s="5"/>
      <c r="C1092" s="93"/>
      <c r="D1092" s="193"/>
      <c r="E1092" s="94"/>
      <c r="F1092" s="95"/>
      <c r="G1092" s="96" t="str">
        <f t="shared" si="420"/>
        <v>Error</v>
      </c>
      <c r="H1092" s="97">
        <v>14400</v>
      </c>
      <c r="I1092" s="98" t="e">
        <f t="shared" si="421"/>
        <v>#VALUE!</v>
      </c>
      <c r="J1092" s="88" t="e">
        <f t="shared" si="416"/>
        <v>#VALUE!</v>
      </c>
      <c r="K1092" s="98">
        <f t="shared" si="422"/>
        <v>0</v>
      </c>
      <c r="L1092" s="98">
        <f t="shared" si="423"/>
        <v>0</v>
      </c>
      <c r="M1092" s="98" t="e">
        <f t="shared" si="424"/>
        <v>#VALUE!</v>
      </c>
      <c r="N1092" s="98" t="e">
        <f t="shared" si="425"/>
        <v>#VALUE!</v>
      </c>
      <c r="O1092" s="97"/>
      <c r="P1092" s="98" t="e">
        <f t="shared" si="417"/>
        <v>#VALUE!</v>
      </c>
      <c r="Q1092" s="99" t="e">
        <f t="shared" si="426"/>
        <v>#VALUE!</v>
      </c>
      <c r="R1092" s="100"/>
      <c r="S1092" s="5"/>
      <c r="T1092" s="28">
        <f t="shared" si="427"/>
        <v>0</v>
      </c>
      <c r="U1092" s="101">
        <v>66140</v>
      </c>
      <c r="V1092" s="102">
        <f t="shared" si="418"/>
        <v>0</v>
      </c>
      <c r="W1092" s="101"/>
      <c r="X1092" s="101"/>
      <c r="Y1092" s="102">
        <f t="shared" si="428"/>
        <v>0</v>
      </c>
      <c r="Z1092" s="102">
        <f t="shared" si="429"/>
        <v>0</v>
      </c>
      <c r="AA1092" s="102" t="e">
        <f t="shared" si="419"/>
        <v>#VALUE!</v>
      </c>
    </row>
    <row r="1093" spans="1:27" ht="17.25" x14ac:dyDescent="0.25">
      <c r="A1093" s="5"/>
      <c r="B1093" s="5"/>
      <c r="C1093" s="93"/>
      <c r="D1093" s="193"/>
      <c r="E1093" s="94"/>
      <c r="F1093" s="95"/>
      <c r="G1093" s="96" t="str">
        <f t="shared" si="420"/>
        <v>Error</v>
      </c>
      <c r="H1093" s="97">
        <v>14400</v>
      </c>
      <c r="I1093" s="98" t="e">
        <f t="shared" si="421"/>
        <v>#VALUE!</v>
      </c>
      <c r="J1093" s="88" t="e">
        <f t="shared" si="416"/>
        <v>#VALUE!</v>
      </c>
      <c r="K1093" s="98">
        <f t="shared" si="422"/>
        <v>0</v>
      </c>
      <c r="L1093" s="98">
        <f t="shared" si="423"/>
        <v>0</v>
      </c>
      <c r="M1093" s="98" t="e">
        <f t="shared" si="424"/>
        <v>#VALUE!</v>
      </c>
      <c r="N1093" s="98" t="e">
        <f t="shared" si="425"/>
        <v>#VALUE!</v>
      </c>
      <c r="O1093" s="97"/>
      <c r="P1093" s="98" t="e">
        <f t="shared" si="417"/>
        <v>#VALUE!</v>
      </c>
      <c r="Q1093" s="99" t="e">
        <f t="shared" si="426"/>
        <v>#VALUE!</v>
      </c>
      <c r="R1093" s="100"/>
      <c r="S1093" s="5"/>
      <c r="T1093" s="28">
        <f t="shared" si="427"/>
        <v>0</v>
      </c>
      <c r="U1093" s="101">
        <v>66140</v>
      </c>
      <c r="V1093" s="102">
        <f t="shared" si="418"/>
        <v>0</v>
      </c>
      <c r="W1093" s="101"/>
      <c r="X1093" s="101"/>
      <c r="Y1093" s="102">
        <f t="shared" si="428"/>
        <v>0</v>
      </c>
      <c r="Z1093" s="102">
        <f t="shared" si="429"/>
        <v>0</v>
      </c>
      <c r="AA1093" s="102" t="e">
        <f t="shared" si="419"/>
        <v>#VALUE!</v>
      </c>
    </row>
    <row r="1094" spans="1:27" ht="17.25" x14ac:dyDescent="0.25">
      <c r="A1094" s="5"/>
      <c r="B1094" s="5"/>
      <c r="C1094" s="93"/>
      <c r="D1094" s="193"/>
      <c r="E1094" s="94"/>
      <c r="F1094" s="95"/>
      <c r="G1094" s="96" t="str">
        <f t="shared" si="420"/>
        <v>Error</v>
      </c>
      <c r="H1094" s="97">
        <v>14400</v>
      </c>
      <c r="I1094" s="98" t="e">
        <f t="shared" si="421"/>
        <v>#VALUE!</v>
      </c>
      <c r="J1094" s="88" t="e">
        <f t="shared" si="416"/>
        <v>#VALUE!</v>
      </c>
      <c r="K1094" s="98">
        <f t="shared" si="422"/>
        <v>0</v>
      </c>
      <c r="L1094" s="98">
        <f t="shared" si="423"/>
        <v>0</v>
      </c>
      <c r="M1094" s="98" t="e">
        <f t="shared" si="424"/>
        <v>#VALUE!</v>
      </c>
      <c r="N1094" s="98" t="e">
        <f t="shared" si="425"/>
        <v>#VALUE!</v>
      </c>
      <c r="O1094" s="97"/>
      <c r="P1094" s="98" t="e">
        <f t="shared" si="417"/>
        <v>#VALUE!</v>
      </c>
      <c r="Q1094" s="99" t="e">
        <f t="shared" si="426"/>
        <v>#VALUE!</v>
      </c>
      <c r="R1094" s="100"/>
      <c r="S1094" s="5"/>
      <c r="T1094" s="28">
        <f t="shared" si="427"/>
        <v>0</v>
      </c>
      <c r="U1094" s="101">
        <v>66140</v>
      </c>
      <c r="V1094" s="102">
        <f t="shared" si="418"/>
        <v>0</v>
      </c>
      <c r="W1094" s="101"/>
      <c r="X1094" s="101"/>
      <c r="Y1094" s="102">
        <f t="shared" si="428"/>
        <v>0</v>
      </c>
      <c r="Z1094" s="102">
        <f t="shared" si="429"/>
        <v>0</v>
      </c>
      <c r="AA1094" s="102" t="e">
        <f t="shared" si="419"/>
        <v>#VALUE!</v>
      </c>
    </row>
    <row r="1095" spans="1:27" ht="17.25" x14ac:dyDescent="0.25">
      <c r="A1095" s="5"/>
      <c r="B1095" s="5"/>
      <c r="C1095" s="93"/>
      <c r="D1095" s="193"/>
      <c r="E1095" s="84"/>
      <c r="F1095" s="85"/>
      <c r="G1095" s="86" t="str">
        <f t="shared" si="420"/>
        <v>Error</v>
      </c>
      <c r="H1095" s="87">
        <v>14400</v>
      </c>
      <c r="I1095" s="88" t="e">
        <f t="shared" si="421"/>
        <v>#VALUE!</v>
      </c>
      <c r="J1095" s="88" t="e">
        <f t="shared" si="416"/>
        <v>#VALUE!</v>
      </c>
      <c r="K1095" s="88">
        <f t="shared" si="422"/>
        <v>0</v>
      </c>
      <c r="L1095" s="88">
        <f t="shared" si="423"/>
        <v>0</v>
      </c>
      <c r="M1095" s="88" t="e">
        <f t="shared" si="424"/>
        <v>#VALUE!</v>
      </c>
      <c r="N1095" s="88" t="e">
        <f t="shared" si="425"/>
        <v>#VALUE!</v>
      </c>
      <c r="O1095" s="87"/>
      <c r="P1095" s="88" t="e">
        <f t="shared" si="417"/>
        <v>#VALUE!</v>
      </c>
      <c r="Q1095" s="89" t="e">
        <f t="shared" si="426"/>
        <v>#VALUE!</v>
      </c>
      <c r="R1095" s="90"/>
      <c r="S1095" s="82"/>
      <c r="T1095" s="28">
        <f t="shared" si="427"/>
        <v>0</v>
      </c>
      <c r="U1095" s="91">
        <v>66140</v>
      </c>
      <c r="V1095" s="92">
        <f t="shared" si="418"/>
        <v>0</v>
      </c>
      <c r="W1095" s="91"/>
      <c r="X1095" s="91"/>
      <c r="Y1095" s="92">
        <f t="shared" si="428"/>
        <v>0</v>
      </c>
      <c r="Z1095" s="92">
        <f t="shared" si="429"/>
        <v>0</v>
      </c>
      <c r="AA1095" s="92" t="e">
        <f t="shared" si="419"/>
        <v>#VALUE!</v>
      </c>
    </row>
    <row r="1096" spans="1:27" ht="17.25" x14ac:dyDescent="0.25">
      <c r="A1096" s="5"/>
      <c r="B1096" s="5"/>
      <c r="C1096" s="93"/>
      <c r="D1096" s="193"/>
      <c r="E1096" s="94"/>
      <c r="F1096" s="95"/>
      <c r="G1096" s="96" t="str">
        <f t="shared" si="420"/>
        <v>Error</v>
      </c>
      <c r="H1096" s="97">
        <v>14400</v>
      </c>
      <c r="I1096" s="98" t="e">
        <f t="shared" si="421"/>
        <v>#VALUE!</v>
      </c>
      <c r="J1096" s="88" t="e">
        <f t="shared" si="416"/>
        <v>#VALUE!</v>
      </c>
      <c r="K1096" s="98">
        <f t="shared" si="422"/>
        <v>0</v>
      </c>
      <c r="L1096" s="98">
        <f t="shared" si="423"/>
        <v>0</v>
      </c>
      <c r="M1096" s="98" t="e">
        <f t="shared" si="424"/>
        <v>#VALUE!</v>
      </c>
      <c r="N1096" s="98" t="e">
        <f t="shared" si="425"/>
        <v>#VALUE!</v>
      </c>
      <c r="O1096" s="97"/>
      <c r="P1096" s="98" t="e">
        <f t="shared" si="417"/>
        <v>#VALUE!</v>
      </c>
      <c r="Q1096" s="99" t="e">
        <f t="shared" si="426"/>
        <v>#VALUE!</v>
      </c>
      <c r="R1096" s="100"/>
      <c r="S1096" s="5"/>
      <c r="T1096" s="28">
        <f t="shared" si="427"/>
        <v>0</v>
      </c>
      <c r="U1096" s="101">
        <v>66140</v>
      </c>
      <c r="V1096" s="102">
        <f t="shared" si="418"/>
        <v>0</v>
      </c>
      <c r="W1096" s="101"/>
      <c r="X1096" s="101"/>
      <c r="Y1096" s="102">
        <f t="shared" si="428"/>
        <v>0</v>
      </c>
      <c r="Z1096" s="102">
        <f t="shared" si="429"/>
        <v>0</v>
      </c>
      <c r="AA1096" s="102" t="e">
        <f t="shared" si="419"/>
        <v>#VALUE!</v>
      </c>
    </row>
    <row r="1097" spans="1:27" ht="17.25" x14ac:dyDescent="0.25">
      <c r="A1097" s="5"/>
      <c r="B1097" s="5"/>
      <c r="C1097" s="93"/>
      <c r="D1097" s="193"/>
      <c r="E1097" s="94"/>
      <c r="F1097" s="95"/>
      <c r="G1097" s="96" t="str">
        <f t="shared" si="420"/>
        <v>Error</v>
      </c>
      <c r="H1097" s="97">
        <v>14400</v>
      </c>
      <c r="I1097" s="98" t="e">
        <f t="shared" si="421"/>
        <v>#VALUE!</v>
      </c>
      <c r="J1097" s="88" t="e">
        <f t="shared" si="416"/>
        <v>#VALUE!</v>
      </c>
      <c r="K1097" s="98">
        <f t="shared" si="422"/>
        <v>0</v>
      </c>
      <c r="L1097" s="98">
        <f t="shared" si="423"/>
        <v>0</v>
      </c>
      <c r="M1097" s="98" t="e">
        <f t="shared" si="424"/>
        <v>#VALUE!</v>
      </c>
      <c r="N1097" s="98" t="e">
        <f t="shared" si="425"/>
        <v>#VALUE!</v>
      </c>
      <c r="O1097" s="97"/>
      <c r="P1097" s="98" t="e">
        <f t="shared" si="417"/>
        <v>#VALUE!</v>
      </c>
      <c r="Q1097" s="99" t="e">
        <f t="shared" si="426"/>
        <v>#VALUE!</v>
      </c>
      <c r="R1097" s="100"/>
      <c r="S1097" s="5"/>
      <c r="T1097" s="28">
        <f t="shared" si="427"/>
        <v>0</v>
      </c>
      <c r="U1097" s="101">
        <v>66140</v>
      </c>
      <c r="V1097" s="102">
        <f t="shared" ref="V1097:V1128" si="430">+U1097*T1097</f>
        <v>0</v>
      </c>
      <c r="W1097" s="101"/>
      <c r="X1097" s="101"/>
      <c r="Y1097" s="102">
        <f t="shared" si="428"/>
        <v>0</v>
      </c>
      <c r="Z1097" s="102">
        <f t="shared" si="429"/>
        <v>0</v>
      </c>
      <c r="AA1097" s="102" t="e">
        <f t="shared" ref="AA1097:AA1128" si="431">+Z1097+Q1097</f>
        <v>#VALUE!</v>
      </c>
    </row>
    <row r="1098" spans="1:27" ht="17.25" x14ac:dyDescent="0.25">
      <c r="A1098" s="5"/>
      <c r="B1098" s="5"/>
      <c r="C1098" s="93"/>
      <c r="D1098" s="193"/>
      <c r="E1098" s="94"/>
      <c r="F1098" s="95"/>
      <c r="G1098" s="96" t="str">
        <f t="shared" si="420"/>
        <v>Error</v>
      </c>
      <c r="H1098" s="97">
        <v>14400</v>
      </c>
      <c r="I1098" s="98" t="e">
        <f t="shared" si="421"/>
        <v>#VALUE!</v>
      </c>
      <c r="J1098" s="88" t="e">
        <f t="shared" si="416"/>
        <v>#VALUE!</v>
      </c>
      <c r="K1098" s="98">
        <f t="shared" si="422"/>
        <v>0</v>
      </c>
      <c r="L1098" s="98">
        <f t="shared" si="423"/>
        <v>0</v>
      </c>
      <c r="M1098" s="98" t="e">
        <f t="shared" si="424"/>
        <v>#VALUE!</v>
      </c>
      <c r="N1098" s="98" t="e">
        <f t="shared" si="425"/>
        <v>#VALUE!</v>
      </c>
      <c r="O1098" s="97"/>
      <c r="P1098" s="98" t="e">
        <f t="shared" si="417"/>
        <v>#VALUE!</v>
      </c>
      <c r="Q1098" s="99" t="e">
        <f t="shared" si="426"/>
        <v>#VALUE!</v>
      </c>
      <c r="R1098" s="100"/>
      <c r="S1098" s="5"/>
      <c r="T1098" s="28">
        <f t="shared" si="427"/>
        <v>0</v>
      </c>
      <c r="U1098" s="101">
        <v>66140</v>
      </c>
      <c r="V1098" s="102">
        <f t="shared" si="430"/>
        <v>0</v>
      </c>
      <c r="W1098" s="101"/>
      <c r="X1098" s="101"/>
      <c r="Y1098" s="102">
        <f t="shared" si="428"/>
        <v>0</v>
      </c>
      <c r="Z1098" s="102">
        <f t="shared" si="429"/>
        <v>0</v>
      </c>
      <c r="AA1098" s="102" t="e">
        <f t="shared" si="431"/>
        <v>#VALUE!</v>
      </c>
    </row>
    <row r="1099" spans="1:27" ht="17.25" x14ac:dyDescent="0.25">
      <c r="A1099" s="5"/>
      <c r="B1099" s="5"/>
      <c r="C1099" s="93"/>
      <c r="D1099" s="193"/>
      <c r="E1099" s="94"/>
      <c r="F1099" s="95"/>
      <c r="G1099" s="96" t="str">
        <f t="shared" si="420"/>
        <v>Error</v>
      </c>
      <c r="H1099" s="97">
        <v>14400</v>
      </c>
      <c r="I1099" s="98" t="e">
        <f t="shared" si="421"/>
        <v>#VALUE!</v>
      </c>
      <c r="J1099" s="88" t="e">
        <f t="shared" si="416"/>
        <v>#VALUE!</v>
      </c>
      <c r="K1099" s="98">
        <f t="shared" si="422"/>
        <v>0</v>
      </c>
      <c r="L1099" s="98">
        <f t="shared" si="423"/>
        <v>0</v>
      </c>
      <c r="M1099" s="98" t="e">
        <f t="shared" si="424"/>
        <v>#VALUE!</v>
      </c>
      <c r="N1099" s="98" t="e">
        <f t="shared" si="425"/>
        <v>#VALUE!</v>
      </c>
      <c r="O1099" s="97"/>
      <c r="P1099" s="98" t="e">
        <f t="shared" si="417"/>
        <v>#VALUE!</v>
      </c>
      <c r="Q1099" s="99" t="e">
        <f t="shared" si="426"/>
        <v>#VALUE!</v>
      </c>
      <c r="R1099" s="100"/>
      <c r="S1099" s="5"/>
      <c r="T1099" s="28">
        <f t="shared" si="427"/>
        <v>0</v>
      </c>
      <c r="U1099" s="101">
        <v>66140</v>
      </c>
      <c r="V1099" s="102">
        <f t="shared" si="430"/>
        <v>0</v>
      </c>
      <c r="W1099" s="101"/>
      <c r="X1099" s="101"/>
      <c r="Y1099" s="102">
        <f t="shared" si="428"/>
        <v>0</v>
      </c>
      <c r="Z1099" s="102">
        <f t="shared" si="429"/>
        <v>0</v>
      </c>
      <c r="AA1099" s="102" t="e">
        <f t="shared" si="431"/>
        <v>#VALUE!</v>
      </c>
    </row>
    <row r="1100" spans="1:27" ht="17.25" x14ac:dyDescent="0.25">
      <c r="A1100" s="5"/>
      <c r="B1100" s="5"/>
      <c r="C1100" s="93"/>
      <c r="D1100" s="193"/>
      <c r="E1100" s="94"/>
      <c r="F1100" s="95"/>
      <c r="G1100" s="96" t="str">
        <f t="shared" si="420"/>
        <v>Error</v>
      </c>
      <c r="H1100" s="97">
        <v>14400</v>
      </c>
      <c r="I1100" s="98" t="e">
        <f t="shared" si="421"/>
        <v>#VALUE!</v>
      </c>
      <c r="J1100" s="88" t="e">
        <f t="shared" si="416"/>
        <v>#VALUE!</v>
      </c>
      <c r="K1100" s="98">
        <f t="shared" si="422"/>
        <v>0</v>
      </c>
      <c r="L1100" s="98">
        <f t="shared" si="423"/>
        <v>0</v>
      </c>
      <c r="M1100" s="98" t="e">
        <f t="shared" si="424"/>
        <v>#VALUE!</v>
      </c>
      <c r="N1100" s="98" t="e">
        <f t="shared" si="425"/>
        <v>#VALUE!</v>
      </c>
      <c r="O1100" s="97"/>
      <c r="P1100" s="98" t="e">
        <f t="shared" si="417"/>
        <v>#VALUE!</v>
      </c>
      <c r="Q1100" s="99" t="e">
        <f t="shared" si="426"/>
        <v>#VALUE!</v>
      </c>
      <c r="R1100" s="100"/>
      <c r="S1100" s="5"/>
      <c r="T1100" s="28">
        <f t="shared" si="427"/>
        <v>0</v>
      </c>
      <c r="U1100" s="101">
        <v>66140</v>
      </c>
      <c r="V1100" s="102">
        <f t="shared" si="430"/>
        <v>0</v>
      </c>
      <c r="W1100" s="101"/>
      <c r="X1100" s="101"/>
      <c r="Y1100" s="102">
        <f t="shared" si="428"/>
        <v>0</v>
      </c>
      <c r="Z1100" s="102">
        <f t="shared" si="429"/>
        <v>0</v>
      </c>
      <c r="AA1100" s="102" t="e">
        <f t="shared" si="431"/>
        <v>#VALUE!</v>
      </c>
    </row>
    <row r="1101" spans="1:27" ht="17.25" x14ac:dyDescent="0.25">
      <c r="A1101" s="5"/>
      <c r="B1101" s="5"/>
      <c r="C1101" s="93"/>
      <c r="D1101" s="193"/>
      <c r="E1101" s="84"/>
      <c r="F1101" s="85"/>
      <c r="G1101" s="86" t="str">
        <f t="shared" si="420"/>
        <v>Error</v>
      </c>
      <c r="H1101" s="87">
        <v>14400</v>
      </c>
      <c r="I1101" s="88" t="e">
        <f t="shared" si="421"/>
        <v>#VALUE!</v>
      </c>
      <c r="J1101" s="88" t="e">
        <f t="shared" si="416"/>
        <v>#VALUE!</v>
      </c>
      <c r="K1101" s="88">
        <f t="shared" si="422"/>
        <v>0</v>
      </c>
      <c r="L1101" s="88">
        <f t="shared" si="423"/>
        <v>0</v>
      </c>
      <c r="M1101" s="88" t="e">
        <f t="shared" si="424"/>
        <v>#VALUE!</v>
      </c>
      <c r="N1101" s="88" t="e">
        <f t="shared" si="425"/>
        <v>#VALUE!</v>
      </c>
      <c r="O1101" s="87"/>
      <c r="P1101" s="88" t="e">
        <f t="shared" si="417"/>
        <v>#VALUE!</v>
      </c>
      <c r="Q1101" s="89" t="e">
        <f t="shared" si="426"/>
        <v>#VALUE!</v>
      </c>
      <c r="R1101" s="90"/>
      <c r="S1101" s="82"/>
      <c r="T1101" s="28">
        <f t="shared" si="427"/>
        <v>0</v>
      </c>
      <c r="U1101" s="91">
        <v>66140</v>
      </c>
      <c r="V1101" s="92">
        <f t="shared" si="430"/>
        <v>0</v>
      </c>
      <c r="W1101" s="91"/>
      <c r="X1101" s="91"/>
      <c r="Y1101" s="92">
        <f t="shared" si="428"/>
        <v>0</v>
      </c>
      <c r="Z1101" s="92">
        <f t="shared" si="429"/>
        <v>0</v>
      </c>
      <c r="AA1101" s="92" t="e">
        <f t="shared" si="431"/>
        <v>#VALUE!</v>
      </c>
    </row>
    <row r="1102" spans="1:27" ht="17.25" x14ac:dyDescent="0.25">
      <c r="A1102" s="5"/>
      <c r="B1102" s="5"/>
      <c r="C1102" s="93"/>
      <c r="D1102" s="193"/>
      <c r="E1102" s="94"/>
      <c r="F1102" s="95"/>
      <c r="G1102" s="96" t="str">
        <f t="shared" si="420"/>
        <v>Error</v>
      </c>
      <c r="H1102" s="97">
        <v>14400</v>
      </c>
      <c r="I1102" s="98" t="e">
        <f t="shared" si="421"/>
        <v>#VALUE!</v>
      </c>
      <c r="J1102" s="88" t="e">
        <f t="shared" si="416"/>
        <v>#VALUE!</v>
      </c>
      <c r="K1102" s="98">
        <f t="shared" si="422"/>
        <v>0</v>
      </c>
      <c r="L1102" s="98">
        <f t="shared" si="423"/>
        <v>0</v>
      </c>
      <c r="M1102" s="98" t="e">
        <f t="shared" si="424"/>
        <v>#VALUE!</v>
      </c>
      <c r="N1102" s="98" t="e">
        <f t="shared" si="425"/>
        <v>#VALUE!</v>
      </c>
      <c r="O1102" s="97"/>
      <c r="P1102" s="98" t="e">
        <f t="shared" si="417"/>
        <v>#VALUE!</v>
      </c>
      <c r="Q1102" s="99" t="e">
        <f t="shared" si="426"/>
        <v>#VALUE!</v>
      </c>
      <c r="R1102" s="100"/>
      <c r="S1102" s="5"/>
      <c r="T1102" s="28">
        <f t="shared" si="427"/>
        <v>0</v>
      </c>
      <c r="U1102" s="101">
        <v>66140</v>
      </c>
      <c r="V1102" s="102">
        <f t="shared" si="430"/>
        <v>0</v>
      </c>
      <c r="W1102" s="101"/>
      <c r="X1102" s="101"/>
      <c r="Y1102" s="102">
        <f t="shared" si="428"/>
        <v>0</v>
      </c>
      <c r="Z1102" s="102">
        <f t="shared" si="429"/>
        <v>0</v>
      </c>
      <c r="AA1102" s="102" t="e">
        <f t="shared" si="431"/>
        <v>#VALUE!</v>
      </c>
    </row>
    <row r="1103" spans="1:27" ht="17.25" x14ac:dyDescent="0.25">
      <c r="A1103" s="5"/>
      <c r="B1103" s="5"/>
      <c r="C1103" s="93"/>
      <c r="D1103" s="193"/>
      <c r="E1103" s="94"/>
      <c r="F1103" s="95"/>
      <c r="G1103" s="96" t="str">
        <f t="shared" si="420"/>
        <v>Error</v>
      </c>
      <c r="H1103" s="97">
        <v>14400</v>
      </c>
      <c r="I1103" s="98" t="e">
        <f t="shared" si="421"/>
        <v>#VALUE!</v>
      </c>
      <c r="J1103" s="88" t="e">
        <f t="shared" si="416"/>
        <v>#VALUE!</v>
      </c>
      <c r="K1103" s="98">
        <f t="shared" si="422"/>
        <v>0</v>
      </c>
      <c r="L1103" s="98">
        <f t="shared" si="423"/>
        <v>0</v>
      </c>
      <c r="M1103" s="98" t="e">
        <f t="shared" si="424"/>
        <v>#VALUE!</v>
      </c>
      <c r="N1103" s="98" t="e">
        <f t="shared" si="425"/>
        <v>#VALUE!</v>
      </c>
      <c r="O1103" s="97"/>
      <c r="P1103" s="98" t="e">
        <f t="shared" si="417"/>
        <v>#VALUE!</v>
      </c>
      <c r="Q1103" s="99" t="e">
        <f t="shared" si="426"/>
        <v>#VALUE!</v>
      </c>
      <c r="R1103" s="100"/>
      <c r="S1103" s="5"/>
      <c r="T1103" s="28">
        <f t="shared" si="427"/>
        <v>0</v>
      </c>
      <c r="U1103" s="101">
        <v>66140</v>
      </c>
      <c r="V1103" s="102">
        <f t="shared" si="430"/>
        <v>0</v>
      </c>
      <c r="W1103" s="101"/>
      <c r="X1103" s="101"/>
      <c r="Y1103" s="102">
        <f t="shared" si="428"/>
        <v>0</v>
      </c>
      <c r="Z1103" s="102">
        <f t="shared" si="429"/>
        <v>0</v>
      </c>
      <c r="AA1103" s="102" t="e">
        <f t="shared" si="431"/>
        <v>#VALUE!</v>
      </c>
    </row>
    <row r="1104" spans="1:27" ht="17.25" x14ac:dyDescent="0.25">
      <c r="A1104" s="5"/>
      <c r="B1104" s="5"/>
      <c r="C1104" s="93"/>
      <c r="D1104" s="193"/>
      <c r="E1104" s="94"/>
      <c r="F1104" s="95"/>
      <c r="G1104" s="96" t="str">
        <f t="shared" si="420"/>
        <v>Error</v>
      </c>
      <c r="H1104" s="97">
        <v>14400</v>
      </c>
      <c r="I1104" s="98" t="e">
        <f t="shared" si="421"/>
        <v>#VALUE!</v>
      </c>
      <c r="J1104" s="88" t="e">
        <f t="shared" si="416"/>
        <v>#VALUE!</v>
      </c>
      <c r="K1104" s="98">
        <f t="shared" si="422"/>
        <v>0</v>
      </c>
      <c r="L1104" s="98">
        <f t="shared" si="423"/>
        <v>0</v>
      </c>
      <c r="M1104" s="98" t="e">
        <f t="shared" si="424"/>
        <v>#VALUE!</v>
      </c>
      <c r="N1104" s="98" t="e">
        <f t="shared" si="425"/>
        <v>#VALUE!</v>
      </c>
      <c r="O1104" s="97"/>
      <c r="P1104" s="98" t="e">
        <f t="shared" si="417"/>
        <v>#VALUE!</v>
      </c>
      <c r="Q1104" s="99" t="e">
        <f t="shared" si="426"/>
        <v>#VALUE!</v>
      </c>
      <c r="R1104" s="100"/>
      <c r="S1104" s="5"/>
      <c r="T1104" s="28">
        <f t="shared" si="427"/>
        <v>0</v>
      </c>
      <c r="U1104" s="101">
        <v>66140</v>
      </c>
      <c r="V1104" s="102">
        <f t="shared" si="430"/>
        <v>0</v>
      </c>
      <c r="W1104" s="101"/>
      <c r="X1104" s="101"/>
      <c r="Y1104" s="102">
        <f t="shared" si="428"/>
        <v>0</v>
      </c>
      <c r="Z1104" s="102">
        <f t="shared" si="429"/>
        <v>0</v>
      </c>
      <c r="AA1104" s="102" t="e">
        <f t="shared" si="431"/>
        <v>#VALUE!</v>
      </c>
    </row>
    <row r="1105" spans="1:27" ht="17.25" x14ac:dyDescent="0.25">
      <c r="A1105" s="5"/>
      <c r="B1105" s="5"/>
      <c r="C1105" s="93"/>
      <c r="D1105" s="193"/>
      <c r="E1105" s="94"/>
      <c r="F1105" s="95"/>
      <c r="G1105" s="96" t="str">
        <f t="shared" si="420"/>
        <v>Error</v>
      </c>
      <c r="H1105" s="97">
        <v>14400</v>
      </c>
      <c r="I1105" s="98" t="e">
        <f t="shared" si="421"/>
        <v>#VALUE!</v>
      </c>
      <c r="J1105" s="88" t="e">
        <f t="shared" si="416"/>
        <v>#VALUE!</v>
      </c>
      <c r="K1105" s="98">
        <f t="shared" si="422"/>
        <v>0</v>
      </c>
      <c r="L1105" s="98">
        <f t="shared" si="423"/>
        <v>0</v>
      </c>
      <c r="M1105" s="98" t="e">
        <f t="shared" si="424"/>
        <v>#VALUE!</v>
      </c>
      <c r="N1105" s="98" t="e">
        <f t="shared" si="425"/>
        <v>#VALUE!</v>
      </c>
      <c r="O1105" s="97"/>
      <c r="P1105" s="98" t="e">
        <f t="shared" si="417"/>
        <v>#VALUE!</v>
      </c>
      <c r="Q1105" s="99" t="e">
        <f t="shared" si="426"/>
        <v>#VALUE!</v>
      </c>
      <c r="R1105" s="100"/>
      <c r="S1105" s="5"/>
      <c r="T1105" s="28">
        <f t="shared" si="427"/>
        <v>0</v>
      </c>
      <c r="U1105" s="101">
        <v>66140</v>
      </c>
      <c r="V1105" s="102">
        <f t="shared" si="430"/>
        <v>0</v>
      </c>
      <c r="W1105" s="101"/>
      <c r="X1105" s="101"/>
      <c r="Y1105" s="102">
        <f t="shared" si="428"/>
        <v>0</v>
      </c>
      <c r="Z1105" s="102">
        <f t="shared" si="429"/>
        <v>0</v>
      </c>
      <c r="AA1105" s="102" t="e">
        <f t="shared" si="431"/>
        <v>#VALUE!</v>
      </c>
    </row>
    <row r="1106" spans="1:27" ht="17.25" x14ac:dyDescent="0.25">
      <c r="A1106" s="5"/>
      <c r="B1106" s="5"/>
      <c r="C1106" s="93"/>
      <c r="D1106" s="193"/>
      <c r="E1106" s="94"/>
      <c r="F1106" s="95"/>
      <c r="G1106" s="96" t="str">
        <f t="shared" si="420"/>
        <v>Error</v>
      </c>
      <c r="H1106" s="97">
        <v>14400</v>
      </c>
      <c r="I1106" s="98" t="e">
        <f t="shared" si="421"/>
        <v>#VALUE!</v>
      </c>
      <c r="J1106" s="88" t="e">
        <f t="shared" si="416"/>
        <v>#VALUE!</v>
      </c>
      <c r="K1106" s="98">
        <f t="shared" si="422"/>
        <v>0</v>
      </c>
      <c r="L1106" s="98">
        <f t="shared" si="423"/>
        <v>0</v>
      </c>
      <c r="M1106" s="98" t="e">
        <f t="shared" si="424"/>
        <v>#VALUE!</v>
      </c>
      <c r="N1106" s="98" t="e">
        <f t="shared" si="425"/>
        <v>#VALUE!</v>
      </c>
      <c r="O1106" s="97"/>
      <c r="P1106" s="98" t="e">
        <f t="shared" si="417"/>
        <v>#VALUE!</v>
      </c>
      <c r="Q1106" s="99" t="e">
        <f t="shared" si="426"/>
        <v>#VALUE!</v>
      </c>
      <c r="R1106" s="100"/>
      <c r="S1106" s="5"/>
      <c r="T1106" s="28">
        <f t="shared" si="427"/>
        <v>0</v>
      </c>
      <c r="U1106" s="101">
        <v>66140</v>
      </c>
      <c r="V1106" s="102">
        <f t="shared" si="430"/>
        <v>0</v>
      </c>
      <c r="W1106" s="101"/>
      <c r="X1106" s="101"/>
      <c r="Y1106" s="102">
        <f t="shared" si="428"/>
        <v>0</v>
      </c>
      <c r="Z1106" s="102">
        <f t="shared" si="429"/>
        <v>0</v>
      </c>
      <c r="AA1106" s="102" t="e">
        <f t="shared" si="431"/>
        <v>#VALUE!</v>
      </c>
    </row>
    <row r="1107" spans="1:27" ht="17.25" x14ac:dyDescent="0.25">
      <c r="A1107" s="5"/>
      <c r="B1107" s="5"/>
      <c r="C1107" s="93"/>
      <c r="D1107" s="193"/>
      <c r="E1107" s="84"/>
      <c r="F1107" s="85"/>
      <c r="G1107" s="86" t="str">
        <f t="shared" si="420"/>
        <v>Error</v>
      </c>
      <c r="H1107" s="87">
        <v>14400</v>
      </c>
      <c r="I1107" s="88" t="e">
        <f t="shared" si="421"/>
        <v>#VALUE!</v>
      </c>
      <c r="J1107" s="88" t="e">
        <f t="shared" si="416"/>
        <v>#VALUE!</v>
      </c>
      <c r="K1107" s="88">
        <f t="shared" si="422"/>
        <v>0</v>
      </c>
      <c r="L1107" s="88">
        <f t="shared" si="423"/>
        <v>0</v>
      </c>
      <c r="M1107" s="88" t="e">
        <f t="shared" si="424"/>
        <v>#VALUE!</v>
      </c>
      <c r="N1107" s="88" t="e">
        <f t="shared" si="425"/>
        <v>#VALUE!</v>
      </c>
      <c r="O1107" s="87"/>
      <c r="P1107" s="88" t="e">
        <f t="shared" si="417"/>
        <v>#VALUE!</v>
      </c>
      <c r="Q1107" s="89" t="e">
        <f t="shared" si="426"/>
        <v>#VALUE!</v>
      </c>
      <c r="R1107" s="90"/>
      <c r="S1107" s="82"/>
      <c r="T1107" s="28">
        <f t="shared" si="427"/>
        <v>0</v>
      </c>
      <c r="U1107" s="91">
        <v>66140</v>
      </c>
      <c r="V1107" s="92">
        <f t="shared" si="430"/>
        <v>0</v>
      </c>
      <c r="W1107" s="91"/>
      <c r="X1107" s="91"/>
      <c r="Y1107" s="92">
        <f t="shared" si="428"/>
        <v>0</v>
      </c>
      <c r="Z1107" s="92">
        <f t="shared" si="429"/>
        <v>0</v>
      </c>
      <c r="AA1107" s="92" t="e">
        <f t="shared" si="431"/>
        <v>#VALUE!</v>
      </c>
    </row>
    <row r="1108" spans="1:27" ht="17.25" x14ac:dyDescent="0.25">
      <c r="A1108" s="5"/>
      <c r="B1108" s="5"/>
      <c r="C1108" s="93"/>
      <c r="D1108" s="193"/>
      <c r="E1108" s="94"/>
      <c r="F1108" s="95"/>
      <c r="G1108" s="96" t="str">
        <f t="shared" si="420"/>
        <v>Error</v>
      </c>
      <c r="H1108" s="97">
        <v>14400</v>
      </c>
      <c r="I1108" s="98" t="e">
        <f t="shared" si="421"/>
        <v>#VALUE!</v>
      </c>
      <c r="J1108" s="88" t="e">
        <f t="shared" si="416"/>
        <v>#VALUE!</v>
      </c>
      <c r="K1108" s="98">
        <f t="shared" si="422"/>
        <v>0</v>
      </c>
      <c r="L1108" s="98">
        <f t="shared" si="423"/>
        <v>0</v>
      </c>
      <c r="M1108" s="98" t="e">
        <f t="shared" si="424"/>
        <v>#VALUE!</v>
      </c>
      <c r="N1108" s="98" t="e">
        <f t="shared" si="425"/>
        <v>#VALUE!</v>
      </c>
      <c r="O1108" s="97"/>
      <c r="P1108" s="98" t="e">
        <f t="shared" si="417"/>
        <v>#VALUE!</v>
      </c>
      <c r="Q1108" s="99" t="e">
        <f t="shared" si="426"/>
        <v>#VALUE!</v>
      </c>
      <c r="R1108" s="100"/>
      <c r="S1108" s="5"/>
      <c r="T1108" s="28">
        <f t="shared" si="427"/>
        <v>0</v>
      </c>
      <c r="U1108" s="101">
        <v>66140</v>
      </c>
      <c r="V1108" s="102">
        <f t="shared" si="430"/>
        <v>0</v>
      </c>
      <c r="W1108" s="101"/>
      <c r="X1108" s="101"/>
      <c r="Y1108" s="102">
        <f t="shared" si="428"/>
        <v>0</v>
      </c>
      <c r="Z1108" s="102">
        <f t="shared" si="429"/>
        <v>0</v>
      </c>
      <c r="AA1108" s="102" t="e">
        <f t="shared" si="431"/>
        <v>#VALUE!</v>
      </c>
    </row>
    <row r="1109" spans="1:27" ht="17.25" x14ac:dyDescent="0.25">
      <c r="A1109" s="5"/>
      <c r="B1109" s="5"/>
      <c r="C1109" s="93"/>
      <c r="D1109" s="193"/>
      <c r="E1109" s="94"/>
      <c r="F1109" s="95"/>
      <c r="G1109" s="96" t="str">
        <f t="shared" si="420"/>
        <v>Error</v>
      </c>
      <c r="H1109" s="97">
        <v>14400</v>
      </c>
      <c r="I1109" s="98" t="e">
        <f t="shared" si="421"/>
        <v>#VALUE!</v>
      </c>
      <c r="J1109" s="88" t="e">
        <f t="shared" si="416"/>
        <v>#VALUE!</v>
      </c>
      <c r="K1109" s="98">
        <f t="shared" si="422"/>
        <v>0</v>
      </c>
      <c r="L1109" s="98">
        <f t="shared" si="423"/>
        <v>0</v>
      </c>
      <c r="M1109" s="98" t="e">
        <f t="shared" si="424"/>
        <v>#VALUE!</v>
      </c>
      <c r="N1109" s="98" t="e">
        <f t="shared" si="425"/>
        <v>#VALUE!</v>
      </c>
      <c r="O1109" s="97"/>
      <c r="P1109" s="98" t="e">
        <f t="shared" si="417"/>
        <v>#VALUE!</v>
      </c>
      <c r="Q1109" s="99" t="e">
        <f t="shared" si="426"/>
        <v>#VALUE!</v>
      </c>
      <c r="R1109" s="100"/>
      <c r="S1109" s="5"/>
      <c r="T1109" s="28">
        <f t="shared" si="427"/>
        <v>0</v>
      </c>
      <c r="U1109" s="101">
        <v>66140</v>
      </c>
      <c r="V1109" s="102">
        <f t="shared" si="430"/>
        <v>0</v>
      </c>
      <c r="W1109" s="101"/>
      <c r="X1109" s="101"/>
      <c r="Y1109" s="102">
        <f t="shared" si="428"/>
        <v>0</v>
      </c>
      <c r="Z1109" s="102">
        <f t="shared" si="429"/>
        <v>0</v>
      </c>
      <c r="AA1109" s="102" t="e">
        <f t="shared" si="431"/>
        <v>#VALUE!</v>
      </c>
    </row>
    <row r="1110" spans="1:27" ht="17.25" x14ac:dyDescent="0.25">
      <c r="A1110" s="5"/>
      <c r="B1110" s="5"/>
      <c r="C1110" s="93"/>
      <c r="D1110" s="193"/>
      <c r="E1110" s="94"/>
      <c r="F1110" s="95"/>
      <c r="G1110" s="96" t="str">
        <f t="shared" si="420"/>
        <v>Error</v>
      </c>
      <c r="H1110" s="97">
        <v>14400</v>
      </c>
      <c r="I1110" s="98" t="e">
        <f t="shared" si="421"/>
        <v>#VALUE!</v>
      </c>
      <c r="J1110" s="88" t="e">
        <f t="shared" si="416"/>
        <v>#VALUE!</v>
      </c>
      <c r="K1110" s="98">
        <f t="shared" si="422"/>
        <v>0</v>
      </c>
      <c r="L1110" s="98">
        <f t="shared" si="423"/>
        <v>0</v>
      </c>
      <c r="M1110" s="98" t="e">
        <f t="shared" si="424"/>
        <v>#VALUE!</v>
      </c>
      <c r="N1110" s="98" t="e">
        <f t="shared" si="425"/>
        <v>#VALUE!</v>
      </c>
      <c r="O1110" s="97"/>
      <c r="P1110" s="98" t="e">
        <f t="shared" si="417"/>
        <v>#VALUE!</v>
      </c>
      <c r="Q1110" s="99" t="e">
        <f t="shared" si="426"/>
        <v>#VALUE!</v>
      </c>
      <c r="R1110" s="100"/>
      <c r="S1110" s="5"/>
      <c r="T1110" s="28">
        <f t="shared" si="427"/>
        <v>0</v>
      </c>
      <c r="U1110" s="101">
        <v>66140</v>
      </c>
      <c r="V1110" s="102">
        <f t="shared" si="430"/>
        <v>0</v>
      </c>
      <c r="W1110" s="101"/>
      <c r="X1110" s="101"/>
      <c r="Y1110" s="102">
        <f t="shared" si="428"/>
        <v>0</v>
      </c>
      <c r="Z1110" s="102">
        <f t="shared" si="429"/>
        <v>0</v>
      </c>
      <c r="AA1110" s="102" t="e">
        <f t="shared" si="431"/>
        <v>#VALUE!</v>
      </c>
    </row>
    <row r="1111" spans="1:27" ht="17.25" x14ac:dyDescent="0.25">
      <c r="A1111" s="5"/>
      <c r="B1111" s="5"/>
      <c r="C1111" s="93"/>
      <c r="D1111" s="193"/>
      <c r="E1111" s="94"/>
      <c r="F1111" s="95"/>
      <c r="G1111" s="96" t="str">
        <f t="shared" si="420"/>
        <v>Error</v>
      </c>
      <c r="H1111" s="97">
        <v>14400</v>
      </c>
      <c r="I1111" s="98" t="e">
        <f t="shared" si="421"/>
        <v>#VALUE!</v>
      </c>
      <c r="J1111" s="88" t="e">
        <f t="shared" si="416"/>
        <v>#VALUE!</v>
      </c>
      <c r="K1111" s="98">
        <f t="shared" si="422"/>
        <v>0</v>
      </c>
      <c r="L1111" s="98">
        <f t="shared" si="423"/>
        <v>0</v>
      </c>
      <c r="M1111" s="98" t="e">
        <f t="shared" si="424"/>
        <v>#VALUE!</v>
      </c>
      <c r="N1111" s="98" t="e">
        <f t="shared" si="425"/>
        <v>#VALUE!</v>
      </c>
      <c r="O1111" s="97"/>
      <c r="P1111" s="98" t="e">
        <f t="shared" si="417"/>
        <v>#VALUE!</v>
      </c>
      <c r="Q1111" s="99" t="e">
        <f t="shared" si="426"/>
        <v>#VALUE!</v>
      </c>
      <c r="R1111" s="100"/>
      <c r="S1111" s="5"/>
      <c r="T1111" s="28">
        <f t="shared" si="427"/>
        <v>0</v>
      </c>
      <c r="U1111" s="101">
        <v>66140</v>
      </c>
      <c r="V1111" s="102">
        <f t="shared" si="430"/>
        <v>0</v>
      </c>
      <c r="W1111" s="101"/>
      <c r="X1111" s="101"/>
      <c r="Y1111" s="102">
        <f t="shared" si="428"/>
        <v>0</v>
      </c>
      <c r="Z1111" s="102">
        <f t="shared" si="429"/>
        <v>0</v>
      </c>
      <c r="AA1111" s="102" t="e">
        <f t="shared" si="431"/>
        <v>#VALUE!</v>
      </c>
    </row>
    <row r="1112" spans="1:27" ht="17.25" x14ac:dyDescent="0.25">
      <c r="A1112" s="5"/>
      <c r="B1112" s="5"/>
      <c r="C1112" s="93"/>
      <c r="D1112" s="193"/>
      <c r="E1112" s="94"/>
      <c r="F1112" s="95"/>
      <c r="G1112" s="96" t="str">
        <f t="shared" si="420"/>
        <v>Error</v>
      </c>
      <c r="H1112" s="97">
        <v>14400</v>
      </c>
      <c r="I1112" s="98" t="e">
        <f t="shared" si="421"/>
        <v>#VALUE!</v>
      </c>
      <c r="J1112" s="88" t="e">
        <f t="shared" si="416"/>
        <v>#VALUE!</v>
      </c>
      <c r="K1112" s="98">
        <f t="shared" si="422"/>
        <v>0</v>
      </c>
      <c r="L1112" s="98">
        <f t="shared" si="423"/>
        <v>0</v>
      </c>
      <c r="M1112" s="98" t="e">
        <f t="shared" si="424"/>
        <v>#VALUE!</v>
      </c>
      <c r="N1112" s="98" t="e">
        <f t="shared" si="425"/>
        <v>#VALUE!</v>
      </c>
      <c r="O1112" s="97"/>
      <c r="P1112" s="98" t="e">
        <f t="shared" si="417"/>
        <v>#VALUE!</v>
      </c>
      <c r="Q1112" s="99" t="e">
        <f t="shared" si="426"/>
        <v>#VALUE!</v>
      </c>
      <c r="R1112" s="100"/>
      <c r="S1112" s="5"/>
      <c r="T1112" s="28">
        <f t="shared" si="427"/>
        <v>0</v>
      </c>
      <c r="U1112" s="101">
        <v>66140</v>
      </c>
      <c r="V1112" s="102">
        <f t="shared" si="430"/>
        <v>0</v>
      </c>
      <c r="W1112" s="101"/>
      <c r="X1112" s="101"/>
      <c r="Y1112" s="102">
        <f t="shared" si="428"/>
        <v>0</v>
      </c>
      <c r="Z1112" s="102">
        <f t="shared" si="429"/>
        <v>0</v>
      </c>
      <c r="AA1112" s="102" t="e">
        <f t="shared" si="431"/>
        <v>#VALUE!</v>
      </c>
    </row>
    <row r="1113" spans="1:27" ht="17.25" x14ac:dyDescent="0.25">
      <c r="A1113" s="5"/>
      <c r="B1113" s="5"/>
      <c r="C1113" s="93"/>
      <c r="D1113" s="193"/>
      <c r="E1113" s="84"/>
      <c r="F1113" s="85"/>
      <c r="G1113" s="86" t="str">
        <f t="shared" si="420"/>
        <v>Error</v>
      </c>
      <c r="H1113" s="87">
        <v>14400</v>
      </c>
      <c r="I1113" s="88" t="e">
        <f t="shared" si="421"/>
        <v>#VALUE!</v>
      </c>
      <c r="J1113" s="88" t="e">
        <f t="shared" si="416"/>
        <v>#VALUE!</v>
      </c>
      <c r="K1113" s="88">
        <f t="shared" si="422"/>
        <v>0</v>
      </c>
      <c r="L1113" s="88">
        <f t="shared" si="423"/>
        <v>0</v>
      </c>
      <c r="M1113" s="88" t="e">
        <f t="shared" si="424"/>
        <v>#VALUE!</v>
      </c>
      <c r="N1113" s="88" t="e">
        <f t="shared" si="425"/>
        <v>#VALUE!</v>
      </c>
      <c r="O1113" s="87"/>
      <c r="P1113" s="88" t="e">
        <f t="shared" si="417"/>
        <v>#VALUE!</v>
      </c>
      <c r="Q1113" s="89" t="e">
        <f t="shared" si="426"/>
        <v>#VALUE!</v>
      </c>
      <c r="R1113" s="90"/>
      <c r="S1113" s="82"/>
      <c r="T1113" s="28">
        <f t="shared" si="427"/>
        <v>0</v>
      </c>
      <c r="U1113" s="91">
        <v>66140</v>
      </c>
      <c r="V1113" s="92">
        <f t="shared" si="430"/>
        <v>0</v>
      </c>
      <c r="W1113" s="91"/>
      <c r="X1113" s="91"/>
      <c r="Y1113" s="92">
        <f t="shared" si="428"/>
        <v>0</v>
      </c>
      <c r="Z1113" s="92">
        <f t="shared" si="429"/>
        <v>0</v>
      </c>
      <c r="AA1113" s="92" t="e">
        <f t="shared" si="431"/>
        <v>#VALUE!</v>
      </c>
    </row>
    <row r="1114" spans="1:27" ht="17.25" x14ac:dyDescent="0.25">
      <c r="A1114" s="5"/>
      <c r="B1114" s="5"/>
      <c r="C1114" s="93"/>
      <c r="D1114" s="193"/>
      <c r="E1114" s="94"/>
      <c r="F1114" s="95"/>
      <c r="G1114" s="96" t="str">
        <f t="shared" si="420"/>
        <v>Error</v>
      </c>
      <c r="H1114" s="97">
        <v>14400</v>
      </c>
      <c r="I1114" s="98" t="e">
        <f t="shared" si="421"/>
        <v>#VALUE!</v>
      </c>
      <c r="J1114" s="88" t="e">
        <f t="shared" si="416"/>
        <v>#VALUE!</v>
      </c>
      <c r="K1114" s="98">
        <f t="shared" si="422"/>
        <v>0</v>
      </c>
      <c r="L1114" s="98">
        <f t="shared" si="423"/>
        <v>0</v>
      </c>
      <c r="M1114" s="98" t="e">
        <f t="shared" si="424"/>
        <v>#VALUE!</v>
      </c>
      <c r="N1114" s="98" t="e">
        <f t="shared" si="425"/>
        <v>#VALUE!</v>
      </c>
      <c r="O1114" s="97"/>
      <c r="P1114" s="98" t="e">
        <f t="shared" si="417"/>
        <v>#VALUE!</v>
      </c>
      <c r="Q1114" s="99" t="e">
        <f t="shared" si="426"/>
        <v>#VALUE!</v>
      </c>
      <c r="R1114" s="100"/>
      <c r="S1114" s="5"/>
      <c r="T1114" s="28">
        <f t="shared" si="427"/>
        <v>0</v>
      </c>
      <c r="U1114" s="101">
        <v>66140</v>
      </c>
      <c r="V1114" s="102">
        <f t="shared" si="430"/>
        <v>0</v>
      </c>
      <c r="W1114" s="101"/>
      <c r="X1114" s="101"/>
      <c r="Y1114" s="102">
        <f t="shared" si="428"/>
        <v>0</v>
      </c>
      <c r="Z1114" s="102">
        <f t="shared" si="429"/>
        <v>0</v>
      </c>
      <c r="AA1114" s="102" t="e">
        <f t="shared" si="431"/>
        <v>#VALUE!</v>
      </c>
    </row>
    <row r="1115" spans="1:27" ht="17.25" x14ac:dyDescent="0.25">
      <c r="A1115" s="5"/>
      <c r="B1115" s="5"/>
      <c r="C1115" s="93"/>
      <c r="D1115" s="193"/>
      <c r="E1115" s="94"/>
      <c r="F1115" s="95"/>
      <c r="G1115" s="96" t="str">
        <f t="shared" si="420"/>
        <v>Error</v>
      </c>
      <c r="H1115" s="97">
        <v>14400</v>
      </c>
      <c r="I1115" s="98" t="e">
        <f t="shared" si="421"/>
        <v>#VALUE!</v>
      </c>
      <c r="J1115" s="88" t="e">
        <f t="shared" si="416"/>
        <v>#VALUE!</v>
      </c>
      <c r="K1115" s="98">
        <f t="shared" si="422"/>
        <v>0</v>
      </c>
      <c r="L1115" s="98">
        <f t="shared" si="423"/>
        <v>0</v>
      </c>
      <c r="M1115" s="98" t="e">
        <f t="shared" si="424"/>
        <v>#VALUE!</v>
      </c>
      <c r="N1115" s="98" t="e">
        <f t="shared" si="425"/>
        <v>#VALUE!</v>
      </c>
      <c r="O1115" s="97"/>
      <c r="P1115" s="98" t="e">
        <f t="shared" si="417"/>
        <v>#VALUE!</v>
      </c>
      <c r="Q1115" s="99" t="e">
        <f t="shared" si="426"/>
        <v>#VALUE!</v>
      </c>
      <c r="R1115" s="100"/>
      <c r="S1115" s="5"/>
      <c r="T1115" s="28">
        <f t="shared" si="427"/>
        <v>0</v>
      </c>
      <c r="U1115" s="101">
        <v>66140</v>
      </c>
      <c r="V1115" s="102">
        <f t="shared" si="430"/>
        <v>0</v>
      </c>
      <c r="W1115" s="101"/>
      <c r="X1115" s="101"/>
      <c r="Y1115" s="102">
        <f t="shared" si="428"/>
        <v>0</v>
      </c>
      <c r="Z1115" s="102">
        <f t="shared" si="429"/>
        <v>0</v>
      </c>
      <c r="AA1115" s="102" t="e">
        <f t="shared" si="431"/>
        <v>#VALUE!</v>
      </c>
    </row>
    <row r="1116" spans="1:27" ht="17.25" x14ac:dyDescent="0.25">
      <c r="A1116" s="5"/>
      <c r="B1116" s="5"/>
      <c r="C1116" s="93"/>
      <c r="D1116" s="193"/>
      <c r="E1116" s="94"/>
      <c r="F1116" s="95"/>
      <c r="G1116" s="96" t="str">
        <f t="shared" si="420"/>
        <v>Error</v>
      </c>
      <c r="H1116" s="97">
        <v>14400</v>
      </c>
      <c r="I1116" s="98" t="e">
        <f t="shared" si="421"/>
        <v>#VALUE!</v>
      </c>
      <c r="J1116" s="88" t="e">
        <f t="shared" si="416"/>
        <v>#VALUE!</v>
      </c>
      <c r="K1116" s="98">
        <f t="shared" si="422"/>
        <v>0</v>
      </c>
      <c r="L1116" s="98">
        <f t="shared" si="423"/>
        <v>0</v>
      </c>
      <c r="M1116" s="98" t="e">
        <f t="shared" si="424"/>
        <v>#VALUE!</v>
      </c>
      <c r="N1116" s="98" t="e">
        <f t="shared" si="425"/>
        <v>#VALUE!</v>
      </c>
      <c r="O1116" s="97"/>
      <c r="P1116" s="98" t="e">
        <f t="shared" si="417"/>
        <v>#VALUE!</v>
      </c>
      <c r="Q1116" s="99" t="e">
        <f t="shared" si="426"/>
        <v>#VALUE!</v>
      </c>
      <c r="R1116" s="100"/>
      <c r="S1116" s="5"/>
      <c r="T1116" s="28">
        <f t="shared" si="427"/>
        <v>0</v>
      </c>
      <c r="U1116" s="101">
        <v>66140</v>
      </c>
      <c r="V1116" s="102">
        <f t="shared" si="430"/>
        <v>0</v>
      </c>
      <c r="W1116" s="101"/>
      <c r="X1116" s="101"/>
      <c r="Y1116" s="102">
        <f t="shared" si="428"/>
        <v>0</v>
      </c>
      <c r="Z1116" s="102">
        <f t="shared" si="429"/>
        <v>0</v>
      </c>
      <c r="AA1116" s="102" t="e">
        <f t="shared" si="431"/>
        <v>#VALUE!</v>
      </c>
    </row>
    <row r="1117" spans="1:27" ht="17.25" x14ac:dyDescent="0.25">
      <c r="A1117" s="5"/>
      <c r="B1117" s="5"/>
      <c r="C1117" s="93"/>
      <c r="D1117" s="193"/>
      <c r="E1117" s="94"/>
      <c r="F1117" s="95"/>
      <c r="G1117" s="96" t="str">
        <f t="shared" si="420"/>
        <v>Error</v>
      </c>
      <c r="H1117" s="97">
        <v>14400</v>
      </c>
      <c r="I1117" s="98" t="e">
        <f t="shared" si="421"/>
        <v>#VALUE!</v>
      </c>
      <c r="J1117" s="88" t="e">
        <f t="shared" si="416"/>
        <v>#VALUE!</v>
      </c>
      <c r="K1117" s="98">
        <f t="shared" si="422"/>
        <v>0</v>
      </c>
      <c r="L1117" s="98">
        <f t="shared" si="423"/>
        <v>0</v>
      </c>
      <c r="M1117" s="98" t="e">
        <f t="shared" si="424"/>
        <v>#VALUE!</v>
      </c>
      <c r="N1117" s="98" t="e">
        <f t="shared" si="425"/>
        <v>#VALUE!</v>
      </c>
      <c r="O1117" s="97"/>
      <c r="P1117" s="98" t="e">
        <f t="shared" si="417"/>
        <v>#VALUE!</v>
      </c>
      <c r="Q1117" s="99" t="e">
        <f t="shared" si="426"/>
        <v>#VALUE!</v>
      </c>
      <c r="R1117" s="100"/>
      <c r="S1117" s="5"/>
      <c r="T1117" s="28">
        <f t="shared" si="427"/>
        <v>0</v>
      </c>
      <c r="U1117" s="101">
        <v>66140</v>
      </c>
      <c r="V1117" s="102">
        <f t="shared" si="430"/>
        <v>0</v>
      </c>
      <c r="W1117" s="101"/>
      <c r="X1117" s="101"/>
      <c r="Y1117" s="102">
        <f t="shared" si="428"/>
        <v>0</v>
      </c>
      <c r="Z1117" s="102">
        <f t="shared" si="429"/>
        <v>0</v>
      </c>
      <c r="AA1117" s="102" t="e">
        <f t="shared" si="431"/>
        <v>#VALUE!</v>
      </c>
    </row>
    <row r="1118" spans="1:27" ht="17.25" x14ac:dyDescent="0.25">
      <c r="A1118" s="5"/>
      <c r="B1118" s="5"/>
      <c r="C1118" s="93"/>
      <c r="D1118" s="193"/>
      <c r="E1118" s="94"/>
      <c r="F1118" s="95"/>
      <c r="G1118" s="96" t="str">
        <f t="shared" si="420"/>
        <v>Error</v>
      </c>
      <c r="H1118" s="97">
        <v>14400</v>
      </c>
      <c r="I1118" s="98" t="e">
        <f t="shared" si="421"/>
        <v>#VALUE!</v>
      </c>
      <c r="J1118" s="88" t="e">
        <f t="shared" si="416"/>
        <v>#VALUE!</v>
      </c>
      <c r="K1118" s="98">
        <f t="shared" si="422"/>
        <v>0</v>
      </c>
      <c r="L1118" s="98">
        <f t="shared" si="423"/>
        <v>0</v>
      </c>
      <c r="M1118" s="98" t="e">
        <f t="shared" si="424"/>
        <v>#VALUE!</v>
      </c>
      <c r="N1118" s="98" t="e">
        <f t="shared" si="425"/>
        <v>#VALUE!</v>
      </c>
      <c r="O1118" s="97"/>
      <c r="P1118" s="98" t="e">
        <f t="shared" si="417"/>
        <v>#VALUE!</v>
      </c>
      <c r="Q1118" s="99" t="e">
        <f t="shared" si="426"/>
        <v>#VALUE!</v>
      </c>
      <c r="R1118" s="100"/>
      <c r="S1118" s="5"/>
      <c r="T1118" s="28">
        <f t="shared" si="427"/>
        <v>0</v>
      </c>
      <c r="U1118" s="101">
        <v>66140</v>
      </c>
      <c r="V1118" s="102">
        <f t="shared" si="430"/>
        <v>0</v>
      </c>
      <c r="W1118" s="101"/>
      <c r="X1118" s="101"/>
      <c r="Y1118" s="102">
        <f t="shared" si="428"/>
        <v>0</v>
      </c>
      <c r="Z1118" s="102">
        <f t="shared" si="429"/>
        <v>0</v>
      </c>
      <c r="AA1118" s="102" t="e">
        <f t="shared" si="431"/>
        <v>#VALUE!</v>
      </c>
    </row>
    <row r="1119" spans="1:27" ht="17.25" x14ac:dyDescent="0.25">
      <c r="A1119" s="5"/>
      <c r="B1119" s="5"/>
      <c r="C1119" s="93"/>
      <c r="D1119" s="193"/>
      <c r="E1119" s="84"/>
      <c r="F1119" s="85"/>
      <c r="G1119" s="86" t="str">
        <f t="shared" si="420"/>
        <v>Error</v>
      </c>
      <c r="H1119" s="87">
        <v>14400</v>
      </c>
      <c r="I1119" s="88" t="e">
        <f t="shared" si="421"/>
        <v>#VALUE!</v>
      </c>
      <c r="J1119" s="88" t="e">
        <f t="shared" si="416"/>
        <v>#VALUE!</v>
      </c>
      <c r="K1119" s="88">
        <f t="shared" si="422"/>
        <v>0</v>
      </c>
      <c r="L1119" s="88">
        <f t="shared" si="423"/>
        <v>0</v>
      </c>
      <c r="M1119" s="88" t="e">
        <f t="shared" si="424"/>
        <v>#VALUE!</v>
      </c>
      <c r="N1119" s="88" t="e">
        <f t="shared" si="425"/>
        <v>#VALUE!</v>
      </c>
      <c r="O1119" s="87"/>
      <c r="P1119" s="88" t="e">
        <f t="shared" si="417"/>
        <v>#VALUE!</v>
      </c>
      <c r="Q1119" s="89" t="e">
        <f t="shared" si="426"/>
        <v>#VALUE!</v>
      </c>
      <c r="R1119" s="90"/>
      <c r="S1119" s="82"/>
      <c r="T1119" s="28">
        <f t="shared" si="427"/>
        <v>0</v>
      </c>
      <c r="U1119" s="91">
        <v>66140</v>
      </c>
      <c r="V1119" s="92">
        <f t="shared" si="430"/>
        <v>0</v>
      </c>
      <c r="W1119" s="91"/>
      <c r="X1119" s="91"/>
      <c r="Y1119" s="92">
        <f t="shared" si="428"/>
        <v>0</v>
      </c>
      <c r="Z1119" s="92">
        <f t="shared" si="429"/>
        <v>0</v>
      </c>
      <c r="AA1119" s="92" t="e">
        <f t="shared" si="431"/>
        <v>#VALUE!</v>
      </c>
    </row>
    <row r="1120" spans="1:27" ht="17.25" x14ac:dyDescent="0.25">
      <c r="A1120" s="5"/>
      <c r="B1120" s="5"/>
      <c r="C1120" s="93"/>
      <c r="D1120" s="193"/>
      <c r="E1120" s="84"/>
      <c r="F1120" s="85"/>
      <c r="G1120" s="86" t="str">
        <f>IF($C1120="ստորաբաժանման պետ",IF(F1120=0,2.28,IF(F1120=1,2.35,IF(F1120=2,2.43,IF(F1120=3,2.5,IF(OR(F1120=4,F1120=5),2.58,IF(OR(F1120=6,F1120=7),2.66,IF(OR(F1120=8,F1120=9),2.75,IF(OR(F1120=10,F1120=11,F1120=12),2.83,IF(OR(F1120=13,F1120=14,F1120=15),2.92,IF(OR(F1120=16,F1120=17,F1120=18),3.01,3.11)))))))))),IF($C1120="ավագ կարգադրիչ",IF(F1120=0,1.96,IF(F1120=1,2.02,IF(F1120=2,2.08,IF(F1120=3,2.15,IF(OR(F1120=4,F1120=5),2.21,IF(OR(F1120=6,F1120=7),2.28,IF(OR(F1120=8,F1120=9),2.35,IF(OR(F1120=10,F1120=11,F1120=12),2.42,IF(OR(F1120=13,F1120=14,F1120=15),2.5,IF(OR(F1120=16,F1120=17,F1120=18),2.58,2.66)))))))))),IF($C1120="կարգադրիչ",IF(F1120=0,1.45,IF(F1120=1,1.49,IF(F1120=2,1.54,IF(F1120=3,1.59,IF(OR(F1120=4,F1120=5),1.9,IF(OR(F1120=6,F1120=7),1.96,IF(OR(F1120=8,F1120=9),1.73,IF(OR(F1120=10,F1120=11,F1120=12),1.79,IF(OR(F1120=13,F1120=14,F1120=15),1.84,IF(OR(F1120=16,F1120=17,F1120=18),1.9,1.95)))))))))), "Error")))</f>
        <v>Error</v>
      </c>
      <c r="H1120" s="87">
        <v>14400</v>
      </c>
      <c r="I1120" s="88" t="e">
        <f>G1120*H1120</f>
        <v>#VALUE!</v>
      </c>
      <c r="J1120" s="88" t="e">
        <f t="shared" si="416"/>
        <v>#VALUE!</v>
      </c>
      <c r="K1120" s="88">
        <f>IF($D1120="գեներալ-մայոր",2.91,IF($D1120="գնդապետ",2.38,IF($D1120="փոխգնդապետ",2.25,IF($D1120="մայոր",1.85,IF($D1120="կապիտան",1.72,IF($D1120="ավագ լեյտենանտ",1.59,IF($D1120="լեյտենանտ",1.46,IF($D1120="ավագ ենթասպա",1.06,IF($D1120="ենթասպա",0.93,IF($D1120="ավագ",0.79,IF($D1120="ավագ սերժանտ",0.66,IF($D1120="սերժանտ",0.53,IF($D1120="կրտսեր սերժանտ",0.4,0)))))))))))))</f>
        <v>0</v>
      </c>
      <c r="L1120" s="88">
        <f>K1120*H1120</f>
        <v>0</v>
      </c>
      <c r="M1120" s="88" t="e">
        <f>L1120+J1120</f>
        <v>#VALUE!</v>
      </c>
      <c r="N1120" s="88" t="e">
        <f>IF(F1120&lt;2,M1120*0%,IF(F1120&lt;5,M1120*5%,IF(F1120&lt;10,M1120*10%,IF(F1120&lt;15,M1120*15%,IF(F1120&lt;20,M1120*20%,IF(F1120&lt;25,M1120*25%,IF(F1120&gt;=25,M1120*30%)))))))</f>
        <v>#VALUE!</v>
      </c>
      <c r="O1120" s="87"/>
      <c r="P1120" s="88" t="e">
        <f t="shared" si="417"/>
        <v>#VALUE!</v>
      </c>
      <c r="Q1120" s="89" t="e">
        <f>P1120*6.565</f>
        <v>#VALUE!</v>
      </c>
      <c r="R1120" s="90"/>
      <c r="S1120" s="82"/>
      <c r="T1120" s="28">
        <f t="shared" si="427"/>
        <v>0</v>
      </c>
      <c r="U1120" s="91">
        <v>66140</v>
      </c>
      <c r="V1120" s="92">
        <f t="shared" si="430"/>
        <v>0</v>
      </c>
      <c r="W1120" s="91"/>
      <c r="X1120" s="91"/>
      <c r="Y1120" s="92">
        <f>+V1120+W1120+X1120</f>
        <v>0</v>
      </c>
      <c r="Z1120" s="92">
        <f>+Y1120*6.565</f>
        <v>0</v>
      </c>
      <c r="AA1120" s="92" t="e">
        <f t="shared" si="431"/>
        <v>#VALUE!</v>
      </c>
    </row>
    <row r="1121" spans="1:27" ht="17.25" x14ac:dyDescent="0.25">
      <c r="A1121" s="5"/>
      <c r="B1121" s="5"/>
      <c r="C1121" s="93"/>
      <c r="D1121" s="193"/>
      <c r="E1121" s="94"/>
      <c r="F1121" s="95"/>
      <c r="G1121" s="96" t="str">
        <f t="shared" si="420"/>
        <v>Error</v>
      </c>
      <c r="H1121" s="97">
        <v>14400</v>
      </c>
      <c r="I1121" s="98" t="e">
        <f t="shared" ref="I1121:I1136" si="432">G1121*H1121</f>
        <v>#VALUE!</v>
      </c>
      <c r="J1121" s="88" t="e">
        <f t="shared" si="416"/>
        <v>#VALUE!</v>
      </c>
      <c r="K1121" s="98">
        <f t="shared" si="422"/>
        <v>0</v>
      </c>
      <c r="L1121" s="98">
        <f t="shared" ref="L1121:L1136" si="433">K1121*H1121</f>
        <v>0</v>
      </c>
      <c r="M1121" s="98" t="e">
        <f t="shared" ref="M1121:M1136" si="434">L1121+J1121</f>
        <v>#VALUE!</v>
      </c>
      <c r="N1121" s="98" t="e">
        <f t="shared" ref="N1121:N1136" si="435">IF(F1121&lt;2,M1121*0%,IF(F1121&lt;5,M1121*5%,IF(F1121&lt;10,M1121*10%,IF(F1121&lt;15,M1121*15%,IF(F1121&lt;20,M1121*20%,IF(F1121&lt;25,M1121*25%,IF(F1121&gt;=25,M1121*30%)))))))</f>
        <v>#VALUE!</v>
      </c>
      <c r="O1121" s="97"/>
      <c r="P1121" s="98" t="e">
        <f t="shared" si="417"/>
        <v>#VALUE!</v>
      </c>
      <c r="Q1121" s="99" t="e">
        <f t="shared" si="426"/>
        <v>#VALUE!</v>
      </c>
      <c r="R1121" s="100"/>
      <c r="S1121" s="5"/>
      <c r="T1121" s="28">
        <f t="shared" si="427"/>
        <v>0</v>
      </c>
      <c r="U1121" s="101">
        <v>66140</v>
      </c>
      <c r="V1121" s="102">
        <f t="shared" si="430"/>
        <v>0</v>
      </c>
      <c r="W1121" s="101"/>
      <c r="X1121" s="101"/>
      <c r="Y1121" s="102">
        <f t="shared" ref="Y1121:Y1136" si="436">+V1121+W1121+X1121</f>
        <v>0</v>
      </c>
      <c r="Z1121" s="102">
        <f t="shared" si="429"/>
        <v>0</v>
      </c>
      <c r="AA1121" s="102" t="e">
        <f t="shared" si="431"/>
        <v>#VALUE!</v>
      </c>
    </row>
    <row r="1122" spans="1:27" ht="17.25" x14ac:dyDescent="0.25">
      <c r="A1122" s="5"/>
      <c r="B1122" s="5"/>
      <c r="C1122" s="93"/>
      <c r="D1122" s="193"/>
      <c r="E1122" s="94"/>
      <c r="F1122" s="95"/>
      <c r="G1122" s="96" t="str">
        <f t="shared" si="420"/>
        <v>Error</v>
      </c>
      <c r="H1122" s="97">
        <v>14400</v>
      </c>
      <c r="I1122" s="98" t="e">
        <f t="shared" si="432"/>
        <v>#VALUE!</v>
      </c>
      <c r="J1122" s="88" t="e">
        <f t="shared" si="416"/>
        <v>#VALUE!</v>
      </c>
      <c r="K1122" s="98">
        <f t="shared" si="422"/>
        <v>0</v>
      </c>
      <c r="L1122" s="98">
        <f t="shared" si="433"/>
        <v>0</v>
      </c>
      <c r="M1122" s="98" t="e">
        <f t="shared" si="434"/>
        <v>#VALUE!</v>
      </c>
      <c r="N1122" s="98" t="e">
        <f t="shared" si="435"/>
        <v>#VALUE!</v>
      </c>
      <c r="O1122" s="97"/>
      <c r="P1122" s="98" t="e">
        <f t="shared" si="417"/>
        <v>#VALUE!</v>
      </c>
      <c r="Q1122" s="99" t="e">
        <f t="shared" si="426"/>
        <v>#VALUE!</v>
      </c>
      <c r="R1122" s="100"/>
      <c r="S1122" s="5"/>
      <c r="T1122" s="28">
        <f t="shared" si="427"/>
        <v>0</v>
      </c>
      <c r="U1122" s="101">
        <v>66140</v>
      </c>
      <c r="V1122" s="102">
        <f t="shared" si="430"/>
        <v>0</v>
      </c>
      <c r="W1122" s="101"/>
      <c r="X1122" s="101"/>
      <c r="Y1122" s="102">
        <f t="shared" si="436"/>
        <v>0</v>
      </c>
      <c r="Z1122" s="102">
        <f t="shared" si="429"/>
        <v>0</v>
      </c>
      <c r="AA1122" s="102" t="e">
        <f t="shared" si="431"/>
        <v>#VALUE!</v>
      </c>
    </row>
    <row r="1123" spans="1:27" ht="17.25" x14ac:dyDescent="0.25">
      <c r="A1123" s="5"/>
      <c r="B1123" s="5"/>
      <c r="C1123" s="93"/>
      <c r="D1123" s="193"/>
      <c r="E1123" s="94"/>
      <c r="F1123" s="95"/>
      <c r="G1123" s="96" t="str">
        <f t="shared" si="420"/>
        <v>Error</v>
      </c>
      <c r="H1123" s="97">
        <v>14400</v>
      </c>
      <c r="I1123" s="98" t="e">
        <f t="shared" si="432"/>
        <v>#VALUE!</v>
      </c>
      <c r="J1123" s="88" t="e">
        <f t="shared" si="416"/>
        <v>#VALUE!</v>
      </c>
      <c r="K1123" s="98">
        <f t="shared" si="422"/>
        <v>0</v>
      </c>
      <c r="L1123" s="98">
        <f t="shared" si="433"/>
        <v>0</v>
      </c>
      <c r="M1123" s="98" t="e">
        <f t="shared" si="434"/>
        <v>#VALUE!</v>
      </c>
      <c r="N1123" s="98" t="e">
        <f t="shared" si="435"/>
        <v>#VALUE!</v>
      </c>
      <c r="O1123" s="97"/>
      <c r="P1123" s="98" t="e">
        <f t="shared" si="417"/>
        <v>#VALUE!</v>
      </c>
      <c r="Q1123" s="99" t="e">
        <f t="shared" si="426"/>
        <v>#VALUE!</v>
      </c>
      <c r="R1123" s="100"/>
      <c r="S1123" s="5"/>
      <c r="T1123" s="28">
        <f t="shared" si="427"/>
        <v>0</v>
      </c>
      <c r="U1123" s="101">
        <v>66140</v>
      </c>
      <c r="V1123" s="102">
        <f t="shared" si="430"/>
        <v>0</v>
      </c>
      <c r="W1123" s="101"/>
      <c r="X1123" s="101"/>
      <c r="Y1123" s="102">
        <f t="shared" si="436"/>
        <v>0</v>
      </c>
      <c r="Z1123" s="102">
        <f t="shared" si="429"/>
        <v>0</v>
      </c>
      <c r="AA1123" s="102" t="e">
        <f t="shared" si="431"/>
        <v>#VALUE!</v>
      </c>
    </row>
    <row r="1124" spans="1:27" ht="17.25" x14ac:dyDescent="0.25">
      <c r="A1124" s="5"/>
      <c r="B1124" s="5"/>
      <c r="C1124" s="93"/>
      <c r="D1124" s="193"/>
      <c r="E1124" s="94"/>
      <c r="F1124" s="95"/>
      <c r="G1124" s="96" t="str">
        <f t="shared" si="420"/>
        <v>Error</v>
      </c>
      <c r="H1124" s="97">
        <v>14400</v>
      </c>
      <c r="I1124" s="98" t="e">
        <f t="shared" si="432"/>
        <v>#VALUE!</v>
      </c>
      <c r="J1124" s="88" t="e">
        <f t="shared" si="416"/>
        <v>#VALUE!</v>
      </c>
      <c r="K1124" s="98">
        <f t="shared" si="422"/>
        <v>0</v>
      </c>
      <c r="L1124" s="98">
        <f t="shared" si="433"/>
        <v>0</v>
      </c>
      <c r="M1124" s="98" t="e">
        <f t="shared" si="434"/>
        <v>#VALUE!</v>
      </c>
      <c r="N1124" s="98" t="e">
        <f t="shared" si="435"/>
        <v>#VALUE!</v>
      </c>
      <c r="O1124" s="97"/>
      <c r="P1124" s="98" t="e">
        <f t="shared" si="417"/>
        <v>#VALUE!</v>
      </c>
      <c r="Q1124" s="99" t="e">
        <f t="shared" si="426"/>
        <v>#VALUE!</v>
      </c>
      <c r="R1124" s="100"/>
      <c r="S1124" s="5"/>
      <c r="T1124" s="28">
        <f t="shared" si="427"/>
        <v>0</v>
      </c>
      <c r="U1124" s="101">
        <v>66140</v>
      </c>
      <c r="V1124" s="102">
        <f t="shared" si="430"/>
        <v>0</v>
      </c>
      <c r="W1124" s="101"/>
      <c r="X1124" s="101"/>
      <c r="Y1124" s="102">
        <f t="shared" si="436"/>
        <v>0</v>
      </c>
      <c r="Z1124" s="102">
        <f t="shared" si="429"/>
        <v>0</v>
      </c>
      <c r="AA1124" s="102" t="e">
        <f t="shared" si="431"/>
        <v>#VALUE!</v>
      </c>
    </row>
    <row r="1125" spans="1:27" ht="17.25" x14ac:dyDescent="0.25">
      <c r="A1125" s="5"/>
      <c r="B1125" s="5"/>
      <c r="C1125" s="93"/>
      <c r="D1125" s="193"/>
      <c r="E1125" s="94"/>
      <c r="F1125" s="95"/>
      <c r="G1125" s="96" t="str">
        <f t="shared" si="420"/>
        <v>Error</v>
      </c>
      <c r="H1125" s="97">
        <v>14400</v>
      </c>
      <c r="I1125" s="98" t="e">
        <f t="shared" si="432"/>
        <v>#VALUE!</v>
      </c>
      <c r="J1125" s="88" t="e">
        <f t="shared" si="416"/>
        <v>#VALUE!</v>
      </c>
      <c r="K1125" s="98">
        <f t="shared" si="422"/>
        <v>0</v>
      </c>
      <c r="L1125" s="98">
        <f t="shared" si="433"/>
        <v>0</v>
      </c>
      <c r="M1125" s="98" t="e">
        <f t="shared" si="434"/>
        <v>#VALUE!</v>
      </c>
      <c r="N1125" s="98" t="e">
        <f t="shared" si="435"/>
        <v>#VALUE!</v>
      </c>
      <c r="O1125" s="97"/>
      <c r="P1125" s="98" t="e">
        <f t="shared" si="417"/>
        <v>#VALUE!</v>
      </c>
      <c r="Q1125" s="99" t="e">
        <f t="shared" si="426"/>
        <v>#VALUE!</v>
      </c>
      <c r="R1125" s="100"/>
      <c r="S1125" s="5"/>
      <c r="T1125" s="28">
        <f t="shared" si="427"/>
        <v>0</v>
      </c>
      <c r="U1125" s="101">
        <v>66140</v>
      </c>
      <c r="V1125" s="102">
        <f t="shared" si="430"/>
        <v>0</v>
      </c>
      <c r="W1125" s="101"/>
      <c r="X1125" s="101"/>
      <c r="Y1125" s="102">
        <f t="shared" si="436"/>
        <v>0</v>
      </c>
      <c r="Z1125" s="102">
        <f t="shared" si="429"/>
        <v>0</v>
      </c>
      <c r="AA1125" s="102" t="e">
        <f t="shared" si="431"/>
        <v>#VALUE!</v>
      </c>
    </row>
    <row r="1126" spans="1:27" ht="17.25" x14ac:dyDescent="0.25">
      <c r="A1126" s="5"/>
      <c r="B1126" s="5"/>
      <c r="C1126" s="93"/>
      <c r="D1126" s="193"/>
      <c r="E1126" s="84"/>
      <c r="F1126" s="85"/>
      <c r="G1126" s="86" t="str">
        <f t="shared" si="420"/>
        <v>Error</v>
      </c>
      <c r="H1126" s="87">
        <v>14400</v>
      </c>
      <c r="I1126" s="88" t="e">
        <f t="shared" si="432"/>
        <v>#VALUE!</v>
      </c>
      <c r="J1126" s="88" t="e">
        <f t="shared" si="416"/>
        <v>#VALUE!</v>
      </c>
      <c r="K1126" s="88">
        <f t="shared" si="422"/>
        <v>0</v>
      </c>
      <c r="L1126" s="88">
        <f t="shared" si="433"/>
        <v>0</v>
      </c>
      <c r="M1126" s="88" t="e">
        <f t="shared" si="434"/>
        <v>#VALUE!</v>
      </c>
      <c r="N1126" s="88" t="e">
        <f t="shared" si="435"/>
        <v>#VALUE!</v>
      </c>
      <c r="O1126" s="87"/>
      <c r="P1126" s="88" t="e">
        <f t="shared" si="417"/>
        <v>#VALUE!</v>
      </c>
      <c r="Q1126" s="89" t="e">
        <f t="shared" si="426"/>
        <v>#VALUE!</v>
      </c>
      <c r="R1126" s="90"/>
      <c r="S1126" s="82"/>
      <c r="T1126" s="28">
        <f t="shared" si="427"/>
        <v>0</v>
      </c>
      <c r="U1126" s="91">
        <v>66140</v>
      </c>
      <c r="V1126" s="92">
        <f t="shared" si="430"/>
        <v>0</v>
      </c>
      <c r="W1126" s="91"/>
      <c r="X1126" s="91"/>
      <c r="Y1126" s="92">
        <f t="shared" si="436"/>
        <v>0</v>
      </c>
      <c r="Z1126" s="92">
        <f t="shared" si="429"/>
        <v>0</v>
      </c>
      <c r="AA1126" s="92" t="e">
        <f t="shared" si="431"/>
        <v>#VALUE!</v>
      </c>
    </row>
    <row r="1127" spans="1:27" ht="17.25" x14ac:dyDescent="0.25">
      <c r="A1127" s="5"/>
      <c r="B1127" s="5"/>
      <c r="C1127" s="93"/>
      <c r="D1127" s="193"/>
      <c r="E1127" s="94"/>
      <c r="F1127" s="95"/>
      <c r="G1127" s="96" t="str">
        <f t="shared" si="420"/>
        <v>Error</v>
      </c>
      <c r="H1127" s="97">
        <v>14400</v>
      </c>
      <c r="I1127" s="98" t="e">
        <f t="shared" si="432"/>
        <v>#VALUE!</v>
      </c>
      <c r="J1127" s="88" t="e">
        <f t="shared" si="416"/>
        <v>#VALUE!</v>
      </c>
      <c r="K1127" s="98">
        <f t="shared" si="422"/>
        <v>0</v>
      </c>
      <c r="L1127" s="98">
        <f t="shared" si="433"/>
        <v>0</v>
      </c>
      <c r="M1127" s="98" t="e">
        <f t="shared" si="434"/>
        <v>#VALUE!</v>
      </c>
      <c r="N1127" s="98" t="e">
        <f t="shared" si="435"/>
        <v>#VALUE!</v>
      </c>
      <c r="O1127" s="97"/>
      <c r="P1127" s="98" t="e">
        <f t="shared" si="417"/>
        <v>#VALUE!</v>
      </c>
      <c r="Q1127" s="99" t="e">
        <f t="shared" si="426"/>
        <v>#VALUE!</v>
      </c>
      <c r="R1127" s="100"/>
      <c r="S1127" s="5"/>
      <c r="T1127" s="28">
        <f t="shared" si="427"/>
        <v>0</v>
      </c>
      <c r="U1127" s="101">
        <v>66140</v>
      </c>
      <c r="V1127" s="102">
        <f t="shared" si="430"/>
        <v>0</v>
      </c>
      <c r="W1127" s="101"/>
      <c r="X1127" s="101"/>
      <c r="Y1127" s="102">
        <f t="shared" si="436"/>
        <v>0</v>
      </c>
      <c r="Z1127" s="102">
        <f t="shared" si="429"/>
        <v>0</v>
      </c>
      <c r="AA1127" s="102" t="e">
        <f t="shared" si="431"/>
        <v>#VALUE!</v>
      </c>
    </row>
    <row r="1128" spans="1:27" ht="17.25" x14ac:dyDescent="0.25">
      <c r="A1128" s="5"/>
      <c r="B1128" s="5"/>
      <c r="C1128" s="93"/>
      <c r="D1128" s="193"/>
      <c r="E1128" s="94"/>
      <c r="F1128" s="95"/>
      <c r="G1128" s="96" t="str">
        <f t="shared" si="420"/>
        <v>Error</v>
      </c>
      <c r="H1128" s="97">
        <v>14400</v>
      </c>
      <c r="I1128" s="98" t="e">
        <f t="shared" si="432"/>
        <v>#VALUE!</v>
      </c>
      <c r="J1128" s="88" t="e">
        <f t="shared" si="416"/>
        <v>#VALUE!</v>
      </c>
      <c r="K1128" s="98">
        <f t="shared" si="422"/>
        <v>0</v>
      </c>
      <c r="L1128" s="98">
        <f t="shared" si="433"/>
        <v>0</v>
      </c>
      <c r="M1128" s="98" t="e">
        <f t="shared" si="434"/>
        <v>#VALUE!</v>
      </c>
      <c r="N1128" s="98" t="e">
        <f t="shared" si="435"/>
        <v>#VALUE!</v>
      </c>
      <c r="O1128" s="97"/>
      <c r="P1128" s="98" t="e">
        <f t="shared" si="417"/>
        <v>#VALUE!</v>
      </c>
      <c r="Q1128" s="99" t="e">
        <f t="shared" si="426"/>
        <v>#VALUE!</v>
      </c>
      <c r="R1128" s="100"/>
      <c r="S1128" s="5"/>
      <c r="T1128" s="28">
        <f t="shared" si="427"/>
        <v>0</v>
      </c>
      <c r="U1128" s="101">
        <v>66140</v>
      </c>
      <c r="V1128" s="102">
        <f t="shared" si="430"/>
        <v>0</v>
      </c>
      <c r="W1128" s="101"/>
      <c r="X1128" s="101"/>
      <c r="Y1128" s="102">
        <f t="shared" si="436"/>
        <v>0</v>
      </c>
      <c r="Z1128" s="102">
        <f t="shared" si="429"/>
        <v>0</v>
      </c>
      <c r="AA1128" s="102" t="e">
        <f t="shared" si="431"/>
        <v>#VALUE!</v>
      </c>
    </row>
    <row r="1129" spans="1:27" ht="17.25" x14ac:dyDescent="0.25">
      <c r="A1129" s="5"/>
      <c r="B1129" s="5"/>
      <c r="C1129" s="93"/>
      <c r="D1129" s="193"/>
      <c r="E1129" s="94"/>
      <c r="F1129" s="95"/>
      <c r="G1129" s="96" t="str">
        <f t="shared" si="420"/>
        <v>Error</v>
      </c>
      <c r="H1129" s="97">
        <v>14400</v>
      </c>
      <c r="I1129" s="98" t="e">
        <f t="shared" si="432"/>
        <v>#VALUE!</v>
      </c>
      <c r="J1129" s="88" t="e">
        <f t="shared" ref="J1129:J1136" si="437">IF(I1129&lt;=59525,59525,I1129)</f>
        <v>#VALUE!</v>
      </c>
      <c r="K1129" s="98">
        <f t="shared" si="422"/>
        <v>0</v>
      </c>
      <c r="L1129" s="98">
        <f t="shared" si="433"/>
        <v>0</v>
      </c>
      <c r="M1129" s="98" t="e">
        <f t="shared" si="434"/>
        <v>#VALUE!</v>
      </c>
      <c r="N1129" s="98" t="e">
        <f t="shared" si="435"/>
        <v>#VALUE!</v>
      </c>
      <c r="O1129" s="97"/>
      <c r="P1129" s="98" t="e">
        <f t="shared" ref="P1129:P1136" si="438">M1129+N1129+O1129</f>
        <v>#VALUE!</v>
      </c>
      <c r="Q1129" s="99" t="e">
        <f t="shared" si="426"/>
        <v>#VALUE!</v>
      </c>
      <c r="R1129" s="100"/>
      <c r="S1129" s="5"/>
      <c r="T1129" s="28">
        <f t="shared" si="427"/>
        <v>0</v>
      </c>
      <c r="U1129" s="101">
        <v>66140</v>
      </c>
      <c r="V1129" s="102">
        <f t="shared" ref="V1129:V1136" si="439">+U1129*T1129</f>
        <v>0</v>
      </c>
      <c r="W1129" s="101"/>
      <c r="X1129" s="101"/>
      <c r="Y1129" s="102">
        <f t="shared" si="436"/>
        <v>0</v>
      </c>
      <c r="Z1129" s="102">
        <f t="shared" si="429"/>
        <v>0</v>
      </c>
      <c r="AA1129" s="102" t="e">
        <f t="shared" ref="AA1129:AA1136" si="440">+Z1129+Q1129</f>
        <v>#VALUE!</v>
      </c>
    </row>
    <row r="1130" spans="1:27" ht="17.25" x14ac:dyDescent="0.25">
      <c r="A1130" s="5"/>
      <c r="B1130" s="5"/>
      <c r="C1130" s="93"/>
      <c r="D1130" s="193"/>
      <c r="E1130" s="94"/>
      <c r="F1130" s="95"/>
      <c r="G1130" s="96" t="str">
        <f t="shared" ref="G1130:G1136" si="441">IF($C1130="ստորաբաժանման պետ",IF(F1130=0,2.28,IF(F1130=1,2.35,IF(F1130=2,2.43,IF(F1130=3,2.5,IF(OR(F1130=4,F1130=5),2.58,IF(OR(F1130=6,F1130=7),2.66,IF(OR(F1130=8,F1130=9),2.75,IF(OR(F1130=10,F1130=11,F1130=12),2.83,IF(OR(F1130=13,F1130=14,F1130=15),2.92,IF(OR(F1130=16,F1130=17,F1130=18),3.01,3.11)))))))))),IF($C1130="ավագ կարգադրիչ",IF(F1130=0,1.96,IF(F1130=1,2.02,IF(F1130=2,2.08,IF(F1130=3,2.15,IF(OR(F1130=4,F1130=5),2.21,IF(OR(F1130=6,F1130=7),2.28,IF(OR(F1130=8,F1130=9),2.35,IF(OR(F1130=10,F1130=11,F1130=12),2.42,IF(OR(F1130=13,F1130=14,F1130=15),2.5,IF(OR(F1130=16,F1130=17,F1130=18),2.58,2.66)))))))))),IF($C1130="կարգադրիչ",IF(F1130=0,1.45,IF(F1130=1,1.49,IF(F1130=2,1.54,IF(F1130=3,1.59,IF(OR(F1130=4,F1130=5),1.9,IF(OR(F1130=6,F1130=7),1.96,IF(OR(F1130=8,F1130=9),1.73,IF(OR(F1130=10,F1130=11,F1130=12),1.79,IF(OR(F1130=13,F1130=14,F1130=15),1.84,IF(OR(F1130=16,F1130=17,F1130=18),1.9,1.95)))))))))), "Error")))</f>
        <v>Error</v>
      </c>
      <c r="H1130" s="97">
        <v>14400</v>
      </c>
      <c r="I1130" s="98" t="e">
        <f t="shared" si="432"/>
        <v>#VALUE!</v>
      </c>
      <c r="J1130" s="88" t="e">
        <f t="shared" si="437"/>
        <v>#VALUE!</v>
      </c>
      <c r="K1130" s="98">
        <f t="shared" ref="K1130:K1136" si="442">IF($D1130="գեներալ-մայոր",2.91,IF($D1130="գնդապետ",2.38,IF($D1130="փոխգնդապետ",2.25,IF($D1130="մայոր",1.85,IF($D1130="կապիտան",1.72,IF($D1130="ավագ լեյտենանտ",1.59,IF($D1130="լեյտենանտ",1.46,IF($D1130="ավագ ենթասպա",1.06,IF($D1130="ենթասպա",0.93,IF($D1130="ավագ",0.79,IF($D1130="ավագ սերժանտ",0.66,IF($D1130="սերժանտ",0.53,IF($D1130="կրտսեր սերժանտ",0.4,0)))))))))))))</f>
        <v>0</v>
      </c>
      <c r="L1130" s="98">
        <f t="shared" si="433"/>
        <v>0</v>
      </c>
      <c r="M1130" s="98" t="e">
        <f t="shared" si="434"/>
        <v>#VALUE!</v>
      </c>
      <c r="N1130" s="98" t="e">
        <f t="shared" si="435"/>
        <v>#VALUE!</v>
      </c>
      <c r="O1130" s="97"/>
      <c r="P1130" s="98" t="e">
        <f t="shared" si="438"/>
        <v>#VALUE!</v>
      </c>
      <c r="Q1130" s="99" t="e">
        <f t="shared" ref="Q1130:Q1136" si="443">P1130*6.565</f>
        <v>#VALUE!</v>
      </c>
      <c r="R1130" s="100"/>
      <c r="S1130" s="5"/>
      <c r="T1130" s="28">
        <f t="shared" ref="T1130:T1136" si="444">IF(E1130&lt;1,0,IF(D1130="Բ-1",IF(F1130=0,6.94,IF(F1130=1,7.17,IF(F1130=2,7.41,IF(F1130=3,7.66,IF(OR(F1130=5,F1130=4),7.92,IF(OR(F1130=6,F1130=7),8.18,IF(OR(F1130=8,F1130=9),8.46,IF(OR(F1130=10,F1130=11,F1130=12),8.74,IF(OR(F1130=13,F1130=14,F1130=15),9.03,IF(OR(F1130=16,F1130=17,F1130=18),9.33,9.65)))))))))),IF(D1130="Բ-2", IF(F1130=0,5.71,IF(F1130=1,5.89,IF(F1130=2,6.09,IF(F1130=3,6.29,IF(OR(F1130=5,F1130=4),6.5,IF(OR(F1130=6,F1130=7),6.72,IF(OR(F1130=8,F1130=9),6.94,IF(OR(F1130=10,F1130=11,F1130=12),7.17,IF(OR(F1130=13,F1130=14,F1130=15),7.41,IF(OR(F1130=16,F1130=17,F1130=18),7.65,7.91)))))))))), IF(D1130="Գ-1", IF(F1130=0,4.7,IF(F1130=1,4.86,IF(F1130=2,5.01,IF(F1130=3,5.18,IF(OR(F1130=5,F1130=4),5.35,IF(OR(F1130=6,F1130=7),5.52,IF(OR(F1130=8,F1130=9),5.71,IF(OR(F1130=10,F1130=11,F1130=12),5.89,IF(OR(F1130=13,F1130=14,F1130=15),6.09,IF(OR(F1130=16,F1130=17,F1130=18),6.29,6.49)))))))))), IF(D1130="Գ-2", IF(F1130=0,3.88,IF(F1130=1,4.01,IF(F1130=2,4.14,IF(F1130=3,4.27,IF(OR(F1130=5,F1130=4),4.41,IF(OR(F1130=6,F1130=7),4.55,IF(OR(F1130=8,F1130=9),4.7,IF(OR(F1130=10,F1130=11,F1130=12),4.85,IF(OR(F1130=13,F1130=14,F1130=15),5.01,IF(OR(F1130=16,F1130=17,F1130=18),5.17,5.34)))))))))), IF(D1130="Գ-3", IF(F1130=0,3.21,IF(F1130=1,3.31,IF(F1130=2,3.42,IF(F1130=3,3.53,IF(OR(F1130=5,F1130=4),3.64,IF(OR(F1130=6,F1130=7),3.76,IF(OR(F1130=8,F1130=9),3.88,IF(OR(F1130=10,F1130=11,F1130=12),4.01,IF(OR(F1130=13,F1130=14,F1130=15),4.13,IF(OR(F1130=16,F1130=17,F1130=18),4.27,4.4)))))))))), IF(D1130="Ա-1", IF(F1130=0,2.66,IF(F1130=1,2.75,IF(F1130=2,2.83,IF(F1130=3,2.92,IF(OR(F1130=5,F1130=4),3.02,IF(OR(F1130=6,F1130=7),3.11,IF(OR(F1130=8,F1130=9),3.21,IF(OR(F1130=10,F1130=11,F1130=12),3.31,IF(OR(F1130=13,F1130=14,F1130=15),3.42,IF(OR(F1130=16,F1130=17,F1130=18),3.53,3.64)))))))))), IF(D1130="Ա-2", IF(F1130=0,2.28,IF(F1130=1,2.35,IF(F1130=2,2.43,IF(F1130=3,2.5,IF(OR(F1130=5,F1130=4),2.58,IF(OR(F1130=6,F1130=7),2.66,IF(OR(F1130=8,F1130=9),2.75,IF(OR(F1130=10,F1130=11,F1130=12),2.83,IF(OR(F1130=13,F1130=14,F1130=15),2.92,IF(OR(F1130=16,F1130=17,F1130=18),3.01,3.11)))))))))),IF(D1130="Ա-3", IF(F1130=0,1.96,IF(F1130=1,2.02,IF(F1130=2,2.08,IF(F1130=3,2.15,IF(OR(F1130=5,F1130=4),2.21,IF(OR(F1130=6,F1130=7),2.28,IF(OR(F1130=8,F1130=9),2.35,IF(OR(F1130=10,F1130=11,F1130=12),2.42,IF(OR(F1130=13,F1130=14,F1130=15),2.5,IF(OR(F1130=16,F1130=17,F1130=18),2.58,2.66)))))))))), IF(D1130="Կ-1", IF(F1130=0,1.68,IF(F1130=1,1.73,IF(F1130=2,1.79,IF(F1130=3,1.84,IF(OR(F1130=5,F1130=4),1.9,IF(OR(F1130=6,F1130=7),1.96,IF(OR(F1130=8,F1130=9),2.02,IF(OR(F1130=10,F1130=11,F1130=12),2.08,IF(OR(F1130=13,F1130=14,F1130=15),2.14,IF(OR(F1130=16,F1130=17,F1130=18),2.21,2.28)))))))))), IF(D1130="Կ-2", IF(F1130=0,1.45,IF(F1130=1,1.49,IF(F1130=2,1.54,IF(F1130=3,1.59,IF(OR(F1130=5,F1130=4),1.63,IF(OR(F1130=6,F1130=7),1.68,IF(OR(F1130=8,F1130=9),1.73,IF(OR(F1130=10,F1130=11,F1130=12),1.79,IF(OR(F1130=13,F1130=14,F1130=15),1.84,IF(OR(F1130=16,F1130=17,F1130=18),1.9,1.95)))))))))),IF(D1130="Կ-3", IF(F1130=0,1.25,IF(F1130=1,1.29,IF(F1130=2,1.33,IF(F1130=3,1.37,IF(OR(F1130=5,F1130=4),1.41,IF(OR(F1130=6,F1130=7),1.45,IF(OR(F1130=8,F1130=9),1.49,IF(OR(F1130=10,F1130=11,F1130=12),1.54,IF(OR(F1130=13,F1130=14,F1130=15),1.58,IF(OR(F1130=16,F1130=17,F1130=18),1.63,1.68)))))))))), "Error"))))))))))))</f>
        <v>0</v>
      </c>
      <c r="U1130" s="101">
        <v>66140</v>
      </c>
      <c r="V1130" s="102">
        <f t="shared" si="439"/>
        <v>0</v>
      </c>
      <c r="W1130" s="101"/>
      <c r="X1130" s="101"/>
      <c r="Y1130" s="102">
        <f t="shared" si="436"/>
        <v>0</v>
      </c>
      <c r="Z1130" s="102">
        <f t="shared" ref="Z1130:Z1136" si="445">+Y1130*6.565</f>
        <v>0</v>
      </c>
      <c r="AA1130" s="102" t="e">
        <f t="shared" si="440"/>
        <v>#VALUE!</v>
      </c>
    </row>
    <row r="1131" spans="1:27" ht="17.25" x14ac:dyDescent="0.25">
      <c r="A1131" s="5"/>
      <c r="B1131" s="5"/>
      <c r="C1131" s="93"/>
      <c r="D1131" s="193"/>
      <c r="E1131" s="94"/>
      <c r="F1131" s="95"/>
      <c r="G1131" s="96" t="str">
        <f t="shared" si="441"/>
        <v>Error</v>
      </c>
      <c r="H1131" s="97">
        <v>14400</v>
      </c>
      <c r="I1131" s="98" t="e">
        <f t="shared" si="432"/>
        <v>#VALUE!</v>
      </c>
      <c r="J1131" s="88" t="e">
        <f t="shared" si="437"/>
        <v>#VALUE!</v>
      </c>
      <c r="K1131" s="98">
        <f t="shared" si="442"/>
        <v>0</v>
      </c>
      <c r="L1131" s="98">
        <f t="shared" si="433"/>
        <v>0</v>
      </c>
      <c r="M1131" s="98" t="e">
        <f t="shared" si="434"/>
        <v>#VALUE!</v>
      </c>
      <c r="N1131" s="98" t="e">
        <f t="shared" si="435"/>
        <v>#VALUE!</v>
      </c>
      <c r="O1131" s="97"/>
      <c r="P1131" s="98" t="e">
        <f t="shared" si="438"/>
        <v>#VALUE!</v>
      </c>
      <c r="Q1131" s="99" t="e">
        <f t="shared" si="443"/>
        <v>#VALUE!</v>
      </c>
      <c r="R1131" s="100"/>
      <c r="S1131" s="5"/>
      <c r="T1131" s="28">
        <f t="shared" si="444"/>
        <v>0</v>
      </c>
      <c r="U1131" s="101">
        <v>66140</v>
      </c>
      <c r="V1131" s="102">
        <f t="shared" si="439"/>
        <v>0</v>
      </c>
      <c r="W1131" s="101"/>
      <c r="X1131" s="101"/>
      <c r="Y1131" s="102">
        <f t="shared" si="436"/>
        <v>0</v>
      </c>
      <c r="Z1131" s="102">
        <f t="shared" si="445"/>
        <v>0</v>
      </c>
      <c r="AA1131" s="102" t="e">
        <f t="shared" si="440"/>
        <v>#VALUE!</v>
      </c>
    </row>
    <row r="1132" spans="1:27" ht="17.25" x14ac:dyDescent="0.25">
      <c r="A1132" s="5"/>
      <c r="B1132" s="5"/>
      <c r="C1132" s="93"/>
      <c r="D1132" s="193"/>
      <c r="E1132" s="84"/>
      <c r="F1132" s="85"/>
      <c r="G1132" s="86" t="str">
        <f t="shared" si="441"/>
        <v>Error</v>
      </c>
      <c r="H1132" s="87">
        <v>14400</v>
      </c>
      <c r="I1132" s="88" t="e">
        <f t="shared" si="432"/>
        <v>#VALUE!</v>
      </c>
      <c r="J1132" s="88" t="e">
        <f t="shared" si="437"/>
        <v>#VALUE!</v>
      </c>
      <c r="K1132" s="88">
        <f t="shared" si="442"/>
        <v>0</v>
      </c>
      <c r="L1132" s="88">
        <f t="shared" si="433"/>
        <v>0</v>
      </c>
      <c r="M1132" s="88" t="e">
        <f t="shared" si="434"/>
        <v>#VALUE!</v>
      </c>
      <c r="N1132" s="88" t="e">
        <f t="shared" si="435"/>
        <v>#VALUE!</v>
      </c>
      <c r="O1132" s="87"/>
      <c r="P1132" s="88" t="e">
        <f t="shared" si="438"/>
        <v>#VALUE!</v>
      </c>
      <c r="Q1132" s="89" t="e">
        <f t="shared" si="443"/>
        <v>#VALUE!</v>
      </c>
      <c r="R1132" s="90"/>
      <c r="S1132" s="82"/>
      <c r="T1132" s="28">
        <f t="shared" si="444"/>
        <v>0</v>
      </c>
      <c r="U1132" s="91">
        <v>66140</v>
      </c>
      <c r="V1132" s="92">
        <f t="shared" si="439"/>
        <v>0</v>
      </c>
      <c r="W1132" s="91"/>
      <c r="X1132" s="91"/>
      <c r="Y1132" s="92">
        <f t="shared" si="436"/>
        <v>0</v>
      </c>
      <c r="Z1132" s="92">
        <f t="shared" si="445"/>
        <v>0</v>
      </c>
      <c r="AA1132" s="92" t="e">
        <f t="shared" si="440"/>
        <v>#VALUE!</v>
      </c>
    </row>
    <row r="1133" spans="1:27" ht="17.25" x14ac:dyDescent="0.25">
      <c r="A1133" s="5"/>
      <c r="B1133" s="5"/>
      <c r="C1133" s="93"/>
      <c r="D1133" s="193"/>
      <c r="E1133" s="94"/>
      <c r="F1133" s="95"/>
      <c r="G1133" s="96" t="str">
        <f t="shared" si="441"/>
        <v>Error</v>
      </c>
      <c r="H1133" s="97">
        <v>14400</v>
      </c>
      <c r="I1133" s="98" t="e">
        <f t="shared" si="432"/>
        <v>#VALUE!</v>
      </c>
      <c r="J1133" s="88" t="e">
        <f t="shared" si="437"/>
        <v>#VALUE!</v>
      </c>
      <c r="K1133" s="98">
        <f t="shared" si="442"/>
        <v>0</v>
      </c>
      <c r="L1133" s="98">
        <f t="shared" si="433"/>
        <v>0</v>
      </c>
      <c r="M1133" s="98" t="e">
        <f t="shared" si="434"/>
        <v>#VALUE!</v>
      </c>
      <c r="N1133" s="98" t="e">
        <f t="shared" si="435"/>
        <v>#VALUE!</v>
      </c>
      <c r="O1133" s="97"/>
      <c r="P1133" s="98" t="e">
        <f t="shared" si="438"/>
        <v>#VALUE!</v>
      </c>
      <c r="Q1133" s="99" t="e">
        <f t="shared" si="443"/>
        <v>#VALUE!</v>
      </c>
      <c r="R1133" s="100"/>
      <c r="S1133" s="5"/>
      <c r="T1133" s="28">
        <f t="shared" si="444"/>
        <v>0</v>
      </c>
      <c r="U1133" s="101">
        <v>66140</v>
      </c>
      <c r="V1133" s="102">
        <f t="shared" si="439"/>
        <v>0</v>
      </c>
      <c r="W1133" s="101"/>
      <c r="X1133" s="101"/>
      <c r="Y1133" s="102">
        <f t="shared" si="436"/>
        <v>0</v>
      </c>
      <c r="Z1133" s="102">
        <f t="shared" si="445"/>
        <v>0</v>
      </c>
      <c r="AA1133" s="102" t="e">
        <f t="shared" si="440"/>
        <v>#VALUE!</v>
      </c>
    </row>
    <row r="1134" spans="1:27" ht="17.25" x14ac:dyDescent="0.25">
      <c r="A1134" s="5"/>
      <c r="B1134" s="5"/>
      <c r="C1134" s="93"/>
      <c r="D1134" s="193"/>
      <c r="E1134" s="94"/>
      <c r="F1134" s="95"/>
      <c r="G1134" s="96" t="str">
        <f t="shared" si="441"/>
        <v>Error</v>
      </c>
      <c r="H1134" s="97">
        <v>14400</v>
      </c>
      <c r="I1134" s="98" t="e">
        <f t="shared" si="432"/>
        <v>#VALUE!</v>
      </c>
      <c r="J1134" s="88" t="e">
        <f t="shared" si="437"/>
        <v>#VALUE!</v>
      </c>
      <c r="K1134" s="98">
        <f t="shared" si="442"/>
        <v>0</v>
      </c>
      <c r="L1134" s="98">
        <f t="shared" si="433"/>
        <v>0</v>
      </c>
      <c r="M1134" s="98" t="e">
        <f t="shared" si="434"/>
        <v>#VALUE!</v>
      </c>
      <c r="N1134" s="98" t="e">
        <f t="shared" si="435"/>
        <v>#VALUE!</v>
      </c>
      <c r="O1134" s="97"/>
      <c r="P1134" s="98" t="e">
        <f t="shared" si="438"/>
        <v>#VALUE!</v>
      </c>
      <c r="Q1134" s="99" t="e">
        <f t="shared" si="443"/>
        <v>#VALUE!</v>
      </c>
      <c r="R1134" s="100"/>
      <c r="S1134" s="5"/>
      <c r="T1134" s="28">
        <f t="shared" si="444"/>
        <v>0</v>
      </c>
      <c r="U1134" s="101">
        <v>66140</v>
      </c>
      <c r="V1134" s="102">
        <f t="shared" si="439"/>
        <v>0</v>
      </c>
      <c r="W1134" s="101"/>
      <c r="X1134" s="101"/>
      <c r="Y1134" s="102">
        <f t="shared" si="436"/>
        <v>0</v>
      </c>
      <c r="Z1134" s="102">
        <f t="shared" si="445"/>
        <v>0</v>
      </c>
      <c r="AA1134" s="102" t="e">
        <f t="shared" si="440"/>
        <v>#VALUE!</v>
      </c>
    </row>
    <row r="1135" spans="1:27" ht="17.25" x14ac:dyDescent="0.25">
      <c r="A1135" s="5"/>
      <c r="B1135" s="5"/>
      <c r="C1135" s="93"/>
      <c r="D1135" s="193"/>
      <c r="E1135" s="94"/>
      <c r="F1135" s="95"/>
      <c r="G1135" s="96" t="str">
        <f t="shared" si="441"/>
        <v>Error</v>
      </c>
      <c r="H1135" s="97">
        <v>14400</v>
      </c>
      <c r="I1135" s="98" t="e">
        <f t="shared" si="432"/>
        <v>#VALUE!</v>
      </c>
      <c r="J1135" s="88" t="e">
        <f t="shared" si="437"/>
        <v>#VALUE!</v>
      </c>
      <c r="K1135" s="98">
        <f t="shared" si="442"/>
        <v>0</v>
      </c>
      <c r="L1135" s="98">
        <f t="shared" si="433"/>
        <v>0</v>
      </c>
      <c r="M1135" s="98" t="e">
        <f t="shared" si="434"/>
        <v>#VALUE!</v>
      </c>
      <c r="N1135" s="98" t="e">
        <f t="shared" si="435"/>
        <v>#VALUE!</v>
      </c>
      <c r="O1135" s="97"/>
      <c r="P1135" s="98" t="e">
        <f t="shared" si="438"/>
        <v>#VALUE!</v>
      </c>
      <c r="Q1135" s="99" t="e">
        <f t="shared" si="443"/>
        <v>#VALUE!</v>
      </c>
      <c r="R1135" s="100"/>
      <c r="S1135" s="5"/>
      <c r="T1135" s="28">
        <f t="shared" si="444"/>
        <v>0</v>
      </c>
      <c r="U1135" s="101">
        <v>66140</v>
      </c>
      <c r="V1135" s="102">
        <f t="shared" si="439"/>
        <v>0</v>
      </c>
      <c r="W1135" s="101"/>
      <c r="X1135" s="101"/>
      <c r="Y1135" s="102">
        <f t="shared" si="436"/>
        <v>0</v>
      </c>
      <c r="Z1135" s="102">
        <f t="shared" si="445"/>
        <v>0</v>
      </c>
      <c r="AA1135" s="102" t="e">
        <f t="shared" si="440"/>
        <v>#VALUE!</v>
      </c>
    </row>
    <row r="1136" spans="1:27" ht="18" thickBot="1" x14ac:dyDescent="0.3">
      <c r="A1136" s="103"/>
      <c r="B1136" s="103"/>
      <c r="C1136" s="104"/>
      <c r="D1136" s="194"/>
      <c r="E1136" s="105"/>
      <c r="F1136" s="106"/>
      <c r="G1136" s="107" t="str">
        <f t="shared" si="441"/>
        <v>Error</v>
      </c>
      <c r="H1136" s="108">
        <v>14400</v>
      </c>
      <c r="I1136" s="109" t="e">
        <f t="shared" si="432"/>
        <v>#VALUE!</v>
      </c>
      <c r="J1136" s="88" t="e">
        <f t="shared" si="437"/>
        <v>#VALUE!</v>
      </c>
      <c r="K1136" s="109">
        <f t="shared" si="442"/>
        <v>0</v>
      </c>
      <c r="L1136" s="109">
        <f t="shared" si="433"/>
        <v>0</v>
      </c>
      <c r="M1136" s="109" t="e">
        <f t="shared" si="434"/>
        <v>#VALUE!</v>
      </c>
      <c r="N1136" s="109" t="e">
        <f t="shared" si="435"/>
        <v>#VALUE!</v>
      </c>
      <c r="O1136" s="108"/>
      <c r="P1136" s="109" t="e">
        <f t="shared" si="438"/>
        <v>#VALUE!</v>
      </c>
      <c r="Q1136" s="110" t="e">
        <f t="shared" si="443"/>
        <v>#VALUE!</v>
      </c>
      <c r="R1136" s="111"/>
      <c r="S1136" s="103"/>
      <c r="T1136" s="28">
        <f t="shared" si="444"/>
        <v>0</v>
      </c>
      <c r="U1136" s="112">
        <v>66140</v>
      </c>
      <c r="V1136" s="113">
        <f t="shared" si="439"/>
        <v>0</v>
      </c>
      <c r="W1136" s="112"/>
      <c r="X1136" s="112"/>
      <c r="Y1136" s="113">
        <f t="shared" si="436"/>
        <v>0</v>
      </c>
      <c r="Z1136" s="113">
        <f t="shared" si="445"/>
        <v>0</v>
      </c>
      <c r="AA1136" s="113" t="e">
        <f t="shared" si="440"/>
        <v>#VALUE!</v>
      </c>
    </row>
    <row r="1137" spans="1:29" s="120" customFormat="1" ht="15.75" thickBot="1" x14ac:dyDescent="0.3">
      <c r="A1137" s="1596" t="s">
        <v>47</v>
      </c>
      <c r="B1137" s="1597"/>
      <c r="C1137" s="1597"/>
      <c r="D1137" s="1597"/>
      <c r="E1137" s="114">
        <f>SUM(E1065:E1136)</f>
        <v>0</v>
      </c>
      <c r="F1137" s="115"/>
      <c r="G1137" s="116">
        <f>SUM(G1065:G1136)</f>
        <v>0</v>
      </c>
      <c r="H1137" s="117"/>
      <c r="I1137" s="118" t="e">
        <f t="shared" ref="I1137:R1137" si="446">SUM(I1065:I1136)</f>
        <v>#VALUE!</v>
      </c>
      <c r="J1137" s="118" t="e">
        <f t="shared" si="446"/>
        <v>#VALUE!</v>
      </c>
      <c r="K1137" s="118">
        <f t="shared" si="446"/>
        <v>0</v>
      </c>
      <c r="L1137" s="118">
        <f t="shared" si="446"/>
        <v>0</v>
      </c>
      <c r="M1137" s="118" t="e">
        <f t="shared" si="446"/>
        <v>#VALUE!</v>
      </c>
      <c r="N1137" s="118" t="e">
        <f t="shared" si="446"/>
        <v>#VALUE!</v>
      </c>
      <c r="O1137" s="117">
        <f t="shared" si="446"/>
        <v>0</v>
      </c>
      <c r="P1137" s="118" t="e">
        <f t="shared" si="446"/>
        <v>#VALUE!</v>
      </c>
      <c r="Q1137" s="119" t="e">
        <f t="shared" si="446"/>
        <v>#VALUE!</v>
      </c>
      <c r="R1137" s="116">
        <f t="shared" si="446"/>
        <v>0</v>
      </c>
      <c r="S1137" s="117"/>
      <c r="T1137" s="117"/>
      <c r="U1137" s="117"/>
      <c r="V1137" s="118">
        <f t="shared" ref="V1137:AA1137" si="447">SUM(V1065:V1136)</f>
        <v>0</v>
      </c>
      <c r="W1137" s="118">
        <f t="shared" si="447"/>
        <v>0</v>
      </c>
      <c r="X1137" s="118">
        <f t="shared" si="447"/>
        <v>0</v>
      </c>
      <c r="Y1137" s="118">
        <f t="shared" si="447"/>
        <v>0</v>
      </c>
      <c r="Z1137" s="118">
        <f t="shared" si="447"/>
        <v>0</v>
      </c>
      <c r="AA1137" s="119" t="e">
        <f t="shared" si="447"/>
        <v>#VALUE!</v>
      </c>
    </row>
    <row r="1139" spans="1:29" ht="15.75" thickBot="1" x14ac:dyDescent="0.3"/>
    <row r="1140" spans="1:29" s="38" customFormat="1" ht="36.75" customHeight="1" thickBot="1" x14ac:dyDescent="0.25">
      <c r="A1140" s="1598" t="s">
        <v>49</v>
      </c>
      <c r="B1140" s="1599"/>
      <c r="C1140" s="1599"/>
      <c r="D1140" s="1600"/>
      <c r="E1140" s="1601" t="s">
        <v>494</v>
      </c>
      <c r="F1140" s="1602"/>
      <c r="G1140" s="1602"/>
      <c r="H1140" s="1602"/>
      <c r="I1140" s="1602"/>
      <c r="J1140" s="1602"/>
      <c r="K1140" s="1602"/>
      <c r="L1140" s="1602"/>
      <c r="M1140" s="1602"/>
      <c r="N1140" s="1602"/>
      <c r="O1140" s="1602"/>
      <c r="P1140" s="1602"/>
      <c r="Q1140" s="1602"/>
      <c r="R1140" s="1602"/>
      <c r="S1140" s="1602"/>
      <c r="T1140" s="1602"/>
      <c r="U1140" s="1602"/>
      <c r="V1140" s="1602"/>
      <c r="W1140" s="1602"/>
      <c r="X1140" s="1602"/>
      <c r="Y1140" s="1602"/>
      <c r="Z1140" s="1602"/>
      <c r="AA1140" s="1603"/>
    </row>
    <row r="1141" spans="1:29" s="38" customFormat="1" ht="23.25" customHeight="1" thickBot="1" x14ac:dyDescent="0.25">
      <c r="A1141" s="1593" t="s">
        <v>465</v>
      </c>
      <c r="B1141" s="1594"/>
      <c r="C1141" s="1594"/>
      <c r="D1141" s="1595"/>
      <c r="E1141" s="1570" t="s">
        <v>51</v>
      </c>
      <c r="F1141" s="1571"/>
      <c r="G1141" s="1571"/>
      <c r="H1141" s="1571"/>
      <c r="I1141" s="1571"/>
      <c r="J1141" s="1571"/>
      <c r="K1141" s="1571"/>
      <c r="L1141" s="1571"/>
      <c r="M1141" s="1571"/>
      <c r="N1141" s="1571"/>
      <c r="O1141" s="1571"/>
      <c r="P1141" s="1571"/>
      <c r="Q1141" s="1572"/>
      <c r="R1141" s="1568" t="s">
        <v>52</v>
      </c>
      <c r="S1141" s="1569"/>
      <c r="T1141" s="1569"/>
      <c r="U1141" s="1569"/>
      <c r="V1141" s="1569"/>
      <c r="W1141" s="1569"/>
      <c r="X1141" s="1569"/>
      <c r="Y1141" s="1569"/>
      <c r="Z1141" s="1569"/>
      <c r="AA1141" s="1581"/>
    </row>
    <row r="1142" spans="1:29" s="62" customFormat="1" ht="162" customHeight="1" thickBot="1" x14ac:dyDescent="0.3">
      <c r="A1142" s="63" t="s">
        <v>10</v>
      </c>
      <c r="B1142" s="64" t="s">
        <v>466</v>
      </c>
      <c r="C1142" s="64" t="s">
        <v>55</v>
      </c>
      <c r="D1142" s="65" t="s">
        <v>467</v>
      </c>
      <c r="E1142" s="66" t="s">
        <v>1</v>
      </c>
      <c r="F1142" s="67" t="s">
        <v>468</v>
      </c>
      <c r="G1142" s="67" t="s">
        <v>469</v>
      </c>
      <c r="H1142" s="67" t="s">
        <v>470</v>
      </c>
      <c r="I1142" s="67" t="s">
        <v>471</v>
      </c>
      <c r="J1142" s="67" t="s">
        <v>472</v>
      </c>
      <c r="K1142" s="67" t="s">
        <v>473</v>
      </c>
      <c r="L1142" s="67" t="s">
        <v>474</v>
      </c>
      <c r="M1142" s="67" t="s">
        <v>475</v>
      </c>
      <c r="N1142" s="67" t="s">
        <v>476</v>
      </c>
      <c r="O1142" s="67" t="s">
        <v>30</v>
      </c>
      <c r="P1142" s="68" t="s">
        <v>60</v>
      </c>
      <c r="Q1142" s="69" t="s">
        <v>477</v>
      </c>
      <c r="R1142" s="70" t="s">
        <v>1</v>
      </c>
      <c r="S1142" s="71" t="s">
        <v>468</v>
      </c>
      <c r="T1142" s="71" t="s">
        <v>104</v>
      </c>
      <c r="U1142" s="71" t="s">
        <v>478</v>
      </c>
      <c r="V1142" s="71" t="s">
        <v>471</v>
      </c>
      <c r="W1142" s="71" t="str">
        <f>+J1142</f>
        <v>Սահմանվող պաշտոնային դրույքաչափ /հաշվի առնելով  նվազագույն ամսական աշխատավարձը - 50000 դրամ/</v>
      </c>
      <c r="X1142" s="71" t="s">
        <v>30</v>
      </c>
      <c r="Y1142" s="68" t="s">
        <v>60</v>
      </c>
      <c r="Z1142" s="71" t="s">
        <v>479</v>
      </c>
      <c r="AA1142" s="72" t="s">
        <v>480</v>
      </c>
    </row>
    <row r="1143" spans="1:29" s="81" customFormat="1" ht="17.25" customHeight="1" thickBot="1" x14ac:dyDescent="0.3">
      <c r="A1143" s="73">
        <v>1</v>
      </c>
      <c r="B1143" s="74">
        <v>2</v>
      </c>
      <c r="C1143" s="74">
        <v>3</v>
      </c>
      <c r="D1143" s="75">
        <v>4</v>
      </c>
      <c r="E1143" s="76">
        <v>5</v>
      </c>
      <c r="F1143" s="74">
        <v>6</v>
      </c>
      <c r="G1143" s="77">
        <v>7</v>
      </c>
      <c r="H1143" s="74">
        <v>8</v>
      </c>
      <c r="I1143" s="74">
        <v>9</v>
      </c>
      <c r="J1143" s="77">
        <v>10</v>
      </c>
      <c r="K1143" s="74">
        <v>11</v>
      </c>
      <c r="L1143" s="74">
        <v>12</v>
      </c>
      <c r="M1143" s="77">
        <v>13</v>
      </c>
      <c r="N1143" s="74">
        <v>14</v>
      </c>
      <c r="O1143" s="74">
        <v>15</v>
      </c>
      <c r="P1143" s="77">
        <v>16</v>
      </c>
      <c r="Q1143" s="78">
        <v>17</v>
      </c>
      <c r="R1143" s="79">
        <v>18</v>
      </c>
      <c r="S1143" s="77">
        <v>19</v>
      </c>
      <c r="T1143" s="74">
        <v>20</v>
      </c>
      <c r="U1143" s="74">
        <v>21</v>
      </c>
      <c r="V1143" s="74">
        <v>22</v>
      </c>
      <c r="W1143" s="74">
        <v>23</v>
      </c>
      <c r="X1143" s="74">
        <v>24</v>
      </c>
      <c r="Y1143" s="74">
        <v>25</v>
      </c>
      <c r="Z1143" s="74">
        <v>26</v>
      </c>
      <c r="AA1143" s="78">
        <v>27</v>
      </c>
      <c r="AB1143" s="80"/>
      <c r="AC1143" s="80"/>
    </row>
    <row r="1144" spans="1:29" ht="17.25" x14ac:dyDescent="0.25">
      <c r="A1144" s="82"/>
      <c r="B1144" s="82"/>
      <c r="C1144" s="83"/>
      <c r="D1144" s="192"/>
      <c r="E1144" s="84"/>
      <c r="F1144" s="85"/>
      <c r="G1144" s="86" t="str">
        <f>IF($C1144="ստորաբաժանման պետ",IF(F1144=0,2.28,IF(F1144=1,2.35,IF(F1144=2,2.43,IF(F1144=3,2.5,IF(OR(F1144=4,F1144=5),2.58,IF(OR(F1144=6,F1144=7),2.66,IF(OR(F1144=8,F1144=9),2.75,IF(OR(F1144=10,F1144=11,F1144=12),2.83,IF(OR(F1144=13,F1144=14,F1144=15),2.92,IF(OR(F1144=16,F1144=17,F1144=18),3.01,3.11)))))))))),IF($C1144="ավագ կարգադրիչ",IF(F1144=0,1.96,IF(F1144=1,2.02,IF(F1144=2,2.08,IF(F1144=3,2.15,IF(OR(F1144=4,F1144=5),2.21,IF(OR(F1144=6,F1144=7),2.28,IF(OR(F1144=8,F1144=9),2.35,IF(OR(F1144=10,F1144=11,F1144=12),2.42,IF(OR(F1144=13,F1144=14,F1144=15),2.5,IF(OR(F1144=16,F1144=17,F1144=18),2.58,2.66)))))))))),IF($C1144="կարգադրիչ",IF(F1144=0,1.45,IF(F1144=1,1.49,IF(F1144=2,1.54,IF(F1144=3,1.59,IF(OR(F1144=4,F1144=5),1.9,IF(OR(F1144=6,F1144=7),1.96,IF(OR(F1144=8,F1144=9),1.73,IF(OR(F1144=10,F1144=11,F1144=12),1.79,IF(OR(F1144=13,F1144=14,F1144=15),1.84,IF(OR(F1144=16,F1144=17,F1144=18),1.9,1.95)))))))))), "Error")))</f>
        <v>Error</v>
      </c>
      <c r="H1144" s="87">
        <v>14400</v>
      </c>
      <c r="I1144" s="88" t="e">
        <f>G1144*H1144</f>
        <v>#VALUE!</v>
      </c>
      <c r="J1144" s="88" t="e">
        <f t="shared" ref="J1144:J1207" si="448">IF(I1144&lt;=59525,59525,I1144)</f>
        <v>#VALUE!</v>
      </c>
      <c r="K1144" s="88">
        <f>IF($D1144="գեներալ-մայոր",2.91,IF($D1144="գնդապետ",2.38,IF($D1144="փոխգնդապետ",2.25,IF($D1144="մայոր",1.85,IF($D1144="կապիտան",1.72,IF($D1144="ավագ լեյտենանտ",1.59,IF($D1144="լեյտենանտ",1.46,IF($D1144="ավագ ենթասպա",1.06,IF($D1144="ենթասպա",0.93,IF($D1144="ավագ",0.79,IF($D1144="ավագ սերժանտ",0.66,IF($D1144="սերժանտ",0.53,IF($D1144="կրտսեր սերժանտ",0.4,0)))))))))))))</f>
        <v>0</v>
      </c>
      <c r="L1144" s="88">
        <f>K1144*H1144</f>
        <v>0</v>
      </c>
      <c r="M1144" s="88" t="e">
        <f>L1144+J1144</f>
        <v>#VALUE!</v>
      </c>
      <c r="N1144" s="88" t="e">
        <f>IF(F1144&lt;2,M1144*0%,IF(F1144&lt;5,M1144*5%,IF(F1144&lt;10,M1144*10%,IF(F1144&lt;15,M1144*15%,IF(F1144&lt;20,M1144*20%,IF(F1144&lt;25,M1144*25%,IF(F1144&gt;=25,M1144*30%)))))))</f>
        <v>#VALUE!</v>
      </c>
      <c r="O1144" s="87"/>
      <c r="P1144" s="88" t="e">
        <f t="shared" ref="P1144:P1207" si="449">M1144+N1144+O1144</f>
        <v>#VALUE!</v>
      </c>
      <c r="Q1144" s="89" t="e">
        <f>P1144*6.565</f>
        <v>#VALUE!</v>
      </c>
      <c r="R1144" s="90"/>
      <c r="S1144" s="82"/>
      <c r="T1144" s="28">
        <f>IF(E1144&lt;1,0,IF(D1144="Բ-1",IF(F1144=0,6.94,IF(F1144=1,7.17,IF(F1144=2,7.41,IF(F1144=3,7.66,IF(OR(F1144=5,F1144=4),7.92,IF(OR(F1144=6,F1144=7),8.18,IF(OR(F1144=8,F1144=9),8.46,IF(OR(F1144=10,F1144=11,F1144=12),8.74,IF(OR(F1144=13,F1144=14,F1144=15),9.03,IF(OR(F1144=16,F1144=17,F1144=18),9.33,9.65)))))))))),IF(D1144="Բ-2", IF(F1144=0,5.71,IF(F1144=1,5.89,IF(F1144=2,6.09,IF(F1144=3,6.29,IF(OR(F1144=5,F1144=4),6.5,IF(OR(F1144=6,F1144=7),6.72,IF(OR(F1144=8,F1144=9),6.94,IF(OR(F1144=10,F1144=11,F1144=12),7.17,IF(OR(F1144=13,F1144=14,F1144=15),7.41,IF(OR(F1144=16,F1144=17,F1144=18),7.65,7.91)))))))))), IF(D1144="Գ-1", IF(F1144=0,4.7,IF(F1144=1,4.86,IF(F1144=2,5.01,IF(F1144=3,5.18,IF(OR(F1144=5,F1144=4),5.35,IF(OR(F1144=6,F1144=7),5.52,IF(OR(F1144=8,F1144=9),5.71,IF(OR(F1144=10,F1144=11,F1144=12),5.89,IF(OR(F1144=13,F1144=14,F1144=15),6.09,IF(OR(F1144=16,F1144=17,F1144=18),6.29,6.49)))))))))), IF(D1144="Գ-2", IF(F1144=0,3.88,IF(F1144=1,4.01,IF(F1144=2,4.14,IF(F1144=3,4.27,IF(OR(F1144=5,F1144=4),4.41,IF(OR(F1144=6,F1144=7),4.55,IF(OR(F1144=8,F1144=9),4.7,IF(OR(F1144=10,F1144=11,F1144=12),4.85,IF(OR(F1144=13,F1144=14,F1144=15),5.01,IF(OR(F1144=16,F1144=17,F1144=18),5.17,5.34)))))))))), IF(D1144="Գ-3", IF(F1144=0,3.21,IF(F1144=1,3.31,IF(F1144=2,3.42,IF(F1144=3,3.53,IF(OR(F1144=5,F1144=4),3.64,IF(OR(F1144=6,F1144=7),3.76,IF(OR(F1144=8,F1144=9),3.88,IF(OR(F1144=10,F1144=11,F1144=12),4.01,IF(OR(F1144=13,F1144=14,F1144=15),4.13,IF(OR(F1144=16,F1144=17,F1144=18),4.27,4.4)))))))))), IF(D1144="Ա-1", IF(F1144=0,2.66,IF(F1144=1,2.75,IF(F1144=2,2.83,IF(F1144=3,2.92,IF(OR(F1144=5,F1144=4),3.02,IF(OR(F1144=6,F1144=7),3.11,IF(OR(F1144=8,F1144=9),3.21,IF(OR(F1144=10,F1144=11,F1144=12),3.31,IF(OR(F1144=13,F1144=14,F1144=15),3.42,IF(OR(F1144=16,F1144=17,F1144=18),3.53,3.64)))))))))), IF(D1144="Ա-2", IF(F1144=0,2.28,IF(F1144=1,2.35,IF(F1144=2,2.43,IF(F1144=3,2.5,IF(OR(F1144=5,F1144=4),2.58,IF(OR(F1144=6,F1144=7),2.66,IF(OR(F1144=8,F1144=9),2.75,IF(OR(F1144=10,F1144=11,F1144=12),2.83,IF(OR(F1144=13,F1144=14,F1144=15),2.92,IF(OR(F1144=16,F1144=17,F1144=18),3.01,3.11)))))))))),IF(D1144="Ա-3", IF(F1144=0,1.96,IF(F1144=1,2.02,IF(F1144=2,2.08,IF(F1144=3,2.15,IF(OR(F1144=5,F1144=4),2.21,IF(OR(F1144=6,F1144=7),2.28,IF(OR(F1144=8,F1144=9),2.35,IF(OR(F1144=10,F1144=11,F1144=12),2.42,IF(OR(F1144=13,F1144=14,F1144=15),2.5,IF(OR(F1144=16,F1144=17,F1144=18),2.58,2.66)))))))))), IF(D1144="Կ-1", IF(F1144=0,1.68,IF(F1144=1,1.73,IF(F1144=2,1.79,IF(F1144=3,1.84,IF(OR(F1144=5,F1144=4),1.9,IF(OR(F1144=6,F1144=7),1.96,IF(OR(F1144=8,F1144=9),2.02,IF(OR(F1144=10,F1144=11,F1144=12),2.08,IF(OR(F1144=13,F1144=14,F1144=15),2.14,IF(OR(F1144=16,F1144=17,F1144=18),2.21,2.28)))))))))), IF(D1144="Կ-2", IF(F1144=0,1.45,IF(F1144=1,1.49,IF(F1144=2,1.54,IF(F1144=3,1.59,IF(OR(F1144=5,F1144=4),1.63,IF(OR(F1144=6,F1144=7),1.68,IF(OR(F1144=8,F1144=9),1.73,IF(OR(F1144=10,F1144=11,F1144=12),1.79,IF(OR(F1144=13,F1144=14,F1144=15),1.84,IF(OR(F1144=16,F1144=17,F1144=18),1.9,1.95)))))))))),IF(D1144="Կ-3", IF(F1144=0,1.25,IF(F1144=1,1.29,IF(F1144=2,1.33,IF(F1144=3,1.37,IF(OR(F1144=5,F1144=4),1.41,IF(OR(F1144=6,F1144=7),1.45,IF(OR(F1144=8,F1144=9),1.49,IF(OR(F1144=10,F1144=11,F1144=12),1.54,IF(OR(F1144=13,F1144=14,F1144=15),1.58,IF(OR(F1144=16,F1144=17,F1144=18),1.63,1.68)))))))))), "Error"))))))))))))</f>
        <v>0</v>
      </c>
      <c r="U1144" s="91">
        <v>66140</v>
      </c>
      <c r="V1144" s="92">
        <f t="shared" ref="V1144:V1175" si="450">+U1144*T1144</f>
        <v>0</v>
      </c>
      <c r="W1144" s="91"/>
      <c r="X1144" s="91"/>
      <c r="Y1144" s="92">
        <f>+V1144+W1144+X1144</f>
        <v>0</v>
      </c>
      <c r="Z1144" s="92">
        <f>+Y1144*6.565</f>
        <v>0</v>
      </c>
      <c r="AA1144" s="92" t="e">
        <f t="shared" ref="AA1144:AA1175" si="451">+Z1144+Q1144</f>
        <v>#VALUE!</v>
      </c>
    </row>
    <row r="1145" spans="1:29" ht="17.25" x14ac:dyDescent="0.25">
      <c r="A1145" s="5"/>
      <c r="B1145" s="5"/>
      <c r="C1145" s="93"/>
      <c r="D1145" s="193"/>
      <c r="E1145" s="94"/>
      <c r="F1145" s="95"/>
      <c r="G1145" s="96" t="str">
        <f t="shared" ref="G1145:G1208" si="452">IF($C1145="ստորաբաժանման պետ",IF(F1145=0,2.28,IF(F1145=1,2.35,IF(F1145=2,2.43,IF(F1145=3,2.5,IF(OR(F1145=4,F1145=5),2.58,IF(OR(F1145=6,F1145=7),2.66,IF(OR(F1145=8,F1145=9),2.75,IF(OR(F1145=10,F1145=11,F1145=12),2.83,IF(OR(F1145=13,F1145=14,F1145=15),2.92,IF(OR(F1145=16,F1145=17,F1145=18),3.01,3.11)))))))))),IF($C1145="ավագ կարգադրիչ",IF(F1145=0,1.96,IF(F1145=1,2.02,IF(F1145=2,2.08,IF(F1145=3,2.15,IF(OR(F1145=4,F1145=5),2.21,IF(OR(F1145=6,F1145=7),2.28,IF(OR(F1145=8,F1145=9),2.35,IF(OR(F1145=10,F1145=11,F1145=12),2.42,IF(OR(F1145=13,F1145=14,F1145=15),2.5,IF(OR(F1145=16,F1145=17,F1145=18),2.58,2.66)))))))))),IF($C1145="կարգադրիչ",IF(F1145=0,1.45,IF(F1145=1,1.49,IF(F1145=2,1.54,IF(F1145=3,1.59,IF(OR(F1145=4,F1145=5),1.9,IF(OR(F1145=6,F1145=7),1.96,IF(OR(F1145=8,F1145=9),1.73,IF(OR(F1145=10,F1145=11,F1145=12),1.79,IF(OR(F1145=13,F1145=14,F1145=15),1.84,IF(OR(F1145=16,F1145=17,F1145=18),1.9,1.95)))))))))), "Error")))</f>
        <v>Error</v>
      </c>
      <c r="H1145" s="97">
        <v>14400</v>
      </c>
      <c r="I1145" s="98" t="e">
        <f t="shared" ref="I1145:I1198" si="453">G1145*H1145</f>
        <v>#VALUE!</v>
      </c>
      <c r="J1145" s="88" t="e">
        <f t="shared" si="448"/>
        <v>#VALUE!</v>
      </c>
      <c r="K1145" s="98">
        <f t="shared" ref="K1145:K1208" si="454">IF($D1145="գեներալ-մայոր",2.91,IF($D1145="գնդապետ",2.38,IF($D1145="փոխգնդապետ",2.25,IF($D1145="մայոր",1.85,IF($D1145="կապիտան",1.72,IF($D1145="ավագ լեյտենանտ",1.59,IF($D1145="լեյտենանտ",1.46,IF($D1145="ավագ ենթասպա",1.06,IF($D1145="ենթասպա",0.93,IF($D1145="ավագ",0.79,IF($D1145="ավագ սերժանտ",0.66,IF($D1145="սերժանտ",0.53,IF($D1145="կրտսեր սերժանտ",0.4,0)))))))))))))</f>
        <v>0</v>
      </c>
      <c r="L1145" s="98">
        <f t="shared" ref="L1145:L1198" si="455">K1145*H1145</f>
        <v>0</v>
      </c>
      <c r="M1145" s="98" t="e">
        <f t="shared" ref="M1145:M1198" si="456">L1145+J1145</f>
        <v>#VALUE!</v>
      </c>
      <c r="N1145" s="98" t="e">
        <f t="shared" ref="N1145:N1198" si="457">IF(F1145&lt;2,M1145*0%,IF(F1145&lt;5,M1145*5%,IF(F1145&lt;10,M1145*10%,IF(F1145&lt;15,M1145*15%,IF(F1145&lt;20,M1145*20%,IF(F1145&lt;25,M1145*25%,IF(F1145&gt;=25,M1145*30%)))))))</f>
        <v>#VALUE!</v>
      </c>
      <c r="O1145" s="97"/>
      <c r="P1145" s="98" t="e">
        <f t="shared" si="449"/>
        <v>#VALUE!</v>
      </c>
      <c r="Q1145" s="99" t="e">
        <f t="shared" ref="Q1145:Q1208" si="458">P1145*6.565</f>
        <v>#VALUE!</v>
      </c>
      <c r="R1145" s="100"/>
      <c r="S1145" s="5"/>
      <c r="T1145" s="28">
        <f t="shared" ref="T1145:T1208" si="459">IF(E1145&lt;1,0,IF(D1145="Բ-1",IF(F1145=0,6.94,IF(F1145=1,7.17,IF(F1145=2,7.41,IF(F1145=3,7.66,IF(OR(F1145=5,F1145=4),7.92,IF(OR(F1145=6,F1145=7),8.18,IF(OR(F1145=8,F1145=9),8.46,IF(OR(F1145=10,F1145=11,F1145=12),8.74,IF(OR(F1145=13,F1145=14,F1145=15),9.03,IF(OR(F1145=16,F1145=17,F1145=18),9.33,9.65)))))))))),IF(D1145="Բ-2", IF(F1145=0,5.71,IF(F1145=1,5.89,IF(F1145=2,6.09,IF(F1145=3,6.29,IF(OR(F1145=5,F1145=4),6.5,IF(OR(F1145=6,F1145=7),6.72,IF(OR(F1145=8,F1145=9),6.94,IF(OR(F1145=10,F1145=11,F1145=12),7.17,IF(OR(F1145=13,F1145=14,F1145=15),7.41,IF(OR(F1145=16,F1145=17,F1145=18),7.65,7.91)))))))))), IF(D1145="Գ-1", IF(F1145=0,4.7,IF(F1145=1,4.86,IF(F1145=2,5.01,IF(F1145=3,5.18,IF(OR(F1145=5,F1145=4),5.35,IF(OR(F1145=6,F1145=7),5.52,IF(OR(F1145=8,F1145=9),5.71,IF(OR(F1145=10,F1145=11,F1145=12),5.89,IF(OR(F1145=13,F1145=14,F1145=15),6.09,IF(OR(F1145=16,F1145=17,F1145=18),6.29,6.49)))))))))), IF(D1145="Գ-2", IF(F1145=0,3.88,IF(F1145=1,4.01,IF(F1145=2,4.14,IF(F1145=3,4.27,IF(OR(F1145=5,F1145=4),4.41,IF(OR(F1145=6,F1145=7),4.55,IF(OR(F1145=8,F1145=9),4.7,IF(OR(F1145=10,F1145=11,F1145=12),4.85,IF(OR(F1145=13,F1145=14,F1145=15),5.01,IF(OR(F1145=16,F1145=17,F1145=18),5.17,5.34)))))))))), IF(D1145="Գ-3", IF(F1145=0,3.21,IF(F1145=1,3.31,IF(F1145=2,3.42,IF(F1145=3,3.53,IF(OR(F1145=5,F1145=4),3.64,IF(OR(F1145=6,F1145=7),3.76,IF(OR(F1145=8,F1145=9),3.88,IF(OR(F1145=10,F1145=11,F1145=12),4.01,IF(OR(F1145=13,F1145=14,F1145=15),4.13,IF(OR(F1145=16,F1145=17,F1145=18),4.27,4.4)))))))))), IF(D1145="Ա-1", IF(F1145=0,2.66,IF(F1145=1,2.75,IF(F1145=2,2.83,IF(F1145=3,2.92,IF(OR(F1145=5,F1145=4),3.02,IF(OR(F1145=6,F1145=7),3.11,IF(OR(F1145=8,F1145=9),3.21,IF(OR(F1145=10,F1145=11,F1145=12),3.31,IF(OR(F1145=13,F1145=14,F1145=15),3.42,IF(OR(F1145=16,F1145=17,F1145=18),3.53,3.64)))))))))), IF(D1145="Ա-2", IF(F1145=0,2.28,IF(F1145=1,2.35,IF(F1145=2,2.43,IF(F1145=3,2.5,IF(OR(F1145=5,F1145=4),2.58,IF(OR(F1145=6,F1145=7),2.66,IF(OR(F1145=8,F1145=9),2.75,IF(OR(F1145=10,F1145=11,F1145=12),2.83,IF(OR(F1145=13,F1145=14,F1145=15),2.92,IF(OR(F1145=16,F1145=17,F1145=18),3.01,3.11)))))))))),IF(D1145="Ա-3", IF(F1145=0,1.96,IF(F1145=1,2.02,IF(F1145=2,2.08,IF(F1145=3,2.15,IF(OR(F1145=5,F1145=4),2.21,IF(OR(F1145=6,F1145=7),2.28,IF(OR(F1145=8,F1145=9),2.35,IF(OR(F1145=10,F1145=11,F1145=12),2.42,IF(OR(F1145=13,F1145=14,F1145=15),2.5,IF(OR(F1145=16,F1145=17,F1145=18),2.58,2.66)))))))))), IF(D1145="Կ-1", IF(F1145=0,1.68,IF(F1145=1,1.73,IF(F1145=2,1.79,IF(F1145=3,1.84,IF(OR(F1145=5,F1145=4),1.9,IF(OR(F1145=6,F1145=7),1.96,IF(OR(F1145=8,F1145=9),2.02,IF(OR(F1145=10,F1145=11,F1145=12),2.08,IF(OR(F1145=13,F1145=14,F1145=15),2.14,IF(OR(F1145=16,F1145=17,F1145=18),2.21,2.28)))))))))), IF(D1145="Կ-2", IF(F1145=0,1.45,IF(F1145=1,1.49,IF(F1145=2,1.54,IF(F1145=3,1.59,IF(OR(F1145=5,F1145=4),1.63,IF(OR(F1145=6,F1145=7),1.68,IF(OR(F1145=8,F1145=9),1.73,IF(OR(F1145=10,F1145=11,F1145=12),1.79,IF(OR(F1145=13,F1145=14,F1145=15),1.84,IF(OR(F1145=16,F1145=17,F1145=18),1.9,1.95)))))))))),IF(D1145="Կ-3", IF(F1145=0,1.25,IF(F1145=1,1.29,IF(F1145=2,1.33,IF(F1145=3,1.37,IF(OR(F1145=5,F1145=4),1.41,IF(OR(F1145=6,F1145=7),1.45,IF(OR(F1145=8,F1145=9),1.49,IF(OR(F1145=10,F1145=11,F1145=12),1.54,IF(OR(F1145=13,F1145=14,F1145=15),1.58,IF(OR(F1145=16,F1145=17,F1145=18),1.63,1.68)))))))))), "Error"))))))))))))</f>
        <v>0</v>
      </c>
      <c r="U1145" s="101">
        <v>66140</v>
      </c>
      <c r="V1145" s="102">
        <f t="shared" si="450"/>
        <v>0</v>
      </c>
      <c r="W1145" s="101"/>
      <c r="X1145" s="101"/>
      <c r="Y1145" s="102">
        <f t="shared" ref="Y1145:Y1198" si="460">+V1145+W1145+X1145</f>
        <v>0</v>
      </c>
      <c r="Z1145" s="102">
        <f t="shared" ref="Z1145:Z1208" si="461">+Y1145*6.565</f>
        <v>0</v>
      </c>
      <c r="AA1145" s="102" t="e">
        <f t="shared" si="451"/>
        <v>#VALUE!</v>
      </c>
    </row>
    <row r="1146" spans="1:29" ht="17.25" x14ac:dyDescent="0.25">
      <c r="A1146" s="5"/>
      <c r="B1146" s="5"/>
      <c r="C1146" s="93"/>
      <c r="D1146" s="193"/>
      <c r="E1146" s="94"/>
      <c r="F1146" s="95"/>
      <c r="G1146" s="96" t="str">
        <f t="shared" si="452"/>
        <v>Error</v>
      </c>
      <c r="H1146" s="97">
        <v>14400</v>
      </c>
      <c r="I1146" s="98" t="e">
        <f t="shared" si="453"/>
        <v>#VALUE!</v>
      </c>
      <c r="J1146" s="88" t="e">
        <f t="shared" si="448"/>
        <v>#VALUE!</v>
      </c>
      <c r="K1146" s="98">
        <f t="shared" si="454"/>
        <v>0</v>
      </c>
      <c r="L1146" s="98">
        <f t="shared" si="455"/>
        <v>0</v>
      </c>
      <c r="M1146" s="98" t="e">
        <f t="shared" si="456"/>
        <v>#VALUE!</v>
      </c>
      <c r="N1146" s="98" t="e">
        <f t="shared" si="457"/>
        <v>#VALUE!</v>
      </c>
      <c r="O1146" s="97"/>
      <c r="P1146" s="98" t="e">
        <f t="shared" si="449"/>
        <v>#VALUE!</v>
      </c>
      <c r="Q1146" s="99" t="e">
        <f t="shared" si="458"/>
        <v>#VALUE!</v>
      </c>
      <c r="R1146" s="100"/>
      <c r="S1146" s="5"/>
      <c r="T1146" s="28">
        <f t="shared" si="459"/>
        <v>0</v>
      </c>
      <c r="U1146" s="101">
        <v>66140</v>
      </c>
      <c r="V1146" s="102">
        <f t="shared" si="450"/>
        <v>0</v>
      </c>
      <c r="W1146" s="101"/>
      <c r="X1146" s="101"/>
      <c r="Y1146" s="102">
        <f t="shared" si="460"/>
        <v>0</v>
      </c>
      <c r="Z1146" s="102">
        <f t="shared" si="461"/>
        <v>0</v>
      </c>
      <c r="AA1146" s="102" t="e">
        <f t="shared" si="451"/>
        <v>#VALUE!</v>
      </c>
    </row>
    <row r="1147" spans="1:29" ht="17.25" x14ac:dyDescent="0.25">
      <c r="A1147" s="5"/>
      <c r="B1147" s="5"/>
      <c r="C1147" s="93"/>
      <c r="D1147" s="193"/>
      <c r="E1147" s="94"/>
      <c r="F1147" s="95"/>
      <c r="G1147" s="96" t="str">
        <f t="shared" si="452"/>
        <v>Error</v>
      </c>
      <c r="H1147" s="97">
        <v>14400</v>
      </c>
      <c r="I1147" s="98" t="e">
        <f t="shared" si="453"/>
        <v>#VALUE!</v>
      </c>
      <c r="J1147" s="88" t="e">
        <f t="shared" si="448"/>
        <v>#VALUE!</v>
      </c>
      <c r="K1147" s="98">
        <f t="shared" si="454"/>
        <v>0</v>
      </c>
      <c r="L1147" s="98">
        <f t="shared" si="455"/>
        <v>0</v>
      </c>
      <c r="M1147" s="98" t="e">
        <f t="shared" si="456"/>
        <v>#VALUE!</v>
      </c>
      <c r="N1147" s="98" t="e">
        <f t="shared" si="457"/>
        <v>#VALUE!</v>
      </c>
      <c r="O1147" s="97"/>
      <c r="P1147" s="98" t="e">
        <f t="shared" si="449"/>
        <v>#VALUE!</v>
      </c>
      <c r="Q1147" s="99" t="e">
        <f t="shared" si="458"/>
        <v>#VALUE!</v>
      </c>
      <c r="R1147" s="100"/>
      <c r="S1147" s="5"/>
      <c r="T1147" s="28">
        <f t="shared" si="459"/>
        <v>0</v>
      </c>
      <c r="U1147" s="101">
        <v>66140</v>
      </c>
      <c r="V1147" s="102">
        <f t="shared" si="450"/>
        <v>0</v>
      </c>
      <c r="W1147" s="101"/>
      <c r="X1147" s="101"/>
      <c r="Y1147" s="102">
        <f t="shared" si="460"/>
        <v>0</v>
      </c>
      <c r="Z1147" s="102">
        <f t="shared" si="461"/>
        <v>0</v>
      </c>
      <c r="AA1147" s="102" t="e">
        <f t="shared" si="451"/>
        <v>#VALUE!</v>
      </c>
    </row>
    <row r="1148" spans="1:29" ht="17.25" x14ac:dyDescent="0.25">
      <c r="A1148" s="5"/>
      <c r="B1148" s="5"/>
      <c r="C1148" s="93"/>
      <c r="D1148" s="193"/>
      <c r="E1148" s="94"/>
      <c r="F1148" s="95"/>
      <c r="G1148" s="96" t="str">
        <f t="shared" si="452"/>
        <v>Error</v>
      </c>
      <c r="H1148" s="97">
        <v>14400</v>
      </c>
      <c r="I1148" s="98" t="e">
        <f t="shared" si="453"/>
        <v>#VALUE!</v>
      </c>
      <c r="J1148" s="88" t="e">
        <f t="shared" si="448"/>
        <v>#VALUE!</v>
      </c>
      <c r="K1148" s="98">
        <f t="shared" si="454"/>
        <v>0</v>
      </c>
      <c r="L1148" s="98">
        <f t="shared" si="455"/>
        <v>0</v>
      </c>
      <c r="M1148" s="98" t="e">
        <f t="shared" si="456"/>
        <v>#VALUE!</v>
      </c>
      <c r="N1148" s="98" t="e">
        <f t="shared" si="457"/>
        <v>#VALUE!</v>
      </c>
      <c r="O1148" s="97"/>
      <c r="P1148" s="98" t="e">
        <f t="shared" si="449"/>
        <v>#VALUE!</v>
      </c>
      <c r="Q1148" s="99" t="e">
        <f t="shared" si="458"/>
        <v>#VALUE!</v>
      </c>
      <c r="R1148" s="100"/>
      <c r="S1148" s="5"/>
      <c r="T1148" s="28">
        <f t="shared" si="459"/>
        <v>0</v>
      </c>
      <c r="U1148" s="101">
        <v>66140</v>
      </c>
      <c r="V1148" s="102">
        <f t="shared" si="450"/>
        <v>0</v>
      </c>
      <c r="W1148" s="101"/>
      <c r="X1148" s="101"/>
      <c r="Y1148" s="102">
        <f t="shared" si="460"/>
        <v>0</v>
      </c>
      <c r="Z1148" s="102">
        <f t="shared" si="461"/>
        <v>0</v>
      </c>
      <c r="AA1148" s="102" t="e">
        <f t="shared" si="451"/>
        <v>#VALUE!</v>
      </c>
    </row>
    <row r="1149" spans="1:29" ht="17.25" x14ac:dyDescent="0.25">
      <c r="A1149" s="5"/>
      <c r="B1149" s="5"/>
      <c r="C1149" s="93"/>
      <c r="D1149" s="193"/>
      <c r="E1149" s="94"/>
      <c r="F1149" s="95"/>
      <c r="G1149" s="96" t="str">
        <f t="shared" si="452"/>
        <v>Error</v>
      </c>
      <c r="H1149" s="97">
        <v>14400</v>
      </c>
      <c r="I1149" s="98" t="e">
        <f t="shared" si="453"/>
        <v>#VALUE!</v>
      </c>
      <c r="J1149" s="88" t="e">
        <f t="shared" si="448"/>
        <v>#VALUE!</v>
      </c>
      <c r="K1149" s="98">
        <f t="shared" si="454"/>
        <v>0</v>
      </c>
      <c r="L1149" s="98">
        <f t="shared" si="455"/>
        <v>0</v>
      </c>
      <c r="M1149" s="98" t="e">
        <f t="shared" si="456"/>
        <v>#VALUE!</v>
      </c>
      <c r="N1149" s="98" t="e">
        <f t="shared" si="457"/>
        <v>#VALUE!</v>
      </c>
      <c r="O1149" s="97"/>
      <c r="P1149" s="98" t="e">
        <f t="shared" si="449"/>
        <v>#VALUE!</v>
      </c>
      <c r="Q1149" s="99" t="e">
        <f t="shared" si="458"/>
        <v>#VALUE!</v>
      </c>
      <c r="R1149" s="100"/>
      <c r="S1149" s="5"/>
      <c r="T1149" s="28">
        <f t="shared" si="459"/>
        <v>0</v>
      </c>
      <c r="U1149" s="101">
        <v>66140</v>
      </c>
      <c r="V1149" s="102">
        <f t="shared" si="450"/>
        <v>0</v>
      </c>
      <c r="W1149" s="101"/>
      <c r="X1149" s="101"/>
      <c r="Y1149" s="102">
        <f t="shared" si="460"/>
        <v>0</v>
      </c>
      <c r="Z1149" s="102">
        <f t="shared" si="461"/>
        <v>0</v>
      </c>
      <c r="AA1149" s="102" t="e">
        <f t="shared" si="451"/>
        <v>#VALUE!</v>
      </c>
    </row>
    <row r="1150" spans="1:29" ht="17.25" x14ac:dyDescent="0.25">
      <c r="A1150" s="5"/>
      <c r="B1150" s="5"/>
      <c r="C1150" s="93"/>
      <c r="D1150" s="193"/>
      <c r="E1150" s="84"/>
      <c r="F1150" s="85"/>
      <c r="G1150" s="86" t="str">
        <f t="shared" si="452"/>
        <v>Error</v>
      </c>
      <c r="H1150" s="87">
        <v>14400</v>
      </c>
      <c r="I1150" s="88" t="e">
        <f t="shared" si="453"/>
        <v>#VALUE!</v>
      </c>
      <c r="J1150" s="88" t="e">
        <f t="shared" si="448"/>
        <v>#VALUE!</v>
      </c>
      <c r="K1150" s="88">
        <f t="shared" si="454"/>
        <v>0</v>
      </c>
      <c r="L1150" s="88">
        <f t="shared" si="455"/>
        <v>0</v>
      </c>
      <c r="M1150" s="88" t="e">
        <f t="shared" si="456"/>
        <v>#VALUE!</v>
      </c>
      <c r="N1150" s="88" t="e">
        <f t="shared" si="457"/>
        <v>#VALUE!</v>
      </c>
      <c r="O1150" s="87"/>
      <c r="P1150" s="88" t="e">
        <f t="shared" si="449"/>
        <v>#VALUE!</v>
      </c>
      <c r="Q1150" s="89" t="e">
        <f t="shared" si="458"/>
        <v>#VALUE!</v>
      </c>
      <c r="R1150" s="90"/>
      <c r="S1150" s="82"/>
      <c r="T1150" s="28">
        <f t="shared" si="459"/>
        <v>0</v>
      </c>
      <c r="U1150" s="91">
        <v>66140</v>
      </c>
      <c r="V1150" s="92">
        <f t="shared" si="450"/>
        <v>0</v>
      </c>
      <c r="W1150" s="91"/>
      <c r="X1150" s="91"/>
      <c r="Y1150" s="92">
        <f t="shared" si="460"/>
        <v>0</v>
      </c>
      <c r="Z1150" s="92">
        <f t="shared" si="461"/>
        <v>0</v>
      </c>
      <c r="AA1150" s="92" t="e">
        <f t="shared" si="451"/>
        <v>#VALUE!</v>
      </c>
    </row>
    <row r="1151" spans="1:29" ht="17.25" x14ac:dyDescent="0.25">
      <c r="A1151" s="5"/>
      <c r="B1151" s="5"/>
      <c r="C1151" s="93"/>
      <c r="D1151" s="193"/>
      <c r="E1151" s="94"/>
      <c r="F1151" s="95"/>
      <c r="G1151" s="96" t="str">
        <f t="shared" si="452"/>
        <v>Error</v>
      </c>
      <c r="H1151" s="97">
        <v>14400</v>
      </c>
      <c r="I1151" s="98" t="e">
        <f t="shared" si="453"/>
        <v>#VALUE!</v>
      </c>
      <c r="J1151" s="88" t="e">
        <f t="shared" si="448"/>
        <v>#VALUE!</v>
      </c>
      <c r="K1151" s="98">
        <f t="shared" si="454"/>
        <v>0</v>
      </c>
      <c r="L1151" s="98">
        <f t="shared" si="455"/>
        <v>0</v>
      </c>
      <c r="M1151" s="98" t="e">
        <f t="shared" si="456"/>
        <v>#VALUE!</v>
      </c>
      <c r="N1151" s="98" t="e">
        <f t="shared" si="457"/>
        <v>#VALUE!</v>
      </c>
      <c r="O1151" s="97"/>
      <c r="P1151" s="98" t="e">
        <f t="shared" si="449"/>
        <v>#VALUE!</v>
      </c>
      <c r="Q1151" s="99" t="e">
        <f t="shared" si="458"/>
        <v>#VALUE!</v>
      </c>
      <c r="R1151" s="100"/>
      <c r="S1151" s="5"/>
      <c r="T1151" s="28">
        <f t="shared" si="459"/>
        <v>0</v>
      </c>
      <c r="U1151" s="101">
        <v>66140</v>
      </c>
      <c r="V1151" s="102">
        <f t="shared" si="450"/>
        <v>0</v>
      </c>
      <c r="W1151" s="101"/>
      <c r="X1151" s="101"/>
      <c r="Y1151" s="102">
        <f t="shared" si="460"/>
        <v>0</v>
      </c>
      <c r="Z1151" s="102">
        <f t="shared" si="461"/>
        <v>0</v>
      </c>
      <c r="AA1151" s="102" t="e">
        <f t="shared" si="451"/>
        <v>#VALUE!</v>
      </c>
    </row>
    <row r="1152" spans="1:29" ht="17.25" x14ac:dyDescent="0.25">
      <c r="A1152" s="5"/>
      <c r="B1152" s="5"/>
      <c r="C1152" s="93"/>
      <c r="D1152" s="193"/>
      <c r="E1152" s="94"/>
      <c r="F1152" s="95"/>
      <c r="G1152" s="96" t="str">
        <f t="shared" si="452"/>
        <v>Error</v>
      </c>
      <c r="H1152" s="97">
        <v>14400</v>
      </c>
      <c r="I1152" s="98" t="e">
        <f t="shared" si="453"/>
        <v>#VALUE!</v>
      </c>
      <c r="J1152" s="88" t="e">
        <f t="shared" si="448"/>
        <v>#VALUE!</v>
      </c>
      <c r="K1152" s="98">
        <f t="shared" si="454"/>
        <v>0</v>
      </c>
      <c r="L1152" s="98">
        <f t="shared" si="455"/>
        <v>0</v>
      </c>
      <c r="M1152" s="98" t="e">
        <f t="shared" si="456"/>
        <v>#VALUE!</v>
      </c>
      <c r="N1152" s="98" t="e">
        <f t="shared" si="457"/>
        <v>#VALUE!</v>
      </c>
      <c r="O1152" s="97"/>
      <c r="P1152" s="98" t="e">
        <f t="shared" si="449"/>
        <v>#VALUE!</v>
      </c>
      <c r="Q1152" s="99" t="e">
        <f t="shared" si="458"/>
        <v>#VALUE!</v>
      </c>
      <c r="R1152" s="100"/>
      <c r="S1152" s="5"/>
      <c r="T1152" s="28">
        <f t="shared" si="459"/>
        <v>0</v>
      </c>
      <c r="U1152" s="101">
        <v>66140</v>
      </c>
      <c r="V1152" s="102">
        <f t="shared" si="450"/>
        <v>0</v>
      </c>
      <c r="W1152" s="101"/>
      <c r="X1152" s="101"/>
      <c r="Y1152" s="102">
        <f t="shared" si="460"/>
        <v>0</v>
      </c>
      <c r="Z1152" s="102">
        <f t="shared" si="461"/>
        <v>0</v>
      </c>
      <c r="AA1152" s="102" t="e">
        <f t="shared" si="451"/>
        <v>#VALUE!</v>
      </c>
    </row>
    <row r="1153" spans="1:27" ht="17.25" x14ac:dyDescent="0.25">
      <c r="A1153" s="5"/>
      <c r="B1153" s="5"/>
      <c r="C1153" s="93"/>
      <c r="D1153" s="193"/>
      <c r="E1153" s="94"/>
      <c r="F1153" s="95"/>
      <c r="G1153" s="96" t="str">
        <f t="shared" si="452"/>
        <v>Error</v>
      </c>
      <c r="H1153" s="97">
        <v>14400</v>
      </c>
      <c r="I1153" s="98" t="e">
        <f t="shared" si="453"/>
        <v>#VALUE!</v>
      </c>
      <c r="J1153" s="88" t="e">
        <f t="shared" si="448"/>
        <v>#VALUE!</v>
      </c>
      <c r="K1153" s="98">
        <f t="shared" si="454"/>
        <v>0</v>
      </c>
      <c r="L1153" s="98">
        <f t="shared" si="455"/>
        <v>0</v>
      </c>
      <c r="M1153" s="98" t="e">
        <f t="shared" si="456"/>
        <v>#VALUE!</v>
      </c>
      <c r="N1153" s="98" t="e">
        <f t="shared" si="457"/>
        <v>#VALUE!</v>
      </c>
      <c r="O1153" s="97"/>
      <c r="P1153" s="98" t="e">
        <f t="shared" si="449"/>
        <v>#VALUE!</v>
      </c>
      <c r="Q1153" s="99" t="e">
        <f t="shared" si="458"/>
        <v>#VALUE!</v>
      </c>
      <c r="R1153" s="100"/>
      <c r="S1153" s="5"/>
      <c r="T1153" s="28">
        <f t="shared" si="459"/>
        <v>0</v>
      </c>
      <c r="U1153" s="101">
        <v>66140</v>
      </c>
      <c r="V1153" s="102">
        <f t="shared" si="450"/>
        <v>0</v>
      </c>
      <c r="W1153" s="101"/>
      <c r="X1153" s="101"/>
      <c r="Y1153" s="102">
        <f t="shared" si="460"/>
        <v>0</v>
      </c>
      <c r="Z1153" s="102">
        <f t="shared" si="461"/>
        <v>0</v>
      </c>
      <c r="AA1153" s="102" t="e">
        <f t="shared" si="451"/>
        <v>#VALUE!</v>
      </c>
    </row>
    <row r="1154" spans="1:27" ht="17.25" x14ac:dyDescent="0.25">
      <c r="A1154" s="5"/>
      <c r="B1154" s="5"/>
      <c r="C1154" s="93"/>
      <c r="D1154" s="193"/>
      <c r="E1154" s="94"/>
      <c r="F1154" s="95"/>
      <c r="G1154" s="96" t="str">
        <f t="shared" si="452"/>
        <v>Error</v>
      </c>
      <c r="H1154" s="97">
        <v>14400</v>
      </c>
      <c r="I1154" s="98" t="e">
        <f t="shared" si="453"/>
        <v>#VALUE!</v>
      </c>
      <c r="J1154" s="88" t="e">
        <f t="shared" si="448"/>
        <v>#VALUE!</v>
      </c>
      <c r="K1154" s="98">
        <f t="shared" si="454"/>
        <v>0</v>
      </c>
      <c r="L1154" s="98">
        <f t="shared" si="455"/>
        <v>0</v>
      </c>
      <c r="M1154" s="98" t="e">
        <f t="shared" si="456"/>
        <v>#VALUE!</v>
      </c>
      <c r="N1154" s="98" t="e">
        <f t="shared" si="457"/>
        <v>#VALUE!</v>
      </c>
      <c r="O1154" s="97"/>
      <c r="P1154" s="98" t="e">
        <f t="shared" si="449"/>
        <v>#VALUE!</v>
      </c>
      <c r="Q1154" s="99" t="e">
        <f t="shared" si="458"/>
        <v>#VALUE!</v>
      </c>
      <c r="R1154" s="100"/>
      <c r="S1154" s="5"/>
      <c r="T1154" s="28">
        <f t="shared" si="459"/>
        <v>0</v>
      </c>
      <c r="U1154" s="101">
        <v>66140</v>
      </c>
      <c r="V1154" s="102">
        <f t="shared" si="450"/>
        <v>0</v>
      </c>
      <c r="W1154" s="101"/>
      <c r="X1154" s="101"/>
      <c r="Y1154" s="102">
        <f t="shared" si="460"/>
        <v>0</v>
      </c>
      <c r="Z1154" s="102">
        <f t="shared" si="461"/>
        <v>0</v>
      </c>
      <c r="AA1154" s="102" t="e">
        <f t="shared" si="451"/>
        <v>#VALUE!</v>
      </c>
    </row>
    <row r="1155" spans="1:27" ht="17.25" x14ac:dyDescent="0.25">
      <c r="A1155" s="5"/>
      <c r="B1155" s="5"/>
      <c r="C1155" s="93"/>
      <c r="D1155" s="193"/>
      <c r="E1155" s="94"/>
      <c r="F1155" s="95"/>
      <c r="G1155" s="96" t="str">
        <f t="shared" si="452"/>
        <v>Error</v>
      </c>
      <c r="H1155" s="97">
        <v>14400</v>
      </c>
      <c r="I1155" s="98" t="e">
        <f t="shared" si="453"/>
        <v>#VALUE!</v>
      </c>
      <c r="J1155" s="88" t="e">
        <f t="shared" si="448"/>
        <v>#VALUE!</v>
      </c>
      <c r="K1155" s="98">
        <f t="shared" si="454"/>
        <v>0</v>
      </c>
      <c r="L1155" s="98">
        <f t="shared" si="455"/>
        <v>0</v>
      </c>
      <c r="M1155" s="98" t="e">
        <f t="shared" si="456"/>
        <v>#VALUE!</v>
      </c>
      <c r="N1155" s="98" t="e">
        <f t="shared" si="457"/>
        <v>#VALUE!</v>
      </c>
      <c r="O1155" s="97"/>
      <c r="P1155" s="98" t="e">
        <f t="shared" si="449"/>
        <v>#VALUE!</v>
      </c>
      <c r="Q1155" s="99" t="e">
        <f t="shared" si="458"/>
        <v>#VALUE!</v>
      </c>
      <c r="R1155" s="100"/>
      <c r="S1155" s="5"/>
      <c r="T1155" s="28">
        <f t="shared" si="459"/>
        <v>0</v>
      </c>
      <c r="U1155" s="101">
        <v>66140</v>
      </c>
      <c r="V1155" s="102">
        <f t="shared" si="450"/>
        <v>0</v>
      </c>
      <c r="W1155" s="101"/>
      <c r="X1155" s="101"/>
      <c r="Y1155" s="102">
        <f t="shared" si="460"/>
        <v>0</v>
      </c>
      <c r="Z1155" s="102">
        <f t="shared" si="461"/>
        <v>0</v>
      </c>
      <c r="AA1155" s="102" t="e">
        <f t="shared" si="451"/>
        <v>#VALUE!</v>
      </c>
    </row>
    <row r="1156" spans="1:27" ht="17.25" x14ac:dyDescent="0.25">
      <c r="A1156" s="5"/>
      <c r="B1156" s="5"/>
      <c r="C1156" s="93"/>
      <c r="D1156" s="193"/>
      <c r="E1156" s="84"/>
      <c r="F1156" s="85"/>
      <c r="G1156" s="86" t="str">
        <f t="shared" si="452"/>
        <v>Error</v>
      </c>
      <c r="H1156" s="87">
        <v>14400</v>
      </c>
      <c r="I1156" s="88" t="e">
        <f t="shared" si="453"/>
        <v>#VALUE!</v>
      </c>
      <c r="J1156" s="88" t="e">
        <f t="shared" si="448"/>
        <v>#VALUE!</v>
      </c>
      <c r="K1156" s="88">
        <f t="shared" si="454"/>
        <v>0</v>
      </c>
      <c r="L1156" s="88">
        <f t="shared" si="455"/>
        <v>0</v>
      </c>
      <c r="M1156" s="88" t="e">
        <f t="shared" si="456"/>
        <v>#VALUE!</v>
      </c>
      <c r="N1156" s="88" t="e">
        <f t="shared" si="457"/>
        <v>#VALUE!</v>
      </c>
      <c r="O1156" s="87"/>
      <c r="P1156" s="88" t="e">
        <f t="shared" si="449"/>
        <v>#VALUE!</v>
      </c>
      <c r="Q1156" s="89" t="e">
        <f t="shared" si="458"/>
        <v>#VALUE!</v>
      </c>
      <c r="R1156" s="90"/>
      <c r="S1156" s="82"/>
      <c r="T1156" s="28">
        <f t="shared" si="459"/>
        <v>0</v>
      </c>
      <c r="U1156" s="91">
        <v>66140</v>
      </c>
      <c r="V1156" s="92">
        <f t="shared" si="450"/>
        <v>0</v>
      </c>
      <c r="W1156" s="91"/>
      <c r="X1156" s="91"/>
      <c r="Y1156" s="92">
        <f t="shared" si="460"/>
        <v>0</v>
      </c>
      <c r="Z1156" s="92">
        <f t="shared" si="461"/>
        <v>0</v>
      </c>
      <c r="AA1156" s="92" t="e">
        <f t="shared" si="451"/>
        <v>#VALUE!</v>
      </c>
    </row>
    <row r="1157" spans="1:27" ht="17.25" x14ac:dyDescent="0.25">
      <c r="A1157" s="5"/>
      <c r="B1157" s="5"/>
      <c r="C1157" s="93"/>
      <c r="D1157" s="193"/>
      <c r="E1157" s="94"/>
      <c r="F1157" s="95"/>
      <c r="G1157" s="96" t="str">
        <f t="shared" si="452"/>
        <v>Error</v>
      </c>
      <c r="H1157" s="97">
        <v>14400</v>
      </c>
      <c r="I1157" s="98" t="e">
        <f t="shared" si="453"/>
        <v>#VALUE!</v>
      </c>
      <c r="J1157" s="88" t="e">
        <f t="shared" si="448"/>
        <v>#VALUE!</v>
      </c>
      <c r="K1157" s="98">
        <f t="shared" si="454"/>
        <v>0</v>
      </c>
      <c r="L1157" s="98">
        <f t="shared" si="455"/>
        <v>0</v>
      </c>
      <c r="M1157" s="98" t="e">
        <f t="shared" si="456"/>
        <v>#VALUE!</v>
      </c>
      <c r="N1157" s="98" t="e">
        <f t="shared" si="457"/>
        <v>#VALUE!</v>
      </c>
      <c r="O1157" s="97"/>
      <c r="P1157" s="98" t="e">
        <f t="shared" si="449"/>
        <v>#VALUE!</v>
      </c>
      <c r="Q1157" s="99" t="e">
        <f t="shared" si="458"/>
        <v>#VALUE!</v>
      </c>
      <c r="R1157" s="100"/>
      <c r="S1157" s="5"/>
      <c r="T1157" s="28">
        <f t="shared" si="459"/>
        <v>0</v>
      </c>
      <c r="U1157" s="101">
        <v>66140</v>
      </c>
      <c r="V1157" s="102">
        <f t="shared" si="450"/>
        <v>0</v>
      </c>
      <c r="W1157" s="101"/>
      <c r="X1157" s="101"/>
      <c r="Y1157" s="102">
        <f t="shared" si="460"/>
        <v>0</v>
      </c>
      <c r="Z1157" s="102">
        <f t="shared" si="461"/>
        <v>0</v>
      </c>
      <c r="AA1157" s="102" t="e">
        <f t="shared" si="451"/>
        <v>#VALUE!</v>
      </c>
    </row>
    <row r="1158" spans="1:27" ht="17.25" x14ac:dyDescent="0.25">
      <c r="A1158" s="5"/>
      <c r="B1158" s="5"/>
      <c r="C1158" s="93"/>
      <c r="D1158" s="193"/>
      <c r="E1158" s="94"/>
      <c r="F1158" s="95"/>
      <c r="G1158" s="96" t="str">
        <f t="shared" si="452"/>
        <v>Error</v>
      </c>
      <c r="H1158" s="97">
        <v>14400</v>
      </c>
      <c r="I1158" s="98" t="e">
        <f t="shared" si="453"/>
        <v>#VALUE!</v>
      </c>
      <c r="J1158" s="88" t="e">
        <f t="shared" si="448"/>
        <v>#VALUE!</v>
      </c>
      <c r="K1158" s="98">
        <f t="shared" si="454"/>
        <v>0</v>
      </c>
      <c r="L1158" s="98">
        <f t="shared" si="455"/>
        <v>0</v>
      </c>
      <c r="M1158" s="98" t="e">
        <f t="shared" si="456"/>
        <v>#VALUE!</v>
      </c>
      <c r="N1158" s="98" t="e">
        <f t="shared" si="457"/>
        <v>#VALUE!</v>
      </c>
      <c r="O1158" s="97"/>
      <c r="P1158" s="98" t="e">
        <f t="shared" si="449"/>
        <v>#VALUE!</v>
      </c>
      <c r="Q1158" s="99" t="e">
        <f t="shared" si="458"/>
        <v>#VALUE!</v>
      </c>
      <c r="R1158" s="100"/>
      <c r="S1158" s="5"/>
      <c r="T1158" s="28">
        <f t="shared" si="459"/>
        <v>0</v>
      </c>
      <c r="U1158" s="101">
        <v>66140</v>
      </c>
      <c r="V1158" s="102">
        <f t="shared" si="450"/>
        <v>0</v>
      </c>
      <c r="W1158" s="101"/>
      <c r="X1158" s="101"/>
      <c r="Y1158" s="102">
        <f t="shared" si="460"/>
        <v>0</v>
      </c>
      <c r="Z1158" s="102">
        <f t="shared" si="461"/>
        <v>0</v>
      </c>
      <c r="AA1158" s="102" t="e">
        <f t="shared" si="451"/>
        <v>#VALUE!</v>
      </c>
    </row>
    <row r="1159" spans="1:27" ht="17.25" x14ac:dyDescent="0.25">
      <c r="A1159" s="5"/>
      <c r="B1159" s="5"/>
      <c r="C1159" s="93"/>
      <c r="D1159" s="193"/>
      <c r="E1159" s="94"/>
      <c r="F1159" s="95"/>
      <c r="G1159" s="96" t="str">
        <f t="shared" si="452"/>
        <v>Error</v>
      </c>
      <c r="H1159" s="97">
        <v>14400</v>
      </c>
      <c r="I1159" s="98" t="e">
        <f t="shared" si="453"/>
        <v>#VALUE!</v>
      </c>
      <c r="J1159" s="88" t="e">
        <f t="shared" si="448"/>
        <v>#VALUE!</v>
      </c>
      <c r="K1159" s="98">
        <f t="shared" si="454"/>
        <v>0</v>
      </c>
      <c r="L1159" s="98">
        <f t="shared" si="455"/>
        <v>0</v>
      </c>
      <c r="M1159" s="98" t="e">
        <f t="shared" si="456"/>
        <v>#VALUE!</v>
      </c>
      <c r="N1159" s="98" t="e">
        <f t="shared" si="457"/>
        <v>#VALUE!</v>
      </c>
      <c r="O1159" s="97"/>
      <c r="P1159" s="98" t="e">
        <f t="shared" si="449"/>
        <v>#VALUE!</v>
      </c>
      <c r="Q1159" s="99" t="e">
        <f t="shared" si="458"/>
        <v>#VALUE!</v>
      </c>
      <c r="R1159" s="100"/>
      <c r="S1159" s="5"/>
      <c r="T1159" s="28">
        <f t="shared" si="459"/>
        <v>0</v>
      </c>
      <c r="U1159" s="101">
        <v>66140</v>
      </c>
      <c r="V1159" s="102">
        <f t="shared" si="450"/>
        <v>0</v>
      </c>
      <c r="W1159" s="101"/>
      <c r="X1159" s="101"/>
      <c r="Y1159" s="102">
        <f t="shared" si="460"/>
        <v>0</v>
      </c>
      <c r="Z1159" s="102">
        <f t="shared" si="461"/>
        <v>0</v>
      </c>
      <c r="AA1159" s="102" t="e">
        <f t="shared" si="451"/>
        <v>#VALUE!</v>
      </c>
    </row>
    <row r="1160" spans="1:27" ht="17.25" x14ac:dyDescent="0.25">
      <c r="A1160" s="5"/>
      <c r="B1160" s="5"/>
      <c r="C1160" s="93"/>
      <c r="D1160" s="193"/>
      <c r="E1160" s="94"/>
      <c r="F1160" s="95"/>
      <c r="G1160" s="96" t="str">
        <f t="shared" si="452"/>
        <v>Error</v>
      </c>
      <c r="H1160" s="97">
        <v>14400</v>
      </c>
      <c r="I1160" s="98" t="e">
        <f t="shared" si="453"/>
        <v>#VALUE!</v>
      </c>
      <c r="J1160" s="88" t="e">
        <f t="shared" si="448"/>
        <v>#VALUE!</v>
      </c>
      <c r="K1160" s="98">
        <f t="shared" si="454"/>
        <v>0</v>
      </c>
      <c r="L1160" s="98">
        <f t="shared" si="455"/>
        <v>0</v>
      </c>
      <c r="M1160" s="98" t="e">
        <f t="shared" si="456"/>
        <v>#VALUE!</v>
      </c>
      <c r="N1160" s="98" t="e">
        <f t="shared" si="457"/>
        <v>#VALUE!</v>
      </c>
      <c r="O1160" s="97"/>
      <c r="P1160" s="98" t="e">
        <f t="shared" si="449"/>
        <v>#VALUE!</v>
      </c>
      <c r="Q1160" s="99" t="e">
        <f t="shared" si="458"/>
        <v>#VALUE!</v>
      </c>
      <c r="R1160" s="100"/>
      <c r="S1160" s="5"/>
      <c r="T1160" s="28">
        <f t="shared" si="459"/>
        <v>0</v>
      </c>
      <c r="U1160" s="101">
        <v>66140</v>
      </c>
      <c r="V1160" s="102">
        <f t="shared" si="450"/>
        <v>0</v>
      </c>
      <c r="W1160" s="101"/>
      <c r="X1160" s="101"/>
      <c r="Y1160" s="102">
        <f t="shared" si="460"/>
        <v>0</v>
      </c>
      <c r="Z1160" s="102">
        <f t="shared" si="461"/>
        <v>0</v>
      </c>
      <c r="AA1160" s="102" t="e">
        <f t="shared" si="451"/>
        <v>#VALUE!</v>
      </c>
    </row>
    <row r="1161" spans="1:27" ht="17.25" x14ac:dyDescent="0.25">
      <c r="A1161" s="5"/>
      <c r="B1161" s="5"/>
      <c r="C1161" s="93"/>
      <c r="D1161" s="193"/>
      <c r="E1161" s="94"/>
      <c r="F1161" s="95"/>
      <c r="G1161" s="96" t="str">
        <f t="shared" si="452"/>
        <v>Error</v>
      </c>
      <c r="H1161" s="97">
        <v>14400</v>
      </c>
      <c r="I1161" s="98" t="e">
        <f t="shared" si="453"/>
        <v>#VALUE!</v>
      </c>
      <c r="J1161" s="88" t="e">
        <f t="shared" si="448"/>
        <v>#VALUE!</v>
      </c>
      <c r="K1161" s="98">
        <f t="shared" si="454"/>
        <v>0</v>
      </c>
      <c r="L1161" s="98">
        <f t="shared" si="455"/>
        <v>0</v>
      </c>
      <c r="M1161" s="98" t="e">
        <f t="shared" si="456"/>
        <v>#VALUE!</v>
      </c>
      <c r="N1161" s="98" t="e">
        <f t="shared" si="457"/>
        <v>#VALUE!</v>
      </c>
      <c r="O1161" s="97"/>
      <c r="P1161" s="98" t="e">
        <f t="shared" si="449"/>
        <v>#VALUE!</v>
      </c>
      <c r="Q1161" s="99" t="e">
        <f t="shared" si="458"/>
        <v>#VALUE!</v>
      </c>
      <c r="R1161" s="100"/>
      <c r="S1161" s="5"/>
      <c r="T1161" s="28">
        <f t="shared" si="459"/>
        <v>0</v>
      </c>
      <c r="U1161" s="101">
        <v>66140</v>
      </c>
      <c r="V1161" s="102">
        <f t="shared" si="450"/>
        <v>0</v>
      </c>
      <c r="W1161" s="101"/>
      <c r="X1161" s="101"/>
      <c r="Y1161" s="102">
        <f t="shared" si="460"/>
        <v>0</v>
      </c>
      <c r="Z1161" s="102">
        <f t="shared" si="461"/>
        <v>0</v>
      </c>
      <c r="AA1161" s="102" t="e">
        <f t="shared" si="451"/>
        <v>#VALUE!</v>
      </c>
    </row>
    <row r="1162" spans="1:27" ht="17.25" x14ac:dyDescent="0.25">
      <c r="A1162" s="5"/>
      <c r="B1162" s="5"/>
      <c r="C1162" s="93"/>
      <c r="D1162" s="193"/>
      <c r="E1162" s="84"/>
      <c r="F1162" s="85"/>
      <c r="G1162" s="86" t="str">
        <f t="shared" si="452"/>
        <v>Error</v>
      </c>
      <c r="H1162" s="87">
        <v>14400</v>
      </c>
      <c r="I1162" s="88" t="e">
        <f t="shared" si="453"/>
        <v>#VALUE!</v>
      </c>
      <c r="J1162" s="88" t="e">
        <f t="shared" si="448"/>
        <v>#VALUE!</v>
      </c>
      <c r="K1162" s="88">
        <f t="shared" si="454"/>
        <v>0</v>
      </c>
      <c r="L1162" s="88">
        <f t="shared" si="455"/>
        <v>0</v>
      </c>
      <c r="M1162" s="88" t="e">
        <f t="shared" si="456"/>
        <v>#VALUE!</v>
      </c>
      <c r="N1162" s="88" t="e">
        <f t="shared" si="457"/>
        <v>#VALUE!</v>
      </c>
      <c r="O1162" s="87"/>
      <c r="P1162" s="88" t="e">
        <f t="shared" si="449"/>
        <v>#VALUE!</v>
      </c>
      <c r="Q1162" s="89" t="e">
        <f t="shared" si="458"/>
        <v>#VALUE!</v>
      </c>
      <c r="R1162" s="90"/>
      <c r="S1162" s="82"/>
      <c r="T1162" s="28">
        <f t="shared" si="459"/>
        <v>0</v>
      </c>
      <c r="U1162" s="91">
        <v>66140</v>
      </c>
      <c r="V1162" s="92">
        <f t="shared" si="450"/>
        <v>0</v>
      </c>
      <c r="W1162" s="91"/>
      <c r="X1162" s="91"/>
      <c r="Y1162" s="92">
        <f t="shared" si="460"/>
        <v>0</v>
      </c>
      <c r="Z1162" s="92">
        <f t="shared" si="461"/>
        <v>0</v>
      </c>
      <c r="AA1162" s="92" t="e">
        <f t="shared" si="451"/>
        <v>#VALUE!</v>
      </c>
    </row>
    <row r="1163" spans="1:27" ht="17.25" x14ac:dyDescent="0.25">
      <c r="A1163" s="5"/>
      <c r="B1163" s="5"/>
      <c r="C1163" s="93"/>
      <c r="D1163" s="193"/>
      <c r="E1163" s="94"/>
      <c r="F1163" s="95"/>
      <c r="G1163" s="96" t="str">
        <f t="shared" si="452"/>
        <v>Error</v>
      </c>
      <c r="H1163" s="97">
        <v>14400</v>
      </c>
      <c r="I1163" s="98" t="e">
        <f t="shared" si="453"/>
        <v>#VALUE!</v>
      </c>
      <c r="J1163" s="88" t="e">
        <f t="shared" si="448"/>
        <v>#VALUE!</v>
      </c>
      <c r="K1163" s="98">
        <f t="shared" si="454"/>
        <v>0</v>
      </c>
      <c r="L1163" s="98">
        <f t="shared" si="455"/>
        <v>0</v>
      </c>
      <c r="M1163" s="98" t="e">
        <f t="shared" si="456"/>
        <v>#VALUE!</v>
      </c>
      <c r="N1163" s="98" t="e">
        <f t="shared" si="457"/>
        <v>#VALUE!</v>
      </c>
      <c r="O1163" s="97"/>
      <c r="P1163" s="98" t="e">
        <f t="shared" si="449"/>
        <v>#VALUE!</v>
      </c>
      <c r="Q1163" s="99" t="e">
        <f t="shared" si="458"/>
        <v>#VALUE!</v>
      </c>
      <c r="R1163" s="100"/>
      <c r="S1163" s="5"/>
      <c r="T1163" s="28">
        <f t="shared" si="459"/>
        <v>0</v>
      </c>
      <c r="U1163" s="101">
        <v>66140</v>
      </c>
      <c r="V1163" s="102">
        <f t="shared" si="450"/>
        <v>0</v>
      </c>
      <c r="W1163" s="101"/>
      <c r="X1163" s="101"/>
      <c r="Y1163" s="102">
        <f t="shared" si="460"/>
        <v>0</v>
      </c>
      <c r="Z1163" s="102">
        <f t="shared" si="461"/>
        <v>0</v>
      </c>
      <c r="AA1163" s="102" t="e">
        <f t="shared" si="451"/>
        <v>#VALUE!</v>
      </c>
    </row>
    <row r="1164" spans="1:27" ht="17.25" x14ac:dyDescent="0.25">
      <c r="A1164" s="5"/>
      <c r="B1164" s="5"/>
      <c r="C1164" s="93"/>
      <c r="D1164" s="193"/>
      <c r="E1164" s="94"/>
      <c r="F1164" s="95"/>
      <c r="G1164" s="96" t="str">
        <f t="shared" si="452"/>
        <v>Error</v>
      </c>
      <c r="H1164" s="97">
        <v>14400</v>
      </c>
      <c r="I1164" s="98" t="e">
        <f t="shared" si="453"/>
        <v>#VALUE!</v>
      </c>
      <c r="J1164" s="88" t="e">
        <f t="shared" si="448"/>
        <v>#VALUE!</v>
      </c>
      <c r="K1164" s="98">
        <f t="shared" si="454"/>
        <v>0</v>
      </c>
      <c r="L1164" s="98">
        <f t="shared" si="455"/>
        <v>0</v>
      </c>
      <c r="M1164" s="98" t="e">
        <f t="shared" si="456"/>
        <v>#VALUE!</v>
      </c>
      <c r="N1164" s="98" t="e">
        <f t="shared" si="457"/>
        <v>#VALUE!</v>
      </c>
      <c r="O1164" s="97"/>
      <c r="P1164" s="98" t="e">
        <f t="shared" si="449"/>
        <v>#VALUE!</v>
      </c>
      <c r="Q1164" s="99" t="e">
        <f t="shared" si="458"/>
        <v>#VALUE!</v>
      </c>
      <c r="R1164" s="100"/>
      <c r="S1164" s="5"/>
      <c r="T1164" s="28">
        <f t="shared" si="459"/>
        <v>0</v>
      </c>
      <c r="U1164" s="101">
        <v>66140</v>
      </c>
      <c r="V1164" s="102">
        <f t="shared" si="450"/>
        <v>0</v>
      </c>
      <c r="W1164" s="101"/>
      <c r="X1164" s="101"/>
      <c r="Y1164" s="102">
        <f t="shared" si="460"/>
        <v>0</v>
      </c>
      <c r="Z1164" s="102">
        <f t="shared" si="461"/>
        <v>0</v>
      </c>
      <c r="AA1164" s="102" t="e">
        <f t="shared" si="451"/>
        <v>#VALUE!</v>
      </c>
    </row>
    <row r="1165" spans="1:27" ht="17.25" x14ac:dyDescent="0.25">
      <c r="A1165" s="5"/>
      <c r="B1165" s="5"/>
      <c r="C1165" s="93"/>
      <c r="D1165" s="193"/>
      <c r="E1165" s="94"/>
      <c r="F1165" s="95"/>
      <c r="G1165" s="96" t="str">
        <f t="shared" si="452"/>
        <v>Error</v>
      </c>
      <c r="H1165" s="97">
        <v>14400</v>
      </c>
      <c r="I1165" s="98" t="e">
        <f t="shared" si="453"/>
        <v>#VALUE!</v>
      </c>
      <c r="J1165" s="88" t="e">
        <f t="shared" si="448"/>
        <v>#VALUE!</v>
      </c>
      <c r="K1165" s="98">
        <f t="shared" si="454"/>
        <v>0</v>
      </c>
      <c r="L1165" s="98">
        <f t="shared" si="455"/>
        <v>0</v>
      </c>
      <c r="M1165" s="98" t="e">
        <f t="shared" si="456"/>
        <v>#VALUE!</v>
      </c>
      <c r="N1165" s="98" t="e">
        <f t="shared" si="457"/>
        <v>#VALUE!</v>
      </c>
      <c r="O1165" s="97"/>
      <c r="P1165" s="98" t="e">
        <f t="shared" si="449"/>
        <v>#VALUE!</v>
      </c>
      <c r="Q1165" s="99" t="e">
        <f t="shared" si="458"/>
        <v>#VALUE!</v>
      </c>
      <c r="R1165" s="100"/>
      <c r="S1165" s="5"/>
      <c r="T1165" s="28">
        <f t="shared" si="459"/>
        <v>0</v>
      </c>
      <c r="U1165" s="101">
        <v>66140</v>
      </c>
      <c r="V1165" s="102">
        <f t="shared" si="450"/>
        <v>0</v>
      </c>
      <c r="W1165" s="101"/>
      <c r="X1165" s="101"/>
      <c r="Y1165" s="102">
        <f t="shared" si="460"/>
        <v>0</v>
      </c>
      <c r="Z1165" s="102">
        <f t="shared" si="461"/>
        <v>0</v>
      </c>
      <c r="AA1165" s="102" t="e">
        <f t="shared" si="451"/>
        <v>#VALUE!</v>
      </c>
    </row>
    <row r="1166" spans="1:27" ht="17.25" x14ac:dyDescent="0.25">
      <c r="A1166" s="5"/>
      <c r="B1166" s="5"/>
      <c r="C1166" s="93"/>
      <c r="D1166" s="193"/>
      <c r="E1166" s="94"/>
      <c r="F1166" s="95"/>
      <c r="G1166" s="96" t="str">
        <f t="shared" si="452"/>
        <v>Error</v>
      </c>
      <c r="H1166" s="97">
        <v>14400</v>
      </c>
      <c r="I1166" s="98" t="e">
        <f t="shared" si="453"/>
        <v>#VALUE!</v>
      </c>
      <c r="J1166" s="88" t="e">
        <f t="shared" si="448"/>
        <v>#VALUE!</v>
      </c>
      <c r="K1166" s="98">
        <f t="shared" si="454"/>
        <v>0</v>
      </c>
      <c r="L1166" s="98">
        <f t="shared" si="455"/>
        <v>0</v>
      </c>
      <c r="M1166" s="98" t="e">
        <f t="shared" si="456"/>
        <v>#VALUE!</v>
      </c>
      <c r="N1166" s="98" t="e">
        <f t="shared" si="457"/>
        <v>#VALUE!</v>
      </c>
      <c r="O1166" s="97"/>
      <c r="P1166" s="98" t="e">
        <f t="shared" si="449"/>
        <v>#VALUE!</v>
      </c>
      <c r="Q1166" s="99" t="e">
        <f t="shared" si="458"/>
        <v>#VALUE!</v>
      </c>
      <c r="R1166" s="100"/>
      <c r="S1166" s="5"/>
      <c r="T1166" s="28">
        <f t="shared" si="459"/>
        <v>0</v>
      </c>
      <c r="U1166" s="101">
        <v>66140</v>
      </c>
      <c r="V1166" s="102">
        <f t="shared" si="450"/>
        <v>0</v>
      </c>
      <c r="W1166" s="101"/>
      <c r="X1166" s="101"/>
      <c r="Y1166" s="102">
        <f t="shared" si="460"/>
        <v>0</v>
      </c>
      <c r="Z1166" s="102">
        <f t="shared" si="461"/>
        <v>0</v>
      </c>
      <c r="AA1166" s="102" t="e">
        <f t="shared" si="451"/>
        <v>#VALUE!</v>
      </c>
    </row>
    <row r="1167" spans="1:27" ht="17.25" x14ac:dyDescent="0.25">
      <c r="A1167" s="5"/>
      <c r="B1167" s="5"/>
      <c r="C1167" s="93"/>
      <c r="D1167" s="193"/>
      <c r="E1167" s="94"/>
      <c r="F1167" s="95"/>
      <c r="G1167" s="96" t="str">
        <f t="shared" si="452"/>
        <v>Error</v>
      </c>
      <c r="H1167" s="97">
        <v>14400</v>
      </c>
      <c r="I1167" s="98" t="e">
        <f t="shared" si="453"/>
        <v>#VALUE!</v>
      </c>
      <c r="J1167" s="88" t="e">
        <f t="shared" si="448"/>
        <v>#VALUE!</v>
      </c>
      <c r="K1167" s="98">
        <f t="shared" si="454"/>
        <v>0</v>
      </c>
      <c r="L1167" s="98">
        <f t="shared" si="455"/>
        <v>0</v>
      </c>
      <c r="M1167" s="98" t="e">
        <f t="shared" si="456"/>
        <v>#VALUE!</v>
      </c>
      <c r="N1167" s="98" t="e">
        <f t="shared" si="457"/>
        <v>#VALUE!</v>
      </c>
      <c r="O1167" s="97"/>
      <c r="P1167" s="98" t="e">
        <f t="shared" si="449"/>
        <v>#VALUE!</v>
      </c>
      <c r="Q1167" s="99" t="e">
        <f t="shared" si="458"/>
        <v>#VALUE!</v>
      </c>
      <c r="R1167" s="100"/>
      <c r="S1167" s="5"/>
      <c r="T1167" s="28">
        <f t="shared" si="459"/>
        <v>0</v>
      </c>
      <c r="U1167" s="101">
        <v>66140</v>
      </c>
      <c r="V1167" s="102">
        <f t="shared" si="450"/>
        <v>0</v>
      </c>
      <c r="W1167" s="101"/>
      <c r="X1167" s="101"/>
      <c r="Y1167" s="102">
        <f t="shared" si="460"/>
        <v>0</v>
      </c>
      <c r="Z1167" s="102">
        <f t="shared" si="461"/>
        <v>0</v>
      </c>
      <c r="AA1167" s="102" t="e">
        <f t="shared" si="451"/>
        <v>#VALUE!</v>
      </c>
    </row>
    <row r="1168" spans="1:27" ht="17.25" x14ac:dyDescent="0.25">
      <c r="A1168" s="5"/>
      <c r="B1168" s="5"/>
      <c r="C1168" s="93"/>
      <c r="D1168" s="193"/>
      <c r="E1168" s="84"/>
      <c r="F1168" s="85"/>
      <c r="G1168" s="86" t="str">
        <f t="shared" si="452"/>
        <v>Error</v>
      </c>
      <c r="H1168" s="87">
        <v>14400</v>
      </c>
      <c r="I1168" s="88" t="e">
        <f t="shared" si="453"/>
        <v>#VALUE!</v>
      </c>
      <c r="J1168" s="88" t="e">
        <f t="shared" si="448"/>
        <v>#VALUE!</v>
      </c>
      <c r="K1168" s="88">
        <f t="shared" si="454"/>
        <v>0</v>
      </c>
      <c r="L1168" s="88">
        <f t="shared" si="455"/>
        <v>0</v>
      </c>
      <c r="M1168" s="88" t="e">
        <f t="shared" si="456"/>
        <v>#VALUE!</v>
      </c>
      <c r="N1168" s="88" t="e">
        <f t="shared" si="457"/>
        <v>#VALUE!</v>
      </c>
      <c r="O1168" s="87"/>
      <c r="P1168" s="88" t="e">
        <f t="shared" si="449"/>
        <v>#VALUE!</v>
      </c>
      <c r="Q1168" s="89" t="e">
        <f t="shared" si="458"/>
        <v>#VALUE!</v>
      </c>
      <c r="R1168" s="90"/>
      <c r="S1168" s="82"/>
      <c r="T1168" s="28">
        <f t="shared" si="459"/>
        <v>0</v>
      </c>
      <c r="U1168" s="91">
        <v>66140</v>
      </c>
      <c r="V1168" s="92">
        <f t="shared" si="450"/>
        <v>0</v>
      </c>
      <c r="W1168" s="91"/>
      <c r="X1168" s="91"/>
      <c r="Y1168" s="92">
        <f t="shared" si="460"/>
        <v>0</v>
      </c>
      <c r="Z1168" s="92">
        <f t="shared" si="461"/>
        <v>0</v>
      </c>
      <c r="AA1168" s="92" t="e">
        <f t="shared" si="451"/>
        <v>#VALUE!</v>
      </c>
    </row>
    <row r="1169" spans="1:27" ht="17.25" x14ac:dyDescent="0.25">
      <c r="A1169" s="5"/>
      <c r="B1169" s="5"/>
      <c r="C1169" s="93"/>
      <c r="D1169" s="193"/>
      <c r="E1169" s="94"/>
      <c r="F1169" s="95"/>
      <c r="G1169" s="96" t="str">
        <f t="shared" si="452"/>
        <v>Error</v>
      </c>
      <c r="H1169" s="97">
        <v>14400</v>
      </c>
      <c r="I1169" s="98" t="e">
        <f t="shared" si="453"/>
        <v>#VALUE!</v>
      </c>
      <c r="J1169" s="88" t="e">
        <f t="shared" si="448"/>
        <v>#VALUE!</v>
      </c>
      <c r="K1169" s="98">
        <f t="shared" si="454"/>
        <v>0</v>
      </c>
      <c r="L1169" s="98">
        <f t="shared" si="455"/>
        <v>0</v>
      </c>
      <c r="M1169" s="98" t="e">
        <f t="shared" si="456"/>
        <v>#VALUE!</v>
      </c>
      <c r="N1169" s="98" t="e">
        <f t="shared" si="457"/>
        <v>#VALUE!</v>
      </c>
      <c r="O1169" s="97"/>
      <c r="P1169" s="98" t="e">
        <f t="shared" si="449"/>
        <v>#VALUE!</v>
      </c>
      <c r="Q1169" s="99" t="e">
        <f t="shared" si="458"/>
        <v>#VALUE!</v>
      </c>
      <c r="R1169" s="100"/>
      <c r="S1169" s="5"/>
      <c r="T1169" s="28">
        <f t="shared" si="459"/>
        <v>0</v>
      </c>
      <c r="U1169" s="101">
        <v>66140</v>
      </c>
      <c r="V1169" s="102">
        <f t="shared" si="450"/>
        <v>0</v>
      </c>
      <c r="W1169" s="101"/>
      <c r="X1169" s="101"/>
      <c r="Y1169" s="102">
        <f t="shared" si="460"/>
        <v>0</v>
      </c>
      <c r="Z1169" s="102">
        <f t="shared" si="461"/>
        <v>0</v>
      </c>
      <c r="AA1169" s="102" t="e">
        <f t="shared" si="451"/>
        <v>#VALUE!</v>
      </c>
    </row>
    <row r="1170" spans="1:27" ht="17.25" x14ac:dyDescent="0.25">
      <c r="A1170" s="5"/>
      <c r="B1170" s="5"/>
      <c r="C1170" s="93"/>
      <c r="D1170" s="193"/>
      <c r="E1170" s="94"/>
      <c r="F1170" s="95"/>
      <c r="G1170" s="96" t="str">
        <f t="shared" si="452"/>
        <v>Error</v>
      </c>
      <c r="H1170" s="97">
        <v>14400</v>
      </c>
      <c r="I1170" s="98" t="e">
        <f t="shared" si="453"/>
        <v>#VALUE!</v>
      </c>
      <c r="J1170" s="88" t="e">
        <f t="shared" si="448"/>
        <v>#VALUE!</v>
      </c>
      <c r="K1170" s="98">
        <f t="shared" si="454"/>
        <v>0</v>
      </c>
      <c r="L1170" s="98">
        <f t="shared" si="455"/>
        <v>0</v>
      </c>
      <c r="M1170" s="98" t="e">
        <f t="shared" si="456"/>
        <v>#VALUE!</v>
      </c>
      <c r="N1170" s="98" t="e">
        <f t="shared" si="457"/>
        <v>#VALUE!</v>
      </c>
      <c r="O1170" s="97"/>
      <c r="P1170" s="98" t="e">
        <f t="shared" si="449"/>
        <v>#VALUE!</v>
      </c>
      <c r="Q1170" s="99" t="e">
        <f t="shared" si="458"/>
        <v>#VALUE!</v>
      </c>
      <c r="R1170" s="100"/>
      <c r="S1170" s="5"/>
      <c r="T1170" s="28">
        <f t="shared" si="459"/>
        <v>0</v>
      </c>
      <c r="U1170" s="101">
        <v>66140</v>
      </c>
      <c r="V1170" s="102">
        <f t="shared" si="450"/>
        <v>0</v>
      </c>
      <c r="W1170" s="101"/>
      <c r="X1170" s="101"/>
      <c r="Y1170" s="102">
        <f t="shared" si="460"/>
        <v>0</v>
      </c>
      <c r="Z1170" s="102">
        <f t="shared" si="461"/>
        <v>0</v>
      </c>
      <c r="AA1170" s="102" t="e">
        <f t="shared" si="451"/>
        <v>#VALUE!</v>
      </c>
    </row>
    <row r="1171" spans="1:27" ht="17.25" x14ac:dyDescent="0.25">
      <c r="A1171" s="5"/>
      <c r="B1171" s="5"/>
      <c r="C1171" s="93"/>
      <c r="D1171" s="193"/>
      <c r="E1171" s="94"/>
      <c r="F1171" s="95"/>
      <c r="G1171" s="96" t="str">
        <f t="shared" si="452"/>
        <v>Error</v>
      </c>
      <c r="H1171" s="97">
        <v>14400</v>
      </c>
      <c r="I1171" s="98" t="e">
        <f t="shared" si="453"/>
        <v>#VALUE!</v>
      </c>
      <c r="J1171" s="88" t="e">
        <f t="shared" si="448"/>
        <v>#VALUE!</v>
      </c>
      <c r="K1171" s="98">
        <f t="shared" si="454"/>
        <v>0</v>
      </c>
      <c r="L1171" s="98">
        <f t="shared" si="455"/>
        <v>0</v>
      </c>
      <c r="M1171" s="98" t="e">
        <f t="shared" si="456"/>
        <v>#VALUE!</v>
      </c>
      <c r="N1171" s="98" t="e">
        <f t="shared" si="457"/>
        <v>#VALUE!</v>
      </c>
      <c r="O1171" s="97"/>
      <c r="P1171" s="98" t="e">
        <f t="shared" si="449"/>
        <v>#VALUE!</v>
      </c>
      <c r="Q1171" s="99" t="e">
        <f t="shared" si="458"/>
        <v>#VALUE!</v>
      </c>
      <c r="R1171" s="100"/>
      <c r="S1171" s="5"/>
      <c r="T1171" s="28">
        <f t="shared" si="459"/>
        <v>0</v>
      </c>
      <c r="U1171" s="101">
        <v>66140</v>
      </c>
      <c r="V1171" s="102">
        <f t="shared" si="450"/>
        <v>0</v>
      </c>
      <c r="W1171" s="101"/>
      <c r="X1171" s="101"/>
      <c r="Y1171" s="102">
        <f t="shared" si="460"/>
        <v>0</v>
      </c>
      <c r="Z1171" s="102">
        <f t="shared" si="461"/>
        <v>0</v>
      </c>
      <c r="AA1171" s="102" t="e">
        <f t="shared" si="451"/>
        <v>#VALUE!</v>
      </c>
    </row>
    <row r="1172" spans="1:27" ht="17.25" x14ac:dyDescent="0.25">
      <c r="A1172" s="5"/>
      <c r="B1172" s="5"/>
      <c r="C1172" s="93"/>
      <c r="D1172" s="193"/>
      <c r="E1172" s="94"/>
      <c r="F1172" s="95"/>
      <c r="G1172" s="96" t="str">
        <f t="shared" si="452"/>
        <v>Error</v>
      </c>
      <c r="H1172" s="97">
        <v>14400</v>
      </c>
      <c r="I1172" s="98" t="e">
        <f t="shared" si="453"/>
        <v>#VALUE!</v>
      </c>
      <c r="J1172" s="88" t="e">
        <f t="shared" si="448"/>
        <v>#VALUE!</v>
      </c>
      <c r="K1172" s="98">
        <f t="shared" si="454"/>
        <v>0</v>
      </c>
      <c r="L1172" s="98">
        <f t="shared" si="455"/>
        <v>0</v>
      </c>
      <c r="M1172" s="98" t="e">
        <f t="shared" si="456"/>
        <v>#VALUE!</v>
      </c>
      <c r="N1172" s="98" t="e">
        <f t="shared" si="457"/>
        <v>#VALUE!</v>
      </c>
      <c r="O1172" s="97"/>
      <c r="P1172" s="98" t="e">
        <f t="shared" si="449"/>
        <v>#VALUE!</v>
      </c>
      <c r="Q1172" s="99" t="e">
        <f t="shared" si="458"/>
        <v>#VALUE!</v>
      </c>
      <c r="R1172" s="100"/>
      <c r="S1172" s="5"/>
      <c r="T1172" s="28">
        <f t="shared" si="459"/>
        <v>0</v>
      </c>
      <c r="U1172" s="101">
        <v>66140</v>
      </c>
      <c r="V1172" s="102">
        <f t="shared" si="450"/>
        <v>0</v>
      </c>
      <c r="W1172" s="101"/>
      <c r="X1172" s="101"/>
      <c r="Y1172" s="102">
        <f t="shared" si="460"/>
        <v>0</v>
      </c>
      <c r="Z1172" s="102">
        <f t="shared" si="461"/>
        <v>0</v>
      </c>
      <c r="AA1172" s="102" t="e">
        <f t="shared" si="451"/>
        <v>#VALUE!</v>
      </c>
    </row>
    <row r="1173" spans="1:27" ht="17.25" x14ac:dyDescent="0.25">
      <c r="A1173" s="5"/>
      <c r="B1173" s="5"/>
      <c r="C1173" s="93"/>
      <c r="D1173" s="193"/>
      <c r="E1173" s="94"/>
      <c r="F1173" s="95"/>
      <c r="G1173" s="96" t="str">
        <f t="shared" si="452"/>
        <v>Error</v>
      </c>
      <c r="H1173" s="97">
        <v>14400</v>
      </c>
      <c r="I1173" s="98" t="e">
        <f t="shared" si="453"/>
        <v>#VALUE!</v>
      </c>
      <c r="J1173" s="88" t="e">
        <f t="shared" si="448"/>
        <v>#VALUE!</v>
      </c>
      <c r="K1173" s="98">
        <f t="shared" si="454"/>
        <v>0</v>
      </c>
      <c r="L1173" s="98">
        <f t="shared" si="455"/>
        <v>0</v>
      </c>
      <c r="M1173" s="98" t="e">
        <f t="shared" si="456"/>
        <v>#VALUE!</v>
      </c>
      <c r="N1173" s="98" t="e">
        <f t="shared" si="457"/>
        <v>#VALUE!</v>
      </c>
      <c r="O1173" s="97"/>
      <c r="P1173" s="98" t="e">
        <f t="shared" si="449"/>
        <v>#VALUE!</v>
      </c>
      <c r="Q1173" s="99" t="e">
        <f t="shared" si="458"/>
        <v>#VALUE!</v>
      </c>
      <c r="R1173" s="100"/>
      <c r="S1173" s="5"/>
      <c r="T1173" s="28">
        <f t="shared" si="459"/>
        <v>0</v>
      </c>
      <c r="U1173" s="101">
        <v>66140</v>
      </c>
      <c r="V1173" s="102">
        <f t="shared" si="450"/>
        <v>0</v>
      </c>
      <c r="W1173" s="101"/>
      <c r="X1173" s="101"/>
      <c r="Y1173" s="102">
        <f t="shared" si="460"/>
        <v>0</v>
      </c>
      <c r="Z1173" s="102">
        <f t="shared" si="461"/>
        <v>0</v>
      </c>
      <c r="AA1173" s="102" t="e">
        <f t="shared" si="451"/>
        <v>#VALUE!</v>
      </c>
    </row>
    <row r="1174" spans="1:27" ht="17.25" x14ac:dyDescent="0.25">
      <c r="A1174" s="5"/>
      <c r="B1174" s="5"/>
      <c r="C1174" s="93"/>
      <c r="D1174" s="193"/>
      <c r="E1174" s="84"/>
      <c r="F1174" s="85"/>
      <c r="G1174" s="86" t="str">
        <f t="shared" si="452"/>
        <v>Error</v>
      </c>
      <c r="H1174" s="87">
        <v>14400</v>
      </c>
      <c r="I1174" s="88" t="e">
        <f t="shared" si="453"/>
        <v>#VALUE!</v>
      </c>
      <c r="J1174" s="88" t="e">
        <f t="shared" si="448"/>
        <v>#VALUE!</v>
      </c>
      <c r="K1174" s="88">
        <f t="shared" si="454"/>
        <v>0</v>
      </c>
      <c r="L1174" s="88">
        <f t="shared" si="455"/>
        <v>0</v>
      </c>
      <c r="M1174" s="88" t="e">
        <f t="shared" si="456"/>
        <v>#VALUE!</v>
      </c>
      <c r="N1174" s="88" t="e">
        <f t="shared" si="457"/>
        <v>#VALUE!</v>
      </c>
      <c r="O1174" s="87"/>
      <c r="P1174" s="88" t="e">
        <f t="shared" si="449"/>
        <v>#VALUE!</v>
      </c>
      <c r="Q1174" s="89" t="e">
        <f t="shared" si="458"/>
        <v>#VALUE!</v>
      </c>
      <c r="R1174" s="90"/>
      <c r="S1174" s="82"/>
      <c r="T1174" s="28">
        <f t="shared" si="459"/>
        <v>0</v>
      </c>
      <c r="U1174" s="91">
        <v>66140</v>
      </c>
      <c r="V1174" s="92">
        <f t="shared" si="450"/>
        <v>0</v>
      </c>
      <c r="W1174" s="91"/>
      <c r="X1174" s="91"/>
      <c r="Y1174" s="92">
        <f t="shared" si="460"/>
        <v>0</v>
      </c>
      <c r="Z1174" s="92">
        <f t="shared" si="461"/>
        <v>0</v>
      </c>
      <c r="AA1174" s="92" t="e">
        <f t="shared" si="451"/>
        <v>#VALUE!</v>
      </c>
    </row>
    <row r="1175" spans="1:27" ht="17.25" x14ac:dyDescent="0.25">
      <c r="A1175" s="5"/>
      <c r="B1175" s="5"/>
      <c r="C1175" s="93"/>
      <c r="D1175" s="193"/>
      <c r="E1175" s="94"/>
      <c r="F1175" s="95"/>
      <c r="G1175" s="96" t="str">
        <f t="shared" si="452"/>
        <v>Error</v>
      </c>
      <c r="H1175" s="97">
        <v>14400</v>
      </c>
      <c r="I1175" s="98" t="e">
        <f t="shared" si="453"/>
        <v>#VALUE!</v>
      </c>
      <c r="J1175" s="88" t="e">
        <f t="shared" si="448"/>
        <v>#VALUE!</v>
      </c>
      <c r="K1175" s="98">
        <f t="shared" si="454"/>
        <v>0</v>
      </c>
      <c r="L1175" s="98">
        <f t="shared" si="455"/>
        <v>0</v>
      </c>
      <c r="M1175" s="98" t="e">
        <f t="shared" si="456"/>
        <v>#VALUE!</v>
      </c>
      <c r="N1175" s="98" t="e">
        <f t="shared" si="457"/>
        <v>#VALUE!</v>
      </c>
      <c r="O1175" s="97"/>
      <c r="P1175" s="98" t="e">
        <f t="shared" si="449"/>
        <v>#VALUE!</v>
      </c>
      <c r="Q1175" s="99" t="e">
        <f t="shared" si="458"/>
        <v>#VALUE!</v>
      </c>
      <c r="R1175" s="100"/>
      <c r="S1175" s="5"/>
      <c r="T1175" s="28">
        <f t="shared" si="459"/>
        <v>0</v>
      </c>
      <c r="U1175" s="101">
        <v>66140</v>
      </c>
      <c r="V1175" s="102">
        <f t="shared" si="450"/>
        <v>0</v>
      </c>
      <c r="W1175" s="101"/>
      <c r="X1175" s="101"/>
      <c r="Y1175" s="102">
        <f t="shared" si="460"/>
        <v>0</v>
      </c>
      <c r="Z1175" s="102">
        <f t="shared" si="461"/>
        <v>0</v>
      </c>
      <c r="AA1175" s="102" t="e">
        <f t="shared" si="451"/>
        <v>#VALUE!</v>
      </c>
    </row>
    <row r="1176" spans="1:27" ht="17.25" x14ac:dyDescent="0.25">
      <c r="A1176" s="5"/>
      <c r="B1176" s="5"/>
      <c r="C1176" s="93"/>
      <c r="D1176" s="193"/>
      <c r="E1176" s="94"/>
      <c r="F1176" s="95"/>
      <c r="G1176" s="96" t="str">
        <f t="shared" si="452"/>
        <v>Error</v>
      </c>
      <c r="H1176" s="97">
        <v>14400</v>
      </c>
      <c r="I1176" s="98" t="e">
        <f t="shared" si="453"/>
        <v>#VALUE!</v>
      </c>
      <c r="J1176" s="88" t="e">
        <f t="shared" si="448"/>
        <v>#VALUE!</v>
      </c>
      <c r="K1176" s="98">
        <f t="shared" si="454"/>
        <v>0</v>
      </c>
      <c r="L1176" s="98">
        <f t="shared" si="455"/>
        <v>0</v>
      </c>
      <c r="M1176" s="98" t="e">
        <f t="shared" si="456"/>
        <v>#VALUE!</v>
      </c>
      <c r="N1176" s="98" t="e">
        <f t="shared" si="457"/>
        <v>#VALUE!</v>
      </c>
      <c r="O1176" s="97"/>
      <c r="P1176" s="98" t="e">
        <f t="shared" si="449"/>
        <v>#VALUE!</v>
      </c>
      <c r="Q1176" s="99" t="e">
        <f t="shared" si="458"/>
        <v>#VALUE!</v>
      </c>
      <c r="R1176" s="100"/>
      <c r="S1176" s="5"/>
      <c r="T1176" s="28">
        <f t="shared" si="459"/>
        <v>0</v>
      </c>
      <c r="U1176" s="101">
        <v>66140</v>
      </c>
      <c r="V1176" s="102">
        <f t="shared" ref="V1176:V1207" si="462">+U1176*T1176</f>
        <v>0</v>
      </c>
      <c r="W1176" s="101"/>
      <c r="X1176" s="101"/>
      <c r="Y1176" s="102">
        <f t="shared" si="460"/>
        <v>0</v>
      </c>
      <c r="Z1176" s="102">
        <f t="shared" si="461"/>
        <v>0</v>
      </c>
      <c r="AA1176" s="102" t="e">
        <f t="shared" ref="AA1176:AA1207" si="463">+Z1176+Q1176</f>
        <v>#VALUE!</v>
      </c>
    </row>
    <row r="1177" spans="1:27" ht="17.25" x14ac:dyDescent="0.25">
      <c r="A1177" s="5"/>
      <c r="B1177" s="5"/>
      <c r="C1177" s="93"/>
      <c r="D1177" s="193"/>
      <c r="E1177" s="94"/>
      <c r="F1177" s="95"/>
      <c r="G1177" s="96" t="str">
        <f t="shared" si="452"/>
        <v>Error</v>
      </c>
      <c r="H1177" s="97">
        <v>14400</v>
      </c>
      <c r="I1177" s="98" t="e">
        <f t="shared" si="453"/>
        <v>#VALUE!</v>
      </c>
      <c r="J1177" s="88" t="e">
        <f t="shared" si="448"/>
        <v>#VALUE!</v>
      </c>
      <c r="K1177" s="98">
        <f t="shared" si="454"/>
        <v>0</v>
      </c>
      <c r="L1177" s="98">
        <f t="shared" si="455"/>
        <v>0</v>
      </c>
      <c r="M1177" s="98" t="e">
        <f t="shared" si="456"/>
        <v>#VALUE!</v>
      </c>
      <c r="N1177" s="98" t="e">
        <f t="shared" si="457"/>
        <v>#VALUE!</v>
      </c>
      <c r="O1177" s="97"/>
      <c r="P1177" s="98" t="e">
        <f t="shared" si="449"/>
        <v>#VALUE!</v>
      </c>
      <c r="Q1177" s="99" t="e">
        <f t="shared" si="458"/>
        <v>#VALUE!</v>
      </c>
      <c r="R1177" s="100"/>
      <c r="S1177" s="5"/>
      <c r="T1177" s="28">
        <f t="shared" si="459"/>
        <v>0</v>
      </c>
      <c r="U1177" s="101">
        <v>66140</v>
      </c>
      <c r="V1177" s="102">
        <f t="shared" si="462"/>
        <v>0</v>
      </c>
      <c r="W1177" s="101"/>
      <c r="X1177" s="101"/>
      <c r="Y1177" s="102">
        <f t="shared" si="460"/>
        <v>0</v>
      </c>
      <c r="Z1177" s="102">
        <f t="shared" si="461"/>
        <v>0</v>
      </c>
      <c r="AA1177" s="102" t="e">
        <f t="shared" si="463"/>
        <v>#VALUE!</v>
      </c>
    </row>
    <row r="1178" spans="1:27" ht="17.25" x14ac:dyDescent="0.25">
      <c r="A1178" s="5"/>
      <c r="B1178" s="5"/>
      <c r="C1178" s="93"/>
      <c r="D1178" s="193"/>
      <c r="E1178" s="94"/>
      <c r="F1178" s="95"/>
      <c r="G1178" s="96" t="str">
        <f t="shared" si="452"/>
        <v>Error</v>
      </c>
      <c r="H1178" s="97">
        <v>14400</v>
      </c>
      <c r="I1178" s="98" t="e">
        <f t="shared" si="453"/>
        <v>#VALUE!</v>
      </c>
      <c r="J1178" s="88" t="e">
        <f t="shared" si="448"/>
        <v>#VALUE!</v>
      </c>
      <c r="K1178" s="98">
        <f t="shared" si="454"/>
        <v>0</v>
      </c>
      <c r="L1178" s="98">
        <f t="shared" si="455"/>
        <v>0</v>
      </c>
      <c r="M1178" s="98" t="e">
        <f t="shared" si="456"/>
        <v>#VALUE!</v>
      </c>
      <c r="N1178" s="98" t="e">
        <f t="shared" si="457"/>
        <v>#VALUE!</v>
      </c>
      <c r="O1178" s="97"/>
      <c r="P1178" s="98" t="e">
        <f t="shared" si="449"/>
        <v>#VALUE!</v>
      </c>
      <c r="Q1178" s="99" t="e">
        <f t="shared" si="458"/>
        <v>#VALUE!</v>
      </c>
      <c r="R1178" s="100"/>
      <c r="S1178" s="5"/>
      <c r="T1178" s="28">
        <f t="shared" si="459"/>
        <v>0</v>
      </c>
      <c r="U1178" s="101">
        <v>66140</v>
      </c>
      <c r="V1178" s="102">
        <f t="shared" si="462"/>
        <v>0</v>
      </c>
      <c r="W1178" s="101"/>
      <c r="X1178" s="101"/>
      <c r="Y1178" s="102">
        <f t="shared" si="460"/>
        <v>0</v>
      </c>
      <c r="Z1178" s="102">
        <f t="shared" si="461"/>
        <v>0</v>
      </c>
      <c r="AA1178" s="102" t="e">
        <f t="shared" si="463"/>
        <v>#VALUE!</v>
      </c>
    </row>
    <row r="1179" spans="1:27" ht="17.25" x14ac:dyDescent="0.25">
      <c r="A1179" s="5"/>
      <c r="B1179" s="5"/>
      <c r="C1179" s="93"/>
      <c r="D1179" s="193"/>
      <c r="E1179" s="94"/>
      <c r="F1179" s="95"/>
      <c r="G1179" s="96" t="str">
        <f t="shared" si="452"/>
        <v>Error</v>
      </c>
      <c r="H1179" s="97">
        <v>14400</v>
      </c>
      <c r="I1179" s="98" t="e">
        <f t="shared" si="453"/>
        <v>#VALUE!</v>
      </c>
      <c r="J1179" s="88" t="e">
        <f t="shared" si="448"/>
        <v>#VALUE!</v>
      </c>
      <c r="K1179" s="98">
        <f t="shared" si="454"/>
        <v>0</v>
      </c>
      <c r="L1179" s="98">
        <f t="shared" si="455"/>
        <v>0</v>
      </c>
      <c r="M1179" s="98" t="e">
        <f t="shared" si="456"/>
        <v>#VALUE!</v>
      </c>
      <c r="N1179" s="98" t="e">
        <f t="shared" si="457"/>
        <v>#VALUE!</v>
      </c>
      <c r="O1179" s="97"/>
      <c r="P1179" s="98" t="e">
        <f t="shared" si="449"/>
        <v>#VALUE!</v>
      </c>
      <c r="Q1179" s="99" t="e">
        <f t="shared" si="458"/>
        <v>#VALUE!</v>
      </c>
      <c r="R1179" s="100"/>
      <c r="S1179" s="5"/>
      <c r="T1179" s="28">
        <f t="shared" si="459"/>
        <v>0</v>
      </c>
      <c r="U1179" s="101">
        <v>66140</v>
      </c>
      <c r="V1179" s="102">
        <f t="shared" si="462"/>
        <v>0</v>
      </c>
      <c r="W1179" s="101"/>
      <c r="X1179" s="101"/>
      <c r="Y1179" s="102">
        <f t="shared" si="460"/>
        <v>0</v>
      </c>
      <c r="Z1179" s="102">
        <f t="shared" si="461"/>
        <v>0</v>
      </c>
      <c r="AA1179" s="102" t="e">
        <f t="shared" si="463"/>
        <v>#VALUE!</v>
      </c>
    </row>
    <row r="1180" spans="1:27" ht="17.25" x14ac:dyDescent="0.25">
      <c r="A1180" s="5"/>
      <c r="B1180" s="5"/>
      <c r="C1180" s="93"/>
      <c r="D1180" s="193"/>
      <c r="E1180" s="84"/>
      <c r="F1180" s="85"/>
      <c r="G1180" s="86" t="str">
        <f t="shared" si="452"/>
        <v>Error</v>
      </c>
      <c r="H1180" s="87">
        <v>14400</v>
      </c>
      <c r="I1180" s="88" t="e">
        <f t="shared" si="453"/>
        <v>#VALUE!</v>
      </c>
      <c r="J1180" s="88" t="e">
        <f t="shared" si="448"/>
        <v>#VALUE!</v>
      </c>
      <c r="K1180" s="88">
        <f t="shared" si="454"/>
        <v>0</v>
      </c>
      <c r="L1180" s="88">
        <f t="shared" si="455"/>
        <v>0</v>
      </c>
      <c r="M1180" s="88" t="e">
        <f t="shared" si="456"/>
        <v>#VALUE!</v>
      </c>
      <c r="N1180" s="88" t="e">
        <f t="shared" si="457"/>
        <v>#VALUE!</v>
      </c>
      <c r="O1180" s="87"/>
      <c r="P1180" s="88" t="e">
        <f t="shared" si="449"/>
        <v>#VALUE!</v>
      </c>
      <c r="Q1180" s="89" t="e">
        <f t="shared" si="458"/>
        <v>#VALUE!</v>
      </c>
      <c r="R1180" s="90"/>
      <c r="S1180" s="82"/>
      <c r="T1180" s="28">
        <f t="shared" si="459"/>
        <v>0</v>
      </c>
      <c r="U1180" s="91">
        <v>66140</v>
      </c>
      <c r="V1180" s="92">
        <f t="shared" si="462"/>
        <v>0</v>
      </c>
      <c r="W1180" s="91"/>
      <c r="X1180" s="91"/>
      <c r="Y1180" s="92">
        <f t="shared" si="460"/>
        <v>0</v>
      </c>
      <c r="Z1180" s="92">
        <f t="shared" si="461"/>
        <v>0</v>
      </c>
      <c r="AA1180" s="92" t="e">
        <f t="shared" si="463"/>
        <v>#VALUE!</v>
      </c>
    </row>
    <row r="1181" spans="1:27" ht="17.25" x14ac:dyDescent="0.25">
      <c r="A1181" s="5"/>
      <c r="B1181" s="5"/>
      <c r="C1181" s="93"/>
      <c r="D1181" s="193"/>
      <c r="E1181" s="94"/>
      <c r="F1181" s="95"/>
      <c r="G1181" s="96" t="str">
        <f t="shared" si="452"/>
        <v>Error</v>
      </c>
      <c r="H1181" s="97">
        <v>14400</v>
      </c>
      <c r="I1181" s="98" t="e">
        <f t="shared" si="453"/>
        <v>#VALUE!</v>
      </c>
      <c r="J1181" s="88" t="e">
        <f t="shared" si="448"/>
        <v>#VALUE!</v>
      </c>
      <c r="K1181" s="98">
        <f t="shared" si="454"/>
        <v>0</v>
      </c>
      <c r="L1181" s="98">
        <f t="shared" si="455"/>
        <v>0</v>
      </c>
      <c r="M1181" s="98" t="e">
        <f t="shared" si="456"/>
        <v>#VALUE!</v>
      </c>
      <c r="N1181" s="98" t="e">
        <f t="shared" si="457"/>
        <v>#VALUE!</v>
      </c>
      <c r="O1181" s="97"/>
      <c r="P1181" s="98" t="e">
        <f t="shared" si="449"/>
        <v>#VALUE!</v>
      </c>
      <c r="Q1181" s="99" t="e">
        <f t="shared" si="458"/>
        <v>#VALUE!</v>
      </c>
      <c r="R1181" s="100"/>
      <c r="S1181" s="5"/>
      <c r="T1181" s="28">
        <f t="shared" si="459"/>
        <v>0</v>
      </c>
      <c r="U1181" s="101">
        <v>66140</v>
      </c>
      <c r="V1181" s="102">
        <f t="shared" si="462"/>
        <v>0</v>
      </c>
      <c r="W1181" s="101"/>
      <c r="X1181" s="101"/>
      <c r="Y1181" s="102">
        <f t="shared" si="460"/>
        <v>0</v>
      </c>
      <c r="Z1181" s="102">
        <f t="shared" si="461"/>
        <v>0</v>
      </c>
      <c r="AA1181" s="102" t="e">
        <f t="shared" si="463"/>
        <v>#VALUE!</v>
      </c>
    </row>
    <row r="1182" spans="1:27" ht="17.25" x14ac:dyDescent="0.25">
      <c r="A1182" s="5"/>
      <c r="B1182" s="5"/>
      <c r="C1182" s="93"/>
      <c r="D1182" s="193"/>
      <c r="E1182" s="94"/>
      <c r="F1182" s="95"/>
      <c r="G1182" s="96" t="str">
        <f t="shared" si="452"/>
        <v>Error</v>
      </c>
      <c r="H1182" s="97">
        <v>14400</v>
      </c>
      <c r="I1182" s="98" t="e">
        <f t="shared" si="453"/>
        <v>#VALUE!</v>
      </c>
      <c r="J1182" s="88" t="e">
        <f t="shared" si="448"/>
        <v>#VALUE!</v>
      </c>
      <c r="K1182" s="98">
        <f t="shared" si="454"/>
        <v>0</v>
      </c>
      <c r="L1182" s="98">
        <f t="shared" si="455"/>
        <v>0</v>
      </c>
      <c r="M1182" s="98" t="e">
        <f t="shared" si="456"/>
        <v>#VALUE!</v>
      </c>
      <c r="N1182" s="98" t="e">
        <f t="shared" si="457"/>
        <v>#VALUE!</v>
      </c>
      <c r="O1182" s="97"/>
      <c r="P1182" s="98" t="e">
        <f t="shared" si="449"/>
        <v>#VALUE!</v>
      </c>
      <c r="Q1182" s="99" t="e">
        <f t="shared" si="458"/>
        <v>#VALUE!</v>
      </c>
      <c r="R1182" s="100"/>
      <c r="S1182" s="5"/>
      <c r="T1182" s="28">
        <f t="shared" si="459"/>
        <v>0</v>
      </c>
      <c r="U1182" s="101">
        <v>66140</v>
      </c>
      <c r="V1182" s="102">
        <f t="shared" si="462"/>
        <v>0</v>
      </c>
      <c r="W1182" s="101"/>
      <c r="X1182" s="101"/>
      <c r="Y1182" s="102">
        <f t="shared" si="460"/>
        <v>0</v>
      </c>
      <c r="Z1182" s="102">
        <f t="shared" si="461"/>
        <v>0</v>
      </c>
      <c r="AA1182" s="102" t="e">
        <f t="shared" si="463"/>
        <v>#VALUE!</v>
      </c>
    </row>
    <row r="1183" spans="1:27" ht="17.25" x14ac:dyDescent="0.25">
      <c r="A1183" s="5"/>
      <c r="B1183" s="5"/>
      <c r="C1183" s="93"/>
      <c r="D1183" s="193"/>
      <c r="E1183" s="94"/>
      <c r="F1183" s="95"/>
      <c r="G1183" s="96" t="str">
        <f t="shared" si="452"/>
        <v>Error</v>
      </c>
      <c r="H1183" s="97">
        <v>14400</v>
      </c>
      <c r="I1183" s="98" t="e">
        <f t="shared" si="453"/>
        <v>#VALUE!</v>
      </c>
      <c r="J1183" s="88" t="e">
        <f t="shared" si="448"/>
        <v>#VALUE!</v>
      </c>
      <c r="K1183" s="98">
        <f t="shared" si="454"/>
        <v>0</v>
      </c>
      <c r="L1183" s="98">
        <f t="shared" si="455"/>
        <v>0</v>
      </c>
      <c r="M1183" s="98" t="e">
        <f t="shared" si="456"/>
        <v>#VALUE!</v>
      </c>
      <c r="N1183" s="98" t="e">
        <f t="shared" si="457"/>
        <v>#VALUE!</v>
      </c>
      <c r="O1183" s="97"/>
      <c r="P1183" s="98" t="e">
        <f t="shared" si="449"/>
        <v>#VALUE!</v>
      </c>
      <c r="Q1183" s="99" t="e">
        <f t="shared" si="458"/>
        <v>#VALUE!</v>
      </c>
      <c r="R1183" s="100"/>
      <c r="S1183" s="5"/>
      <c r="T1183" s="28">
        <f t="shared" si="459"/>
        <v>0</v>
      </c>
      <c r="U1183" s="101">
        <v>66140</v>
      </c>
      <c r="V1183" s="102">
        <f t="shared" si="462"/>
        <v>0</v>
      </c>
      <c r="W1183" s="101"/>
      <c r="X1183" s="101"/>
      <c r="Y1183" s="102">
        <f t="shared" si="460"/>
        <v>0</v>
      </c>
      <c r="Z1183" s="102">
        <f t="shared" si="461"/>
        <v>0</v>
      </c>
      <c r="AA1183" s="102" t="e">
        <f t="shared" si="463"/>
        <v>#VALUE!</v>
      </c>
    </row>
    <row r="1184" spans="1:27" ht="17.25" x14ac:dyDescent="0.25">
      <c r="A1184" s="5"/>
      <c r="B1184" s="5"/>
      <c r="C1184" s="93"/>
      <c r="D1184" s="193"/>
      <c r="E1184" s="94"/>
      <c r="F1184" s="95"/>
      <c r="G1184" s="96" t="str">
        <f t="shared" si="452"/>
        <v>Error</v>
      </c>
      <c r="H1184" s="97">
        <v>14400</v>
      </c>
      <c r="I1184" s="98" t="e">
        <f t="shared" si="453"/>
        <v>#VALUE!</v>
      </c>
      <c r="J1184" s="88" t="e">
        <f t="shared" si="448"/>
        <v>#VALUE!</v>
      </c>
      <c r="K1184" s="98">
        <f t="shared" si="454"/>
        <v>0</v>
      </c>
      <c r="L1184" s="98">
        <f t="shared" si="455"/>
        <v>0</v>
      </c>
      <c r="M1184" s="98" t="e">
        <f t="shared" si="456"/>
        <v>#VALUE!</v>
      </c>
      <c r="N1184" s="98" t="e">
        <f t="shared" si="457"/>
        <v>#VALUE!</v>
      </c>
      <c r="O1184" s="97"/>
      <c r="P1184" s="98" t="e">
        <f t="shared" si="449"/>
        <v>#VALUE!</v>
      </c>
      <c r="Q1184" s="99" t="e">
        <f t="shared" si="458"/>
        <v>#VALUE!</v>
      </c>
      <c r="R1184" s="100"/>
      <c r="S1184" s="5"/>
      <c r="T1184" s="28">
        <f t="shared" si="459"/>
        <v>0</v>
      </c>
      <c r="U1184" s="101">
        <v>66140</v>
      </c>
      <c r="V1184" s="102">
        <f t="shared" si="462"/>
        <v>0</v>
      </c>
      <c r="W1184" s="101"/>
      <c r="X1184" s="101"/>
      <c r="Y1184" s="102">
        <f t="shared" si="460"/>
        <v>0</v>
      </c>
      <c r="Z1184" s="102">
        <f t="shared" si="461"/>
        <v>0</v>
      </c>
      <c r="AA1184" s="102" t="e">
        <f t="shared" si="463"/>
        <v>#VALUE!</v>
      </c>
    </row>
    <row r="1185" spans="1:27" ht="17.25" x14ac:dyDescent="0.25">
      <c r="A1185" s="5"/>
      <c r="B1185" s="5"/>
      <c r="C1185" s="93"/>
      <c r="D1185" s="193"/>
      <c r="E1185" s="94"/>
      <c r="F1185" s="95"/>
      <c r="G1185" s="96" t="str">
        <f t="shared" si="452"/>
        <v>Error</v>
      </c>
      <c r="H1185" s="97">
        <v>14400</v>
      </c>
      <c r="I1185" s="98" t="e">
        <f t="shared" si="453"/>
        <v>#VALUE!</v>
      </c>
      <c r="J1185" s="88" t="e">
        <f t="shared" si="448"/>
        <v>#VALUE!</v>
      </c>
      <c r="K1185" s="98">
        <f t="shared" si="454"/>
        <v>0</v>
      </c>
      <c r="L1185" s="98">
        <f t="shared" si="455"/>
        <v>0</v>
      </c>
      <c r="M1185" s="98" t="e">
        <f t="shared" si="456"/>
        <v>#VALUE!</v>
      </c>
      <c r="N1185" s="98" t="e">
        <f t="shared" si="457"/>
        <v>#VALUE!</v>
      </c>
      <c r="O1185" s="97"/>
      <c r="P1185" s="98" t="e">
        <f t="shared" si="449"/>
        <v>#VALUE!</v>
      </c>
      <c r="Q1185" s="99" t="e">
        <f t="shared" si="458"/>
        <v>#VALUE!</v>
      </c>
      <c r="R1185" s="100"/>
      <c r="S1185" s="5"/>
      <c r="T1185" s="28">
        <f t="shared" si="459"/>
        <v>0</v>
      </c>
      <c r="U1185" s="101">
        <v>66140</v>
      </c>
      <c r="V1185" s="102">
        <f t="shared" si="462"/>
        <v>0</v>
      </c>
      <c r="W1185" s="101"/>
      <c r="X1185" s="101"/>
      <c r="Y1185" s="102">
        <f t="shared" si="460"/>
        <v>0</v>
      </c>
      <c r="Z1185" s="102">
        <f t="shared" si="461"/>
        <v>0</v>
      </c>
      <c r="AA1185" s="102" t="e">
        <f t="shared" si="463"/>
        <v>#VALUE!</v>
      </c>
    </row>
    <row r="1186" spans="1:27" ht="17.25" x14ac:dyDescent="0.25">
      <c r="A1186" s="5"/>
      <c r="B1186" s="5"/>
      <c r="C1186" s="93"/>
      <c r="D1186" s="193"/>
      <c r="E1186" s="84"/>
      <c r="F1186" s="85"/>
      <c r="G1186" s="86" t="str">
        <f t="shared" si="452"/>
        <v>Error</v>
      </c>
      <c r="H1186" s="87">
        <v>14400</v>
      </c>
      <c r="I1186" s="88" t="e">
        <f t="shared" si="453"/>
        <v>#VALUE!</v>
      </c>
      <c r="J1186" s="88" t="e">
        <f t="shared" si="448"/>
        <v>#VALUE!</v>
      </c>
      <c r="K1186" s="88">
        <f t="shared" si="454"/>
        <v>0</v>
      </c>
      <c r="L1186" s="88">
        <f t="shared" si="455"/>
        <v>0</v>
      </c>
      <c r="M1186" s="88" t="e">
        <f t="shared" si="456"/>
        <v>#VALUE!</v>
      </c>
      <c r="N1186" s="88" t="e">
        <f t="shared" si="457"/>
        <v>#VALUE!</v>
      </c>
      <c r="O1186" s="87"/>
      <c r="P1186" s="88" t="e">
        <f t="shared" si="449"/>
        <v>#VALUE!</v>
      </c>
      <c r="Q1186" s="89" t="e">
        <f t="shared" si="458"/>
        <v>#VALUE!</v>
      </c>
      <c r="R1186" s="90"/>
      <c r="S1186" s="82"/>
      <c r="T1186" s="28">
        <f t="shared" si="459"/>
        <v>0</v>
      </c>
      <c r="U1186" s="91">
        <v>66140</v>
      </c>
      <c r="V1186" s="92">
        <f t="shared" si="462"/>
        <v>0</v>
      </c>
      <c r="W1186" s="91"/>
      <c r="X1186" s="91"/>
      <c r="Y1186" s="92">
        <f t="shared" si="460"/>
        <v>0</v>
      </c>
      <c r="Z1186" s="92">
        <f t="shared" si="461"/>
        <v>0</v>
      </c>
      <c r="AA1186" s="92" t="e">
        <f t="shared" si="463"/>
        <v>#VALUE!</v>
      </c>
    </row>
    <row r="1187" spans="1:27" ht="17.25" x14ac:dyDescent="0.25">
      <c r="A1187" s="5"/>
      <c r="B1187" s="5"/>
      <c r="C1187" s="93"/>
      <c r="D1187" s="193"/>
      <c r="E1187" s="94"/>
      <c r="F1187" s="95"/>
      <c r="G1187" s="96" t="str">
        <f t="shared" si="452"/>
        <v>Error</v>
      </c>
      <c r="H1187" s="97">
        <v>14400</v>
      </c>
      <c r="I1187" s="98" t="e">
        <f t="shared" si="453"/>
        <v>#VALUE!</v>
      </c>
      <c r="J1187" s="88" t="e">
        <f t="shared" si="448"/>
        <v>#VALUE!</v>
      </c>
      <c r="K1187" s="98">
        <f t="shared" si="454"/>
        <v>0</v>
      </c>
      <c r="L1187" s="98">
        <f t="shared" si="455"/>
        <v>0</v>
      </c>
      <c r="M1187" s="98" t="e">
        <f t="shared" si="456"/>
        <v>#VALUE!</v>
      </c>
      <c r="N1187" s="98" t="e">
        <f t="shared" si="457"/>
        <v>#VALUE!</v>
      </c>
      <c r="O1187" s="97"/>
      <c r="P1187" s="98" t="e">
        <f t="shared" si="449"/>
        <v>#VALUE!</v>
      </c>
      <c r="Q1187" s="99" t="e">
        <f t="shared" si="458"/>
        <v>#VALUE!</v>
      </c>
      <c r="R1187" s="100"/>
      <c r="S1187" s="5"/>
      <c r="T1187" s="28">
        <f t="shared" si="459"/>
        <v>0</v>
      </c>
      <c r="U1187" s="101">
        <v>66140</v>
      </c>
      <c r="V1187" s="102">
        <f t="shared" si="462"/>
        <v>0</v>
      </c>
      <c r="W1187" s="101"/>
      <c r="X1187" s="101"/>
      <c r="Y1187" s="102">
        <f t="shared" si="460"/>
        <v>0</v>
      </c>
      <c r="Z1187" s="102">
        <f t="shared" si="461"/>
        <v>0</v>
      </c>
      <c r="AA1187" s="102" t="e">
        <f t="shared" si="463"/>
        <v>#VALUE!</v>
      </c>
    </row>
    <row r="1188" spans="1:27" ht="17.25" x14ac:dyDescent="0.25">
      <c r="A1188" s="5"/>
      <c r="B1188" s="5"/>
      <c r="C1188" s="93"/>
      <c r="D1188" s="193"/>
      <c r="E1188" s="94"/>
      <c r="F1188" s="95"/>
      <c r="G1188" s="96" t="str">
        <f t="shared" si="452"/>
        <v>Error</v>
      </c>
      <c r="H1188" s="97">
        <v>14400</v>
      </c>
      <c r="I1188" s="98" t="e">
        <f t="shared" si="453"/>
        <v>#VALUE!</v>
      </c>
      <c r="J1188" s="88" t="e">
        <f t="shared" si="448"/>
        <v>#VALUE!</v>
      </c>
      <c r="K1188" s="98">
        <f t="shared" si="454"/>
        <v>0</v>
      </c>
      <c r="L1188" s="98">
        <f t="shared" si="455"/>
        <v>0</v>
      </c>
      <c r="M1188" s="98" t="e">
        <f t="shared" si="456"/>
        <v>#VALUE!</v>
      </c>
      <c r="N1188" s="98" t="e">
        <f t="shared" si="457"/>
        <v>#VALUE!</v>
      </c>
      <c r="O1188" s="97"/>
      <c r="P1188" s="98" t="e">
        <f t="shared" si="449"/>
        <v>#VALUE!</v>
      </c>
      <c r="Q1188" s="99" t="e">
        <f t="shared" si="458"/>
        <v>#VALUE!</v>
      </c>
      <c r="R1188" s="100"/>
      <c r="S1188" s="5"/>
      <c r="T1188" s="28">
        <f t="shared" si="459"/>
        <v>0</v>
      </c>
      <c r="U1188" s="101">
        <v>66140</v>
      </c>
      <c r="V1188" s="102">
        <f t="shared" si="462"/>
        <v>0</v>
      </c>
      <c r="W1188" s="101"/>
      <c r="X1188" s="101"/>
      <c r="Y1188" s="102">
        <f t="shared" si="460"/>
        <v>0</v>
      </c>
      <c r="Z1188" s="102">
        <f t="shared" si="461"/>
        <v>0</v>
      </c>
      <c r="AA1188" s="102" t="e">
        <f t="shared" si="463"/>
        <v>#VALUE!</v>
      </c>
    </row>
    <row r="1189" spans="1:27" ht="17.25" x14ac:dyDescent="0.25">
      <c r="A1189" s="5"/>
      <c r="B1189" s="5"/>
      <c r="C1189" s="93"/>
      <c r="D1189" s="193"/>
      <c r="E1189" s="94"/>
      <c r="F1189" s="95"/>
      <c r="G1189" s="96" t="str">
        <f t="shared" si="452"/>
        <v>Error</v>
      </c>
      <c r="H1189" s="97">
        <v>14400</v>
      </c>
      <c r="I1189" s="98" t="e">
        <f t="shared" si="453"/>
        <v>#VALUE!</v>
      </c>
      <c r="J1189" s="88" t="e">
        <f t="shared" si="448"/>
        <v>#VALUE!</v>
      </c>
      <c r="K1189" s="98">
        <f t="shared" si="454"/>
        <v>0</v>
      </c>
      <c r="L1189" s="98">
        <f t="shared" si="455"/>
        <v>0</v>
      </c>
      <c r="M1189" s="98" t="e">
        <f t="shared" si="456"/>
        <v>#VALUE!</v>
      </c>
      <c r="N1189" s="98" t="e">
        <f t="shared" si="457"/>
        <v>#VALUE!</v>
      </c>
      <c r="O1189" s="97"/>
      <c r="P1189" s="98" t="e">
        <f t="shared" si="449"/>
        <v>#VALUE!</v>
      </c>
      <c r="Q1189" s="99" t="e">
        <f t="shared" si="458"/>
        <v>#VALUE!</v>
      </c>
      <c r="R1189" s="100"/>
      <c r="S1189" s="5"/>
      <c r="T1189" s="28">
        <f t="shared" si="459"/>
        <v>0</v>
      </c>
      <c r="U1189" s="101">
        <v>66140</v>
      </c>
      <c r="V1189" s="102">
        <f t="shared" si="462"/>
        <v>0</v>
      </c>
      <c r="W1189" s="101"/>
      <c r="X1189" s="101"/>
      <c r="Y1189" s="102">
        <f t="shared" si="460"/>
        <v>0</v>
      </c>
      <c r="Z1189" s="102">
        <f t="shared" si="461"/>
        <v>0</v>
      </c>
      <c r="AA1189" s="102" t="e">
        <f t="shared" si="463"/>
        <v>#VALUE!</v>
      </c>
    </row>
    <row r="1190" spans="1:27" ht="17.25" x14ac:dyDescent="0.25">
      <c r="A1190" s="5"/>
      <c r="B1190" s="5"/>
      <c r="C1190" s="93"/>
      <c r="D1190" s="193"/>
      <c r="E1190" s="94"/>
      <c r="F1190" s="95"/>
      <c r="G1190" s="96" t="str">
        <f t="shared" si="452"/>
        <v>Error</v>
      </c>
      <c r="H1190" s="97">
        <v>14400</v>
      </c>
      <c r="I1190" s="98" t="e">
        <f t="shared" si="453"/>
        <v>#VALUE!</v>
      </c>
      <c r="J1190" s="88" t="e">
        <f t="shared" si="448"/>
        <v>#VALUE!</v>
      </c>
      <c r="K1190" s="98">
        <f t="shared" si="454"/>
        <v>0</v>
      </c>
      <c r="L1190" s="98">
        <f t="shared" si="455"/>
        <v>0</v>
      </c>
      <c r="M1190" s="98" t="e">
        <f t="shared" si="456"/>
        <v>#VALUE!</v>
      </c>
      <c r="N1190" s="98" t="e">
        <f t="shared" si="457"/>
        <v>#VALUE!</v>
      </c>
      <c r="O1190" s="97"/>
      <c r="P1190" s="98" t="e">
        <f t="shared" si="449"/>
        <v>#VALUE!</v>
      </c>
      <c r="Q1190" s="99" t="e">
        <f t="shared" si="458"/>
        <v>#VALUE!</v>
      </c>
      <c r="R1190" s="100"/>
      <c r="S1190" s="5"/>
      <c r="T1190" s="28">
        <f t="shared" si="459"/>
        <v>0</v>
      </c>
      <c r="U1190" s="101">
        <v>66140</v>
      </c>
      <c r="V1190" s="102">
        <f t="shared" si="462"/>
        <v>0</v>
      </c>
      <c r="W1190" s="101"/>
      <c r="X1190" s="101"/>
      <c r="Y1190" s="102">
        <f t="shared" si="460"/>
        <v>0</v>
      </c>
      <c r="Z1190" s="102">
        <f t="shared" si="461"/>
        <v>0</v>
      </c>
      <c r="AA1190" s="102" t="e">
        <f t="shared" si="463"/>
        <v>#VALUE!</v>
      </c>
    </row>
    <row r="1191" spans="1:27" ht="17.25" x14ac:dyDescent="0.25">
      <c r="A1191" s="5"/>
      <c r="B1191" s="5"/>
      <c r="C1191" s="93"/>
      <c r="D1191" s="193"/>
      <c r="E1191" s="94"/>
      <c r="F1191" s="95"/>
      <c r="G1191" s="96" t="str">
        <f t="shared" si="452"/>
        <v>Error</v>
      </c>
      <c r="H1191" s="97">
        <v>14400</v>
      </c>
      <c r="I1191" s="98" t="e">
        <f t="shared" si="453"/>
        <v>#VALUE!</v>
      </c>
      <c r="J1191" s="88" t="e">
        <f t="shared" si="448"/>
        <v>#VALUE!</v>
      </c>
      <c r="K1191" s="98">
        <f t="shared" si="454"/>
        <v>0</v>
      </c>
      <c r="L1191" s="98">
        <f t="shared" si="455"/>
        <v>0</v>
      </c>
      <c r="M1191" s="98" t="e">
        <f t="shared" si="456"/>
        <v>#VALUE!</v>
      </c>
      <c r="N1191" s="98" t="e">
        <f t="shared" si="457"/>
        <v>#VALUE!</v>
      </c>
      <c r="O1191" s="97"/>
      <c r="P1191" s="98" t="e">
        <f t="shared" si="449"/>
        <v>#VALUE!</v>
      </c>
      <c r="Q1191" s="99" t="e">
        <f t="shared" si="458"/>
        <v>#VALUE!</v>
      </c>
      <c r="R1191" s="100"/>
      <c r="S1191" s="5"/>
      <c r="T1191" s="28">
        <f t="shared" si="459"/>
        <v>0</v>
      </c>
      <c r="U1191" s="101">
        <v>66140</v>
      </c>
      <c r="V1191" s="102">
        <f t="shared" si="462"/>
        <v>0</v>
      </c>
      <c r="W1191" s="101"/>
      <c r="X1191" s="101"/>
      <c r="Y1191" s="102">
        <f t="shared" si="460"/>
        <v>0</v>
      </c>
      <c r="Z1191" s="102">
        <f t="shared" si="461"/>
        <v>0</v>
      </c>
      <c r="AA1191" s="102" t="e">
        <f t="shared" si="463"/>
        <v>#VALUE!</v>
      </c>
    </row>
    <row r="1192" spans="1:27" ht="17.25" x14ac:dyDescent="0.25">
      <c r="A1192" s="5"/>
      <c r="B1192" s="5"/>
      <c r="C1192" s="93"/>
      <c r="D1192" s="193"/>
      <c r="E1192" s="84"/>
      <c r="F1192" s="85"/>
      <c r="G1192" s="86" t="str">
        <f t="shared" si="452"/>
        <v>Error</v>
      </c>
      <c r="H1192" s="87">
        <v>14400</v>
      </c>
      <c r="I1192" s="88" t="e">
        <f t="shared" si="453"/>
        <v>#VALUE!</v>
      </c>
      <c r="J1192" s="88" t="e">
        <f t="shared" si="448"/>
        <v>#VALUE!</v>
      </c>
      <c r="K1192" s="88">
        <f t="shared" si="454"/>
        <v>0</v>
      </c>
      <c r="L1192" s="88">
        <f t="shared" si="455"/>
        <v>0</v>
      </c>
      <c r="M1192" s="88" t="e">
        <f t="shared" si="456"/>
        <v>#VALUE!</v>
      </c>
      <c r="N1192" s="88" t="e">
        <f t="shared" si="457"/>
        <v>#VALUE!</v>
      </c>
      <c r="O1192" s="87"/>
      <c r="P1192" s="88" t="e">
        <f t="shared" si="449"/>
        <v>#VALUE!</v>
      </c>
      <c r="Q1192" s="89" t="e">
        <f t="shared" si="458"/>
        <v>#VALUE!</v>
      </c>
      <c r="R1192" s="90"/>
      <c r="S1192" s="82"/>
      <c r="T1192" s="28">
        <f t="shared" si="459"/>
        <v>0</v>
      </c>
      <c r="U1192" s="91">
        <v>66140</v>
      </c>
      <c r="V1192" s="92">
        <f t="shared" si="462"/>
        <v>0</v>
      </c>
      <c r="W1192" s="91"/>
      <c r="X1192" s="91"/>
      <c r="Y1192" s="92">
        <f t="shared" si="460"/>
        <v>0</v>
      </c>
      <c r="Z1192" s="92">
        <f t="shared" si="461"/>
        <v>0</v>
      </c>
      <c r="AA1192" s="92" t="e">
        <f t="shared" si="463"/>
        <v>#VALUE!</v>
      </c>
    </row>
    <row r="1193" spans="1:27" ht="17.25" x14ac:dyDescent="0.25">
      <c r="A1193" s="5"/>
      <c r="B1193" s="5"/>
      <c r="C1193" s="93"/>
      <c r="D1193" s="193"/>
      <c r="E1193" s="94"/>
      <c r="F1193" s="95"/>
      <c r="G1193" s="96" t="str">
        <f t="shared" si="452"/>
        <v>Error</v>
      </c>
      <c r="H1193" s="97">
        <v>14400</v>
      </c>
      <c r="I1193" s="98" t="e">
        <f t="shared" si="453"/>
        <v>#VALUE!</v>
      </c>
      <c r="J1193" s="88" t="e">
        <f t="shared" si="448"/>
        <v>#VALUE!</v>
      </c>
      <c r="K1193" s="98">
        <f t="shared" si="454"/>
        <v>0</v>
      </c>
      <c r="L1193" s="98">
        <f t="shared" si="455"/>
        <v>0</v>
      </c>
      <c r="M1193" s="98" t="e">
        <f t="shared" si="456"/>
        <v>#VALUE!</v>
      </c>
      <c r="N1193" s="98" t="e">
        <f t="shared" si="457"/>
        <v>#VALUE!</v>
      </c>
      <c r="O1193" s="97"/>
      <c r="P1193" s="98" t="e">
        <f t="shared" si="449"/>
        <v>#VALUE!</v>
      </c>
      <c r="Q1193" s="99" t="e">
        <f t="shared" si="458"/>
        <v>#VALUE!</v>
      </c>
      <c r="R1193" s="100"/>
      <c r="S1193" s="5"/>
      <c r="T1193" s="28">
        <f t="shared" si="459"/>
        <v>0</v>
      </c>
      <c r="U1193" s="101">
        <v>66140</v>
      </c>
      <c r="V1193" s="102">
        <f t="shared" si="462"/>
        <v>0</v>
      </c>
      <c r="W1193" s="101"/>
      <c r="X1193" s="101"/>
      <c r="Y1193" s="102">
        <f t="shared" si="460"/>
        <v>0</v>
      </c>
      <c r="Z1193" s="102">
        <f t="shared" si="461"/>
        <v>0</v>
      </c>
      <c r="AA1193" s="102" t="e">
        <f t="shared" si="463"/>
        <v>#VALUE!</v>
      </c>
    </row>
    <row r="1194" spans="1:27" ht="17.25" x14ac:dyDescent="0.25">
      <c r="A1194" s="5"/>
      <c r="B1194" s="5"/>
      <c r="C1194" s="93"/>
      <c r="D1194" s="193"/>
      <c r="E1194" s="94"/>
      <c r="F1194" s="95"/>
      <c r="G1194" s="96" t="str">
        <f t="shared" si="452"/>
        <v>Error</v>
      </c>
      <c r="H1194" s="97">
        <v>14400</v>
      </c>
      <c r="I1194" s="98" t="e">
        <f t="shared" si="453"/>
        <v>#VALUE!</v>
      </c>
      <c r="J1194" s="88" t="e">
        <f t="shared" si="448"/>
        <v>#VALUE!</v>
      </c>
      <c r="K1194" s="98">
        <f t="shared" si="454"/>
        <v>0</v>
      </c>
      <c r="L1194" s="98">
        <f t="shared" si="455"/>
        <v>0</v>
      </c>
      <c r="M1194" s="98" t="e">
        <f t="shared" si="456"/>
        <v>#VALUE!</v>
      </c>
      <c r="N1194" s="98" t="e">
        <f t="shared" si="457"/>
        <v>#VALUE!</v>
      </c>
      <c r="O1194" s="97"/>
      <c r="P1194" s="98" t="e">
        <f t="shared" si="449"/>
        <v>#VALUE!</v>
      </c>
      <c r="Q1194" s="99" t="e">
        <f t="shared" si="458"/>
        <v>#VALUE!</v>
      </c>
      <c r="R1194" s="100"/>
      <c r="S1194" s="5"/>
      <c r="T1194" s="28">
        <f t="shared" si="459"/>
        <v>0</v>
      </c>
      <c r="U1194" s="101">
        <v>66140</v>
      </c>
      <c r="V1194" s="102">
        <f t="shared" si="462"/>
        <v>0</v>
      </c>
      <c r="W1194" s="101"/>
      <c r="X1194" s="101"/>
      <c r="Y1194" s="102">
        <f t="shared" si="460"/>
        <v>0</v>
      </c>
      <c r="Z1194" s="102">
        <f t="shared" si="461"/>
        <v>0</v>
      </c>
      <c r="AA1194" s="102" t="e">
        <f t="shared" si="463"/>
        <v>#VALUE!</v>
      </c>
    </row>
    <row r="1195" spans="1:27" ht="17.25" x14ac:dyDescent="0.25">
      <c r="A1195" s="5"/>
      <c r="B1195" s="5"/>
      <c r="C1195" s="93"/>
      <c r="D1195" s="193"/>
      <c r="E1195" s="94"/>
      <c r="F1195" s="95"/>
      <c r="G1195" s="96" t="str">
        <f t="shared" si="452"/>
        <v>Error</v>
      </c>
      <c r="H1195" s="97">
        <v>14400</v>
      </c>
      <c r="I1195" s="98" t="e">
        <f t="shared" si="453"/>
        <v>#VALUE!</v>
      </c>
      <c r="J1195" s="88" t="e">
        <f t="shared" si="448"/>
        <v>#VALUE!</v>
      </c>
      <c r="K1195" s="98">
        <f t="shared" si="454"/>
        <v>0</v>
      </c>
      <c r="L1195" s="98">
        <f t="shared" si="455"/>
        <v>0</v>
      </c>
      <c r="M1195" s="98" t="e">
        <f t="shared" si="456"/>
        <v>#VALUE!</v>
      </c>
      <c r="N1195" s="98" t="e">
        <f t="shared" si="457"/>
        <v>#VALUE!</v>
      </c>
      <c r="O1195" s="97"/>
      <c r="P1195" s="98" t="e">
        <f t="shared" si="449"/>
        <v>#VALUE!</v>
      </c>
      <c r="Q1195" s="99" t="e">
        <f t="shared" si="458"/>
        <v>#VALUE!</v>
      </c>
      <c r="R1195" s="100"/>
      <c r="S1195" s="5"/>
      <c r="T1195" s="28">
        <f t="shared" si="459"/>
        <v>0</v>
      </c>
      <c r="U1195" s="101">
        <v>66140</v>
      </c>
      <c r="V1195" s="102">
        <f t="shared" si="462"/>
        <v>0</v>
      </c>
      <c r="W1195" s="101"/>
      <c r="X1195" s="101"/>
      <c r="Y1195" s="102">
        <f t="shared" si="460"/>
        <v>0</v>
      </c>
      <c r="Z1195" s="102">
        <f t="shared" si="461"/>
        <v>0</v>
      </c>
      <c r="AA1195" s="102" t="e">
        <f t="shared" si="463"/>
        <v>#VALUE!</v>
      </c>
    </row>
    <row r="1196" spans="1:27" ht="17.25" x14ac:dyDescent="0.25">
      <c r="A1196" s="5"/>
      <c r="B1196" s="5"/>
      <c r="C1196" s="93"/>
      <c r="D1196" s="193"/>
      <c r="E1196" s="94"/>
      <c r="F1196" s="95"/>
      <c r="G1196" s="96" t="str">
        <f t="shared" si="452"/>
        <v>Error</v>
      </c>
      <c r="H1196" s="97">
        <v>14400</v>
      </c>
      <c r="I1196" s="98" t="e">
        <f t="shared" si="453"/>
        <v>#VALUE!</v>
      </c>
      <c r="J1196" s="88" t="e">
        <f t="shared" si="448"/>
        <v>#VALUE!</v>
      </c>
      <c r="K1196" s="98">
        <f t="shared" si="454"/>
        <v>0</v>
      </c>
      <c r="L1196" s="98">
        <f t="shared" si="455"/>
        <v>0</v>
      </c>
      <c r="M1196" s="98" t="e">
        <f t="shared" si="456"/>
        <v>#VALUE!</v>
      </c>
      <c r="N1196" s="98" t="e">
        <f t="shared" si="457"/>
        <v>#VALUE!</v>
      </c>
      <c r="O1196" s="97"/>
      <c r="P1196" s="98" t="e">
        <f t="shared" si="449"/>
        <v>#VALUE!</v>
      </c>
      <c r="Q1196" s="99" t="e">
        <f t="shared" si="458"/>
        <v>#VALUE!</v>
      </c>
      <c r="R1196" s="100"/>
      <c r="S1196" s="5"/>
      <c r="T1196" s="28">
        <f t="shared" si="459"/>
        <v>0</v>
      </c>
      <c r="U1196" s="101">
        <v>66140</v>
      </c>
      <c r="V1196" s="102">
        <f t="shared" si="462"/>
        <v>0</v>
      </c>
      <c r="W1196" s="101"/>
      <c r="X1196" s="101"/>
      <c r="Y1196" s="102">
        <f t="shared" si="460"/>
        <v>0</v>
      </c>
      <c r="Z1196" s="102">
        <f t="shared" si="461"/>
        <v>0</v>
      </c>
      <c r="AA1196" s="102" t="e">
        <f t="shared" si="463"/>
        <v>#VALUE!</v>
      </c>
    </row>
    <row r="1197" spans="1:27" ht="17.25" x14ac:dyDescent="0.25">
      <c r="A1197" s="5"/>
      <c r="B1197" s="5"/>
      <c r="C1197" s="93"/>
      <c r="D1197" s="193"/>
      <c r="E1197" s="94"/>
      <c r="F1197" s="95"/>
      <c r="G1197" s="96" t="str">
        <f t="shared" si="452"/>
        <v>Error</v>
      </c>
      <c r="H1197" s="97">
        <v>14400</v>
      </c>
      <c r="I1197" s="98" t="e">
        <f t="shared" si="453"/>
        <v>#VALUE!</v>
      </c>
      <c r="J1197" s="88" t="e">
        <f t="shared" si="448"/>
        <v>#VALUE!</v>
      </c>
      <c r="K1197" s="98">
        <f t="shared" si="454"/>
        <v>0</v>
      </c>
      <c r="L1197" s="98">
        <f t="shared" si="455"/>
        <v>0</v>
      </c>
      <c r="M1197" s="98" t="e">
        <f t="shared" si="456"/>
        <v>#VALUE!</v>
      </c>
      <c r="N1197" s="98" t="e">
        <f t="shared" si="457"/>
        <v>#VALUE!</v>
      </c>
      <c r="O1197" s="97"/>
      <c r="P1197" s="98" t="e">
        <f t="shared" si="449"/>
        <v>#VALUE!</v>
      </c>
      <c r="Q1197" s="99" t="e">
        <f t="shared" si="458"/>
        <v>#VALUE!</v>
      </c>
      <c r="R1197" s="100"/>
      <c r="S1197" s="5"/>
      <c r="T1197" s="28">
        <f t="shared" si="459"/>
        <v>0</v>
      </c>
      <c r="U1197" s="101">
        <v>66140</v>
      </c>
      <c r="V1197" s="102">
        <f t="shared" si="462"/>
        <v>0</v>
      </c>
      <c r="W1197" s="101"/>
      <c r="X1197" s="101"/>
      <c r="Y1197" s="102">
        <f t="shared" si="460"/>
        <v>0</v>
      </c>
      <c r="Z1197" s="102">
        <f t="shared" si="461"/>
        <v>0</v>
      </c>
      <c r="AA1197" s="102" t="e">
        <f t="shared" si="463"/>
        <v>#VALUE!</v>
      </c>
    </row>
    <row r="1198" spans="1:27" ht="17.25" x14ac:dyDescent="0.25">
      <c r="A1198" s="5"/>
      <c r="B1198" s="5"/>
      <c r="C1198" s="93"/>
      <c r="D1198" s="193"/>
      <c r="E1198" s="84"/>
      <c r="F1198" s="85"/>
      <c r="G1198" s="86" t="str">
        <f t="shared" si="452"/>
        <v>Error</v>
      </c>
      <c r="H1198" s="87">
        <v>14400</v>
      </c>
      <c r="I1198" s="88" t="e">
        <f t="shared" si="453"/>
        <v>#VALUE!</v>
      </c>
      <c r="J1198" s="88" t="e">
        <f t="shared" si="448"/>
        <v>#VALUE!</v>
      </c>
      <c r="K1198" s="88">
        <f t="shared" si="454"/>
        <v>0</v>
      </c>
      <c r="L1198" s="88">
        <f t="shared" si="455"/>
        <v>0</v>
      </c>
      <c r="M1198" s="88" t="e">
        <f t="shared" si="456"/>
        <v>#VALUE!</v>
      </c>
      <c r="N1198" s="88" t="e">
        <f t="shared" si="457"/>
        <v>#VALUE!</v>
      </c>
      <c r="O1198" s="87"/>
      <c r="P1198" s="88" t="e">
        <f t="shared" si="449"/>
        <v>#VALUE!</v>
      </c>
      <c r="Q1198" s="89" t="e">
        <f t="shared" si="458"/>
        <v>#VALUE!</v>
      </c>
      <c r="R1198" s="90"/>
      <c r="S1198" s="82"/>
      <c r="T1198" s="28">
        <f t="shared" si="459"/>
        <v>0</v>
      </c>
      <c r="U1198" s="91">
        <v>66140</v>
      </c>
      <c r="V1198" s="92">
        <f t="shared" si="462"/>
        <v>0</v>
      </c>
      <c r="W1198" s="91"/>
      <c r="X1198" s="91"/>
      <c r="Y1198" s="92">
        <f t="shared" si="460"/>
        <v>0</v>
      </c>
      <c r="Z1198" s="92">
        <f t="shared" si="461"/>
        <v>0</v>
      </c>
      <c r="AA1198" s="92" t="e">
        <f t="shared" si="463"/>
        <v>#VALUE!</v>
      </c>
    </row>
    <row r="1199" spans="1:27" ht="17.25" x14ac:dyDescent="0.25">
      <c r="A1199" s="5"/>
      <c r="B1199" s="5"/>
      <c r="C1199" s="93"/>
      <c r="D1199" s="193"/>
      <c r="E1199" s="84"/>
      <c r="F1199" s="85"/>
      <c r="G1199" s="86" t="str">
        <f>IF($C1199="ստորաբաժանման պետ",IF(F1199=0,2.28,IF(F1199=1,2.35,IF(F1199=2,2.43,IF(F1199=3,2.5,IF(OR(F1199=4,F1199=5),2.58,IF(OR(F1199=6,F1199=7),2.66,IF(OR(F1199=8,F1199=9),2.75,IF(OR(F1199=10,F1199=11,F1199=12),2.83,IF(OR(F1199=13,F1199=14,F1199=15),2.92,IF(OR(F1199=16,F1199=17,F1199=18),3.01,3.11)))))))))),IF($C1199="ավագ կարգադրիչ",IF(F1199=0,1.96,IF(F1199=1,2.02,IF(F1199=2,2.08,IF(F1199=3,2.15,IF(OR(F1199=4,F1199=5),2.21,IF(OR(F1199=6,F1199=7),2.28,IF(OR(F1199=8,F1199=9),2.35,IF(OR(F1199=10,F1199=11,F1199=12),2.42,IF(OR(F1199=13,F1199=14,F1199=15),2.5,IF(OR(F1199=16,F1199=17,F1199=18),2.58,2.66)))))))))),IF($C1199="կարգադրիչ",IF(F1199=0,1.45,IF(F1199=1,1.49,IF(F1199=2,1.54,IF(F1199=3,1.59,IF(OR(F1199=4,F1199=5),1.9,IF(OR(F1199=6,F1199=7),1.96,IF(OR(F1199=8,F1199=9),1.73,IF(OR(F1199=10,F1199=11,F1199=12),1.79,IF(OR(F1199=13,F1199=14,F1199=15),1.84,IF(OR(F1199=16,F1199=17,F1199=18),1.9,1.95)))))))))), "Error")))</f>
        <v>Error</v>
      </c>
      <c r="H1199" s="87">
        <v>14400</v>
      </c>
      <c r="I1199" s="88" t="e">
        <f>G1199*H1199</f>
        <v>#VALUE!</v>
      </c>
      <c r="J1199" s="88" t="e">
        <f t="shared" si="448"/>
        <v>#VALUE!</v>
      </c>
      <c r="K1199" s="88">
        <f>IF($D1199="գեներալ-մայոր",2.91,IF($D1199="գնդապետ",2.38,IF($D1199="փոխգնդապետ",2.25,IF($D1199="մայոր",1.85,IF($D1199="կապիտան",1.72,IF($D1199="ավագ լեյտենանտ",1.59,IF($D1199="լեյտենանտ",1.46,IF($D1199="ավագ ենթասպա",1.06,IF($D1199="ենթասպա",0.93,IF($D1199="ավագ",0.79,IF($D1199="ավագ սերժանտ",0.66,IF($D1199="սերժանտ",0.53,IF($D1199="կրտսեր սերժանտ",0.4,0)))))))))))))</f>
        <v>0</v>
      </c>
      <c r="L1199" s="88">
        <f>K1199*H1199</f>
        <v>0</v>
      </c>
      <c r="M1199" s="88" t="e">
        <f>L1199+J1199</f>
        <v>#VALUE!</v>
      </c>
      <c r="N1199" s="88" t="e">
        <f>IF(F1199&lt;2,M1199*0%,IF(F1199&lt;5,M1199*5%,IF(F1199&lt;10,M1199*10%,IF(F1199&lt;15,M1199*15%,IF(F1199&lt;20,M1199*20%,IF(F1199&lt;25,M1199*25%,IF(F1199&gt;=25,M1199*30%)))))))</f>
        <v>#VALUE!</v>
      </c>
      <c r="O1199" s="87"/>
      <c r="P1199" s="88" t="e">
        <f t="shared" si="449"/>
        <v>#VALUE!</v>
      </c>
      <c r="Q1199" s="89" t="e">
        <f>P1199*6.565</f>
        <v>#VALUE!</v>
      </c>
      <c r="R1199" s="90"/>
      <c r="S1199" s="82"/>
      <c r="T1199" s="28">
        <f t="shared" si="459"/>
        <v>0</v>
      </c>
      <c r="U1199" s="91">
        <v>66140</v>
      </c>
      <c r="V1199" s="92">
        <f t="shared" si="462"/>
        <v>0</v>
      </c>
      <c r="W1199" s="91"/>
      <c r="X1199" s="91"/>
      <c r="Y1199" s="92">
        <f>+V1199+W1199+X1199</f>
        <v>0</v>
      </c>
      <c r="Z1199" s="92">
        <f>+Y1199*6.565</f>
        <v>0</v>
      </c>
      <c r="AA1199" s="92" t="e">
        <f t="shared" si="463"/>
        <v>#VALUE!</v>
      </c>
    </row>
    <row r="1200" spans="1:27" ht="17.25" x14ac:dyDescent="0.25">
      <c r="A1200" s="5"/>
      <c r="B1200" s="5"/>
      <c r="C1200" s="93"/>
      <c r="D1200" s="193"/>
      <c r="E1200" s="94"/>
      <c r="F1200" s="95"/>
      <c r="G1200" s="96" t="str">
        <f t="shared" si="452"/>
        <v>Error</v>
      </c>
      <c r="H1200" s="97">
        <v>14400</v>
      </c>
      <c r="I1200" s="98" t="e">
        <f t="shared" ref="I1200:I1215" si="464">G1200*H1200</f>
        <v>#VALUE!</v>
      </c>
      <c r="J1200" s="88" t="e">
        <f t="shared" si="448"/>
        <v>#VALUE!</v>
      </c>
      <c r="K1200" s="98">
        <f t="shared" si="454"/>
        <v>0</v>
      </c>
      <c r="L1200" s="98">
        <f t="shared" ref="L1200:L1215" si="465">K1200*H1200</f>
        <v>0</v>
      </c>
      <c r="M1200" s="98" t="e">
        <f t="shared" ref="M1200:M1215" si="466">L1200+J1200</f>
        <v>#VALUE!</v>
      </c>
      <c r="N1200" s="98" t="e">
        <f t="shared" ref="N1200:N1215" si="467">IF(F1200&lt;2,M1200*0%,IF(F1200&lt;5,M1200*5%,IF(F1200&lt;10,M1200*10%,IF(F1200&lt;15,M1200*15%,IF(F1200&lt;20,M1200*20%,IF(F1200&lt;25,M1200*25%,IF(F1200&gt;=25,M1200*30%)))))))</f>
        <v>#VALUE!</v>
      </c>
      <c r="O1200" s="97"/>
      <c r="P1200" s="98" t="e">
        <f t="shared" si="449"/>
        <v>#VALUE!</v>
      </c>
      <c r="Q1200" s="99" t="e">
        <f t="shared" si="458"/>
        <v>#VALUE!</v>
      </c>
      <c r="R1200" s="100"/>
      <c r="S1200" s="5"/>
      <c r="T1200" s="28">
        <f t="shared" si="459"/>
        <v>0</v>
      </c>
      <c r="U1200" s="101">
        <v>66140</v>
      </c>
      <c r="V1200" s="102">
        <f t="shared" si="462"/>
        <v>0</v>
      </c>
      <c r="W1200" s="101"/>
      <c r="X1200" s="101"/>
      <c r="Y1200" s="102">
        <f t="shared" ref="Y1200:Y1215" si="468">+V1200+W1200+X1200</f>
        <v>0</v>
      </c>
      <c r="Z1200" s="102">
        <f t="shared" si="461"/>
        <v>0</v>
      </c>
      <c r="AA1200" s="102" t="e">
        <f t="shared" si="463"/>
        <v>#VALUE!</v>
      </c>
    </row>
    <row r="1201" spans="1:27" ht="17.25" x14ac:dyDescent="0.25">
      <c r="A1201" s="5"/>
      <c r="B1201" s="5"/>
      <c r="C1201" s="93"/>
      <c r="D1201" s="193"/>
      <c r="E1201" s="94"/>
      <c r="F1201" s="95"/>
      <c r="G1201" s="96" t="str">
        <f t="shared" si="452"/>
        <v>Error</v>
      </c>
      <c r="H1201" s="97">
        <v>14400</v>
      </c>
      <c r="I1201" s="98" t="e">
        <f t="shared" si="464"/>
        <v>#VALUE!</v>
      </c>
      <c r="J1201" s="88" t="e">
        <f t="shared" si="448"/>
        <v>#VALUE!</v>
      </c>
      <c r="K1201" s="98">
        <f t="shared" si="454"/>
        <v>0</v>
      </c>
      <c r="L1201" s="98">
        <f t="shared" si="465"/>
        <v>0</v>
      </c>
      <c r="M1201" s="98" t="e">
        <f t="shared" si="466"/>
        <v>#VALUE!</v>
      </c>
      <c r="N1201" s="98" t="e">
        <f t="shared" si="467"/>
        <v>#VALUE!</v>
      </c>
      <c r="O1201" s="97"/>
      <c r="P1201" s="98" t="e">
        <f t="shared" si="449"/>
        <v>#VALUE!</v>
      </c>
      <c r="Q1201" s="99" t="e">
        <f t="shared" si="458"/>
        <v>#VALUE!</v>
      </c>
      <c r="R1201" s="100"/>
      <c r="S1201" s="5"/>
      <c r="T1201" s="28">
        <f t="shared" si="459"/>
        <v>0</v>
      </c>
      <c r="U1201" s="101">
        <v>66140</v>
      </c>
      <c r="V1201" s="102">
        <f t="shared" si="462"/>
        <v>0</v>
      </c>
      <c r="W1201" s="101"/>
      <c r="X1201" s="101"/>
      <c r="Y1201" s="102">
        <f t="shared" si="468"/>
        <v>0</v>
      </c>
      <c r="Z1201" s="102">
        <f t="shared" si="461"/>
        <v>0</v>
      </c>
      <c r="AA1201" s="102" t="e">
        <f t="shared" si="463"/>
        <v>#VALUE!</v>
      </c>
    </row>
    <row r="1202" spans="1:27" ht="17.25" x14ac:dyDescent="0.25">
      <c r="A1202" s="5"/>
      <c r="B1202" s="5"/>
      <c r="C1202" s="93"/>
      <c r="D1202" s="193"/>
      <c r="E1202" s="94"/>
      <c r="F1202" s="95"/>
      <c r="G1202" s="96" t="str">
        <f t="shared" si="452"/>
        <v>Error</v>
      </c>
      <c r="H1202" s="97">
        <v>14400</v>
      </c>
      <c r="I1202" s="98" t="e">
        <f t="shared" si="464"/>
        <v>#VALUE!</v>
      </c>
      <c r="J1202" s="88" t="e">
        <f t="shared" si="448"/>
        <v>#VALUE!</v>
      </c>
      <c r="K1202" s="98">
        <f t="shared" si="454"/>
        <v>0</v>
      </c>
      <c r="L1202" s="98">
        <f t="shared" si="465"/>
        <v>0</v>
      </c>
      <c r="M1202" s="98" t="e">
        <f t="shared" si="466"/>
        <v>#VALUE!</v>
      </c>
      <c r="N1202" s="98" t="e">
        <f t="shared" si="467"/>
        <v>#VALUE!</v>
      </c>
      <c r="O1202" s="97"/>
      <c r="P1202" s="98" t="e">
        <f t="shared" si="449"/>
        <v>#VALUE!</v>
      </c>
      <c r="Q1202" s="99" t="e">
        <f t="shared" si="458"/>
        <v>#VALUE!</v>
      </c>
      <c r="R1202" s="100"/>
      <c r="S1202" s="5"/>
      <c r="T1202" s="28">
        <f t="shared" si="459"/>
        <v>0</v>
      </c>
      <c r="U1202" s="101">
        <v>66140</v>
      </c>
      <c r="V1202" s="102">
        <f t="shared" si="462"/>
        <v>0</v>
      </c>
      <c r="W1202" s="101"/>
      <c r="X1202" s="101"/>
      <c r="Y1202" s="102">
        <f t="shared" si="468"/>
        <v>0</v>
      </c>
      <c r="Z1202" s="102">
        <f t="shared" si="461"/>
        <v>0</v>
      </c>
      <c r="AA1202" s="102" t="e">
        <f t="shared" si="463"/>
        <v>#VALUE!</v>
      </c>
    </row>
    <row r="1203" spans="1:27" ht="17.25" x14ac:dyDescent="0.25">
      <c r="A1203" s="5"/>
      <c r="B1203" s="5"/>
      <c r="C1203" s="93"/>
      <c r="D1203" s="193"/>
      <c r="E1203" s="94"/>
      <c r="F1203" s="95"/>
      <c r="G1203" s="96" t="str">
        <f t="shared" si="452"/>
        <v>Error</v>
      </c>
      <c r="H1203" s="97">
        <v>14400</v>
      </c>
      <c r="I1203" s="98" t="e">
        <f t="shared" si="464"/>
        <v>#VALUE!</v>
      </c>
      <c r="J1203" s="88" t="e">
        <f t="shared" si="448"/>
        <v>#VALUE!</v>
      </c>
      <c r="K1203" s="98">
        <f t="shared" si="454"/>
        <v>0</v>
      </c>
      <c r="L1203" s="98">
        <f t="shared" si="465"/>
        <v>0</v>
      </c>
      <c r="M1203" s="98" t="e">
        <f t="shared" si="466"/>
        <v>#VALUE!</v>
      </c>
      <c r="N1203" s="98" t="e">
        <f t="shared" si="467"/>
        <v>#VALUE!</v>
      </c>
      <c r="O1203" s="97"/>
      <c r="P1203" s="98" t="e">
        <f t="shared" si="449"/>
        <v>#VALUE!</v>
      </c>
      <c r="Q1203" s="99" t="e">
        <f t="shared" si="458"/>
        <v>#VALUE!</v>
      </c>
      <c r="R1203" s="100"/>
      <c r="S1203" s="5"/>
      <c r="T1203" s="28">
        <f t="shared" si="459"/>
        <v>0</v>
      </c>
      <c r="U1203" s="101">
        <v>66140</v>
      </c>
      <c r="V1203" s="102">
        <f t="shared" si="462"/>
        <v>0</v>
      </c>
      <c r="W1203" s="101"/>
      <c r="X1203" s="101"/>
      <c r="Y1203" s="102">
        <f t="shared" si="468"/>
        <v>0</v>
      </c>
      <c r="Z1203" s="102">
        <f t="shared" si="461"/>
        <v>0</v>
      </c>
      <c r="AA1203" s="102" t="e">
        <f t="shared" si="463"/>
        <v>#VALUE!</v>
      </c>
    </row>
    <row r="1204" spans="1:27" ht="17.25" x14ac:dyDescent="0.25">
      <c r="A1204" s="5"/>
      <c r="B1204" s="5"/>
      <c r="C1204" s="93"/>
      <c r="D1204" s="193"/>
      <c r="E1204" s="94"/>
      <c r="F1204" s="95"/>
      <c r="G1204" s="96" t="str">
        <f t="shared" si="452"/>
        <v>Error</v>
      </c>
      <c r="H1204" s="97">
        <v>14400</v>
      </c>
      <c r="I1204" s="98" t="e">
        <f t="shared" si="464"/>
        <v>#VALUE!</v>
      </c>
      <c r="J1204" s="88" t="e">
        <f t="shared" si="448"/>
        <v>#VALUE!</v>
      </c>
      <c r="K1204" s="98">
        <f t="shared" si="454"/>
        <v>0</v>
      </c>
      <c r="L1204" s="98">
        <f t="shared" si="465"/>
        <v>0</v>
      </c>
      <c r="M1204" s="98" t="e">
        <f t="shared" si="466"/>
        <v>#VALUE!</v>
      </c>
      <c r="N1204" s="98" t="e">
        <f t="shared" si="467"/>
        <v>#VALUE!</v>
      </c>
      <c r="O1204" s="97"/>
      <c r="P1204" s="98" t="e">
        <f t="shared" si="449"/>
        <v>#VALUE!</v>
      </c>
      <c r="Q1204" s="99" t="e">
        <f t="shared" si="458"/>
        <v>#VALUE!</v>
      </c>
      <c r="R1204" s="100"/>
      <c r="S1204" s="5"/>
      <c r="T1204" s="28">
        <f t="shared" si="459"/>
        <v>0</v>
      </c>
      <c r="U1204" s="101">
        <v>66140</v>
      </c>
      <c r="V1204" s="102">
        <f t="shared" si="462"/>
        <v>0</v>
      </c>
      <c r="W1204" s="101"/>
      <c r="X1204" s="101"/>
      <c r="Y1204" s="102">
        <f t="shared" si="468"/>
        <v>0</v>
      </c>
      <c r="Z1204" s="102">
        <f t="shared" si="461"/>
        <v>0</v>
      </c>
      <c r="AA1204" s="102" t="e">
        <f t="shared" si="463"/>
        <v>#VALUE!</v>
      </c>
    </row>
    <row r="1205" spans="1:27" ht="17.25" x14ac:dyDescent="0.25">
      <c r="A1205" s="5"/>
      <c r="B1205" s="5"/>
      <c r="C1205" s="93"/>
      <c r="D1205" s="193"/>
      <c r="E1205" s="84"/>
      <c r="F1205" s="85"/>
      <c r="G1205" s="86" t="str">
        <f t="shared" si="452"/>
        <v>Error</v>
      </c>
      <c r="H1205" s="87">
        <v>14400</v>
      </c>
      <c r="I1205" s="88" t="e">
        <f t="shared" si="464"/>
        <v>#VALUE!</v>
      </c>
      <c r="J1205" s="88" t="e">
        <f t="shared" si="448"/>
        <v>#VALUE!</v>
      </c>
      <c r="K1205" s="88">
        <f t="shared" si="454"/>
        <v>0</v>
      </c>
      <c r="L1205" s="88">
        <f t="shared" si="465"/>
        <v>0</v>
      </c>
      <c r="M1205" s="88" t="e">
        <f t="shared" si="466"/>
        <v>#VALUE!</v>
      </c>
      <c r="N1205" s="88" t="e">
        <f t="shared" si="467"/>
        <v>#VALUE!</v>
      </c>
      <c r="O1205" s="87"/>
      <c r="P1205" s="88" t="e">
        <f t="shared" si="449"/>
        <v>#VALUE!</v>
      </c>
      <c r="Q1205" s="89" t="e">
        <f t="shared" si="458"/>
        <v>#VALUE!</v>
      </c>
      <c r="R1205" s="90"/>
      <c r="S1205" s="82"/>
      <c r="T1205" s="28">
        <f t="shared" si="459"/>
        <v>0</v>
      </c>
      <c r="U1205" s="91">
        <v>66140</v>
      </c>
      <c r="V1205" s="92">
        <f t="shared" si="462"/>
        <v>0</v>
      </c>
      <c r="W1205" s="91"/>
      <c r="X1205" s="91"/>
      <c r="Y1205" s="92">
        <f t="shared" si="468"/>
        <v>0</v>
      </c>
      <c r="Z1205" s="92">
        <f t="shared" si="461"/>
        <v>0</v>
      </c>
      <c r="AA1205" s="92" t="e">
        <f t="shared" si="463"/>
        <v>#VALUE!</v>
      </c>
    </row>
    <row r="1206" spans="1:27" ht="17.25" x14ac:dyDescent="0.25">
      <c r="A1206" s="5"/>
      <c r="B1206" s="5"/>
      <c r="C1206" s="93"/>
      <c r="D1206" s="193"/>
      <c r="E1206" s="94"/>
      <c r="F1206" s="95"/>
      <c r="G1206" s="96" t="str">
        <f t="shared" si="452"/>
        <v>Error</v>
      </c>
      <c r="H1206" s="97">
        <v>14400</v>
      </c>
      <c r="I1206" s="98" t="e">
        <f t="shared" si="464"/>
        <v>#VALUE!</v>
      </c>
      <c r="J1206" s="88" t="e">
        <f t="shared" si="448"/>
        <v>#VALUE!</v>
      </c>
      <c r="K1206" s="98">
        <f t="shared" si="454"/>
        <v>0</v>
      </c>
      <c r="L1206" s="98">
        <f t="shared" si="465"/>
        <v>0</v>
      </c>
      <c r="M1206" s="98" t="e">
        <f t="shared" si="466"/>
        <v>#VALUE!</v>
      </c>
      <c r="N1206" s="98" t="e">
        <f t="shared" si="467"/>
        <v>#VALUE!</v>
      </c>
      <c r="O1206" s="97"/>
      <c r="P1206" s="98" t="e">
        <f t="shared" si="449"/>
        <v>#VALUE!</v>
      </c>
      <c r="Q1206" s="99" t="e">
        <f t="shared" si="458"/>
        <v>#VALUE!</v>
      </c>
      <c r="R1206" s="100"/>
      <c r="S1206" s="5"/>
      <c r="T1206" s="28">
        <f t="shared" si="459"/>
        <v>0</v>
      </c>
      <c r="U1206" s="101">
        <v>66140</v>
      </c>
      <c r="V1206" s="102">
        <f t="shared" si="462"/>
        <v>0</v>
      </c>
      <c r="W1206" s="101"/>
      <c r="X1206" s="101"/>
      <c r="Y1206" s="102">
        <f t="shared" si="468"/>
        <v>0</v>
      </c>
      <c r="Z1206" s="102">
        <f t="shared" si="461"/>
        <v>0</v>
      </c>
      <c r="AA1206" s="102" t="e">
        <f t="shared" si="463"/>
        <v>#VALUE!</v>
      </c>
    </row>
    <row r="1207" spans="1:27" ht="17.25" x14ac:dyDescent="0.25">
      <c r="A1207" s="5"/>
      <c r="B1207" s="5"/>
      <c r="C1207" s="93"/>
      <c r="D1207" s="193"/>
      <c r="E1207" s="94"/>
      <c r="F1207" s="95"/>
      <c r="G1207" s="96" t="str">
        <f t="shared" si="452"/>
        <v>Error</v>
      </c>
      <c r="H1207" s="97">
        <v>14400</v>
      </c>
      <c r="I1207" s="98" t="e">
        <f t="shared" si="464"/>
        <v>#VALUE!</v>
      </c>
      <c r="J1207" s="88" t="e">
        <f t="shared" si="448"/>
        <v>#VALUE!</v>
      </c>
      <c r="K1207" s="98">
        <f t="shared" si="454"/>
        <v>0</v>
      </c>
      <c r="L1207" s="98">
        <f t="shared" si="465"/>
        <v>0</v>
      </c>
      <c r="M1207" s="98" t="e">
        <f t="shared" si="466"/>
        <v>#VALUE!</v>
      </c>
      <c r="N1207" s="98" t="e">
        <f t="shared" si="467"/>
        <v>#VALUE!</v>
      </c>
      <c r="O1207" s="97"/>
      <c r="P1207" s="98" t="e">
        <f t="shared" si="449"/>
        <v>#VALUE!</v>
      </c>
      <c r="Q1207" s="99" t="e">
        <f t="shared" si="458"/>
        <v>#VALUE!</v>
      </c>
      <c r="R1207" s="100"/>
      <c r="S1207" s="5"/>
      <c r="T1207" s="28">
        <f t="shared" si="459"/>
        <v>0</v>
      </c>
      <c r="U1207" s="101">
        <v>66140</v>
      </c>
      <c r="V1207" s="102">
        <f t="shared" si="462"/>
        <v>0</v>
      </c>
      <c r="W1207" s="101"/>
      <c r="X1207" s="101"/>
      <c r="Y1207" s="102">
        <f t="shared" si="468"/>
        <v>0</v>
      </c>
      <c r="Z1207" s="102">
        <f t="shared" si="461"/>
        <v>0</v>
      </c>
      <c r="AA1207" s="102" t="e">
        <f t="shared" si="463"/>
        <v>#VALUE!</v>
      </c>
    </row>
    <row r="1208" spans="1:27" ht="17.25" x14ac:dyDescent="0.25">
      <c r="A1208" s="5"/>
      <c r="B1208" s="5"/>
      <c r="C1208" s="93"/>
      <c r="D1208" s="193"/>
      <c r="E1208" s="94"/>
      <c r="F1208" s="95"/>
      <c r="G1208" s="96" t="str">
        <f t="shared" si="452"/>
        <v>Error</v>
      </c>
      <c r="H1208" s="97">
        <v>14400</v>
      </c>
      <c r="I1208" s="98" t="e">
        <f t="shared" si="464"/>
        <v>#VALUE!</v>
      </c>
      <c r="J1208" s="88" t="e">
        <f t="shared" ref="J1208:J1215" si="469">IF(I1208&lt;=59525,59525,I1208)</f>
        <v>#VALUE!</v>
      </c>
      <c r="K1208" s="98">
        <f t="shared" si="454"/>
        <v>0</v>
      </c>
      <c r="L1208" s="98">
        <f t="shared" si="465"/>
        <v>0</v>
      </c>
      <c r="M1208" s="98" t="e">
        <f t="shared" si="466"/>
        <v>#VALUE!</v>
      </c>
      <c r="N1208" s="98" t="e">
        <f t="shared" si="467"/>
        <v>#VALUE!</v>
      </c>
      <c r="O1208" s="97"/>
      <c r="P1208" s="98" t="e">
        <f t="shared" ref="P1208:P1215" si="470">M1208+N1208+O1208</f>
        <v>#VALUE!</v>
      </c>
      <c r="Q1208" s="99" t="e">
        <f t="shared" si="458"/>
        <v>#VALUE!</v>
      </c>
      <c r="R1208" s="100"/>
      <c r="S1208" s="5"/>
      <c r="T1208" s="28">
        <f t="shared" si="459"/>
        <v>0</v>
      </c>
      <c r="U1208" s="101">
        <v>66140</v>
      </c>
      <c r="V1208" s="102">
        <f t="shared" ref="V1208:V1215" si="471">+U1208*T1208</f>
        <v>0</v>
      </c>
      <c r="W1208" s="101"/>
      <c r="X1208" s="101"/>
      <c r="Y1208" s="102">
        <f t="shared" si="468"/>
        <v>0</v>
      </c>
      <c r="Z1208" s="102">
        <f t="shared" si="461"/>
        <v>0</v>
      </c>
      <c r="AA1208" s="102" t="e">
        <f t="shared" ref="AA1208:AA1215" si="472">+Z1208+Q1208</f>
        <v>#VALUE!</v>
      </c>
    </row>
    <row r="1209" spans="1:27" ht="17.25" x14ac:dyDescent="0.25">
      <c r="A1209" s="5"/>
      <c r="B1209" s="5"/>
      <c r="C1209" s="93"/>
      <c r="D1209" s="193"/>
      <c r="E1209" s="94"/>
      <c r="F1209" s="95"/>
      <c r="G1209" s="96" t="str">
        <f t="shared" ref="G1209:G1215" si="473">IF($C1209="ստորաբաժանման պետ",IF(F1209=0,2.28,IF(F1209=1,2.35,IF(F1209=2,2.43,IF(F1209=3,2.5,IF(OR(F1209=4,F1209=5),2.58,IF(OR(F1209=6,F1209=7),2.66,IF(OR(F1209=8,F1209=9),2.75,IF(OR(F1209=10,F1209=11,F1209=12),2.83,IF(OR(F1209=13,F1209=14,F1209=15),2.92,IF(OR(F1209=16,F1209=17,F1209=18),3.01,3.11)))))))))),IF($C1209="ավագ կարգադրիչ",IF(F1209=0,1.96,IF(F1209=1,2.02,IF(F1209=2,2.08,IF(F1209=3,2.15,IF(OR(F1209=4,F1209=5),2.21,IF(OR(F1209=6,F1209=7),2.28,IF(OR(F1209=8,F1209=9),2.35,IF(OR(F1209=10,F1209=11,F1209=12),2.42,IF(OR(F1209=13,F1209=14,F1209=15),2.5,IF(OR(F1209=16,F1209=17,F1209=18),2.58,2.66)))))))))),IF($C1209="կարգադրիչ",IF(F1209=0,1.45,IF(F1209=1,1.49,IF(F1209=2,1.54,IF(F1209=3,1.59,IF(OR(F1209=4,F1209=5),1.9,IF(OR(F1209=6,F1209=7),1.96,IF(OR(F1209=8,F1209=9),1.73,IF(OR(F1209=10,F1209=11,F1209=12),1.79,IF(OR(F1209=13,F1209=14,F1209=15),1.84,IF(OR(F1209=16,F1209=17,F1209=18),1.9,1.95)))))))))), "Error")))</f>
        <v>Error</v>
      </c>
      <c r="H1209" s="97">
        <v>14400</v>
      </c>
      <c r="I1209" s="98" t="e">
        <f t="shared" si="464"/>
        <v>#VALUE!</v>
      </c>
      <c r="J1209" s="88" t="e">
        <f t="shared" si="469"/>
        <v>#VALUE!</v>
      </c>
      <c r="K1209" s="98">
        <f t="shared" ref="K1209:K1215" si="474">IF($D1209="գեներալ-մայոր",2.91,IF($D1209="գնդապետ",2.38,IF($D1209="փոխգնդապետ",2.25,IF($D1209="մայոր",1.85,IF($D1209="կապիտան",1.72,IF($D1209="ավագ լեյտենանտ",1.59,IF($D1209="լեյտենանտ",1.46,IF($D1209="ավագ ենթասպա",1.06,IF($D1209="ենթասպա",0.93,IF($D1209="ավագ",0.79,IF($D1209="ավագ սերժանտ",0.66,IF($D1209="սերժանտ",0.53,IF($D1209="կրտսեր սերժանտ",0.4,0)))))))))))))</f>
        <v>0</v>
      </c>
      <c r="L1209" s="98">
        <f t="shared" si="465"/>
        <v>0</v>
      </c>
      <c r="M1209" s="98" t="e">
        <f t="shared" si="466"/>
        <v>#VALUE!</v>
      </c>
      <c r="N1209" s="98" t="e">
        <f t="shared" si="467"/>
        <v>#VALUE!</v>
      </c>
      <c r="O1209" s="97"/>
      <c r="P1209" s="98" t="e">
        <f t="shared" si="470"/>
        <v>#VALUE!</v>
      </c>
      <c r="Q1209" s="99" t="e">
        <f t="shared" ref="Q1209:Q1215" si="475">P1209*6.565</f>
        <v>#VALUE!</v>
      </c>
      <c r="R1209" s="100"/>
      <c r="S1209" s="5"/>
      <c r="T1209" s="28">
        <f t="shared" ref="T1209:T1215" si="476">IF(E1209&lt;1,0,IF(D1209="Բ-1",IF(F1209=0,6.94,IF(F1209=1,7.17,IF(F1209=2,7.41,IF(F1209=3,7.66,IF(OR(F1209=5,F1209=4),7.92,IF(OR(F1209=6,F1209=7),8.18,IF(OR(F1209=8,F1209=9),8.46,IF(OR(F1209=10,F1209=11,F1209=12),8.74,IF(OR(F1209=13,F1209=14,F1209=15),9.03,IF(OR(F1209=16,F1209=17,F1209=18),9.33,9.65)))))))))),IF(D1209="Բ-2", IF(F1209=0,5.71,IF(F1209=1,5.89,IF(F1209=2,6.09,IF(F1209=3,6.29,IF(OR(F1209=5,F1209=4),6.5,IF(OR(F1209=6,F1209=7),6.72,IF(OR(F1209=8,F1209=9),6.94,IF(OR(F1209=10,F1209=11,F1209=12),7.17,IF(OR(F1209=13,F1209=14,F1209=15),7.41,IF(OR(F1209=16,F1209=17,F1209=18),7.65,7.91)))))))))), IF(D1209="Գ-1", IF(F1209=0,4.7,IF(F1209=1,4.86,IF(F1209=2,5.01,IF(F1209=3,5.18,IF(OR(F1209=5,F1209=4),5.35,IF(OR(F1209=6,F1209=7),5.52,IF(OR(F1209=8,F1209=9),5.71,IF(OR(F1209=10,F1209=11,F1209=12),5.89,IF(OR(F1209=13,F1209=14,F1209=15),6.09,IF(OR(F1209=16,F1209=17,F1209=18),6.29,6.49)))))))))), IF(D1209="Գ-2", IF(F1209=0,3.88,IF(F1209=1,4.01,IF(F1209=2,4.14,IF(F1209=3,4.27,IF(OR(F1209=5,F1209=4),4.41,IF(OR(F1209=6,F1209=7),4.55,IF(OR(F1209=8,F1209=9),4.7,IF(OR(F1209=10,F1209=11,F1209=12),4.85,IF(OR(F1209=13,F1209=14,F1209=15),5.01,IF(OR(F1209=16,F1209=17,F1209=18),5.17,5.34)))))))))), IF(D1209="Գ-3", IF(F1209=0,3.21,IF(F1209=1,3.31,IF(F1209=2,3.42,IF(F1209=3,3.53,IF(OR(F1209=5,F1209=4),3.64,IF(OR(F1209=6,F1209=7),3.76,IF(OR(F1209=8,F1209=9),3.88,IF(OR(F1209=10,F1209=11,F1209=12),4.01,IF(OR(F1209=13,F1209=14,F1209=15),4.13,IF(OR(F1209=16,F1209=17,F1209=18),4.27,4.4)))))))))), IF(D1209="Ա-1", IF(F1209=0,2.66,IF(F1209=1,2.75,IF(F1209=2,2.83,IF(F1209=3,2.92,IF(OR(F1209=5,F1209=4),3.02,IF(OR(F1209=6,F1209=7),3.11,IF(OR(F1209=8,F1209=9),3.21,IF(OR(F1209=10,F1209=11,F1209=12),3.31,IF(OR(F1209=13,F1209=14,F1209=15),3.42,IF(OR(F1209=16,F1209=17,F1209=18),3.53,3.64)))))))))), IF(D1209="Ա-2", IF(F1209=0,2.28,IF(F1209=1,2.35,IF(F1209=2,2.43,IF(F1209=3,2.5,IF(OR(F1209=5,F1209=4),2.58,IF(OR(F1209=6,F1209=7),2.66,IF(OR(F1209=8,F1209=9),2.75,IF(OR(F1209=10,F1209=11,F1209=12),2.83,IF(OR(F1209=13,F1209=14,F1209=15),2.92,IF(OR(F1209=16,F1209=17,F1209=18),3.01,3.11)))))))))),IF(D1209="Ա-3", IF(F1209=0,1.96,IF(F1209=1,2.02,IF(F1209=2,2.08,IF(F1209=3,2.15,IF(OR(F1209=5,F1209=4),2.21,IF(OR(F1209=6,F1209=7),2.28,IF(OR(F1209=8,F1209=9),2.35,IF(OR(F1209=10,F1209=11,F1209=12),2.42,IF(OR(F1209=13,F1209=14,F1209=15),2.5,IF(OR(F1209=16,F1209=17,F1209=18),2.58,2.66)))))))))), IF(D1209="Կ-1", IF(F1209=0,1.68,IF(F1209=1,1.73,IF(F1209=2,1.79,IF(F1209=3,1.84,IF(OR(F1209=5,F1209=4),1.9,IF(OR(F1209=6,F1209=7),1.96,IF(OR(F1209=8,F1209=9),2.02,IF(OR(F1209=10,F1209=11,F1209=12),2.08,IF(OR(F1209=13,F1209=14,F1209=15),2.14,IF(OR(F1209=16,F1209=17,F1209=18),2.21,2.28)))))))))), IF(D1209="Կ-2", IF(F1209=0,1.45,IF(F1209=1,1.49,IF(F1209=2,1.54,IF(F1209=3,1.59,IF(OR(F1209=5,F1209=4),1.63,IF(OR(F1209=6,F1209=7),1.68,IF(OR(F1209=8,F1209=9),1.73,IF(OR(F1209=10,F1209=11,F1209=12),1.79,IF(OR(F1209=13,F1209=14,F1209=15),1.84,IF(OR(F1209=16,F1209=17,F1209=18),1.9,1.95)))))))))),IF(D1209="Կ-3", IF(F1209=0,1.25,IF(F1209=1,1.29,IF(F1209=2,1.33,IF(F1209=3,1.37,IF(OR(F1209=5,F1209=4),1.41,IF(OR(F1209=6,F1209=7),1.45,IF(OR(F1209=8,F1209=9),1.49,IF(OR(F1209=10,F1209=11,F1209=12),1.54,IF(OR(F1209=13,F1209=14,F1209=15),1.58,IF(OR(F1209=16,F1209=17,F1209=18),1.63,1.68)))))))))), "Error"))))))))))))</f>
        <v>0</v>
      </c>
      <c r="U1209" s="101">
        <v>66140</v>
      </c>
      <c r="V1209" s="102">
        <f t="shared" si="471"/>
        <v>0</v>
      </c>
      <c r="W1209" s="101"/>
      <c r="X1209" s="101"/>
      <c r="Y1209" s="102">
        <f t="shared" si="468"/>
        <v>0</v>
      </c>
      <c r="Z1209" s="102">
        <f t="shared" ref="Z1209:Z1215" si="477">+Y1209*6.565</f>
        <v>0</v>
      </c>
      <c r="AA1209" s="102" t="e">
        <f t="shared" si="472"/>
        <v>#VALUE!</v>
      </c>
    </row>
    <row r="1210" spans="1:27" ht="17.25" x14ac:dyDescent="0.25">
      <c r="A1210" s="5"/>
      <c r="B1210" s="5"/>
      <c r="C1210" s="93"/>
      <c r="D1210" s="193"/>
      <c r="E1210" s="94"/>
      <c r="F1210" s="95"/>
      <c r="G1210" s="96" t="str">
        <f t="shared" si="473"/>
        <v>Error</v>
      </c>
      <c r="H1210" s="97">
        <v>14400</v>
      </c>
      <c r="I1210" s="98" t="e">
        <f t="shared" si="464"/>
        <v>#VALUE!</v>
      </c>
      <c r="J1210" s="88" t="e">
        <f t="shared" si="469"/>
        <v>#VALUE!</v>
      </c>
      <c r="K1210" s="98">
        <f t="shared" si="474"/>
        <v>0</v>
      </c>
      <c r="L1210" s="98">
        <f t="shared" si="465"/>
        <v>0</v>
      </c>
      <c r="M1210" s="98" t="e">
        <f t="shared" si="466"/>
        <v>#VALUE!</v>
      </c>
      <c r="N1210" s="98" t="e">
        <f t="shared" si="467"/>
        <v>#VALUE!</v>
      </c>
      <c r="O1210" s="97"/>
      <c r="P1210" s="98" t="e">
        <f t="shared" si="470"/>
        <v>#VALUE!</v>
      </c>
      <c r="Q1210" s="99" t="e">
        <f t="shared" si="475"/>
        <v>#VALUE!</v>
      </c>
      <c r="R1210" s="100"/>
      <c r="S1210" s="5"/>
      <c r="T1210" s="28">
        <f t="shared" si="476"/>
        <v>0</v>
      </c>
      <c r="U1210" s="101">
        <v>66140</v>
      </c>
      <c r="V1210" s="102">
        <f t="shared" si="471"/>
        <v>0</v>
      </c>
      <c r="W1210" s="101"/>
      <c r="X1210" s="101"/>
      <c r="Y1210" s="102">
        <f t="shared" si="468"/>
        <v>0</v>
      </c>
      <c r="Z1210" s="102">
        <f t="shared" si="477"/>
        <v>0</v>
      </c>
      <c r="AA1210" s="102" t="e">
        <f t="shared" si="472"/>
        <v>#VALUE!</v>
      </c>
    </row>
    <row r="1211" spans="1:27" ht="17.25" x14ac:dyDescent="0.25">
      <c r="A1211" s="5"/>
      <c r="B1211" s="5"/>
      <c r="C1211" s="93"/>
      <c r="D1211" s="193"/>
      <c r="E1211" s="84"/>
      <c r="F1211" s="85"/>
      <c r="G1211" s="86" t="str">
        <f t="shared" si="473"/>
        <v>Error</v>
      </c>
      <c r="H1211" s="87">
        <v>14400</v>
      </c>
      <c r="I1211" s="88" t="e">
        <f t="shared" si="464"/>
        <v>#VALUE!</v>
      </c>
      <c r="J1211" s="88" t="e">
        <f t="shared" si="469"/>
        <v>#VALUE!</v>
      </c>
      <c r="K1211" s="88">
        <f t="shared" si="474"/>
        <v>0</v>
      </c>
      <c r="L1211" s="88">
        <f t="shared" si="465"/>
        <v>0</v>
      </c>
      <c r="M1211" s="88" t="e">
        <f t="shared" si="466"/>
        <v>#VALUE!</v>
      </c>
      <c r="N1211" s="88" t="e">
        <f t="shared" si="467"/>
        <v>#VALUE!</v>
      </c>
      <c r="O1211" s="87"/>
      <c r="P1211" s="88" t="e">
        <f t="shared" si="470"/>
        <v>#VALUE!</v>
      </c>
      <c r="Q1211" s="89" t="e">
        <f t="shared" si="475"/>
        <v>#VALUE!</v>
      </c>
      <c r="R1211" s="90"/>
      <c r="S1211" s="82"/>
      <c r="T1211" s="28">
        <f t="shared" si="476"/>
        <v>0</v>
      </c>
      <c r="U1211" s="91">
        <v>66140</v>
      </c>
      <c r="V1211" s="92">
        <f t="shared" si="471"/>
        <v>0</v>
      </c>
      <c r="W1211" s="91"/>
      <c r="X1211" s="91"/>
      <c r="Y1211" s="92">
        <f t="shared" si="468"/>
        <v>0</v>
      </c>
      <c r="Z1211" s="92">
        <f t="shared" si="477"/>
        <v>0</v>
      </c>
      <c r="AA1211" s="92" t="e">
        <f t="shared" si="472"/>
        <v>#VALUE!</v>
      </c>
    </row>
    <row r="1212" spans="1:27" ht="17.25" x14ac:dyDescent="0.25">
      <c r="A1212" s="5"/>
      <c r="B1212" s="5"/>
      <c r="C1212" s="93"/>
      <c r="D1212" s="193"/>
      <c r="E1212" s="94"/>
      <c r="F1212" s="95"/>
      <c r="G1212" s="96" t="str">
        <f t="shared" si="473"/>
        <v>Error</v>
      </c>
      <c r="H1212" s="97">
        <v>14400</v>
      </c>
      <c r="I1212" s="98" t="e">
        <f t="shared" si="464"/>
        <v>#VALUE!</v>
      </c>
      <c r="J1212" s="88" t="e">
        <f t="shared" si="469"/>
        <v>#VALUE!</v>
      </c>
      <c r="K1212" s="98">
        <f t="shared" si="474"/>
        <v>0</v>
      </c>
      <c r="L1212" s="98">
        <f t="shared" si="465"/>
        <v>0</v>
      </c>
      <c r="M1212" s="98" t="e">
        <f t="shared" si="466"/>
        <v>#VALUE!</v>
      </c>
      <c r="N1212" s="98" t="e">
        <f t="shared" si="467"/>
        <v>#VALUE!</v>
      </c>
      <c r="O1212" s="97"/>
      <c r="P1212" s="98" t="e">
        <f t="shared" si="470"/>
        <v>#VALUE!</v>
      </c>
      <c r="Q1212" s="99" t="e">
        <f t="shared" si="475"/>
        <v>#VALUE!</v>
      </c>
      <c r="R1212" s="100"/>
      <c r="S1212" s="5"/>
      <c r="T1212" s="28">
        <f t="shared" si="476"/>
        <v>0</v>
      </c>
      <c r="U1212" s="101">
        <v>66140</v>
      </c>
      <c r="V1212" s="102">
        <f t="shared" si="471"/>
        <v>0</v>
      </c>
      <c r="W1212" s="101"/>
      <c r="X1212" s="101"/>
      <c r="Y1212" s="102">
        <f t="shared" si="468"/>
        <v>0</v>
      </c>
      <c r="Z1212" s="102">
        <f t="shared" si="477"/>
        <v>0</v>
      </c>
      <c r="AA1212" s="102" t="e">
        <f t="shared" si="472"/>
        <v>#VALUE!</v>
      </c>
    </row>
    <row r="1213" spans="1:27" ht="17.25" x14ac:dyDescent="0.25">
      <c r="A1213" s="5"/>
      <c r="B1213" s="5"/>
      <c r="C1213" s="93"/>
      <c r="D1213" s="193"/>
      <c r="E1213" s="94"/>
      <c r="F1213" s="95"/>
      <c r="G1213" s="96" t="str">
        <f t="shared" si="473"/>
        <v>Error</v>
      </c>
      <c r="H1213" s="97">
        <v>14400</v>
      </c>
      <c r="I1213" s="98" t="e">
        <f t="shared" si="464"/>
        <v>#VALUE!</v>
      </c>
      <c r="J1213" s="88" t="e">
        <f t="shared" si="469"/>
        <v>#VALUE!</v>
      </c>
      <c r="K1213" s="98">
        <f t="shared" si="474"/>
        <v>0</v>
      </c>
      <c r="L1213" s="98">
        <f t="shared" si="465"/>
        <v>0</v>
      </c>
      <c r="M1213" s="98" t="e">
        <f t="shared" si="466"/>
        <v>#VALUE!</v>
      </c>
      <c r="N1213" s="98" t="e">
        <f t="shared" si="467"/>
        <v>#VALUE!</v>
      </c>
      <c r="O1213" s="97"/>
      <c r="P1213" s="98" t="e">
        <f t="shared" si="470"/>
        <v>#VALUE!</v>
      </c>
      <c r="Q1213" s="99" t="e">
        <f t="shared" si="475"/>
        <v>#VALUE!</v>
      </c>
      <c r="R1213" s="100"/>
      <c r="S1213" s="5"/>
      <c r="T1213" s="28">
        <f t="shared" si="476"/>
        <v>0</v>
      </c>
      <c r="U1213" s="101">
        <v>66140</v>
      </c>
      <c r="V1213" s="102">
        <f t="shared" si="471"/>
        <v>0</v>
      </c>
      <c r="W1213" s="101"/>
      <c r="X1213" s="101"/>
      <c r="Y1213" s="102">
        <f t="shared" si="468"/>
        <v>0</v>
      </c>
      <c r="Z1213" s="102">
        <f t="shared" si="477"/>
        <v>0</v>
      </c>
      <c r="AA1213" s="102" t="e">
        <f t="shared" si="472"/>
        <v>#VALUE!</v>
      </c>
    </row>
    <row r="1214" spans="1:27" ht="17.25" x14ac:dyDescent="0.25">
      <c r="A1214" s="5"/>
      <c r="B1214" s="5"/>
      <c r="C1214" s="93"/>
      <c r="D1214" s="193"/>
      <c r="E1214" s="94"/>
      <c r="F1214" s="95"/>
      <c r="G1214" s="96" t="str">
        <f t="shared" si="473"/>
        <v>Error</v>
      </c>
      <c r="H1214" s="97">
        <v>14400</v>
      </c>
      <c r="I1214" s="98" t="e">
        <f t="shared" si="464"/>
        <v>#VALUE!</v>
      </c>
      <c r="J1214" s="88" t="e">
        <f t="shared" si="469"/>
        <v>#VALUE!</v>
      </c>
      <c r="K1214" s="98">
        <f t="shared" si="474"/>
        <v>0</v>
      </c>
      <c r="L1214" s="98">
        <f t="shared" si="465"/>
        <v>0</v>
      </c>
      <c r="M1214" s="98" t="e">
        <f t="shared" si="466"/>
        <v>#VALUE!</v>
      </c>
      <c r="N1214" s="98" t="e">
        <f t="shared" si="467"/>
        <v>#VALUE!</v>
      </c>
      <c r="O1214" s="97"/>
      <c r="P1214" s="98" t="e">
        <f t="shared" si="470"/>
        <v>#VALUE!</v>
      </c>
      <c r="Q1214" s="99" t="e">
        <f t="shared" si="475"/>
        <v>#VALUE!</v>
      </c>
      <c r="R1214" s="100"/>
      <c r="S1214" s="5"/>
      <c r="T1214" s="28">
        <f t="shared" si="476"/>
        <v>0</v>
      </c>
      <c r="U1214" s="101">
        <v>66140</v>
      </c>
      <c r="V1214" s="102">
        <f t="shared" si="471"/>
        <v>0</v>
      </c>
      <c r="W1214" s="101"/>
      <c r="X1214" s="101"/>
      <c r="Y1214" s="102">
        <f t="shared" si="468"/>
        <v>0</v>
      </c>
      <c r="Z1214" s="102">
        <f t="shared" si="477"/>
        <v>0</v>
      </c>
      <c r="AA1214" s="102" t="e">
        <f t="shared" si="472"/>
        <v>#VALUE!</v>
      </c>
    </row>
    <row r="1215" spans="1:27" ht="18" thickBot="1" x14ac:dyDescent="0.3">
      <c r="A1215" s="103"/>
      <c r="B1215" s="103"/>
      <c r="C1215" s="104"/>
      <c r="D1215" s="194"/>
      <c r="E1215" s="105"/>
      <c r="F1215" s="106"/>
      <c r="G1215" s="107" t="str">
        <f t="shared" si="473"/>
        <v>Error</v>
      </c>
      <c r="H1215" s="108">
        <v>14400</v>
      </c>
      <c r="I1215" s="109" t="e">
        <f t="shared" si="464"/>
        <v>#VALUE!</v>
      </c>
      <c r="J1215" s="88" t="e">
        <f t="shared" si="469"/>
        <v>#VALUE!</v>
      </c>
      <c r="K1215" s="109">
        <f t="shared" si="474"/>
        <v>0</v>
      </c>
      <c r="L1215" s="109">
        <f t="shared" si="465"/>
        <v>0</v>
      </c>
      <c r="M1215" s="109" t="e">
        <f t="shared" si="466"/>
        <v>#VALUE!</v>
      </c>
      <c r="N1215" s="109" t="e">
        <f t="shared" si="467"/>
        <v>#VALUE!</v>
      </c>
      <c r="O1215" s="108"/>
      <c r="P1215" s="109" t="e">
        <f t="shared" si="470"/>
        <v>#VALUE!</v>
      </c>
      <c r="Q1215" s="110" t="e">
        <f t="shared" si="475"/>
        <v>#VALUE!</v>
      </c>
      <c r="R1215" s="111"/>
      <c r="S1215" s="103"/>
      <c r="T1215" s="28">
        <f t="shared" si="476"/>
        <v>0</v>
      </c>
      <c r="U1215" s="112">
        <v>66140</v>
      </c>
      <c r="V1215" s="113">
        <f t="shared" si="471"/>
        <v>0</v>
      </c>
      <c r="W1215" s="112"/>
      <c r="X1215" s="112"/>
      <c r="Y1215" s="113">
        <f t="shared" si="468"/>
        <v>0</v>
      </c>
      <c r="Z1215" s="113">
        <f t="shared" si="477"/>
        <v>0</v>
      </c>
      <c r="AA1215" s="113" t="e">
        <f t="shared" si="472"/>
        <v>#VALUE!</v>
      </c>
    </row>
    <row r="1216" spans="1:27" s="120" customFormat="1" ht="15.75" thickBot="1" x14ac:dyDescent="0.3">
      <c r="A1216" s="1596" t="s">
        <v>47</v>
      </c>
      <c r="B1216" s="1597"/>
      <c r="C1216" s="1597"/>
      <c r="D1216" s="1597"/>
      <c r="E1216" s="114">
        <f>SUM(E1144:E1215)</f>
        <v>0</v>
      </c>
      <c r="F1216" s="115"/>
      <c r="G1216" s="116">
        <f>SUM(G1144:G1215)</f>
        <v>0</v>
      </c>
      <c r="H1216" s="117"/>
      <c r="I1216" s="118" t="e">
        <f t="shared" ref="I1216:R1216" si="478">SUM(I1144:I1215)</f>
        <v>#VALUE!</v>
      </c>
      <c r="J1216" s="118" t="e">
        <f t="shared" si="478"/>
        <v>#VALUE!</v>
      </c>
      <c r="K1216" s="118">
        <f t="shared" si="478"/>
        <v>0</v>
      </c>
      <c r="L1216" s="118">
        <f t="shared" si="478"/>
        <v>0</v>
      </c>
      <c r="M1216" s="118" t="e">
        <f t="shared" si="478"/>
        <v>#VALUE!</v>
      </c>
      <c r="N1216" s="118" t="e">
        <f t="shared" si="478"/>
        <v>#VALUE!</v>
      </c>
      <c r="O1216" s="117">
        <f t="shared" si="478"/>
        <v>0</v>
      </c>
      <c r="P1216" s="118" t="e">
        <f t="shared" si="478"/>
        <v>#VALUE!</v>
      </c>
      <c r="Q1216" s="119" t="e">
        <f t="shared" si="478"/>
        <v>#VALUE!</v>
      </c>
      <c r="R1216" s="116">
        <f t="shared" si="478"/>
        <v>0</v>
      </c>
      <c r="S1216" s="117"/>
      <c r="T1216" s="117"/>
      <c r="U1216" s="117"/>
      <c r="V1216" s="118">
        <f t="shared" ref="V1216:AA1216" si="479">SUM(V1144:V1215)</f>
        <v>0</v>
      </c>
      <c r="W1216" s="118">
        <f t="shared" si="479"/>
        <v>0</v>
      </c>
      <c r="X1216" s="118">
        <f t="shared" si="479"/>
        <v>0</v>
      </c>
      <c r="Y1216" s="118">
        <f t="shared" si="479"/>
        <v>0</v>
      </c>
      <c r="Z1216" s="118">
        <f t="shared" si="479"/>
        <v>0</v>
      </c>
      <c r="AA1216" s="119" t="e">
        <f t="shared" si="479"/>
        <v>#VALUE!</v>
      </c>
    </row>
    <row r="1218" spans="1:29" ht="15.75" thickBot="1" x14ac:dyDescent="0.3"/>
    <row r="1219" spans="1:29" s="38" customFormat="1" ht="36.75" customHeight="1" thickBot="1" x14ac:dyDescent="0.25">
      <c r="A1219" s="1598" t="s">
        <v>49</v>
      </c>
      <c r="B1219" s="1599"/>
      <c r="C1219" s="1599"/>
      <c r="D1219" s="1600"/>
      <c r="E1219" s="1601" t="s">
        <v>495</v>
      </c>
      <c r="F1219" s="1602"/>
      <c r="G1219" s="1602"/>
      <c r="H1219" s="1602"/>
      <c r="I1219" s="1602"/>
      <c r="J1219" s="1602"/>
      <c r="K1219" s="1602"/>
      <c r="L1219" s="1602"/>
      <c r="M1219" s="1602"/>
      <c r="N1219" s="1602"/>
      <c r="O1219" s="1602"/>
      <c r="P1219" s="1602"/>
      <c r="Q1219" s="1602"/>
      <c r="R1219" s="1602"/>
      <c r="S1219" s="1602"/>
      <c r="T1219" s="1602"/>
      <c r="U1219" s="1602"/>
      <c r="V1219" s="1602"/>
      <c r="W1219" s="1602"/>
      <c r="X1219" s="1602"/>
      <c r="Y1219" s="1602"/>
      <c r="Z1219" s="1602"/>
      <c r="AA1219" s="1603"/>
    </row>
    <row r="1220" spans="1:29" s="38" customFormat="1" ht="23.25" customHeight="1" thickBot="1" x14ac:dyDescent="0.25">
      <c r="A1220" s="1593" t="s">
        <v>465</v>
      </c>
      <c r="B1220" s="1594"/>
      <c r="C1220" s="1594"/>
      <c r="D1220" s="1595"/>
      <c r="E1220" s="1570" t="s">
        <v>51</v>
      </c>
      <c r="F1220" s="1571"/>
      <c r="G1220" s="1571"/>
      <c r="H1220" s="1571"/>
      <c r="I1220" s="1571"/>
      <c r="J1220" s="1571"/>
      <c r="K1220" s="1571"/>
      <c r="L1220" s="1571"/>
      <c r="M1220" s="1571"/>
      <c r="N1220" s="1571"/>
      <c r="O1220" s="1571"/>
      <c r="P1220" s="1571"/>
      <c r="Q1220" s="1572"/>
      <c r="R1220" s="1568" t="s">
        <v>52</v>
      </c>
      <c r="S1220" s="1569"/>
      <c r="T1220" s="1569"/>
      <c r="U1220" s="1569"/>
      <c r="V1220" s="1569"/>
      <c r="W1220" s="1569"/>
      <c r="X1220" s="1569"/>
      <c r="Y1220" s="1569"/>
      <c r="Z1220" s="1569"/>
      <c r="AA1220" s="1581"/>
    </row>
    <row r="1221" spans="1:29" s="62" customFormat="1" ht="162" customHeight="1" thickBot="1" x14ac:dyDescent="0.3">
      <c r="A1221" s="63" t="s">
        <v>10</v>
      </c>
      <c r="B1221" s="64" t="s">
        <v>466</v>
      </c>
      <c r="C1221" s="64" t="s">
        <v>55</v>
      </c>
      <c r="D1221" s="65" t="s">
        <v>467</v>
      </c>
      <c r="E1221" s="66" t="s">
        <v>1</v>
      </c>
      <c r="F1221" s="67" t="s">
        <v>468</v>
      </c>
      <c r="G1221" s="67" t="s">
        <v>469</v>
      </c>
      <c r="H1221" s="67" t="s">
        <v>470</v>
      </c>
      <c r="I1221" s="67" t="s">
        <v>471</v>
      </c>
      <c r="J1221" s="67" t="s">
        <v>472</v>
      </c>
      <c r="K1221" s="67" t="s">
        <v>473</v>
      </c>
      <c r="L1221" s="67" t="s">
        <v>474</v>
      </c>
      <c r="M1221" s="67" t="s">
        <v>475</v>
      </c>
      <c r="N1221" s="67" t="s">
        <v>476</v>
      </c>
      <c r="O1221" s="67" t="s">
        <v>30</v>
      </c>
      <c r="P1221" s="68" t="s">
        <v>60</v>
      </c>
      <c r="Q1221" s="69" t="s">
        <v>477</v>
      </c>
      <c r="R1221" s="70" t="s">
        <v>1</v>
      </c>
      <c r="S1221" s="71" t="s">
        <v>468</v>
      </c>
      <c r="T1221" s="71" t="s">
        <v>104</v>
      </c>
      <c r="U1221" s="71" t="s">
        <v>478</v>
      </c>
      <c r="V1221" s="71" t="s">
        <v>471</v>
      </c>
      <c r="W1221" s="71" t="str">
        <f>+J1221</f>
        <v>Սահմանվող պաշտոնային դրույքաչափ /հաշվի առնելով  նվազագույն ամսական աշխատավարձը - 50000 դրամ/</v>
      </c>
      <c r="X1221" s="71" t="s">
        <v>30</v>
      </c>
      <c r="Y1221" s="68" t="s">
        <v>60</v>
      </c>
      <c r="Z1221" s="71" t="s">
        <v>479</v>
      </c>
      <c r="AA1221" s="72" t="s">
        <v>480</v>
      </c>
    </row>
    <row r="1222" spans="1:29" s="81" customFormat="1" ht="17.25" customHeight="1" thickBot="1" x14ac:dyDescent="0.3">
      <c r="A1222" s="73">
        <v>1</v>
      </c>
      <c r="B1222" s="74">
        <v>2</v>
      </c>
      <c r="C1222" s="74">
        <v>3</v>
      </c>
      <c r="D1222" s="75">
        <v>4</v>
      </c>
      <c r="E1222" s="76">
        <v>5</v>
      </c>
      <c r="F1222" s="74">
        <v>6</v>
      </c>
      <c r="G1222" s="77">
        <v>7</v>
      </c>
      <c r="H1222" s="74">
        <v>8</v>
      </c>
      <c r="I1222" s="74">
        <v>9</v>
      </c>
      <c r="J1222" s="77">
        <v>10</v>
      </c>
      <c r="K1222" s="74">
        <v>11</v>
      </c>
      <c r="L1222" s="74">
        <v>12</v>
      </c>
      <c r="M1222" s="77">
        <v>13</v>
      </c>
      <c r="N1222" s="74">
        <v>14</v>
      </c>
      <c r="O1222" s="74">
        <v>15</v>
      </c>
      <c r="P1222" s="77">
        <v>16</v>
      </c>
      <c r="Q1222" s="78">
        <v>17</v>
      </c>
      <c r="R1222" s="79">
        <v>18</v>
      </c>
      <c r="S1222" s="77">
        <v>19</v>
      </c>
      <c r="T1222" s="74">
        <v>20</v>
      </c>
      <c r="U1222" s="74">
        <v>21</v>
      </c>
      <c r="V1222" s="74">
        <v>22</v>
      </c>
      <c r="W1222" s="74">
        <v>23</v>
      </c>
      <c r="X1222" s="74">
        <v>24</v>
      </c>
      <c r="Y1222" s="74">
        <v>25</v>
      </c>
      <c r="Z1222" s="74">
        <v>26</v>
      </c>
      <c r="AA1222" s="78">
        <v>27</v>
      </c>
      <c r="AB1222" s="80"/>
      <c r="AC1222" s="80"/>
    </row>
    <row r="1223" spans="1:29" ht="17.25" x14ac:dyDescent="0.25">
      <c r="A1223" s="82"/>
      <c r="B1223" s="82"/>
      <c r="C1223" s="83"/>
      <c r="D1223" s="192"/>
      <c r="E1223" s="84"/>
      <c r="F1223" s="85"/>
      <c r="G1223" s="86" t="str">
        <f>IF($C1223="ստորաբաժանման պետ",IF(F1223=0,2.28,IF(F1223=1,2.35,IF(F1223=2,2.43,IF(F1223=3,2.5,IF(OR(F1223=4,F1223=5),2.58,IF(OR(F1223=6,F1223=7),2.66,IF(OR(F1223=8,F1223=9),2.75,IF(OR(F1223=10,F1223=11,F1223=12),2.83,IF(OR(F1223=13,F1223=14,F1223=15),2.92,IF(OR(F1223=16,F1223=17,F1223=18),3.01,3.11)))))))))),IF($C1223="ավագ կարգադրիչ",IF(F1223=0,1.96,IF(F1223=1,2.02,IF(F1223=2,2.08,IF(F1223=3,2.15,IF(OR(F1223=4,F1223=5),2.21,IF(OR(F1223=6,F1223=7),2.28,IF(OR(F1223=8,F1223=9),2.35,IF(OR(F1223=10,F1223=11,F1223=12),2.42,IF(OR(F1223=13,F1223=14,F1223=15),2.5,IF(OR(F1223=16,F1223=17,F1223=18),2.58,2.66)))))))))),IF($C1223="կարգադրիչ",IF(F1223=0,1.45,IF(F1223=1,1.49,IF(F1223=2,1.54,IF(F1223=3,1.59,IF(OR(F1223=4,F1223=5),1.9,IF(OR(F1223=6,F1223=7),1.96,IF(OR(F1223=8,F1223=9),1.73,IF(OR(F1223=10,F1223=11,F1223=12),1.79,IF(OR(F1223=13,F1223=14,F1223=15),1.84,IF(OR(F1223=16,F1223=17,F1223=18),1.9,1.95)))))))))), "Error")))</f>
        <v>Error</v>
      </c>
      <c r="H1223" s="87">
        <v>14400</v>
      </c>
      <c r="I1223" s="88" t="e">
        <f>G1223*H1223</f>
        <v>#VALUE!</v>
      </c>
      <c r="J1223" s="88" t="e">
        <f t="shared" ref="J1223:J1286" si="480">IF(I1223&lt;=59525,59525,I1223)</f>
        <v>#VALUE!</v>
      </c>
      <c r="K1223" s="88">
        <f>IF($D1223="գեներալ-մայոր",2.91,IF($D1223="գնդապետ",2.38,IF($D1223="փոխգնդապետ",2.25,IF($D1223="մայոր",1.85,IF($D1223="կապիտան",1.72,IF($D1223="ավագ լեյտենանտ",1.59,IF($D1223="լեյտենանտ",1.46,IF($D1223="ավագ ենթասպա",1.06,IF($D1223="ենթասպա",0.93,IF($D1223="ավագ",0.79,IF($D1223="ավագ սերժանտ",0.66,IF($D1223="սերժանտ",0.53,IF($D1223="կրտսեր սերժանտ",0.4,0)))))))))))))</f>
        <v>0</v>
      </c>
      <c r="L1223" s="88">
        <f>K1223*H1223</f>
        <v>0</v>
      </c>
      <c r="M1223" s="88" t="e">
        <f>L1223+J1223</f>
        <v>#VALUE!</v>
      </c>
      <c r="N1223" s="88" t="e">
        <f>IF(F1223&lt;2,M1223*0%,IF(F1223&lt;5,M1223*5%,IF(F1223&lt;10,M1223*10%,IF(F1223&lt;15,M1223*15%,IF(F1223&lt;20,M1223*20%,IF(F1223&lt;25,M1223*25%,IF(F1223&gt;=25,M1223*30%)))))))</f>
        <v>#VALUE!</v>
      </c>
      <c r="O1223" s="87"/>
      <c r="P1223" s="88" t="e">
        <f t="shared" ref="P1223:P1286" si="481">M1223+N1223+O1223</f>
        <v>#VALUE!</v>
      </c>
      <c r="Q1223" s="89" t="e">
        <f>P1223*6.565</f>
        <v>#VALUE!</v>
      </c>
      <c r="R1223" s="90"/>
      <c r="S1223" s="82"/>
      <c r="T1223" s="28">
        <f>IF(E1223&lt;1,0,IF(D1223="Բ-1",IF(F1223=0,6.94,IF(F1223=1,7.17,IF(F1223=2,7.41,IF(F1223=3,7.66,IF(OR(F1223=5,F1223=4),7.92,IF(OR(F1223=6,F1223=7),8.18,IF(OR(F1223=8,F1223=9),8.46,IF(OR(F1223=10,F1223=11,F1223=12),8.74,IF(OR(F1223=13,F1223=14,F1223=15),9.03,IF(OR(F1223=16,F1223=17,F1223=18),9.33,9.65)))))))))),IF(D1223="Բ-2", IF(F1223=0,5.71,IF(F1223=1,5.89,IF(F1223=2,6.09,IF(F1223=3,6.29,IF(OR(F1223=5,F1223=4),6.5,IF(OR(F1223=6,F1223=7),6.72,IF(OR(F1223=8,F1223=9),6.94,IF(OR(F1223=10,F1223=11,F1223=12),7.17,IF(OR(F1223=13,F1223=14,F1223=15),7.41,IF(OR(F1223=16,F1223=17,F1223=18),7.65,7.91)))))))))), IF(D1223="Գ-1", IF(F1223=0,4.7,IF(F1223=1,4.86,IF(F1223=2,5.01,IF(F1223=3,5.18,IF(OR(F1223=5,F1223=4),5.35,IF(OR(F1223=6,F1223=7),5.52,IF(OR(F1223=8,F1223=9),5.71,IF(OR(F1223=10,F1223=11,F1223=12),5.89,IF(OR(F1223=13,F1223=14,F1223=15),6.09,IF(OR(F1223=16,F1223=17,F1223=18),6.29,6.49)))))))))), IF(D1223="Գ-2", IF(F1223=0,3.88,IF(F1223=1,4.01,IF(F1223=2,4.14,IF(F1223=3,4.27,IF(OR(F1223=5,F1223=4),4.41,IF(OR(F1223=6,F1223=7),4.55,IF(OR(F1223=8,F1223=9),4.7,IF(OR(F1223=10,F1223=11,F1223=12),4.85,IF(OR(F1223=13,F1223=14,F1223=15),5.01,IF(OR(F1223=16,F1223=17,F1223=18),5.17,5.34)))))))))), IF(D1223="Գ-3", IF(F1223=0,3.21,IF(F1223=1,3.31,IF(F1223=2,3.42,IF(F1223=3,3.53,IF(OR(F1223=5,F1223=4),3.64,IF(OR(F1223=6,F1223=7),3.76,IF(OR(F1223=8,F1223=9),3.88,IF(OR(F1223=10,F1223=11,F1223=12),4.01,IF(OR(F1223=13,F1223=14,F1223=15),4.13,IF(OR(F1223=16,F1223=17,F1223=18),4.27,4.4)))))))))), IF(D1223="Ա-1", IF(F1223=0,2.66,IF(F1223=1,2.75,IF(F1223=2,2.83,IF(F1223=3,2.92,IF(OR(F1223=5,F1223=4),3.02,IF(OR(F1223=6,F1223=7),3.11,IF(OR(F1223=8,F1223=9),3.21,IF(OR(F1223=10,F1223=11,F1223=12),3.31,IF(OR(F1223=13,F1223=14,F1223=15),3.42,IF(OR(F1223=16,F1223=17,F1223=18),3.53,3.64)))))))))), IF(D1223="Ա-2", IF(F1223=0,2.28,IF(F1223=1,2.35,IF(F1223=2,2.43,IF(F1223=3,2.5,IF(OR(F1223=5,F1223=4),2.58,IF(OR(F1223=6,F1223=7),2.66,IF(OR(F1223=8,F1223=9),2.75,IF(OR(F1223=10,F1223=11,F1223=12),2.83,IF(OR(F1223=13,F1223=14,F1223=15),2.92,IF(OR(F1223=16,F1223=17,F1223=18),3.01,3.11)))))))))),IF(D1223="Ա-3", IF(F1223=0,1.96,IF(F1223=1,2.02,IF(F1223=2,2.08,IF(F1223=3,2.15,IF(OR(F1223=5,F1223=4),2.21,IF(OR(F1223=6,F1223=7),2.28,IF(OR(F1223=8,F1223=9),2.35,IF(OR(F1223=10,F1223=11,F1223=12),2.42,IF(OR(F1223=13,F1223=14,F1223=15),2.5,IF(OR(F1223=16,F1223=17,F1223=18),2.58,2.66)))))))))), IF(D1223="Կ-1", IF(F1223=0,1.68,IF(F1223=1,1.73,IF(F1223=2,1.79,IF(F1223=3,1.84,IF(OR(F1223=5,F1223=4),1.9,IF(OR(F1223=6,F1223=7),1.96,IF(OR(F1223=8,F1223=9),2.02,IF(OR(F1223=10,F1223=11,F1223=12),2.08,IF(OR(F1223=13,F1223=14,F1223=15),2.14,IF(OR(F1223=16,F1223=17,F1223=18),2.21,2.28)))))))))), IF(D1223="Կ-2", IF(F1223=0,1.45,IF(F1223=1,1.49,IF(F1223=2,1.54,IF(F1223=3,1.59,IF(OR(F1223=5,F1223=4),1.63,IF(OR(F1223=6,F1223=7),1.68,IF(OR(F1223=8,F1223=9),1.73,IF(OR(F1223=10,F1223=11,F1223=12),1.79,IF(OR(F1223=13,F1223=14,F1223=15),1.84,IF(OR(F1223=16,F1223=17,F1223=18),1.9,1.95)))))))))),IF(D1223="Կ-3", IF(F1223=0,1.25,IF(F1223=1,1.29,IF(F1223=2,1.33,IF(F1223=3,1.37,IF(OR(F1223=5,F1223=4),1.41,IF(OR(F1223=6,F1223=7),1.45,IF(OR(F1223=8,F1223=9),1.49,IF(OR(F1223=10,F1223=11,F1223=12),1.54,IF(OR(F1223=13,F1223=14,F1223=15),1.58,IF(OR(F1223=16,F1223=17,F1223=18),1.63,1.68)))))))))), "Error"))))))))))))</f>
        <v>0</v>
      </c>
      <c r="U1223" s="91">
        <v>66140</v>
      </c>
      <c r="V1223" s="92">
        <f t="shared" ref="V1223:V1254" si="482">+U1223*T1223</f>
        <v>0</v>
      </c>
      <c r="W1223" s="91"/>
      <c r="X1223" s="91"/>
      <c r="Y1223" s="92">
        <f>+V1223+W1223+X1223</f>
        <v>0</v>
      </c>
      <c r="Z1223" s="92">
        <f>+Y1223*6.565</f>
        <v>0</v>
      </c>
      <c r="AA1223" s="92" t="e">
        <f t="shared" ref="AA1223:AA1254" si="483">+Z1223+Q1223</f>
        <v>#VALUE!</v>
      </c>
    </row>
    <row r="1224" spans="1:29" ht="17.25" x14ac:dyDescent="0.25">
      <c r="A1224" s="5"/>
      <c r="B1224" s="5"/>
      <c r="C1224" s="93"/>
      <c r="D1224" s="193"/>
      <c r="E1224" s="94"/>
      <c r="F1224" s="95"/>
      <c r="G1224" s="96" t="str">
        <f t="shared" ref="G1224:G1287" si="484">IF($C1224="ստորաբաժանման պետ",IF(F1224=0,2.28,IF(F1224=1,2.35,IF(F1224=2,2.43,IF(F1224=3,2.5,IF(OR(F1224=4,F1224=5),2.58,IF(OR(F1224=6,F1224=7),2.66,IF(OR(F1224=8,F1224=9),2.75,IF(OR(F1224=10,F1224=11,F1224=12),2.83,IF(OR(F1224=13,F1224=14,F1224=15),2.92,IF(OR(F1224=16,F1224=17,F1224=18),3.01,3.11)))))))))),IF($C1224="ավագ կարգադրիչ",IF(F1224=0,1.96,IF(F1224=1,2.02,IF(F1224=2,2.08,IF(F1224=3,2.15,IF(OR(F1224=4,F1224=5),2.21,IF(OR(F1224=6,F1224=7),2.28,IF(OR(F1224=8,F1224=9),2.35,IF(OR(F1224=10,F1224=11,F1224=12),2.42,IF(OR(F1224=13,F1224=14,F1224=15),2.5,IF(OR(F1224=16,F1224=17,F1224=18),2.58,2.66)))))))))),IF($C1224="կարգադրիչ",IF(F1224=0,1.45,IF(F1224=1,1.49,IF(F1224=2,1.54,IF(F1224=3,1.59,IF(OR(F1224=4,F1224=5),1.9,IF(OR(F1224=6,F1224=7),1.96,IF(OR(F1224=8,F1224=9),1.73,IF(OR(F1224=10,F1224=11,F1224=12),1.79,IF(OR(F1224=13,F1224=14,F1224=15),1.84,IF(OR(F1224=16,F1224=17,F1224=18),1.9,1.95)))))))))), "Error")))</f>
        <v>Error</v>
      </c>
      <c r="H1224" s="97">
        <v>14400</v>
      </c>
      <c r="I1224" s="98" t="e">
        <f t="shared" ref="I1224:I1277" si="485">G1224*H1224</f>
        <v>#VALUE!</v>
      </c>
      <c r="J1224" s="88" t="e">
        <f t="shared" si="480"/>
        <v>#VALUE!</v>
      </c>
      <c r="K1224" s="98">
        <f t="shared" ref="K1224:K1287" si="486">IF($D1224="գեներալ-մայոր",2.91,IF($D1224="գնդապետ",2.38,IF($D1224="փոխգնդապետ",2.25,IF($D1224="մայոր",1.85,IF($D1224="կապիտան",1.72,IF($D1224="ավագ լեյտենանտ",1.59,IF($D1224="լեյտենանտ",1.46,IF($D1224="ավագ ենթասպա",1.06,IF($D1224="ենթասպա",0.93,IF($D1224="ավագ",0.79,IF($D1224="ավագ սերժանտ",0.66,IF($D1224="սերժանտ",0.53,IF($D1224="կրտսեր սերժանտ",0.4,0)))))))))))))</f>
        <v>0</v>
      </c>
      <c r="L1224" s="98">
        <f t="shared" ref="L1224:L1277" si="487">K1224*H1224</f>
        <v>0</v>
      </c>
      <c r="M1224" s="98" t="e">
        <f t="shared" ref="M1224:M1277" si="488">L1224+J1224</f>
        <v>#VALUE!</v>
      </c>
      <c r="N1224" s="98" t="e">
        <f t="shared" ref="N1224:N1277" si="489">IF(F1224&lt;2,M1224*0%,IF(F1224&lt;5,M1224*5%,IF(F1224&lt;10,M1224*10%,IF(F1224&lt;15,M1224*15%,IF(F1224&lt;20,M1224*20%,IF(F1224&lt;25,M1224*25%,IF(F1224&gt;=25,M1224*30%)))))))</f>
        <v>#VALUE!</v>
      </c>
      <c r="O1224" s="97"/>
      <c r="P1224" s="98" t="e">
        <f t="shared" si="481"/>
        <v>#VALUE!</v>
      </c>
      <c r="Q1224" s="99" t="e">
        <f t="shared" ref="Q1224:Q1287" si="490">P1224*6.565</f>
        <v>#VALUE!</v>
      </c>
      <c r="R1224" s="100"/>
      <c r="S1224" s="5"/>
      <c r="T1224" s="28">
        <f t="shared" ref="T1224:T1287" si="491">IF(E1224&lt;1,0,IF(D1224="Բ-1",IF(F1224=0,6.94,IF(F1224=1,7.17,IF(F1224=2,7.41,IF(F1224=3,7.66,IF(OR(F1224=5,F1224=4),7.92,IF(OR(F1224=6,F1224=7),8.18,IF(OR(F1224=8,F1224=9),8.46,IF(OR(F1224=10,F1224=11,F1224=12),8.74,IF(OR(F1224=13,F1224=14,F1224=15),9.03,IF(OR(F1224=16,F1224=17,F1224=18),9.33,9.65)))))))))),IF(D1224="Բ-2", IF(F1224=0,5.71,IF(F1224=1,5.89,IF(F1224=2,6.09,IF(F1224=3,6.29,IF(OR(F1224=5,F1224=4),6.5,IF(OR(F1224=6,F1224=7),6.72,IF(OR(F1224=8,F1224=9),6.94,IF(OR(F1224=10,F1224=11,F1224=12),7.17,IF(OR(F1224=13,F1224=14,F1224=15),7.41,IF(OR(F1224=16,F1224=17,F1224=18),7.65,7.91)))))))))), IF(D1224="Գ-1", IF(F1224=0,4.7,IF(F1224=1,4.86,IF(F1224=2,5.01,IF(F1224=3,5.18,IF(OR(F1224=5,F1224=4),5.35,IF(OR(F1224=6,F1224=7),5.52,IF(OR(F1224=8,F1224=9),5.71,IF(OR(F1224=10,F1224=11,F1224=12),5.89,IF(OR(F1224=13,F1224=14,F1224=15),6.09,IF(OR(F1224=16,F1224=17,F1224=18),6.29,6.49)))))))))), IF(D1224="Գ-2", IF(F1224=0,3.88,IF(F1224=1,4.01,IF(F1224=2,4.14,IF(F1224=3,4.27,IF(OR(F1224=5,F1224=4),4.41,IF(OR(F1224=6,F1224=7),4.55,IF(OR(F1224=8,F1224=9),4.7,IF(OR(F1224=10,F1224=11,F1224=12),4.85,IF(OR(F1224=13,F1224=14,F1224=15),5.01,IF(OR(F1224=16,F1224=17,F1224=18),5.17,5.34)))))))))), IF(D1224="Գ-3", IF(F1224=0,3.21,IF(F1224=1,3.31,IF(F1224=2,3.42,IF(F1224=3,3.53,IF(OR(F1224=5,F1224=4),3.64,IF(OR(F1224=6,F1224=7),3.76,IF(OR(F1224=8,F1224=9),3.88,IF(OR(F1224=10,F1224=11,F1224=12),4.01,IF(OR(F1224=13,F1224=14,F1224=15),4.13,IF(OR(F1224=16,F1224=17,F1224=18),4.27,4.4)))))))))), IF(D1224="Ա-1", IF(F1224=0,2.66,IF(F1224=1,2.75,IF(F1224=2,2.83,IF(F1224=3,2.92,IF(OR(F1224=5,F1224=4),3.02,IF(OR(F1224=6,F1224=7),3.11,IF(OR(F1224=8,F1224=9),3.21,IF(OR(F1224=10,F1224=11,F1224=12),3.31,IF(OR(F1224=13,F1224=14,F1224=15),3.42,IF(OR(F1224=16,F1224=17,F1224=18),3.53,3.64)))))))))), IF(D1224="Ա-2", IF(F1224=0,2.28,IF(F1224=1,2.35,IF(F1224=2,2.43,IF(F1224=3,2.5,IF(OR(F1224=5,F1224=4),2.58,IF(OR(F1224=6,F1224=7),2.66,IF(OR(F1224=8,F1224=9),2.75,IF(OR(F1224=10,F1224=11,F1224=12),2.83,IF(OR(F1224=13,F1224=14,F1224=15),2.92,IF(OR(F1224=16,F1224=17,F1224=18),3.01,3.11)))))))))),IF(D1224="Ա-3", IF(F1224=0,1.96,IF(F1224=1,2.02,IF(F1224=2,2.08,IF(F1224=3,2.15,IF(OR(F1224=5,F1224=4),2.21,IF(OR(F1224=6,F1224=7),2.28,IF(OR(F1224=8,F1224=9),2.35,IF(OR(F1224=10,F1224=11,F1224=12),2.42,IF(OR(F1224=13,F1224=14,F1224=15),2.5,IF(OR(F1224=16,F1224=17,F1224=18),2.58,2.66)))))))))), IF(D1224="Կ-1", IF(F1224=0,1.68,IF(F1224=1,1.73,IF(F1224=2,1.79,IF(F1224=3,1.84,IF(OR(F1224=5,F1224=4),1.9,IF(OR(F1224=6,F1224=7),1.96,IF(OR(F1224=8,F1224=9),2.02,IF(OR(F1224=10,F1224=11,F1224=12),2.08,IF(OR(F1224=13,F1224=14,F1224=15),2.14,IF(OR(F1224=16,F1224=17,F1224=18),2.21,2.28)))))))))), IF(D1224="Կ-2", IF(F1224=0,1.45,IF(F1224=1,1.49,IF(F1224=2,1.54,IF(F1224=3,1.59,IF(OR(F1224=5,F1224=4),1.63,IF(OR(F1224=6,F1224=7),1.68,IF(OR(F1224=8,F1224=9),1.73,IF(OR(F1224=10,F1224=11,F1224=12),1.79,IF(OR(F1224=13,F1224=14,F1224=15),1.84,IF(OR(F1224=16,F1224=17,F1224=18),1.9,1.95)))))))))),IF(D1224="Կ-3", IF(F1224=0,1.25,IF(F1224=1,1.29,IF(F1224=2,1.33,IF(F1224=3,1.37,IF(OR(F1224=5,F1224=4),1.41,IF(OR(F1224=6,F1224=7),1.45,IF(OR(F1224=8,F1224=9),1.49,IF(OR(F1224=10,F1224=11,F1224=12),1.54,IF(OR(F1224=13,F1224=14,F1224=15),1.58,IF(OR(F1224=16,F1224=17,F1224=18),1.63,1.68)))))))))), "Error"))))))))))))</f>
        <v>0</v>
      </c>
      <c r="U1224" s="101">
        <v>66140</v>
      </c>
      <c r="V1224" s="102">
        <f t="shared" si="482"/>
        <v>0</v>
      </c>
      <c r="W1224" s="101"/>
      <c r="X1224" s="101"/>
      <c r="Y1224" s="102">
        <f t="shared" ref="Y1224:Y1277" si="492">+V1224+W1224+X1224</f>
        <v>0</v>
      </c>
      <c r="Z1224" s="102">
        <f t="shared" ref="Z1224:Z1287" si="493">+Y1224*6.565</f>
        <v>0</v>
      </c>
      <c r="AA1224" s="102" t="e">
        <f t="shared" si="483"/>
        <v>#VALUE!</v>
      </c>
    </row>
    <row r="1225" spans="1:29" ht="17.25" x14ac:dyDescent="0.25">
      <c r="A1225" s="5"/>
      <c r="B1225" s="5"/>
      <c r="C1225" s="93"/>
      <c r="D1225" s="193"/>
      <c r="E1225" s="94"/>
      <c r="F1225" s="95"/>
      <c r="G1225" s="96" t="str">
        <f t="shared" si="484"/>
        <v>Error</v>
      </c>
      <c r="H1225" s="97">
        <v>14400</v>
      </c>
      <c r="I1225" s="98" t="e">
        <f t="shared" si="485"/>
        <v>#VALUE!</v>
      </c>
      <c r="J1225" s="88" t="e">
        <f t="shared" si="480"/>
        <v>#VALUE!</v>
      </c>
      <c r="K1225" s="98">
        <f t="shared" si="486"/>
        <v>0</v>
      </c>
      <c r="L1225" s="98">
        <f t="shared" si="487"/>
        <v>0</v>
      </c>
      <c r="M1225" s="98" t="e">
        <f t="shared" si="488"/>
        <v>#VALUE!</v>
      </c>
      <c r="N1225" s="98" t="e">
        <f t="shared" si="489"/>
        <v>#VALUE!</v>
      </c>
      <c r="O1225" s="97"/>
      <c r="P1225" s="98" t="e">
        <f t="shared" si="481"/>
        <v>#VALUE!</v>
      </c>
      <c r="Q1225" s="99" t="e">
        <f t="shared" si="490"/>
        <v>#VALUE!</v>
      </c>
      <c r="R1225" s="100"/>
      <c r="S1225" s="5"/>
      <c r="T1225" s="28">
        <f t="shared" si="491"/>
        <v>0</v>
      </c>
      <c r="U1225" s="101">
        <v>66140</v>
      </c>
      <c r="V1225" s="102">
        <f t="shared" si="482"/>
        <v>0</v>
      </c>
      <c r="W1225" s="101"/>
      <c r="X1225" s="101"/>
      <c r="Y1225" s="102">
        <f t="shared" si="492"/>
        <v>0</v>
      </c>
      <c r="Z1225" s="102">
        <f t="shared" si="493"/>
        <v>0</v>
      </c>
      <c r="AA1225" s="102" t="e">
        <f t="shared" si="483"/>
        <v>#VALUE!</v>
      </c>
    </row>
    <row r="1226" spans="1:29" ht="17.25" x14ac:dyDescent="0.25">
      <c r="A1226" s="5"/>
      <c r="B1226" s="5"/>
      <c r="C1226" s="93"/>
      <c r="D1226" s="193"/>
      <c r="E1226" s="94"/>
      <c r="F1226" s="95"/>
      <c r="G1226" s="96" t="str">
        <f t="shared" si="484"/>
        <v>Error</v>
      </c>
      <c r="H1226" s="97">
        <v>14400</v>
      </c>
      <c r="I1226" s="98" t="e">
        <f t="shared" si="485"/>
        <v>#VALUE!</v>
      </c>
      <c r="J1226" s="88" t="e">
        <f t="shared" si="480"/>
        <v>#VALUE!</v>
      </c>
      <c r="K1226" s="98">
        <f t="shared" si="486"/>
        <v>0</v>
      </c>
      <c r="L1226" s="98">
        <f t="shared" si="487"/>
        <v>0</v>
      </c>
      <c r="M1226" s="98" t="e">
        <f t="shared" si="488"/>
        <v>#VALUE!</v>
      </c>
      <c r="N1226" s="98" t="e">
        <f t="shared" si="489"/>
        <v>#VALUE!</v>
      </c>
      <c r="O1226" s="97"/>
      <c r="P1226" s="98" t="e">
        <f t="shared" si="481"/>
        <v>#VALUE!</v>
      </c>
      <c r="Q1226" s="99" t="e">
        <f t="shared" si="490"/>
        <v>#VALUE!</v>
      </c>
      <c r="R1226" s="100"/>
      <c r="S1226" s="5"/>
      <c r="T1226" s="28">
        <f t="shared" si="491"/>
        <v>0</v>
      </c>
      <c r="U1226" s="101">
        <v>66140</v>
      </c>
      <c r="V1226" s="102">
        <f t="shared" si="482"/>
        <v>0</v>
      </c>
      <c r="W1226" s="101"/>
      <c r="X1226" s="101"/>
      <c r="Y1226" s="102">
        <f t="shared" si="492"/>
        <v>0</v>
      </c>
      <c r="Z1226" s="102">
        <f t="shared" si="493"/>
        <v>0</v>
      </c>
      <c r="AA1226" s="102" t="e">
        <f t="shared" si="483"/>
        <v>#VALUE!</v>
      </c>
    </row>
    <row r="1227" spans="1:29" ht="17.25" x14ac:dyDescent="0.25">
      <c r="A1227" s="5"/>
      <c r="B1227" s="5"/>
      <c r="C1227" s="93"/>
      <c r="D1227" s="193"/>
      <c r="E1227" s="94"/>
      <c r="F1227" s="95"/>
      <c r="G1227" s="96" t="str">
        <f t="shared" si="484"/>
        <v>Error</v>
      </c>
      <c r="H1227" s="97">
        <v>14400</v>
      </c>
      <c r="I1227" s="98" t="e">
        <f t="shared" si="485"/>
        <v>#VALUE!</v>
      </c>
      <c r="J1227" s="88" t="e">
        <f t="shared" si="480"/>
        <v>#VALUE!</v>
      </c>
      <c r="K1227" s="98">
        <f t="shared" si="486"/>
        <v>0</v>
      </c>
      <c r="L1227" s="98">
        <f t="shared" si="487"/>
        <v>0</v>
      </c>
      <c r="M1227" s="98" t="e">
        <f t="shared" si="488"/>
        <v>#VALUE!</v>
      </c>
      <c r="N1227" s="98" t="e">
        <f t="shared" si="489"/>
        <v>#VALUE!</v>
      </c>
      <c r="O1227" s="97"/>
      <c r="P1227" s="98" t="e">
        <f t="shared" si="481"/>
        <v>#VALUE!</v>
      </c>
      <c r="Q1227" s="99" t="e">
        <f t="shared" si="490"/>
        <v>#VALUE!</v>
      </c>
      <c r="R1227" s="100"/>
      <c r="S1227" s="5"/>
      <c r="T1227" s="28">
        <f t="shared" si="491"/>
        <v>0</v>
      </c>
      <c r="U1227" s="101">
        <v>66140</v>
      </c>
      <c r="V1227" s="102">
        <f t="shared" si="482"/>
        <v>0</v>
      </c>
      <c r="W1227" s="101"/>
      <c r="X1227" s="101"/>
      <c r="Y1227" s="102">
        <f t="shared" si="492"/>
        <v>0</v>
      </c>
      <c r="Z1227" s="102">
        <f t="shared" si="493"/>
        <v>0</v>
      </c>
      <c r="AA1227" s="102" t="e">
        <f t="shared" si="483"/>
        <v>#VALUE!</v>
      </c>
    </row>
    <row r="1228" spans="1:29" ht="17.25" x14ac:dyDescent="0.25">
      <c r="A1228" s="5"/>
      <c r="B1228" s="5"/>
      <c r="C1228" s="93"/>
      <c r="D1228" s="193"/>
      <c r="E1228" s="94"/>
      <c r="F1228" s="95"/>
      <c r="G1228" s="96" t="str">
        <f t="shared" si="484"/>
        <v>Error</v>
      </c>
      <c r="H1228" s="97">
        <v>14400</v>
      </c>
      <c r="I1228" s="98" t="e">
        <f t="shared" si="485"/>
        <v>#VALUE!</v>
      </c>
      <c r="J1228" s="88" t="e">
        <f t="shared" si="480"/>
        <v>#VALUE!</v>
      </c>
      <c r="K1228" s="98">
        <f t="shared" si="486"/>
        <v>0</v>
      </c>
      <c r="L1228" s="98">
        <f t="shared" si="487"/>
        <v>0</v>
      </c>
      <c r="M1228" s="98" t="e">
        <f t="shared" si="488"/>
        <v>#VALUE!</v>
      </c>
      <c r="N1228" s="98" t="e">
        <f t="shared" si="489"/>
        <v>#VALUE!</v>
      </c>
      <c r="O1228" s="97"/>
      <c r="P1228" s="98" t="e">
        <f t="shared" si="481"/>
        <v>#VALUE!</v>
      </c>
      <c r="Q1228" s="99" t="e">
        <f t="shared" si="490"/>
        <v>#VALUE!</v>
      </c>
      <c r="R1228" s="100"/>
      <c r="S1228" s="5"/>
      <c r="T1228" s="28">
        <f t="shared" si="491"/>
        <v>0</v>
      </c>
      <c r="U1228" s="101">
        <v>66140</v>
      </c>
      <c r="V1228" s="102">
        <f t="shared" si="482"/>
        <v>0</v>
      </c>
      <c r="W1228" s="101"/>
      <c r="X1228" s="101"/>
      <c r="Y1228" s="102">
        <f t="shared" si="492"/>
        <v>0</v>
      </c>
      <c r="Z1228" s="102">
        <f t="shared" si="493"/>
        <v>0</v>
      </c>
      <c r="AA1228" s="102" t="e">
        <f t="shared" si="483"/>
        <v>#VALUE!</v>
      </c>
    </row>
    <row r="1229" spans="1:29" ht="17.25" x14ac:dyDescent="0.25">
      <c r="A1229" s="5"/>
      <c r="B1229" s="5"/>
      <c r="C1229" s="93"/>
      <c r="D1229" s="193"/>
      <c r="E1229" s="84"/>
      <c r="F1229" s="85"/>
      <c r="G1229" s="86" t="str">
        <f t="shared" si="484"/>
        <v>Error</v>
      </c>
      <c r="H1229" s="87">
        <v>14400</v>
      </c>
      <c r="I1229" s="88" t="e">
        <f t="shared" si="485"/>
        <v>#VALUE!</v>
      </c>
      <c r="J1229" s="88" t="e">
        <f t="shared" si="480"/>
        <v>#VALUE!</v>
      </c>
      <c r="K1229" s="88">
        <f t="shared" si="486"/>
        <v>0</v>
      </c>
      <c r="L1229" s="88">
        <f t="shared" si="487"/>
        <v>0</v>
      </c>
      <c r="M1229" s="88" t="e">
        <f t="shared" si="488"/>
        <v>#VALUE!</v>
      </c>
      <c r="N1229" s="88" t="e">
        <f t="shared" si="489"/>
        <v>#VALUE!</v>
      </c>
      <c r="O1229" s="87"/>
      <c r="P1229" s="88" t="e">
        <f t="shared" si="481"/>
        <v>#VALUE!</v>
      </c>
      <c r="Q1229" s="89" t="e">
        <f t="shared" si="490"/>
        <v>#VALUE!</v>
      </c>
      <c r="R1229" s="90"/>
      <c r="S1229" s="82"/>
      <c r="T1229" s="28">
        <f t="shared" si="491"/>
        <v>0</v>
      </c>
      <c r="U1229" s="91">
        <v>66140</v>
      </c>
      <c r="V1229" s="92">
        <f t="shared" si="482"/>
        <v>0</v>
      </c>
      <c r="W1229" s="91"/>
      <c r="X1229" s="91"/>
      <c r="Y1229" s="92">
        <f t="shared" si="492"/>
        <v>0</v>
      </c>
      <c r="Z1229" s="92">
        <f t="shared" si="493"/>
        <v>0</v>
      </c>
      <c r="AA1229" s="92" t="e">
        <f t="shared" si="483"/>
        <v>#VALUE!</v>
      </c>
    </row>
    <row r="1230" spans="1:29" ht="17.25" x14ac:dyDescent="0.25">
      <c r="A1230" s="5"/>
      <c r="B1230" s="5"/>
      <c r="C1230" s="93"/>
      <c r="D1230" s="193"/>
      <c r="E1230" s="94"/>
      <c r="F1230" s="95"/>
      <c r="G1230" s="96" t="str">
        <f t="shared" si="484"/>
        <v>Error</v>
      </c>
      <c r="H1230" s="97">
        <v>14400</v>
      </c>
      <c r="I1230" s="98" t="e">
        <f t="shared" si="485"/>
        <v>#VALUE!</v>
      </c>
      <c r="J1230" s="88" t="e">
        <f t="shared" si="480"/>
        <v>#VALUE!</v>
      </c>
      <c r="K1230" s="98">
        <f t="shared" si="486"/>
        <v>0</v>
      </c>
      <c r="L1230" s="98">
        <f t="shared" si="487"/>
        <v>0</v>
      </c>
      <c r="M1230" s="98" t="e">
        <f t="shared" si="488"/>
        <v>#VALUE!</v>
      </c>
      <c r="N1230" s="98" t="e">
        <f t="shared" si="489"/>
        <v>#VALUE!</v>
      </c>
      <c r="O1230" s="97"/>
      <c r="P1230" s="98" t="e">
        <f t="shared" si="481"/>
        <v>#VALUE!</v>
      </c>
      <c r="Q1230" s="99" t="e">
        <f t="shared" si="490"/>
        <v>#VALUE!</v>
      </c>
      <c r="R1230" s="100"/>
      <c r="S1230" s="5"/>
      <c r="T1230" s="28">
        <f t="shared" si="491"/>
        <v>0</v>
      </c>
      <c r="U1230" s="101">
        <v>66140</v>
      </c>
      <c r="V1230" s="102">
        <f t="shared" si="482"/>
        <v>0</v>
      </c>
      <c r="W1230" s="101"/>
      <c r="X1230" s="101"/>
      <c r="Y1230" s="102">
        <f t="shared" si="492"/>
        <v>0</v>
      </c>
      <c r="Z1230" s="102">
        <f t="shared" si="493"/>
        <v>0</v>
      </c>
      <c r="AA1230" s="102" t="e">
        <f t="shared" si="483"/>
        <v>#VALUE!</v>
      </c>
    </row>
    <row r="1231" spans="1:29" ht="17.25" x14ac:dyDescent="0.25">
      <c r="A1231" s="5"/>
      <c r="B1231" s="5"/>
      <c r="C1231" s="93"/>
      <c r="D1231" s="193"/>
      <c r="E1231" s="94"/>
      <c r="F1231" s="95"/>
      <c r="G1231" s="96" t="str">
        <f t="shared" si="484"/>
        <v>Error</v>
      </c>
      <c r="H1231" s="97">
        <v>14400</v>
      </c>
      <c r="I1231" s="98" t="e">
        <f t="shared" si="485"/>
        <v>#VALUE!</v>
      </c>
      <c r="J1231" s="88" t="e">
        <f t="shared" si="480"/>
        <v>#VALUE!</v>
      </c>
      <c r="K1231" s="98">
        <f t="shared" si="486"/>
        <v>0</v>
      </c>
      <c r="L1231" s="98">
        <f t="shared" si="487"/>
        <v>0</v>
      </c>
      <c r="M1231" s="98" t="e">
        <f t="shared" si="488"/>
        <v>#VALUE!</v>
      </c>
      <c r="N1231" s="98" t="e">
        <f t="shared" si="489"/>
        <v>#VALUE!</v>
      </c>
      <c r="O1231" s="97"/>
      <c r="P1231" s="98" t="e">
        <f t="shared" si="481"/>
        <v>#VALUE!</v>
      </c>
      <c r="Q1231" s="99" t="e">
        <f t="shared" si="490"/>
        <v>#VALUE!</v>
      </c>
      <c r="R1231" s="100"/>
      <c r="S1231" s="5"/>
      <c r="T1231" s="28">
        <f t="shared" si="491"/>
        <v>0</v>
      </c>
      <c r="U1231" s="101">
        <v>66140</v>
      </c>
      <c r="V1231" s="102">
        <f t="shared" si="482"/>
        <v>0</v>
      </c>
      <c r="W1231" s="101"/>
      <c r="X1231" s="101"/>
      <c r="Y1231" s="102">
        <f t="shared" si="492"/>
        <v>0</v>
      </c>
      <c r="Z1231" s="102">
        <f t="shared" si="493"/>
        <v>0</v>
      </c>
      <c r="AA1231" s="102" t="e">
        <f t="shared" si="483"/>
        <v>#VALUE!</v>
      </c>
    </row>
    <row r="1232" spans="1:29" ht="17.25" x14ac:dyDescent="0.25">
      <c r="A1232" s="5"/>
      <c r="B1232" s="5"/>
      <c r="C1232" s="93"/>
      <c r="D1232" s="193"/>
      <c r="E1232" s="94"/>
      <c r="F1232" s="95"/>
      <c r="G1232" s="96" t="str">
        <f t="shared" si="484"/>
        <v>Error</v>
      </c>
      <c r="H1232" s="97">
        <v>14400</v>
      </c>
      <c r="I1232" s="98" t="e">
        <f t="shared" si="485"/>
        <v>#VALUE!</v>
      </c>
      <c r="J1232" s="88" t="e">
        <f t="shared" si="480"/>
        <v>#VALUE!</v>
      </c>
      <c r="K1232" s="98">
        <f t="shared" si="486"/>
        <v>0</v>
      </c>
      <c r="L1232" s="98">
        <f t="shared" si="487"/>
        <v>0</v>
      </c>
      <c r="M1232" s="98" t="e">
        <f t="shared" si="488"/>
        <v>#VALUE!</v>
      </c>
      <c r="N1232" s="98" t="e">
        <f t="shared" si="489"/>
        <v>#VALUE!</v>
      </c>
      <c r="O1232" s="97"/>
      <c r="P1232" s="98" t="e">
        <f t="shared" si="481"/>
        <v>#VALUE!</v>
      </c>
      <c r="Q1232" s="99" t="e">
        <f t="shared" si="490"/>
        <v>#VALUE!</v>
      </c>
      <c r="R1232" s="100"/>
      <c r="S1232" s="5"/>
      <c r="T1232" s="28">
        <f t="shared" si="491"/>
        <v>0</v>
      </c>
      <c r="U1232" s="101">
        <v>66140</v>
      </c>
      <c r="V1232" s="102">
        <f t="shared" si="482"/>
        <v>0</v>
      </c>
      <c r="W1232" s="101"/>
      <c r="X1232" s="101"/>
      <c r="Y1232" s="102">
        <f t="shared" si="492"/>
        <v>0</v>
      </c>
      <c r="Z1232" s="102">
        <f t="shared" si="493"/>
        <v>0</v>
      </c>
      <c r="AA1232" s="102" t="e">
        <f t="shared" si="483"/>
        <v>#VALUE!</v>
      </c>
    </row>
    <row r="1233" spans="1:27" ht="17.25" x14ac:dyDescent="0.25">
      <c r="A1233" s="5"/>
      <c r="B1233" s="5"/>
      <c r="C1233" s="93"/>
      <c r="D1233" s="193"/>
      <c r="E1233" s="94"/>
      <c r="F1233" s="95"/>
      <c r="G1233" s="96" t="str">
        <f t="shared" si="484"/>
        <v>Error</v>
      </c>
      <c r="H1233" s="97">
        <v>14400</v>
      </c>
      <c r="I1233" s="98" t="e">
        <f t="shared" si="485"/>
        <v>#VALUE!</v>
      </c>
      <c r="J1233" s="88" t="e">
        <f t="shared" si="480"/>
        <v>#VALUE!</v>
      </c>
      <c r="K1233" s="98">
        <f t="shared" si="486"/>
        <v>0</v>
      </c>
      <c r="L1233" s="98">
        <f t="shared" si="487"/>
        <v>0</v>
      </c>
      <c r="M1233" s="98" t="e">
        <f t="shared" si="488"/>
        <v>#VALUE!</v>
      </c>
      <c r="N1233" s="98" t="e">
        <f t="shared" si="489"/>
        <v>#VALUE!</v>
      </c>
      <c r="O1233" s="97"/>
      <c r="P1233" s="98" t="e">
        <f t="shared" si="481"/>
        <v>#VALUE!</v>
      </c>
      <c r="Q1233" s="99" t="e">
        <f t="shared" si="490"/>
        <v>#VALUE!</v>
      </c>
      <c r="R1233" s="100"/>
      <c r="S1233" s="5"/>
      <c r="T1233" s="28">
        <f t="shared" si="491"/>
        <v>0</v>
      </c>
      <c r="U1233" s="101">
        <v>66140</v>
      </c>
      <c r="V1233" s="102">
        <f t="shared" si="482"/>
        <v>0</v>
      </c>
      <c r="W1233" s="101"/>
      <c r="X1233" s="101"/>
      <c r="Y1233" s="102">
        <f t="shared" si="492"/>
        <v>0</v>
      </c>
      <c r="Z1233" s="102">
        <f t="shared" si="493"/>
        <v>0</v>
      </c>
      <c r="AA1233" s="102" t="e">
        <f t="shared" si="483"/>
        <v>#VALUE!</v>
      </c>
    </row>
    <row r="1234" spans="1:27" ht="17.25" x14ac:dyDescent="0.25">
      <c r="A1234" s="5"/>
      <c r="B1234" s="5"/>
      <c r="C1234" s="93"/>
      <c r="D1234" s="193"/>
      <c r="E1234" s="94"/>
      <c r="F1234" s="95"/>
      <c r="G1234" s="96" t="str">
        <f t="shared" si="484"/>
        <v>Error</v>
      </c>
      <c r="H1234" s="97">
        <v>14400</v>
      </c>
      <c r="I1234" s="98" t="e">
        <f t="shared" si="485"/>
        <v>#VALUE!</v>
      </c>
      <c r="J1234" s="88" t="e">
        <f t="shared" si="480"/>
        <v>#VALUE!</v>
      </c>
      <c r="K1234" s="98">
        <f t="shared" si="486"/>
        <v>0</v>
      </c>
      <c r="L1234" s="98">
        <f t="shared" si="487"/>
        <v>0</v>
      </c>
      <c r="M1234" s="98" t="e">
        <f t="shared" si="488"/>
        <v>#VALUE!</v>
      </c>
      <c r="N1234" s="98" t="e">
        <f t="shared" si="489"/>
        <v>#VALUE!</v>
      </c>
      <c r="O1234" s="97"/>
      <c r="P1234" s="98" t="e">
        <f t="shared" si="481"/>
        <v>#VALUE!</v>
      </c>
      <c r="Q1234" s="99" t="e">
        <f t="shared" si="490"/>
        <v>#VALUE!</v>
      </c>
      <c r="R1234" s="100"/>
      <c r="S1234" s="5"/>
      <c r="T1234" s="28">
        <f t="shared" si="491"/>
        <v>0</v>
      </c>
      <c r="U1234" s="101">
        <v>66140</v>
      </c>
      <c r="V1234" s="102">
        <f t="shared" si="482"/>
        <v>0</v>
      </c>
      <c r="W1234" s="101"/>
      <c r="X1234" s="101"/>
      <c r="Y1234" s="102">
        <f t="shared" si="492"/>
        <v>0</v>
      </c>
      <c r="Z1234" s="102">
        <f t="shared" si="493"/>
        <v>0</v>
      </c>
      <c r="AA1234" s="102" t="e">
        <f t="shared" si="483"/>
        <v>#VALUE!</v>
      </c>
    </row>
    <row r="1235" spans="1:27" ht="17.25" x14ac:dyDescent="0.25">
      <c r="A1235" s="5"/>
      <c r="B1235" s="5"/>
      <c r="C1235" s="93"/>
      <c r="D1235" s="193"/>
      <c r="E1235" s="84"/>
      <c r="F1235" s="85"/>
      <c r="G1235" s="86" t="str">
        <f t="shared" si="484"/>
        <v>Error</v>
      </c>
      <c r="H1235" s="87">
        <v>14400</v>
      </c>
      <c r="I1235" s="88" t="e">
        <f t="shared" si="485"/>
        <v>#VALUE!</v>
      </c>
      <c r="J1235" s="88" t="e">
        <f t="shared" si="480"/>
        <v>#VALUE!</v>
      </c>
      <c r="K1235" s="88">
        <f t="shared" si="486"/>
        <v>0</v>
      </c>
      <c r="L1235" s="88">
        <f t="shared" si="487"/>
        <v>0</v>
      </c>
      <c r="M1235" s="88" t="e">
        <f t="shared" si="488"/>
        <v>#VALUE!</v>
      </c>
      <c r="N1235" s="88" t="e">
        <f t="shared" si="489"/>
        <v>#VALUE!</v>
      </c>
      <c r="O1235" s="87"/>
      <c r="P1235" s="88" t="e">
        <f t="shared" si="481"/>
        <v>#VALUE!</v>
      </c>
      <c r="Q1235" s="89" t="e">
        <f t="shared" si="490"/>
        <v>#VALUE!</v>
      </c>
      <c r="R1235" s="90"/>
      <c r="S1235" s="82"/>
      <c r="T1235" s="28">
        <f t="shared" si="491"/>
        <v>0</v>
      </c>
      <c r="U1235" s="91">
        <v>66140</v>
      </c>
      <c r="V1235" s="92">
        <f t="shared" si="482"/>
        <v>0</v>
      </c>
      <c r="W1235" s="91"/>
      <c r="X1235" s="91"/>
      <c r="Y1235" s="92">
        <f t="shared" si="492"/>
        <v>0</v>
      </c>
      <c r="Z1235" s="92">
        <f t="shared" si="493"/>
        <v>0</v>
      </c>
      <c r="AA1235" s="92" t="e">
        <f t="shared" si="483"/>
        <v>#VALUE!</v>
      </c>
    </row>
    <row r="1236" spans="1:27" ht="17.25" x14ac:dyDescent="0.25">
      <c r="A1236" s="5"/>
      <c r="B1236" s="5"/>
      <c r="C1236" s="93"/>
      <c r="D1236" s="193"/>
      <c r="E1236" s="94"/>
      <c r="F1236" s="95"/>
      <c r="G1236" s="96" t="str">
        <f t="shared" si="484"/>
        <v>Error</v>
      </c>
      <c r="H1236" s="97">
        <v>14400</v>
      </c>
      <c r="I1236" s="98" t="e">
        <f t="shared" si="485"/>
        <v>#VALUE!</v>
      </c>
      <c r="J1236" s="88" t="e">
        <f t="shared" si="480"/>
        <v>#VALUE!</v>
      </c>
      <c r="K1236" s="98">
        <f t="shared" si="486"/>
        <v>0</v>
      </c>
      <c r="L1236" s="98">
        <f t="shared" si="487"/>
        <v>0</v>
      </c>
      <c r="M1236" s="98" t="e">
        <f t="shared" si="488"/>
        <v>#VALUE!</v>
      </c>
      <c r="N1236" s="98" t="e">
        <f t="shared" si="489"/>
        <v>#VALUE!</v>
      </c>
      <c r="O1236" s="97"/>
      <c r="P1236" s="98" t="e">
        <f t="shared" si="481"/>
        <v>#VALUE!</v>
      </c>
      <c r="Q1236" s="99" t="e">
        <f t="shared" si="490"/>
        <v>#VALUE!</v>
      </c>
      <c r="R1236" s="100"/>
      <c r="S1236" s="5"/>
      <c r="T1236" s="28">
        <f t="shared" si="491"/>
        <v>0</v>
      </c>
      <c r="U1236" s="101">
        <v>66140</v>
      </c>
      <c r="V1236" s="102">
        <f t="shared" si="482"/>
        <v>0</v>
      </c>
      <c r="W1236" s="101"/>
      <c r="X1236" s="101"/>
      <c r="Y1236" s="102">
        <f t="shared" si="492"/>
        <v>0</v>
      </c>
      <c r="Z1236" s="102">
        <f t="shared" si="493"/>
        <v>0</v>
      </c>
      <c r="AA1236" s="102" t="e">
        <f t="shared" si="483"/>
        <v>#VALUE!</v>
      </c>
    </row>
    <row r="1237" spans="1:27" ht="17.25" x14ac:dyDescent="0.25">
      <c r="A1237" s="5"/>
      <c r="B1237" s="5"/>
      <c r="C1237" s="93"/>
      <c r="D1237" s="193"/>
      <c r="E1237" s="94"/>
      <c r="F1237" s="95"/>
      <c r="G1237" s="96" t="str">
        <f t="shared" si="484"/>
        <v>Error</v>
      </c>
      <c r="H1237" s="97">
        <v>14400</v>
      </c>
      <c r="I1237" s="98" t="e">
        <f t="shared" si="485"/>
        <v>#VALUE!</v>
      </c>
      <c r="J1237" s="88" t="e">
        <f t="shared" si="480"/>
        <v>#VALUE!</v>
      </c>
      <c r="K1237" s="98">
        <f t="shared" si="486"/>
        <v>0</v>
      </c>
      <c r="L1237" s="98">
        <f t="shared" si="487"/>
        <v>0</v>
      </c>
      <c r="M1237" s="98" t="e">
        <f t="shared" si="488"/>
        <v>#VALUE!</v>
      </c>
      <c r="N1237" s="98" t="e">
        <f t="shared" si="489"/>
        <v>#VALUE!</v>
      </c>
      <c r="O1237" s="97"/>
      <c r="P1237" s="98" t="e">
        <f t="shared" si="481"/>
        <v>#VALUE!</v>
      </c>
      <c r="Q1237" s="99" t="e">
        <f t="shared" si="490"/>
        <v>#VALUE!</v>
      </c>
      <c r="R1237" s="100"/>
      <c r="S1237" s="5"/>
      <c r="T1237" s="28">
        <f t="shared" si="491"/>
        <v>0</v>
      </c>
      <c r="U1237" s="101">
        <v>66140</v>
      </c>
      <c r="V1237" s="102">
        <f t="shared" si="482"/>
        <v>0</v>
      </c>
      <c r="W1237" s="101"/>
      <c r="X1237" s="101"/>
      <c r="Y1237" s="102">
        <f t="shared" si="492"/>
        <v>0</v>
      </c>
      <c r="Z1237" s="102">
        <f t="shared" si="493"/>
        <v>0</v>
      </c>
      <c r="AA1237" s="102" t="e">
        <f t="shared" si="483"/>
        <v>#VALUE!</v>
      </c>
    </row>
    <row r="1238" spans="1:27" ht="17.25" x14ac:dyDescent="0.25">
      <c r="A1238" s="5"/>
      <c r="B1238" s="5"/>
      <c r="C1238" s="93"/>
      <c r="D1238" s="193"/>
      <c r="E1238" s="94"/>
      <c r="F1238" s="95"/>
      <c r="G1238" s="96" t="str">
        <f t="shared" si="484"/>
        <v>Error</v>
      </c>
      <c r="H1238" s="97">
        <v>14400</v>
      </c>
      <c r="I1238" s="98" t="e">
        <f t="shared" si="485"/>
        <v>#VALUE!</v>
      </c>
      <c r="J1238" s="88" t="e">
        <f t="shared" si="480"/>
        <v>#VALUE!</v>
      </c>
      <c r="K1238" s="98">
        <f t="shared" si="486"/>
        <v>0</v>
      </c>
      <c r="L1238" s="98">
        <f t="shared" si="487"/>
        <v>0</v>
      </c>
      <c r="M1238" s="98" t="e">
        <f t="shared" si="488"/>
        <v>#VALUE!</v>
      </c>
      <c r="N1238" s="98" t="e">
        <f t="shared" si="489"/>
        <v>#VALUE!</v>
      </c>
      <c r="O1238" s="97"/>
      <c r="P1238" s="98" t="e">
        <f t="shared" si="481"/>
        <v>#VALUE!</v>
      </c>
      <c r="Q1238" s="99" t="e">
        <f t="shared" si="490"/>
        <v>#VALUE!</v>
      </c>
      <c r="R1238" s="100"/>
      <c r="S1238" s="5"/>
      <c r="T1238" s="28">
        <f t="shared" si="491"/>
        <v>0</v>
      </c>
      <c r="U1238" s="101">
        <v>66140</v>
      </c>
      <c r="V1238" s="102">
        <f t="shared" si="482"/>
        <v>0</v>
      </c>
      <c r="W1238" s="101"/>
      <c r="X1238" s="101"/>
      <c r="Y1238" s="102">
        <f t="shared" si="492"/>
        <v>0</v>
      </c>
      <c r="Z1238" s="102">
        <f t="shared" si="493"/>
        <v>0</v>
      </c>
      <c r="AA1238" s="102" t="e">
        <f t="shared" si="483"/>
        <v>#VALUE!</v>
      </c>
    </row>
    <row r="1239" spans="1:27" ht="17.25" x14ac:dyDescent="0.25">
      <c r="A1239" s="5"/>
      <c r="B1239" s="5"/>
      <c r="C1239" s="93"/>
      <c r="D1239" s="193"/>
      <c r="E1239" s="94"/>
      <c r="F1239" s="95"/>
      <c r="G1239" s="96" t="str">
        <f t="shared" si="484"/>
        <v>Error</v>
      </c>
      <c r="H1239" s="97">
        <v>14400</v>
      </c>
      <c r="I1239" s="98" t="e">
        <f t="shared" si="485"/>
        <v>#VALUE!</v>
      </c>
      <c r="J1239" s="88" t="e">
        <f t="shared" si="480"/>
        <v>#VALUE!</v>
      </c>
      <c r="K1239" s="98">
        <f t="shared" si="486"/>
        <v>0</v>
      </c>
      <c r="L1239" s="98">
        <f t="shared" si="487"/>
        <v>0</v>
      </c>
      <c r="M1239" s="98" t="e">
        <f t="shared" si="488"/>
        <v>#VALUE!</v>
      </c>
      <c r="N1239" s="98" t="e">
        <f t="shared" si="489"/>
        <v>#VALUE!</v>
      </c>
      <c r="O1239" s="97"/>
      <c r="P1239" s="98" t="e">
        <f t="shared" si="481"/>
        <v>#VALUE!</v>
      </c>
      <c r="Q1239" s="99" t="e">
        <f t="shared" si="490"/>
        <v>#VALUE!</v>
      </c>
      <c r="R1239" s="100"/>
      <c r="S1239" s="5"/>
      <c r="T1239" s="28">
        <f t="shared" si="491"/>
        <v>0</v>
      </c>
      <c r="U1239" s="101">
        <v>66140</v>
      </c>
      <c r="V1239" s="102">
        <f t="shared" si="482"/>
        <v>0</v>
      </c>
      <c r="W1239" s="101"/>
      <c r="X1239" s="101"/>
      <c r="Y1239" s="102">
        <f t="shared" si="492"/>
        <v>0</v>
      </c>
      <c r="Z1239" s="102">
        <f t="shared" si="493"/>
        <v>0</v>
      </c>
      <c r="AA1239" s="102" t="e">
        <f t="shared" si="483"/>
        <v>#VALUE!</v>
      </c>
    </row>
    <row r="1240" spans="1:27" ht="17.25" x14ac:dyDescent="0.25">
      <c r="A1240" s="5"/>
      <c r="B1240" s="5"/>
      <c r="C1240" s="93"/>
      <c r="D1240" s="193"/>
      <c r="E1240" s="94"/>
      <c r="F1240" s="95"/>
      <c r="G1240" s="96" t="str">
        <f t="shared" si="484"/>
        <v>Error</v>
      </c>
      <c r="H1240" s="97">
        <v>14400</v>
      </c>
      <c r="I1240" s="98" t="e">
        <f t="shared" si="485"/>
        <v>#VALUE!</v>
      </c>
      <c r="J1240" s="88" t="e">
        <f t="shared" si="480"/>
        <v>#VALUE!</v>
      </c>
      <c r="K1240" s="98">
        <f t="shared" si="486"/>
        <v>0</v>
      </c>
      <c r="L1240" s="98">
        <f t="shared" si="487"/>
        <v>0</v>
      </c>
      <c r="M1240" s="98" t="e">
        <f t="shared" si="488"/>
        <v>#VALUE!</v>
      </c>
      <c r="N1240" s="98" t="e">
        <f t="shared" si="489"/>
        <v>#VALUE!</v>
      </c>
      <c r="O1240" s="97"/>
      <c r="P1240" s="98" t="e">
        <f t="shared" si="481"/>
        <v>#VALUE!</v>
      </c>
      <c r="Q1240" s="99" t="e">
        <f t="shared" si="490"/>
        <v>#VALUE!</v>
      </c>
      <c r="R1240" s="100"/>
      <c r="S1240" s="5"/>
      <c r="T1240" s="28">
        <f t="shared" si="491"/>
        <v>0</v>
      </c>
      <c r="U1240" s="101">
        <v>66140</v>
      </c>
      <c r="V1240" s="102">
        <f t="shared" si="482"/>
        <v>0</v>
      </c>
      <c r="W1240" s="101"/>
      <c r="X1240" s="101"/>
      <c r="Y1240" s="102">
        <f t="shared" si="492"/>
        <v>0</v>
      </c>
      <c r="Z1240" s="102">
        <f t="shared" si="493"/>
        <v>0</v>
      </c>
      <c r="AA1240" s="102" t="e">
        <f t="shared" si="483"/>
        <v>#VALUE!</v>
      </c>
    </row>
    <row r="1241" spans="1:27" ht="17.25" x14ac:dyDescent="0.25">
      <c r="A1241" s="5"/>
      <c r="B1241" s="5"/>
      <c r="C1241" s="93"/>
      <c r="D1241" s="193"/>
      <c r="E1241" s="84"/>
      <c r="F1241" s="85"/>
      <c r="G1241" s="86" t="str">
        <f t="shared" si="484"/>
        <v>Error</v>
      </c>
      <c r="H1241" s="87">
        <v>14400</v>
      </c>
      <c r="I1241" s="88" t="e">
        <f t="shared" si="485"/>
        <v>#VALUE!</v>
      </c>
      <c r="J1241" s="88" t="e">
        <f t="shared" si="480"/>
        <v>#VALUE!</v>
      </c>
      <c r="K1241" s="88">
        <f t="shared" si="486"/>
        <v>0</v>
      </c>
      <c r="L1241" s="88">
        <f t="shared" si="487"/>
        <v>0</v>
      </c>
      <c r="M1241" s="88" t="e">
        <f t="shared" si="488"/>
        <v>#VALUE!</v>
      </c>
      <c r="N1241" s="88" t="e">
        <f t="shared" si="489"/>
        <v>#VALUE!</v>
      </c>
      <c r="O1241" s="87"/>
      <c r="P1241" s="88" t="e">
        <f t="shared" si="481"/>
        <v>#VALUE!</v>
      </c>
      <c r="Q1241" s="89" t="e">
        <f t="shared" si="490"/>
        <v>#VALUE!</v>
      </c>
      <c r="R1241" s="90"/>
      <c r="S1241" s="82"/>
      <c r="T1241" s="28">
        <f t="shared" si="491"/>
        <v>0</v>
      </c>
      <c r="U1241" s="91">
        <v>66140</v>
      </c>
      <c r="V1241" s="92">
        <f t="shared" si="482"/>
        <v>0</v>
      </c>
      <c r="W1241" s="91"/>
      <c r="X1241" s="91"/>
      <c r="Y1241" s="92">
        <f t="shared" si="492"/>
        <v>0</v>
      </c>
      <c r="Z1241" s="92">
        <f t="shared" si="493"/>
        <v>0</v>
      </c>
      <c r="AA1241" s="92" t="e">
        <f t="shared" si="483"/>
        <v>#VALUE!</v>
      </c>
    </row>
    <row r="1242" spans="1:27" ht="17.25" x14ac:dyDescent="0.25">
      <c r="A1242" s="5"/>
      <c r="B1242" s="5"/>
      <c r="C1242" s="93"/>
      <c r="D1242" s="193"/>
      <c r="E1242" s="94"/>
      <c r="F1242" s="95"/>
      <c r="G1242" s="96" t="str">
        <f t="shared" si="484"/>
        <v>Error</v>
      </c>
      <c r="H1242" s="97">
        <v>14400</v>
      </c>
      <c r="I1242" s="98" t="e">
        <f t="shared" si="485"/>
        <v>#VALUE!</v>
      </c>
      <c r="J1242" s="88" t="e">
        <f t="shared" si="480"/>
        <v>#VALUE!</v>
      </c>
      <c r="K1242" s="98">
        <f t="shared" si="486"/>
        <v>0</v>
      </c>
      <c r="L1242" s="98">
        <f t="shared" si="487"/>
        <v>0</v>
      </c>
      <c r="M1242" s="98" t="e">
        <f t="shared" si="488"/>
        <v>#VALUE!</v>
      </c>
      <c r="N1242" s="98" t="e">
        <f t="shared" si="489"/>
        <v>#VALUE!</v>
      </c>
      <c r="O1242" s="97"/>
      <c r="P1242" s="98" t="e">
        <f t="shared" si="481"/>
        <v>#VALUE!</v>
      </c>
      <c r="Q1242" s="99" t="e">
        <f t="shared" si="490"/>
        <v>#VALUE!</v>
      </c>
      <c r="R1242" s="100"/>
      <c r="S1242" s="5"/>
      <c r="T1242" s="28">
        <f t="shared" si="491"/>
        <v>0</v>
      </c>
      <c r="U1242" s="101">
        <v>66140</v>
      </c>
      <c r="V1242" s="102">
        <f t="shared" si="482"/>
        <v>0</v>
      </c>
      <c r="W1242" s="101"/>
      <c r="X1242" s="101"/>
      <c r="Y1242" s="102">
        <f t="shared" si="492"/>
        <v>0</v>
      </c>
      <c r="Z1242" s="102">
        <f t="shared" si="493"/>
        <v>0</v>
      </c>
      <c r="AA1242" s="102" t="e">
        <f t="shared" si="483"/>
        <v>#VALUE!</v>
      </c>
    </row>
    <row r="1243" spans="1:27" ht="17.25" x14ac:dyDescent="0.25">
      <c r="A1243" s="5"/>
      <c r="B1243" s="5"/>
      <c r="C1243" s="93"/>
      <c r="D1243" s="193"/>
      <c r="E1243" s="94"/>
      <c r="F1243" s="95"/>
      <c r="G1243" s="96" t="str">
        <f t="shared" si="484"/>
        <v>Error</v>
      </c>
      <c r="H1243" s="97">
        <v>14400</v>
      </c>
      <c r="I1243" s="98" t="e">
        <f t="shared" si="485"/>
        <v>#VALUE!</v>
      </c>
      <c r="J1243" s="88" t="e">
        <f t="shared" si="480"/>
        <v>#VALUE!</v>
      </c>
      <c r="K1243" s="98">
        <f t="shared" si="486"/>
        <v>0</v>
      </c>
      <c r="L1243" s="98">
        <f t="shared" si="487"/>
        <v>0</v>
      </c>
      <c r="M1243" s="98" t="e">
        <f t="shared" si="488"/>
        <v>#VALUE!</v>
      </c>
      <c r="N1243" s="98" t="e">
        <f t="shared" si="489"/>
        <v>#VALUE!</v>
      </c>
      <c r="O1243" s="97"/>
      <c r="P1243" s="98" t="e">
        <f t="shared" si="481"/>
        <v>#VALUE!</v>
      </c>
      <c r="Q1243" s="99" t="e">
        <f t="shared" si="490"/>
        <v>#VALUE!</v>
      </c>
      <c r="R1243" s="100"/>
      <c r="S1243" s="5"/>
      <c r="T1243" s="28">
        <f t="shared" si="491"/>
        <v>0</v>
      </c>
      <c r="U1243" s="101">
        <v>66140</v>
      </c>
      <c r="V1243" s="102">
        <f t="shared" si="482"/>
        <v>0</v>
      </c>
      <c r="W1243" s="101"/>
      <c r="X1243" s="101"/>
      <c r="Y1243" s="102">
        <f t="shared" si="492"/>
        <v>0</v>
      </c>
      <c r="Z1243" s="102">
        <f t="shared" si="493"/>
        <v>0</v>
      </c>
      <c r="AA1243" s="102" t="e">
        <f t="shared" si="483"/>
        <v>#VALUE!</v>
      </c>
    </row>
    <row r="1244" spans="1:27" ht="17.25" x14ac:dyDescent="0.25">
      <c r="A1244" s="5"/>
      <c r="B1244" s="5"/>
      <c r="C1244" s="93"/>
      <c r="D1244" s="193"/>
      <c r="E1244" s="94"/>
      <c r="F1244" s="95"/>
      <c r="G1244" s="96" t="str">
        <f t="shared" si="484"/>
        <v>Error</v>
      </c>
      <c r="H1244" s="97">
        <v>14400</v>
      </c>
      <c r="I1244" s="98" t="e">
        <f t="shared" si="485"/>
        <v>#VALUE!</v>
      </c>
      <c r="J1244" s="88" t="e">
        <f t="shared" si="480"/>
        <v>#VALUE!</v>
      </c>
      <c r="K1244" s="98">
        <f t="shared" si="486"/>
        <v>0</v>
      </c>
      <c r="L1244" s="98">
        <f t="shared" si="487"/>
        <v>0</v>
      </c>
      <c r="M1244" s="98" t="e">
        <f t="shared" si="488"/>
        <v>#VALUE!</v>
      </c>
      <c r="N1244" s="98" t="e">
        <f t="shared" si="489"/>
        <v>#VALUE!</v>
      </c>
      <c r="O1244" s="97"/>
      <c r="P1244" s="98" t="e">
        <f t="shared" si="481"/>
        <v>#VALUE!</v>
      </c>
      <c r="Q1244" s="99" t="e">
        <f t="shared" si="490"/>
        <v>#VALUE!</v>
      </c>
      <c r="R1244" s="100"/>
      <c r="S1244" s="5"/>
      <c r="T1244" s="28">
        <f t="shared" si="491"/>
        <v>0</v>
      </c>
      <c r="U1244" s="101">
        <v>66140</v>
      </c>
      <c r="V1244" s="102">
        <f t="shared" si="482"/>
        <v>0</v>
      </c>
      <c r="W1244" s="101"/>
      <c r="X1244" s="101"/>
      <c r="Y1244" s="102">
        <f t="shared" si="492"/>
        <v>0</v>
      </c>
      <c r="Z1244" s="102">
        <f t="shared" si="493"/>
        <v>0</v>
      </c>
      <c r="AA1244" s="102" t="e">
        <f t="shared" si="483"/>
        <v>#VALUE!</v>
      </c>
    </row>
    <row r="1245" spans="1:27" ht="17.25" x14ac:dyDescent="0.25">
      <c r="A1245" s="5"/>
      <c r="B1245" s="5"/>
      <c r="C1245" s="93"/>
      <c r="D1245" s="193"/>
      <c r="E1245" s="94"/>
      <c r="F1245" s="95"/>
      <c r="G1245" s="96" t="str">
        <f t="shared" si="484"/>
        <v>Error</v>
      </c>
      <c r="H1245" s="97">
        <v>14400</v>
      </c>
      <c r="I1245" s="98" t="e">
        <f t="shared" si="485"/>
        <v>#VALUE!</v>
      </c>
      <c r="J1245" s="88" t="e">
        <f t="shared" si="480"/>
        <v>#VALUE!</v>
      </c>
      <c r="K1245" s="98">
        <f t="shared" si="486"/>
        <v>0</v>
      </c>
      <c r="L1245" s="98">
        <f t="shared" si="487"/>
        <v>0</v>
      </c>
      <c r="M1245" s="98" t="e">
        <f t="shared" si="488"/>
        <v>#VALUE!</v>
      </c>
      <c r="N1245" s="98" t="e">
        <f t="shared" si="489"/>
        <v>#VALUE!</v>
      </c>
      <c r="O1245" s="97"/>
      <c r="P1245" s="98" t="e">
        <f t="shared" si="481"/>
        <v>#VALUE!</v>
      </c>
      <c r="Q1245" s="99" t="e">
        <f t="shared" si="490"/>
        <v>#VALUE!</v>
      </c>
      <c r="R1245" s="100"/>
      <c r="S1245" s="5"/>
      <c r="T1245" s="28">
        <f t="shared" si="491"/>
        <v>0</v>
      </c>
      <c r="U1245" s="101">
        <v>66140</v>
      </c>
      <c r="V1245" s="102">
        <f t="shared" si="482"/>
        <v>0</v>
      </c>
      <c r="W1245" s="101"/>
      <c r="X1245" s="101"/>
      <c r="Y1245" s="102">
        <f t="shared" si="492"/>
        <v>0</v>
      </c>
      <c r="Z1245" s="102">
        <f t="shared" si="493"/>
        <v>0</v>
      </c>
      <c r="AA1245" s="102" t="e">
        <f t="shared" si="483"/>
        <v>#VALUE!</v>
      </c>
    </row>
    <row r="1246" spans="1:27" ht="17.25" x14ac:dyDescent="0.25">
      <c r="A1246" s="5"/>
      <c r="B1246" s="5"/>
      <c r="C1246" s="93"/>
      <c r="D1246" s="193"/>
      <c r="E1246" s="94"/>
      <c r="F1246" s="95"/>
      <c r="G1246" s="96" t="str">
        <f t="shared" si="484"/>
        <v>Error</v>
      </c>
      <c r="H1246" s="97">
        <v>14400</v>
      </c>
      <c r="I1246" s="98" t="e">
        <f t="shared" si="485"/>
        <v>#VALUE!</v>
      </c>
      <c r="J1246" s="88" t="e">
        <f t="shared" si="480"/>
        <v>#VALUE!</v>
      </c>
      <c r="K1246" s="98">
        <f t="shared" si="486"/>
        <v>0</v>
      </c>
      <c r="L1246" s="98">
        <f t="shared" si="487"/>
        <v>0</v>
      </c>
      <c r="M1246" s="98" t="e">
        <f t="shared" si="488"/>
        <v>#VALUE!</v>
      </c>
      <c r="N1246" s="98" t="e">
        <f t="shared" si="489"/>
        <v>#VALUE!</v>
      </c>
      <c r="O1246" s="97"/>
      <c r="P1246" s="98" t="e">
        <f t="shared" si="481"/>
        <v>#VALUE!</v>
      </c>
      <c r="Q1246" s="99" t="e">
        <f t="shared" si="490"/>
        <v>#VALUE!</v>
      </c>
      <c r="R1246" s="100"/>
      <c r="S1246" s="5"/>
      <c r="T1246" s="28">
        <f t="shared" si="491"/>
        <v>0</v>
      </c>
      <c r="U1246" s="101">
        <v>66140</v>
      </c>
      <c r="V1246" s="102">
        <f t="shared" si="482"/>
        <v>0</v>
      </c>
      <c r="W1246" s="101"/>
      <c r="X1246" s="101"/>
      <c r="Y1246" s="102">
        <f t="shared" si="492"/>
        <v>0</v>
      </c>
      <c r="Z1246" s="102">
        <f t="shared" si="493"/>
        <v>0</v>
      </c>
      <c r="AA1246" s="102" t="e">
        <f t="shared" si="483"/>
        <v>#VALUE!</v>
      </c>
    </row>
    <row r="1247" spans="1:27" ht="17.25" x14ac:dyDescent="0.25">
      <c r="A1247" s="5"/>
      <c r="B1247" s="5"/>
      <c r="C1247" s="93"/>
      <c r="D1247" s="193"/>
      <c r="E1247" s="84"/>
      <c r="F1247" s="85"/>
      <c r="G1247" s="86" t="str">
        <f t="shared" si="484"/>
        <v>Error</v>
      </c>
      <c r="H1247" s="87">
        <v>14400</v>
      </c>
      <c r="I1247" s="88" t="e">
        <f t="shared" si="485"/>
        <v>#VALUE!</v>
      </c>
      <c r="J1247" s="88" t="e">
        <f t="shared" si="480"/>
        <v>#VALUE!</v>
      </c>
      <c r="K1247" s="88">
        <f t="shared" si="486"/>
        <v>0</v>
      </c>
      <c r="L1247" s="88">
        <f t="shared" si="487"/>
        <v>0</v>
      </c>
      <c r="M1247" s="88" t="e">
        <f t="shared" si="488"/>
        <v>#VALUE!</v>
      </c>
      <c r="N1247" s="88" t="e">
        <f t="shared" si="489"/>
        <v>#VALUE!</v>
      </c>
      <c r="O1247" s="87"/>
      <c r="P1247" s="88" t="e">
        <f t="shared" si="481"/>
        <v>#VALUE!</v>
      </c>
      <c r="Q1247" s="89" t="e">
        <f t="shared" si="490"/>
        <v>#VALUE!</v>
      </c>
      <c r="R1247" s="90"/>
      <c r="S1247" s="82"/>
      <c r="T1247" s="28">
        <f t="shared" si="491"/>
        <v>0</v>
      </c>
      <c r="U1247" s="91">
        <v>66140</v>
      </c>
      <c r="V1247" s="92">
        <f t="shared" si="482"/>
        <v>0</v>
      </c>
      <c r="W1247" s="91"/>
      <c r="X1247" s="91"/>
      <c r="Y1247" s="92">
        <f t="shared" si="492"/>
        <v>0</v>
      </c>
      <c r="Z1247" s="92">
        <f t="shared" si="493"/>
        <v>0</v>
      </c>
      <c r="AA1247" s="92" t="e">
        <f t="shared" si="483"/>
        <v>#VALUE!</v>
      </c>
    </row>
    <row r="1248" spans="1:27" ht="17.25" x14ac:dyDescent="0.25">
      <c r="A1248" s="5"/>
      <c r="B1248" s="5"/>
      <c r="C1248" s="93"/>
      <c r="D1248" s="193"/>
      <c r="E1248" s="94"/>
      <c r="F1248" s="95"/>
      <c r="G1248" s="96" t="str">
        <f t="shared" si="484"/>
        <v>Error</v>
      </c>
      <c r="H1248" s="97">
        <v>14400</v>
      </c>
      <c r="I1248" s="98" t="e">
        <f t="shared" si="485"/>
        <v>#VALUE!</v>
      </c>
      <c r="J1248" s="88" t="e">
        <f t="shared" si="480"/>
        <v>#VALUE!</v>
      </c>
      <c r="K1248" s="98">
        <f t="shared" si="486"/>
        <v>0</v>
      </c>
      <c r="L1248" s="98">
        <f t="shared" si="487"/>
        <v>0</v>
      </c>
      <c r="M1248" s="98" t="e">
        <f t="shared" si="488"/>
        <v>#VALUE!</v>
      </c>
      <c r="N1248" s="98" t="e">
        <f t="shared" si="489"/>
        <v>#VALUE!</v>
      </c>
      <c r="O1248" s="97"/>
      <c r="P1248" s="98" t="e">
        <f t="shared" si="481"/>
        <v>#VALUE!</v>
      </c>
      <c r="Q1248" s="99" t="e">
        <f t="shared" si="490"/>
        <v>#VALUE!</v>
      </c>
      <c r="R1248" s="100"/>
      <c r="S1248" s="5"/>
      <c r="T1248" s="28">
        <f t="shared" si="491"/>
        <v>0</v>
      </c>
      <c r="U1248" s="101">
        <v>66140</v>
      </c>
      <c r="V1248" s="102">
        <f t="shared" si="482"/>
        <v>0</v>
      </c>
      <c r="W1248" s="101"/>
      <c r="X1248" s="101"/>
      <c r="Y1248" s="102">
        <f t="shared" si="492"/>
        <v>0</v>
      </c>
      <c r="Z1248" s="102">
        <f t="shared" si="493"/>
        <v>0</v>
      </c>
      <c r="AA1248" s="102" t="e">
        <f t="shared" si="483"/>
        <v>#VALUE!</v>
      </c>
    </row>
    <row r="1249" spans="1:27" ht="17.25" x14ac:dyDescent="0.25">
      <c r="A1249" s="5"/>
      <c r="B1249" s="5"/>
      <c r="C1249" s="93"/>
      <c r="D1249" s="193"/>
      <c r="E1249" s="94"/>
      <c r="F1249" s="95"/>
      <c r="G1249" s="96" t="str">
        <f t="shared" si="484"/>
        <v>Error</v>
      </c>
      <c r="H1249" s="97">
        <v>14400</v>
      </c>
      <c r="I1249" s="98" t="e">
        <f t="shared" si="485"/>
        <v>#VALUE!</v>
      </c>
      <c r="J1249" s="88" t="e">
        <f t="shared" si="480"/>
        <v>#VALUE!</v>
      </c>
      <c r="K1249" s="98">
        <f t="shared" si="486"/>
        <v>0</v>
      </c>
      <c r="L1249" s="98">
        <f t="shared" si="487"/>
        <v>0</v>
      </c>
      <c r="M1249" s="98" t="e">
        <f t="shared" si="488"/>
        <v>#VALUE!</v>
      </c>
      <c r="N1249" s="98" t="e">
        <f t="shared" si="489"/>
        <v>#VALUE!</v>
      </c>
      <c r="O1249" s="97"/>
      <c r="P1249" s="98" t="e">
        <f t="shared" si="481"/>
        <v>#VALUE!</v>
      </c>
      <c r="Q1249" s="99" t="e">
        <f t="shared" si="490"/>
        <v>#VALUE!</v>
      </c>
      <c r="R1249" s="100"/>
      <c r="S1249" s="5"/>
      <c r="T1249" s="28">
        <f t="shared" si="491"/>
        <v>0</v>
      </c>
      <c r="U1249" s="101">
        <v>66140</v>
      </c>
      <c r="V1249" s="102">
        <f t="shared" si="482"/>
        <v>0</v>
      </c>
      <c r="W1249" s="101"/>
      <c r="X1249" s="101"/>
      <c r="Y1249" s="102">
        <f t="shared" si="492"/>
        <v>0</v>
      </c>
      <c r="Z1249" s="102">
        <f t="shared" si="493"/>
        <v>0</v>
      </c>
      <c r="AA1249" s="102" t="e">
        <f t="shared" si="483"/>
        <v>#VALUE!</v>
      </c>
    </row>
    <row r="1250" spans="1:27" ht="17.25" x14ac:dyDescent="0.25">
      <c r="A1250" s="5"/>
      <c r="B1250" s="5"/>
      <c r="C1250" s="93"/>
      <c r="D1250" s="193"/>
      <c r="E1250" s="94"/>
      <c r="F1250" s="95"/>
      <c r="G1250" s="96" t="str">
        <f t="shared" si="484"/>
        <v>Error</v>
      </c>
      <c r="H1250" s="97">
        <v>14400</v>
      </c>
      <c r="I1250" s="98" t="e">
        <f t="shared" si="485"/>
        <v>#VALUE!</v>
      </c>
      <c r="J1250" s="88" t="e">
        <f t="shared" si="480"/>
        <v>#VALUE!</v>
      </c>
      <c r="K1250" s="98">
        <f t="shared" si="486"/>
        <v>0</v>
      </c>
      <c r="L1250" s="98">
        <f t="shared" si="487"/>
        <v>0</v>
      </c>
      <c r="M1250" s="98" t="e">
        <f t="shared" si="488"/>
        <v>#VALUE!</v>
      </c>
      <c r="N1250" s="98" t="e">
        <f t="shared" si="489"/>
        <v>#VALUE!</v>
      </c>
      <c r="O1250" s="97"/>
      <c r="P1250" s="98" t="e">
        <f t="shared" si="481"/>
        <v>#VALUE!</v>
      </c>
      <c r="Q1250" s="99" t="e">
        <f t="shared" si="490"/>
        <v>#VALUE!</v>
      </c>
      <c r="R1250" s="100"/>
      <c r="S1250" s="5"/>
      <c r="T1250" s="28">
        <f t="shared" si="491"/>
        <v>0</v>
      </c>
      <c r="U1250" s="101">
        <v>66140</v>
      </c>
      <c r="V1250" s="102">
        <f t="shared" si="482"/>
        <v>0</v>
      </c>
      <c r="W1250" s="101"/>
      <c r="X1250" s="101"/>
      <c r="Y1250" s="102">
        <f t="shared" si="492"/>
        <v>0</v>
      </c>
      <c r="Z1250" s="102">
        <f t="shared" si="493"/>
        <v>0</v>
      </c>
      <c r="AA1250" s="102" t="e">
        <f t="shared" si="483"/>
        <v>#VALUE!</v>
      </c>
    </row>
    <row r="1251" spans="1:27" ht="17.25" x14ac:dyDescent="0.25">
      <c r="A1251" s="5"/>
      <c r="B1251" s="5"/>
      <c r="C1251" s="93"/>
      <c r="D1251" s="193"/>
      <c r="E1251" s="94"/>
      <c r="F1251" s="95"/>
      <c r="G1251" s="96" t="str">
        <f t="shared" si="484"/>
        <v>Error</v>
      </c>
      <c r="H1251" s="97">
        <v>14400</v>
      </c>
      <c r="I1251" s="98" t="e">
        <f t="shared" si="485"/>
        <v>#VALUE!</v>
      </c>
      <c r="J1251" s="88" t="e">
        <f t="shared" si="480"/>
        <v>#VALUE!</v>
      </c>
      <c r="K1251" s="98">
        <f t="shared" si="486"/>
        <v>0</v>
      </c>
      <c r="L1251" s="98">
        <f t="shared" si="487"/>
        <v>0</v>
      </c>
      <c r="M1251" s="98" t="e">
        <f t="shared" si="488"/>
        <v>#VALUE!</v>
      </c>
      <c r="N1251" s="98" t="e">
        <f t="shared" si="489"/>
        <v>#VALUE!</v>
      </c>
      <c r="O1251" s="97"/>
      <c r="P1251" s="98" t="e">
        <f t="shared" si="481"/>
        <v>#VALUE!</v>
      </c>
      <c r="Q1251" s="99" t="e">
        <f t="shared" si="490"/>
        <v>#VALUE!</v>
      </c>
      <c r="R1251" s="100"/>
      <c r="S1251" s="5"/>
      <c r="T1251" s="28">
        <f t="shared" si="491"/>
        <v>0</v>
      </c>
      <c r="U1251" s="101">
        <v>66140</v>
      </c>
      <c r="V1251" s="102">
        <f t="shared" si="482"/>
        <v>0</v>
      </c>
      <c r="W1251" s="101"/>
      <c r="X1251" s="101"/>
      <c r="Y1251" s="102">
        <f t="shared" si="492"/>
        <v>0</v>
      </c>
      <c r="Z1251" s="102">
        <f t="shared" si="493"/>
        <v>0</v>
      </c>
      <c r="AA1251" s="102" t="e">
        <f t="shared" si="483"/>
        <v>#VALUE!</v>
      </c>
    </row>
    <row r="1252" spans="1:27" ht="17.25" x14ac:dyDescent="0.25">
      <c r="A1252" s="5"/>
      <c r="B1252" s="5"/>
      <c r="C1252" s="93"/>
      <c r="D1252" s="193"/>
      <c r="E1252" s="94"/>
      <c r="F1252" s="95"/>
      <c r="G1252" s="96" t="str">
        <f t="shared" si="484"/>
        <v>Error</v>
      </c>
      <c r="H1252" s="97">
        <v>14400</v>
      </c>
      <c r="I1252" s="98" t="e">
        <f t="shared" si="485"/>
        <v>#VALUE!</v>
      </c>
      <c r="J1252" s="88" t="e">
        <f t="shared" si="480"/>
        <v>#VALUE!</v>
      </c>
      <c r="K1252" s="98">
        <f t="shared" si="486"/>
        <v>0</v>
      </c>
      <c r="L1252" s="98">
        <f t="shared" si="487"/>
        <v>0</v>
      </c>
      <c r="M1252" s="98" t="e">
        <f t="shared" si="488"/>
        <v>#VALUE!</v>
      </c>
      <c r="N1252" s="98" t="e">
        <f t="shared" si="489"/>
        <v>#VALUE!</v>
      </c>
      <c r="O1252" s="97"/>
      <c r="P1252" s="98" t="e">
        <f t="shared" si="481"/>
        <v>#VALUE!</v>
      </c>
      <c r="Q1252" s="99" t="e">
        <f t="shared" si="490"/>
        <v>#VALUE!</v>
      </c>
      <c r="R1252" s="100"/>
      <c r="S1252" s="5"/>
      <c r="T1252" s="28">
        <f t="shared" si="491"/>
        <v>0</v>
      </c>
      <c r="U1252" s="101">
        <v>66140</v>
      </c>
      <c r="V1252" s="102">
        <f t="shared" si="482"/>
        <v>0</v>
      </c>
      <c r="W1252" s="101"/>
      <c r="X1252" s="101"/>
      <c r="Y1252" s="102">
        <f t="shared" si="492"/>
        <v>0</v>
      </c>
      <c r="Z1252" s="102">
        <f t="shared" si="493"/>
        <v>0</v>
      </c>
      <c r="AA1252" s="102" t="e">
        <f t="shared" si="483"/>
        <v>#VALUE!</v>
      </c>
    </row>
    <row r="1253" spans="1:27" ht="17.25" x14ac:dyDescent="0.25">
      <c r="A1253" s="5"/>
      <c r="B1253" s="5"/>
      <c r="C1253" s="93"/>
      <c r="D1253" s="193"/>
      <c r="E1253" s="84"/>
      <c r="F1253" s="85"/>
      <c r="G1253" s="86" t="str">
        <f t="shared" si="484"/>
        <v>Error</v>
      </c>
      <c r="H1253" s="87">
        <v>14400</v>
      </c>
      <c r="I1253" s="88" t="e">
        <f t="shared" si="485"/>
        <v>#VALUE!</v>
      </c>
      <c r="J1253" s="88" t="e">
        <f t="shared" si="480"/>
        <v>#VALUE!</v>
      </c>
      <c r="K1253" s="88">
        <f t="shared" si="486"/>
        <v>0</v>
      </c>
      <c r="L1253" s="88">
        <f t="shared" si="487"/>
        <v>0</v>
      </c>
      <c r="M1253" s="88" t="e">
        <f t="shared" si="488"/>
        <v>#VALUE!</v>
      </c>
      <c r="N1253" s="88" t="e">
        <f t="shared" si="489"/>
        <v>#VALUE!</v>
      </c>
      <c r="O1253" s="87"/>
      <c r="P1253" s="88" t="e">
        <f t="shared" si="481"/>
        <v>#VALUE!</v>
      </c>
      <c r="Q1253" s="89" t="e">
        <f t="shared" si="490"/>
        <v>#VALUE!</v>
      </c>
      <c r="R1253" s="90"/>
      <c r="S1253" s="82"/>
      <c r="T1253" s="28">
        <f t="shared" si="491"/>
        <v>0</v>
      </c>
      <c r="U1253" s="91">
        <v>66140</v>
      </c>
      <c r="V1253" s="92">
        <f t="shared" si="482"/>
        <v>0</v>
      </c>
      <c r="W1253" s="91"/>
      <c r="X1253" s="91"/>
      <c r="Y1253" s="92">
        <f t="shared" si="492"/>
        <v>0</v>
      </c>
      <c r="Z1253" s="92">
        <f t="shared" si="493"/>
        <v>0</v>
      </c>
      <c r="AA1253" s="92" t="e">
        <f t="shared" si="483"/>
        <v>#VALUE!</v>
      </c>
    </row>
    <row r="1254" spans="1:27" ht="17.25" x14ac:dyDescent="0.25">
      <c r="A1254" s="5"/>
      <c r="B1254" s="5"/>
      <c r="C1254" s="93"/>
      <c r="D1254" s="193"/>
      <c r="E1254" s="94"/>
      <c r="F1254" s="95"/>
      <c r="G1254" s="96" t="str">
        <f t="shared" si="484"/>
        <v>Error</v>
      </c>
      <c r="H1254" s="97">
        <v>14400</v>
      </c>
      <c r="I1254" s="98" t="e">
        <f t="shared" si="485"/>
        <v>#VALUE!</v>
      </c>
      <c r="J1254" s="88" t="e">
        <f t="shared" si="480"/>
        <v>#VALUE!</v>
      </c>
      <c r="K1254" s="98">
        <f t="shared" si="486"/>
        <v>0</v>
      </c>
      <c r="L1254" s="98">
        <f t="shared" si="487"/>
        <v>0</v>
      </c>
      <c r="M1254" s="98" t="e">
        <f t="shared" si="488"/>
        <v>#VALUE!</v>
      </c>
      <c r="N1254" s="98" t="e">
        <f t="shared" si="489"/>
        <v>#VALUE!</v>
      </c>
      <c r="O1254" s="97"/>
      <c r="P1254" s="98" t="e">
        <f t="shared" si="481"/>
        <v>#VALUE!</v>
      </c>
      <c r="Q1254" s="99" t="e">
        <f t="shared" si="490"/>
        <v>#VALUE!</v>
      </c>
      <c r="R1254" s="100"/>
      <c r="S1254" s="5"/>
      <c r="T1254" s="28">
        <f t="shared" si="491"/>
        <v>0</v>
      </c>
      <c r="U1254" s="101">
        <v>66140</v>
      </c>
      <c r="V1254" s="102">
        <f t="shared" si="482"/>
        <v>0</v>
      </c>
      <c r="W1254" s="101"/>
      <c r="X1254" s="101"/>
      <c r="Y1254" s="102">
        <f t="shared" si="492"/>
        <v>0</v>
      </c>
      <c r="Z1254" s="102">
        <f t="shared" si="493"/>
        <v>0</v>
      </c>
      <c r="AA1254" s="102" t="e">
        <f t="shared" si="483"/>
        <v>#VALUE!</v>
      </c>
    </row>
    <row r="1255" spans="1:27" ht="17.25" x14ac:dyDescent="0.25">
      <c r="A1255" s="5"/>
      <c r="B1255" s="5"/>
      <c r="C1255" s="93"/>
      <c r="D1255" s="193"/>
      <c r="E1255" s="94"/>
      <c r="F1255" s="95"/>
      <c r="G1255" s="96" t="str">
        <f t="shared" si="484"/>
        <v>Error</v>
      </c>
      <c r="H1255" s="97">
        <v>14400</v>
      </c>
      <c r="I1255" s="98" t="e">
        <f t="shared" si="485"/>
        <v>#VALUE!</v>
      </c>
      <c r="J1255" s="88" t="e">
        <f t="shared" si="480"/>
        <v>#VALUE!</v>
      </c>
      <c r="K1255" s="98">
        <f t="shared" si="486"/>
        <v>0</v>
      </c>
      <c r="L1255" s="98">
        <f t="shared" si="487"/>
        <v>0</v>
      </c>
      <c r="M1255" s="98" t="e">
        <f t="shared" si="488"/>
        <v>#VALUE!</v>
      </c>
      <c r="N1255" s="98" t="e">
        <f t="shared" si="489"/>
        <v>#VALUE!</v>
      </c>
      <c r="O1255" s="97"/>
      <c r="P1255" s="98" t="e">
        <f t="shared" si="481"/>
        <v>#VALUE!</v>
      </c>
      <c r="Q1255" s="99" t="e">
        <f t="shared" si="490"/>
        <v>#VALUE!</v>
      </c>
      <c r="R1255" s="100"/>
      <c r="S1255" s="5"/>
      <c r="T1255" s="28">
        <f t="shared" si="491"/>
        <v>0</v>
      </c>
      <c r="U1255" s="101">
        <v>66140</v>
      </c>
      <c r="V1255" s="102">
        <f t="shared" ref="V1255:V1286" si="494">+U1255*T1255</f>
        <v>0</v>
      </c>
      <c r="W1255" s="101"/>
      <c r="X1255" s="101"/>
      <c r="Y1255" s="102">
        <f t="shared" si="492"/>
        <v>0</v>
      </c>
      <c r="Z1255" s="102">
        <f t="shared" si="493"/>
        <v>0</v>
      </c>
      <c r="AA1255" s="102" t="e">
        <f t="shared" ref="AA1255:AA1286" si="495">+Z1255+Q1255</f>
        <v>#VALUE!</v>
      </c>
    </row>
    <row r="1256" spans="1:27" ht="17.25" x14ac:dyDescent="0.25">
      <c r="A1256" s="5"/>
      <c r="B1256" s="5"/>
      <c r="C1256" s="93"/>
      <c r="D1256" s="193"/>
      <c r="E1256" s="94"/>
      <c r="F1256" s="95"/>
      <c r="G1256" s="96" t="str">
        <f t="shared" si="484"/>
        <v>Error</v>
      </c>
      <c r="H1256" s="97">
        <v>14400</v>
      </c>
      <c r="I1256" s="98" t="e">
        <f t="shared" si="485"/>
        <v>#VALUE!</v>
      </c>
      <c r="J1256" s="88" t="e">
        <f t="shared" si="480"/>
        <v>#VALUE!</v>
      </c>
      <c r="K1256" s="98">
        <f t="shared" si="486"/>
        <v>0</v>
      </c>
      <c r="L1256" s="98">
        <f t="shared" si="487"/>
        <v>0</v>
      </c>
      <c r="M1256" s="98" t="e">
        <f t="shared" si="488"/>
        <v>#VALUE!</v>
      </c>
      <c r="N1256" s="98" t="e">
        <f t="shared" si="489"/>
        <v>#VALUE!</v>
      </c>
      <c r="O1256" s="97"/>
      <c r="P1256" s="98" t="e">
        <f t="shared" si="481"/>
        <v>#VALUE!</v>
      </c>
      <c r="Q1256" s="99" t="e">
        <f t="shared" si="490"/>
        <v>#VALUE!</v>
      </c>
      <c r="R1256" s="100"/>
      <c r="S1256" s="5"/>
      <c r="T1256" s="28">
        <f t="shared" si="491"/>
        <v>0</v>
      </c>
      <c r="U1256" s="101">
        <v>66140</v>
      </c>
      <c r="V1256" s="102">
        <f t="shared" si="494"/>
        <v>0</v>
      </c>
      <c r="W1256" s="101"/>
      <c r="X1256" s="101"/>
      <c r="Y1256" s="102">
        <f t="shared" si="492"/>
        <v>0</v>
      </c>
      <c r="Z1256" s="102">
        <f t="shared" si="493"/>
        <v>0</v>
      </c>
      <c r="AA1256" s="102" t="e">
        <f t="shared" si="495"/>
        <v>#VALUE!</v>
      </c>
    </row>
    <row r="1257" spans="1:27" ht="17.25" x14ac:dyDescent="0.25">
      <c r="A1257" s="5"/>
      <c r="B1257" s="5"/>
      <c r="C1257" s="93"/>
      <c r="D1257" s="193"/>
      <c r="E1257" s="94"/>
      <c r="F1257" s="95"/>
      <c r="G1257" s="96" t="str">
        <f t="shared" si="484"/>
        <v>Error</v>
      </c>
      <c r="H1257" s="97">
        <v>14400</v>
      </c>
      <c r="I1257" s="98" t="e">
        <f t="shared" si="485"/>
        <v>#VALUE!</v>
      </c>
      <c r="J1257" s="88" t="e">
        <f t="shared" si="480"/>
        <v>#VALUE!</v>
      </c>
      <c r="K1257" s="98">
        <f t="shared" si="486"/>
        <v>0</v>
      </c>
      <c r="L1257" s="98">
        <f t="shared" si="487"/>
        <v>0</v>
      </c>
      <c r="M1257" s="98" t="e">
        <f t="shared" si="488"/>
        <v>#VALUE!</v>
      </c>
      <c r="N1257" s="98" t="e">
        <f t="shared" si="489"/>
        <v>#VALUE!</v>
      </c>
      <c r="O1257" s="97"/>
      <c r="P1257" s="98" t="e">
        <f t="shared" si="481"/>
        <v>#VALUE!</v>
      </c>
      <c r="Q1257" s="99" t="e">
        <f t="shared" si="490"/>
        <v>#VALUE!</v>
      </c>
      <c r="R1257" s="100"/>
      <c r="S1257" s="5"/>
      <c r="T1257" s="28">
        <f t="shared" si="491"/>
        <v>0</v>
      </c>
      <c r="U1257" s="101">
        <v>66140</v>
      </c>
      <c r="V1257" s="102">
        <f t="shared" si="494"/>
        <v>0</v>
      </c>
      <c r="W1257" s="101"/>
      <c r="X1257" s="101"/>
      <c r="Y1257" s="102">
        <f t="shared" si="492"/>
        <v>0</v>
      </c>
      <c r="Z1257" s="102">
        <f t="shared" si="493"/>
        <v>0</v>
      </c>
      <c r="AA1257" s="102" t="e">
        <f t="shared" si="495"/>
        <v>#VALUE!</v>
      </c>
    </row>
    <row r="1258" spans="1:27" ht="17.25" x14ac:dyDescent="0.25">
      <c r="A1258" s="5"/>
      <c r="B1258" s="5"/>
      <c r="C1258" s="93"/>
      <c r="D1258" s="193"/>
      <c r="E1258" s="94"/>
      <c r="F1258" s="95"/>
      <c r="G1258" s="96" t="str">
        <f t="shared" si="484"/>
        <v>Error</v>
      </c>
      <c r="H1258" s="97">
        <v>14400</v>
      </c>
      <c r="I1258" s="98" t="e">
        <f t="shared" si="485"/>
        <v>#VALUE!</v>
      </c>
      <c r="J1258" s="88" t="e">
        <f t="shared" si="480"/>
        <v>#VALUE!</v>
      </c>
      <c r="K1258" s="98">
        <f t="shared" si="486"/>
        <v>0</v>
      </c>
      <c r="L1258" s="98">
        <f t="shared" si="487"/>
        <v>0</v>
      </c>
      <c r="M1258" s="98" t="e">
        <f t="shared" si="488"/>
        <v>#VALUE!</v>
      </c>
      <c r="N1258" s="98" t="e">
        <f t="shared" si="489"/>
        <v>#VALUE!</v>
      </c>
      <c r="O1258" s="97"/>
      <c r="P1258" s="98" t="e">
        <f t="shared" si="481"/>
        <v>#VALUE!</v>
      </c>
      <c r="Q1258" s="99" t="e">
        <f t="shared" si="490"/>
        <v>#VALUE!</v>
      </c>
      <c r="R1258" s="100"/>
      <c r="S1258" s="5"/>
      <c r="T1258" s="28">
        <f t="shared" si="491"/>
        <v>0</v>
      </c>
      <c r="U1258" s="101">
        <v>66140</v>
      </c>
      <c r="V1258" s="102">
        <f t="shared" si="494"/>
        <v>0</v>
      </c>
      <c r="W1258" s="101"/>
      <c r="X1258" s="101"/>
      <c r="Y1258" s="102">
        <f t="shared" si="492"/>
        <v>0</v>
      </c>
      <c r="Z1258" s="102">
        <f t="shared" si="493"/>
        <v>0</v>
      </c>
      <c r="AA1258" s="102" t="e">
        <f t="shared" si="495"/>
        <v>#VALUE!</v>
      </c>
    </row>
    <row r="1259" spans="1:27" ht="17.25" x14ac:dyDescent="0.25">
      <c r="A1259" s="5"/>
      <c r="B1259" s="5"/>
      <c r="C1259" s="93"/>
      <c r="D1259" s="193"/>
      <c r="E1259" s="84"/>
      <c r="F1259" s="85"/>
      <c r="G1259" s="86" t="str">
        <f t="shared" si="484"/>
        <v>Error</v>
      </c>
      <c r="H1259" s="87">
        <v>14400</v>
      </c>
      <c r="I1259" s="88" t="e">
        <f t="shared" si="485"/>
        <v>#VALUE!</v>
      </c>
      <c r="J1259" s="88" t="e">
        <f t="shared" si="480"/>
        <v>#VALUE!</v>
      </c>
      <c r="K1259" s="88">
        <f t="shared" si="486"/>
        <v>0</v>
      </c>
      <c r="L1259" s="88">
        <f t="shared" si="487"/>
        <v>0</v>
      </c>
      <c r="M1259" s="88" t="e">
        <f t="shared" si="488"/>
        <v>#VALUE!</v>
      </c>
      <c r="N1259" s="88" t="e">
        <f t="shared" si="489"/>
        <v>#VALUE!</v>
      </c>
      <c r="O1259" s="87"/>
      <c r="P1259" s="88" t="e">
        <f t="shared" si="481"/>
        <v>#VALUE!</v>
      </c>
      <c r="Q1259" s="89" t="e">
        <f t="shared" si="490"/>
        <v>#VALUE!</v>
      </c>
      <c r="R1259" s="90"/>
      <c r="S1259" s="82"/>
      <c r="T1259" s="28">
        <f t="shared" si="491"/>
        <v>0</v>
      </c>
      <c r="U1259" s="91">
        <v>66140</v>
      </c>
      <c r="V1259" s="92">
        <f t="shared" si="494"/>
        <v>0</v>
      </c>
      <c r="W1259" s="91"/>
      <c r="X1259" s="91"/>
      <c r="Y1259" s="92">
        <f t="shared" si="492"/>
        <v>0</v>
      </c>
      <c r="Z1259" s="92">
        <f t="shared" si="493"/>
        <v>0</v>
      </c>
      <c r="AA1259" s="92" t="e">
        <f t="shared" si="495"/>
        <v>#VALUE!</v>
      </c>
    </row>
    <row r="1260" spans="1:27" ht="17.25" x14ac:dyDescent="0.25">
      <c r="A1260" s="5"/>
      <c r="B1260" s="5"/>
      <c r="C1260" s="93"/>
      <c r="D1260" s="193"/>
      <c r="E1260" s="94"/>
      <c r="F1260" s="95"/>
      <c r="G1260" s="96" t="str">
        <f t="shared" si="484"/>
        <v>Error</v>
      </c>
      <c r="H1260" s="97">
        <v>14400</v>
      </c>
      <c r="I1260" s="98" t="e">
        <f t="shared" si="485"/>
        <v>#VALUE!</v>
      </c>
      <c r="J1260" s="88" t="e">
        <f t="shared" si="480"/>
        <v>#VALUE!</v>
      </c>
      <c r="K1260" s="98">
        <f t="shared" si="486"/>
        <v>0</v>
      </c>
      <c r="L1260" s="98">
        <f t="shared" si="487"/>
        <v>0</v>
      </c>
      <c r="M1260" s="98" t="e">
        <f t="shared" si="488"/>
        <v>#VALUE!</v>
      </c>
      <c r="N1260" s="98" t="e">
        <f t="shared" si="489"/>
        <v>#VALUE!</v>
      </c>
      <c r="O1260" s="97"/>
      <c r="P1260" s="98" t="e">
        <f t="shared" si="481"/>
        <v>#VALUE!</v>
      </c>
      <c r="Q1260" s="99" t="e">
        <f t="shared" si="490"/>
        <v>#VALUE!</v>
      </c>
      <c r="R1260" s="100"/>
      <c r="S1260" s="5"/>
      <c r="T1260" s="28">
        <f t="shared" si="491"/>
        <v>0</v>
      </c>
      <c r="U1260" s="101">
        <v>66140</v>
      </c>
      <c r="V1260" s="102">
        <f t="shared" si="494"/>
        <v>0</v>
      </c>
      <c r="W1260" s="101"/>
      <c r="X1260" s="101"/>
      <c r="Y1260" s="102">
        <f t="shared" si="492"/>
        <v>0</v>
      </c>
      <c r="Z1260" s="102">
        <f t="shared" si="493"/>
        <v>0</v>
      </c>
      <c r="AA1260" s="102" t="e">
        <f t="shared" si="495"/>
        <v>#VALUE!</v>
      </c>
    </row>
    <row r="1261" spans="1:27" ht="17.25" x14ac:dyDescent="0.25">
      <c r="A1261" s="5"/>
      <c r="B1261" s="5"/>
      <c r="C1261" s="93"/>
      <c r="D1261" s="193"/>
      <c r="E1261" s="94"/>
      <c r="F1261" s="95"/>
      <c r="G1261" s="96" t="str">
        <f t="shared" si="484"/>
        <v>Error</v>
      </c>
      <c r="H1261" s="97">
        <v>14400</v>
      </c>
      <c r="I1261" s="98" t="e">
        <f t="shared" si="485"/>
        <v>#VALUE!</v>
      </c>
      <c r="J1261" s="88" t="e">
        <f t="shared" si="480"/>
        <v>#VALUE!</v>
      </c>
      <c r="K1261" s="98">
        <f t="shared" si="486"/>
        <v>0</v>
      </c>
      <c r="L1261" s="98">
        <f t="shared" si="487"/>
        <v>0</v>
      </c>
      <c r="M1261" s="98" t="e">
        <f t="shared" si="488"/>
        <v>#VALUE!</v>
      </c>
      <c r="N1261" s="98" t="e">
        <f t="shared" si="489"/>
        <v>#VALUE!</v>
      </c>
      <c r="O1261" s="97"/>
      <c r="P1261" s="98" t="e">
        <f t="shared" si="481"/>
        <v>#VALUE!</v>
      </c>
      <c r="Q1261" s="99" t="e">
        <f t="shared" si="490"/>
        <v>#VALUE!</v>
      </c>
      <c r="R1261" s="100"/>
      <c r="S1261" s="5"/>
      <c r="T1261" s="28">
        <f t="shared" si="491"/>
        <v>0</v>
      </c>
      <c r="U1261" s="101">
        <v>66140</v>
      </c>
      <c r="V1261" s="102">
        <f t="shared" si="494"/>
        <v>0</v>
      </c>
      <c r="W1261" s="101"/>
      <c r="X1261" s="101"/>
      <c r="Y1261" s="102">
        <f t="shared" si="492"/>
        <v>0</v>
      </c>
      <c r="Z1261" s="102">
        <f t="shared" si="493"/>
        <v>0</v>
      </c>
      <c r="AA1261" s="102" t="e">
        <f t="shared" si="495"/>
        <v>#VALUE!</v>
      </c>
    </row>
    <row r="1262" spans="1:27" ht="17.25" x14ac:dyDescent="0.25">
      <c r="A1262" s="5"/>
      <c r="B1262" s="5"/>
      <c r="C1262" s="93"/>
      <c r="D1262" s="193"/>
      <c r="E1262" s="94"/>
      <c r="F1262" s="95"/>
      <c r="G1262" s="96" t="str">
        <f t="shared" si="484"/>
        <v>Error</v>
      </c>
      <c r="H1262" s="97">
        <v>14400</v>
      </c>
      <c r="I1262" s="98" t="e">
        <f t="shared" si="485"/>
        <v>#VALUE!</v>
      </c>
      <c r="J1262" s="88" t="e">
        <f t="shared" si="480"/>
        <v>#VALUE!</v>
      </c>
      <c r="K1262" s="98">
        <f t="shared" si="486"/>
        <v>0</v>
      </c>
      <c r="L1262" s="98">
        <f t="shared" si="487"/>
        <v>0</v>
      </c>
      <c r="M1262" s="98" t="e">
        <f t="shared" si="488"/>
        <v>#VALUE!</v>
      </c>
      <c r="N1262" s="98" t="e">
        <f t="shared" si="489"/>
        <v>#VALUE!</v>
      </c>
      <c r="O1262" s="97"/>
      <c r="P1262" s="98" t="e">
        <f t="shared" si="481"/>
        <v>#VALUE!</v>
      </c>
      <c r="Q1262" s="99" t="e">
        <f t="shared" si="490"/>
        <v>#VALUE!</v>
      </c>
      <c r="R1262" s="100"/>
      <c r="S1262" s="5"/>
      <c r="T1262" s="28">
        <f t="shared" si="491"/>
        <v>0</v>
      </c>
      <c r="U1262" s="101">
        <v>66140</v>
      </c>
      <c r="V1262" s="102">
        <f t="shared" si="494"/>
        <v>0</v>
      </c>
      <c r="W1262" s="101"/>
      <c r="X1262" s="101"/>
      <c r="Y1262" s="102">
        <f t="shared" si="492"/>
        <v>0</v>
      </c>
      <c r="Z1262" s="102">
        <f t="shared" si="493"/>
        <v>0</v>
      </c>
      <c r="AA1262" s="102" t="e">
        <f t="shared" si="495"/>
        <v>#VALUE!</v>
      </c>
    </row>
    <row r="1263" spans="1:27" ht="17.25" x14ac:dyDescent="0.25">
      <c r="A1263" s="5"/>
      <c r="B1263" s="5"/>
      <c r="C1263" s="93"/>
      <c r="D1263" s="193"/>
      <c r="E1263" s="94"/>
      <c r="F1263" s="95"/>
      <c r="G1263" s="96" t="str">
        <f t="shared" si="484"/>
        <v>Error</v>
      </c>
      <c r="H1263" s="97">
        <v>14400</v>
      </c>
      <c r="I1263" s="98" t="e">
        <f t="shared" si="485"/>
        <v>#VALUE!</v>
      </c>
      <c r="J1263" s="88" t="e">
        <f t="shared" si="480"/>
        <v>#VALUE!</v>
      </c>
      <c r="K1263" s="98">
        <f t="shared" si="486"/>
        <v>0</v>
      </c>
      <c r="L1263" s="98">
        <f t="shared" si="487"/>
        <v>0</v>
      </c>
      <c r="M1263" s="98" t="e">
        <f t="shared" si="488"/>
        <v>#VALUE!</v>
      </c>
      <c r="N1263" s="98" t="e">
        <f t="shared" si="489"/>
        <v>#VALUE!</v>
      </c>
      <c r="O1263" s="97"/>
      <c r="P1263" s="98" t="e">
        <f t="shared" si="481"/>
        <v>#VALUE!</v>
      </c>
      <c r="Q1263" s="99" t="e">
        <f t="shared" si="490"/>
        <v>#VALUE!</v>
      </c>
      <c r="R1263" s="100"/>
      <c r="S1263" s="5"/>
      <c r="T1263" s="28">
        <f t="shared" si="491"/>
        <v>0</v>
      </c>
      <c r="U1263" s="101">
        <v>66140</v>
      </c>
      <c r="V1263" s="102">
        <f t="shared" si="494"/>
        <v>0</v>
      </c>
      <c r="W1263" s="101"/>
      <c r="X1263" s="101"/>
      <c r="Y1263" s="102">
        <f t="shared" si="492"/>
        <v>0</v>
      </c>
      <c r="Z1263" s="102">
        <f t="shared" si="493"/>
        <v>0</v>
      </c>
      <c r="AA1263" s="102" t="e">
        <f t="shared" si="495"/>
        <v>#VALUE!</v>
      </c>
    </row>
    <row r="1264" spans="1:27" ht="17.25" x14ac:dyDescent="0.25">
      <c r="A1264" s="5"/>
      <c r="B1264" s="5"/>
      <c r="C1264" s="93"/>
      <c r="D1264" s="193"/>
      <c r="E1264" s="94"/>
      <c r="F1264" s="95"/>
      <c r="G1264" s="96" t="str">
        <f t="shared" si="484"/>
        <v>Error</v>
      </c>
      <c r="H1264" s="97">
        <v>14400</v>
      </c>
      <c r="I1264" s="98" t="e">
        <f t="shared" si="485"/>
        <v>#VALUE!</v>
      </c>
      <c r="J1264" s="88" t="e">
        <f t="shared" si="480"/>
        <v>#VALUE!</v>
      </c>
      <c r="K1264" s="98">
        <f t="shared" si="486"/>
        <v>0</v>
      </c>
      <c r="L1264" s="98">
        <f t="shared" si="487"/>
        <v>0</v>
      </c>
      <c r="M1264" s="98" t="e">
        <f t="shared" si="488"/>
        <v>#VALUE!</v>
      </c>
      <c r="N1264" s="98" t="e">
        <f t="shared" si="489"/>
        <v>#VALUE!</v>
      </c>
      <c r="O1264" s="97"/>
      <c r="P1264" s="98" t="e">
        <f t="shared" si="481"/>
        <v>#VALUE!</v>
      </c>
      <c r="Q1264" s="99" t="e">
        <f t="shared" si="490"/>
        <v>#VALUE!</v>
      </c>
      <c r="R1264" s="100"/>
      <c r="S1264" s="5"/>
      <c r="T1264" s="28">
        <f t="shared" si="491"/>
        <v>0</v>
      </c>
      <c r="U1264" s="101">
        <v>66140</v>
      </c>
      <c r="V1264" s="102">
        <f t="shared" si="494"/>
        <v>0</v>
      </c>
      <c r="W1264" s="101"/>
      <c r="X1264" s="101"/>
      <c r="Y1264" s="102">
        <f t="shared" si="492"/>
        <v>0</v>
      </c>
      <c r="Z1264" s="102">
        <f t="shared" si="493"/>
        <v>0</v>
      </c>
      <c r="AA1264" s="102" t="e">
        <f t="shared" si="495"/>
        <v>#VALUE!</v>
      </c>
    </row>
    <row r="1265" spans="1:27" ht="17.25" x14ac:dyDescent="0.25">
      <c r="A1265" s="5"/>
      <c r="B1265" s="5"/>
      <c r="C1265" s="93"/>
      <c r="D1265" s="193"/>
      <c r="E1265" s="84"/>
      <c r="F1265" s="85"/>
      <c r="G1265" s="86" t="str">
        <f t="shared" si="484"/>
        <v>Error</v>
      </c>
      <c r="H1265" s="87">
        <v>14400</v>
      </c>
      <c r="I1265" s="88" t="e">
        <f t="shared" si="485"/>
        <v>#VALUE!</v>
      </c>
      <c r="J1265" s="88" t="e">
        <f t="shared" si="480"/>
        <v>#VALUE!</v>
      </c>
      <c r="K1265" s="88">
        <f t="shared" si="486"/>
        <v>0</v>
      </c>
      <c r="L1265" s="88">
        <f t="shared" si="487"/>
        <v>0</v>
      </c>
      <c r="M1265" s="88" t="e">
        <f t="shared" si="488"/>
        <v>#VALUE!</v>
      </c>
      <c r="N1265" s="88" t="e">
        <f t="shared" si="489"/>
        <v>#VALUE!</v>
      </c>
      <c r="O1265" s="87"/>
      <c r="P1265" s="88" t="e">
        <f t="shared" si="481"/>
        <v>#VALUE!</v>
      </c>
      <c r="Q1265" s="89" t="e">
        <f t="shared" si="490"/>
        <v>#VALUE!</v>
      </c>
      <c r="R1265" s="90"/>
      <c r="S1265" s="82"/>
      <c r="T1265" s="28">
        <f t="shared" si="491"/>
        <v>0</v>
      </c>
      <c r="U1265" s="91">
        <v>66140</v>
      </c>
      <c r="V1265" s="92">
        <f t="shared" si="494"/>
        <v>0</v>
      </c>
      <c r="W1265" s="91"/>
      <c r="X1265" s="91"/>
      <c r="Y1265" s="92">
        <f t="shared" si="492"/>
        <v>0</v>
      </c>
      <c r="Z1265" s="92">
        <f t="shared" si="493"/>
        <v>0</v>
      </c>
      <c r="AA1265" s="92" t="e">
        <f t="shared" si="495"/>
        <v>#VALUE!</v>
      </c>
    </row>
    <row r="1266" spans="1:27" ht="17.25" x14ac:dyDescent="0.25">
      <c r="A1266" s="5"/>
      <c r="B1266" s="5"/>
      <c r="C1266" s="93"/>
      <c r="D1266" s="193"/>
      <c r="E1266" s="94"/>
      <c r="F1266" s="95"/>
      <c r="G1266" s="96" t="str">
        <f t="shared" si="484"/>
        <v>Error</v>
      </c>
      <c r="H1266" s="97">
        <v>14400</v>
      </c>
      <c r="I1266" s="98" t="e">
        <f t="shared" si="485"/>
        <v>#VALUE!</v>
      </c>
      <c r="J1266" s="88" t="e">
        <f t="shared" si="480"/>
        <v>#VALUE!</v>
      </c>
      <c r="K1266" s="98">
        <f t="shared" si="486"/>
        <v>0</v>
      </c>
      <c r="L1266" s="98">
        <f t="shared" si="487"/>
        <v>0</v>
      </c>
      <c r="M1266" s="98" t="e">
        <f t="shared" si="488"/>
        <v>#VALUE!</v>
      </c>
      <c r="N1266" s="98" t="e">
        <f t="shared" si="489"/>
        <v>#VALUE!</v>
      </c>
      <c r="O1266" s="97"/>
      <c r="P1266" s="98" t="e">
        <f t="shared" si="481"/>
        <v>#VALUE!</v>
      </c>
      <c r="Q1266" s="99" t="e">
        <f t="shared" si="490"/>
        <v>#VALUE!</v>
      </c>
      <c r="R1266" s="100"/>
      <c r="S1266" s="5"/>
      <c r="T1266" s="28">
        <f t="shared" si="491"/>
        <v>0</v>
      </c>
      <c r="U1266" s="101">
        <v>66140</v>
      </c>
      <c r="V1266" s="102">
        <f t="shared" si="494"/>
        <v>0</v>
      </c>
      <c r="W1266" s="101"/>
      <c r="X1266" s="101"/>
      <c r="Y1266" s="102">
        <f t="shared" si="492"/>
        <v>0</v>
      </c>
      <c r="Z1266" s="102">
        <f t="shared" si="493"/>
        <v>0</v>
      </c>
      <c r="AA1266" s="102" t="e">
        <f t="shared" si="495"/>
        <v>#VALUE!</v>
      </c>
    </row>
    <row r="1267" spans="1:27" ht="17.25" x14ac:dyDescent="0.25">
      <c r="A1267" s="5"/>
      <c r="B1267" s="5"/>
      <c r="C1267" s="93"/>
      <c r="D1267" s="193"/>
      <c r="E1267" s="94"/>
      <c r="F1267" s="95"/>
      <c r="G1267" s="96" t="str">
        <f t="shared" si="484"/>
        <v>Error</v>
      </c>
      <c r="H1267" s="97">
        <v>14400</v>
      </c>
      <c r="I1267" s="98" t="e">
        <f t="shared" si="485"/>
        <v>#VALUE!</v>
      </c>
      <c r="J1267" s="88" t="e">
        <f t="shared" si="480"/>
        <v>#VALUE!</v>
      </c>
      <c r="K1267" s="98">
        <f t="shared" si="486"/>
        <v>0</v>
      </c>
      <c r="L1267" s="98">
        <f t="shared" si="487"/>
        <v>0</v>
      </c>
      <c r="M1267" s="98" t="e">
        <f t="shared" si="488"/>
        <v>#VALUE!</v>
      </c>
      <c r="N1267" s="98" t="e">
        <f t="shared" si="489"/>
        <v>#VALUE!</v>
      </c>
      <c r="O1267" s="97"/>
      <c r="P1267" s="98" t="e">
        <f t="shared" si="481"/>
        <v>#VALUE!</v>
      </c>
      <c r="Q1267" s="99" t="e">
        <f t="shared" si="490"/>
        <v>#VALUE!</v>
      </c>
      <c r="R1267" s="100"/>
      <c r="S1267" s="5"/>
      <c r="T1267" s="28">
        <f t="shared" si="491"/>
        <v>0</v>
      </c>
      <c r="U1267" s="101">
        <v>66140</v>
      </c>
      <c r="V1267" s="102">
        <f t="shared" si="494"/>
        <v>0</v>
      </c>
      <c r="W1267" s="101"/>
      <c r="X1267" s="101"/>
      <c r="Y1267" s="102">
        <f t="shared" si="492"/>
        <v>0</v>
      </c>
      <c r="Z1267" s="102">
        <f t="shared" si="493"/>
        <v>0</v>
      </c>
      <c r="AA1267" s="102" t="e">
        <f t="shared" si="495"/>
        <v>#VALUE!</v>
      </c>
    </row>
    <row r="1268" spans="1:27" ht="17.25" x14ac:dyDescent="0.25">
      <c r="A1268" s="5"/>
      <c r="B1268" s="5"/>
      <c r="C1268" s="93"/>
      <c r="D1268" s="193"/>
      <c r="E1268" s="94"/>
      <c r="F1268" s="95"/>
      <c r="G1268" s="96" t="str">
        <f t="shared" si="484"/>
        <v>Error</v>
      </c>
      <c r="H1268" s="97">
        <v>14400</v>
      </c>
      <c r="I1268" s="98" t="e">
        <f t="shared" si="485"/>
        <v>#VALUE!</v>
      </c>
      <c r="J1268" s="88" t="e">
        <f t="shared" si="480"/>
        <v>#VALUE!</v>
      </c>
      <c r="K1268" s="98">
        <f t="shared" si="486"/>
        <v>0</v>
      </c>
      <c r="L1268" s="98">
        <f t="shared" si="487"/>
        <v>0</v>
      </c>
      <c r="M1268" s="98" t="e">
        <f t="shared" si="488"/>
        <v>#VALUE!</v>
      </c>
      <c r="N1268" s="98" t="e">
        <f t="shared" si="489"/>
        <v>#VALUE!</v>
      </c>
      <c r="O1268" s="97"/>
      <c r="P1268" s="98" t="e">
        <f t="shared" si="481"/>
        <v>#VALUE!</v>
      </c>
      <c r="Q1268" s="99" t="e">
        <f t="shared" si="490"/>
        <v>#VALUE!</v>
      </c>
      <c r="R1268" s="100"/>
      <c r="S1268" s="5"/>
      <c r="T1268" s="28">
        <f t="shared" si="491"/>
        <v>0</v>
      </c>
      <c r="U1268" s="101">
        <v>66140</v>
      </c>
      <c r="V1268" s="102">
        <f t="shared" si="494"/>
        <v>0</v>
      </c>
      <c r="W1268" s="101"/>
      <c r="X1268" s="101"/>
      <c r="Y1268" s="102">
        <f t="shared" si="492"/>
        <v>0</v>
      </c>
      <c r="Z1268" s="102">
        <f t="shared" si="493"/>
        <v>0</v>
      </c>
      <c r="AA1268" s="102" t="e">
        <f t="shared" si="495"/>
        <v>#VALUE!</v>
      </c>
    </row>
    <row r="1269" spans="1:27" ht="17.25" x14ac:dyDescent="0.25">
      <c r="A1269" s="5"/>
      <c r="B1269" s="5"/>
      <c r="C1269" s="93"/>
      <c r="D1269" s="193"/>
      <c r="E1269" s="94"/>
      <c r="F1269" s="95"/>
      <c r="G1269" s="96" t="str">
        <f t="shared" si="484"/>
        <v>Error</v>
      </c>
      <c r="H1269" s="97">
        <v>14400</v>
      </c>
      <c r="I1269" s="98" t="e">
        <f t="shared" si="485"/>
        <v>#VALUE!</v>
      </c>
      <c r="J1269" s="88" t="e">
        <f t="shared" si="480"/>
        <v>#VALUE!</v>
      </c>
      <c r="K1269" s="98">
        <f t="shared" si="486"/>
        <v>0</v>
      </c>
      <c r="L1269" s="98">
        <f t="shared" si="487"/>
        <v>0</v>
      </c>
      <c r="M1269" s="98" t="e">
        <f t="shared" si="488"/>
        <v>#VALUE!</v>
      </c>
      <c r="N1269" s="98" t="e">
        <f t="shared" si="489"/>
        <v>#VALUE!</v>
      </c>
      <c r="O1269" s="97"/>
      <c r="P1269" s="98" t="e">
        <f t="shared" si="481"/>
        <v>#VALUE!</v>
      </c>
      <c r="Q1269" s="99" t="e">
        <f t="shared" si="490"/>
        <v>#VALUE!</v>
      </c>
      <c r="R1269" s="100"/>
      <c r="S1269" s="5"/>
      <c r="T1269" s="28">
        <f t="shared" si="491"/>
        <v>0</v>
      </c>
      <c r="U1269" s="101">
        <v>66140</v>
      </c>
      <c r="V1269" s="102">
        <f t="shared" si="494"/>
        <v>0</v>
      </c>
      <c r="W1269" s="101"/>
      <c r="X1269" s="101"/>
      <c r="Y1269" s="102">
        <f t="shared" si="492"/>
        <v>0</v>
      </c>
      <c r="Z1269" s="102">
        <f t="shared" si="493"/>
        <v>0</v>
      </c>
      <c r="AA1269" s="102" t="e">
        <f t="shared" si="495"/>
        <v>#VALUE!</v>
      </c>
    </row>
    <row r="1270" spans="1:27" ht="17.25" x14ac:dyDescent="0.25">
      <c r="A1270" s="5"/>
      <c r="B1270" s="5"/>
      <c r="C1270" s="93"/>
      <c r="D1270" s="193"/>
      <c r="E1270" s="94"/>
      <c r="F1270" s="95"/>
      <c r="G1270" s="96" t="str">
        <f t="shared" si="484"/>
        <v>Error</v>
      </c>
      <c r="H1270" s="97">
        <v>14400</v>
      </c>
      <c r="I1270" s="98" t="e">
        <f t="shared" si="485"/>
        <v>#VALUE!</v>
      </c>
      <c r="J1270" s="88" t="e">
        <f t="shared" si="480"/>
        <v>#VALUE!</v>
      </c>
      <c r="K1270" s="98">
        <f t="shared" si="486"/>
        <v>0</v>
      </c>
      <c r="L1270" s="98">
        <f t="shared" si="487"/>
        <v>0</v>
      </c>
      <c r="M1270" s="98" t="e">
        <f t="shared" si="488"/>
        <v>#VALUE!</v>
      </c>
      <c r="N1270" s="98" t="e">
        <f t="shared" si="489"/>
        <v>#VALUE!</v>
      </c>
      <c r="O1270" s="97"/>
      <c r="P1270" s="98" t="e">
        <f t="shared" si="481"/>
        <v>#VALUE!</v>
      </c>
      <c r="Q1270" s="99" t="e">
        <f t="shared" si="490"/>
        <v>#VALUE!</v>
      </c>
      <c r="R1270" s="100"/>
      <c r="S1270" s="5"/>
      <c r="T1270" s="28">
        <f t="shared" si="491"/>
        <v>0</v>
      </c>
      <c r="U1270" s="101">
        <v>66140</v>
      </c>
      <c r="V1270" s="102">
        <f t="shared" si="494"/>
        <v>0</v>
      </c>
      <c r="W1270" s="101"/>
      <c r="X1270" s="101"/>
      <c r="Y1270" s="102">
        <f t="shared" si="492"/>
        <v>0</v>
      </c>
      <c r="Z1270" s="102">
        <f t="shared" si="493"/>
        <v>0</v>
      </c>
      <c r="AA1270" s="102" t="e">
        <f t="shared" si="495"/>
        <v>#VALUE!</v>
      </c>
    </row>
    <row r="1271" spans="1:27" ht="17.25" x14ac:dyDescent="0.25">
      <c r="A1271" s="5"/>
      <c r="B1271" s="5"/>
      <c r="C1271" s="93"/>
      <c r="D1271" s="193"/>
      <c r="E1271" s="84"/>
      <c r="F1271" s="85"/>
      <c r="G1271" s="86" t="str">
        <f t="shared" si="484"/>
        <v>Error</v>
      </c>
      <c r="H1271" s="87">
        <v>14400</v>
      </c>
      <c r="I1271" s="88" t="e">
        <f t="shared" si="485"/>
        <v>#VALUE!</v>
      </c>
      <c r="J1271" s="88" t="e">
        <f t="shared" si="480"/>
        <v>#VALUE!</v>
      </c>
      <c r="K1271" s="88">
        <f t="shared" si="486"/>
        <v>0</v>
      </c>
      <c r="L1271" s="88">
        <f t="shared" si="487"/>
        <v>0</v>
      </c>
      <c r="M1271" s="88" t="e">
        <f t="shared" si="488"/>
        <v>#VALUE!</v>
      </c>
      <c r="N1271" s="88" t="e">
        <f t="shared" si="489"/>
        <v>#VALUE!</v>
      </c>
      <c r="O1271" s="87"/>
      <c r="P1271" s="88" t="e">
        <f t="shared" si="481"/>
        <v>#VALUE!</v>
      </c>
      <c r="Q1271" s="89" t="e">
        <f t="shared" si="490"/>
        <v>#VALUE!</v>
      </c>
      <c r="R1271" s="90"/>
      <c r="S1271" s="82"/>
      <c r="T1271" s="28">
        <f t="shared" si="491"/>
        <v>0</v>
      </c>
      <c r="U1271" s="91">
        <v>66140</v>
      </c>
      <c r="V1271" s="92">
        <f t="shared" si="494"/>
        <v>0</v>
      </c>
      <c r="W1271" s="91"/>
      <c r="X1271" s="91"/>
      <c r="Y1271" s="92">
        <f t="shared" si="492"/>
        <v>0</v>
      </c>
      <c r="Z1271" s="92">
        <f t="shared" si="493"/>
        <v>0</v>
      </c>
      <c r="AA1271" s="92" t="e">
        <f t="shared" si="495"/>
        <v>#VALUE!</v>
      </c>
    </row>
    <row r="1272" spans="1:27" ht="17.25" x14ac:dyDescent="0.25">
      <c r="A1272" s="5"/>
      <c r="B1272" s="5"/>
      <c r="C1272" s="93"/>
      <c r="D1272" s="193"/>
      <c r="E1272" s="94"/>
      <c r="F1272" s="95"/>
      <c r="G1272" s="96" t="str">
        <f t="shared" si="484"/>
        <v>Error</v>
      </c>
      <c r="H1272" s="97">
        <v>14400</v>
      </c>
      <c r="I1272" s="98" t="e">
        <f t="shared" si="485"/>
        <v>#VALUE!</v>
      </c>
      <c r="J1272" s="88" t="e">
        <f t="shared" si="480"/>
        <v>#VALUE!</v>
      </c>
      <c r="K1272" s="98">
        <f t="shared" si="486"/>
        <v>0</v>
      </c>
      <c r="L1272" s="98">
        <f t="shared" si="487"/>
        <v>0</v>
      </c>
      <c r="M1272" s="98" t="e">
        <f t="shared" si="488"/>
        <v>#VALUE!</v>
      </c>
      <c r="N1272" s="98" t="e">
        <f t="shared" si="489"/>
        <v>#VALUE!</v>
      </c>
      <c r="O1272" s="97"/>
      <c r="P1272" s="98" t="e">
        <f t="shared" si="481"/>
        <v>#VALUE!</v>
      </c>
      <c r="Q1272" s="99" t="e">
        <f t="shared" si="490"/>
        <v>#VALUE!</v>
      </c>
      <c r="R1272" s="100"/>
      <c r="S1272" s="5"/>
      <c r="T1272" s="28">
        <f t="shared" si="491"/>
        <v>0</v>
      </c>
      <c r="U1272" s="101">
        <v>66140</v>
      </c>
      <c r="V1272" s="102">
        <f t="shared" si="494"/>
        <v>0</v>
      </c>
      <c r="W1272" s="101"/>
      <c r="X1272" s="101"/>
      <c r="Y1272" s="102">
        <f t="shared" si="492"/>
        <v>0</v>
      </c>
      <c r="Z1272" s="102">
        <f t="shared" si="493"/>
        <v>0</v>
      </c>
      <c r="AA1272" s="102" t="e">
        <f t="shared" si="495"/>
        <v>#VALUE!</v>
      </c>
    </row>
    <row r="1273" spans="1:27" ht="17.25" x14ac:dyDescent="0.25">
      <c r="A1273" s="5"/>
      <c r="B1273" s="5"/>
      <c r="C1273" s="93"/>
      <c r="D1273" s="193"/>
      <c r="E1273" s="94"/>
      <c r="F1273" s="95"/>
      <c r="G1273" s="96" t="str">
        <f t="shared" si="484"/>
        <v>Error</v>
      </c>
      <c r="H1273" s="97">
        <v>14400</v>
      </c>
      <c r="I1273" s="98" t="e">
        <f t="shared" si="485"/>
        <v>#VALUE!</v>
      </c>
      <c r="J1273" s="88" t="e">
        <f t="shared" si="480"/>
        <v>#VALUE!</v>
      </c>
      <c r="K1273" s="98">
        <f t="shared" si="486"/>
        <v>0</v>
      </c>
      <c r="L1273" s="98">
        <f t="shared" si="487"/>
        <v>0</v>
      </c>
      <c r="M1273" s="98" t="e">
        <f t="shared" si="488"/>
        <v>#VALUE!</v>
      </c>
      <c r="N1273" s="98" t="e">
        <f t="shared" si="489"/>
        <v>#VALUE!</v>
      </c>
      <c r="O1273" s="97"/>
      <c r="P1273" s="98" t="e">
        <f t="shared" si="481"/>
        <v>#VALUE!</v>
      </c>
      <c r="Q1273" s="99" t="e">
        <f t="shared" si="490"/>
        <v>#VALUE!</v>
      </c>
      <c r="R1273" s="100"/>
      <c r="S1273" s="5"/>
      <c r="T1273" s="28">
        <f t="shared" si="491"/>
        <v>0</v>
      </c>
      <c r="U1273" s="101">
        <v>66140</v>
      </c>
      <c r="V1273" s="102">
        <f t="shared" si="494"/>
        <v>0</v>
      </c>
      <c r="W1273" s="101"/>
      <c r="X1273" s="101"/>
      <c r="Y1273" s="102">
        <f t="shared" si="492"/>
        <v>0</v>
      </c>
      <c r="Z1273" s="102">
        <f t="shared" si="493"/>
        <v>0</v>
      </c>
      <c r="AA1273" s="102" t="e">
        <f t="shared" si="495"/>
        <v>#VALUE!</v>
      </c>
    </row>
    <row r="1274" spans="1:27" ht="17.25" x14ac:dyDescent="0.25">
      <c r="A1274" s="5"/>
      <c r="B1274" s="5"/>
      <c r="C1274" s="93"/>
      <c r="D1274" s="193"/>
      <c r="E1274" s="94"/>
      <c r="F1274" s="95"/>
      <c r="G1274" s="96" t="str">
        <f t="shared" si="484"/>
        <v>Error</v>
      </c>
      <c r="H1274" s="97">
        <v>14400</v>
      </c>
      <c r="I1274" s="98" t="e">
        <f t="shared" si="485"/>
        <v>#VALUE!</v>
      </c>
      <c r="J1274" s="88" t="e">
        <f t="shared" si="480"/>
        <v>#VALUE!</v>
      </c>
      <c r="K1274" s="98">
        <f t="shared" si="486"/>
        <v>0</v>
      </c>
      <c r="L1274" s="98">
        <f t="shared" si="487"/>
        <v>0</v>
      </c>
      <c r="M1274" s="98" t="e">
        <f t="shared" si="488"/>
        <v>#VALUE!</v>
      </c>
      <c r="N1274" s="98" t="e">
        <f t="shared" si="489"/>
        <v>#VALUE!</v>
      </c>
      <c r="O1274" s="97"/>
      <c r="P1274" s="98" t="e">
        <f t="shared" si="481"/>
        <v>#VALUE!</v>
      </c>
      <c r="Q1274" s="99" t="e">
        <f t="shared" si="490"/>
        <v>#VALUE!</v>
      </c>
      <c r="R1274" s="100"/>
      <c r="S1274" s="5"/>
      <c r="T1274" s="28">
        <f t="shared" si="491"/>
        <v>0</v>
      </c>
      <c r="U1274" s="101">
        <v>66140</v>
      </c>
      <c r="V1274" s="102">
        <f t="shared" si="494"/>
        <v>0</v>
      </c>
      <c r="W1274" s="101"/>
      <c r="X1274" s="101"/>
      <c r="Y1274" s="102">
        <f t="shared" si="492"/>
        <v>0</v>
      </c>
      <c r="Z1274" s="102">
        <f t="shared" si="493"/>
        <v>0</v>
      </c>
      <c r="AA1274" s="102" t="e">
        <f t="shared" si="495"/>
        <v>#VALUE!</v>
      </c>
    </row>
    <row r="1275" spans="1:27" ht="17.25" x14ac:dyDescent="0.25">
      <c r="A1275" s="5"/>
      <c r="B1275" s="5"/>
      <c r="C1275" s="93"/>
      <c r="D1275" s="193"/>
      <c r="E1275" s="94"/>
      <c r="F1275" s="95"/>
      <c r="G1275" s="96" t="str">
        <f t="shared" si="484"/>
        <v>Error</v>
      </c>
      <c r="H1275" s="97">
        <v>14400</v>
      </c>
      <c r="I1275" s="98" t="e">
        <f t="shared" si="485"/>
        <v>#VALUE!</v>
      </c>
      <c r="J1275" s="88" t="e">
        <f t="shared" si="480"/>
        <v>#VALUE!</v>
      </c>
      <c r="K1275" s="98">
        <f t="shared" si="486"/>
        <v>0</v>
      </c>
      <c r="L1275" s="98">
        <f t="shared" si="487"/>
        <v>0</v>
      </c>
      <c r="M1275" s="98" t="e">
        <f t="shared" si="488"/>
        <v>#VALUE!</v>
      </c>
      <c r="N1275" s="98" t="e">
        <f t="shared" si="489"/>
        <v>#VALUE!</v>
      </c>
      <c r="O1275" s="97"/>
      <c r="P1275" s="98" t="e">
        <f t="shared" si="481"/>
        <v>#VALUE!</v>
      </c>
      <c r="Q1275" s="99" t="e">
        <f t="shared" si="490"/>
        <v>#VALUE!</v>
      </c>
      <c r="R1275" s="100"/>
      <c r="S1275" s="5"/>
      <c r="T1275" s="28">
        <f t="shared" si="491"/>
        <v>0</v>
      </c>
      <c r="U1275" s="101">
        <v>66140</v>
      </c>
      <c r="V1275" s="102">
        <f t="shared" si="494"/>
        <v>0</v>
      </c>
      <c r="W1275" s="101"/>
      <c r="X1275" s="101"/>
      <c r="Y1275" s="102">
        <f t="shared" si="492"/>
        <v>0</v>
      </c>
      <c r="Z1275" s="102">
        <f t="shared" si="493"/>
        <v>0</v>
      </c>
      <c r="AA1275" s="102" t="e">
        <f t="shared" si="495"/>
        <v>#VALUE!</v>
      </c>
    </row>
    <row r="1276" spans="1:27" ht="17.25" x14ac:dyDescent="0.25">
      <c r="A1276" s="5"/>
      <c r="B1276" s="5"/>
      <c r="C1276" s="93"/>
      <c r="D1276" s="193"/>
      <c r="E1276" s="94"/>
      <c r="F1276" s="95"/>
      <c r="G1276" s="96" t="str">
        <f t="shared" si="484"/>
        <v>Error</v>
      </c>
      <c r="H1276" s="97">
        <v>14400</v>
      </c>
      <c r="I1276" s="98" t="e">
        <f t="shared" si="485"/>
        <v>#VALUE!</v>
      </c>
      <c r="J1276" s="88" t="e">
        <f t="shared" si="480"/>
        <v>#VALUE!</v>
      </c>
      <c r="K1276" s="98">
        <f t="shared" si="486"/>
        <v>0</v>
      </c>
      <c r="L1276" s="98">
        <f t="shared" si="487"/>
        <v>0</v>
      </c>
      <c r="M1276" s="98" t="e">
        <f t="shared" si="488"/>
        <v>#VALUE!</v>
      </c>
      <c r="N1276" s="98" t="e">
        <f t="shared" si="489"/>
        <v>#VALUE!</v>
      </c>
      <c r="O1276" s="97"/>
      <c r="P1276" s="98" t="e">
        <f t="shared" si="481"/>
        <v>#VALUE!</v>
      </c>
      <c r="Q1276" s="99" t="e">
        <f t="shared" si="490"/>
        <v>#VALUE!</v>
      </c>
      <c r="R1276" s="100"/>
      <c r="S1276" s="5"/>
      <c r="T1276" s="28">
        <f t="shared" si="491"/>
        <v>0</v>
      </c>
      <c r="U1276" s="101">
        <v>66140</v>
      </c>
      <c r="V1276" s="102">
        <f t="shared" si="494"/>
        <v>0</v>
      </c>
      <c r="W1276" s="101"/>
      <c r="X1276" s="101"/>
      <c r="Y1276" s="102">
        <f t="shared" si="492"/>
        <v>0</v>
      </c>
      <c r="Z1276" s="102">
        <f t="shared" si="493"/>
        <v>0</v>
      </c>
      <c r="AA1276" s="102" t="e">
        <f t="shared" si="495"/>
        <v>#VALUE!</v>
      </c>
    </row>
    <row r="1277" spans="1:27" ht="17.25" x14ac:dyDescent="0.25">
      <c r="A1277" s="5"/>
      <c r="B1277" s="5"/>
      <c r="C1277" s="93"/>
      <c r="D1277" s="193"/>
      <c r="E1277" s="84"/>
      <c r="F1277" s="85"/>
      <c r="G1277" s="86" t="str">
        <f t="shared" si="484"/>
        <v>Error</v>
      </c>
      <c r="H1277" s="87">
        <v>14400</v>
      </c>
      <c r="I1277" s="88" t="e">
        <f t="shared" si="485"/>
        <v>#VALUE!</v>
      </c>
      <c r="J1277" s="88" t="e">
        <f t="shared" si="480"/>
        <v>#VALUE!</v>
      </c>
      <c r="K1277" s="88">
        <f t="shared" si="486"/>
        <v>0</v>
      </c>
      <c r="L1277" s="88">
        <f t="shared" si="487"/>
        <v>0</v>
      </c>
      <c r="M1277" s="88" t="e">
        <f t="shared" si="488"/>
        <v>#VALUE!</v>
      </c>
      <c r="N1277" s="88" t="e">
        <f t="shared" si="489"/>
        <v>#VALUE!</v>
      </c>
      <c r="O1277" s="87"/>
      <c r="P1277" s="88" t="e">
        <f t="shared" si="481"/>
        <v>#VALUE!</v>
      </c>
      <c r="Q1277" s="89" t="e">
        <f t="shared" si="490"/>
        <v>#VALUE!</v>
      </c>
      <c r="R1277" s="90"/>
      <c r="S1277" s="82"/>
      <c r="T1277" s="28">
        <f t="shared" si="491"/>
        <v>0</v>
      </c>
      <c r="U1277" s="91">
        <v>66140</v>
      </c>
      <c r="V1277" s="92">
        <f t="shared" si="494"/>
        <v>0</v>
      </c>
      <c r="W1277" s="91"/>
      <c r="X1277" s="91"/>
      <c r="Y1277" s="92">
        <f t="shared" si="492"/>
        <v>0</v>
      </c>
      <c r="Z1277" s="92">
        <f t="shared" si="493"/>
        <v>0</v>
      </c>
      <c r="AA1277" s="92" t="e">
        <f t="shared" si="495"/>
        <v>#VALUE!</v>
      </c>
    </row>
    <row r="1278" spans="1:27" ht="17.25" x14ac:dyDescent="0.25">
      <c r="A1278" s="5"/>
      <c r="B1278" s="5"/>
      <c r="C1278" s="93"/>
      <c r="D1278" s="193"/>
      <c r="E1278" s="84"/>
      <c r="F1278" s="85"/>
      <c r="G1278" s="86" t="str">
        <f>IF($C1278="ստորաբաժանման պետ",IF(F1278=0,2.28,IF(F1278=1,2.35,IF(F1278=2,2.43,IF(F1278=3,2.5,IF(OR(F1278=4,F1278=5),2.58,IF(OR(F1278=6,F1278=7),2.66,IF(OR(F1278=8,F1278=9),2.75,IF(OR(F1278=10,F1278=11,F1278=12),2.83,IF(OR(F1278=13,F1278=14,F1278=15),2.92,IF(OR(F1278=16,F1278=17,F1278=18),3.01,3.11)))))))))),IF($C1278="ավագ կարգադրիչ",IF(F1278=0,1.96,IF(F1278=1,2.02,IF(F1278=2,2.08,IF(F1278=3,2.15,IF(OR(F1278=4,F1278=5),2.21,IF(OR(F1278=6,F1278=7),2.28,IF(OR(F1278=8,F1278=9),2.35,IF(OR(F1278=10,F1278=11,F1278=12),2.42,IF(OR(F1278=13,F1278=14,F1278=15),2.5,IF(OR(F1278=16,F1278=17,F1278=18),2.58,2.66)))))))))),IF($C1278="կարգադրիչ",IF(F1278=0,1.45,IF(F1278=1,1.49,IF(F1278=2,1.54,IF(F1278=3,1.59,IF(OR(F1278=4,F1278=5),1.9,IF(OR(F1278=6,F1278=7),1.96,IF(OR(F1278=8,F1278=9),1.73,IF(OR(F1278=10,F1278=11,F1278=12),1.79,IF(OR(F1278=13,F1278=14,F1278=15),1.84,IF(OR(F1278=16,F1278=17,F1278=18),1.9,1.95)))))))))), "Error")))</f>
        <v>Error</v>
      </c>
      <c r="H1278" s="87">
        <v>14400</v>
      </c>
      <c r="I1278" s="88" t="e">
        <f>G1278*H1278</f>
        <v>#VALUE!</v>
      </c>
      <c r="J1278" s="88" t="e">
        <f t="shared" si="480"/>
        <v>#VALUE!</v>
      </c>
      <c r="K1278" s="88">
        <f>IF($D1278="գեներալ-մայոր",2.91,IF($D1278="գնդապետ",2.38,IF($D1278="փոխգնդապետ",2.25,IF($D1278="մայոր",1.85,IF($D1278="կապիտան",1.72,IF($D1278="ավագ լեյտենանտ",1.59,IF($D1278="լեյտենանտ",1.46,IF($D1278="ավագ ենթասպա",1.06,IF($D1278="ենթասպա",0.93,IF($D1278="ավագ",0.79,IF($D1278="ավագ սերժանտ",0.66,IF($D1278="սերժանտ",0.53,IF($D1278="կրտսեր սերժանտ",0.4,0)))))))))))))</f>
        <v>0</v>
      </c>
      <c r="L1278" s="88">
        <f>K1278*H1278</f>
        <v>0</v>
      </c>
      <c r="M1278" s="88" t="e">
        <f>L1278+J1278</f>
        <v>#VALUE!</v>
      </c>
      <c r="N1278" s="88" t="e">
        <f>IF(F1278&lt;2,M1278*0%,IF(F1278&lt;5,M1278*5%,IF(F1278&lt;10,M1278*10%,IF(F1278&lt;15,M1278*15%,IF(F1278&lt;20,M1278*20%,IF(F1278&lt;25,M1278*25%,IF(F1278&gt;=25,M1278*30%)))))))</f>
        <v>#VALUE!</v>
      </c>
      <c r="O1278" s="87"/>
      <c r="P1278" s="88" t="e">
        <f t="shared" si="481"/>
        <v>#VALUE!</v>
      </c>
      <c r="Q1278" s="89" t="e">
        <f>P1278*6.565</f>
        <v>#VALUE!</v>
      </c>
      <c r="R1278" s="90"/>
      <c r="S1278" s="82"/>
      <c r="T1278" s="28">
        <f t="shared" si="491"/>
        <v>0</v>
      </c>
      <c r="U1278" s="91">
        <v>66140</v>
      </c>
      <c r="V1278" s="92">
        <f t="shared" si="494"/>
        <v>0</v>
      </c>
      <c r="W1278" s="91"/>
      <c r="X1278" s="91"/>
      <c r="Y1278" s="92">
        <f>+V1278+W1278+X1278</f>
        <v>0</v>
      </c>
      <c r="Z1278" s="92">
        <f>+Y1278*6.565</f>
        <v>0</v>
      </c>
      <c r="AA1278" s="92" t="e">
        <f t="shared" si="495"/>
        <v>#VALUE!</v>
      </c>
    </row>
    <row r="1279" spans="1:27" ht="17.25" x14ac:dyDescent="0.25">
      <c r="A1279" s="5"/>
      <c r="B1279" s="5"/>
      <c r="C1279" s="93"/>
      <c r="D1279" s="193"/>
      <c r="E1279" s="94"/>
      <c r="F1279" s="95"/>
      <c r="G1279" s="96" t="str">
        <f t="shared" si="484"/>
        <v>Error</v>
      </c>
      <c r="H1279" s="97">
        <v>14400</v>
      </c>
      <c r="I1279" s="98" t="e">
        <f t="shared" ref="I1279:I1294" si="496">G1279*H1279</f>
        <v>#VALUE!</v>
      </c>
      <c r="J1279" s="88" t="e">
        <f t="shared" si="480"/>
        <v>#VALUE!</v>
      </c>
      <c r="K1279" s="98">
        <f t="shared" si="486"/>
        <v>0</v>
      </c>
      <c r="L1279" s="98">
        <f t="shared" ref="L1279:L1294" si="497">K1279*H1279</f>
        <v>0</v>
      </c>
      <c r="M1279" s="98" t="e">
        <f t="shared" ref="M1279:M1294" si="498">L1279+J1279</f>
        <v>#VALUE!</v>
      </c>
      <c r="N1279" s="98" t="e">
        <f t="shared" ref="N1279:N1294" si="499">IF(F1279&lt;2,M1279*0%,IF(F1279&lt;5,M1279*5%,IF(F1279&lt;10,M1279*10%,IF(F1279&lt;15,M1279*15%,IF(F1279&lt;20,M1279*20%,IF(F1279&lt;25,M1279*25%,IF(F1279&gt;=25,M1279*30%)))))))</f>
        <v>#VALUE!</v>
      </c>
      <c r="O1279" s="97"/>
      <c r="P1279" s="98" t="e">
        <f t="shared" si="481"/>
        <v>#VALUE!</v>
      </c>
      <c r="Q1279" s="99" t="e">
        <f t="shared" si="490"/>
        <v>#VALUE!</v>
      </c>
      <c r="R1279" s="100"/>
      <c r="S1279" s="5"/>
      <c r="T1279" s="28">
        <f t="shared" si="491"/>
        <v>0</v>
      </c>
      <c r="U1279" s="101">
        <v>66140</v>
      </c>
      <c r="V1279" s="102">
        <f t="shared" si="494"/>
        <v>0</v>
      </c>
      <c r="W1279" s="101"/>
      <c r="X1279" s="101"/>
      <c r="Y1279" s="102">
        <f t="shared" ref="Y1279:Y1294" si="500">+V1279+W1279+X1279</f>
        <v>0</v>
      </c>
      <c r="Z1279" s="102">
        <f t="shared" si="493"/>
        <v>0</v>
      </c>
      <c r="AA1279" s="102" t="e">
        <f t="shared" si="495"/>
        <v>#VALUE!</v>
      </c>
    </row>
    <row r="1280" spans="1:27" ht="17.25" x14ac:dyDescent="0.25">
      <c r="A1280" s="5"/>
      <c r="B1280" s="5"/>
      <c r="C1280" s="93"/>
      <c r="D1280" s="193"/>
      <c r="E1280" s="94"/>
      <c r="F1280" s="95"/>
      <c r="G1280" s="96" t="str">
        <f t="shared" si="484"/>
        <v>Error</v>
      </c>
      <c r="H1280" s="97">
        <v>14400</v>
      </c>
      <c r="I1280" s="98" t="e">
        <f t="shared" si="496"/>
        <v>#VALUE!</v>
      </c>
      <c r="J1280" s="88" t="e">
        <f t="shared" si="480"/>
        <v>#VALUE!</v>
      </c>
      <c r="K1280" s="98">
        <f t="shared" si="486"/>
        <v>0</v>
      </c>
      <c r="L1280" s="98">
        <f t="shared" si="497"/>
        <v>0</v>
      </c>
      <c r="M1280" s="98" t="e">
        <f t="shared" si="498"/>
        <v>#VALUE!</v>
      </c>
      <c r="N1280" s="98" t="e">
        <f t="shared" si="499"/>
        <v>#VALUE!</v>
      </c>
      <c r="O1280" s="97"/>
      <c r="P1280" s="98" t="e">
        <f t="shared" si="481"/>
        <v>#VALUE!</v>
      </c>
      <c r="Q1280" s="99" t="e">
        <f t="shared" si="490"/>
        <v>#VALUE!</v>
      </c>
      <c r="R1280" s="100"/>
      <c r="S1280" s="5"/>
      <c r="T1280" s="28">
        <f t="shared" si="491"/>
        <v>0</v>
      </c>
      <c r="U1280" s="101">
        <v>66140</v>
      </c>
      <c r="V1280" s="102">
        <f t="shared" si="494"/>
        <v>0</v>
      </c>
      <c r="W1280" s="101"/>
      <c r="X1280" s="101"/>
      <c r="Y1280" s="102">
        <f t="shared" si="500"/>
        <v>0</v>
      </c>
      <c r="Z1280" s="102">
        <f t="shared" si="493"/>
        <v>0</v>
      </c>
      <c r="AA1280" s="102" t="e">
        <f t="shared" si="495"/>
        <v>#VALUE!</v>
      </c>
    </row>
    <row r="1281" spans="1:27" ht="17.25" x14ac:dyDescent="0.25">
      <c r="A1281" s="5"/>
      <c r="B1281" s="5"/>
      <c r="C1281" s="93"/>
      <c r="D1281" s="193"/>
      <c r="E1281" s="94"/>
      <c r="F1281" s="95"/>
      <c r="G1281" s="96" t="str">
        <f t="shared" si="484"/>
        <v>Error</v>
      </c>
      <c r="H1281" s="97">
        <v>14400</v>
      </c>
      <c r="I1281" s="98" t="e">
        <f t="shared" si="496"/>
        <v>#VALUE!</v>
      </c>
      <c r="J1281" s="88" t="e">
        <f t="shared" si="480"/>
        <v>#VALUE!</v>
      </c>
      <c r="K1281" s="98">
        <f t="shared" si="486"/>
        <v>0</v>
      </c>
      <c r="L1281" s="98">
        <f t="shared" si="497"/>
        <v>0</v>
      </c>
      <c r="M1281" s="98" t="e">
        <f t="shared" si="498"/>
        <v>#VALUE!</v>
      </c>
      <c r="N1281" s="98" t="e">
        <f t="shared" si="499"/>
        <v>#VALUE!</v>
      </c>
      <c r="O1281" s="97"/>
      <c r="P1281" s="98" t="e">
        <f t="shared" si="481"/>
        <v>#VALUE!</v>
      </c>
      <c r="Q1281" s="99" t="e">
        <f t="shared" si="490"/>
        <v>#VALUE!</v>
      </c>
      <c r="R1281" s="100"/>
      <c r="S1281" s="5"/>
      <c r="T1281" s="28">
        <f t="shared" si="491"/>
        <v>0</v>
      </c>
      <c r="U1281" s="101">
        <v>66140</v>
      </c>
      <c r="V1281" s="102">
        <f t="shared" si="494"/>
        <v>0</v>
      </c>
      <c r="W1281" s="101"/>
      <c r="X1281" s="101"/>
      <c r="Y1281" s="102">
        <f t="shared" si="500"/>
        <v>0</v>
      </c>
      <c r="Z1281" s="102">
        <f t="shared" si="493"/>
        <v>0</v>
      </c>
      <c r="AA1281" s="102" t="e">
        <f t="shared" si="495"/>
        <v>#VALUE!</v>
      </c>
    </row>
    <row r="1282" spans="1:27" ht="17.25" x14ac:dyDescent="0.25">
      <c r="A1282" s="5"/>
      <c r="B1282" s="5"/>
      <c r="C1282" s="93"/>
      <c r="D1282" s="193"/>
      <c r="E1282" s="94"/>
      <c r="F1282" s="95"/>
      <c r="G1282" s="96" t="str">
        <f t="shared" si="484"/>
        <v>Error</v>
      </c>
      <c r="H1282" s="97">
        <v>14400</v>
      </c>
      <c r="I1282" s="98" t="e">
        <f t="shared" si="496"/>
        <v>#VALUE!</v>
      </c>
      <c r="J1282" s="88" t="e">
        <f t="shared" si="480"/>
        <v>#VALUE!</v>
      </c>
      <c r="K1282" s="98">
        <f t="shared" si="486"/>
        <v>0</v>
      </c>
      <c r="L1282" s="98">
        <f t="shared" si="497"/>
        <v>0</v>
      </c>
      <c r="M1282" s="98" t="e">
        <f t="shared" si="498"/>
        <v>#VALUE!</v>
      </c>
      <c r="N1282" s="98" t="e">
        <f t="shared" si="499"/>
        <v>#VALUE!</v>
      </c>
      <c r="O1282" s="97"/>
      <c r="P1282" s="98" t="e">
        <f t="shared" si="481"/>
        <v>#VALUE!</v>
      </c>
      <c r="Q1282" s="99" t="e">
        <f t="shared" si="490"/>
        <v>#VALUE!</v>
      </c>
      <c r="R1282" s="100"/>
      <c r="S1282" s="5"/>
      <c r="T1282" s="28">
        <f t="shared" si="491"/>
        <v>0</v>
      </c>
      <c r="U1282" s="101">
        <v>66140</v>
      </c>
      <c r="V1282" s="102">
        <f t="shared" si="494"/>
        <v>0</v>
      </c>
      <c r="W1282" s="101"/>
      <c r="X1282" s="101"/>
      <c r="Y1282" s="102">
        <f t="shared" si="500"/>
        <v>0</v>
      </c>
      <c r="Z1282" s="102">
        <f t="shared" si="493"/>
        <v>0</v>
      </c>
      <c r="AA1282" s="102" t="e">
        <f t="shared" si="495"/>
        <v>#VALUE!</v>
      </c>
    </row>
    <row r="1283" spans="1:27" ht="17.25" x14ac:dyDescent="0.25">
      <c r="A1283" s="5"/>
      <c r="B1283" s="5"/>
      <c r="C1283" s="93"/>
      <c r="D1283" s="193"/>
      <c r="E1283" s="94"/>
      <c r="F1283" s="95"/>
      <c r="G1283" s="96" t="str">
        <f t="shared" si="484"/>
        <v>Error</v>
      </c>
      <c r="H1283" s="97">
        <v>14400</v>
      </c>
      <c r="I1283" s="98" t="e">
        <f t="shared" si="496"/>
        <v>#VALUE!</v>
      </c>
      <c r="J1283" s="88" t="e">
        <f t="shared" si="480"/>
        <v>#VALUE!</v>
      </c>
      <c r="K1283" s="98">
        <f t="shared" si="486"/>
        <v>0</v>
      </c>
      <c r="L1283" s="98">
        <f t="shared" si="497"/>
        <v>0</v>
      </c>
      <c r="M1283" s="98" t="e">
        <f t="shared" si="498"/>
        <v>#VALUE!</v>
      </c>
      <c r="N1283" s="98" t="e">
        <f t="shared" si="499"/>
        <v>#VALUE!</v>
      </c>
      <c r="O1283" s="97"/>
      <c r="P1283" s="98" t="e">
        <f t="shared" si="481"/>
        <v>#VALUE!</v>
      </c>
      <c r="Q1283" s="99" t="e">
        <f t="shared" si="490"/>
        <v>#VALUE!</v>
      </c>
      <c r="R1283" s="100"/>
      <c r="S1283" s="5"/>
      <c r="T1283" s="28">
        <f t="shared" si="491"/>
        <v>0</v>
      </c>
      <c r="U1283" s="101">
        <v>66140</v>
      </c>
      <c r="V1283" s="102">
        <f t="shared" si="494"/>
        <v>0</v>
      </c>
      <c r="W1283" s="101"/>
      <c r="X1283" s="101"/>
      <c r="Y1283" s="102">
        <f t="shared" si="500"/>
        <v>0</v>
      </c>
      <c r="Z1283" s="102">
        <f t="shared" si="493"/>
        <v>0</v>
      </c>
      <c r="AA1283" s="102" t="e">
        <f t="shared" si="495"/>
        <v>#VALUE!</v>
      </c>
    </row>
    <row r="1284" spans="1:27" ht="17.25" x14ac:dyDescent="0.25">
      <c r="A1284" s="5"/>
      <c r="B1284" s="5"/>
      <c r="C1284" s="93"/>
      <c r="D1284" s="193"/>
      <c r="E1284" s="84"/>
      <c r="F1284" s="85"/>
      <c r="G1284" s="86" t="str">
        <f t="shared" si="484"/>
        <v>Error</v>
      </c>
      <c r="H1284" s="87">
        <v>14400</v>
      </c>
      <c r="I1284" s="88" t="e">
        <f t="shared" si="496"/>
        <v>#VALUE!</v>
      </c>
      <c r="J1284" s="88" t="e">
        <f t="shared" si="480"/>
        <v>#VALUE!</v>
      </c>
      <c r="K1284" s="88">
        <f t="shared" si="486"/>
        <v>0</v>
      </c>
      <c r="L1284" s="88">
        <f t="shared" si="497"/>
        <v>0</v>
      </c>
      <c r="M1284" s="88" t="e">
        <f t="shared" si="498"/>
        <v>#VALUE!</v>
      </c>
      <c r="N1284" s="88" t="e">
        <f t="shared" si="499"/>
        <v>#VALUE!</v>
      </c>
      <c r="O1284" s="87"/>
      <c r="P1284" s="88" t="e">
        <f t="shared" si="481"/>
        <v>#VALUE!</v>
      </c>
      <c r="Q1284" s="89" t="e">
        <f t="shared" si="490"/>
        <v>#VALUE!</v>
      </c>
      <c r="R1284" s="90"/>
      <c r="S1284" s="82"/>
      <c r="T1284" s="28">
        <f t="shared" si="491"/>
        <v>0</v>
      </c>
      <c r="U1284" s="91">
        <v>66140</v>
      </c>
      <c r="V1284" s="92">
        <f t="shared" si="494"/>
        <v>0</v>
      </c>
      <c r="W1284" s="91"/>
      <c r="X1284" s="91"/>
      <c r="Y1284" s="92">
        <f t="shared" si="500"/>
        <v>0</v>
      </c>
      <c r="Z1284" s="92">
        <f t="shared" si="493"/>
        <v>0</v>
      </c>
      <c r="AA1284" s="92" t="e">
        <f t="shared" si="495"/>
        <v>#VALUE!</v>
      </c>
    </row>
    <row r="1285" spans="1:27" ht="17.25" x14ac:dyDescent="0.25">
      <c r="A1285" s="5"/>
      <c r="B1285" s="5"/>
      <c r="C1285" s="93"/>
      <c r="D1285" s="193"/>
      <c r="E1285" s="94"/>
      <c r="F1285" s="95"/>
      <c r="G1285" s="96" t="str">
        <f t="shared" si="484"/>
        <v>Error</v>
      </c>
      <c r="H1285" s="97">
        <v>14400</v>
      </c>
      <c r="I1285" s="98" t="e">
        <f t="shared" si="496"/>
        <v>#VALUE!</v>
      </c>
      <c r="J1285" s="88" t="e">
        <f t="shared" si="480"/>
        <v>#VALUE!</v>
      </c>
      <c r="K1285" s="98">
        <f t="shared" si="486"/>
        <v>0</v>
      </c>
      <c r="L1285" s="98">
        <f t="shared" si="497"/>
        <v>0</v>
      </c>
      <c r="M1285" s="98" t="e">
        <f t="shared" si="498"/>
        <v>#VALUE!</v>
      </c>
      <c r="N1285" s="98" t="e">
        <f t="shared" si="499"/>
        <v>#VALUE!</v>
      </c>
      <c r="O1285" s="97"/>
      <c r="P1285" s="98" t="e">
        <f t="shared" si="481"/>
        <v>#VALUE!</v>
      </c>
      <c r="Q1285" s="99" t="e">
        <f t="shared" si="490"/>
        <v>#VALUE!</v>
      </c>
      <c r="R1285" s="100"/>
      <c r="S1285" s="5"/>
      <c r="T1285" s="28">
        <f t="shared" si="491"/>
        <v>0</v>
      </c>
      <c r="U1285" s="101">
        <v>66140</v>
      </c>
      <c r="V1285" s="102">
        <f t="shared" si="494"/>
        <v>0</v>
      </c>
      <c r="W1285" s="101"/>
      <c r="X1285" s="101"/>
      <c r="Y1285" s="102">
        <f t="shared" si="500"/>
        <v>0</v>
      </c>
      <c r="Z1285" s="102">
        <f t="shared" si="493"/>
        <v>0</v>
      </c>
      <c r="AA1285" s="102" t="e">
        <f t="shared" si="495"/>
        <v>#VALUE!</v>
      </c>
    </row>
    <row r="1286" spans="1:27" ht="17.25" x14ac:dyDescent="0.25">
      <c r="A1286" s="5"/>
      <c r="B1286" s="5"/>
      <c r="C1286" s="93"/>
      <c r="D1286" s="193"/>
      <c r="E1286" s="94"/>
      <c r="F1286" s="95"/>
      <c r="G1286" s="96" t="str">
        <f t="shared" si="484"/>
        <v>Error</v>
      </c>
      <c r="H1286" s="97">
        <v>14400</v>
      </c>
      <c r="I1286" s="98" t="e">
        <f t="shared" si="496"/>
        <v>#VALUE!</v>
      </c>
      <c r="J1286" s="88" t="e">
        <f t="shared" si="480"/>
        <v>#VALUE!</v>
      </c>
      <c r="K1286" s="98">
        <f t="shared" si="486"/>
        <v>0</v>
      </c>
      <c r="L1286" s="98">
        <f t="shared" si="497"/>
        <v>0</v>
      </c>
      <c r="M1286" s="98" t="e">
        <f t="shared" si="498"/>
        <v>#VALUE!</v>
      </c>
      <c r="N1286" s="98" t="e">
        <f t="shared" si="499"/>
        <v>#VALUE!</v>
      </c>
      <c r="O1286" s="97"/>
      <c r="P1286" s="98" t="e">
        <f t="shared" si="481"/>
        <v>#VALUE!</v>
      </c>
      <c r="Q1286" s="99" t="e">
        <f t="shared" si="490"/>
        <v>#VALUE!</v>
      </c>
      <c r="R1286" s="100"/>
      <c r="S1286" s="5"/>
      <c r="T1286" s="28">
        <f t="shared" si="491"/>
        <v>0</v>
      </c>
      <c r="U1286" s="101">
        <v>66140</v>
      </c>
      <c r="V1286" s="102">
        <f t="shared" si="494"/>
        <v>0</v>
      </c>
      <c r="W1286" s="101"/>
      <c r="X1286" s="101"/>
      <c r="Y1286" s="102">
        <f t="shared" si="500"/>
        <v>0</v>
      </c>
      <c r="Z1286" s="102">
        <f t="shared" si="493"/>
        <v>0</v>
      </c>
      <c r="AA1286" s="102" t="e">
        <f t="shared" si="495"/>
        <v>#VALUE!</v>
      </c>
    </row>
    <row r="1287" spans="1:27" ht="17.25" x14ac:dyDescent="0.25">
      <c r="A1287" s="5"/>
      <c r="B1287" s="5"/>
      <c r="C1287" s="93"/>
      <c r="D1287" s="193"/>
      <c r="E1287" s="94"/>
      <c r="F1287" s="95"/>
      <c r="G1287" s="96" t="str">
        <f t="shared" si="484"/>
        <v>Error</v>
      </c>
      <c r="H1287" s="97">
        <v>14400</v>
      </c>
      <c r="I1287" s="98" t="e">
        <f t="shared" si="496"/>
        <v>#VALUE!</v>
      </c>
      <c r="J1287" s="88" t="e">
        <f t="shared" ref="J1287:J1294" si="501">IF(I1287&lt;=59525,59525,I1287)</f>
        <v>#VALUE!</v>
      </c>
      <c r="K1287" s="98">
        <f t="shared" si="486"/>
        <v>0</v>
      </c>
      <c r="L1287" s="98">
        <f t="shared" si="497"/>
        <v>0</v>
      </c>
      <c r="M1287" s="98" t="e">
        <f t="shared" si="498"/>
        <v>#VALUE!</v>
      </c>
      <c r="N1287" s="98" t="e">
        <f t="shared" si="499"/>
        <v>#VALUE!</v>
      </c>
      <c r="O1287" s="97"/>
      <c r="P1287" s="98" t="e">
        <f t="shared" ref="P1287:P1294" si="502">M1287+N1287+O1287</f>
        <v>#VALUE!</v>
      </c>
      <c r="Q1287" s="99" t="e">
        <f t="shared" si="490"/>
        <v>#VALUE!</v>
      </c>
      <c r="R1287" s="100"/>
      <c r="S1287" s="5"/>
      <c r="T1287" s="28">
        <f t="shared" si="491"/>
        <v>0</v>
      </c>
      <c r="U1287" s="101">
        <v>66140</v>
      </c>
      <c r="V1287" s="102">
        <f t="shared" ref="V1287:V1294" si="503">+U1287*T1287</f>
        <v>0</v>
      </c>
      <c r="W1287" s="101"/>
      <c r="X1287" s="101"/>
      <c r="Y1287" s="102">
        <f t="shared" si="500"/>
        <v>0</v>
      </c>
      <c r="Z1287" s="102">
        <f t="shared" si="493"/>
        <v>0</v>
      </c>
      <c r="AA1287" s="102" t="e">
        <f t="shared" ref="AA1287:AA1294" si="504">+Z1287+Q1287</f>
        <v>#VALUE!</v>
      </c>
    </row>
    <row r="1288" spans="1:27" ht="17.25" x14ac:dyDescent="0.25">
      <c r="A1288" s="5"/>
      <c r="B1288" s="5"/>
      <c r="C1288" s="93"/>
      <c r="D1288" s="193"/>
      <c r="E1288" s="94"/>
      <c r="F1288" s="95"/>
      <c r="G1288" s="96" t="str">
        <f t="shared" ref="G1288:G1294" si="505">IF($C1288="ստորաբաժանման պետ",IF(F1288=0,2.28,IF(F1288=1,2.35,IF(F1288=2,2.43,IF(F1288=3,2.5,IF(OR(F1288=4,F1288=5),2.58,IF(OR(F1288=6,F1288=7),2.66,IF(OR(F1288=8,F1288=9),2.75,IF(OR(F1288=10,F1288=11,F1288=12),2.83,IF(OR(F1288=13,F1288=14,F1288=15),2.92,IF(OR(F1288=16,F1288=17,F1288=18),3.01,3.11)))))))))),IF($C1288="ավագ կարգադրիչ",IF(F1288=0,1.96,IF(F1288=1,2.02,IF(F1288=2,2.08,IF(F1288=3,2.15,IF(OR(F1288=4,F1288=5),2.21,IF(OR(F1288=6,F1288=7),2.28,IF(OR(F1288=8,F1288=9),2.35,IF(OR(F1288=10,F1288=11,F1288=12),2.42,IF(OR(F1288=13,F1288=14,F1288=15),2.5,IF(OR(F1288=16,F1288=17,F1288=18),2.58,2.66)))))))))),IF($C1288="կարգադրիչ",IF(F1288=0,1.45,IF(F1288=1,1.49,IF(F1288=2,1.54,IF(F1288=3,1.59,IF(OR(F1288=4,F1288=5),1.9,IF(OR(F1288=6,F1288=7),1.96,IF(OR(F1288=8,F1288=9),1.73,IF(OR(F1288=10,F1288=11,F1288=12),1.79,IF(OR(F1288=13,F1288=14,F1288=15),1.84,IF(OR(F1288=16,F1288=17,F1288=18),1.9,1.95)))))))))), "Error")))</f>
        <v>Error</v>
      </c>
      <c r="H1288" s="97">
        <v>14400</v>
      </c>
      <c r="I1288" s="98" t="e">
        <f t="shared" si="496"/>
        <v>#VALUE!</v>
      </c>
      <c r="J1288" s="88" t="e">
        <f t="shared" si="501"/>
        <v>#VALUE!</v>
      </c>
      <c r="K1288" s="98">
        <f t="shared" ref="K1288:K1294" si="506">IF($D1288="գեներալ-մայոր",2.91,IF($D1288="գնդապետ",2.38,IF($D1288="փոխգնդապետ",2.25,IF($D1288="մայոր",1.85,IF($D1288="կապիտան",1.72,IF($D1288="ավագ լեյտենանտ",1.59,IF($D1288="լեյտենանտ",1.46,IF($D1288="ավագ ենթասպա",1.06,IF($D1288="ենթասպա",0.93,IF($D1288="ավագ",0.79,IF($D1288="ավագ սերժանտ",0.66,IF($D1288="սերժանտ",0.53,IF($D1288="կրտսեր սերժանտ",0.4,0)))))))))))))</f>
        <v>0</v>
      </c>
      <c r="L1288" s="98">
        <f t="shared" si="497"/>
        <v>0</v>
      </c>
      <c r="M1288" s="98" t="e">
        <f t="shared" si="498"/>
        <v>#VALUE!</v>
      </c>
      <c r="N1288" s="98" t="e">
        <f t="shared" si="499"/>
        <v>#VALUE!</v>
      </c>
      <c r="O1288" s="97"/>
      <c r="P1288" s="98" t="e">
        <f t="shared" si="502"/>
        <v>#VALUE!</v>
      </c>
      <c r="Q1288" s="99" t="e">
        <f t="shared" ref="Q1288:Q1294" si="507">P1288*6.565</f>
        <v>#VALUE!</v>
      </c>
      <c r="R1288" s="100"/>
      <c r="S1288" s="5"/>
      <c r="T1288" s="28">
        <f t="shared" ref="T1288:T1294" si="508">IF(E1288&lt;1,0,IF(D1288="Բ-1",IF(F1288=0,6.94,IF(F1288=1,7.17,IF(F1288=2,7.41,IF(F1288=3,7.66,IF(OR(F1288=5,F1288=4),7.92,IF(OR(F1288=6,F1288=7),8.18,IF(OR(F1288=8,F1288=9),8.46,IF(OR(F1288=10,F1288=11,F1288=12),8.74,IF(OR(F1288=13,F1288=14,F1288=15),9.03,IF(OR(F1288=16,F1288=17,F1288=18),9.33,9.65)))))))))),IF(D1288="Բ-2", IF(F1288=0,5.71,IF(F1288=1,5.89,IF(F1288=2,6.09,IF(F1288=3,6.29,IF(OR(F1288=5,F1288=4),6.5,IF(OR(F1288=6,F1288=7),6.72,IF(OR(F1288=8,F1288=9),6.94,IF(OR(F1288=10,F1288=11,F1288=12),7.17,IF(OR(F1288=13,F1288=14,F1288=15),7.41,IF(OR(F1288=16,F1288=17,F1288=18),7.65,7.91)))))))))), IF(D1288="Գ-1", IF(F1288=0,4.7,IF(F1288=1,4.86,IF(F1288=2,5.01,IF(F1288=3,5.18,IF(OR(F1288=5,F1288=4),5.35,IF(OR(F1288=6,F1288=7),5.52,IF(OR(F1288=8,F1288=9),5.71,IF(OR(F1288=10,F1288=11,F1288=12),5.89,IF(OR(F1288=13,F1288=14,F1288=15),6.09,IF(OR(F1288=16,F1288=17,F1288=18),6.29,6.49)))))))))), IF(D1288="Գ-2", IF(F1288=0,3.88,IF(F1288=1,4.01,IF(F1288=2,4.14,IF(F1288=3,4.27,IF(OR(F1288=5,F1288=4),4.41,IF(OR(F1288=6,F1288=7),4.55,IF(OR(F1288=8,F1288=9),4.7,IF(OR(F1288=10,F1288=11,F1288=12),4.85,IF(OR(F1288=13,F1288=14,F1288=15),5.01,IF(OR(F1288=16,F1288=17,F1288=18),5.17,5.34)))))))))), IF(D1288="Գ-3", IF(F1288=0,3.21,IF(F1288=1,3.31,IF(F1288=2,3.42,IF(F1288=3,3.53,IF(OR(F1288=5,F1288=4),3.64,IF(OR(F1288=6,F1288=7),3.76,IF(OR(F1288=8,F1288=9),3.88,IF(OR(F1288=10,F1288=11,F1288=12),4.01,IF(OR(F1288=13,F1288=14,F1288=15),4.13,IF(OR(F1288=16,F1288=17,F1288=18),4.27,4.4)))))))))), IF(D1288="Ա-1", IF(F1288=0,2.66,IF(F1288=1,2.75,IF(F1288=2,2.83,IF(F1288=3,2.92,IF(OR(F1288=5,F1288=4),3.02,IF(OR(F1288=6,F1288=7),3.11,IF(OR(F1288=8,F1288=9),3.21,IF(OR(F1288=10,F1288=11,F1288=12),3.31,IF(OR(F1288=13,F1288=14,F1288=15),3.42,IF(OR(F1288=16,F1288=17,F1288=18),3.53,3.64)))))))))), IF(D1288="Ա-2", IF(F1288=0,2.28,IF(F1288=1,2.35,IF(F1288=2,2.43,IF(F1288=3,2.5,IF(OR(F1288=5,F1288=4),2.58,IF(OR(F1288=6,F1288=7),2.66,IF(OR(F1288=8,F1288=9),2.75,IF(OR(F1288=10,F1288=11,F1288=12),2.83,IF(OR(F1288=13,F1288=14,F1288=15),2.92,IF(OR(F1288=16,F1288=17,F1288=18),3.01,3.11)))))))))),IF(D1288="Ա-3", IF(F1288=0,1.96,IF(F1288=1,2.02,IF(F1288=2,2.08,IF(F1288=3,2.15,IF(OR(F1288=5,F1288=4),2.21,IF(OR(F1288=6,F1288=7),2.28,IF(OR(F1288=8,F1288=9),2.35,IF(OR(F1288=10,F1288=11,F1288=12),2.42,IF(OR(F1288=13,F1288=14,F1288=15),2.5,IF(OR(F1288=16,F1288=17,F1288=18),2.58,2.66)))))))))), IF(D1288="Կ-1", IF(F1288=0,1.68,IF(F1288=1,1.73,IF(F1288=2,1.79,IF(F1288=3,1.84,IF(OR(F1288=5,F1288=4),1.9,IF(OR(F1288=6,F1288=7),1.96,IF(OR(F1288=8,F1288=9),2.02,IF(OR(F1288=10,F1288=11,F1288=12),2.08,IF(OR(F1288=13,F1288=14,F1288=15),2.14,IF(OR(F1288=16,F1288=17,F1288=18),2.21,2.28)))))))))), IF(D1288="Կ-2", IF(F1288=0,1.45,IF(F1288=1,1.49,IF(F1288=2,1.54,IF(F1288=3,1.59,IF(OR(F1288=5,F1288=4),1.63,IF(OR(F1288=6,F1288=7),1.68,IF(OR(F1288=8,F1288=9),1.73,IF(OR(F1288=10,F1288=11,F1288=12),1.79,IF(OR(F1288=13,F1288=14,F1288=15),1.84,IF(OR(F1288=16,F1288=17,F1288=18),1.9,1.95)))))))))),IF(D1288="Կ-3", IF(F1288=0,1.25,IF(F1288=1,1.29,IF(F1288=2,1.33,IF(F1288=3,1.37,IF(OR(F1288=5,F1288=4),1.41,IF(OR(F1288=6,F1288=7),1.45,IF(OR(F1288=8,F1288=9),1.49,IF(OR(F1288=10,F1288=11,F1288=12),1.54,IF(OR(F1288=13,F1288=14,F1288=15),1.58,IF(OR(F1288=16,F1288=17,F1288=18),1.63,1.68)))))))))), "Error"))))))))))))</f>
        <v>0</v>
      </c>
      <c r="U1288" s="101">
        <v>66140</v>
      </c>
      <c r="V1288" s="102">
        <f t="shared" si="503"/>
        <v>0</v>
      </c>
      <c r="W1288" s="101"/>
      <c r="X1288" s="101"/>
      <c r="Y1288" s="102">
        <f t="shared" si="500"/>
        <v>0</v>
      </c>
      <c r="Z1288" s="102">
        <f t="shared" ref="Z1288:Z1294" si="509">+Y1288*6.565</f>
        <v>0</v>
      </c>
      <c r="AA1288" s="102" t="e">
        <f t="shared" si="504"/>
        <v>#VALUE!</v>
      </c>
    </row>
    <row r="1289" spans="1:27" ht="17.25" x14ac:dyDescent="0.25">
      <c r="A1289" s="5"/>
      <c r="B1289" s="5"/>
      <c r="C1289" s="93"/>
      <c r="D1289" s="193"/>
      <c r="E1289" s="94"/>
      <c r="F1289" s="95"/>
      <c r="G1289" s="96" t="str">
        <f t="shared" si="505"/>
        <v>Error</v>
      </c>
      <c r="H1289" s="97">
        <v>14400</v>
      </c>
      <c r="I1289" s="98" t="e">
        <f t="shared" si="496"/>
        <v>#VALUE!</v>
      </c>
      <c r="J1289" s="88" t="e">
        <f t="shared" si="501"/>
        <v>#VALUE!</v>
      </c>
      <c r="K1289" s="98">
        <f t="shared" si="506"/>
        <v>0</v>
      </c>
      <c r="L1289" s="98">
        <f t="shared" si="497"/>
        <v>0</v>
      </c>
      <c r="M1289" s="98" t="e">
        <f t="shared" si="498"/>
        <v>#VALUE!</v>
      </c>
      <c r="N1289" s="98" t="e">
        <f t="shared" si="499"/>
        <v>#VALUE!</v>
      </c>
      <c r="O1289" s="97"/>
      <c r="P1289" s="98" t="e">
        <f t="shared" si="502"/>
        <v>#VALUE!</v>
      </c>
      <c r="Q1289" s="99" t="e">
        <f t="shared" si="507"/>
        <v>#VALUE!</v>
      </c>
      <c r="R1289" s="100"/>
      <c r="S1289" s="5"/>
      <c r="T1289" s="28">
        <f t="shared" si="508"/>
        <v>0</v>
      </c>
      <c r="U1289" s="101">
        <v>66140</v>
      </c>
      <c r="V1289" s="102">
        <f t="shared" si="503"/>
        <v>0</v>
      </c>
      <c r="W1289" s="101"/>
      <c r="X1289" s="101"/>
      <c r="Y1289" s="102">
        <f t="shared" si="500"/>
        <v>0</v>
      </c>
      <c r="Z1289" s="102">
        <f t="shared" si="509"/>
        <v>0</v>
      </c>
      <c r="AA1289" s="102" t="e">
        <f t="shared" si="504"/>
        <v>#VALUE!</v>
      </c>
    </row>
    <row r="1290" spans="1:27" ht="17.25" x14ac:dyDescent="0.25">
      <c r="A1290" s="5"/>
      <c r="B1290" s="5"/>
      <c r="C1290" s="93"/>
      <c r="D1290" s="193"/>
      <c r="E1290" s="84"/>
      <c r="F1290" s="85"/>
      <c r="G1290" s="86" t="str">
        <f t="shared" si="505"/>
        <v>Error</v>
      </c>
      <c r="H1290" s="87">
        <v>14400</v>
      </c>
      <c r="I1290" s="88" t="e">
        <f t="shared" si="496"/>
        <v>#VALUE!</v>
      </c>
      <c r="J1290" s="88" t="e">
        <f t="shared" si="501"/>
        <v>#VALUE!</v>
      </c>
      <c r="K1290" s="88">
        <f t="shared" si="506"/>
        <v>0</v>
      </c>
      <c r="L1290" s="88">
        <f t="shared" si="497"/>
        <v>0</v>
      </c>
      <c r="M1290" s="88" t="e">
        <f t="shared" si="498"/>
        <v>#VALUE!</v>
      </c>
      <c r="N1290" s="88" t="e">
        <f t="shared" si="499"/>
        <v>#VALUE!</v>
      </c>
      <c r="O1290" s="87"/>
      <c r="P1290" s="88" t="e">
        <f t="shared" si="502"/>
        <v>#VALUE!</v>
      </c>
      <c r="Q1290" s="89" t="e">
        <f t="shared" si="507"/>
        <v>#VALUE!</v>
      </c>
      <c r="R1290" s="90"/>
      <c r="S1290" s="82"/>
      <c r="T1290" s="28">
        <f t="shared" si="508"/>
        <v>0</v>
      </c>
      <c r="U1290" s="91">
        <v>66140</v>
      </c>
      <c r="V1290" s="92">
        <f t="shared" si="503"/>
        <v>0</v>
      </c>
      <c r="W1290" s="91"/>
      <c r="X1290" s="91"/>
      <c r="Y1290" s="92">
        <f t="shared" si="500"/>
        <v>0</v>
      </c>
      <c r="Z1290" s="92">
        <f t="shared" si="509"/>
        <v>0</v>
      </c>
      <c r="AA1290" s="92" t="e">
        <f t="shared" si="504"/>
        <v>#VALUE!</v>
      </c>
    </row>
    <row r="1291" spans="1:27" ht="17.25" x14ac:dyDescent="0.25">
      <c r="A1291" s="5"/>
      <c r="B1291" s="5"/>
      <c r="C1291" s="93"/>
      <c r="D1291" s="193"/>
      <c r="E1291" s="94"/>
      <c r="F1291" s="95"/>
      <c r="G1291" s="96" t="str">
        <f t="shared" si="505"/>
        <v>Error</v>
      </c>
      <c r="H1291" s="97">
        <v>14400</v>
      </c>
      <c r="I1291" s="98" t="e">
        <f t="shared" si="496"/>
        <v>#VALUE!</v>
      </c>
      <c r="J1291" s="88" t="e">
        <f t="shared" si="501"/>
        <v>#VALUE!</v>
      </c>
      <c r="K1291" s="98">
        <f t="shared" si="506"/>
        <v>0</v>
      </c>
      <c r="L1291" s="98">
        <f t="shared" si="497"/>
        <v>0</v>
      </c>
      <c r="M1291" s="98" t="e">
        <f t="shared" si="498"/>
        <v>#VALUE!</v>
      </c>
      <c r="N1291" s="98" t="e">
        <f t="shared" si="499"/>
        <v>#VALUE!</v>
      </c>
      <c r="O1291" s="97"/>
      <c r="P1291" s="98" t="e">
        <f t="shared" si="502"/>
        <v>#VALUE!</v>
      </c>
      <c r="Q1291" s="99" t="e">
        <f t="shared" si="507"/>
        <v>#VALUE!</v>
      </c>
      <c r="R1291" s="100"/>
      <c r="S1291" s="5"/>
      <c r="T1291" s="28">
        <f t="shared" si="508"/>
        <v>0</v>
      </c>
      <c r="U1291" s="101">
        <v>66140</v>
      </c>
      <c r="V1291" s="102">
        <f t="shared" si="503"/>
        <v>0</v>
      </c>
      <c r="W1291" s="101"/>
      <c r="X1291" s="101"/>
      <c r="Y1291" s="102">
        <f t="shared" si="500"/>
        <v>0</v>
      </c>
      <c r="Z1291" s="102">
        <f t="shared" si="509"/>
        <v>0</v>
      </c>
      <c r="AA1291" s="102" t="e">
        <f t="shared" si="504"/>
        <v>#VALUE!</v>
      </c>
    </row>
    <row r="1292" spans="1:27" ht="17.25" x14ac:dyDescent="0.25">
      <c r="A1292" s="5"/>
      <c r="B1292" s="5"/>
      <c r="C1292" s="93"/>
      <c r="D1292" s="193"/>
      <c r="E1292" s="94"/>
      <c r="F1292" s="95"/>
      <c r="G1292" s="96" t="str">
        <f t="shared" si="505"/>
        <v>Error</v>
      </c>
      <c r="H1292" s="97">
        <v>14400</v>
      </c>
      <c r="I1292" s="98" t="e">
        <f t="shared" si="496"/>
        <v>#VALUE!</v>
      </c>
      <c r="J1292" s="88" t="e">
        <f t="shared" si="501"/>
        <v>#VALUE!</v>
      </c>
      <c r="K1292" s="98">
        <f t="shared" si="506"/>
        <v>0</v>
      </c>
      <c r="L1292" s="98">
        <f t="shared" si="497"/>
        <v>0</v>
      </c>
      <c r="M1292" s="98" t="e">
        <f t="shared" si="498"/>
        <v>#VALUE!</v>
      </c>
      <c r="N1292" s="98" t="e">
        <f t="shared" si="499"/>
        <v>#VALUE!</v>
      </c>
      <c r="O1292" s="97"/>
      <c r="P1292" s="98" t="e">
        <f t="shared" si="502"/>
        <v>#VALUE!</v>
      </c>
      <c r="Q1292" s="99" t="e">
        <f t="shared" si="507"/>
        <v>#VALUE!</v>
      </c>
      <c r="R1292" s="100"/>
      <c r="S1292" s="5"/>
      <c r="T1292" s="28">
        <f t="shared" si="508"/>
        <v>0</v>
      </c>
      <c r="U1292" s="101">
        <v>66140</v>
      </c>
      <c r="V1292" s="102">
        <f t="shared" si="503"/>
        <v>0</v>
      </c>
      <c r="W1292" s="101"/>
      <c r="X1292" s="101"/>
      <c r="Y1292" s="102">
        <f t="shared" si="500"/>
        <v>0</v>
      </c>
      <c r="Z1292" s="102">
        <f t="shared" si="509"/>
        <v>0</v>
      </c>
      <c r="AA1292" s="102" t="e">
        <f t="shared" si="504"/>
        <v>#VALUE!</v>
      </c>
    </row>
    <row r="1293" spans="1:27" ht="17.25" x14ac:dyDescent="0.25">
      <c r="A1293" s="5"/>
      <c r="B1293" s="5"/>
      <c r="C1293" s="93"/>
      <c r="D1293" s="193"/>
      <c r="E1293" s="94"/>
      <c r="F1293" s="95"/>
      <c r="G1293" s="96" t="str">
        <f t="shared" si="505"/>
        <v>Error</v>
      </c>
      <c r="H1293" s="97">
        <v>14400</v>
      </c>
      <c r="I1293" s="98" t="e">
        <f t="shared" si="496"/>
        <v>#VALUE!</v>
      </c>
      <c r="J1293" s="88" t="e">
        <f t="shared" si="501"/>
        <v>#VALUE!</v>
      </c>
      <c r="K1293" s="98">
        <f t="shared" si="506"/>
        <v>0</v>
      </c>
      <c r="L1293" s="98">
        <f t="shared" si="497"/>
        <v>0</v>
      </c>
      <c r="M1293" s="98" t="e">
        <f t="shared" si="498"/>
        <v>#VALUE!</v>
      </c>
      <c r="N1293" s="98" t="e">
        <f t="shared" si="499"/>
        <v>#VALUE!</v>
      </c>
      <c r="O1293" s="97"/>
      <c r="P1293" s="98" t="e">
        <f t="shared" si="502"/>
        <v>#VALUE!</v>
      </c>
      <c r="Q1293" s="99" t="e">
        <f t="shared" si="507"/>
        <v>#VALUE!</v>
      </c>
      <c r="R1293" s="100"/>
      <c r="S1293" s="5"/>
      <c r="T1293" s="28">
        <f t="shared" si="508"/>
        <v>0</v>
      </c>
      <c r="U1293" s="101">
        <v>66140</v>
      </c>
      <c r="V1293" s="102">
        <f t="shared" si="503"/>
        <v>0</v>
      </c>
      <c r="W1293" s="101"/>
      <c r="X1293" s="101"/>
      <c r="Y1293" s="102">
        <f t="shared" si="500"/>
        <v>0</v>
      </c>
      <c r="Z1293" s="102">
        <f t="shared" si="509"/>
        <v>0</v>
      </c>
      <c r="AA1293" s="102" t="e">
        <f t="shared" si="504"/>
        <v>#VALUE!</v>
      </c>
    </row>
    <row r="1294" spans="1:27" ht="18" thickBot="1" x14ac:dyDescent="0.3">
      <c r="A1294" s="103"/>
      <c r="B1294" s="103"/>
      <c r="C1294" s="104"/>
      <c r="D1294" s="194"/>
      <c r="E1294" s="105"/>
      <c r="F1294" s="106"/>
      <c r="G1294" s="107" t="str">
        <f t="shared" si="505"/>
        <v>Error</v>
      </c>
      <c r="H1294" s="108">
        <v>14400</v>
      </c>
      <c r="I1294" s="109" t="e">
        <f t="shared" si="496"/>
        <v>#VALUE!</v>
      </c>
      <c r="J1294" s="88" t="e">
        <f t="shared" si="501"/>
        <v>#VALUE!</v>
      </c>
      <c r="K1294" s="109">
        <f t="shared" si="506"/>
        <v>0</v>
      </c>
      <c r="L1294" s="109">
        <f t="shared" si="497"/>
        <v>0</v>
      </c>
      <c r="M1294" s="109" t="e">
        <f t="shared" si="498"/>
        <v>#VALUE!</v>
      </c>
      <c r="N1294" s="109" t="e">
        <f t="shared" si="499"/>
        <v>#VALUE!</v>
      </c>
      <c r="O1294" s="108"/>
      <c r="P1294" s="109" t="e">
        <f t="shared" si="502"/>
        <v>#VALUE!</v>
      </c>
      <c r="Q1294" s="110" t="e">
        <f t="shared" si="507"/>
        <v>#VALUE!</v>
      </c>
      <c r="R1294" s="111"/>
      <c r="S1294" s="103"/>
      <c r="T1294" s="28">
        <f t="shared" si="508"/>
        <v>0</v>
      </c>
      <c r="U1294" s="112">
        <v>66140</v>
      </c>
      <c r="V1294" s="113">
        <f t="shared" si="503"/>
        <v>0</v>
      </c>
      <c r="W1294" s="112"/>
      <c r="X1294" s="112"/>
      <c r="Y1294" s="113">
        <f t="shared" si="500"/>
        <v>0</v>
      </c>
      <c r="Z1294" s="113">
        <f t="shared" si="509"/>
        <v>0</v>
      </c>
      <c r="AA1294" s="113" t="e">
        <f t="shared" si="504"/>
        <v>#VALUE!</v>
      </c>
    </row>
    <row r="1295" spans="1:27" s="120" customFormat="1" ht="15.75" thickBot="1" x14ac:dyDescent="0.3">
      <c r="A1295" s="1596" t="s">
        <v>47</v>
      </c>
      <c r="B1295" s="1597"/>
      <c r="C1295" s="1597"/>
      <c r="D1295" s="1597"/>
      <c r="E1295" s="114">
        <f>SUM(E1223:E1294)</f>
        <v>0</v>
      </c>
      <c r="F1295" s="115"/>
      <c r="G1295" s="116">
        <f>SUM(G1223:G1294)</f>
        <v>0</v>
      </c>
      <c r="H1295" s="117"/>
      <c r="I1295" s="118" t="e">
        <f t="shared" ref="I1295:R1295" si="510">SUM(I1223:I1294)</f>
        <v>#VALUE!</v>
      </c>
      <c r="J1295" s="118" t="e">
        <f t="shared" si="510"/>
        <v>#VALUE!</v>
      </c>
      <c r="K1295" s="118">
        <f t="shared" si="510"/>
        <v>0</v>
      </c>
      <c r="L1295" s="118">
        <f t="shared" si="510"/>
        <v>0</v>
      </c>
      <c r="M1295" s="118" t="e">
        <f t="shared" si="510"/>
        <v>#VALUE!</v>
      </c>
      <c r="N1295" s="118" t="e">
        <f t="shared" si="510"/>
        <v>#VALUE!</v>
      </c>
      <c r="O1295" s="117">
        <f t="shared" si="510"/>
        <v>0</v>
      </c>
      <c r="P1295" s="118" t="e">
        <f t="shared" si="510"/>
        <v>#VALUE!</v>
      </c>
      <c r="Q1295" s="119" t="e">
        <f t="shared" si="510"/>
        <v>#VALUE!</v>
      </c>
      <c r="R1295" s="116">
        <f t="shared" si="510"/>
        <v>0</v>
      </c>
      <c r="S1295" s="117"/>
      <c r="T1295" s="117"/>
      <c r="U1295" s="117"/>
      <c r="V1295" s="118">
        <f t="shared" ref="V1295:AA1295" si="511">SUM(V1223:V1294)</f>
        <v>0</v>
      </c>
      <c r="W1295" s="118">
        <f t="shared" si="511"/>
        <v>0</v>
      </c>
      <c r="X1295" s="118">
        <f t="shared" si="511"/>
        <v>0</v>
      </c>
      <c r="Y1295" s="118">
        <f t="shared" si="511"/>
        <v>0</v>
      </c>
      <c r="Z1295" s="118">
        <f t="shared" si="511"/>
        <v>0</v>
      </c>
      <c r="AA1295" s="119" t="e">
        <f t="shared" si="511"/>
        <v>#VALUE!</v>
      </c>
    </row>
    <row r="1297" spans="1:29" ht="15.75" thickBot="1" x14ac:dyDescent="0.3"/>
    <row r="1298" spans="1:29" s="38" customFormat="1" ht="36.75" customHeight="1" thickBot="1" x14ac:dyDescent="0.25">
      <c r="A1298" s="1598" t="s">
        <v>49</v>
      </c>
      <c r="B1298" s="1599"/>
      <c r="C1298" s="1599"/>
      <c r="D1298" s="1600"/>
      <c r="E1298" s="1601" t="s">
        <v>496</v>
      </c>
      <c r="F1298" s="1602"/>
      <c r="G1298" s="1602"/>
      <c r="H1298" s="1602"/>
      <c r="I1298" s="1602"/>
      <c r="J1298" s="1602"/>
      <c r="K1298" s="1602"/>
      <c r="L1298" s="1602"/>
      <c r="M1298" s="1602"/>
      <c r="N1298" s="1602"/>
      <c r="O1298" s="1602"/>
      <c r="P1298" s="1602"/>
      <c r="Q1298" s="1602"/>
      <c r="R1298" s="1602"/>
      <c r="S1298" s="1602"/>
      <c r="T1298" s="1602"/>
      <c r="U1298" s="1602"/>
      <c r="V1298" s="1602"/>
      <c r="W1298" s="1602"/>
      <c r="X1298" s="1602"/>
      <c r="Y1298" s="1602"/>
      <c r="Z1298" s="1602"/>
      <c r="AA1298" s="1603"/>
    </row>
    <row r="1299" spans="1:29" s="38" customFormat="1" ht="23.25" customHeight="1" thickBot="1" x14ac:dyDescent="0.25">
      <c r="A1299" s="1593" t="s">
        <v>465</v>
      </c>
      <c r="B1299" s="1594"/>
      <c r="C1299" s="1594"/>
      <c r="D1299" s="1595"/>
      <c r="E1299" s="1570" t="s">
        <v>51</v>
      </c>
      <c r="F1299" s="1571"/>
      <c r="G1299" s="1571"/>
      <c r="H1299" s="1571"/>
      <c r="I1299" s="1571"/>
      <c r="J1299" s="1571"/>
      <c r="K1299" s="1571"/>
      <c r="L1299" s="1571"/>
      <c r="M1299" s="1571"/>
      <c r="N1299" s="1571"/>
      <c r="O1299" s="1571"/>
      <c r="P1299" s="1571"/>
      <c r="Q1299" s="1572"/>
      <c r="R1299" s="1568" t="s">
        <v>52</v>
      </c>
      <c r="S1299" s="1569"/>
      <c r="T1299" s="1569"/>
      <c r="U1299" s="1569"/>
      <c r="V1299" s="1569"/>
      <c r="W1299" s="1569"/>
      <c r="X1299" s="1569"/>
      <c r="Y1299" s="1569"/>
      <c r="Z1299" s="1569"/>
      <c r="AA1299" s="1581"/>
    </row>
    <row r="1300" spans="1:29" s="62" customFormat="1" ht="162" customHeight="1" thickBot="1" x14ac:dyDescent="0.3">
      <c r="A1300" s="63" t="s">
        <v>10</v>
      </c>
      <c r="B1300" s="64" t="s">
        <v>466</v>
      </c>
      <c r="C1300" s="64" t="s">
        <v>55</v>
      </c>
      <c r="D1300" s="65" t="s">
        <v>467</v>
      </c>
      <c r="E1300" s="66" t="s">
        <v>1</v>
      </c>
      <c r="F1300" s="67" t="s">
        <v>468</v>
      </c>
      <c r="G1300" s="67" t="s">
        <v>469</v>
      </c>
      <c r="H1300" s="67" t="s">
        <v>470</v>
      </c>
      <c r="I1300" s="67" t="s">
        <v>471</v>
      </c>
      <c r="J1300" s="67" t="s">
        <v>472</v>
      </c>
      <c r="K1300" s="67" t="s">
        <v>473</v>
      </c>
      <c r="L1300" s="67" t="s">
        <v>474</v>
      </c>
      <c r="M1300" s="67" t="s">
        <v>475</v>
      </c>
      <c r="N1300" s="67" t="s">
        <v>476</v>
      </c>
      <c r="O1300" s="67" t="s">
        <v>30</v>
      </c>
      <c r="P1300" s="68" t="s">
        <v>60</v>
      </c>
      <c r="Q1300" s="69" t="s">
        <v>477</v>
      </c>
      <c r="R1300" s="70" t="s">
        <v>1</v>
      </c>
      <c r="S1300" s="71" t="s">
        <v>468</v>
      </c>
      <c r="T1300" s="71" t="s">
        <v>104</v>
      </c>
      <c r="U1300" s="71" t="s">
        <v>478</v>
      </c>
      <c r="V1300" s="71" t="s">
        <v>471</v>
      </c>
      <c r="W1300" s="71" t="str">
        <f>+J1300</f>
        <v>Սահմանվող պաշտոնային դրույքաչափ /հաշվի առնելով  նվազագույն ամսական աշխատավարձը - 50000 դրամ/</v>
      </c>
      <c r="X1300" s="71" t="s">
        <v>30</v>
      </c>
      <c r="Y1300" s="68" t="s">
        <v>60</v>
      </c>
      <c r="Z1300" s="71" t="s">
        <v>479</v>
      </c>
      <c r="AA1300" s="72" t="s">
        <v>480</v>
      </c>
    </row>
    <row r="1301" spans="1:29" s="81" customFormat="1" ht="17.25" customHeight="1" thickBot="1" x14ac:dyDescent="0.3">
      <c r="A1301" s="73">
        <v>1</v>
      </c>
      <c r="B1301" s="74">
        <v>2</v>
      </c>
      <c r="C1301" s="74">
        <v>3</v>
      </c>
      <c r="D1301" s="75">
        <v>4</v>
      </c>
      <c r="E1301" s="76">
        <v>5</v>
      </c>
      <c r="F1301" s="74">
        <v>6</v>
      </c>
      <c r="G1301" s="77">
        <v>7</v>
      </c>
      <c r="H1301" s="74">
        <v>8</v>
      </c>
      <c r="I1301" s="74">
        <v>9</v>
      </c>
      <c r="J1301" s="77">
        <v>10</v>
      </c>
      <c r="K1301" s="74">
        <v>11</v>
      </c>
      <c r="L1301" s="74">
        <v>12</v>
      </c>
      <c r="M1301" s="77">
        <v>13</v>
      </c>
      <c r="N1301" s="74">
        <v>14</v>
      </c>
      <c r="O1301" s="74">
        <v>15</v>
      </c>
      <c r="P1301" s="77">
        <v>16</v>
      </c>
      <c r="Q1301" s="78">
        <v>17</v>
      </c>
      <c r="R1301" s="79">
        <v>18</v>
      </c>
      <c r="S1301" s="77">
        <v>19</v>
      </c>
      <c r="T1301" s="74">
        <v>20</v>
      </c>
      <c r="U1301" s="74">
        <v>21</v>
      </c>
      <c r="V1301" s="74">
        <v>22</v>
      </c>
      <c r="W1301" s="74">
        <v>23</v>
      </c>
      <c r="X1301" s="74">
        <v>24</v>
      </c>
      <c r="Y1301" s="74">
        <v>25</v>
      </c>
      <c r="Z1301" s="74">
        <v>26</v>
      </c>
      <c r="AA1301" s="78">
        <v>27</v>
      </c>
      <c r="AB1301" s="80"/>
      <c r="AC1301" s="80"/>
    </row>
    <row r="1302" spans="1:29" ht="17.25" x14ac:dyDescent="0.25">
      <c r="A1302" s="82"/>
      <c r="B1302" s="82"/>
      <c r="C1302" s="83"/>
      <c r="D1302" s="192"/>
      <c r="E1302" s="84"/>
      <c r="F1302" s="85"/>
      <c r="G1302" s="86" t="str">
        <f>IF($C1302="ստորաբաժանման պետ",IF(F1302=0,2.28,IF(F1302=1,2.35,IF(F1302=2,2.43,IF(F1302=3,2.5,IF(OR(F1302=4,F1302=5),2.58,IF(OR(F1302=6,F1302=7),2.66,IF(OR(F1302=8,F1302=9),2.75,IF(OR(F1302=10,F1302=11,F1302=12),2.83,IF(OR(F1302=13,F1302=14,F1302=15),2.92,IF(OR(F1302=16,F1302=17,F1302=18),3.01,3.11)))))))))),IF($C1302="ավագ կարգադրիչ",IF(F1302=0,1.96,IF(F1302=1,2.02,IF(F1302=2,2.08,IF(F1302=3,2.15,IF(OR(F1302=4,F1302=5),2.21,IF(OR(F1302=6,F1302=7),2.28,IF(OR(F1302=8,F1302=9),2.35,IF(OR(F1302=10,F1302=11,F1302=12),2.42,IF(OR(F1302=13,F1302=14,F1302=15),2.5,IF(OR(F1302=16,F1302=17,F1302=18),2.58,2.66)))))))))),IF($C1302="կարգադրիչ",IF(F1302=0,1.45,IF(F1302=1,1.49,IF(F1302=2,1.54,IF(F1302=3,1.59,IF(OR(F1302=4,F1302=5),1.9,IF(OR(F1302=6,F1302=7),1.96,IF(OR(F1302=8,F1302=9),1.73,IF(OR(F1302=10,F1302=11,F1302=12),1.79,IF(OR(F1302=13,F1302=14,F1302=15),1.84,IF(OR(F1302=16,F1302=17,F1302=18),1.9,1.95)))))))))), "Error")))</f>
        <v>Error</v>
      </c>
      <c r="H1302" s="87">
        <v>14400</v>
      </c>
      <c r="I1302" s="88" t="e">
        <f>G1302*H1302</f>
        <v>#VALUE!</v>
      </c>
      <c r="J1302" s="88" t="e">
        <f t="shared" ref="J1302:J1365" si="512">IF(I1302&lt;=59525,59525,I1302)</f>
        <v>#VALUE!</v>
      </c>
      <c r="K1302" s="88">
        <f>IF($D1302="գեներալ-մայոր",2.91,IF($D1302="գնդապետ",2.38,IF($D1302="փոխգնդապետ",2.25,IF($D1302="մայոր",1.85,IF($D1302="կապիտան",1.72,IF($D1302="ավագ լեյտենանտ",1.59,IF($D1302="լեյտենանտ",1.46,IF($D1302="ավագ ենթասպա",1.06,IF($D1302="ենթասպա",0.93,IF($D1302="ավագ",0.79,IF($D1302="ավագ սերժանտ",0.66,IF($D1302="սերժանտ",0.53,IF($D1302="կրտսեր սերժանտ",0.4,0)))))))))))))</f>
        <v>0</v>
      </c>
      <c r="L1302" s="88">
        <f>K1302*H1302</f>
        <v>0</v>
      </c>
      <c r="M1302" s="88" t="e">
        <f>L1302+J1302</f>
        <v>#VALUE!</v>
      </c>
      <c r="N1302" s="88" t="e">
        <f>IF(F1302&lt;2,M1302*0%,IF(F1302&lt;5,M1302*5%,IF(F1302&lt;10,M1302*10%,IF(F1302&lt;15,M1302*15%,IF(F1302&lt;20,M1302*20%,IF(F1302&lt;25,M1302*25%,IF(F1302&gt;=25,M1302*30%)))))))</f>
        <v>#VALUE!</v>
      </c>
      <c r="O1302" s="87"/>
      <c r="P1302" s="88" t="e">
        <f t="shared" ref="P1302:P1365" si="513">M1302+N1302+O1302</f>
        <v>#VALUE!</v>
      </c>
      <c r="Q1302" s="89" t="e">
        <f>P1302*6.565</f>
        <v>#VALUE!</v>
      </c>
      <c r="R1302" s="90"/>
      <c r="S1302" s="82"/>
      <c r="T1302" s="28">
        <f>IF(E1302&lt;1,0,IF(D1302="Բ-1",IF(F1302=0,6.94,IF(F1302=1,7.17,IF(F1302=2,7.41,IF(F1302=3,7.66,IF(OR(F1302=5,F1302=4),7.92,IF(OR(F1302=6,F1302=7),8.18,IF(OR(F1302=8,F1302=9),8.46,IF(OR(F1302=10,F1302=11,F1302=12),8.74,IF(OR(F1302=13,F1302=14,F1302=15),9.03,IF(OR(F1302=16,F1302=17,F1302=18),9.33,9.65)))))))))),IF(D1302="Բ-2", IF(F1302=0,5.71,IF(F1302=1,5.89,IF(F1302=2,6.09,IF(F1302=3,6.29,IF(OR(F1302=5,F1302=4),6.5,IF(OR(F1302=6,F1302=7),6.72,IF(OR(F1302=8,F1302=9),6.94,IF(OR(F1302=10,F1302=11,F1302=12),7.17,IF(OR(F1302=13,F1302=14,F1302=15),7.41,IF(OR(F1302=16,F1302=17,F1302=18),7.65,7.91)))))))))), IF(D1302="Գ-1", IF(F1302=0,4.7,IF(F1302=1,4.86,IF(F1302=2,5.01,IF(F1302=3,5.18,IF(OR(F1302=5,F1302=4),5.35,IF(OR(F1302=6,F1302=7),5.52,IF(OR(F1302=8,F1302=9),5.71,IF(OR(F1302=10,F1302=11,F1302=12),5.89,IF(OR(F1302=13,F1302=14,F1302=15),6.09,IF(OR(F1302=16,F1302=17,F1302=18),6.29,6.49)))))))))), IF(D1302="Գ-2", IF(F1302=0,3.88,IF(F1302=1,4.01,IF(F1302=2,4.14,IF(F1302=3,4.27,IF(OR(F1302=5,F1302=4),4.41,IF(OR(F1302=6,F1302=7),4.55,IF(OR(F1302=8,F1302=9),4.7,IF(OR(F1302=10,F1302=11,F1302=12),4.85,IF(OR(F1302=13,F1302=14,F1302=15),5.01,IF(OR(F1302=16,F1302=17,F1302=18),5.17,5.34)))))))))), IF(D1302="Գ-3", IF(F1302=0,3.21,IF(F1302=1,3.31,IF(F1302=2,3.42,IF(F1302=3,3.53,IF(OR(F1302=5,F1302=4),3.64,IF(OR(F1302=6,F1302=7),3.76,IF(OR(F1302=8,F1302=9),3.88,IF(OR(F1302=10,F1302=11,F1302=12),4.01,IF(OR(F1302=13,F1302=14,F1302=15),4.13,IF(OR(F1302=16,F1302=17,F1302=18),4.27,4.4)))))))))), IF(D1302="Ա-1", IF(F1302=0,2.66,IF(F1302=1,2.75,IF(F1302=2,2.83,IF(F1302=3,2.92,IF(OR(F1302=5,F1302=4),3.02,IF(OR(F1302=6,F1302=7),3.11,IF(OR(F1302=8,F1302=9),3.21,IF(OR(F1302=10,F1302=11,F1302=12),3.31,IF(OR(F1302=13,F1302=14,F1302=15),3.42,IF(OR(F1302=16,F1302=17,F1302=18),3.53,3.64)))))))))), IF(D1302="Ա-2", IF(F1302=0,2.28,IF(F1302=1,2.35,IF(F1302=2,2.43,IF(F1302=3,2.5,IF(OR(F1302=5,F1302=4),2.58,IF(OR(F1302=6,F1302=7),2.66,IF(OR(F1302=8,F1302=9),2.75,IF(OR(F1302=10,F1302=11,F1302=12),2.83,IF(OR(F1302=13,F1302=14,F1302=15),2.92,IF(OR(F1302=16,F1302=17,F1302=18),3.01,3.11)))))))))),IF(D1302="Ա-3", IF(F1302=0,1.96,IF(F1302=1,2.02,IF(F1302=2,2.08,IF(F1302=3,2.15,IF(OR(F1302=5,F1302=4),2.21,IF(OR(F1302=6,F1302=7),2.28,IF(OR(F1302=8,F1302=9),2.35,IF(OR(F1302=10,F1302=11,F1302=12),2.42,IF(OR(F1302=13,F1302=14,F1302=15),2.5,IF(OR(F1302=16,F1302=17,F1302=18),2.58,2.66)))))))))), IF(D1302="Կ-1", IF(F1302=0,1.68,IF(F1302=1,1.73,IF(F1302=2,1.79,IF(F1302=3,1.84,IF(OR(F1302=5,F1302=4),1.9,IF(OR(F1302=6,F1302=7),1.96,IF(OR(F1302=8,F1302=9),2.02,IF(OR(F1302=10,F1302=11,F1302=12),2.08,IF(OR(F1302=13,F1302=14,F1302=15),2.14,IF(OR(F1302=16,F1302=17,F1302=18),2.21,2.28)))))))))), IF(D1302="Կ-2", IF(F1302=0,1.45,IF(F1302=1,1.49,IF(F1302=2,1.54,IF(F1302=3,1.59,IF(OR(F1302=5,F1302=4),1.63,IF(OR(F1302=6,F1302=7),1.68,IF(OR(F1302=8,F1302=9),1.73,IF(OR(F1302=10,F1302=11,F1302=12),1.79,IF(OR(F1302=13,F1302=14,F1302=15),1.84,IF(OR(F1302=16,F1302=17,F1302=18),1.9,1.95)))))))))),IF(D1302="Կ-3", IF(F1302=0,1.25,IF(F1302=1,1.29,IF(F1302=2,1.33,IF(F1302=3,1.37,IF(OR(F1302=5,F1302=4),1.41,IF(OR(F1302=6,F1302=7),1.45,IF(OR(F1302=8,F1302=9),1.49,IF(OR(F1302=10,F1302=11,F1302=12),1.54,IF(OR(F1302=13,F1302=14,F1302=15),1.58,IF(OR(F1302=16,F1302=17,F1302=18),1.63,1.68)))))))))), "Error"))))))))))))</f>
        <v>0</v>
      </c>
      <c r="U1302" s="91">
        <v>66140</v>
      </c>
      <c r="V1302" s="92">
        <f t="shared" ref="V1302:V1333" si="514">+U1302*T1302</f>
        <v>0</v>
      </c>
      <c r="W1302" s="91"/>
      <c r="X1302" s="91"/>
      <c r="Y1302" s="92">
        <f>+V1302+W1302+X1302</f>
        <v>0</v>
      </c>
      <c r="Z1302" s="92">
        <f>+Y1302*6.565</f>
        <v>0</v>
      </c>
      <c r="AA1302" s="92" t="e">
        <f t="shared" ref="AA1302:AA1333" si="515">+Z1302+Q1302</f>
        <v>#VALUE!</v>
      </c>
    </row>
    <row r="1303" spans="1:29" ht="17.25" x14ac:dyDescent="0.25">
      <c r="A1303" s="5"/>
      <c r="B1303" s="5"/>
      <c r="C1303" s="93"/>
      <c r="D1303" s="193"/>
      <c r="E1303" s="94"/>
      <c r="F1303" s="95"/>
      <c r="G1303" s="96" t="str">
        <f t="shared" ref="G1303:G1366" si="516">IF($C1303="ստորաբաժանման պետ",IF(F1303=0,2.28,IF(F1303=1,2.35,IF(F1303=2,2.43,IF(F1303=3,2.5,IF(OR(F1303=4,F1303=5),2.58,IF(OR(F1303=6,F1303=7),2.66,IF(OR(F1303=8,F1303=9),2.75,IF(OR(F1303=10,F1303=11,F1303=12),2.83,IF(OR(F1303=13,F1303=14,F1303=15),2.92,IF(OR(F1303=16,F1303=17,F1303=18),3.01,3.11)))))))))),IF($C1303="ավագ կարգադրիչ",IF(F1303=0,1.96,IF(F1303=1,2.02,IF(F1303=2,2.08,IF(F1303=3,2.15,IF(OR(F1303=4,F1303=5),2.21,IF(OR(F1303=6,F1303=7),2.28,IF(OR(F1303=8,F1303=9),2.35,IF(OR(F1303=10,F1303=11,F1303=12),2.42,IF(OR(F1303=13,F1303=14,F1303=15),2.5,IF(OR(F1303=16,F1303=17,F1303=18),2.58,2.66)))))))))),IF($C1303="կարգադրիչ",IF(F1303=0,1.45,IF(F1303=1,1.49,IF(F1303=2,1.54,IF(F1303=3,1.59,IF(OR(F1303=4,F1303=5),1.9,IF(OR(F1303=6,F1303=7),1.96,IF(OR(F1303=8,F1303=9),1.73,IF(OR(F1303=10,F1303=11,F1303=12),1.79,IF(OR(F1303=13,F1303=14,F1303=15),1.84,IF(OR(F1303=16,F1303=17,F1303=18),1.9,1.95)))))))))), "Error")))</f>
        <v>Error</v>
      </c>
      <c r="H1303" s="97">
        <v>14400</v>
      </c>
      <c r="I1303" s="98" t="e">
        <f t="shared" ref="I1303:I1356" si="517">G1303*H1303</f>
        <v>#VALUE!</v>
      </c>
      <c r="J1303" s="88" t="e">
        <f t="shared" si="512"/>
        <v>#VALUE!</v>
      </c>
      <c r="K1303" s="98">
        <f t="shared" ref="K1303:K1366" si="518">IF($D1303="գեներալ-մայոր",2.91,IF($D1303="գնդապետ",2.38,IF($D1303="փոխգնդապետ",2.25,IF($D1303="մայոր",1.85,IF($D1303="կապիտան",1.72,IF($D1303="ավագ լեյտենանտ",1.59,IF($D1303="լեյտենանտ",1.46,IF($D1303="ավագ ենթասպա",1.06,IF($D1303="ենթասպա",0.93,IF($D1303="ավագ",0.79,IF($D1303="ավագ սերժանտ",0.66,IF($D1303="սերժանտ",0.53,IF($D1303="կրտսեր սերժանտ",0.4,0)))))))))))))</f>
        <v>0</v>
      </c>
      <c r="L1303" s="98">
        <f t="shared" ref="L1303:L1356" si="519">K1303*H1303</f>
        <v>0</v>
      </c>
      <c r="M1303" s="98" t="e">
        <f t="shared" ref="M1303:M1356" si="520">L1303+J1303</f>
        <v>#VALUE!</v>
      </c>
      <c r="N1303" s="98" t="e">
        <f t="shared" ref="N1303:N1356" si="521">IF(F1303&lt;2,M1303*0%,IF(F1303&lt;5,M1303*5%,IF(F1303&lt;10,M1303*10%,IF(F1303&lt;15,M1303*15%,IF(F1303&lt;20,M1303*20%,IF(F1303&lt;25,M1303*25%,IF(F1303&gt;=25,M1303*30%)))))))</f>
        <v>#VALUE!</v>
      </c>
      <c r="O1303" s="97"/>
      <c r="P1303" s="98" t="e">
        <f t="shared" si="513"/>
        <v>#VALUE!</v>
      </c>
      <c r="Q1303" s="99" t="e">
        <f t="shared" ref="Q1303:Q1366" si="522">P1303*6.565</f>
        <v>#VALUE!</v>
      </c>
      <c r="R1303" s="100"/>
      <c r="S1303" s="5"/>
      <c r="T1303" s="28">
        <f t="shared" ref="T1303:T1366" si="523">IF(E1303&lt;1,0,IF(D1303="Բ-1",IF(F1303=0,6.94,IF(F1303=1,7.17,IF(F1303=2,7.41,IF(F1303=3,7.66,IF(OR(F1303=5,F1303=4),7.92,IF(OR(F1303=6,F1303=7),8.18,IF(OR(F1303=8,F1303=9),8.46,IF(OR(F1303=10,F1303=11,F1303=12),8.74,IF(OR(F1303=13,F1303=14,F1303=15),9.03,IF(OR(F1303=16,F1303=17,F1303=18),9.33,9.65)))))))))),IF(D1303="Բ-2", IF(F1303=0,5.71,IF(F1303=1,5.89,IF(F1303=2,6.09,IF(F1303=3,6.29,IF(OR(F1303=5,F1303=4),6.5,IF(OR(F1303=6,F1303=7),6.72,IF(OR(F1303=8,F1303=9),6.94,IF(OR(F1303=10,F1303=11,F1303=12),7.17,IF(OR(F1303=13,F1303=14,F1303=15),7.41,IF(OR(F1303=16,F1303=17,F1303=18),7.65,7.91)))))))))), IF(D1303="Գ-1", IF(F1303=0,4.7,IF(F1303=1,4.86,IF(F1303=2,5.01,IF(F1303=3,5.18,IF(OR(F1303=5,F1303=4),5.35,IF(OR(F1303=6,F1303=7),5.52,IF(OR(F1303=8,F1303=9),5.71,IF(OR(F1303=10,F1303=11,F1303=12),5.89,IF(OR(F1303=13,F1303=14,F1303=15),6.09,IF(OR(F1303=16,F1303=17,F1303=18),6.29,6.49)))))))))), IF(D1303="Գ-2", IF(F1303=0,3.88,IF(F1303=1,4.01,IF(F1303=2,4.14,IF(F1303=3,4.27,IF(OR(F1303=5,F1303=4),4.41,IF(OR(F1303=6,F1303=7),4.55,IF(OR(F1303=8,F1303=9),4.7,IF(OR(F1303=10,F1303=11,F1303=12),4.85,IF(OR(F1303=13,F1303=14,F1303=15),5.01,IF(OR(F1303=16,F1303=17,F1303=18),5.17,5.34)))))))))), IF(D1303="Գ-3", IF(F1303=0,3.21,IF(F1303=1,3.31,IF(F1303=2,3.42,IF(F1303=3,3.53,IF(OR(F1303=5,F1303=4),3.64,IF(OR(F1303=6,F1303=7),3.76,IF(OR(F1303=8,F1303=9),3.88,IF(OR(F1303=10,F1303=11,F1303=12),4.01,IF(OR(F1303=13,F1303=14,F1303=15),4.13,IF(OR(F1303=16,F1303=17,F1303=18),4.27,4.4)))))))))), IF(D1303="Ա-1", IF(F1303=0,2.66,IF(F1303=1,2.75,IF(F1303=2,2.83,IF(F1303=3,2.92,IF(OR(F1303=5,F1303=4),3.02,IF(OR(F1303=6,F1303=7),3.11,IF(OR(F1303=8,F1303=9),3.21,IF(OR(F1303=10,F1303=11,F1303=12),3.31,IF(OR(F1303=13,F1303=14,F1303=15),3.42,IF(OR(F1303=16,F1303=17,F1303=18),3.53,3.64)))))))))), IF(D1303="Ա-2", IF(F1303=0,2.28,IF(F1303=1,2.35,IF(F1303=2,2.43,IF(F1303=3,2.5,IF(OR(F1303=5,F1303=4),2.58,IF(OR(F1303=6,F1303=7),2.66,IF(OR(F1303=8,F1303=9),2.75,IF(OR(F1303=10,F1303=11,F1303=12),2.83,IF(OR(F1303=13,F1303=14,F1303=15),2.92,IF(OR(F1303=16,F1303=17,F1303=18),3.01,3.11)))))))))),IF(D1303="Ա-3", IF(F1303=0,1.96,IF(F1303=1,2.02,IF(F1303=2,2.08,IF(F1303=3,2.15,IF(OR(F1303=5,F1303=4),2.21,IF(OR(F1303=6,F1303=7),2.28,IF(OR(F1303=8,F1303=9),2.35,IF(OR(F1303=10,F1303=11,F1303=12),2.42,IF(OR(F1303=13,F1303=14,F1303=15),2.5,IF(OR(F1303=16,F1303=17,F1303=18),2.58,2.66)))))))))), IF(D1303="Կ-1", IF(F1303=0,1.68,IF(F1303=1,1.73,IF(F1303=2,1.79,IF(F1303=3,1.84,IF(OR(F1303=5,F1303=4),1.9,IF(OR(F1303=6,F1303=7),1.96,IF(OR(F1303=8,F1303=9),2.02,IF(OR(F1303=10,F1303=11,F1303=12),2.08,IF(OR(F1303=13,F1303=14,F1303=15),2.14,IF(OR(F1303=16,F1303=17,F1303=18),2.21,2.28)))))))))), IF(D1303="Կ-2", IF(F1303=0,1.45,IF(F1303=1,1.49,IF(F1303=2,1.54,IF(F1303=3,1.59,IF(OR(F1303=5,F1303=4),1.63,IF(OR(F1303=6,F1303=7),1.68,IF(OR(F1303=8,F1303=9),1.73,IF(OR(F1303=10,F1303=11,F1303=12),1.79,IF(OR(F1303=13,F1303=14,F1303=15),1.84,IF(OR(F1303=16,F1303=17,F1303=18),1.9,1.95)))))))))),IF(D1303="Կ-3", IF(F1303=0,1.25,IF(F1303=1,1.29,IF(F1303=2,1.33,IF(F1303=3,1.37,IF(OR(F1303=5,F1303=4),1.41,IF(OR(F1303=6,F1303=7),1.45,IF(OR(F1303=8,F1303=9),1.49,IF(OR(F1303=10,F1303=11,F1303=12),1.54,IF(OR(F1303=13,F1303=14,F1303=15),1.58,IF(OR(F1303=16,F1303=17,F1303=18),1.63,1.68)))))))))), "Error"))))))))))))</f>
        <v>0</v>
      </c>
      <c r="U1303" s="101">
        <v>66140</v>
      </c>
      <c r="V1303" s="102">
        <f t="shared" si="514"/>
        <v>0</v>
      </c>
      <c r="W1303" s="101"/>
      <c r="X1303" s="101"/>
      <c r="Y1303" s="102">
        <f t="shared" ref="Y1303:Y1356" si="524">+V1303+W1303+X1303</f>
        <v>0</v>
      </c>
      <c r="Z1303" s="102">
        <f t="shared" ref="Z1303:Z1366" si="525">+Y1303*6.565</f>
        <v>0</v>
      </c>
      <c r="AA1303" s="102" t="e">
        <f t="shared" si="515"/>
        <v>#VALUE!</v>
      </c>
    </row>
    <row r="1304" spans="1:29" ht="17.25" x14ac:dyDescent="0.25">
      <c r="A1304" s="5"/>
      <c r="B1304" s="5"/>
      <c r="C1304" s="93"/>
      <c r="D1304" s="193"/>
      <c r="E1304" s="94"/>
      <c r="F1304" s="95"/>
      <c r="G1304" s="96" t="str">
        <f t="shared" si="516"/>
        <v>Error</v>
      </c>
      <c r="H1304" s="97">
        <v>14400</v>
      </c>
      <c r="I1304" s="98" t="e">
        <f t="shared" si="517"/>
        <v>#VALUE!</v>
      </c>
      <c r="J1304" s="88" t="e">
        <f t="shared" si="512"/>
        <v>#VALUE!</v>
      </c>
      <c r="K1304" s="98">
        <f t="shared" si="518"/>
        <v>0</v>
      </c>
      <c r="L1304" s="98">
        <f t="shared" si="519"/>
        <v>0</v>
      </c>
      <c r="M1304" s="98" t="e">
        <f t="shared" si="520"/>
        <v>#VALUE!</v>
      </c>
      <c r="N1304" s="98" t="e">
        <f t="shared" si="521"/>
        <v>#VALUE!</v>
      </c>
      <c r="O1304" s="97"/>
      <c r="P1304" s="98" t="e">
        <f t="shared" si="513"/>
        <v>#VALUE!</v>
      </c>
      <c r="Q1304" s="99" t="e">
        <f t="shared" si="522"/>
        <v>#VALUE!</v>
      </c>
      <c r="R1304" s="100"/>
      <c r="S1304" s="5"/>
      <c r="T1304" s="28">
        <f t="shared" si="523"/>
        <v>0</v>
      </c>
      <c r="U1304" s="101">
        <v>66140</v>
      </c>
      <c r="V1304" s="102">
        <f t="shared" si="514"/>
        <v>0</v>
      </c>
      <c r="W1304" s="101"/>
      <c r="X1304" s="101"/>
      <c r="Y1304" s="102">
        <f t="shared" si="524"/>
        <v>0</v>
      </c>
      <c r="Z1304" s="102">
        <f t="shared" si="525"/>
        <v>0</v>
      </c>
      <c r="AA1304" s="102" t="e">
        <f t="shared" si="515"/>
        <v>#VALUE!</v>
      </c>
    </row>
    <row r="1305" spans="1:29" ht="17.25" x14ac:dyDescent="0.25">
      <c r="A1305" s="5"/>
      <c r="B1305" s="5"/>
      <c r="C1305" s="93"/>
      <c r="D1305" s="193"/>
      <c r="E1305" s="94"/>
      <c r="F1305" s="95"/>
      <c r="G1305" s="96" t="str">
        <f t="shared" si="516"/>
        <v>Error</v>
      </c>
      <c r="H1305" s="97">
        <v>14400</v>
      </c>
      <c r="I1305" s="98" t="e">
        <f t="shared" si="517"/>
        <v>#VALUE!</v>
      </c>
      <c r="J1305" s="88" t="e">
        <f t="shared" si="512"/>
        <v>#VALUE!</v>
      </c>
      <c r="K1305" s="98">
        <f t="shared" si="518"/>
        <v>0</v>
      </c>
      <c r="L1305" s="98">
        <f t="shared" si="519"/>
        <v>0</v>
      </c>
      <c r="M1305" s="98" t="e">
        <f t="shared" si="520"/>
        <v>#VALUE!</v>
      </c>
      <c r="N1305" s="98" t="e">
        <f t="shared" si="521"/>
        <v>#VALUE!</v>
      </c>
      <c r="O1305" s="97"/>
      <c r="P1305" s="98" t="e">
        <f t="shared" si="513"/>
        <v>#VALUE!</v>
      </c>
      <c r="Q1305" s="99" t="e">
        <f t="shared" si="522"/>
        <v>#VALUE!</v>
      </c>
      <c r="R1305" s="100"/>
      <c r="S1305" s="5"/>
      <c r="T1305" s="28">
        <f t="shared" si="523"/>
        <v>0</v>
      </c>
      <c r="U1305" s="101">
        <v>66140</v>
      </c>
      <c r="V1305" s="102">
        <f t="shared" si="514"/>
        <v>0</v>
      </c>
      <c r="W1305" s="101"/>
      <c r="X1305" s="101"/>
      <c r="Y1305" s="102">
        <f t="shared" si="524"/>
        <v>0</v>
      </c>
      <c r="Z1305" s="102">
        <f t="shared" si="525"/>
        <v>0</v>
      </c>
      <c r="AA1305" s="102" t="e">
        <f t="shared" si="515"/>
        <v>#VALUE!</v>
      </c>
    </row>
    <row r="1306" spans="1:29" ht="17.25" x14ac:dyDescent="0.25">
      <c r="A1306" s="5"/>
      <c r="B1306" s="5"/>
      <c r="C1306" s="93"/>
      <c r="D1306" s="193"/>
      <c r="E1306" s="94"/>
      <c r="F1306" s="95"/>
      <c r="G1306" s="96" t="str">
        <f t="shared" si="516"/>
        <v>Error</v>
      </c>
      <c r="H1306" s="97">
        <v>14400</v>
      </c>
      <c r="I1306" s="98" t="e">
        <f t="shared" si="517"/>
        <v>#VALUE!</v>
      </c>
      <c r="J1306" s="88" t="e">
        <f t="shared" si="512"/>
        <v>#VALUE!</v>
      </c>
      <c r="K1306" s="98">
        <f t="shared" si="518"/>
        <v>0</v>
      </c>
      <c r="L1306" s="98">
        <f t="shared" si="519"/>
        <v>0</v>
      </c>
      <c r="M1306" s="98" t="e">
        <f t="shared" si="520"/>
        <v>#VALUE!</v>
      </c>
      <c r="N1306" s="98" t="e">
        <f t="shared" si="521"/>
        <v>#VALUE!</v>
      </c>
      <c r="O1306" s="97"/>
      <c r="P1306" s="98" t="e">
        <f t="shared" si="513"/>
        <v>#VALUE!</v>
      </c>
      <c r="Q1306" s="99" t="e">
        <f t="shared" si="522"/>
        <v>#VALUE!</v>
      </c>
      <c r="R1306" s="100"/>
      <c r="S1306" s="5"/>
      <c r="T1306" s="28">
        <f t="shared" si="523"/>
        <v>0</v>
      </c>
      <c r="U1306" s="101">
        <v>66140</v>
      </c>
      <c r="V1306" s="102">
        <f t="shared" si="514"/>
        <v>0</v>
      </c>
      <c r="W1306" s="101"/>
      <c r="X1306" s="101"/>
      <c r="Y1306" s="102">
        <f t="shared" si="524"/>
        <v>0</v>
      </c>
      <c r="Z1306" s="102">
        <f t="shared" si="525"/>
        <v>0</v>
      </c>
      <c r="AA1306" s="102" t="e">
        <f t="shared" si="515"/>
        <v>#VALUE!</v>
      </c>
    </row>
    <row r="1307" spans="1:29" ht="17.25" x14ac:dyDescent="0.25">
      <c r="A1307" s="5"/>
      <c r="B1307" s="5"/>
      <c r="C1307" s="93"/>
      <c r="D1307" s="193"/>
      <c r="E1307" s="94"/>
      <c r="F1307" s="95"/>
      <c r="G1307" s="96" t="str">
        <f t="shared" si="516"/>
        <v>Error</v>
      </c>
      <c r="H1307" s="97">
        <v>14400</v>
      </c>
      <c r="I1307" s="98" t="e">
        <f t="shared" si="517"/>
        <v>#VALUE!</v>
      </c>
      <c r="J1307" s="88" t="e">
        <f t="shared" si="512"/>
        <v>#VALUE!</v>
      </c>
      <c r="K1307" s="98">
        <f t="shared" si="518"/>
        <v>0</v>
      </c>
      <c r="L1307" s="98">
        <f t="shared" si="519"/>
        <v>0</v>
      </c>
      <c r="M1307" s="98" t="e">
        <f t="shared" si="520"/>
        <v>#VALUE!</v>
      </c>
      <c r="N1307" s="98" t="e">
        <f t="shared" si="521"/>
        <v>#VALUE!</v>
      </c>
      <c r="O1307" s="97"/>
      <c r="P1307" s="98" t="e">
        <f t="shared" si="513"/>
        <v>#VALUE!</v>
      </c>
      <c r="Q1307" s="99" t="e">
        <f t="shared" si="522"/>
        <v>#VALUE!</v>
      </c>
      <c r="R1307" s="100"/>
      <c r="S1307" s="5"/>
      <c r="T1307" s="28">
        <f t="shared" si="523"/>
        <v>0</v>
      </c>
      <c r="U1307" s="101">
        <v>66140</v>
      </c>
      <c r="V1307" s="102">
        <f t="shared" si="514"/>
        <v>0</v>
      </c>
      <c r="W1307" s="101"/>
      <c r="X1307" s="101"/>
      <c r="Y1307" s="102">
        <f t="shared" si="524"/>
        <v>0</v>
      </c>
      <c r="Z1307" s="102">
        <f t="shared" si="525"/>
        <v>0</v>
      </c>
      <c r="AA1307" s="102" t="e">
        <f t="shared" si="515"/>
        <v>#VALUE!</v>
      </c>
    </row>
    <row r="1308" spans="1:29" ht="17.25" x14ac:dyDescent="0.25">
      <c r="A1308" s="5"/>
      <c r="B1308" s="5"/>
      <c r="C1308" s="93"/>
      <c r="D1308" s="193"/>
      <c r="E1308" s="84"/>
      <c r="F1308" s="85"/>
      <c r="G1308" s="86" t="str">
        <f t="shared" si="516"/>
        <v>Error</v>
      </c>
      <c r="H1308" s="87">
        <v>14400</v>
      </c>
      <c r="I1308" s="88" t="e">
        <f t="shared" si="517"/>
        <v>#VALUE!</v>
      </c>
      <c r="J1308" s="88" t="e">
        <f t="shared" si="512"/>
        <v>#VALUE!</v>
      </c>
      <c r="K1308" s="88">
        <f t="shared" si="518"/>
        <v>0</v>
      </c>
      <c r="L1308" s="88">
        <f t="shared" si="519"/>
        <v>0</v>
      </c>
      <c r="M1308" s="88" t="e">
        <f t="shared" si="520"/>
        <v>#VALUE!</v>
      </c>
      <c r="N1308" s="88" t="e">
        <f t="shared" si="521"/>
        <v>#VALUE!</v>
      </c>
      <c r="O1308" s="87"/>
      <c r="P1308" s="88" t="e">
        <f t="shared" si="513"/>
        <v>#VALUE!</v>
      </c>
      <c r="Q1308" s="89" t="e">
        <f t="shared" si="522"/>
        <v>#VALUE!</v>
      </c>
      <c r="R1308" s="90"/>
      <c r="S1308" s="82"/>
      <c r="T1308" s="28">
        <f t="shared" si="523"/>
        <v>0</v>
      </c>
      <c r="U1308" s="91">
        <v>66140</v>
      </c>
      <c r="V1308" s="92">
        <f t="shared" si="514"/>
        <v>0</v>
      </c>
      <c r="W1308" s="91"/>
      <c r="X1308" s="91"/>
      <c r="Y1308" s="92">
        <f t="shared" si="524"/>
        <v>0</v>
      </c>
      <c r="Z1308" s="92">
        <f t="shared" si="525"/>
        <v>0</v>
      </c>
      <c r="AA1308" s="92" t="e">
        <f t="shared" si="515"/>
        <v>#VALUE!</v>
      </c>
    </row>
    <row r="1309" spans="1:29" ht="17.25" x14ac:dyDescent="0.25">
      <c r="A1309" s="5"/>
      <c r="B1309" s="5"/>
      <c r="C1309" s="93"/>
      <c r="D1309" s="193"/>
      <c r="E1309" s="94"/>
      <c r="F1309" s="95"/>
      <c r="G1309" s="96" t="str">
        <f t="shared" si="516"/>
        <v>Error</v>
      </c>
      <c r="H1309" s="97">
        <v>14400</v>
      </c>
      <c r="I1309" s="98" t="e">
        <f t="shared" si="517"/>
        <v>#VALUE!</v>
      </c>
      <c r="J1309" s="88" t="e">
        <f t="shared" si="512"/>
        <v>#VALUE!</v>
      </c>
      <c r="K1309" s="98">
        <f t="shared" si="518"/>
        <v>0</v>
      </c>
      <c r="L1309" s="98">
        <f t="shared" si="519"/>
        <v>0</v>
      </c>
      <c r="M1309" s="98" t="e">
        <f t="shared" si="520"/>
        <v>#VALUE!</v>
      </c>
      <c r="N1309" s="98" t="e">
        <f t="shared" si="521"/>
        <v>#VALUE!</v>
      </c>
      <c r="O1309" s="97"/>
      <c r="P1309" s="98" t="e">
        <f t="shared" si="513"/>
        <v>#VALUE!</v>
      </c>
      <c r="Q1309" s="99" t="e">
        <f t="shared" si="522"/>
        <v>#VALUE!</v>
      </c>
      <c r="R1309" s="100"/>
      <c r="S1309" s="5"/>
      <c r="T1309" s="28">
        <f t="shared" si="523"/>
        <v>0</v>
      </c>
      <c r="U1309" s="101">
        <v>66140</v>
      </c>
      <c r="V1309" s="102">
        <f t="shared" si="514"/>
        <v>0</v>
      </c>
      <c r="W1309" s="101"/>
      <c r="X1309" s="101"/>
      <c r="Y1309" s="102">
        <f t="shared" si="524"/>
        <v>0</v>
      </c>
      <c r="Z1309" s="102">
        <f t="shared" si="525"/>
        <v>0</v>
      </c>
      <c r="AA1309" s="102" t="e">
        <f t="shared" si="515"/>
        <v>#VALUE!</v>
      </c>
    </row>
    <row r="1310" spans="1:29" ht="17.25" x14ac:dyDescent="0.25">
      <c r="A1310" s="5"/>
      <c r="B1310" s="5"/>
      <c r="C1310" s="93"/>
      <c r="D1310" s="193"/>
      <c r="E1310" s="94"/>
      <c r="F1310" s="95"/>
      <c r="G1310" s="96" t="str">
        <f t="shared" si="516"/>
        <v>Error</v>
      </c>
      <c r="H1310" s="97">
        <v>14400</v>
      </c>
      <c r="I1310" s="98" t="e">
        <f t="shared" si="517"/>
        <v>#VALUE!</v>
      </c>
      <c r="J1310" s="88" t="e">
        <f t="shared" si="512"/>
        <v>#VALUE!</v>
      </c>
      <c r="K1310" s="98">
        <f t="shared" si="518"/>
        <v>0</v>
      </c>
      <c r="L1310" s="98">
        <f t="shared" si="519"/>
        <v>0</v>
      </c>
      <c r="M1310" s="98" t="e">
        <f t="shared" si="520"/>
        <v>#VALUE!</v>
      </c>
      <c r="N1310" s="98" t="e">
        <f t="shared" si="521"/>
        <v>#VALUE!</v>
      </c>
      <c r="O1310" s="97"/>
      <c r="P1310" s="98" t="e">
        <f t="shared" si="513"/>
        <v>#VALUE!</v>
      </c>
      <c r="Q1310" s="99" t="e">
        <f t="shared" si="522"/>
        <v>#VALUE!</v>
      </c>
      <c r="R1310" s="100"/>
      <c r="S1310" s="5"/>
      <c r="T1310" s="28">
        <f t="shared" si="523"/>
        <v>0</v>
      </c>
      <c r="U1310" s="101">
        <v>66140</v>
      </c>
      <c r="V1310" s="102">
        <f t="shared" si="514"/>
        <v>0</v>
      </c>
      <c r="W1310" s="101"/>
      <c r="X1310" s="101"/>
      <c r="Y1310" s="102">
        <f t="shared" si="524"/>
        <v>0</v>
      </c>
      <c r="Z1310" s="102">
        <f t="shared" si="525"/>
        <v>0</v>
      </c>
      <c r="AA1310" s="102" t="e">
        <f t="shared" si="515"/>
        <v>#VALUE!</v>
      </c>
    </row>
    <row r="1311" spans="1:29" ht="17.25" x14ac:dyDescent="0.25">
      <c r="A1311" s="5"/>
      <c r="B1311" s="5"/>
      <c r="C1311" s="93"/>
      <c r="D1311" s="193"/>
      <c r="E1311" s="94"/>
      <c r="F1311" s="95"/>
      <c r="G1311" s="96" t="str">
        <f t="shared" si="516"/>
        <v>Error</v>
      </c>
      <c r="H1311" s="97">
        <v>14400</v>
      </c>
      <c r="I1311" s="98" t="e">
        <f t="shared" si="517"/>
        <v>#VALUE!</v>
      </c>
      <c r="J1311" s="88" t="e">
        <f t="shared" si="512"/>
        <v>#VALUE!</v>
      </c>
      <c r="K1311" s="98">
        <f t="shared" si="518"/>
        <v>0</v>
      </c>
      <c r="L1311" s="98">
        <f t="shared" si="519"/>
        <v>0</v>
      </c>
      <c r="M1311" s="98" t="e">
        <f t="shared" si="520"/>
        <v>#VALUE!</v>
      </c>
      <c r="N1311" s="98" t="e">
        <f t="shared" si="521"/>
        <v>#VALUE!</v>
      </c>
      <c r="O1311" s="97"/>
      <c r="P1311" s="98" t="e">
        <f t="shared" si="513"/>
        <v>#VALUE!</v>
      </c>
      <c r="Q1311" s="99" t="e">
        <f t="shared" si="522"/>
        <v>#VALUE!</v>
      </c>
      <c r="R1311" s="100"/>
      <c r="S1311" s="5"/>
      <c r="T1311" s="28">
        <f t="shared" si="523"/>
        <v>0</v>
      </c>
      <c r="U1311" s="101">
        <v>66140</v>
      </c>
      <c r="V1311" s="102">
        <f t="shared" si="514"/>
        <v>0</v>
      </c>
      <c r="W1311" s="101"/>
      <c r="X1311" s="101"/>
      <c r="Y1311" s="102">
        <f t="shared" si="524"/>
        <v>0</v>
      </c>
      <c r="Z1311" s="102">
        <f t="shared" si="525"/>
        <v>0</v>
      </c>
      <c r="AA1311" s="102" t="e">
        <f t="shared" si="515"/>
        <v>#VALUE!</v>
      </c>
    </row>
    <row r="1312" spans="1:29" ht="17.25" x14ac:dyDescent="0.25">
      <c r="A1312" s="5"/>
      <c r="B1312" s="5"/>
      <c r="C1312" s="93"/>
      <c r="D1312" s="193"/>
      <c r="E1312" s="94"/>
      <c r="F1312" s="95"/>
      <c r="G1312" s="96" t="str">
        <f t="shared" si="516"/>
        <v>Error</v>
      </c>
      <c r="H1312" s="97">
        <v>14400</v>
      </c>
      <c r="I1312" s="98" t="e">
        <f t="shared" si="517"/>
        <v>#VALUE!</v>
      </c>
      <c r="J1312" s="88" t="e">
        <f t="shared" si="512"/>
        <v>#VALUE!</v>
      </c>
      <c r="K1312" s="98">
        <f t="shared" si="518"/>
        <v>0</v>
      </c>
      <c r="L1312" s="98">
        <f t="shared" si="519"/>
        <v>0</v>
      </c>
      <c r="M1312" s="98" t="e">
        <f t="shared" si="520"/>
        <v>#VALUE!</v>
      </c>
      <c r="N1312" s="98" t="e">
        <f t="shared" si="521"/>
        <v>#VALUE!</v>
      </c>
      <c r="O1312" s="97"/>
      <c r="P1312" s="98" t="e">
        <f t="shared" si="513"/>
        <v>#VALUE!</v>
      </c>
      <c r="Q1312" s="99" t="e">
        <f t="shared" si="522"/>
        <v>#VALUE!</v>
      </c>
      <c r="R1312" s="100"/>
      <c r="S1312" s="5"/>
      <c r="T1312" s="28">
        <f t="shared" si="523"/>
        <v>0</v>
      </c>
      <c r="U1312" s="101">
        <v>66140</v>
      </c>
      <c r="V1312" s="102">
        <f t="shared" si="514"/>
        <v>0</v>
      </c>
      <c r="W1312" s="101"/>
      <c r="X1312" s="101"/>
      <c r="Y1312" s="102">
        <f t="shared" si="524"/>
        <v>0</v>
      </c>
      <c r="Z1312" s="102">
        <f t="shared" si="525"/>
        <v>0</v>
      </c>
      <c r="AA1312" s="102" t="e">
        <f t="shared" si="515"/>
        <v>#VALUE!</v>
      </c>
    </row>
    <row r="1313" spans="1:27" ht="17.25" x14ac:dyDescent="0.25">
      <c r="A1313" s="5"/>
      <c r="B1313" s="5"/>
      <c r="C1313" s="93"/>
      <c r="D1313" s="193"/>
      <c r="E1313" s="94"/>
      <c r="F1313" s="95"/>
      <c r="G1313" s="96" t="str">
        <f t="shared" si="516"/>
        <v>Error</v>
      </c>
      <c r="H1313" s="97">
        <v>14400</v>
      </c>
      <c r="I1313" s="98" t="e">
        <f t="shared" si="517"/>
        <v>#VALUE!</v>
      </c>
      <c r="J1313" s="88" t="e">
        <f t="shared" si="512"/>
        <v>#VALUE!</v>
      </c>
      <c r="K1313" s="98">
        <f t="shared" si="518"/>
        <v>0</v>
      </c>
      <c r="L1313" s="98">
        <f t="shared" si="519"/>
        <v>0</v>
      </c>
      <c r="M1313" s="98" t="e">
        <f t="shared" si="520"/>
        <v>#VALUE!</v>
      </c>
      <c r="N1313" s="98" t="e">
        <f t="shared" si="521"/>
        <v>#VALUE!</v>
      </c>
      <c r="O1313" s="97"/>
      <c r="P1313" s="98" t="e">
        <f t="shared" si="513"/>
        <v>#VALUE!</v>
      </c>
      <c r="Q1313" s="99" t="e">
        <f t="shared" si="522"/>
        <v>#VALUE!</v>
      </c>
      <c r="R1313" s="100"/>
      <c r="S1313" s="5"/>
      <c r="T1313" s="28">
        <f t="shared" si="523"/>
        <v>0</v>
      </c>
      <c r="U1313" s="101">
        <v>66140</v>
      </c>
      <c r="V1313" s="102">
        <f t="shared" si="514"/>
        <v>0</v>
      </c>
      <c r="W1313" s="101"/>
      <c r="X1313" s="101"/>
      <c r="Y1313" s="102">
        <f t="shared" si="524"/>
        <v>0</v>
      </c>
      <c r="Z1313" s="102">
        <f t="shared" si="525"/>
        <v>0</v>
      </c>
      <c r="AA1313" s="102" t="e">
        <f t="shared" si="515"/>
        <v>#VALUE!</v>
      </c>
    </row>
    <row r="1314" spans="1:27" ht="17.25" x14ac:dyDescent="0.25">
      <c r="A1314" s="5"/>
      <c r="B1314" s="5"/>
      <c r="C1314" s="93"/>
      <c r="D1314" s="193"/>
      <c r="E1314" s="84"/>
      <c r="F1314" s="85"/>
      <c r="G1314" s="86" t="str">
        <f t="shared" si="516"/>
        <v>Error</v>
      </c>
      <c r="H1314" s="87">
        <v>14400</v>
      </c>
      <c r="I1314" s="88" t="e">
        <f t="shared" si="517"/>
        <v>#VALUE!</v>
      </c>
      <c r="J1314" s="88" t="e">
        <f t="shared" si="512"/>
        <v>#VALUE!</v>
      </c>
      <c r="K1314" s="88">
        <f t="shared" si="518"/>
        <v>0</v>
      </c>
      <c r="L1314" s="88">
        <f t="shared" si="519"/>
        <v>0</v>
      </c>
      <c r="M1314" s="88" t="e">
        <f t="shared" si="520"/>
        <v>#VALUE!</v>
      </c>
      <c r="N1314" s="88" t="e">
        <f t="shared" si="521"/>
        <v>#VALUE!</v>
      </c>
      <c r="O1314" s="87"/>
      <c r="P1314" s="88" t="e">
        <f t="shared" si="513"/>
        <v>#VALUE!</v>
      </c>
      <c r="Q1314" s="89" t="e">
        <f t="shared" si="522"/>
        <v>#VALUE!</v>
      </c>
      <c r="R1314" s="90"/>
      <c r="S1314" s="82"/>
      <c r="T1314" s="28">
        <f t="shared" si="523"/>
        <v>0</v>
      </c>
      <c r="U1314" s="91">
        <v>66140</v>
      </c>
      <c r="V1314" s="92">
        <f t="shared" si="514"/>
        <v>0</v>
      </c>
      <c r="W1314" s="91"/>
      <c r="X1314" s="91"/>
      <c r="Y1314" s="92">
        <f t="shared" si="524"/>
        <v>0</v>
      </c>
      <c r="Z1314" s="92">
        <f t="shared" si="525"/>
        <v>0</v>
      </c>
      <c r="AA1314" s="92" t="e">
        <f t="shared" si="515"/>
        <v>#VALUE!</v>
      </c>
    </row>
    <row r="1315" spans="1:27" ht="17.25" x14ac:dyDescent="0.25">
      <c r="A1315" s="5"/>
      <c r="B1315" s="5"/>
      <c r="C1315" s="93"/>
      <c r="D1315" s="193"/>
      <c r="E1315" s="94"/>
      <c r="F1315" s="95"/>
      <c r="G1315" s="96" t="str">
        <f t="shared" si="516"/>
        <v>Error</v>
      </c>
      <c r="H1315" s="97">
        <v>14400</v>
      </c>
      <c r="I1315" s="98" t="e">
        <f t="shared" si="517"/>
        <v>#VALUE!</v>
      </c>
      <c r="J1315" s="88" t="e">
        <f t="shared" si="512"/>
        <v>#VALUE!</v>
      </c>
      <c r="K1315" s="98">
        <f t="shared" si="518"/>
        <v>0</v>
      </c>
      <c r="L1315" s="98">
        <f t="shared" si="519"/>
        <v>0</v>
      </c>
      <c r="M1315" s="98" t="e">
        <f t="shared" si="520"/>
        <v>#VALUE!</v>
      </c>
      <c r="N1315" s="98" t="e">
        <f t="shared" si="521"/>
        <v>#VALUE!</v>
      </c>
      <c r="O1315" s="97"/>
      <c r="P1315" s="98" t="e">
        <f t="shared" si="513"/>
        <v>#VALUE!</v>
      </c>
      <c r="Q1315" s="99" t="e">
        <f t="shared" si="522"/>
        <v>#VALUE!</v>
      </c>
      <c r="R1315" s="100"/>
      <c r="S1315" s="5"/>
      <c r="T1315" s="28">
        <f t="shared" si="523"/>
        <v>0</v>
      </c>
      <c r="U1315" s="101">
        <v>66140</v>
      </c>
      <c r="V1315" s="102">
        <f t="shared" si="514"/>
        <v>0</v>
      </c>
      <c r="W1315" s="101"/>
      <c r="X1315" s="101"/>
      <c r="Y1315" s="102">
        <f t="shared" si="524"/>
        <v>0</v>
      </c>
      <c r="Z1315" s="102">
        <f t="shared" si="525"/>
        <v>0</v>
      </c>
      <c r="AA1315" s="102" t="e">
        <f t="shared" si="515"/>
        <v>#VALUE!</v>
      </c>
    </row>
    <row r="1316" spans="1:27" ht="17.25" x14ac:dyDescent="0.25">
      <c r="A1316" s="5"/>
      <c r="B1316" s="5"/>
      <c r="C1316" s="93"/>
      <c r="D1316" s="193"/>
      <c r="E1316" s="94"/>
      <c r="F1316" s="95"/>
      <c r="G1316" s="96" t="str">
        <f t="shared" si="516"/>
        <v>Error</v>
      </c>
      <c r="H1316" s="97">
        <v>14400</v>
      </c>
      <c r="I1316" s="98" t="e">
        <f t="shared" si="517"/>
        <v>#VALUE!</v>
      </c>
      <c r="J1316" s="88" t="e">
        <f t="shared" si="512"/>
        <v>#VALUE!</v>
      </c>
      <c r="K1316" s="98">
        <f t="shared" si="518"/>
        <v>0</v>
      </c>
      <c r="L1316" s="98">
        <f t="shared" si="519"/>
        <v>0</v>
      </c>
      <c r="M1316" s="98" t="e">
        <f t="shared" si="520"/>
        <v>#VALUE!</v>
      </c>
      <c r="N1316" s="98" t="e">
        <f t="shared" si="521"/>
        <v>#VALUE!</v>
      </c>
      <c r="O1316" s="97"/>
      <c r="P1316" s="98" t="e">
        <f t="shared" si="513"/>
        <v>#VALUE!</v>
      </c>
      <c r="Q1316" s="99" t="e">
        <f t="shared" si="522"/>
        <v>#VALUE!</v>
      </c>
      <c r="R1316" s="100"/>
      <c r="S1316" s="5"/>
      <c r="T1316" s="28">
        <f t="shared" si="523"/>
        <v>0</v>
      </c>
      <c r="U1316" s="101">
        <v>66140</v>
      </c>
      <c r="V1316" s="102">
        <f t="shared" si="514"/>
        <v>0</v>
      </c>
      <c r="W1316" s="101"/>
      <c r="X1316" s="101"/>
      <c r="Y1316" s="102">
        <f t="shared" si="524"/>
        <v>0</v>
      </c>
      <c r="Z1316" s="102">
        <f t="shared" si="525"/>
        <v>0</v>
      </c>
      <c r="AA1316" s="102" t="e">
        <f t="shared" si="515"/>
        <v>#VALUE!</v>
      </c>
    </row>
    <row r="1317" spans="1:27" ht="17.25" x14ac:dyDescent="0.25">
      <c r="A1317" s="5"/>
      <c r="B1317" s="5"/>
      <c r="C1317" s="93"/>
      <c r="D1317" s="193"/>
      <c r="E1317" s="94"/>
      <c r="F1317" s="95"/>
      <c r="G1317" s="96" t="str">
        <f t="shared" si="516"/>
        <v>Error</v>
      </c>
      <c r="H1317" s="97">
        <v>14400</v>
      </c>
      <c r="I1317" s="98" t="e">
        <f t="shared" si="517"/>
        <v>#VALUE!</v>
      </c>
      <c r="J1317" s="88" t="e">
        <f t="shared" si="512"/>
        <v>#VALUE!</v>
      </c>
      <c r="K1317" s="98">
        <f t="shared" si="518"/>
        <v>0</v>
      </c>
      <c r="L1317" s="98">
        <f t="shared" si="519"/>
        <v>0</v>
      </c>
      <c r="M1317" s="98" t="e">
        <f t="shared" si="520"/>
        <v>#VALUE!</v>
      </c>
      <c r="N1317" s="98" t="e">
        <f t="shared" si="521"/>
        <v>#VALUE!</v>
      </c>
      <c r="O1317" s="97"/>
      <c r="P1317" s="98" t="e">
        <f t="shared" si="513"/>
        <v>#VALUE!</v>
      </c>
      <c r="Q1317" s="99" t="e">
        <f t="shared" si="522"/>
        <v>#VALUE!</v>
      </c>
      <c r="R1317" s="100"/>
      <c r="S1317" s="5"/>
      <c r="T1317" s="28">
        <f t="shared" si="523"/>
        <v>0</v>
      </c>
      <c r="U1317" s="101">
        <v>66140</v>
      </c>
      <c r="V1317" s="102">
        <f t="shared" si="514"/>
        <v>0</v>
      </c>
      <c r="W1317" s="101"/>
      <c r="X1317" s="101"/>
      <c r="Y1317" s="102">
        <f t="shared" si="524"/>
        <v>0</v>
      </c>
      <c r="Z1317" s="102">
        <f t="shared" si="525"/>
        <v>0</v>
      </c>
      <c r="AA1317" s="102" t="e">
        <f t="shared" si="515"/>
        <v>#VALUE!</v>
      </c>
    </row>
    <row r="1318" spans="1:27" ht="17.25" x14ac:dyDescent="0.25">
      <c r="A1318" s="5"/>
      <c r="B1318" s="5"/>
      <c r="C1318" s="93"/>
      <c r="D1318" s="193"/>
      <c r="E1318" s="94"/>
      <c r="F1318" s="95"/>
      <c r="G1318" s="96" t="str">
        <f t="shared" si="516"/>
        <v>Error</v>
      </c>
      <c r="H1318" s="97">
        <v>14400</v>
      </c>
      <c r="I1318" s="98" t="e">
        <f t="shared" si="517"/>
        <v>#VALUE!</v>
      </c>
      <c r="J1318" s="88" t="e">
        <f t="shared" si="512"/>
        <v>#VALUE!</v>
      </c>
      <c r="K1318" s="98">
        <f t="shared" si="518"/>
        <v>0</v>
      </c>
      <c r="L1318" s="98">
        <f t="shared" si="519"/>
        <v>0</v>
      </c>
      <c r="M1318" s="98" t="e">
        <f t="shared" si="520"/>
        <v>#VALUE!</v>
      </c>
      <c r="N1318" s="98" t="e">
        <f t="shared" si="521"/>
        <v>#VALUE!</v>
      </c>
      <c r="O1318" s="97"/>
      <c r="P1318" s="98" t="e">
        <f t="shared" si="513"/>
        <v>#VALUE!</v>
      </c>
      <c r="Q1318" s="99" t="e">
        <f t="shared" si="522"/>
        <v>#VALUE!</v>
      </c>
      <c r="R1318" s="100"/>
      <c r="S1318" s="5"/>
      <c r="T1318" s="28">
        <f t="shared" si="523"/>
        <v>0</v>
      </c>
      <c r="U1318" s="101">
        <v>66140</v>
      </c>
      <c r="V1318" s="102">
        <f t="shared" si="514"/>
        <v>0</v>
      </c>
      <c r="W1318" s="101"/>
      <c r="X1318" s="101"/>
      <c r="Y1318" s="102">
        <f t="shared" si="524"/>
        <v>0</v>
      </c>
      <c r="Z1318" s="102">
        <f t="shared" si="525"/>
        <v>0</v>
      </c>
      <c r="AA1318" s="102" t="e">
        <f t="shared" si="515"/>
        <v>#VALUE!</v>
      </c>
    </row>
    <row r="1319" spans="1:27" ht="17.25" x14ac:dyDescent="0.25">
      <c r="A1319" s="5"/>
      <c r="B1319" s="5"/>
      <c r="C1319" s="93"/>
      <c r="D1319" s="193"/>
      <c r="E1319" s="94"/>
      <c r="F1319" s="95"/>
      <c r="G1319" s="96" t="str">
        <f t="shared" si="516"/>
        <v>Error</v>
      </c>
      <c r="H1319" s="97">
        <v>14400</v>
      </c>
      <c r="I1319" s="98" t="e">
        <f t="shared" si="517"/>
        <v>#VALUE!</v>
      </c>
      <c r="J1319" s="88" t="e">
        <f t="shared" si="512"/>
        <v>#VALUE!</v>
      </c>
      <c r="K1319" s="98">
        <f t="shared" si="518"/>
        <v>0</v>
      </c>
      <c r="L1319" s="98">
        <f t="shared" si="519"/>
        <v>0</v>
      </c>
      <c r="M1319" s="98" t="e">
        <f t="shared" si="520"/>
        <v>#VALUE!</v>
      </c>
      <c r="N1319" s="98" t="e">
        <f t="shared" si="521"/>
        <v>#VALUE!</v>
      </c>
      <c r="O1319" s="97"/>
      <c r="P1319" s="98" t="e">
        <f t="shared" si="513"/>
        <v>#VALUE!</v>
      </c>
      <c r="Q1319" s="99" t="e">
        <f t="shared" si="522"/>
        <v>#VALUE!</v>
      </c>
      <c r="R1319" s="100"/>
      <c r="S1319" s="5"/>
      <c r="T1319" s="28">
        <f t="shared" si="523"/>
        <v>0</v>
      </c>
      <c r="U1319" s="101">
        <v>66140</v>
      </c>
      <c r="V1319" s="102">
        <f t="shared" si="514"/>
        <v>0</v>
      </c>
      <c r="W1319" s="101"/>
      <c r="X1319" s="101"/>
      <c r="Y1319" s="102">
        <f t="shared" si="524"/>
        <v>0</v>
      </c>
      <c r="Z1319" s="102">
        <f t="shared" si="525"/>
        <v>0</v>
      </c>
      <c r="AA1319" s="102" t="e">
        <f t="shared" si="515"/>
        <v>#VALUE!</v>
      </c>
    </row>
    <row r="1320" spans="1:27" ht="17.25" x14ac:dyDescent="0.25">
      <c r="A1320" s="5"/>
      <c r="B1320" s="5"/>
      <c r="C1320" s="93"/>
      <c r="D1320" s="193"/>
      <c r="E1320" s="84"/>
      <c r="F1320" s="85"/>
      <c r="G1320" s="86" t="str">
        <f t="shared" si="516"/>
        <v>Error</v>
      </c>
      <c r="H1320" s="87">
        <v>14400</v>
      </c>
      <c r="I1320" s="88" t="e">
        <f t="shared" si="517"/>
        <v>#VALUE!</v>
      </c>
      <c r="J1320" s="88" t="e">
        <f t="shared" si="512"/>
        <v>#VALUE!</v>
      </c>
      <c r="K1320" s="88">
        <f t="shared" si="518"/>
        <v>0</v>
      </c>
      <c r="L1320" s="88">
        <f t="shared" si="519"/>
        <v>0</v>
      </c>
      <c r="M1320" s="88" t="e">
        <f t="shared" si="520"/>
        <v>#VALUE!</v>
      </c>
      <c r="N1320" s="88" t="e">
        <f t="shared" si="521"/>
        <v>#VALUE!</v>
      </c>
      <c r="O1320" s="87"/>
      <c r="P1320" s="88" t="e">
        <f t="shared" si="513"/>
        <v>#VALUE!</v>
      </c>
      <c r="Q1320" s="89" t="e">
        <f t="shared" si="522"/>
        <v>#VALUE!</v>
      </c>
      <c r="R1320" s="90"/>
      <c r="S1320" s="82"/>
      <c r="T1320" s="28">
        <f t="shared" si="523"/>
        <v>0</v>
      </c>
      <c r="U1320" s="91">
        <v>66140</v>
      </c>
      <c r="V1320" s="92">
        <f t="shared" si="514"/>
        <v>0</v>
      </c>
      <c r="W1320" s="91"/>
      <c r="X1320" s="91"/>
      <c r="Y1320" s="92">
        <f t="shared" si="524"/>
        <v>0</v>
      </c>
      <c r="Z1320" s="92">
        <f t="shared" si="525"/>
        <v>0</v>
      </c>
      <c r="AA1320" s="92" t="e">
        <f t="shared" si="515"/>
        <v>#VALUE!</v>
      </c>
    </row>
    <row r="1321" spans="1:27" ht="17.25" x14ac:dyDescent="0.25">
      <c r="A1321" s="5"/>
      <c r="B1321" s="5"/>
      <c r="C1321" s="93"/>
      <c r="D1321" s="193"/>
      <c r="E1321" s="94"/>
      <c r="F1321" s="95"/>
      <c r="G1321" s="96" t="str">
        <f t="shared" si="516"/>
        <v>Error</v>
      </c>
      <c r="H1321" s="97">
        <v>14400</v>
      </c>
      <c r="I1321" s="98" t="e">
        <f t="shared" si="517"/>
        <v>#VALUE!</v>
      </c>
      <c r="J1321" s="88" t="e">
        <f t="shared" si="512"/>
        <v>#VALUE!</v>
      </c>
      <c r="K1321" s="98">
        <f t="shared" si="518"/>
        <v>0</v>
      </c>
      <c r="L1321" s="98">
        <f t="shared" si="519"/>
        <v>0</v>
      </c>
      <c r="M1321" s="98" t="e">
        <f t="shared" si="520"/>
        <v>#VALUE!</v>
      </c>
      <c r="N1321" s="98" t="e">
        <f t="shared" si="521"/>
        <v>#VALUE!</v>
      </c>
      <c r="O1321" s="97"/>
      <c r="P1321" s="98" t="e">
        <f t="shared" si="513"/>
        <v>#VALUE!</v>
      </c>
      <c r="Q1321" s="99" t="e">
        <f t="shared" si="522"/>
        <v>#VALUE!</v>
      </c>
      <c r="R1321" s="100"/>
      <c r="S1321" s="5"/>
      <c r="T1321" s="28">
        <f t="shared" si="523"/>
        <v>0</v>
      </c>
      <c r="U1321" s="101">
        <v>66140</v>
      </c>
      <c r="V1321" s="102">
        <f t="shared" si="514"/>
        <v>0</v>
      </c>
      <c r="W1321" s="101"/>
      <c r="X1321" s="101"/>
      <c r="Y1321" s="102">
        <f t="shared" si="524"/>
        <v>0</v>
      </c>
      <c r="Z1321" s="102">
        <f t="shared" si="525"/>
        <v>0</v>
      </c>
      <c r="AA1321" s="102" t="e">
        <f t="shared" si="515"/>
        <v>#VALUE!</v>
      </c>
    </row>
    <row r="1322" spans="1:27" ht="17.25" x14ac:dyDescent="0.25">
      <c r="A1322" s="5"/>
      <c r="B1322" s="5"/>
      <c r="C1322" s="93"/>
      <c r="D1322" s="193"/>
      <c r="E1322" s="94"/>
      <c r="F1322" s="95"/>
      <c r="G1322" s="96" t="str">
        <f t="shared" si="516"/>
        <v>Error</v>
      </c>
      <c r="H1322" s="97">
        <v>14400</v>
      </c>
      <c r="I1322" s="98" t="e">
        <f t="shared" si="517"/>
        <v>#VALUE!</v>
      </c>
      <c r="J1322" s="88" t="e">
        <f t="shared" si="512"/>
        <v>#VALUE!</v>
      </c>
      <c r="K1322" s="98">
        <f t="shared" si="518"/>
        <v>0</v>
      </c>
      <c r="L1322" s="98">
        <f t="shared" si="519"/>
        <v>0</v>
      </c>
      <c r="M1322" s="98" t="e">
        <f t="shared" si="520"/>
        <v>#VALUE!</v>
      </c>
      <c r="N1322" s="98" t="e">
        <f t="shared" si="521"/>
        <v>#VALUE!</v>
      </c>
      <c r="O1322" s="97"/>
      <c r="P1322" s="98" t="e">
        <f t="shared" si="513"/>
        <v>#VALUE!</v>
      </c>
      <c r="Q1322" s="99" t="e">
        <f t="shared" si="522"/>
        <v>#VALUE!</v>
      </c>
      <c r="R1322" s="100"/>
      <c r="S1322" s="5"/>
      <c r="T1322" s="28">
        <f t="shared" si="523"/>
        <v>0</v>
      </c>
      <c r="U1322" s="101">
        <v>66140</v>
      </c>
      <c r="V1322" s="102">
        <f t="shared" si="514"/>
        <v>0</v>
      </c>
      <c r="W1322" s="101"/>
      <c r="X1322" s="101"/>
      <c r="Y1322" s="102">
        <f t="shared" si="524"/>
        <v>0</v>
      </c>
      <c r="Z1322" s="102">
        <f t="shared" si="525"/>
        <v>0</v>
      </c>
      <c r="AA1322" s="102" t="e">
        <f t="shared" si="515"/>
        <v>#VALUE!</v>
      </c>
    </row>
    <row r="1323" spans="1:27" ht="17.25" x14ac:dyDescent="0.25">
      <c r="A1323" s="5"/>
      <c r="B1323" s="5"/>
      <c r="C1323" s="93"/>
      <c r="D1323" s="193"/>
      <c r="E1323" s="94"/>
      <c r="F1323" s="95"/>
      <c r="G1323" s="96" t="str">
        <f t="shared" si="516"/>
        <v>Error</v>
      </c>
      <c r="H1323" s="97">
        <v>14400</v>
      </c>
      <c r="I1323" s="98" t="e">
        <f t="shared" si="517"/>
        <v>#VALUE!</v>
      </c>
      <c r="J1323" s="88" t="e">
        <f t="shared" si="512"/>
        <v>#VALUE!</v>
      </c>
      <c r="K1323" s="98">
        <f t="shared" si="518"/>
        <v>0</v>
      </c>
      <c r="L1323" s="98">
        <f t="shared" si="519"/>
        <v>0</v>
      </c>
      <c r="M1323" s="98" t="e">
        <f t="shared" si="520"/>
        <v>#VALUE!</v>
      </c>
      <c r="N1323" s="98" t="e">
        <f t="shared" si="521"/>
        <v>#VALUE!</v>
      </c>
      <c r="O1323" s="97"/>
      <c r="P1323" s="98" t="e">
        <f t="shared" si="513"/>
        <v>#VALUE!</v>
      </c>
      <c r="Q1323" s="99" t="e">
        <f t="shared" si="522"/>
        <v>#VALUE!</v>
      </c>
      <c r="R1323" s="100"/>
      <c r="S1323" s="5"/>
      <c r="T1323" s="28">
        <f t="shared" si="523"/>
        <v>0</v>
      </c>
      <c r="U1323" s="101">
        <v>66140</v>
      </c>
      <c r="V1323" s="102">
        <f t="shared" si="514"/>
        <v>0</v>
      </c>
      <c r="W1323" s="101"/>
      <c r="X1323" s="101"/>
      <c r="Y1323" s="102">
        <f t="shared" si="524"/>
        <v>0</v>
      </c>
      <c r="Z1323" s="102">
        <f t="shared" si="525"/>
        <v>0</v>
      </c>
      <c r="AA1323" s="102" t="e">
        <f t="shared" si="515"/>
        <v>#VALUE!</v>
      </c>
    </row>
    <row r="1324" spans="1:27" ht="17.25" x14ac:dyDescent="0.25">
      <c r="A1324" s="5"/>
      <c r="B1324" s="5"/>
      <c r="C1324" s="93"/>
      <c r="D1324" s="193"/>
      <c r="E1324" s="94"/>
      <c r="F1324" s="95"/>
      <c r="G1324" s="96" t="str">
        <f t="shared" si="516"/>
        <v>Error</v>
      </c>
      <c r="H1324" s="97">
        <v>14400</v>
      </c>
      <c r="I1324" s="98" t="e">
        <f t="shared" si="517"/>
        <v>#VALUE!</v>
      </c>
      <c r="J1324" s="88" t="e">
        <f t="shared" si="512"/>
        <v>#VALUE!</v>
      </c>
      <c r="K1324" s="98">
        <f t="shared" si="518"/>
        <v>0</v>
      </c>
      <c r="L1324" s="98">
        <f t="shared" si="519"/>
        <v>0</v>
      </c>
      <c r="M1324" s="98" t="e">
        <f t="shared" si="520"/>
        <v>#VALUE!</v>
      </c>
      <c r="N1324" s="98" t="e">
        <f t="shared" si="521"/>
        <v>#VALUE!</v>
      </c>
      <c r="O1324" s="97"/>
      <c r="P1324" s="98" t="e">
        <f t="shared" si="513"/>
        <v>#VALUE!</v>
      </c>
      <c r="Q1324" s="99" t="e">
        <f t="shared" si="522"/>
        <v>#VALUE!</v>
      </c>
      <c r="R1324" s="100"/>
      <c r="S1324" s="5"/>
      <c r="T1324" s="28">
        <f t="shared" si="523"/>
        <v>0</v>
      </c>
      <c r="U1324" s="101">
        <v>66140</v>
      </c>
      <c r="V1324" s="102">
        <f t="shared" si="514"/>
        <v>0</v>
      </c>
      <c r="W1324" s="101"/>
      <c r="X1324" s="101"/>
      <c r="Y1324" s="102">
        <f t="shared" si="524"/>
        <v>0</v>
      </c>
      <c r="Z1324" s="102">
        <f t="shared" si="525"/>
        <v>0</v>
      </c>
      <c r="AA1324" s="102" t="e">
        <f t="shared" si="515"/>
        <v>#VALUE!</v>
      </c>
    </row>
    <row r="1325" spans="1:27" ht="17.25" x14ac:dyDescent="0.25">
      <c r="A1325" s="5"/>
      <c r="B1325" s="5"/>
      <c r="C1325" s="93"/>
      <c r="D1325" s="193"/>
      <c r="E1325" s="94"/>
      <c r="F1325" s="95"/>
      <c r="G1325" s="96" t="str">
        <f t="shared" si="516"/>
        <v>Error</v>
      </c>
      <c r="H1325" s="97">
        <v>14400</v>
      </c>
      <c r="I1325" s="98" t="e">
        <f t="shared" si="517"/>
        <v>#VALUE!</v>
      </c>
      <c r="J1325" s="88" t="e">
        <f t="shared" si="512"/>
        <v>#VALUE!</v>
      </c>
      <c r="K1325" s="98">
        <f t="shared" si="518"/>
        <v>0</v>
      </c>
      <c r="L1325" s="98">
        <f t="shared" si="519"/>
        <v>0</v>
      </c>
      <c r="M1325" s="98" t="e">
        <f t="shared" si="520"/>
        <v>#VALUE!</v>
      </c>
      <c r="N1325" s="98" t="e">
        <f t="shared" si="521"/>
        <v>#VALUE!</v>
      </c>
      <c r="O1325" s="97"/>
      <c r="P1325" s="98" t="e">
        <f t="shared" si="513"/>
        <v>#VALUE!</v>
      </c>
      <c r="Q1325" s="99" t="e">
        <f t="shared" si="522"/>
        <v>#VALUE!</v>
      </c>
      <c r="R1325" s="100"/>
      <c r="S1325" s="5"/>
      <c r="T1325" s="28">
        <f t="shared" si="523"/>
        <v>0</v>
      </c>
      <c r="U1325" s="101">
        <v>66140</v>
      </c>
      <c r="V1325" s="102">
        <f t="shared" si="514"/>
        <v>0</v>
      </c>
      <c r="W1325" s="101"/>
      <c r="X1325" s="101"/>
      <c r="Y1325" s="102">
        <f t="shared" si="524"/>
        <v>0</v>
      </c>
      <c r="Z1325" s="102">
        <f t="shared" si="525"/>
        <v>0</v>
      </c>
      <c r="AA1325" s="102" t="e">
        <f t="shared" si="515"/>
        <v>#VALUE!</v>
      </c>
    </row>
    <row r="1326" spans="1:27" ht="17.25" x14ac:dyDescent="0.25">
      <c r="A1326" s="5"/>
      <c r="B1326" s="5"/>
      <c r="C1326" s="93"/>
      <c r="D1326" s="193"/>
      <c r="E1326" s="84"/>
      <c r="F1326" s="85"/>
      <c r="G1326" s="86" t="str">
        <f t="shared" si="516"/>
        <v>Error</v>
      </c>
      <c r="H1326" s="87">
        <v>14400</v>
      </c>
      <c r="I1326" s="88" t="e">
        <f t="shared" si="517"/>
        <v>#VALUE!</v>
      </c>
      <c r="J1326" s="88" t="e">
        <f t="shared" si="512"/>
        <v>#VALUE!</v>
      </c>
      <c r="K1326" s="88">
        <f t="shared" si="518"/>
        <v>0</v>
      </c>
      <c r="L1326" s="88">
        <f t="shared" si="519"/>
        <v>0</v>
      </c>
      <c r="M1326" s="88" t="e">
        <f t="shared" si="520"/>
        <v>#VALUE!</v>
      </c>
      <c r="N1326" s="88" t="e">
        <f t="shared" si="521"/>
        <v>#VALUE!</v>
      </c>
      <c r="O1326" s="87"/>
      <c r="P1326" s="88" t="e">
        <f t="shared" si="513"/>
        <v>#VALUE!</v>
      </c>
      <c r="Q1326" s="89" t="e">
        <f t="shared" si="522"/>
        <v>#VALUE!</v>
      </c>
      <c r="R1326" s="90"/>
      <c r="S1326" s="82"/>
      <c r="T1326" s="28">
        <f t="shared" si="523"/>
        <v>0</v>
      </c>
      <c r="U1326" s="91">
        <v>66140</v>
      </c>
      <c r="V1326" s="92">
        <f t="shared" si="514"/>
        <v>0</v>
      </c>
      <c r="W1326" s="91"/>
      <c r="X1326" s="91"/>
      <c r="Y1326" s="92">
        <f t="shared" si="524"/>
        <v>0</v>
      </c>
      <c r="Z1326" s="92">
        <f t="shared" si="525"/>
        <v>0</v>
      </c>
      <c r="AA1326" s="92" t="e">
        <f t="shared" si="515"/>
        <v>#VALUE!</v>
      </c>
    </row>
    <row r="1327" spans="1:27" ht="17.25" x14ac:dyDescent="0.25">
      <c r="A1327" s="5"/>
      <c r="B1327" s="5"/>
      <c r="C1327" s="93"/>
      <c r="D1327" s="193"/>
      <c r="E1327" s="94"/>
      <c r="F1327" s="95"/>
      <c r="G1327" s="96" t="str">
        <f t="shared" si="516"/>
        <v>Error</v>
      </c>
      <c r="H1327" s="97">
        <v>14400</v>
      </c>
      <c r="I1327" s="98" t="e">
        <f t="shared" si="517"/>
        <v>#VALUE!</v>
      </c>
      <c r="J1327" s="88" t="e">
        <f t="shared" si="512"/>
        <v>#VALUE!</v>
      </c>
      <c r="K1327" s="98">
        <f t="shared" si="518"/>
        <v>0</v>
      </c>
      <c r="L1327" s="98">
        <f t="shared" si="519"/>
        <v>0</v>
      </c>
      <c r="M1327" s="98" t="e">
        <f t="shared" si="520"/>
        <v>#VALUE!</v>
      </c>
      <c r="N1327" s="98" t="e">
        <f t="shared" si="521"/>
        <v>#VALUE!</v>
      </c>
      <c r="O1327" s="97"/>
      <c r="P1327" s="98" t="e">
        <f t="shared" si="513"/>
        <v>#VALUE!</v>
      </c>
      <c r="Q1327" s="99" t="e">
        <f t="shared" si="522"/>
        <v>#VALUE!</v>
      </c>
      <c r="R1327" s="100"/>
      <c r="S1327" s="5"/>
      <c r="T1327" s="28">
        <f t="shared" si="523"/>
        <v>0</v>
      </c>
      <c r="U1327" s="101">
        <v>66140</v>
      </c>
      <c r="V1327" s="102">
        <f t="shared" si="514"/>
        <v>0</v>
      </c>
      <c r="W1327" s="101"/>
      <c r="X1327" s="101"/>
      <c r="Y1327" s="102">
        <f t="shared" si="524"/>
        <v>0</v>
      </c>
      <c r="Z1327" s="102">
        <f t="shared" si="525"/>
        <v>0</v>
      </c>
      <c r="AA1327" s="102" t="e">
        <f t="shared" si="515"/>
        <v>#VALUE!</v>
      </c>
    </row>
    <row r="1328" spans="1:27" ht="17.25" x14ac:dyDescent="0.25">
      <c r="A1328" s="5"/>
      <c r="B1328" s="5"/>
      <c r="C1328" s="93"/>
      <c r="D1328" s="193"/>
      <c r="E1328" s="94"/>
      <c r="F1328" s="95"/>
      <c r="G1328" s="96" t="str">
        <f t="shared" si="516"/>
        <v>Error</v>
      </c>
      <c r="H1328" s="97">
        <v>14400</v>
      </c>
      <c r="I1328" s="98" t="e">
        <f t="shared" si="517"/>
        <v>#VALUE!</v>
      </c>
      <c r="J1328" s="88" t="e">
        <f t="shared" si="512"/>
        <v>#VALUE!</v>
      </c>
      <c r="K1328" s="98">
        <f t="shared" si="518"/>
        <v>0</v>
      </c>
      <c r="L1328" s="98">
        <f t="shared" si="519"/>
        <v>0</v>
      </c>
      <c r="M1328" s="98" t="e">
        <f t="shared" si="520"/>
        <v>#VALUE!</v>
      </c>
      <c r="N1328" s="98" t="e">
        <f t="shared" si="521"/>
        <v>#VALUE!</v>
      </c>
      <c r="O1328" s="97"/>
      <c r="P1328" s="98" t="e">
        <f t="shared" si="513"/>
        <v>#VALUE!</v>
      </c>
      <c r="Q1328" s="99" t="e">
        <f t="shared" si="522"/>
        <v>#VALUE!</v>
      </c>
      <c r="R1328" s="100"/>
      <c r="S1328" s="5"/>
      <c r="T1328" s="28">
        <f t="shared" si="523"/>
        <v>0</v>
      </c>
      <c r="U1328" s="101">
        <v>66140</v>
      </c>
      <c r="V1328" s="102">
        <f t="shared" si="514"/>
        <v>0</v>
      </c>
      <c r="W1328" s="101"/>
      <c r="X1328" s="101"/>
      <c r="Y1328" s="102">
        <f t="shared" si="524"/>
        <v>0</v>
      </c>
      <c r="Z1328" s="102">
        <f t="shared" si="525"/>
        <v>0</v>
      </c>
      <c r="AA1328" s="102" t="e">
        <f t="shared" si="515"/>
        <v>#VALUE!</v>
      </c>
    </row>
    <row r="1329" spans="1:27" ht="17.25" x14ac:dyDescent="0.25">
      <c r="A1329" s="5"/>
      <c r="B1329" s="5"/>
      <c r="C1329" s="93"/>
      <c r="D1329" s="193"/>
      <c r="E1329" s="94"/>
      <c r="F1329" s="95"/>
      <c r="G1329" s="96" t="str">
        <f t="shared" si="516"/>
        <v>Error</v>
      </c>
      <c r="H1329" s="97">
        <v>14400</v>
      </c>
      <c r="I1329" s="98" t="e">
        <f t="shared" si="517"/>
        <v>#VALUE!</v>
      </c>
      <c r="J1329" s="88" t="e">
        <f t="shared" si="512"/>
        <v>#VALUE!</v>
      </c>
      <c r="K1329" s="98">
        <f t="shared" si="518"/>
        <v>0</v>
      </c>
      <c r="L1329" s="98">
        <f t="shared" si="519"/>
        <v>0</v>
      </c>
      <c r="M1329" s="98" t="e">
        <f t="shared" si="520"/>
        <v>#VALUE!</v>
      </c>
      <c r="N1329" s="98" t="e">
        <f t="shared" si="521"/>
        <v>#VALUE!</v>
      </c>
      <c r="O1329" s="97"/>
      <c r="P1329" s="98" t="e">
        <f t="shared" si="513"/>
        <v>#VALUE!</v>
      </c>
      <c r="Q1329" s="99" t="e">
        <f t="shared" si="522"/>
        <v>#VALUE!</v>
      </c>
      <c r="R1329" s="100"/>
      <c r="S1329" s="5"/>
      <c r="T1329" s="28">
        <f t="shared" si="523"/>
        <v>0</v>
      </c>
      <c r="U1329" s="101">
        <v>66140</v>
      </c>
      <c r="V1329" s="102">
        <f t="shared" si="514"/>
        <v>0</v>
      </c>
      <c r="W1329" s="101"/>
      <c r="X1329" s="101"/>
      <c r="Y1329" s="102">
        <f t="shared" si="524"/>
        <v>0</v>
      </c>
      <c r="Z1329" s="102">
        <f t="shared" si="525"/>
        <v>0</v>
      </c>
      <c r="AA1329" s="102" t="e">
        <f t="shared" si="515"/>
        <v>#VALUE!</v>
      </c>
    </row>
    <row r="1330" spans="1:27" ht="17.25" x14ac:dyDescent="0.25">
      <c r="A1330" s="5"/>
      <c r="B1330" s="5"/>
      <c r="C1330" s="93"/>
      <c r="D1330" s="193"/>
      <c r="E1330" s="94"/>
      <c r="F1330" s="95"/>
      <c r="G1330" s="96" t="str">
        <f t="shared" si="516"/>
        <v>Error</v>
      </c>
      <c r="H1330" s="97">
        <v>14400</v>
      </c>
      <c r="I1330" s="98" t="e">
        <f t="shared" si="517"/>
        <v>#VALUE!</v>
      </c>
      <c r="J1330" s="88" t="e">
        <f t="shared" si="512"/>
        <v>#VALUE!</v>
      </c>
      <c r="K1330" s="98">
        <f t="shared" si="518"/>
        <v>0</v>
      </c>
      <c r="L1330" s="98">
        <f t="shared" si="519"/>
        <v>0</v>
      </c>
      <c r="M1330" s="98" t="e">
        <f t="shared" si="520"/>
        <v>#VALUE!</v>
      </c>
      <c r="N1330" s="98" t="e">
        <f t="shared" si="521"/>
        <v>#VALUE!</v>
      </c>
      <c r="O1330" s="97"/>
      <c r="P1330" s="98" t="e">
        <f t="shared" si="513"/>
        <v>#VALUE!</v>
      </c>
      <c r="Q1330" s="99" t="e">
        <f t="shared" si="522"/>
        <v>#VALUE!</v>
      </c>
      <c r="R1330" s="100"/>
      <c r="S1330" s="5"/>
      <c r="T1330" s="28">
        <f t="shared" si="523"/>
        <v>0</v>
      </c>
      <c r="U1330" s="101">
        <v>66140</v>
      </c>
      <c r="V1330" s="102">
        <f t="shared" si="514"/>
        <v>0</v>
      </c>
      <c r="W1330" s="101"/>
      <c r="X1330" s="101"/>
      <c r="Y1330" s="102">
        <f t="shared" si="524"/>
        <v>0</v>
      </c>
      <c r="Z1330" s="102">
        <f t="shared" si="525"/>
        <v>0</v>
      </c>
      <c r="AA1330" s="102" t="e">
        <f t="shared" si="515"/>
        <v>#VALUE!</v>
      </c>
    </row>
    <row r="1331" spans="1:27" ht="17.25" x14ac:dyDescent="0.25">
      <c r="A1331" s="5"/>
      <c r="B1331" s="5"/>
      <c r="C1331" s="93"/>
      <c r="D1331" s="193"/>
      <c r="E1331" s="94"/>
      <c r="F1331" s="95"/>
      <c r="G1331" s="96" t="str">
        <f t="shared" si="516"/>
        <v>Error</v>
      </c>
      <c r="H1331" s="97">
        <v>14400</v>
      </c>
      <c r="I1331" s="98" t="e">
        <f t="shared" si="517"/>
        <v>#VALUE!</v>
      </c>
      <c r="J1331" s="88" t="e">
        <f t="shared" si="512"/>
        <v>#VALUE!</v>
      </c>
      <c r="K1331" s="98">
        <f t="shared" si="518"/>
        <v>0</v>
      </c>
      <c r="L1331" s="98">
        <f t="shared" si="519"/>
        <v>0</v>
      </c>
      <c r="M1331" s="98" t="e">
        <f t="shared" si="520"/>
        <v>#VALUE!</v>
      </c>
      <c r="N1331" s="98" t="e">
        <f t="shared" si="521"/>
        <v>#VALUE!</v>
      </c>
      <c r="O1331" s="97"/>
      <c r="P1331" s="98" t="e">
        <f t="shared" si="513"/>
        <v>#VALUE!</v>
      </c>
      <c r="Q1331" s="99" t="e">
        <f t="shared" si="522"/>
        <v>#VALUE!</v>
      </c>
      <c r="R1331" s="100"/>
      <c r="S1331" s="5"/>
      <c r="T1331" s="28">
        <f t="shared" si="523"/>
        <v>0</v>
      </c>
      <c r="U1331" s="101">
        <v>66140</v>
      </c>
      <c r="V1331" s="102">
        <f t="shared" si="514"/>
        <v>0</v>
      </c>
      <c r="W1331" s="101"/>
      <c r="X1331" s="101"/>
      <c r="Y1331" s="102">
        <f t="shared" si="524"/>
        <v>0</v>
      </c>
      <c r="Z1331" s="102">
        <f t="shared" si="525"/>
        <v>0</v>
      </c>
      <c r="AA1331" s="102" t="e">
        <f t="shared" si="515"/>
        <v>#VALUE!</v>
      </c>
    </row>
    <row r="1332" spans="1:27" ht="17.25" x14ac:dyDescent="0.25">
      <c r="A1332" s="5"/>
      <c r="B1332" s="5"/>
      <c r="C1332" s="93"/>
      <c r="D1332" s="193"/>
      <c r="E1332" s="84"/>
      <c r="F1332" s="85"/>
      <c r="G1332" s="86" t="str">
        <f t="shared" si="516"/>
        <v>Error</v>
      </c>
      <c r="H1332" s="87">
        <v>14400</v>
      </c>
      <c r="I1332" s="88" t="e">
        <f t="shared" si="517"/>
        <v>#VALUE!</v>
      </c>
      <c r="J1332" s="88" t="e">
        <f t="shared" si="512"/>
        <v>#VALUE!</v>
      </c>
      <c r="K1332" s="88">
        <f t="shared" si="518"/>
        <v>0</v>
      </c>
      <c r="L1332" s="88">
        <f t="shared" si="519"/>
        <v>0</v>
      </c>
      <c r="M1332" s="88" t="e">
        <f t="shared" si="520"/>
        <v>#VALUE!</v>
      </c>
      <c r="N1332" s="88" t="e">
        <f t="shared" si="521"/>
        <v>#VALUE!</v>
      </c>
      <c r="O1332" s="87"/>
      <c r="P1332" s="88" t="e">
        <f t="shared" si="513"/>
        <v>#VALUE!</v>
      </c>
      <c r="Q1332" s="89" t="e">
        <f t="shared" si="522"/>
        <v>#VALUE!</v>
      </c>
      <c r="R1332" s="90"/>
      <c r="S1332" s="82"/>
      <c r="T1332" s="28">
        <f t="shared" si="523"/>
        <v>0</v>
      </c>
      <c r="U1332" s="91">
        <v>66140</v>
      </c>
      <c r="V1332" s="92">
        <f t="shared" si="514"/>
        <v>0</v>
      </c>
      <c r="W1332" s="91"/>
      <c r="X1332" s="91"/>
      <c r="Y1332" s="92">
        <f t="shared" si="524"/>
        <v>0</v>
      </c>
      <c r="Z1332" s="92">
        <f t="shared" si="525"/>
        <v>0</v>
      </c>
      <c r="AA1332" s="92" t="e">
        <f t="shared" si="515"/>
        <v>#VALUE!</v>
      </c>
    </row>
    <row r="1333" spans="1:27" ht="17.25" x14ac:dyDescent="0.25">
      <c r="A1333" s="5"/>
      <c r="B1333" s="5"/>
      <c r="C1333" s="93"/>
      <c r="D1333" s="193"/>
      <c r="E1333" s="94"/>
      <c r="F1333" s="95"/>
      <c r="G1333" s="96" t="str">
        <f t="shared" si="516"/>
        <v>Error</v>
      </c>
      <c r="H1333" s="97">
        <v>14400</v>
      </c>
      <c r="I1333" s="98" t="e">
        <f t="shared" si="517"/>
        <v>#VALUE!</v>
      </c>
      <c r="J1333" s="88" t="e">
        <f t="shared" si="512"/>
        <v>#VALUE!</v>
      </c>
      <c r="K1333" s="98">
        <f t="shared" si="518"/>
        <v>0</v>
      </c>
      <c r="L1333" s="98">
        <f t="shared" si="519"/>
        <v>0</v>
      </c>
      <c r="M1333" s="98" t="e">
        <f t="shared" si="520"/>
        <v>#VALUE!</v>
      </c>
      <c r="N1333" s="98" t="e">
        <f t="shared" si="521"/>
        <v>#VALUE!</v>
      </c>
      <c r="O1333" s="97"/>
      <c r="P1333" s="98" t="e">
        <f t="shared" si="513"/>
        <v>#VALUE!</v>
      </c>
      <c r="Q1333" s="99" t="e">
        <f t="shared" si="522"/>
        <v>#VALUE!</v>
      </c>
      <c r="R1333" s="100"/>
      <c r="S1333" s="5"/>
      <c r="T1333" s="28">
        <f t="shared" si="523"/>
        <v>0</v>
      </c>
      <c r="U1333" s="101">
        <v>66140</v>
      </c>
      <c r="V1333" s="102">
        <f t="shared" si="514"/>
        <v>0</v>
      </c>
      <c r="W1333" s="101"/>
      <c r="X1333" s="101"/>
      <c r="Y1333" s="102">
        <f t="shared" si="524"/>
        <v>0</v>
      </c>
      <c r="Z1333" s="102">
        <f t="shared" si="525"/>
        <v>0</v>
      </c>
      <c r="AA1333" s="102" t="e">
        <f t="shared" si="515"/>
        <v>#VALUE!</v>
      </c>
    </row>
    <row r="1334" spans="1:27" ht="17.25" x14ac:dyDescent="0.25">
      <c r="A1334" s="5"/>
      <c r="B1334" s="5"/>
      <c r="C1334" s="93"/>
      <c r="D1334" s="193"/>
      <c r="E1334" s="94"/>
      <c r="F1334" s="95"/>
      <c r="G1334" s="96" t="str">
        <f t="shared" si="516"/>
        <v>Error</v>
      </c>
      <c r="H1334" s="97">
        <v>14400</v>
      </c>
      <c r="I1334" s="98" t="e">
        <f t="shared" si="517"/>
        <v>#VALUE!</v>
      </c>
      <c r="J1334" s="88" t="e">
        <f t="shared" si="512"/>
        <v>#VALUE!</v>
      </c>
      <c r="K1334" s="98">
        <f t="shared" si="518"/>
        <v>0</v>
      </c>
      <c r="L1334" s="98">
        <f t="shared" si="519"/>
        <v>0</v>
      </c>
      <c r="M1334" s="98" t="e">
        <f t="shared" si="520"/>
        <v>#VALUE!</v>
      </c>
      <c r="N1334" s="98" t="e">
        <f t="shared" si="521"/>
        <v>#VALUE!</v>
      </c>
      <c r="O1334" s="97"/>
      <c r="P1334" s="98" t="e">
        <f t="shared" si="513"/>
        <v>#VALUE!</v>
      </c>
      <c r="Q1334" s="99" t="e">
        <f t="shared" si="522"/>
        <v>#VALUE!</v>
      </c>
      <c r="R1334" s="100"/>
      <c r="S1334" s="5"/>
      <c r="T1334" s="28">
        <f t="shared" si="523"/>
        <v>0</v>
      </c>
      <c r="U1334" s="101">
        <v>66140</v>
      </c>
      <c r="V1334" s="102">
        <f t="shared" ref="V1334:V1365" si="526">+U1334*T1334</f>
        <v>0</v>
      </c>
      <c r="W1334" s="101"/>
      <c r="X1334" s="101"/>
      <c r="Y1334" s="102">
        <f t="shared" si="524"/>
        <v>0</v>
      </c>
      <c r="Z1334" s="102">
        <f t="shared" si="525"/>
        <v>0</v>
      </c>
      <c r="AA1334" s="102" t="e">
        <f t="shared" ref="AA1334:AA1365" si="527">+Z1334+Q1334</f>
        <v>#VALUE!</v>
      </c>
    </row>
    <row r="1335" spans="1:27" ht="17.25" x14ac:dyDescent="0.25">
      <c r="A1335" s="5"/>
      <c r="B1335" s="5"/>
      <c r="C1335" s="93"/>
      <c r="D1335" s="193"/>
      <c r="E1335" s="94"/>
      <c r="F1335" s="95"/>
      <c r="G1335" s="96" t="str">
        <f t="shared" si="516"/>
        <v>Error</v>
      </c>
      <c r="H1335" s="97">
        <v>14400</v>
      </c>
      <c r="I1335" s="98" t="e">
        <f t="shared" si="517"/>
        <v>#VALUE!</v>
      </c>
      <c r="J1335" s="88" t="e">
        <f t="shared" si="512"/>
        <v>#VALUE!</v>
      </c>
      <c r="K1335" s="98">
        <f t="shared" si="518"/>
        <v>0</v>
      </c>
      <c r="L1335" s="98">
        <f t="shared" si="519"/>
        <v>0</v>
      </c>
      <c r="M1335" s="98" t="e">
        <f t="shared" si="520"/>
        <v>#VALUE!</v>
      </c>
      <c r="N1335" s="98" t="e">
        <f t="shared" si="521"/>
        <v>#VALUE!</v>
      </c>
      <c r="O1335" s="97"/>
      <c r="P1335" s="98" t="e">
        <f t="shared" si="513"/>
        <v>#VALUE!</v>
      </c>
      <c r="Q1335" s="99" t="e">
        <f t="shared" si="522"/>
        <v>#VALUE!</v>
      </c>
      <c r="R1335" s="100"/>
      <c r="S1335" s="5"/>
      <c r="T1335" s="28">
        <f t="shared" si="523"/>
        <v>0</v>
      </c>
      <c r="U1335" s="101">
        <v>66140</v>
      </c>
      <c r="V1335" s="102">
        <f t="shared" si="526"/>
        <v>0</v>
      </c>
      <c r="W1335" s="101"/>
      <c r="X1335" s="101"/>
      <c r="Y1335" s="102">
        <f t="shared" si="524"/>
        <v>0</v>
      </c>
      <c r="Z1335" s="102">
        <f t="shared" si="525"/>
        <v>0</v>
      </c>
      <c r="AA1335" s="102" t="e">
        <f t="shared" si="527"/>
        <v>#VALUE!</v>
      </c>
    </row>
    <row r="1336" spans="1:27" ht="17.25" x14ac:dyDescent="0.25">
      <c r="A1336" s="5"/>
      <c r="B1336" s="5"/>
      <c r="C1336" s="93"/>
      <c r="D1336" s="193"/>
      <c r="E1336" s="94"/>
      <c r="F1336" s="95"/>
      <c r="G1336" s="96" t="str">
        <f t="shared" si="516"/>
        <v>Error</v>
      </c>
      <c r="H1336" s="97">
        <v>14400</v>
      </c>
      <c r="I1336" s="98" t="e">
        <f t="shared" si="517"/>
        <v>#VALUE!</v>
      </c>
      <c r="J1336" s="88" t="e">
        <f t="shared" si="512"/>
        <v>#VALUE!</v>
      </c>
      <c r="K1336" s="98">
        <f t="shared" si="518"/>
        <v>0</v>
      </c>
      <c r="L1336" s="98">
        <f t="shared" si="519"/>
        <v>0</v>
      </c>
      <c r="M1336" s="98" t="e">
        <f t="shared" si="520"/>
        <v>#VALUE!</v>
      </c>
      <c r="N1336" s="98" t="e">
        <f t="shared" si="521"/>
        <v>#VALUE!</v>
      </c>
      <c r="O1336" s="97"/>
      <c r="P1336" s="98" t="e">
        <f t="shared" si="513"/>
        <v>#VALUE!</v>
      </c>
      <c r="Q1336" s="99" t="e">
        <f t="shared" si="522"/>
        <v>#VALUE!</v>
      </c>
      <c r="R1336" s="100"/>
      <c r="S1336" s="5"/>
      <c r="T1336" s="28">
        <f t="shared" si="523"/>
        <v>0</v>
      </c>
      <c r="U1336" s="101">
        <v>66140</v>
      </c>
      <c r="V1336" s="102">
        <f t="shared" si="526"/>
        <v>0</v>
      </c>
      <c r="W1336" s="101"/>
      <c r="X1336" s="101"/>
      <c r="Y1336" s="102">
        <f t="shared" si="524"/>
        <v>0</v>
      </c>
      <c r="Z1336" s="102">
        <f t="shared" si="525"/>
        <v>0</v>
      </c>
      <c r="AA1336" s="102" t="e">
        <f t="shared" si="527"/>
        <v>#VALUE!</v>
      </c>
    </row>
    <row r="1337" spans="1:27" ht="17.25" x14ac:dyDescent="0.25">
      <c r="A1337" s="5"/>
      <c r="B1337" s="5"/>
      <c r="C1337" s="93"/>
      <c r="D1337" s="193"/>
      <c r="E1337" s="94"/>
      <c r="F1337" s="95"/>
      <c r="G1337" s="96" t="str">
        <f t="shared" si="516"/>
        <v>Error</v>
      </c>
      <c r="H1337" s="97">
        <v>14400</v>
      </c>
      <c r="I1337" s="98" t="e">
        <f t="shared" si="517"/>
        <v>#VALUE!</v>
      </c>
      <c r="J1337" s="88" t="e">
        <f t="shared" si="512"/>
        <v>#VALUE!</v>
      </c>
      <c r="K1337" s="98">
        <f t="shared" si="518"/>
        <v>0</v>
      </c>
      <c r="L1337" s="98">
        <f t="shared" si="519"/>
        <v>0</v>
      </c>
      <c r="M1337" s="98" t="e">
        <f t="shared" si="520"/>
        <v>#VALUE!</v>
      </c>
      <c r="N1337" s="98" t="e">
        <f t="shared" si="521"/>
        <v>#VALUE!</v>
      </c>
      <c r="O1337" s="97"/>
      <c r="P1337" s="98" t="e">
        <f t="shared" si="513"/>
        <v>#VALUE!</v>
      </c>
      <c r="Q1337" s="99" t="e">
        <f t="shared" si="522"/>
        <v>#VALUE!</v>
      </c>
      <c r="R1337" s="100"/>
      <c r="S1337" s="5"/>
      <c r="T1337" s="28">
        <f t="shared" si="523"/>
        <v>0</v>
      </c>
      <c r="U1337" s="101">
        <v>66140</v>
      </c>
      <c r="V1337" s="102">
        <f t="shared" si="526"/>
        <v>0</v>
      </c>
      <c r="W1337" s="101"/>
      <c r="X1337" s="101"/>
      <c r="Y1337" s="102">
        <f t="shared" si="524"/>
        <v>0</v>
      </c>
      <c r="Z1337" s="102">
        <f t="shared" si="525"/>
        <v>0</v>
      </c>
      <c r="AA1337" s="102" t="e">
        <f t="shared" si="527"/>
        <v>#VALUE!</v>
      </c>
    </row>
    <row r="1338" spans="1:27" ht="17.25" x14ac:dyDescent="0.25">
      <c r="A1338" s="5"/>
      <c r="B1338" s="5"/>
      <c r="C1338" s="93"/>
      <c r="D1338" s="193"/>
      <c r="E1338" s="84"/>
      <c r="F1338" s="85"/>
      <c r="G1338" s="86" t="str">
        <f t="shared" si="516"/>
        <v>Error</v>
      </c>
      <c r="H1338" s="87">
        <v>14400</v>
      </c>
      <c r="I1338" s="88" t="e">
        <f t="shared" si="517"/>
        <v>#VALUE!</v>
      </c>
      <c r="J1338" s="88" t="e">
        <f t="shared" si="512"/>
        <v>#VALUE!</v>
      </c>
      <c r="K1338" s="88">
        <f t="shared" si="518"/>
        <v>0</v>
      </c>
      <c r="L1338" s="88">
        <f t="shared" si="519"/>
        <v>0</v>
      </c>
      <c r="M1338" s="88" t="e">
        <f t="shared" si="520"/>
        <v>#VALUE!</v>
      </c>
      <c r="N1338" s="88" t="e">
        <f t="shared" si="521"/>
        <v>#VALUE!</v>
      </c>
      <c r="O1338" s="87"/>
      <c r="P1338" s="88" t="e">
        <f t="shared" si="513"/>
        <v>#VALUE!</v>
      </c>
      <c r="Q1338" s="89" t="e">
        <f t="shared" si="522"/>
        <v>#VALUE!</v>
      </c>
      <c r="R1338" s="90"/>
      <c r="S1338" s="82"/>
      <c r="T1338" s="28">
        <f t="shared" si="523"/>
        <v>0</v>
      </c>
      <c r="U1338" s="91">
        <v>66140</v>
      </c>
      <c r="V1338" s="92">
        <f t="shared" si="526"/>
        <v>0</v>
      </c>
      <c r="W1338" s="91"/>
      <c r="X1338" s="91"/>
      <c r="Y1338" s="92">
        <f t="shared" si="524"/>
        <v>0</v>
      </c>
      <c r="Z1338" s="92">
        <f t="shared" si="525"/>
        <v>0</v>
      </c>
      <c r="AA1338" s="92" t="e">
        <f t="shared" si="527"/>
        <v>#VALUE!</v>
      </c>
    </row>
    <row r="1339" spans="1:27" ht="17.25" x14ac:dyDescent="0.25">
      <c r="A1339" s="5"/>
      <c r="B1339" s="5"/>
      <c r="C1339" s="93"/>
      <c r="D1339" s="193"/>
      <c r="E1339" s="94"/>
      <c r="F1339" s="95"/>
      <c r="G1339" s="96" t="str">
        <f t="shared" si="516"/>
        <v>Error</v>
      </c>
      <c r="H1339" s="97">
        <v>14400</v>
      </c>
      <c r="I1339" s="98" t="e">
        <f t="shared" si="517"/>
        <v>#VALUE!</v>
      </c>
      <c r="J1339" s="88" t="e">
        <f t="shared" si="512"/>
        <v>#VALUE!</v>
      </c>
      <c r="K1339" s="98">
        <f t="shared" si="518"/>
        <v>0</v>
      </c>
      <c r="L1339" s="98">
        <f t="shared" si="519"/>
        <v>0</v>
      </c>
      <c r="M1339" s="98" t="e">
        <f t="shared" si="520"/>
        <v>#VALUE!</v>
      </c>
      <c r="N1339" s="98" t="e">
        <f t="shared" si="521"/>
        <v>#VALUE!</v>
      </c>
      <c r="O1339" s="97"/>
      <c r="P1339" s="98" t="e">
        <f t="shared" si="513"/>
        <v>#VALUE!</v>
      </c>
      <c r="Q1339" s="99" t="e">
        <f t="shared" si="522"/>
        <v>#VALUE!</v>
      </c>
      <c r="R1339" s="100"/>
      <c r="S1339" s="5"/>
      <c r="T1339" s="28">
        <f t="shared" si="523"/>
        <v>0</v>
      </c>
      <c r="U1339" s="101">
        <v>66140</v>
      </c>
      <c r="V1339" s="102">
        <f t="shared" si="526"/>
        <v>0</v>
      </c>
      <c r="W1339" s="101"/>
      <c r="X1339" s="101"/>
      <c r="Y1339" s="102">
        <f t="shared" si="524"/>
        <v>0</v>
      </c>
      <c r="Z1339" s="102">
        <f t="shared" si="525"/>
        <v>0</v>
      </c>
      <c r="AA1339" s="102" t="e">
        <f t="shared" si="527"/>
        <v>#VALUE!</v>
      </c>
    </row>
    <row r="1340" spans="1:27" ht="17.25" x14ac:dyDescent="0.25">
      <c r="A1340" s="5"/>
      <c r="B1340" s="5"/>
      <c r="C1340" s="93"/>
      <c r="D1340" s="193"/>
      <c r="E1340" s="94"/>
      <c r="F1340" s="95"/>
      <c r="G1340" s="96" t="str">
        <f t="shared" si="516"/>
        <v>Error</v>
      </c>
      <c r="H1340" s="97">
        <v>14400</v>
      </c>
      <c r="I1340" s="98" t="e">
        <f t="shared" si="517"/>
        <v>#VALUE!</v>
      </c>
      <c r="J1340" s="88" t="e">
        <f t="shared" si="512"/>
        <v>#VALUE!</v>
      </c>
      <c r="K1340" s="98">
        <f t="shared" si="518"/>
        <v>0</v>
      </c>
      <c r="L1340" s="98">
        <f t="shared" si="519"/>
        <v>0</v>
      </c>
      <c r="M1340" s="98" t="e">
        <f t="shared" si="520"/>
        <v>#VALUE!</v>
      </c>
      <c r="N1340" s="98" t="e">
        <f t="shared" si="521"/>
        <v>#VALUE!</v>
      </c>
      <c r="O1340" s="97"/>
      <c r="P1340" s="98" t="e">
        <f t="shared" si="513"/>
        <v>#VALUE!</v>
      </c>
      <c r="Q1340" s="99" t="e">
        <f t="shared" si="522"/>
        <v>#VALUE!</v>
      </c>
      <c r="R1340" s="100"/>
      <c r="S1340" s="5"/>
      <c r="T1340" s="28">
        <f t="shared" si="523"/>
        <v>0</v>
      </c>
      <c r="U1340" s="101">
        <v>66140</v>
      </c>
      <c r="V1340" s="102">
        <f t="shared" si="526"/>
        <v>0</v>
      </c>
      <c r="W1340" s="101"/>
      <c r="X1340" s="101"/>
      <c r="Y1340" s="102">
        <f t="shared" si="524"/>
        <v>0</v>
      </c>
      <c r="Z1340" s="102">
        <f t="shared" si="525"/>
        <v>0</v>
      </c>
      <c r="AA1340" s="102" t="e">
        <f t="shared" si="527"/>
        <v>#VALUE!</v>
      </c>
    </row>
    <row r="1341" spans="1:27" ht="17.25" x14ac:dyDescent="0.25">
      <c r="A1341" s="5"/>
      <c r="B1341" s="5"/>
      <c r="C1341" s="93"/>
      <c r="D1341" s="193"/>
      <c r="E1341" s="94"/>
      <c r="F1341" s="95"/>
      <c r="G1341" s="96" t="str">
        <f t="shared" si="516"/>
        <v>Error</v>
      </c>
      <c r="H1341" s="97">
        <v>14400</v>
      </c>
      <c r="I1341" s="98" t="e">
        <f t="shared" si="517"/>
        <v>#VALUE!</v>
      </c>
      <c r="J1341" s="88" t="e">
        <f t="shared" si="512"/>
        <v>#VALUE!</v>
      </c>
      <c r="K1341" s="98">
        <f t="shared" si="518"/>
        <v>0</v>
      </c>
      <c r="L1341" s="98">
        <f t="shared" si="519"/>
        <v>0</v>
      </c>
      <c r="M1341" s="98" t="e">
        <f t="shared" si="520"/>
        <v>#VALUE!</v>
      </c>
      <c r="N1341" s="98" t="e">
        <f t="shared" si="521"/>
        <v>#VALUE!</v>
      </c>
      <c r="O1341" s="97"/>
      <c r="P1341" s="98" t="e">
        <f t="shared" si="513"/>
        <v>#VALUE!</v>
      </c>
      <c r="Q1341" s="99" t="e">
        <f t="shared" si="522"/>
        <v>#VALUE!</v>
      </c>
      <c r="R1341" s="100"/>
      <c r="S1341" s="5"/>
      <c r="T1341" s="28">
        <f t="shared" si="523"/>
        <v>0</v>
      </c>
      <c r="U1341" s="101">
        <v>66140</v>
      </c>
      <c r="V1341" s="102">
        <f t="shared" si="526"/>
        <v>0</v>
      </c>
      <c r="W1341" s="101"/>
      <c r="X1341" s="101"/>
      <c r="Y1341" s="102">
        <f t="shared" si="524"/>
        <v>0</v>
      </c>
      <c r="Z1341" s="102">
        <f t="shared" si="525"/>
        <v>0</v>
      </c>
      <c r="AA1341" s="102" t="e">
        <f t="shared" si="527"/>
        <v>#VALUE!</v>
      </c>
    </row>
    <row r="1342" spans="1:27" ht="17.25" x14ac:dyDescent="0.25">
      <c r="A1342" s="5"/>
      <c r="B1342" s="5"/>
      <c r="C1342" s="93"/>
      <c r="D1342" s="193"/>
      <c r="E1342" s="94"/>
      <c r="F1342" s="95"/>
      <c r="G1342" s="96" t="str">
        <f t="shared" si="516"/>
        <v>Error</v>
      </c>
      <c r="H1342" s="97">
        <v>14400</v>
      </c>
      <c r="I1342" s="98" t="e">
        <f t="shared" si="517"/>
        <v>#VALUE!</v>
      </c>
      <c r="J1342" s="88" t="e">
        <f t="shared" si="512"/>
        <v>#VALUE!</v>
      </c>
      <c r="K1342" s="98">
        <f t="shared" si="518"/>
        <v>0</v>
      </c>
      <c r="L1342" s="98">
        <f t="shared" si="519"/>
        <v>0</v>
      </c>
      <c r="M1342" s="98" t="e">
        <f t="shared" si="520"/>
        <v>#VALUE!</v>
      </c>
      <c r="N1342" s="98" t="e">
        <f t="shared" si="521"/>
        <v>#VALUE!</v>
      </c>
      <c r="O1342" s="97"/>
      <c r="P1342" s="98" t="e">
        <f t="shared" si="513"/>
        <v>#VALUE!</v>
      </c>
      <c r="Q1342" s="99" t="e">
        <f t="shared" si="522"/>
        <v>#VALUE!</v>
      </c>
      <c r="R1342" s="100"/>
      <c r="S1342" s="5"/>
      <c r="T1342" s="28">
        <f t="shared" si="523"/>
        <v>0</v>
      </c>
      <c r="U1342" s="101">
        <v>66140</v>
      </c>
      <c r="V1342" s="102">
        <f t="shared" si="526"/>
        <v>0</v>
      </c>
      <c r="W1342" s="101"/>
      <c r="X1342" s="101"/>
      <c r="Y1342" s="102">
        <f t="shared" si="524"/>
        <v>0</v>
      </c>
      <c r="Z1342" s="102">
        <f t="shared" si="525"/>
        <v>0</v>
      </c>
      <c r="AA1342" s="102" t="e">
        <f t="shared" si="527"/>
        <v>#VALUE!</v>
      </c>
    </row>
    <row r="1343" spans="1:27" ht="17.25" x14ac:dyDescent="0.25">
      <c r="A1343" s="5"/>
      <c r="B1343" s="5"/>
      <c r="C1343" s="93"/>
      <c r="D1343" s="193"/>
      <c r="E1343" s="94"/>
      <c r="F1343" s="95"/>
      <c r="G1343" s="96" t="str">
        <f t="shared" si="516"/>
        <v>Error</v>
      </c>
      <c r="H1343" s="97">
        <v>14400</v>
      </c>
      <c r="I1343" s="98" t="e">
        <f t="shared" si="517"/>
        <v>#VALUE!</v>
      </c>
      <c r="J1343" s="88" t="e">
        <f t="shared" si="512"/>
        <v>#VALUE!</v>
      </c>
      <c r="K1343" s="98">
        <f t="shared" si="518"/>
        <v>0</v>
      </c>
      <c r="L1343" s="98">
        <f t="shared" si="519"/>
        <v>0</v>
      </c>
      <c r="M1343" s="98" t="e">
        <f t="shared" si="520"/>
        <v>#VALUE!</v>
      </c>
      <c r="N1343" s="98" t="e">
        <f t="shared" si="521"/>
        <v>#VALUE!</v>
      </c>
      <c r="O1343" s="97"/>
      <c r="P1343" s="98" t="e">
        <f t="shared" si="513"/>
        <v>#VALUE!</v>
      </c>
      <c r="Q1343" s="99" t="e">
        <f t="shared" si="522"/>
        <v>#VALUE!</v>
      </c>
      <c r="R1343" s="100"/>
      <c r="S1343" s="5"/>
      <c r="T1343" s="28">
        <f t="shared" si="523"/>
        <v>0</v>
      </c>
      <c r="U1343" s="101">
        <v>66140</v>
      </c>
      <c r="V1343" s="102">
        <f t="shared" si="526"/>
        <v>0</v>
      </c>
      <c r="W1343" s="101"/>
      <c r="X1343" s="101"/>
      <c r="Y1343" s="102">
        <f t="shared" si="524"/>
        <v>0</v>
      </c>
      <c r="Z1343" s="102">
        <f t="shared" si="525"/>
        <v>0</v>
      </c>
      <c r="AA1343" s="102" t="e">
        <f t="shared" si="527"/>
        <v>#VALUE!</v>
      </c>
    </row>
    <row r="1344" spans="1:27" ht="17.25" x14ac:dyDescent="0.25">
      <c r="A1344" s="5"/>
      <c r="B1344" s="5"/>
      <c r="C1344" s="93"/>
      <c r="D1344" s="193"/>
      <c r="E1344" s="84"/>
      <c r="F1344" s="85"/>
      <c r="G1344" s="86" t="str">
        <f t="shared" si="516"/>
        <v>Error</v>
      </c>
      <c r="H1344" s="87">
        <v>14400</v>
      </c>
      <c r="I1344" s="88" t="e">
        <f t="shared" si="517"/>
        <v>#VALUE!</v>
      </c>
      <c r="J1344" s="88" t="e">
        <f t="shared" si="512"/>
        <v>#VALUE!</v>
      </c>
      <c r="K1344" s="88">
        <f t="shared" si="518"/>
        <v>0</v>
      </c>
      <c r="L1344" s="88">
        <f t="shared" si="519"/>
        <v>0</v>
      </c>
      <c r="M1344" s="88" t="e">
        <f t="shared" si="520"/>
        <v>#VALUE!</v>
      </c>
      <c r="N1344" s="88" t="e">
        <f t="shared" si="521"/>
        <v>#VALUE!</v>
      </c>
      <c r="O1344" s="87"/>
      <c r="P1344" s="88" t="e">
        <f t="shared" si="513"/>
        <v>#VALUE!</v>
      </c>
      <c r="Q1344" s="89" t="e">
        <f t="shared" si="522"/>
        <v>#VALUE!</v>
      </c>
      <c r="R1344" s="90"/>
      <c r="S1344" s="82"/>
      <c r="T1344" s="28">
        <f t="shared" si="523"/>
        <v>0</v>
      </c>
      <c r="U1344" s="91">
        <v>66140</v>
      </c>
      <c r="V1344" s="92">
        <f t="shared" si="526"/>
        <v>0</v>
      </c>
      <c r="W1344" s="91"/>
      <c r="X1344" s="91"/>
      <c r="Y1344" s="92">
        <f t="shared" si="524"/>
        <v>0</v>
      </c>
      <c r="Z1344" s="92">
        <f t="shared" si="525"/>
        <v>0</v>
      </c>
      <c r="AA1344" s="92" t="e">
        <f t="shared" si="527"/>
        <v>#VALUE!</v>
      </c>
    </row>
    <row r="1345" spans="1:27" ht="17.25" x14ac:dyDescent="0.25">
      <c r="A1345" s="5"/>
      <c r="B1345" s="5"/>
      <c r="C1345" s="93"/>
      <c r="D1345" s="193"/>
      <c r="E1345" s="94"/>
      <c r="F1345" s="95"/>
      <c r="G1345" s="96" t="str">
        <f t="shared" si="516"/>
        <v>Error</v>
      </c>
      <c r="H1345" s="97">
        <v>14400</v>
      </c>
      <c r="I1345" s="98" t="e">
        <f t="shared" si="517"/>
        <v>#VALUE!</v>
      </c>
      <c r="J1345" s="88" t="e">
        <f t="shared" si="512"/>
        <v>#VALUE!</v>
      </c>
      <c r="K1345" s="98">
        <f t="shared" si="518"/>
        <v>0</v>
      </c>
      <c r="L1345" s="98">
        <f t="shared" si="519"/>
        <v>0</v>
      </c>
      <c r="M1345" s="98" t="e">
        <f t="shared" si="520"/>
        <v>#VALUE!</v>
      </c>
      <c r="N1345" s="98" t="e">
        <f t="shared" si="521"/>
        <v>#VALUE!</v>
      </c>
      <c r="O1345" s="97"/>
      <c r="P1345" s="98" t="e">
        <f t="shared" si="513"/>
        <v>#VALUE!</v>
      </c>
      <c r="Q1345" s="99" t="e">
        <f t="shared" si="522"/>
        <v>#VALUE!</v>
      </c>
      <c r="R1345" s="100"/>
      <c r="S1345" s="5"/>
      <c r="T1345" s="28">
        <f t="shared" si="523"/>
        <v>0</v>
      </c>
      <c r="U1345" s="101">
        <v>66140</v>
      </c>
      <c r="V1345" s="102">
        <f t="shared" si="526"/>
        <v>0</v>
      </c>
      <c r="W1345" s="101"/>
      <c r="X1345" s="101"/>
      <c r="Y1345" s="102">
        <f t="shared" si="524"/>
        <v>0</v>
      </c>
      <c r="Z1345" s="102">
        <f t="shared" si="525"/>
        <v>0</v>
      </c>
      <c r="AA1345" s="102" t="e">
        <f t="shared" si="527"/>
        <v>#VALUE!</v>
      </c>
    </row>
    <row r="1346" spans="1:27" ht="17.25" x14ac:dyDescent="0.25">
      <c r="A1346" s="5"/>
      <c r="B1346" s="5"/>
      <c r="C1346" s="93"/>
      <c r="D1346" s="193"/>
      <c r="E1346" s="94"/>
      <c r="F1346" s="95"/>
      <c r="G1346" s="96" t="str">
        <f t="shared" si="516"/>
        <v>Error</v>
      </c>
      <c r="H1346" s="97">
        <v>14400</v>
      </c>
      <c r="I1346" s="98" t="e">
        <f t="shared" si="517"/>
        <v>#VALUE!</v>
      </c>
      <c r="J1346" s="88" t="e">
        <f t="shared" si="512"/>
        <v>#VALUE!</v>
      </c>
      <c r="K1346" s="98">
        <f t="shared" si="518"/>
        <v>0</v>
      </c>
      <c r="L1346" s="98">
        <f t="shared" si="519"/>
        <v>0</v>
      </c>
      <c r="M1346" s="98" t="e">
        <f t="shared" si="520"/>
        <v>#VALUE!</v>
      </c>
      <c r="N1346" s="98" t="e">
        <f t="shared" si="521"/>
        <v>#VALUE!</v>
      </c>
      <c r="O1346" s="97"/>
      <c r="P1346" s="98" t="e">
        <f t="shared" si="513"/>
        <v>#VALUE!</v>
      </c>
      <c r="Q1346" s="99" t="e">
        <f t="shared" si="522"/>
        <v>#VALUE!</v>
      </c>
      <c r="R1346" s="100"/>
      <c r="S1346" s="5"/>
      <c r="T1346" s="28">
        <f t="shared" si="523"/>
        <v>0</v>
      </c>
      <c r="U1346" s="101">
        <v>66140</v>
      </c>
      <c r="V1346" s="102">
        <f t="shared" si="526"/>
        <v>0</v>
      </c>
      <c r="W1346" s="101"/>
      <c r="X1346" s="101"/>
      <c r="Y1346" s="102">
        <f t="shared" si="524"/>
        <v>0</v>
      </c>
      <c r="Z1346" s="102">
        <f t="shared" si="525"/>
        <v>0</v>
      </c>
      <c r="AA1346" s="102" t="e">
        <f t="shared" si="527"/>
        <v>#VALUE!</v>
      </c>
    </row>
    <row r="1347" spans="1:27" ht="17.25" x14ac:dyDescent="0.25">
      <c r="A1347" s="5"/>
      <c r="B1347" s="5"/>
      <c r="C1347" s="93"/>
      <c r="D1347" s="193"/>
      <c r="E1347" s="94"/>
      <c r="F1347" s="95"/>
      <c r="G1347" s="96" t="str">
        <f t="shared" si="516"/>
        <v>Error</v>
      </c>
      <c r="H1347" s="97">
        <v>14400</v>
      </c>
      <c r="I1347" s="98" t="e">
        <f t="shared" si="517"/>
        <v>#VALUE!</v>
      </c>
      <c r="J1347" s="88" t="e">
        <f t="shared" si="512"/>
        <v>#VALUE!</v>
      </c>
      <c r="K1347" s="98">
        <f t="shared" si="518"/>
        <v>0</v>
      </c>
      <c r="L1347" s="98">
        <f t="shared" si="519"/>
        <v>0</v>
      </c>
      <c r="M1347" s="98" t="e">
        <f t="shared" si="520"/>
        <v>#VALUE!</v>
      </c>
      <c r="N1347" s="98" t="e">
        <f t="shared" si="521"/>
        <v>#VALUE!</v>
      </c>
      <c r="O1347" s="97"/>
      <c r="P1347" s="98" t="e">
        <f t="shared" si="513"/>
        <v>#VALUE!</v>
      </c>
      <c r="Q1347" s="99" t="e">
        <f t="shared" si="522"/>
        <v>#VALUE!</v>
      </c>
      <c r="R1347" s="100"/>
      <c r="S1347" s="5"/>
      <c r="T1347" s="28">
        <f t="shared" si="523"/>
        <v>0</v>
      </c>
      <c r="U1347" s="101">
        <v>66140</v>
      </c>
      <c r="V1347" s="102">
        <f t="shared" si="526"/>
        <v>0</v>
      </c>
      <c r="W1347" s="101"/>
      <c r="X1347" s="101"/>
      <c r="Y1347" s="102">
        <f t="shared" si="524"/>
        <v>0</v>
      </c>
      <c r="Z1347" s="102">
        <f t="shared" si="525"/>
        <v>0</v>
      </c>
      <c r="AA1347" s="102" t="e">
        <f t="shared" si="527"/>
        <v>#VALUE!</v>
      </c>
    </row>
    <row r="1348" spans="1:27" ht="17.25" x14ac:dyDescent="0.25">
      <c r="A1348" s="5"/>
      <c r="B1348" s="5"/>
      <c r="C1348" s="93"/>
      <c r="D1348" s="193"/>
      <c r="E1348" s="94"/>
      <c r="F1348" s="95"/>
      <c r="G1348" s="96" t="str">
        <f t="shared" si="516"/>
        <v>Error</v>
      </c>
      <c r="H1348" s="97">
        <v>14400</v>
      </c>
      <c r="I1348" s="98" t="e">
        <f t="shared" si="517"/>
        <v>#VALUE!</v>
      </c>
      <c r="J1348" s="88" t="e">
        <f t="shared" si="512"/>
        <v>#VALUE!</v>
      </c>
      <c r="K1348" s="98">
        <f t="shared" si="518"/>
        <v>0</v>
      </c>
      <c r="L1348" s="98">
        <f t="shared" si="519"/>
        <v>0</v>
      </c>
      <c r="M1348" s="98" t="e">
        <f t="shared" si="520"/>
        <v>#VALUE!</v>
      </c>
      <c r="N1348" s="98" t="e">
        <f t="shared" si="521"/>
        <v>#VALUE!</v>
      </c>
      <c r="O1348" s="97"/>
      <c r="P1348" s="98" t="e">
        <f t="shared" si="513"/>
        <v>#VALUE!</v>
      </c>
      <c r="Q1348" s="99" t="e">
        <f t="shared" si="522"/>
        <v>#VALUE!</v>
      </c>
      <c r="R1348" s="100"/>
      <c r="S1348" s="5"/>
      <c r="T1348" s="28">
        <f t="shared" si="523"/>
        <v>0</v>
      </c>
      <c r="U1348" s="101">
        <v>66140</v>
      </c>
      <c r="V1348" s="102">
        <f t="shared" si="526"/>
        <v>0</v>
      </c>
      <c r="W1348" s="101"/>
      <c r="X1348" s="101"/>
      <c r="Y1348" s="102">
        <f t="shared" si="524"/>
        <v>0</v>
      </c>
      <c r="Z1348" s="102">
        <f t="shared" si="525"/>
        <v>0</v>
      </c>
      <c r="AA1348" s="102" t="e">
        <f t="shared" si="527"/>
        <v>#VALUE!</v>
      </c>
    </row>
    <row r="1349" spans="1:27" ht="17.25" x14ac:dyDescent="0.25">
      <c r="A1349" s="5"/>
      <c r="B1349" s="5"/>
      <c r="C1349" s="93"/>
      <c r="D1349" s="193"/>
      <c r="E1349" s="94"/>
      <c r="F1349" s="95"/>
      <c r="G1349" s="96" t="str">
        <f t="shared" si="516"/>
        <v>Error</v>
      </c>
      <c r="H1349" s="97">
        <v>14400</v>
      </c>
      <c r="I1349" s="98" t="e">
        <f t="shared" si="517"/>
        <v>#VALUE!</v>
      </c>
      <c r="J1349" s="88" t="e">
        <f t="shared" si="512"/>
        <v>#VALUE!</v>
      </c>
      <c r="K1349" s="98">
        <f t="shared" si="518"/>
        <v>0</v>
      </c>
      <c r="L1349" s="98">
        <f t="shared" si="519"/>
        <v>0</v>
      </c>
      <c r="M1349" s="98" t="e">
        <f t="shared" si="520"/>
        <v>#VALUE!</v>
      </c>
      <c r="N1349" s="98" t="e">
        <f t="shared" si="521"/>
        <v>#VALUE!</v>
      </c>
      <c r="O1349" s="97"/>
      <c r="P1349" s="98" t="e">
        <f t="shared" si="513"/>
        <v>#VALUE!</v>
      </c>
      <c r="Q1349" s="99" t="e">
        <f t="shared" si="522"/>
        <v>#VALUE!</v>
      </c>
      <c r="R1349" s="100"/>
      <c r="S1349" s="5"/>
      <c r="T1349" s="28">
        <f t="shared" si="523"/>
        <v>0</v>
      </c>
      <c r="U1349" s="101">
        <v>66140</v>
      </c>
      <c r="V1349" s="102">
        <f t="shared" si="526"/>
        <v>0</v>
      </c>
      <c r="W1349" s="101"/>
      <c r="X1349" s="101"/>
      <c r="Y1349" s="102">
        <f t="shared" si="524"/>
        <v>0</v>
      </c>
      <c r="Z1349" s="102">
        <f t="shared" si="525"/>
        <v>0</v>
      </c>
      <c r="AA1349" s="102" t="e">
        <f t="shared" si="527"/>
        <v>#VALUE!</v>
      </c>
    </row>
    <row r="1350" spans="1:27" ht="17.25" x14ac:dyDescent="0.25">
      <c r="A1350" s="5"/>
      <c r="B1350" s="5"/>
      <c r="C1350" s="93"/>
      <c r="D1350" s="193"/>
      <c r="E1350" s="84"/>
      <c r="F1350" s="85"/>
      <c r="G1350" s="86" t="str">
        <f t="shared" si="516"/>
        <v>Error</v>
      </c>
      <c r="H1350" s="87">
        <v>14400</v>
      </c>
      <c r="I1350" s="88" t="e">
        <f t="shared" si="517"/>
        <v>#VALUE!</v>
      </c>
      <c r="J1350" s="88" t="e">
        <f t="shared" si="512"/>
        <v>#VALUE!</v>
      </c>
      <c r="K1350" s="88">
        <f t="shared" si="518"/>
        <v>0</v>
      </c>
      <c r="L1350" s="88">
        <f t="shared" si="519"/>
        <v>0</v>
      </c>
      <c r="M1350" s="88" t="e">
        <f t="shared" si="520"/>
        <v>#VALUE!</v>
      </c>
      <c r="N1350" s="88" t="e">
        <f t="shared" si="521"/>
        <v>#VALUE!</v>
      </c>
      <c r="O1350" s="87"/>
      <c r="P1350" s="88" t="e">
        <f t="shared" si="513"/>
        <v>#VALUE!</v>
      </c>
      <c r="Q1350" s="89" t="e">
        <f t="shared" si="522"/>
        <v>#VALUE!</v>
      </c>
      <c r="R1350" s="90"/>
      <c r="S1350" s="82"/>
      <c r="T1350" s="28">
        <f t="shared" si="523"/>
        <v>0</v>
      </c>
      <c r="U1350" s="91">
        <v>66140</v>
      </c>
      <c r="V1350" s="92">
        <f t="shared" si="526"/>
        <v>0</v>
      </c>
      <c r="W1350" s="91"/>
      <c r="X1350" s="91"/>
      <c r="Y1350" s="92">
        <f t="shared" si="524"/>
        <v>0</v>
      </c>
      <c r="Z1350" s="92">
        <f t="shared" si="525"/>
        <v>0</v>
      </c>
      <c r="AA1350" s="92" t="e">
        <f t="shared" si="527"/>
        <v>#VALUE!</v>
      </c>
    </row>
    <row r="1351" spans="1:27" ht="17.25" x14ac:dyDescent="0.25">
      <c r="A1351" s="5"/>
      <c r="B1351" s="5"/>
      <c r="C1351" s="93"/>
      <c r="D1351" s="193"/>
      <c r="E1351" s="94"/>
      <c r="F1351" s="95"/>
      <c r="G1351" s="96" t="str">
        <f t="shared" si="516"/>
        <v>Error</v>
      </c>
      <c r="H1351" s="97">
        <v>14400</v>
      </c>
      <c r="I1351" s="98" t="e">
        <f t="shared" si="517"/>
        <v>#VALUE!</v>
      </c>
      <c r="J1351" s="88" t="e">
        <f t="shared" si="512"/>
        <v>#VALUE!</v>
      </c>
      <c r="K1351" s="98">
        <f t="shared" si="518"/>
        <v>0</v>
      </c>
      <c r="L1351" s="98">
        <f t="shared" si="519"/>
        <v>0</v>
      </c>
      <c r="M1351" s="98" t="e">
        <f t="shared" si="520"/>
        <v>#VALUE!</v>
      </c>
      <c r="N1351" s="98" t="e">
        <f t="shared" si="521"/>
        <v>#VALUE!</v>
      </c>
      <c r="O1351" s="97"/>
      <c r="P1351" s="98" t="e">
        <f t="shared" si="513"/>
        <v>#VALUE!</v>
      </c>
      <c r="Q1351" s="99" t="e">
        <f t="shared" si="522"/>
        <v>#VALUE!</v>
      </c>
      <c r="R1351" s="100"/>
      <c r="S1351" s="5"/>
      <c r="T1351" s="28">
        <f t="shared" si="523"/>
        <v>0</v>
      </c>
      <c r="U1351" s="101">
        <v>66140</v>
      </c>
      <c r="V1351" s="102">
        <f t="shared" si="526"/>
        <v>0</v>
      </c>
      <c r="W1351" s="101"/>
      <c r="X1351" s="101"/>
      <c r="Y1351" s="102">
        <f t="shared" si="524"/>
        <v>0</v>
      </c>
      <c r="Z1351" s="102">
        <f t="shared" si="525"/>
        <v>0</v>
      </c>
      <c r="AA1351" s="102" t="e">
        <f t="shared" si="527"/>
        <v>#VALUE!</v>
      </c>
    </row>
    <row r="1352" spans="1:27" ht="17.25" x14ac:dyDescent="0.25">
      <c r="A1352" s="5"/>
      <c r="B1352" s="5"/>
      <c r="C1352" s="93"/>
      <c r="D1352" s="193"/>
      <c r="E1352" s="94"/>
      <c r="F1352" s="95"/>
      <c r="G1352" s="96" t="str">
        <f t="shared" si="516"/>
        <v>Error</v>
      </c>
      <c r="H1352" s="97">
        <v>14400</v>
      </c>
      <c r="I1352" s="98" t="e">
        <f t="shared" si="517"/>
        <v>#VALUE!</v>
      </c>
      <c r="J1352" s="88" t="e">
        <f t="shared" si="512"/>
        <v>#VALUE!</v>
      </c>
      <c r="K1352" s="98">
        <f t="shared" si="518"/>
        <v>0</v>
      </c>
      <c r="L1352" s="98">
        <f t="shared" si="519"/>
        <v>0</v>
      </c>
      <c r="M1352" s="98" t="e">
        <f t="shared" si="520"/>
        <v>#VALUE!</v>
      </c>
      <c r="N1352" s="98" t="e">
        <f t="shared" si="521"/>
        <v>#VALUE!</v>
      </c>
      <c r="O1352" s="97"/>
      <c r="P1352" s="98" t="e">
        <f t="shared" si="513"/>
        <v>#VALUE!</v>
      </c>
      <c r="Q1352" s="99" t="e">
        <f t="shared" si="522"/>
        <v>#VALUE!</v>
      </c>
      <c r="R1352" s="100"/>
      <c r="S1352" s="5"/>
      <c r="T1352" s="28">
        <f t="shared" si="523"/>
        <v>0</v>
      </c>
      <c r="U1352" s="101">
        <v>66140</v>
      </c>
      <c r="V1352" s="102">
        <f t="shared" si="526"/>
        <v>0</v>
      </c>
      <c r="W1352" s="101"/>
      <c r="X1352" s="101"/>
      <c r="Y1352" s="102">
        <f t="shared" si="524"/>
        <v>0</v>
      </c>
      <c r="Z1352" s="102">
        <f t="shared" si="525"/>
        <v>0</v>
      </c>
      <c r="AA1352" s="102" t="e">
        <f t="shared" si="527"/>
        <v>#VALUE!</v>
      </c>
    </row>
    <row r="1353" spans="1:27" ht="17.25" x14ac:dyDescent="0.25">
      <c r="A1353" s="5"/>
      <c r="B1353" s="5"/>
      <c r="C1353" s="93"/>
      <c r="D1353" s="193"/>
      <c r="E1353" s="94"/>
      <c r="F1353" s="95"/>
      <c r="G1353" s="96" t="str">
        <f t="shared" si="516"/>
        <v>Error</v>
      </c>
      <c r="H1353" s="97">
        <v>14400</v>
      </c>
      <c r="I1353" s="98" t="e">
        <f t="shared" si="517"/>
        <v>#VALUE!</v>
      </c>
      <c r="J1353" s="88" t="e">
        <f t="shared" si="512"/>
        <v>#VALUE!</v>
      </c>
      <c r="K1353" s="98">
        <f t="shared" si="518"/>
        <v>0</v>
      </c>
      <c r="L1353" s="98">
        <f t="shared" si="519"/>
        <v>0</v>
      </c>
      <c r="M1353" s="98" t="e">
        <f t="shared" si="520"/>
        <v>#VALUE!</v>
      </c>
      <c r="N1353" s="98" t="e">
        <f t="shared" si="521"/>
        <v>#VALUE!</v>
      </c>
      <c r="O1353" s="97"/>
      <c r="P1353" s="98" t="e">
        <f t="shared" si="513"/>
        <v>#VALUE!</v>
      </c>
      <c r="Q1353" s="99" t="e">
        <f t="shared" si="522"/>
        <v>#VALUE!</v>
      </c>
      <c r="R1353" s="100"/>
      <c r="S1353" s="5"/>
      <c r="T1353" s="28">
        <f t="shared" si="523"/>
        <v>0</v>
      </c>
      <c r="U1353" s="101">
        <v>66140</v>
      </c>
      <c r="V1353" s="102">
        <f t="shared" si="526"/>
        <v>0</v>
      </c>
      <c r="W1353" s="101"/>
      <c r="X1353" s="101"/>
      <c r="Y1353" s="102">
        <f t="shared" si="524"/>
        <v>0</v>
      </c>
      <c r="Z1353" s="102">
        <f t="shared" si="525"/>
        <v>0</v>
      </c>
      <c r="AA1353" s="102" t="e">
        <f t="shared" si="527"/>
        <v>#VALUE!</v>
      </c>
    </row>
    <row r="1354" spans="1:27" ht="17.25" x14ac:dyDescent="0.25">
      <c r="A1354" s="5"/>
      <c r="B1354" s="5"/>
      <c r="C1354" s="93"/>
      <c r="D1354" s="193"/>
      <c r="E1354" s="94"/>
      <c r="F1354" s="95"/>
      <c r="G1354" s="96" t="str">
        <f t="shared" si="516"/>
        <v>Error</v>
      </c>
      <c r="H1354" s="97">
        <v>14400</v>
      </c>
      <c r="I1354" s="98" t="e">
        <f t="shared" si="517"/>
        <v>#VALUE!</v>
      </c>
      <c r="J1354" s="88" t="e">
        <f t="shared" si="512"/>
        <v>#VALUE!</v>
      </c>
      <c r="K1354" s="98">
        <f t="shared" si="518"/>
        <v>0</v>
      </c>
      <c r="L1354" s="98">
        <f t="shared" si="519"/>
        <v>0</v>
      </c>
      <c r="M1354" s="98" t="e">
        <f t="shared" si="520"/>
        <v>#VALUE!</v>
      </c>
      <c r="N1354" s="98" t="e">
        <f t="shared" si="521"/>
        <v>#VALUE!</v>
      </c>
      <c r="O1354" s="97"/>
      <c r="P1354" s="98" t="e">
        <f t="shared" si="513"/>
        <v>#VALUE!</v>
      </c>
      <c r="Q1354" s="99" t="e">
        <f t="shared" si="522"/>
        <v>#VALUE!</v>
      </c>
      <c r="R1354" s="100"/>
      <c r="S1354" s="5"/>
      <c r="T1354" s="28">
        <f t="shared" si="523"/>
        <v>0</v>
      </c>
      <c r="U1354" s="101">
        <v>66140</v>
      </c>
      <c r="V1354" s="102">
        <f t="shared" si="526"/>
        <v>0</v>
      </c>
      <c r="W1354" s="101"/>
      <c r="X1354" s="101"/>
      <c r="Y1354" s="102">
        <f t="shared" si="524"/>
        <v>0</v>
      </c>
      <c r="Z1354" s="102">
        <f t="shared" si="525"/>
        <v>0</v>
      </c>
      <c r="AA1354" s="102" t="e">
        <f t="shared" si="527"/>
        <v>#VALUE!</v>
      </c>
    </row>
    <row r="1355" spans="1:27" ht="17.25" x14ac:dyDescent="0.25">
      <c r="A1355" s="5"/>
      <c r="B1355" s="5"/>
      <c r="C1355" s="93"/>
      <c r="D1355" s="193"/>
      <c r="E1355" s="94"/>
      <c r="F1355" s="95"/>
      <c r="G1355" s="96" t="str">
        <f t="shared" si="516"/>
        <v>Error</v>
      </c>
      <c r="H1355" s="97">
        <v>14400</v>
      </c>
      <c r="I1355" s="98" t="e">
        <f t="shared" si="517"/>
        <v>#VALUE!</v>
      </c>
      <c r="J1355" s="88" t="e">
        <f t="shared" si="512"/>
        <v>#VALUE!</v>
      </c>
      <c r="K1355" s="98">
        <f t="shared" si="518"/>
        <v>0</v>
      </c>
      <c r="L1355" s="98">
        <f t="shared" si="519"/>
        <v>0</v>
      </c>
      <c r="M1355" s="98" t="e">
        <f t="shared" si="520"/>
        <v>#VALUE!</v>
      </c>
      <c r="N1355" s="98" t="e">
        <f t="shared" si="521"/>
        <v>#VALUE!</v>
      </c>
      <c r="O1355" s="97"/>
      <c r="P1355" s="98" t="e">
        <f t="shared" si="513"/>
        <v>#VALUE!</v>
      </c>
      <c r="Q1355" s="99" t="e">
        <f t="shared" si="522"/>
        <v>#VALUE!</v>
      </c>
      <c r="R1355" s="100"/>
      <c r="S1355" s="5"/>
      <c r="T1355" s="28">
        <f t="shared" si="523"/>
        <v>0</v>
      </c>
      <c r="U1355" s="101">
        <v>66140</v>
      </c>
      <c r="V1355" s="102">
        <f t="shared" si="526"/>
        <v>0</v>
      </c>
      <c r="W1355" s="101"/>
      <c r="X1355" s="101"/>
      <c r="Y1355" s="102">
        <f t="shared" si="524"/>
        <v>0</v>
      </c>
      <c r="Z1355" s="102">
        <f t="shared" si="525"/>
        <v>0</v>
      </c>
      <c r="AA1355" s="102" t="e">
        <f t="shared" si="527"/>
        <v>#VALUE!</v>
      </c>
    </row>
    <row r="1356" spans="1:27" ht="17.25" x14ac:dyDescent="0.25">
      <c r="A1356" s="5"/>
      <c r="B1356" s="5"/>
      <c r="C1356" s="93"/>
      <c r="D1356" s="193"/>
      <c r="E1356" s="84"/>
      <c r="F1356" s="85"/>
      <c r="G1356" s="86" t="str">
        <f t="shared" si="516"/>
        <v>Error</v>
      </c>
      <c r="H1356" s="87">
        <v>14400</v>
      </c>
      <c r="I1356" s="88" t="e">
        <f t="shared" si="517"/>
        <v>#VALUE!</v>
      </c>
      <c r="J1356" s="88" t="e">
        <f t="shared" si="512"/>
        <v>#VALUE!</v>
      </c>
      <c r="K1356" s="88">
        <f t="shared" si="518"/>
        <v>0</v>
      </c>
      <c r="L1356" s="88">
        <f t="shared" si="519"/>
        <v>0</v>
      </c>
      <c r="M1356" s="88" t="e">
        <f t="shared" si="520"/>
        <v>#VALUE!</v>
      </c>
      <c r="N1356" s="88" t="e">
        <f t="shared" si="521"/>
        <v>#VALUE!</v>
      </c>
      <c r="O1356" s="87"/>
      <c r="P1356" s="88" t="e">
        <f t="shared" si="513"/>
        <v>#VALUE!</v>
      </c>
      <c r="Q1356" s="89" t="e">
        <f t="shared" si="522"/>
        <v>#VALUE!</v>
      </c>
      <c r="R1356" s="90"/>
      <c r="S1356" s="82"/>
      <c r="T1356" s="28">
        <f t="shared" si="523"/>
        <v>0</v>
      </c>
      <c r="U1356" s="91">
        <v>66140</v>
      </c>
      <c r="V1356" s="92">
        <f t="shared" si="526"/>
        <v>0</v>
      </c>
      <c r="W1356" s="91"/>
      <c r="X1356" s="91"/>
      <c r="Y1356" s="92">
        <f t="shared" si="524"/>
        <v>0</v>
      </c>
      <c r="Z1356" s="92">
        <f t="shared" si="525"/>
        <v>0</v>
      </c>
      <c r="AA1356" s="92" t="e">
        <f t="shared" si="527"/>
        <v>#VALUE!</v>
      </c>
    </row>
    <row r="1357" spans="1:27" ht="17.25" x14ac:dyDescent="0.25">
      <c r="A1357" s="5"/>
      <c r="B1357" s="5"/>
      <c r="C1357" s="93"/>
      <c r="D1357" s="193"/>
      <c r="E1357" s="84"/>
      <c r="F1357" s="85"/>
      <c r="G1357" s="86" t="str">
        <f>IF($C1357="ստորաբաժանման պետ",IF(F1357=0,2.28,IF(F1357=1,2.35,IF(F1357=2,2.43,IF(F1357=3,2.5,IF(OR(F1357=4,F1357=5),2.58,IF(OR(F1357=6,F1357=7),2.66,IF(OR(F1357=8,F1357=9),2.75,IF(OR(F1357=10,F1357=11,F1357=12),2.83,IF(OR(F1357=13,F1357=14,F1357=15),2.92,IF(OR(F1357=16,F1357=17,F1357=18),3.01,3.11)))))))))),IF($C1357="ավագ կարգադրիչ",IF(F1357=0,1.96,IF(F1357=1,2.02,IF(F1357=2,2.08,IF(F1357=3,2.15,IF(OR(F1357=4,F1357=5),2.21,IF(OR(F1357=6,F1357=7),2.28,IF(OR(F1357=8,F1357=9),2.35,IF(OR(F1357=10,F1357=11,F1357=12),2.42,IF(OR(F1357=13,F1357=14,F1357=15),2.5,IF(OR(F1357=16,F1357=17,F1357=18),2.58,2.66)))))))))),IF($C1357="կարգադրիչ",IF(F1357=0,1.45,IF(F1357=1,1.49,IF(F1357=2,1.54,IF(F1357=3,1.59,IF(OR(F1357=4,F1357=5),1.9,IF(OR(F1357=6,F1357=7),1.96,IF(OR(F1357=8,F1357=9),1.73,IF(OR(F1357=10,F1357=11,F1357=12),1.79,IF(OR(F1357=13,F1357=14,F1357=15),1.84,IF(OR(F1357=16,F1357=17,F1357=18),1.9,1.95)))))))))), "Error")))</f>
        <v>Error</v>
      </c>
      <c r="H1357" s="87">
        <v>14400</v>
      </c>
      <c r="I1357" s="88" t="e">
        <f>G1357*H1357</f>
        <v>#VALUE!</v>
      </c>
      <c r="J1357" s="88" t="e">
        <f t="shared" si="512"/>
        <v>#VALUE!</v>
      </c>
      <c r="K1357" s="88">
        <f>IF($D1357="գեներալ-մայոր",2.91,IF($D1357="գնդապետ",2.38,IF($D1357="փոխգնդապետ",2.25,IF($D1357="մայոր",1.85,IF($D1357="կապիտան",1.72,IF($D1357="ավագ լեյտենանտ",1.59,IF($D1357="լեյտենանտ",1.46,IF($D1357="ավագ ենթասպա",1.06,IF($D1357="ենթասպա",0.93,IF($D1357="ավագ",0.79,IF($D1357="ավագ սերժանտ",0.66,IF($D1357="սերժանտ",0.53,IF($D1357="կրտսեր սերժանտ",0.4,0)))))))))))))</f>
        <v>0</v>
      </c>
      <c r="L1357" s="88">
        <f>K1357*H1357</f>
        <v>0</v>
      </c>
      <c r="M1357" s="88" t="e">
        <f>L1357+J1357</f>
        <v>#VALUE!</v>
      </c>
      <c r="N1357" s="88" t="e">
        <f>IF(F1357&lt;2,M1357*0%,IF(F1357&lt;5,M1357*5%,IF(F1357&lt;10,M1357*10%,IF(F1357&lt;15,M1357*15%,IF(F1357&lt;20,M1357*20%,IF(F1357&lt;25,M1357*25%,IF(F1357&gt;=25,M1357*30%)))))))</f>
        <v>#VALUE!</v>
      </c>
      <c r="O1357" s="87"/>
      <c r="P1357" s="88" t="e">
        <f t="shared" si="513"/>
        <v>#VALUE!</v>
      </c>
      <c r="Q1357" s="89" t="e">
        <f>P1357*6.565</f>
        <v>#VALUE!</v>
      </c>
      <c r="R1357" s="90"/>
      <c r="S1357" s="82"/>
      <c r="T1357" s="28">
        <f t="shared" si="523"/>
        <v>0</v>
      </c>
      <c r="U1357" s="91">
        <v>66140</v>
      </c>
      <c r="V1357" s="92">
        <f t="shared" si="526"/>
        <v>0</v>
      </c>
      <c r="W1357" s="91"/>
      <c r="X1357" s="91"/>
      <c r="Y1357" s="92">
        <f>+V1357+W1357+X1357</f>
        <v>0</v>
      </c>
      <c r="Z1357" s="92">
        <f>+Y1357*6.565</f>
        <v>0</v>
      </c>
      <c r="AA1357" s="92" t="e">
        <f t="shared" si="527"/>
        <v>#VALUE!</v>
      </c>
    </row>
    <row r="1358" spans="1:27" ht="17.25" x14ac:dyDescent="0.25">
      <c r="A1358" s="5"/>
      <c r="B1358" s="5"/>
      <c r="C1358" s="93"/>
      <c r="D1358" s="193"/>
      <c r="E1358" s="94"/>
      <c r="F1358" s="95"/>
      <c r="G1358" s="96" t="str">
        <f t="shared" si="516"/>
        <v>Error</v>
      </c>
      <c r="H1358" s="97">
        <v>14400</v>
      </c>
      <c r="I1358" s="98" t="e">
        <f t="shared" ref="I1358:I1373" si="528">G1358*H1358</f>
        <v>#VALUE!</v>
      </c>
      <c r="J1358" s="88" t="e">
        <f t="shared" si="512"/>
        <v>#VALUE!</v>
      </c>
      <c r="K1358" s="98">
        <f t="shared" si="518"/>
        <v>0</v>
      </c>
      <c r="L1358" s="98">
        <f t="shared" ref="L1358:L1373" si="529">K1358*H1358</f>
        <v>0</v>
      </c>
      <c r="M1358" s="98" t="e">
        <f t="shared" ref="M1358:M1373" si="530">L1358+J1358</f>
        <v>#VALUE!</v>
      </c>
      <c r="N1358" s="98" t="e">
        <f t="shared" ref="N1358:N1373" si="531">IF(F1358&lt;2,M1358*0%,IF(F1358&lt;5,M1358*5%,IF(F1358&lt;10,M1358*10%,IF(F1358&lt;15,M1358*15%,IF(F1358&lt;20,M1358*20%,IF(F1358&lt;25,M1358*25%,IF(F1358&gt;=25,M1358*30%)))))))</f>
        <v>#VALUE!</v>
      </c>
      <c r="O1358" s="97"/>
      <c r="P1358" s="98" t="e">
        <f t="shared" si="513"/>
        <v>#VALUE!</v>
      </c>
      <c r="Q1358" s="99" t="e">
        <f t="shared" si="522"/>
        <v>#VALUE!</v>
      </c>
      <c r="R1358" s="100"/>
      <c r="S1358" s="5"/>
      <c r="T1358" s="28">
        <f t="shared" si="523"/>
        <v>0</v>
      </c>
      <c r="U1358" s="101">
        <v>66140</v>
      </c>
      <c r="V1358" s="102">
        <f t="shared" si="526"/>
        <v>0</v>
      </c>
      <c r="W1358" s="101"/>
      <c r="X1358" s="101"/>
      <c r="Y1358" s="102">
        <f t="shared" ref="Y1358:Y1373" si="532">+V1358+W1358+X1358</f>
        <v>0</v>
      </c>
      <c r="Z1358" s="102">
        <f t="shared" si="525"/>
        <v>0</v>
      </c>
      <c r="AA1358" s="102" t="e">
        <f t="shared" si="527"/>
        <v>#VALUE!</v>
      </c>
    </row>
    <row r="1359" spans="1:27" ht="17.25" x14ac:dyDescent="0.25">
      <c r="A1359" s="5"/>
      <c r="B1359" s="5"/>
      <c r="C1359" s="93"/>
      <c r="D1359" s="193"/>
      <c r="E1359" s="94"/>
      <c r="F1359" s="95"/>
      <c r="G1359" s="96" t="str">
        <f t="shared" si="516"/>
        <v>Error</v>
      </c>
      <c r="H1359" s="97">
        <v>14400</v>
      </c>
      <c r="I1359" s="98" t="e">
        <f t="shared" si="528"/>
        <v>#VALUE!</v>
      </c>
      <c r="J1359" s="88" t="e">
        <f t="shared" si="512"/>
        <v>#VALUE!</v>
      </c>
      <c r="K1359" s="98">
        <f t="shared" si="518"/>
        <v>0</v>
      </c>
      <c r="L1359" s="98">
        <f t="shared" si="529"/>
        <v>0</v>
      </c>
      <c r="M1359" s="98" t="e">
        <f t="shared" si="530"/>
        <v>#VALUE!</v>
      </c>
      <c r="N1359" s="98" t="e">
        <f t="shared" si="531"/>
        <v>#VALUE!</v>
      </c>
      <c r="O1359" s="97"/>
      <c r="P1359" s="98" t="e">
        <f t="shared" si="513"/>
        <v>#VALUE!</v>
      </c>
      <c r="Q1359" s="99" t="e">
        <f t="shared" si="522"/>
        <v>#VALUE!</v>
      </c>
      <c r="R1359" s="100"/>
      <c r="S1359" s="5"/>
      <c r="T1359" s="28">
        <f t="shared" si="523"/>
        <v>0</v>
      </c>
      <c r="U1359" s="101">
        <v>66140</v>
      </c>
      <c r="V1359" s="102">
        <f t="shared" si="526"/>
        <v>0</v>
      </c>
      <c r="W1359" s="101"/>
      <c r="X1359" s="101"/>
      <c r="Y1359" s="102">
        <f t="shared" si="532"/>
        <v>0</v>
      </c>
      <c r="Z1359" s="102">
        <f t="shared" si="525"/>
        <v>0</v>
      </c>
      <c r="AA1359" s="102" t="e">
        <f t="shared" si="527"/>
        <v>#VALUE!</v>
      </c>
    </row>
    <row r="1360" spans="1:27" ht="17.25" x14ac:dyDescent="0.25">
      <c r="A1360" s="5"/>
      <c r="B1360" s="5"/>
      <c r="C1360" s="93"/>
      <c r="D1360" s="193"/>
      <c r="E1360" s="94"/>
      <c r="F1360" s="95"/>
      <c r="G1360" s="96" t="str">
        <f t="shared" si="516"/>
        <v>Error</v>
      </c>
      <c r="H1360" s="97">
        <v>14400</v>
      </c>
      <c r="I1360" s="98" t="e">
        <f t="shared" si="528"/>
        <v>#VALUE!</v>
      </c>
      <c r="J1360" s="88" t="e">
        <f t="shared" si="512"/>
        <v>#VALUE!</v>
      </c>
      <c r="K1360" s="98">
        <f t="shared" si="518"/>
        <v>0</v>
      </c>
      <c r="L1360" s="98">
        <f t="shared" si="529"/>
        <v>0</v>
      </c>
      <c r="M1360" s="98" t="e">
        <f t="shared" si="530"/>
        <v>#VALUE!</v>
      </c>
      <c r="N1360" s="98" t="e">
        <f t="shared" si="531"/>
        <v>#VALUE!</v>
      </c>
      <c r="O1360" s="97"/>
      <c r="P1360" s="98" t="e">
        <f t="shared" si="513"/>
        <v>#VALUE!</v>
      </c>
      <c r="Q1360" s="99" t="e">
        <f t="shared" si="522"/>
        <v>#VALUE!</v>
      </c>
      <c r="R1360" s="100"/>
      <c r="S1360" s="5"/>
      <c r="T1360" s="28">
        <f t="shared" si="523"/>
        <v>0</v>
      </c>
      <c r="U1360" s="101">
        <v>66140</v>
      </c>
      <c r="V1360" s="102">
        <f t="shared" si="526"/>
        <v>0</v>
      </c>
      <c r="W1360" s="101"/>
      <c r="X1360" s="101"/>
      <c r="Y1360" s="102">
        <f t="shared" si="532"/>
        <v>0</v>
      </c>
      <c r="Z1360" s="102">
        <f t="shared" si="525"/>
        <v>0</v>
      </c>
      <c r="AA1360" s="102" t="e">
        <f t="shared" si="527"/>
        <v>#VALUE!</v>
      </c>
    </row>
    <row r="1361" spans="1:27" ht="17.25" x14ac:dyDescent="0.25">
      <c r="A1361" s="5"/>
      <c r="B1361" s="5"/>
      <c r="C1361" s="93"/>
      <c r="D1361" s="193"/>
      <c r="E1361" s="94"/>
      <c r="F1361" s="95"/>
      <c r="G1361" s="96" t="str">
        <f t="shared" si="516"/>
        <v>Error</v>
      </c>
      <c r="H1361" s="97">
        <v>14400</v>
      </c>
      <c r="I1361" s="98" t="e">
        <f t="shared" si="528"/>
        <v>#VALUE!</v>
      </c>
      <c r="J1361" s="88" t="e">
        <f t="shared" si="512"/>
        <v>#VALUE!</v>
      </c>
      <c r="K1361" s="98">
        <f t="shared" si="518"/>
        <v>0</v>
      </c>
      <c r="L1361" s="98">
        <f t="shared" si="529"/>
        <v>0</v>
      </c>
      <c r="M1361" s="98" t="e">
        <f t="shared" si="530"/>
        <v>#VALUE!</v>
      </c>
      <c r="N1361" s="98" t="e">
        <f t="shared" si="531"/>
        <v>#VALUE!</v>
      </c>
      <c r="O1361" s="97"/>
      <c r="P1361" s="98" t="e">
        <f t="shared" si="513"/>
        <v>#VALUE!</v>
      </c>
      <c r="Q1361" s="99" t="e">
        <f t="shared" si="522"/>
        <v>#VALUE!</v>
      </c>
      <c r="R1361" s="100"/>
      <c r="S1361" s="5"/>
      <c r="T1361" s="28">
        <f t="shared" si="523"/>
        <v>0</v>
      </c>
      <c r="U1361" s="101">
        <v>66140</v>
      </c>
      <c r="V1361" s="102">
        <f t="shared" si="526"/>
        <v>0</v>
      </c>
      <c r="W1361" s="101"/>
      <c r="X1361" s="101"/>
      <c r="Y1361" s="102">
        <f t="shared" si="532"/>
        <v>0</v>
      </c>
      <c r="Z1361" s="102">
        <f t="shared" si="525"/>
        <v>0</v>
      </c>
      <c r="AA1361" s="102" t="e">
        <f t="shared" si="527"/>
        <v>#VALUE!</v>
      </c>
    </row>
    <row r="1362" spans="1:27" ht="17.25" x14ac:dyDescent="0.25">
      <c r="A1362" s="5"/>
      <c r="B1362" s="5"/>
      <c r="C1362" s="93"/>
      <c r="D1362" s="193"/>
      <c r="E1362" s="94"/>
      <c r="F1362" s="95"/>
      <c r="G1362" s="96" t="str">
        <f t="shared" si="516"/>
        <v>Error</v>
      </c>
      <c r="H1362" s="97">
        <v>14400</v>
      </c>
      <c r="I1362" s="98" t="e">
        <f t="shared" si="528"/>
        <v>#VALUE!</v>
      </c>
      <c r="J1362" s="88" t="e">
        <f t="shared" si="512"/>
        <v>#VALUE!</v>
      </c>
      <c r="K1362" s="98">
        <f t="shared" si="518"/>
        <v>0</v>
      </c>
      <c r="L1362" s="98">
        <f t="shared" si="529"/>
        <v>0</v>
      </c>
      <c r="M1362" s="98" t="e">
        <f t="shared" si="530"/>
        <v>#VALUE!</v>
      </c>
      <c r="N1362" s="98" t="e">
        <f t="shared" si="531"/>
        <v>#VALUE!</v>
      </c>
      <c r="O1362" s="97"/>
      <c r="P1362" s="98" t="e">
        <f t="shared" si="513"/>
        <v>#VALUE!</v>
      </c>
      <c r="Q1362" s="99" t="e">
        <f t="shared" si="522"/>
        <v>#VALUE!</v>
      </c>
      <c r="R1362" s="100"/>
      <c r="S1362" s="5"/>
      <c r="T1362" s="28">
        <f t="shared" si="523"/>
        <v>0</v>
      </c>
      <c r="U1362" s="101">
        <v>66140</v>
      </c>
      <c r="V1362" s="102">
        <f t="shared" si="526"/>
        <v>0</v>
      </c>
      <c r="W1362" s="101"/>
      <c r="X1362" s="101"/>
      <c r="Y1362" s="102">
        <f t="shared" si="532"/>
        <v>0</v>
      </c>
      <c r="Z1362" s="102">
        <f t="shared" si="525"/>
        <v>0</v>
      </c>
      <c r="AA1362" s="102" t="e">
        <f t="shared" si="527"/>
        <v>#VALUE!</v>
      </c>
    </row>
    <row r="1363" spans="1:27" ht="17.25" x14ac:dyDescent="0.25">
      <c r="A1363" s="5"/>
      <c r="B1363" s="5"/>
      <c r="C1363" s="93"/>
      <c r="D1363" s="193"/>
      <c r="E1363" s="84"/>
      <c r="F1363" s="85"/>
      <c r="G1363" s="86" t="str">
        <f t="shared" si="516"/>
        <v>Error</v>
      </c>
      <c r="H1363" s="87">
        <v>14400</v>
      </c>
      <c r="I1363" s="88" t="e">
        <f t="shared" si="528"/>
        <v>#VALUE!</v>
      </c>
      <c r="J1363" s="88" t="e">
        <f t="shared" si="512"/>
        <v>#VALUE!</v>
      </c>
      <c r="K1363" s="88">
        <f t="shared" si="518"/>
        <v>0</v>
      </c>
      <c r="L1363" s="88">
        <f t="shared" si="529"/>
        <v>0</v>
      </c>
      <c r="M1363" s="88" t="e">
        <f t="shared" si="530"/>
        <v>#VALUE!</v>
      </c>
      <c r="N1363" s="88" t="e">
        <f t="shared" si="531"/>
        <v>#VALUE!</v>
      </c>
      <c r="O1363" s="87"/>
      <c r="P1363" s="88" t="e">
        <f t="shared" si="513"/>
        <v>#VALUE!</v>
      </c>
      <c r="Q1363" s="89" t="e">
        <f t="shared" si="522"/>
        <v>#VALUE!</v>
      </c>
      <c r="R1363" s="90"/>
      <c r="S1363" s="82"/>
      <c r="T1363" s="28">
        <f t="shared" si="523"/>
        <v>0</v>
      </c>
      <c r="U1363" s="91">
        <v>66140</v>
      </c>
      <c r="V1363" s="92">
        <f t="shared" si="526"/>
        <v>0</v>
      </c>
      <c r="W1363" s="91"/>
      <c r="X1363" s="91"/>
      <c r="Y1363" s="92">
        <f t="shared" si="532"/>
        <v>0</v>
      </c>
      <c r="Z1363" s="92">
        <f t="shared" si="525"/>
        <v>0</v>
      </c>
      <c r="AA1363" s="92" t="e">
        <f t="shared" si="527"/>
        <v>#VALUE!</v>
      </c>
    </row>
    <row r="1364" spans="1:27" ht="17.25" x14ac:dyDescent="0.25">
      <c r="A1364" s="5"/>
      <c r="B1364" s="5"/>
      <c r="C1364" s="93"/>
      <c r="D1364" s="193"/>
      <c r="E1364" s="94"/>
      <c r="F1364" s="95"/>
      <c r="G1364" s="96" t="str">
        <f t="shared" si="516"/>
        <v>Error</v>
      </c>
      <c r="H1364" s="97">
        <v>14400</v>
      </c>
      <c r="I1364" s="98" t="e">
        <f t="shared" si="528"/>
        <v>#VALUE!</v>
      </c>
      <c r="J1364" s="88" t="e">
        <f t="shared" si="512"/>
        <v>#VALUE!</v>
      </c>
      <c r="K1364" s="98">
        <f t="shared" si="518"/>
        <v>0</v>
      </c>
      <c r="L1364" s="98">
        <f t="shared" si="529"/>
        <v>0</v>
      </c>
      <c r="M1364" s="98" t="e">
        <f t="shared" si="530"/>
        <v>#VALUE!</v>
      </c>
      <c r="N1364" s="98" t="e">
        <f t="shared" si="531"/>
        <v>#VALUE!</v>
      </c>
      <c r="O1364" s="97"/>
      <c r="P1364" s="98" t="e">
        <f t="shared" si="513"/>
        <v>#VALUE!</v>
      </c>
      <c r="Q1364" s="99" t="e">
        <f t="shared" si="522"/>
        <v>#VALUE!</v>
      </c>
      <c r="R1364" s="100"/>
      <c r="S1364" s="5"/>
      <c r="T1364" s="28">
        <f t="shared" si="523"/>
        <v>0</v>
      </c>
      <c r="U1364" s="101">
        <v>66140</v>
      </c>
      <c r="V1364" s="102">
        <f t="shared" si="526"/>
        <v>0</v>
      </c>
      <c r="W1364" s="101"/>
      <c r="X1364" s="101"/>
      <c r="Y1364" s="102">
        <f t="shared" si="532"/>
        <v>0</v>
      </c>
      <c r="Z1364" s="102">
        <f t="shared" si="525"/>
        <v>0</v>
      </c>
      <c r="AA1364" s="102" t="e">
        <f t="shared" si="527"/>
        <v>#VALUE!</v>
      </c>
    </row>
    <row r="1365" spans="1:27" ht="17.25" x14ac:dyDescent="0.25">
      <c r="A1365" s="5"/>
      <c r="B1365" s="5"/>
      <c r="C1365" s="93"/>
      <c r="D1365" s="193"/>
      <c r="E1365" s="94"/>
      <c r="F1365" s="95"/>
      <c r="G1365" s="96" t="str">
        <f t="shared" si="516"/>
        <v>Error</v>
      </c>
      <c r="H1365" s="97">
        <v>14400</v>
      </c>
      <c r="I1365" s="98" t="e">
        <f t="shared" si="528"/>
        <v>#VALUE!</v>
      </c>
      <c r="J1365" s="88" t="e">
        <f t="shared" si="512"/>
        <v>#VALUE!</v>
      </c>
      <c r="K1365" s="98">
        <f t="shared" si="518"/>
        <v>0</v>
      </c>
      <c r="L1365" s="98">
        <f t="shared" si="529"/>
        <v>0</v>
      </c>
      <c r="M1365" s="98" t="e">
        <f t="shared" si="530"/>
        <v>#VALUE!</v>
      </c>
      <c r="N1365" s="98" t="e">
        <f t="shared" si="531"/>
        <v>#VALUE!</v>
      </c>
      <c r="O1365" s="97"/>
      <c r="P1365" s="98" t="e">
        <f t="shared" si="513"/>
        <v>#VALUE!</v>
      </c>
      <c r="Q1365" s="99" t="e">
        <f t="shared" si="522"/>
        <v>#VALUE!</v>
      </c>
      <c r="R1365" s="100"/>
      <c r="S1365" s="5"/>
      <c r="T1365" s="28">
        <f t="shared" si="523"/>
        <v>0</v>
      </c>
      <c r="U1365" s="101">
        <v>66140</v>
      </c>
      <c r="V1365" s="102">
        <f t="shared" si="526"/>
        <v>0</v>
      </c>
      <c r="W1365" s="101"/>
      <c r="X1365" s="101"/>
      <c r="Y1365" s="102">
        <f t="shared" si="532"/>
        <v>0</v>
      </c>
      <c r="Z1365" s="102">
        <f t="shared" si="525"/>
        <v>0</v>
      </c>
      <c r="AA1365" s="102" t="e">
        <f t="shared" si="527"/>
        <v>#VALUE!</v>
      </c>
    </row>
    <row r="1366" spans="1:27" ht="17.25" x14ac:dyDescent="0.25">
      <c r="A1366" s="5"/>
      <c r="B1366" s="5"/>
      <c r="C1366" s="93"/>
      <c r="D1366" s="193"/>
      <c r="E1366" s="94"/>
      <c r="F1366" s="95"/>
      <c r="G1366" s="96" t="str">
        <f t="shared" si="516"/>
        <v>Error</v>
      </c>
      <c r="H1366" s="97">
        <v>14400</v>
      </c>
      <c r="I1366" s="98" t="e">
        <f t="shared" si="528"/>
        <v>#VALUE!</v>
      </c>
      <c r="J1366" s="88" t="e">
        <f t="shared" ref="J1366:J1373" si="533">IF(I1366&lt;=59525,59525,I1366)</f>
        <v>#VALUE!</v>
      </c>
      <c r="K1366" s="98">
        <f t="shared" si="518"/>
        <v>0</v>
      </c>
      <c r="L1366" s="98">
        <f t="shared" si="529"/>
        <v>0</v>
      </c>
      <c r="M1366" s="98" t="e">
        <f t="shared" si="530"/>
        <v>#VALUE!</v>
      </c>
      <c r="N1366" s="98" t="e">
        <f t="shared" si="531"/>
        <v>#VALUE!</v>
      </c>
      <c r="O1366" s="97"/>
      <c r="P1366" s="98" t="e">
        <f t="shared" ref="P1366:P1373" si="534">M1366+N1366+O1366</f>
        <v>#VALUE!</v>
      </c>
      <c r="Q1366" s="99" t="e">
        <f t="shared" si="522"/>
        <v>#VALUE!</v>
      </c>
      <c r="R1366" s="100"/>
      <c r="S1366" s="5"/>
      <c r="T1366" s="28">
        <f t="shared" si="523"/>
        <v>0</v>
      </c>
      <c r="U1366" s="101">
        <v>66140</v>
      </c>
      <c r="V1366" s="102">
        <f t="shared" ref="V1366:V1373" si="535">+U1366*T1366</f>
        <v>0</v>
      </c>
      <c r="W1366" s="101"/>
      <c r="X1366" s="101"/>
      <c r="Y1366" s="102">
        <f t="shared" si="532"/>
        <v>0</v>
      </c>
      <c r="Z1366" s="102">
        <f t="shared" si="525"/>
        <v>0</v>
      </c>
      <c r="AA1366" s="102" t="e">
        <f t="shared" ref="AA1366:AA1373" si="536">+Z1366+Q1366</f>
        <v>#VALUE!</v>
      </c>
    </row>
    <row r="1367" spans="1:27" ht="17.25" x14ac:dyDescent="0.25">
      <c r="A1367" s="5"/>
      <c r="B1367" s="5"/>
      <c r="C1367" s="93"/>
      <c r="D1367" s="193"/>
      <c r="E1367" s="94"/>
      <c r="F1367" s="95"/>
      <c r="G1367" s="96" t="str">
        <f t="shared" ref="G1367:G1373" si="537">IF($C1367="ստորաբաժանման պետ",IF(F1367=0,2.28,IF(F1367=1,2.35,IF(F1367=2,2.43,IF(F1367=3,2.5,IF(OR(F1367=4,F1367=5),2.58,IF(OR(F1367=6,F1367=7),2.66,IF(OR(F1367=8,F1367=9),2.75,IF(OR(F1367=10,F1367=11,F1367=12),2.83,IF(OR(F1367=13,F1367=14,F1367=15),2.92,IF(OR(F1367=16,F1367=17,F1367=18),3.01,3.11)))))))))),IF($C1367="ավագ կարգադրիչ",IF(F1367=0,1.96,IF(F1367=1,2.02,IF(F1367=2,2.08,IF(F1367=3,2.15,IF(OR(F1367=4,F1367=5),2.21,IF(OR(F1367=6,F1367=7),2.28,IF(OR(F1367=8,F1367=9),2.35,IF(OR(F1367=10,F1367=11,F1367=12),2.42,IF(OR(F1367=13,F1367=14,F1367=15),2.5,IF(OR(F1367=16,F1367=17,F1367=18),2.58,2.66)))))))))),IF($C1367="կարգադրիչ",IF(F1367=0,1.45,IF(F1367=1,1.49,IF(F1367=2,1.54,IF(F1367=3,1.59,IF(OR(F1367=4,F1367=5),1.9,IF(OR(F1367=6,F1367=7),1.96,IF(OR(F1367=8,F1367=9),1.73,IF(OR(F1367=10,F1367=11,F1367=12),1.79,IF(OR(F1367=13,F1367=14,F1367=15),1.84,IF(OR(F1367=16,F1367=17,F1367=18),1.9,1.95)))))))))), "Error")))</f>
        <v>Error</v>
      </c>
      <c r="H1367" s="97">
        <v>14400</v>
      </c>
      <c r="I1367" s="98" t="e">
        <f t="shared" si="528"/>
        <v>#VALUE!</v>
      </c>
      <c r="J1367" s="88" t="e">
        <f t="shared" si="533"/>
        <v>#VALUE!</v>
      </c>
      <c r="K1367" s="98">
        <f t="shared" ref="K1367:K1373" si="538">IF($D1367="գեներալ-մայոր",2.91,IF($D1367="գնդապետ",2.38,IF($D1367="փոխգնդապետ",2.25,IF($D1367="մայոր",1.85,IF($D1367="կապիտան",1.72,IF($D1367="ավագ լեյտենանտ",1.59,IF($D1367="լեյտենանտ",1.46,IF($D1367="ավագ ենթասպա",1.06,IF($D1367="ենթասպա",0.93,IF($D1367="ավագ",0.79,IF($D1367="ավագ սերժանտ",0.66,IF($D1367="սերժանտ",0.53,IF($D1367="կրտսեր սերժանտ",0.4,0)))))))))))))</f>
        <v>0</v>
      </c>
      <c r="L1367" s="98">
        <f t="shared" si="529"/>
        <v>0</v>
      </c>
      <c r="M1367" s="98" t="e">
        <f t="shared" si="530"/>
        <v>#VALUE!</v>
      </c>
      <c r="N1367" s="98" t="e">
        <f t="shared" si="531"/>
        <v>#VALUE!</v>
      </c>
      <c r="O1367" s="97"/>
      <c r="P1367" s="98" t="e">
        <f t="shared" si="534"/>
        <v>#VALUE!</v>
      </c>
      <c r="Q1367" s="99" t="e">
        <f t="shared" ref="Q1367:Q1373" si="539">P1367*6.565</f>
        <v>#VALUE!</v>
      </c>
      <c r="R1367" s="100"/>
      <c r="S1367" s="5"/>
      <c r="T1367" s="28">
        <f t="shared" ref="T1367:T1373" si="540">IF(E1367&lt;1,0,IF(D1367="Բ-1",IF(F1367=0,6.94,IF(F1367=1,7.17,IF(F1367=2,7.41,IF(F1367=3,7.66,IF(OR(F1367=5,F1367=4),7.92,IF(OR(F1367=6,F1367=7),8.18,IF(OR(F1367=8,F1367=9),8.46,IF(OR(F1367=10,F1367=11,F1367=12),8.74,IF(OR(F1367=13,F1367=14,F1367=15),9.03,IF(OR(F1367=16,F1367=17,F1367=18),9.33,9.65)))))))))),IF(D1367="Բ-2", IF(F1367=0,5.71,IF(F1367=1,5.89,IF(F1367=2,6.09,IF(F1367=3,6.29,IF(OR(F1367=5,F1367=4),6.5,IF(OR(F1367=6,F1367=7),6.72,IF(OR(F1367=8,F1367=9),6.94,IF(OR(F1367=10,F1367=11,F1367=12),7.17,IF(OR(F1367=13,F1367=14,F1367=15),7.41,IF(OR(F1367=16,F1367=17,F1367=18),7.65,7.91)))))))))), IF(D1367="Գ-1", IF(F1367=0,4.7,IF(F1367=1,4.86,IF(F1367=2,5.01,IF(F1367=3,5.18,IF(OR(F1367=5,F1367=4),5.35,IF(OR(F1367=6,F1367=7),5.52,IF(OR(F1367=8,F1367=9),5.71,IF(OR(F1367=10,F1367=11,F1367=12),5.89,IF(OR(F1367=13,F1367=14,F1367=15),6.09,IF(OR(F1367=16,F1367=17,F1367=18),6.29,6.49)))))))))), IF(D1367="Գ-2", IF(F1367=0,3.88,IF(F1367=1,4.01,IF(F1367=2,4.14,IF(F1367=3,4.27,IF(OR(F1367=5,F1367=4),4.41,IF(OR(F1367=6,F1367=7),4.55,IF(OR(F1367=8,F1367=9),4.7,IF(OR(F1367=10,F1367=11,F1367=12),4.85,IF(OR(F1367=13,F1367=14,F1367=15),5.01,IF(OR(F1367=16,F1367=17,F1367=18),5.17,5.34)))))))))), IF(D1367="Գ-3", IF(F1367=0,3.21,IF(F1367=1,3.31,IF(F1367=2,3.42,IF(F1367=3,3.53,IF(OR(F1367=5,F1367=4),3.64,IF(OR(F1367=6,F1367=7),3.76,IF(OR(F1367=8,F1367=9),3.88,IF(OR(F1367=10,F1367=11,F1367=12),4.01,IF(OR(F1367=13,F1367=14,F1367=15),4.13,IF(OR(F1367=16,F1367=17,F1367=18),4.27,4.4)))))))))), IF(D1367="Ա-1", IF(F1367=0,2.66,IF(F1367=1,2.75,IF(F1367=2,2.83,IF(F1367=3,2.92,IF(OR(F1367=5,F1367=4),3.02,IF(OR(F1367=6,F1367=7),3.11,IF(OR(F1367=8,F1367=9),3.21,IF(OR(F1367=10,F1367=11,F1367=12),3.31,IF(OR(F1367=13,F1367=14,F1367=15),3.42,IF(OR(F1367=16,F1367=17,F1367=18),3.53,3.64)))))))))), IF(D1367="Ա-2", IF(F1367=0,2.28,IF(F1367=1,2.35,IF(F1367=2,2.43,IF(F1367=3,2.5,IF(OR(F1367=5,F1367=4),2.58,IF(OR(F1367=6,F1367=7),2.66,IF(OR(F1367=8,F1367=9),2.75,IF(OR(F1367=10,F1367=11,F1367=12),2.83,IF(OR(F1367=13,F1367=14,F1367=15),2.92,IF(OR(F1367=16,F1367=17,F1367=18),3.01,3.11)))))))))),IF(D1367="Ա-3", IF(F1367=0,1.96,IF(F1367=1,2.02,IF(F1367=2,2.08,IF(F1367=3,2.15,IF(OR(F1367=5,F1367=4),2.21,IF(OR(F1367=6,F1367=7),2.28,IF(OR(F1367=8,F1367=9),2.35,IF(OR(F1367=10,F1367=11,F1367=12),2.42,IF(OR(F1367=13,F1367=14,F1367=15),2.5,IF(OR(F1367=16,F1367=17,F1367=18),2.58,2.66)))))))))), IF(D1367="Կ-1", IF(F1367=0,1.68,IF(F1367=1,1.73,IF(F1367=2,1.79,IF(F1367=3,1.84,IF(OR(F1367=5,F1367=4),1.9,IF(OR(F1367=6,F1367=7),1.96,IF(OR(F1367=8,F1367=9),2.02,IF(OR(F1367=10,F1367=11,F1367=12),2.08,IF(OR(F1367=13,F1367=14,F1367=15),2.14,IF(OR(F1367=16,F1367=17,F1367=18),2.21,2.28)))))))))), IF(D1367="Կ-2", IF(F1367=0,1.45,IF(F1367=1,1.49,IF(F1367=2,1.54,IF(F1367=3,1.59,IF(OR(F1367=5,F1367=4),1.63,IF(OR(F1367=6,F1367=7),1.68,IF(OR(F1367=8,F1367=9),1.73,IF(OR(F1367=10,F1367=11,F1367=12),1.79,IF(OR(F1367=13,F1367=14,F1367=15),1.84,IF(OR(F1367=16,F1367=17,F1367=18),1.9,1.95)))))))))),IF(D1367="Կ-3", IF(F1367=0,1.25,IF(F1367=1,1.29,IF(F1367=2,1.33,IF(F1367=3,1.37,IF(OR(F1367=5,F1367=4),1.41,IF(OR(F1367=6,F1367=7),1.45,IF(OR(F1367=8,F1367=9),1.49,IF(OR(F1367=10,F1367=11,F1367=12),1.54,IF(OR(F1367=13,F1367=14,F1367=15),1.58,IF(OR(F1367=16,F1367=17,F1367=18),1.63,1.68)))))))))), "Error"))))))))))))</f>
        <v>0</v>
      </c>
      <c r="U1367" s="101">
        <v>66140</v>
      </c>
      <c r="V1367" s="102">
        <f t="shared" si="535"/>
        <v>0</v>
      </c>
      <c r="W1367" s="101"/>
      <c r="X1367" s="101"/>
      <c r="Y1367" s="102">
        <f t="shared" si="532"/>
        <v>0</v>
      </c>
      <c r="Z1367" s="102">
        <f t="shared" ref="Z1367:Z1373" si="541">+Y1367*6.565</f>
        <v>0</v>
      </c>
      <c r="AA1367" s="102" t="e">
        <f t="shared" si="536"/>
        <v>#VALUE!</v>
      </c>
    </row>
    <row r="1368" spans="1:27" ht="17.25" x14ac:dyDescent="0.25">
      <c r="A1368" s="5"/>
      <c r="B1368" s="5"/>
      <c r="C1368" s="93"/>
      <c r="D1368" s="193"/>
      <c r="E1368" s="94"/>
      <c r="F1368" s="95"/>
      <c r="G1368" s="96" t="str">
        <f t="shared" si="537"/>
        <v>Error</v>
      </c>
      <c r="H1368" s="97">
        <v>14400</v>
      </c>
      <c r="I1368" s="98" t="e">
        <f t="shared" si="528"/>
        <v>#VALUE!</v>
      </c>
      <c r="J1368" s="88" t="e">
        <f t="shared" si="533"/>
        <v>#VALUE!</v>
      </c>
      <c r="K1368" s="98">
        <f t="shared" si="538"/>
        <v>0</v>
      </c>
      <c r="L1368" s="98">
        <f t="shared" si="529"/>
        <v>0</v>
      </c>
      <c r="M1368" s="98" t="e">
        <f t="shared" si="530"/>
        <v>#VALUE!</v>
      </c>
      <c r="N1368" s="98" t="e">
        <f t="shared" si="531"/>
        <v>#VALUE!</v>
      </c>
      <c r="O1368" s="97"/>
      <c r="P1368" s="98" t="e">
        <f t="shared" si="534"/>
        <v>#VALUE!</v>
      </c>
      <c r="Q1368" s="99" t="e">
        <f t="shared" si="539"/>
        <v>#VALUE!</v>
      </c>
      <c r="R1368" s="100"/>
      <c r="S1368" s="5"/>
      <c r="T1368" s="28">
        <f t="shared" si="540"/>
        <v>0</v>
      </c>
      <c r="U1368" s="101">
        <v>66140</v>
      </c>
      <c r="V1368" s="102">
        <f t="shared" si="535"/>
        <v>0</v>
      </c>
      <c r="W1368" s="101"/>
      <c r="X1368" s="101"/>
      <c r="Y1368" s="102">
        <f t="shared" si="532"/>
        <v>0</v>
      </c>
      <c r="Z1368" s="102">
        <f t="shared" si="541"/>
        <v>0</v>
      </c>
      <c r="AA1368" s="102" t="e">
        <f t="shared" si="536"/>
        <v>#VALUE!</v>
      </c>
    </row>
    <row r="1369" spans="1:27" ht="17.25" x14ac:dyDescent="0.25">
      <c r="A1369" s="5"/>
      <c r="B1369" s="5"/>
      <c r="C1369" s="93"/>
      <c r="D1369" s="193"/>
      <c r="E1369" s="84"/>
      <c r="F1369" s="85"/>
      <c r="G1369" s="86" t="str">
        <f t="shared" si="537"/>
        <v>Error</v>
      </c>
      <c r="H1369" s="87">
        <v>14400</v>
      </c>
      <c r="I1369" s="88" t="e">
        <f t="shared" si="528"/>
        <v>#VALUE!</v>
      </c>
      <c r="J1369" s="88" t="e">
        <f t="shared" si="533"/>
        <v>#VALUE!</v>
      </c>
      <c r="K1369" s="88">
        <f t="shared" si="538"/>
        <v>0</v>
      </c>
      <c r="L1369" s="88">
        <f t="shared" si="529"/>
        <v>0</v>
      </c>
      <c r="M1369" s="88" t="e">
        <f t="shared" si="530"/>
        <v>#VALUE!</v>
      </c>
      <c r="N1369" s="88" t="e">
        <f t="shared" si="531"/>
        <v>#VALUE!</v>
      </c>
      <c r="O1369" s="87"/>
      <c r="P1369" s="88" t="e">
        <f t="shared" si="534"/>
        <v>#VALUE!</v>
      </c>
      <c r="Q1369" s="89" t="e">
        <f t="shared" si="539"/>
        <v>#VALUE!</v>
      </c>
      <c r="R1369" s="90"/>
      <c r="S1369" s="82"/>
      <c r="T1369" s="28">
        <f t="shared" si="540"/>
        <v>0</v>
      </c>
      <c r="U1369" s="91">
        <v>66140</v>
      </c>
      <c r="V1369" s="92">
        <f t="shared" si="535"/>
        <v>0</v>
      </c>
      <c r="W1369" s="91"/>
      <c r="X1369" s="91"/>
      <c r="Y1369" s="92">
        <f t="shared" si="532"/>
        <v>0</v>
      </c>
      <c r="Z1369" s="92">
        <f t="shared" si="541"/>
        <v>0</v>
      </c>
      <c r="AA1369" s="92" t="e">
        <f t="shared" si="536"/>
        <v>#VALUE!</v>
      </c>
    </row>
    <row r="1370" spans="1:27" ht="17.25" x14ac:dyDescent="0.25">
      <c r="A1370" s="5"/>
      <c r="B1370" s="5"/>
      <c r="C1370" s="93"/>
      <c r="D1370" s="193"/>
      <c r="E1370" s="94"/>
      <c r="F1370" s="95"/>
      <c r="G1370" s="96" t="str">
        <f t="shared" si="537"/>
        <v>Error</v>
      </c>
      <c r="H1370" s="97">
        <v>14400</v>
      </c>
      <c r="I1370" s="98" t="e">
        <f t="shared" si="528"/>
        <v>#VALUE!</v>
      </c>
      <c r="J1370" s="88" t="e">
        <f t="shared" si="533"/>
        <v>#VALUE!</v>
      </c>
      <c r="K1370" s="98">
        <f t="shared" si="538"/>
        <v>0</v>
      </c>
      <c r="L1370" s="98">
        <f t="shared" si="529"/>
        <v>0</v>
      </c>
      <c r="M1370" s="98" t="e">
        <f t="shared" si="530"/>
        <v>#VALUE!</v>
      </c>
      <c r="N1370" s="98" t="e">
        <f t="shared" si="531"/>
        <v>#VALUE!</v>
      </c>
      <c r="O1370" s="97"/>
      <c r="P1370" s="98" t="e">
        <f t="shared" si="534"/>
        <v>#VALUE!</v>
      </c>
      <c r="Q1370" s="99" t="e">
        <f t="shared" si="539"/>
        <v>#VALUE!</v>
      </c>
      <c r="R1370" s="100"/>
      <c r="S1370" s="5"/>
      <c r="T1370" s="28">
        <f t="shared" si="540"/>
        <v>0</v>
      </c>
      <c r="U1370" s="101">
        <v>66140</v>
      </c>
      <c r="V1370" s="102">
        <f t="shared" si="535"/>
        <v>0</v>
      </c>
      <c r="W1370" s="101"/>
      <c r="X1370" s="101"/>
      <c r="Y1370" s="102">
        <f t="shared" si="532"/>
        <v>0</v>
      </c>
      <c r="Z1370" s="102">
        <f t="shared" si="541"/>
        <v>0</v>
      </c>
      <c r="AA1370" s="102" t="e">
        <f t="shared" si="536"/>
        <v>#VALUE!</v>
      </c>
    </row>
    <row r="1371" spans="1:27" ht="17.25" x14ac:dyDescent="0.25">
      <c r="A1371" s="5"/>
      <c r="B1371" s="5"/>
      <c r="C1371" s="93"/>
      <c r="D1371" s="193"/>
      <c r="E1371" s="94"/>
      <c r="F1371" s="95"/>
      <c r="G1371" s="96" t="str">
        <f t="shared" si="537"/>
        <v>Error</v>
      </c>
      <c r="H1371" s="97">
        <v>14400</v>
      </c>
      <c r="I1371" s="98" t="e">
        <f t="shared" si="528"/>
        <v>#VALUE!</v>
      </c>
      <c r="J1371" s="88" t="e">
        <f t="shared" si="533"/>
        <v>#VALUE!</v>
      </c>
      <c r="K1371" s="98">
        <f t="shared" si="538"/>
        <v>0</v>
      </c>
      <c r="L1371" s="98">
        <f t="shared" si="529"/>
        <v>0</v>
      </c>
      <c r="M1371" s="98" t="e">
        <f t="shared" si="530"/>
        <v>#VALUE!</v>
      </c>
      <c r="N1371" s="98" t="e">
        <f t="shared" si="531"/>
        <v>#VALUE!</v>
      </c>
      <c r="O1371" s="97"/>
      <c r="P1371" s="98" t="e">
        <f t="shared" si="534"/>
        <v>#VALUE!</v>
      </c>
      <c r="Q1371" s="99" t="e">
        <f t="shared" si="539"/>
        <v>#VALUE!</v>
      </c>
      <c r="R1371" s="100"/>
      <c r="S1371" s="5"/>
      <c r="T1371" s="28">
        <f t="shared" si="540"/>
        <v>0</v>
      </c>
      <c r="U1371" s="101">
        <v>66140</v>
      </c>
      <c r="V1371" s="102">
        <f t="shared" si="535"/>
        <v>0</v>
      </c>
      <c r="W1371" s="101"/>
      <c r="X1371" s="101"/>
      <c r="Y1371" s="102">
        <f t="shared" si="532"/>
        <v>0</v>
      </c>
      <c r="Z1371" s="102">
        <f t="shared" si="541"/>
        <v>0</v>
      </c>
      <c r="AA1371" s="102" t="e">
        <f t="shared" si="536"/>
        <v>#VALUE!</v>
      </c>
    </row>
    <row r="1372" spans="1:27" ht="17.25" x14ac:dyDescent="0.25">
      <c r="A1372" s="5"/>
      <c r="B1372" s="5"/>
      <c r="C1372" s="93"/>
      <c r="D1372" s="193"/>
      <c r="E1372" s="94"/>
      <c r="F1372" s="95"/>
      <c r="G1372" s="96" t="str">
        <f t="shared" si="537"/>
        <v>Error</v>
      </c>
      <c r="H1372" s="97">
        <v>14400</v>
      </c>
      <c r="I1372" s="98" t="e">
        <f t="shared" si="528"/>
        <v>#VALUE!</v>
      </c>
      <c r="J1372" s="88" t="e">
        <f t="shared" si="533"/>
        <v>#VALUE!</v>
      </c>
      <c r="K1372" s="98">
        <f t="shared" si="538"/>
        <v>0</v>
      </c>
      <c r="L1372" s="98">
        <f t="shared" si="529"/>
        <v>0</v>
      </c>
      <c r="M1372" s="98" t="e">
        <f t="shared" si="530"/>
        <v>#VALUE!</v>
      </c>
      <c r="N1372" s="98" t="e">
        <f t="shared" si="531"/>
        <v>#VALUE!</v>
      </c>
      <c r="O1372" s="97"/>
      <c r="P1372" s="98" t="e">
        <f t="shared" si="534"/>
        <v>#VALUE!</v>
      </c>
      <c r="Q1372" s="99" t="e">
        <f t="shared" si="539"/>
        <v>#VALUE!</v>
      </c>
      <c r="R1372" s="100"/>
      <c r="S1372" s="5"/>
      <c r="T1372" s="28">
        <f t="shared" si="540"/>
        <v>0</v>
      </c>
      <c r="U1372" s="101">
        <v>66140</v>
      </c>
      <c r="V1372" s="102">
        <f t="shared" si="535"/>
        <v>0</v>
      </c>
      <c r="W1372" s="101"/>
      <c r="X1372" s="101"/>
      <c r="Y1372" s="102">
        <f t="shared" si="532"/>
        <v>0</v>
      </c>
      <c r="Z1372" s="102">
        <f t="shared" si="541"/>
        <v>0</v>
      </c>
      <c r="AA1372" s="102" t="e">
        <f t="shared" si="536"/>
        <v>#VALUE!</v>
      </c>
    </row>
    <row r="1373" spans="1:27" ht="18" thickBot="1" x14ac:dyDescent="0.3">
      <c r="A1373" s="103"/>
      <c r="B1373" s="103"/>
      <c r="C1373" s="104"/>
      <c r="D1373" s="194"/>
      <c r="E1373" s="105"/>
      <c r="F1373" s="106"/>
      <c r="G1373" s="107" t="str">
        <f t="shared" si="537"/>
        <v>Error</v>
      </c>
      <c r="H1373" s="108">
        <v>14400</v>
      </c>
      <c r="I1373" s="109" t="e">
        <f t="shared" si="528"/>
        <v>#VALUE!</v>
      </c>
      <c r="J1373" s="88" t="e">
        <f t="shared" si="533"/>
        <v>#VALUE!</v>
      </c>
      <c r="K1373" s="109">
        <f t="shared" si="538"/>
        <v>0</v>
      </c>
      <c r="L1373" s="109">
        <f t="shared" si="529"/>
        <v>0</v>
      </c>
      <c r="M1373" s="109" t="e">
        <f t="shared" si="530"/>
        <v>#VALUE!</v>
      </c>
      <c r="N1373" s="109" t="e">
        <f t="shared" si="531"/>
        <v>#VALUE!</v>
      </c>
      <c r="O1373" s="108"/>
      <c r="P1373" s="109" t="e">
        <f t="shared" si="534"/>
        <v>#VALUE!</v>
      </c>
      <c r="Q1373" s="110" t="e">
        <f t="shared" si="539"/>
        <v>#VALUE!</v>
      </c>
      <c r="R1373" s="111"/>
      <c r="S1373" s="103"/>
      <c r="T1373" s="28">
        <f t="shared" si="540"/>
        <v>0</v>
      </c>
      <c r="U1373" s="112">
        <v>66140</v>
      </c>
      <c r="V1373" s="113">
        <f t="shared" si="535"/>
        <v>0</v>
      </c>
      <c r="W1373" s="112"/>
      <c r="X1373" s="112"/>
      <c r="Y1373" s="113">
        <f t="shared" si="532"/>
        <v>0</v>
      </c>
      <c r="Z1373" s="113">
        <f t="shared" si="541"/>
        <v>0</v>
      </c>
      <c r="AA1373" s="113" t="e">
        <f t="shared" si="536"/>
        <v>#VALUE!</v>
      </c>
    </row>
    <row r="1374" spans="1:27" s="120" customFormat="1" ht="15.75" thickBot="1" x14ac:dyDescent="0.3">
      <c r="A1374" s="1596" t="s">
        <v>47</v>
      </c>
      <c r="B1374" s="1597"/>
      <c r="C1374" s="1597"/>
      <c r="D1374" s="1597"/>
      <c r="E1374" s="114">
        <f>SUM(E1302:E1373)</f>
        <v>0</v>
      </c>
      <c r="F1374" s="115"/>
      <c r="G1374" s="116">
        <f>SUM(G1302:G1373)</f>
        <v>0</v>
      </c>
      <c r="H1374" s="117"/>
      <c r="I1374" s="118" t="e">
        <f t="shared" ref="I1374:R1374" si="542">SUM(I1302:I1373)</f>
        <v>#VALUE!</v>
      </c>
      <c r="J1374" s="118" t="e">
        <f t="shared" si="542"/>
        <v>#VALUE!</v>
      </c>
      <c r="K1374" s="118">
        <f t="shared" si="542"/>
        <v>0</v>
      </c>
      <c r="L1374" s="118">
        <f t="shared" si="542"/>
        <v>0</v>
      </c>
      <c r="M1374" s="118" t="e">
        <f t="shared" si="542"/>
        <v>#VALUE!</v>
      </c>
      <c r="N1374" s="118" t="e">
        <f t="shared" si="542"/>
        <v>#VALUE!</v>
      </c>
      <c r="O1374" s="117">
        <f t="shared" si="542"/>
        <v>0</v>
      </c>
      <c r="P1374" s="118" t="e">
        <f t="shared" si="542"/>
        <v>#VALUE!</v>
      </c>
      <c r="Q1374" s="119" t="e">
        <f t="shared" si="542"/>
        <v>#VALUE!</v>
      </c>
      <c r="R1374" s="116">
        <f t="shared" si="542"/>
        <v>0</v>
      </c>
      <c r="S1374" s="117"/>
      <c r="T1374" s="117"/>
      <c r="U1374" s="117"/>
      <c r="V1374" s="118">
        <f t="shared" ref="V1374:AA1374" si="543">SUM(V1302:V1373)</f>
        <v>0</v>
      </c>
      <c r="W1374" s="118">
        <f t="shared" si="543"/>
        <v>0</v>
      </c>
      <c r="X1374" s="118">
        <f t="shared" si="543"/>
        <v>0</v>
      </c>
      <c r="Y1374" s="118">
        <f t="shared" si="543"/>
        <v>0</v>
      </c>
      <c r="Z1374" s="118">
        <f t="shared" si="543"/>
        <v>0</v>
      </c>
      <c r="AA1374" s="119" t="e">
        <f t="shared" si="543"/>
        <v>#VALUE!</v>
      </c>
    </row>
    <row r="1376" spans="1:27" ht="15.75" thickBot="1" x14ac:dyDescent="0.3"/>
    <row r="1377" spans="1:29" s="38" customFormat="1" ht="27" customHeight="1" thickBot="1" x14ac:dyDescent="0.25">
      <c r="A1377" s="1598" t="s">
        <v>49</v>
      </c>
      <c r="B1377" s="1599"/>
      <c r="C1377" s="1599"/>
      <c r="D1377" s="1600"/>
      <c r="E1377" s="1601" t="s">
        <v>497</v>
      </c>
      <c r="F1377" s="1602"/>
      <c r="G1377" s="1602"/>
      <c r="H1377" s="1602"/>
      <c r="I1377" s="1602"/>
      <c r="J1377" s="1602"/>
      <c r="K1377" s="1602"/>
      <c r="L1377" s="1602"/>
      <c r="M1377" s="1602"/>
      <c r="N1377" s="1602"/>
      <c r="O1377" s="1602"/>
      <c r="P1377" s="1602"/>
      <c r="Q1377" s="1602"/>
      <c r="R1377" s="1602"/>
      <c r="S1377" s="1602"/>
      <c r="T1377" s="1602"/>
      <c r="U1377" s="1602"/>
      <c r="V1377" s="1602"/>
      <c r="W1377" s="1602"/>
      <c r="X1377" s="1602"/>
      <c r="Y1377" s="1602"/>
      <c r="Z1377" s="1602"/>
      <c r="AA1377" s="1603"/>
    </row>
    <row r="1378" spans="1:29" s="38" customFormat="1" ht="23.25" customHeight="1" thickBot="1" x14ac:dyDescent="0.25">
      <c r="A1378" s="1593" t="s">
        <v>465</v>
      </c>
      <c r="B1378" s="1594"/>
      <c r="C1378" s="1594"/>
      <c r="D1378" s="1595"/>
      <c r="E1378" s="1570" t="s">
        <v>51</v>
      </c>
      <c r="F1378" s="1571"/>
      <c r="G1378" s="1571"/>
      <c r="H1378" s="1571"/>
      <c r="I1378" s="1571"/>
      <c r="J1378" s="1571"/>
      <c r="K1378" s="1571"/>
      <c r="L1378" s="1571"/>
      <c r="M1378" s="1571"/>
      <c r="N1378" s="1571"/>
      <c r="O1378" s="1571"/>
      <c r="P1378" s="1571"/>
      <c r="Q1378" s="1572"/>
      <c r="R1378" s="1568" t="s">
        <v>52</v>
      </c>
      <c r="S1378" s="1569"/>
      <c r="T1378" s="1569"/>
      <c r="U1378" s="1569"/>
      <c r="V1378" s="1569"/>
      <c r="W1378" s="1569"/>
      <c r="X1378" s="1569"/>
      <c r="Y1378" s="1569"/>
      <c r="Z1378" s="1569"/>
      <c r="AA1378" s="1581"/>
    </row>
    <row r="1379" spans="1:29" s="62" customFormat="1" ht="162" customHeight="1" thickBot="1" x14ac:dyDescent="0.3">
      <c r="A1379" s="63" t="s">
        <v>10</v>
      </c>
      <c r="B1379" s="64" t="s">
        <v>466</v>
      </c>
      <c r="C1379" s="64" t="s">
        <v>55</v>
      </c>
      <c r="D1379" s="65" t="s">
        <v>467</v>
      </c>
      <c r="E1379" s="66" t="s">
        <v>1</v>
      </c>
      <c r="F1379" s="67" t="s">
        <v>468</v>
      </c>
      <c r="G1379" s="67" t="s">
        <v>469</v>
      </c>
      <c r="H1379" s="67" t="s">
        <v>470</v>
      </c>
      <c r="I1379" s="67" t="s">
        <v>471</v>
      </c>
      <c r="J1379" s="67" t="s">
        <v>472</v>
      </c>
      <c r="K1379" s="67" t="s">
        <v>473</v>
      </c>
      <c r="L1379" s="67" t="s">
        <v>474</v>
      </c>
      <c r="M1379" s="67" t="s">
        <v>475</v>
      </c>
      <c r="N1379" s="67" t="s">
        <v>476</v>
      </c>
      <c r="O1379" s="67" t="s">
        <v>30</v>
      </c>
      <c r="P1379" s="68" t="s">
        <v>60</v>
      </c>
      <c r="Q1379" s="69" t="s">
        <v>477</v>
      </c>
      <c r="R1379" s="70" t="s">
        <v>1</v>
      </c>
      <c r="S1379" s="71" t="s">
        <v>468</v>
      </c>
      <c r="T1379" s="71" t="s">
        <v>104</v>
      </c>
      <c r="U1379" s="71" t="s">
        <v>478</v>
      </c>
      <c r="V1379" s="71" t="s">
        <v>471</v>
      </c>
      <c r="W1379" s="71" t="str">
        <f>+J1379</f>
        <v>Սահմանվող պաշտոնային դրույքաչափ /հաշվի առնելով  նվազագույն ամսական աշխատավարձը - 50000 դրամ/</v>
      </c>
      <c r="X1379" s="71" t="s">
        <v>30</v>
      </c>
      <c r="Y1379" s="68" t="s">
        <v>60</v>
      </c>
      <c r="Z1379" s="71" t="s">
        <v>479</v>
      </c>
      <c r="AA1379" s="72" t="s">
        <v>480</v>
      </c>
    </row>
    <row r="1380" spans="1:29" s="81" customFormat="1" ht="17.25" customHeight="1" thickBot="1" x14ac:dyDescent="0.3">
      <c r="A1380" s="73">
        <v>1</v>
      </c>
      <c r="B1380" s="74">
        <v>2</v>
      </c>
      <c r="C1380" s="74">
        <v>3</v>
      </c>
      <c r="D1380" s="75">
        <v>4</v>
      </c>
      <c r="E1380" s="76">
        <v>5</v>
      </c>
      <c r="F1380" s="74">
        <v>6</v>
      </c>
      <c r="G1380" s="77">
        <v>7</v>
      </c>
      <c r="H1380" s="74">
        <v>8</v>
      </c>
      <c r="I1380" s="74">
        <v>9</v>
      </c>
      <c r="J1380" s="77">
        <v>10</v>
      </c>
      <c r="K1380" s="74">
        <v>11</v>
      </c>
      <c r="L1380" s="74">
        <v>12</v>
      </c>
      <c r="M1380" s="77">
        <v>13</v>
      </c>
      <c r="N1380" s="74">
        <v>14</v>
      </c>
      <c r="O1380" s="74">
        <v>15</v>
      </c>
      <c r="P1380" s="77">
        <v>16</v>
      </c>
      <c r="Q1380" s="78">
        <v>17</v>
      </c>
      <c r="R1380" s="79">
        <v>18</v>
      </c>
      <c r="S1380" s="77">
        <v>19</v>
      </c>
      <c r="T1380" s="74">
        <v>20</v>
      </c>
      <c r="U1380" s="74">
        <v>21</v>
      </c>
      <c r="V1380" s="74">
        <v>22</v>
      </c>
      <c r="W1380" s="74">
        <v>23</v>
      </c>
      <c r="X1380" s="74">
        <v>24</v>
      </c>
      <c r="Y1380" s="74">
        <v>25</v>
      </c>
      <c r="Z1380" s="74">
        <v>26</v>
      </c>
      <c r="AA1380" s="78">
        <v>27</v>
      </c>
      <c r="AB1380" s="80"/>
      <c r="AC1380" s="80"/>
    </row>
    <row r="1381" spans="1:29" ht="17.25" x14ac:dyDescent="0.25">
      <c r="A1381" s="82"/>
      <c r="B1381" s="82"/>
      <c r="C1381" s="83"/>
      <c r="D1381" s="192"/>
      <c r="E1381" s="84"/>
      <c r="F1381" s="85"/>
      <c r="G1381" s="86" t="str">
        <f>IF($C1381="ստորաբաժանման պետ",IF(F1381=0,2.28,IF(F1381=1,2.35,IF(F1381=2,2.43,IF(F1381=3,2.5,IF(OR(F1381=4,F1381=5),2.58,IF(OR(F1381=6,F1381=7),2.66,IF(OR(F1381=8,F1381=9),2.75,IF(OR(F1381=10,F1381=11,F1381=12),2.83,IF(OR(F1381=13,F1381=14,F1381=15),2.92,IF(OR(F1381=16,F1381=17,F1381=18),3.01,3.11)))))))))),IF($C1381="ավագ կարգադրիչ",IF(F1381=0,1.96,IF(F1381=1,2.02,IF(F1381=2,2.08,IF(F1381=3,2.15,IF(OR(F1381=4,F1381=5),2.21,IF(OR(F1381=6,F1381=7),2.28,IF(OR(F1381=8,F1381=9),2.35,IF(OR(F1381=10,F1381=11,F1381=12),2.42,IF(OR(F1381=13,F1381=14,F1381=15),2.5,IF(OR(F1381=16,F1381=17,F1381=18),2.58,2.66)))))))))),IF($C1381="կարգադրիչ",IF(F1381=0,1.45,IF(F1381=1,1.49,IF(F1381=2,1.54,IF(F1381=3,1.59,IF(OR(F1381=4,F1381=5),1.9,IF(OR(F1381=6,F1381=7),1.96,IF(OR(F1381=8,F1381=9),1.73,IF(OR(F1381=10,F1381=11,F1381=12),1.79,IF(OR(F1381=13,F1381=14,F1381=15),1.84,IF(OR(F1381=16,F1381=17,F1381=18),1.9,1.95)))))))))), "Error")))</f>
        <v>Error</v>
      </c>
      <c r="H1381" s="87">
        <v>14400</v>
      </c>
      <c r="I1381" s="88" t="e">
        <f>G1381*H1381</f>
        <v>#VALUE!</v>
      </c>
      <c r="J1381" s="88" t="e">
        <f t="shared" ref="J1381:J1444" si="544">IF(I1381&lt;=59525,59525,I1381)</f>
        <v>#VALUE!</v>
      </c>
      <c r="K1381" s="88">
        <f>IF($D1381="գեներալ-մայոր",2.91,IF($D1381="գնդապետ",2.38,IF($D1381="փոխգնդապետ",2.25,IF($D1381="մայոր",1.85,IF($D1381="կապիտան",1.72,IF($D1381="ավագ լեյտենանտ",1.59,IF($D1381="լեյտենանտ",1.46,IF($D1381="ավագ ենթասպա",1.06,IF($D1381="ենթասպա",0.93,IF($D1381="ավագ",0.79,IF($D1381="ավագ սերժանտ",0.66,IF($D1381="սերժանտ",0.53,IF($D1381="կրտսեր սերժանտ",0.4,0)))))))))))))</f>
        <v>0</v>
      </c>
      <c r="L1381" s="88">
        <f>K1381*H1381</f>
        <v>0</v>
      </c>
      <c r="M1381" s="88" t="e">
        <f>L1381+J1381</f>
        <v>#VALUE!</v>
      </c>
      <c r="N1381" s="88" t="e">
        <f>IF(F1381&lt;2,M1381*0%,IF(F1381&lt;5,M1381*5%,IF(F1381&lt;10,M1381*10%,IF(F1381&lt;15,M1381*15%,IF(F1381&lt;20,M1381*20%,IF(F1381&lt;25,M1381*25%,IF(F1381&gt;=25,M1381*30%)))))))</f>
        <v>#VALUE!</v>
      </c>
      <c r="O1381" s="87"/>
      <c r="P1381" s="88" t="e">
        <f t="shared" ref="P1381:P1444" si="545">M1381+N1381+O1381</f>
        <v>#VALUE!</v>
      </c>
      <c r="Q1381" s="89" t="e">
        <f>P1381*6.565</f>
        <v>#VALUE!</v>
      </c>
      <c r="R1381" s="90"/>
      <c r="S1381" s="82"/>
      <c r="T1381" s="28">
        <f>IF(E1381&lt;1,0,IF(D1381="Բ-1",IF(F1381=0,6.94,IF(F1381=1,7.17,IF(F1381=2,7.41,IF(F1381=3,7.66,IF(OR(F1381=5,F1381=4),7.92,IF(OR(F1381=6,F1381=7),8.18,IF(OR(F1381=8,F1381=9),8.46,IF(OR(F1381=10,F1381=11,F1381=12),8.74,IF(OR(F1381=13,F1381=14,F1381=15),9.03,IF(OR(F1381=16,F1381=17,F1381=18),9.33,9.65)))))))))),IF(D1381="Բ-2", IF(F1381=0,5.71,IF(F1381=1,5.89,IF(F1381=2,6.09,IF(F1381=3,6.29,IF(OR(F1381=5,F1381=4),6.5,IF(OR(F1381=6,F1381=7),6.72,IF(OR(F1381=8,F1381=9),6.94,IF(OR(F1381=10,F1381=11,F1381=12),7.17,IF(OR(F1381=13,F1381=14,F1381=15),7.41,IF(OR(F1381=16,F1381=17,F1381=18),7.65,7.91)))))))))), IF(D1381="Գ-1", IF(F1381=0,4.7,IF(F1381=1,4.86,IF(F1381=2,5.01,IF(F1381=3,5.18,IF(OR(F1381=5,F1381=4),5.35,IF(OR(F1381=6,F1381=7),5.52,IF(OR(F1381=8,F1381=9),5.71,IF(OR(F1381=10,F1381=11,F1381=12),5.89,IF(OR(F1381=13,F1381=14,F1381=15),6.09,IF(OR(F1381=16,F1381=17,F1381=18),6.29,6.49)))))))))), IF(D1381="Գ-2", IF(F1381=0,3.88,IF(F1381=1,4.01,IF(F1381=2,4.14,IF(F1381=3,4.27,IF(OR(F1381=5,F1381=4),4.41,IF(OR(F1381=6,F1381=7),4.55,IF(OR(F1381=8,F1381=9),4.7,IF(OR(F1381=10,F1381=11,F1381=12),4.85,IF(OR(F1381=13,F1381=14,F1381=15),5.01,IF(OR(F1381=16,F1381=17,F1381=18),5.17,5.34)))))))))), IF(D1381="Գ-3", IF(F1381=0,3.21,IF(F1381=1,3.31,IF(F1381=2,3.42,IF(F1381=3,3.53,IF(OR(F1381=5,F1381=4),3.64,IF(OR(F1381=6,F1381=7),3.76,IF(OR(F1381=8,F1381=9),3.88,IF(OR(F1381=10,F1381=11,F1381=12),4.01,IF(OR(F1381=13,F1381=14,F1381=15),4.13,IF(OR(F1381=16,F1381=17,F1381=18),4.27,4.4)))))))))), IF(D1381="Ա-1", IF(F1381=0,2.66,IF(F1381=1,2.75,IF(F1381=2,2.83,IF(F1381=3,2.92,IF(OR(F1381=5,F1381=4),3.02,IF(OR(F1381=6,F1381=7),3.11,IF(OR(F1381=8,F1381=9),3.21,IF(OR(F1381=10,F1381=11,F1381=12),3.31,IF(OR(F1381=13,F1381=14,F1381=15),3.42,IF(OR(F1381=16,F1381=17,F1381=18),3.53,3.64)))))))))), IF(D1381="Ա-2", IF(F1381=0,2.28,IF(F1381=1,2.35,IF(F1381=2,2.43,IF(F1381=3,2.5,IF(OR(F1381=5,F1381=4),2.58,IF(OR(F1381=6,F1381=7),2.66,IF(OR(F1381=8,F1381=9),2.75,IF(OR(F1381=10,F1381=11,F1381=12),2.83,IF(OR(F1381=13,F1381=14,F1381=15),2.92,IF(OR(F1381=16,F1381=17,F1381=18),3.01,3.11)))))))))),IF(D1381="Ա-3", IF(F1381=0,1.96,IF(F1381=1,2.02,IF(F1381=2,2.08,IF(F1381=3,2.15,IF(OR(F1381=5,F1381=4),2.21,IF(OR(F1381=6,F1381=7),2.28,IF(OR(F1381=8,F1381=9),2.35,IF(OR(F1381=10,F1381=11,F1381=12),2.42,IF(OR(F1381=13,F1381=14,F1381=15),2.5,IF(OR(F1381=16,F1381=17,F1381=18),2.58,2.66)))))))))), IF(D1381="Կ-1", IF(F1381=0,1.68,IF(F1381=1,1.73,IF(F1381=2,1.79,IF(F1381=3,1.84,IF(OR(F1381=5,F1381=4),1.9,IF(OR(F1381=6,F1381=7),1.96,IF(OR(F1381=8,F1381=9),2.02,IF(OR(F1381=10,F1381=11,F1381=12),2.08,IF(OR(F1381=13,F1381=14,F1381=15),2.14,IF(OR(F1381=16,F1381=17,F1381=18),2.21,2.28)))))))))), IF(D1381="Կ-2", IF(F1381=0,1.45,IF(F1381=1,1.49,IF(F1381=2,1.54,IF(F1381=3,1.59,IF(OR(F1381=5,F1381=4),1.63,IF(OR(F1381=6,F1381=7),1.68,IF(OR(F1381=8,F1381=9),1.73,IF(OR(F1381=10,F1381=11,F1381=12),1.79,IF(OR(F1381=13,F1381=14,F1381=15),1.84,IF(OR(F1381=16,F1381=17,F1381=18),1.9,1.95)))))))))),IF(D1381="Կ-3", IF(F1381=0,1.25,IF(F1381=1,1.29,IF(F1381=2,1.33,IF(F1381=3,1.37,IF(OR(F1381=5,F1381=4),1.41,IF(OR(F1381=6,F1381=7),1.45,IF(OR(F1381=8,F1381=9),1.49,IF(OR(F1381=10,F1381=11,F1381=12),1.54,IF(OR(F1381=13,F1381=14,F1381=15),1.58,IF(OR(F1381=16,F1381=17,F1381=18),1.63,1.68)))))))))), "Error"))))))))))))</f>
        <v>0</v>
      </c>
      <c r="U1381" s="91">
        <v>66140</v>
      </c>
      <c r="V1381" s="92">
        <f t="shared" ref="V1381:V1412" si="546">+U1381*T1381</f>
        <v>0</v>
      </c>
      <c r="W1381" s="91"/>
      <c r="X1381" s="91"/>
      <c r="Y1381" s="92">
        <f>+V1381+W1381+X1381</f>
        <v>0</v>
      </c>
      <c r="Z1381" s="92">
        <f>+Y1381*6.565</f>
        <v>0</v>
      </c>
      <c r="AA1381" s="92" t="e">
        <f t="shared" ref="AA1381:AA1412" si="547">+Z1381+Q1381</f>
        <v>#VALUE!</v>
      </c>
    </row>
    <row r="1382" spans="1:29" ht="17.25" x14ac:dyDescent="0.25">
      <c r="A1382" s="5"/>
      <c r="B1382" s="5"/>
      <c r="C1382" s="93"/>
      <c r="D1382" s="193"/>
      <c r="E1382" s="94"/>
      <c r="F1382" s="95"/>
      <c r="G1382" s="96" t="str">
        <f t="shared" ref="G1382:G1445" si="548">IF($C1382="ստորաբաժանման պետ",IF(F1382=0,2.28,IF(F1382=1,2.35,IF(F1382=2,2.43,IF(F1382=3,2.5,IF(OR(F1382=4,F1382=5),2.58,IF(OR(F1382=6,F1382=7),2.66,IF(OR(F1382=8,F1382=9),2.75,IF(OR(F1382=10,F1382=11,F1382=12),2.83,IF(OR(F1382=13,F1382=14,F1382=15),2.92,IF(OR(F1382=16,F1382=17,F1382=18),3.01,3.11)))))))))),IF($C1382="ավագ կարգադրիչ",IF(F1382=0,1.96,IF(F1382=1,2.02,IF(F1382=2,2.08,IF(F1382=3,2.15,IF(OR(F1382=4,F1382=5),2.21,IF(OR(F1382=6,F1382=7),2.28,IF(OR(F1382=8,F1382=9),2.35,IF(OR(F1382=10,F1382=11,F1382=12),2.42,IF(OR(F1382=13,F1382=14,F1382=15),2.5,IF(OR(F1382=16,F1382=17,F1382=18),2.58,2.66)))))))))),IF($C1382="կարգադրիչ",IF(F1382=0,1.45,IF(F1382=1,1.49,IF(F1382=2,1.54,IF(F1382=3,1.59,IF(OR(F1382=4,F1382=5),1.9,IF(OR(F1382=6,F1382=7),1.96,IF(OR(F1382=8,F1382=9),1.73,IF(OR(F1382=10,F1382=11,F1382=12),1.79,IF(OR(F1382=13,F1382=14,F1382=15),1.84,IF(OR(F1382=16,F1382=17,F1382=18),1.9,1.95)))))))))), "Error")))</f>
        <v>Error</v>
      </c>
      <c r="H1382" s="97">
        <v>14400</v>
      </c>
      <c r="I1382" s="98" t="e">
        <f t="shared" ref="I1382:I1435" si="549">G1382*H1382</f>
        <v>#VALUE!</v>
      </c>
      <c r="J1382" s="88" t="e">
        <f t="shared" si="544"/>
        <v>#VALUE!</v>
      </c>
      <c r="K1382" s="98">
        <f t="shared" ref="K1382:K1445" si="550">IF($D1382="գեներալ-մայոր",2.91,IF($D1382="գնդապետ",2.38,IF($D1382="փոխգնդապետ",2.25,IF($D1382="մայոր",1.85,IF($D1382="կապիտան",1.72,IF($D1382="ավագ լեյտենանտ",1.59,IF($D1382="լեյտենանտ",1.46,IF($D1382="ավագ ենթասպա",1.06,IF($D1382="ենթասպա",0.93,IF($D1382="ավագ",0.79,IF($D1382="ավագ սերժանտ",0.66,IF($D1382="սերժանտ",0.53,IF($D1382="կրտսեր սերժանտ",0.4,0)))))))))))))</f>
        <v>0</v>
      </c>
      <c r="L1382" s="98">
        <f t="shared" ref="L1382:L1435" si="551">K1382*H1382</f>
        <v>0</v>
      </c>
      <c r="M1382" s="98" t="e">
        <f t="shared" ref="M1382:M1435" si="552">L1382+J1382</f>
        <v>#VALUE!</v>
      </c>
      <c r="N1382" s="98" t="e">
        <f t="shared" ref="N1382:N1435" si="553">IF(F1382&lt;2,M1382*0%,IF(F1382&lt;5,M1382*5%,IF(F1382&lt;10,M1382*10%,IF(F1382&lt;15,M1382*15%,IF(F1382&lt;20,M1382*20%,IF(F1382&lt;25,M1382*25%,IF(F1382&gt;=25,M1382*30%)))))))</f>
        <v>#VALUE!</v>
      </c>
      <c r="O1382" s="97"/>
      <c r="P1382" s="98" t="e">
        <f t="shared" si="545"/>
        <v>#VALUE!</v>
      </c>
      <c r="Q1382" s="99" t="e">
        <f t="shared" ref="Q1382:Q1445" si="554">P1382*6.565</f>
        <v>#VALUE!</v>
      </c>
      <c r="R1382" s="100"/>
      <c r="S1382" s="5"/>
      <c r="T1382" s="28">
        <f t="shared" ref="T1382:T1445" si="555">IF(E1382&lt;1,0,IF(D1382="Բ-1",IF(F1382=0,6.94,IF(F1382=1,7.17,IF(F1382=2,7.41,IF(F1382=3,7.66,IF(OR(F1382=5,F1382=4),7.92,IF(OR(F1382=6,F1382=7),8.18,IF(OR(F1382=8,F1382=9),8.46,IF(OR(F1382=10,F1382=11,F1382=12),8.74,IF(OR(F1382=13,F1382=14,F1382=15),9.03,IF(OR(F1382=16,F1382=17,F1382=18),9.33,9.65)))))))))),IF(D1382="Բ-2", IF(F1382=0,5.71,IF(F1382=1,5.89,IF(F1382=2,6.09,IF(F1382=3,6.29,IF(OR(F1382=5,F1382=4),6.5,IF(OR(F1382=6,F1382=7),6.72,IF(OR(F1382=8,F1382=9),6.94,IF(OR(F1382=10,F1382=11,F1382=12),7.17,IF(OR(F1382=13,F1382=14,F1382=15),7.41,IF(OR(F1382=16,F1382=17,F1382=18),7.65,7.91)))))))))), IF(D1382="Գ-1", IF(F1382=0,4.7,IF(F1382=1,4.86,IF(F1382=2,5.01,IF(F1382=3,5.18,IF(OR(F1382=5,F1382=4),5.35,IF(OR(F1382=6,F1382=7),5.52,IF(OR(F1382=8,F1382=9),5.71,IF(OR(F1382=10,F1382=11,F1382=12),5.89,IF(OR(F1382=13,F1382=14,F1382=15),6.09,IF(OR(F1382=16,F1382=17,F1382=18),6.29,6.49)))))))))), IF(D1382="Գ-2", IF(F1382=0,3.88,IF(F1382=1,4.01,IF(F1382=2,4.14,IF(F1382=3,4.27,IF(OR(F1382=5,F1382=4),4.41,IF(OR(F1382=6,F1382=7),4.55,IF(OR(F1382=8,F1382=9),4.7,IF(OR(F1382=10,F1382=11,F1382=12),4.85,IF(OR(F1382=13,F1382=14,F1382=15),5.01,IF(OR(F1382=16,F1382=17,F1382=18),5.17,5.34)))))))))), IF(D1382="Գ-3", IF(F1382=0,3.21,IF(F1382=1,3.31,IF(F1382=2,3.42,IF(F1382=3,3.53,IF(OR(F1382=5,F1382=4),3.64,IF(OR(F1382=6,F1382=7),3.76,IF(OR(F1382=8,F1382=9),3.88,IF(OR(F1382=10,F1382=11,F1382=12),4.01,IF(OR(F1382=13,F1382=14,F1382=15),4.13,IF(OR(F1382=16,F1382=17,F1382=18),4.27,4.4)))))))))), IF(D1382="Ա-1", IF(F1382=0,2.66,IF(F1382=1,2.75,IF(F1382=2,2.83,IF(F1382=3,2.92,IF(OR(F1382=5,F1382=4),3.02,IF(OR(F1382=6,F1382=7),3.11,IF(OR(F1382=8,F1382=9),3.21,IF(OR(F1382=10,F1382=11,F1382=12),3.31,IF(OR(F1382=13,F1382=14,F1382=15),3.42,IF(OR(F1382=16,F1382=17,F1382=18),3.53,3.64)))))))))), IF(D1382="Ա-2", IF(F1382=0,2.28,IF(F1382=1,2.35,IF(F1382=2,2.43,IF(F1382=3,2.5,IF(OR(F1382=5,F1382=4),2.58,IF(OR(F1382=6,F1382=7),2.66,IF(OR(F1382=8,F1382=9),2.75,IF(OR(F1382=10,F1382=11,F1382=12),2.83,IF(OR(F1382=13,F1382=14,F1382=15),2.92,IF(OR(F1382=16,F1382=17,F1382=18),3.01,3.11)))))))))),IF(D1382="Ա-3", IF(F1382=0,1.96,IF(F1382=1,2.02,IF(F1382=2,2.08,IF(F1382=3,2.15,IF(OR(F1382=5,F1382=4),2.21,IF(OR(F1382=6,F1382=7),2.28,IF(OR(F1382=8,F1382=9),2.35,IF(OR(F1382=10,F1382=11,F1382=12),2.42,IF(OR(F1382=13,F1382=14,F1382=15),2.5,IF(OR(F1382=16,F1382=17,F1382=18),2.58,2.66)))))))))), IF(D1382="Կ-1", IF(F1382=0,1.68,IF(F1382=1,1.73,IF(F1382=2,1.79,IF(F1382=3,1.84,IF(OR(F1382=5,F1382=4),1.9,IF(OR(F1382=6,F1382=7),1.96,IF(OR(F1382=8,F1382=9),2.02,IF(OR(F1382=10,F1382=11,F1382=12),2.08,IF(OR(F1382=13,F1382=14,F1382=15),2.14,IF(OR(F1382=16,F1382=17,F1382=18),2.21,2.28)))))))))), IF(D1382="Կ-2", IF(F1382=0,1.45,IF(F1382=1,1.49,IF(F1382=2,1.54,IF(F1382=3,1.59,IF(OR(F1382=5,F1382=4),1.63,IF(OR(F1382=6,F1382=7),1.68,IF(OR(F1382=8,F1382=9),1.73,IF(OR(F1382=10,F1382=11,F1382=12),1.79,IF(OR(F1382=13,F1382=14,F1382=15),1.84,IF(OR(F1382=16,F1382=17,F1382=18),1.9,1.95)))))))))),IF(D1382="Կ-3", IF(F1382=0,1.25,IF(F1382=1,1.29,IF(F1382=2,1.33,IF(F1382=3,1.37,IF(OR(F1382=5,F1382=4),1.41,IF(OR(F1382=6,F1382=7),1.45,IF(OR(F1382=8,F1382=9),1.49,IF(OR(F1382=10,F1382=11,F1382=12),1.54,IF(OR(F1382=13,F1382=14,F1382=15),1.58,IF(OR(F1382=16,F1382=17,F1382=18),1.63,1.68)))))))))), "Error"))))))))))))</f>
        <v>0</v>
      </c>
      <c r="U1382" s="101">
        <v>66140</v>
      </c>
      <c r="V1382" s="102">
        <f t="shared" si="546"/>
        <v>0</v>
      </c>
      <c r="W1382" s="101"/>
      <c r="X1382" s="101"/>
      <c r="Y1382" s="102">
        <f t="shared" ref="Y1382:Y1435" si="556">+V1382+W1382+X1382</f>
        <v>0</v>
      </c>
      <c r="Z1382" s="102">
        <f t="shared" ref="Z1382:Z1445" si="557">+Y1382*6.565</f>
        <v>0</v>
      </c>
      <c r="AA1382" s="102" t="e">
        <f t="shared" si="547"/>
        <v>#VALUE!</v>
      </c>
    </row>
    <row r="1383" spans="1:29" ht="17.25" x14ac:dyDescent="0.25">
      <c r="A1383" s="5"/>
      <c r="B1383" s="5"/>
      <c r="C1383" s="93"/>
      <c r="D1383" s="193"/>
      <c r="E1383" s="94"/>
      <c r="F1383" s="95"/>
      <c r="G1383" s="96" t="str">
        <f t="shared" si="548"/>
        <v>Error</v>
      </c>
      <c r="H1383" s="97">
        <v>14400</v>
      </c>
      <c r="I1383" s="98" t="e">
        <f t="shared" si="549"/>
        <v>#VALUE!</v>
      </c>
      <c r="J1383" s="88" t="e">
        <f t="shared" si="544"/>
        <v>#VALUE!</v>
      </c>
      <c r="K1383" s="98">
        <f t="shared" si="550"/>
        <v>0</v>
      </c>
      <c r="L1383" s="98">
        <f t="shared" si="551"/>
        <v>0</v>
      </c>
      <c r="M1383" s="98" t="e">
        <f t="shared" si="552"/>
        <v>#VALUE!</v>
      </c>
      <c r="N1383" s="98" t="e">
        <f t="shared" si="553"/>
        <v>#VALUE!</v>
      </c>
      <c r="O1383" s="97"/>
      <c r="P1383" s="98" t="e">
        <f t="shared" si="545"/>
        <v>#VALUE!</v>
      </c>
      <c r="Q1383" s="99" t="e">
        <f t="shared" si="554"/>
        <v>#VALUE!</v>
      </c>
      <c r="R1383" s="100"/>
      <c r="S1383" s="5"/>
      <c r="T1383" s="28">
        <f t="shared" si="555"/>
        <v>0</v>
      </c>
      <c r="U1383" s="101">
        <v>66140</v>
      </c>
      <c r="V1383" s="102">
        <f t="shared" si="546"/>
        <v>0</v>
      </c>
      <c r="W1383" s="101"/>
      <c r="X1383" s="101"/>
      <c r="Y1383" s="102">
        <f t="shared" si="556"/>
        <v>0</v>
      </c>
      <c r="Z1383" s="102">
        <f t="shared" si="557"/>
        <v>0</v>
      </c>
      <c r="AA1383" s="102" t="e">
        <f t="shared" si="547"/>
        <v>#VALUE!</v>
      </c>
    </row>
    <row r="1384" spans="1:29" ht="17.25" x14ac:dyDescent="0.25">
      <c r="A1384" s="5"/>
      <c r="B1384" s="5"/>
      <c r="C1384" s="93"/>
      <c r="D1384" s="193"/>
      <c r="E1384" s="94"/>
      <c r="F1384" s="95"/>
      <c r="G1384" s="96" t="str">
        <f t="shared" si="548"/>
        <v>Error</v>
      </c>
      <c r="H1384" s="97">
        <v>14400</v>
      </c>
      <c r="I1384" s="98" t="e">
        <f t="shared" si="549"/>
        <v>#VALUE!</v>
      </c>
      <c r="J1384" s="88" t="e">
        <f t="shared" si="544"/>
        <v>#VALUE!</v>
      </c>
      <c r="K1384" s="98">
        <f t="shared" si="550"/>
        <v>0</v>
      </c>
      <c r="L1384" s="98">
        <f t="shared" si="551"/>
        <v>0</v>
      </c>
      <c r="M1384" s="98" t="e">
        <f t="shared" si="552"/>
        <v>#VALUE!</v>
      </c>
      <c r="N1384" s="98" t="e">
        <f t="shared" si="553"/>
        <v>#VALUE!</v>
      </c>
      <c r="O1384" s="97"/>
      <c r="P1384" s="98" t="e">
        <f t="shared" si="545"/>
        <v>#VALUE!</v>
      </c>
      <c r="Q1384" s="99" t="e">
        <f t="shared" si="554"/>
        <v>#VALUE!</v>
      </c>
      <c r="R1384" s="100"/>
      <c r="S1384" s="5"/>
      <c r="T1384" s="28">
        <f t="shared" si="555"/>
        <v>0</v>
      </c>
      <c r="U1384" s="101">
        <v>66140</v>
      </c>
      <c r="V1384" s="102">
        <f t="shared" si="546"/>
        <v>0</v>
      </c>
      <c r="W1384" s="101"/>
      <c r="X1384" s="101"/>
      <c r="Y1384" s="102">
        <f t="shared" si="556"/>
        <v>0</v>
      </c>
      <c r="Z1384" s="102">
        <f t="shared" si="557"/>
        <v>0</v>
      </c>
      <c r="AA1384" s="102" t="e">
        <f t="shared" si="547"/>
        <v>#VALUE!</v>
      </c>
    </row>
    <row r="1385" spans="1:29" ht="17.25" x14ac:dyDescent="0.25">
      <c r="A1385" s="5"/>
      <c r="B1385" s="5"/>
      <c r="C1385" s="93"/>
      <c r="D1385" s="193"/>
      <c r="E1385" s="94"/>
      <c r="F1385" s="95"/>
      <c r="G1385" s="96" t="str">
        <f t="shared" si="548"/>
        <v>Error</v>
      </c>
      <c r="H1385" s="97">
        <v>14400</v>
      </c>
      <c r="I1385" s="98" t="e">
        <f t="shared" si="549"/>
        <v>#VALUE!</v>
      </c>
      <c r="J1385" s="88" t="e">
        <f t="shared" si="544"/>
        <v>#VALUE!</v>
      </c>
      <c r="K1385" s="98">
        <f t="shared" si="550"/>
        <v>0</v>
      </c>
      <c r="L1385" s="98">
        <f t="shared" si="551"/>
        <v>0</v>
      </c>
      <c r="M1385" s="98" t="e">
        <f t="shared" si="552"/>
        <v>#VALUE!</v>
      </c>
      <c r="N1385" s="98" t="e">
        <f t="shared" si="553"/>
        <v>#VALUE!</v>
      </c>
      <c r="O1385" s="97"/>
      <c r="P1385" s="98" t="e">
        <f t="shared" si="545"/>
        <v>#VALUE!</v>
      </c>
      <c r="Q1385" s="99" t="e">
        <f t="shared" si="554"/>
        <v>#VALUE!</v>
      </c>
      <c r="R1385" s="100"/>
      <c r="S1385" s="5"/>
      <c r="T1385" s="28">
        <f t="shared" si="555"/>
        <v>0</v>
      </c>
      <c r="U1385" s="101">
        <v>66140</v>
      </c>
      <c r="V1385" s="102">
        <f t="shared" si="546"/>
        <v>0</v>
      </c>
      <c r="W1385" s="101"/>
      <c r="X1385" s="101"/>
      <c r="Y1385" s="102">
        <f t="shared" si="556"/>
        <v>0</v>
      </c>
      <c r="Z1385" s="102">
        <f t="shared" si="557"/>
        <v>0</v>
      </c>
      <c r="AA1385" s="102" t="e">
        <f t="shared" si="547"/>
        <v>#VALUE!</v>
      </c>
    </row>
    <row r="1386" spans="1:29" ht="17.25" x14ac:dyDescent="0.25">
      <c r="A1386" s="5"/>
      <c r="B1386" s="5"/>
      <c r="C1386" s="93"/>
      <c r="D1386" s="193"/>
      <c r="E1386" s="94"/>
      <c r="F1386" s="95"/>
      <c r="G1386" s="96" t="str">
        <f t="shared" si="548"/>
        <v>Error</v>
      </c>
      <c r="H1386" s="97">
        <v>14400</v>
      </c>
      <c r="I1386" s="98" t="e">
        <f t="shared" si="549"/>
        <v>#VALUE!</v>
      </c>
      <c r="J1386" s="88" t="e">
        <f t="shared" si="544"/>
        <v>#VALUE!</v>
      </c>
      <c r="K1386" s="98">
        <f t="shared" si="550"/>
        <v>0</v>
      </c>
      <c r="L1386" s="98">
        <f t="shared" si="551"/>
        <v>0</v>
      </c>
      <c r="M1386" s="98" t="e">
        <f t="shared" si="552"/>
        <v>#VALUE!</v>
      </c>
      <c r="N1386" s="98" t="e">
        <f t="shared" si="553"/>
        <v>#VALUE!</v>
      </c>
      <c r="O1386" s="97"/>
      <c r="P1386" s="98" t="e">
        <f t="shared" si="545"/>
        <v>#VALUE!</v>
      </c>
      <c r="Q1386" s="99" t="e">
        <f t="shared" si="554"/>
        <v>#VALUE!</v>
      </c>
      <c r="R1386" s="100"/>
      <c r="S1386" s="5"/>
      <c r="T1386" s="28">
        <f t="shared" si="555"/>
        <v>0</v>
      </c>
      <c r="U1386" s="101">
        <v>66140</v>
      </c>
      <c r="V1386" s="102">
        <f t="shared" si="546"/>
        <v>0</v>
      </c>
      <c r="W1386" s="101"/>
      <c r="X1386" s="101"/>
      <c r="Y1386" s="102">
        <f t="shared" si="556"/>
        <v>0</v>
      </c>
      <c r="Z1386" s="102">
        <f t="shared" si="557"/>
        <v>0</v>
      </c>
      <c r="AA1386" s="102" t="e">
        <f t="shared" si="547"/>
        <v>#VALUE!</v>
      </c>
    </row>
    <row r="1387" spans="1:29" ht="17.25" x14ac:dyDescent="0.25">
      <c r="A1387" s="5"/>
      <c r="B1387" s="5"/>
      <c r="C1387" s="93"/>
      <c r="D1387" s="193"/>
      <c r="E1387" s="84"/>
      <c r="F1387" s="85"/>
      <c r="G1387" s="86" t="str">
        <f t="shared" si="548"/>
        <v>Error</v>
      </c>
      <c r="H1387" s="87">
        <v>14400</v>
      </c>
      <c r="I1387" s="88" t="e">
        <f t="shared" si="549"/>
        <v>#VALUE!</v>
      </c>
      <c r="J1387" s="88" t="e">
        <f t="shared" si="544"/>
        <v>#VALUE!</v>
      </c>
      <c r="K1387" s="88">
        <f t="shared" si="550"/>
        <v>0</v>
      </c>
      <c r="L1387" s="88">
        <f t="shared" si="551"/>
        <v>0</v>
      </c>
      <c r="M1387" s="88" t="e">
        <f t="shared" si="552"/>
        <v>#VALUE!</v>
      </c>
      <c r="N1387" s="88" t="e">
        <f t="shared" si="553"/>
        <v>#VALUE!</v>
      </c>
      <c r="O1387" s="87"/>
      <c r="P1387" s="88" t="e">
        <f t="shared" si="545"/>
        <v>#VALUE!</v>
      </c>
      <c r="Q1387" s="89" t="e">
        <f t="shared" si="554"/>
        <v>#VALUE!</v>
      </c>
      <c r="R1387" s="90"/>
      <c r="S1387" s="82"/>
      <c r="T1387" s="28">
        <f t="shared" si="555"/>
        <v>0</v>
      </c>
      <c r="U1387" s="91">
        <v>66140</v>
      </c>
      <c r="V1387" s="92">
        <f t="shared" si="546"/>
        <v>0</v>
      </c>
      <c r="W1387" s="91"/>
      <c r="X1387" s="91"/>
      <c r="Y1387" s="92">
        <f t="shared" si="556"/>
        <v>0</v>
      </c>
      <c r="Z1387" s="92">
        <f t="shared" si="557"/>
        <v>0</v>
      </c>
      <c r="AA1387" s="92" t="e">
        <f t="shared" si="547"/>
        <v>#VALUE!</v>
      </c>
    </row>
    <row r="1388" spans="1:29" ht="17.25" x14ac:dyDescent="0.25">
      <c r="A1388" s="5"/>
      <c r="B1388" s="5"/>
      <c r="C1388" s="93"/>
      <c r="D1388" s="193"/>
      <c r="E1388" s="94"/>
      <c r="F1388" s="95"/>
      <c r="G1388" s="96" t="str">
        <f t="shared" si="548"/>
        <v>Error</v>
      </c>
      <c r="H1388" s="97">
        <v>14400</v>
      </c>
      <c r="I1388" s="98" t="e">
        <f t="shared" si="549"/>
        <v>#VALUE!</v>
      </c>
      <c r="J1388" s="88" t="e">
        <f t="shared" si="544"/>
        <v>#VALUE!</v>
      </c>
      <c r="K1388" s="98">
        <f t="shared" si="550"/>
        <v>0</v>
      </c>
      <c r="L1388" s="98">
        <f t="shared" si="551"/>
        <v>0</v>
      </c>
      <c r="M1388" s="98" t="e">
        <f t="shared" si="552"/>
        <v>#VALUE!</v>
      </c>
      <c r="N1388" s="98" t="e">
        <f t="shared" si="553"/>
        <v>#VALUE!</v>
      </c>
      <c r="O1388" s="97"/>
      <c r="P1388" s="98" t="e">
        <f t="shared" si="545"/>
        <v>#VALUE!</v>
      </c>
      <c r="Q1388" s="99" t="e">
        <f t="shared" si="554"/>
        <v>#VALUE!</v>
      </c>
      <c r="R1388" s="100"/>
      <c r="S1388" s="5"/>
      <c r="T1388" s="28">
        <f t="shared" si="555"/>
        <v>0</v>
      </c>
      <c r="U1388" s="101">
        <v>66140</v>
      </c>
      <c r="V1388" s="102">
        <f t="shared" si="546"/>
        <v>0</v>
      </c>
      <c r="W1388" s="101"/>
      <c r="X1388" s="101"/>
      <c r="Y1388" s="102">
        <f t="shared" si="556"/>
        <v>0</v>
      </c>
      <c r="Z1388" s="102">
        <f t="shared" si="557"/>
        <v>0</v>
      </c>
      <c r="AA1388" s="102" t="e">
        <f t="shared" si="547"/>
        <v>#VALUE!</v>
      </c>
    </row>
    <row r="1389" spans="1:29" ht="17.25" x14ac:dyDescent="0.25">
      <c r="A1389" s="5"/>
      <c r="B1389" s="5"/>
      <c r="C1389" s="93"/>
      <c r="D1389" s="193"/>
      <c r="E1389" s="94"/>
      <c r="F1389" s="95"/>
      <c r="G1389" s="96" t="str">
        <f t="shared" si="548"/>
        <v>Error</v>
      </c>
      <c r="H1389" s="97">
        <v>14400</v>
      </c>
      <c r="I1389" s="98" t="e">
        <f t="shared" si="549"/>
        <v>#VALUE!</v>
      </c>
      <c r="J1389" s="88" t="e">
        <f t="shared" si="544"/>
        <v>#VALUE!</v>
      </c>
      <c r="K1389" s="98">
        <f t="shared" si="550"/>
        <v>0</v>
      </c>
      <c r="L1389" s="98">
        <f t="shared" si="551"/>
        <v>0</v>
      </c>
      <c r="M1389" s="98" t="e">
        <f t="shared" si="552"/>
        <v>#VALUE!</v>
      </c>
      <c r="N1389" s="98" t="e">
        <f t="shared" si="553"/>
        <v>#VALUE!</v>
      </c>
      <c r="O1389" s="97"/>
      <c r="P1389" s="98" t="e">
        <f t="shared" si="545"/>
        <v>#VALUE!</v>
      </c>
      <c r="Q1389" s="99" t="e">
        <f t="shared" si="554"/>
        <v>#VALUE!</v>
      </c>
      <c r="R1389" s="100"/>
      <c r="S1389" s="5"/>
      <c r="T1389" s="28">
        <f t="shared" si="555"/>
        <v>0</v>
      </c>
      <c r="U1389" s="101">
        <v>66140</v>
      </c>
      <c r="V1389" s="102">
        <f t="shared" si="546"/>
        <v>0</v>
      </c>
      <c r="W1389" s="101"/>
      <c r="X1389" s="101"/>
      <c r="Y1389" s="102">
        <f t="shared" si="556"/>
        <v>0</v>
      </c>
      <c r="Z1389" s="102">
        <f t="shared" si="557"/>
        <v>0</v>
      </c>
      <c r="AA1389" s="102" t="e">
        <f t="shared" si="547"/>
        <v>#VALUE!</v>
      </c>
    </row>
    <row r="1390" spans="1:29" ht="17.25" x14ac:dyDescent="0.25">
      <c r="A1390" s="5"/>
      <c r="B1390" s="5"/>
      <c r="C1390" s="93"/>
      <c r="D1390" s="193"/>
      <c r="E1390" s="94"/>
      <c r="F1390" s="95"/>
      <c r="G1390" s="96" t="str">
        <f t="shared" si="548"/>
        <v>Error</v>
      </c>
      <c r="H1390" s="97">
        <v>14400</v>
      </c>
      <c r="I1390" s="98" t="e">
        <f t="shared" si="549"/>
        <v>#VALUE!</v>
      </c>
      <c r="J1390" s="88" t="e">
        <f t="shared" si="544"/>
        <v>#VALUE!</v>
      </c>
      <c r="K1390" s="98">
        <f t="shared" si="550"/>
        <v>0</v>
      </c>
      <c r="L1390" s="98">
        <f t="shared" si="551"/>
        <v>0</v>
      </c>
      <c r="M1390" s="98" t="e">
        <f t="shared" si="552"/>
        <v>#VALUE!</v>
      </c>
      <c r="N1390" s="98" t="e">
        <f t="shared" si="553"/>
        <v>#VALUE!</v>
      </c>
      <c r="O1390" s="97"/>
      <c r="P1390" s="98" t="e">
        <f t="shared" si="545"/>
        <v>#VALUE!</v>
      </c>
      <c r="Q1390" s="99" t="e">
        <f t="shared" si="554"/>
        <v>#VALUE!</v>
      </c>
      <c r="R1390" s="100"/>
      <c r="S1390" s="5"/>
      <c r="T1390" s="28">
        <f t="shared" si="555"/>
        <v>0</v>
      </c>
      <c r="U1390" s="101">
        <v>66140</v>
      </c>
      <c r="V1390" s="102">
        <f t="shared" si="546"/>
        <v>0</v>
      </c>
      <c r="W1390" s="101"/>
      <c r="X1390" s="101"/>
      <c r="Y1390" s="102">
        <f t="shared" si="556"/>
        <v>0</v>
      </c>
      <c r="Z1390" s="102">
        <f t="shared" si="557"/>
        <v>0</v>
      </c>
      <c r="AA1390" s="102" t="e">
        <f t="shared" si="547"/>
        <v>#VALUE!</v>
      </c>
    </row>
    <row r="1391" spans="1:29" ht="17.25" x14ac:dyDescent="0.25">
      <c r="A1391" s="5"/>
      <c r="B1391" s="5"/>
      <c r="C1391" s="93"/>
      <c r="D1391" s="193"/>
      <c r="E1391" s="94"/>
      <c r="F1391" s="95"/>
      <c r="G1391" s="96" t="str">
        <f t="shared" si="548"/>
        <v>Error</v>
      </c>
      <c r="H1391" s="97">
        <v>14400</v>
      </c>
      <c r="I1391" s="98" t="e">
        <f t="shared" si="549"/>
        <v>#VALUE!</v>
      </c>
      <c r="J1391" s="88" t="e">
        <f t="shared" si="544"/>
        <v>#VALUE!</v>
      </c>
      <c r="K1391" s="98">
        <f t="shared" si="550"/>
        <v>0</v>
      </c>
      <c r="L1391" s="98">
        <f t="shared" si="551"/>
        <v>0</v>
      </c>
      <c r="M1391" s="98" t="e">
        <f t="shared" si="552"/>
        <v>#VALUE!</v>
      </c>
      <c r="N1391" s="98" t="e">
        <f t="shared" si="553"/>
        <v>#VALUE!</v>
      </c>
      <c r="O1391" s="97"/>
      <c r="P1391" s="98" t="e">
        <f t="shared" si="545"/>
        <v>#VALUE!</v>
      </c>
      <c r="Q1391" s="99" t="e">
        <f t="shared" si="554"/>
        <v>#VALUE!</v>
      </c>
      <c r="R1391" s="100"/>
      <c r="S1391" s="5"/>
      <c r="T1391" s="28">
        <f t="shared" si="555"/>
        <v>0</v>
      </c>
      <c r="U1391" s="101">
        <v>66140</v>
      </c>
      <c r="V1391" s="102">
        <f t="shared" si="546"/>
        <v>0</v>
      </c>
      <c r="W1391" s="101"/>
      <c r="X1391" s="101"/>
      <c r="Y1391" s="102">
        <f t="shared" si="556"/>
        <v>0</v>
      </c>
      <c r="Z1391" s="102">
        <f t="shared" si="557"/>
        <v>0</v>
      </c>
      <c r="AA1391" s="102" t="e">
        <f t="shared" si="547"/>
        <v>#VALUE!</v>
      </c>
    </row>
    <row r="1392" spans="1:29" ht="17.25" x14ac:dyDescent="0.25">
      <c r="A1392" s="5"/>
      <c r="B1392" s="5"/>
      <c r="C1392" s="93"/>
      <c r="D1392" s="193"/>
      <c r="E1392" s="94"/>
      <c r="F1392" s="95"/>
      <c r="G1392" s="96" t="str">
        <f t="shared" si="548"/>
        <v>Error</v>
      </c>
      <c r="H1392" s="97">
        <v>14400</v>
      </c>
      <c r="I1392" s="98" t="e">
        <f t="shared" si="549"/>
        <v>#VALUE!</v>
      </c>
      <c r="J1392" s="88" t="e">
        <f t="shared" si="544"/>
        <v>#VALUE!</v>
      </c>
      <c r="K1392" s="98">
        <f t="shared" si="550"/>
        <v>0</v>
      </c>
      <c r="L1392" s="98">
        <f t="shared" si="551"/>
        <v>0</v>
      </c>
      <c r="M1392" s="98" t="e">
        <f t="shared" si="552"/>
        <v>#VALUE!</v>
      </c>
      <c r="N1392" s="98" t="e">
        <f t="shared" si="553"/>
        <v>#VALUE!</v>
      </c>
      <c r="O1392" s="97"/>
      <c r="P1392" s="98" t="e">
        <f t="shared" si="545"/>
        <v>#VALUE!</v>
      </c>
      <c r="Q1392" s="99" t="e">
        <f t="shared" si="554"/>
        <v>#VALUE!</v>
      </c>
      <c r="R1392" s="100"/>
      <c r="S1392" s="5"/>
      <c r="T1392" s="28">
        <f t="shared" si="555"/>
        <v>0</v>
      </c>
      <c r="U1392" s="101">
        <v>66140</v>
      </c>
      <c r="V1392" s="102">
        <f t="shared" si="546"/>
        <v>0</v>
      </c>
      <c r="W1392" s="101"/>
      <c r="X1392" s="101"/>
      <c r="Y1392" s="102">
        <f t="shared" si="556"/>
        <v>0</v>
      </c>
      <c r="Z1392" s="102">
        <f t="shared" si="557"/>
        <v>0</v>
      </c>
      <c r="AA1392" s="102" t="e">
        <f t="shared" si="547"/>
        <v>#VALUE!</v>
      </c>
    </row>
    <row r="1393" spans="1:27" ht="17.25" x14ac:dyDescent="0.25">
      <c r="A1393" s="5"/>
      <c r="B1393" s="5"/>
      <c r="C1393" s="93"/>
      <c r="D1393" s="193"/>
      <c r="E1393" s="84"/>
      <c r="F1393" s="85"/>
      <c r="G1393" s="86" t="str">
        <f t="shared" si="548"/>
        <v>Error</v>
      </c>
      <c r="H1393" s="87">
        <v>14400</v>
      </c>
      <c r="I1393" s="88" t="e">
        <f t="shared" si="549"/>
        <v>#VALUE!</v>
      </c>
      <c r="J1393" s="88" t="e">
        <f t="shared" si="544"/>
        <v>#VALUE!</v>
      </c>
      <c r="K1393" s="88">
        <f t="shared" si="550"/>
        <v>0</v>
      </c>
      <c r="L1393" s="88">
        <f t="shared" si="551"/>
        <v>0</v>
      </c>
      <c r="M1393" s="88" t="e">
        <f t="shared" si="552"/>
        <v>#VALUE!</v>
      </c>
      <c r="N1393" s="88" t="e">
        <f t="shared" si="553"/>
        <v>#VALUE!</v>
      </c>
      <c r="O1393" s="87"/>
      <c r="P1393" s="88" t="e">
        <f t="shared" si="545"/>
        <v>#VALUE!</v>
      </c>
      <c r="Q1393" s="89" t="e">
        <f t="shared" si="554"/>
        <v>#VALUE!</v>
      </c>
      <c r="R1393" s="90"/>
      <c r="S1393" s="82"/>
      <c r="T1393" s="28">
        <f t="shared" si="555"/>
        <v>0</v>
      </c>
      <c r="U1393" s="91">
        <v>66140</v>
      </c>
      <c r="V1393" s="92">
        <f t="shared" si="546"/>
        <v>0</v>
      </c>
      <c r="W1393" s="91"/>
      <c r="X1393" s="91"/>
      <c r="Y1393" s="92">
        <f t="shared" si="556"/>
        <v>0</v>
      </c>
      <c r="Z1393" s="92">
        <f t="shared" si="557"/>
        <v>0</v>
      </c>
      <c r="AA1393" s="92" t="e">
        <f t="shared" si="547"/>
        <v>#VALUE!</v>
      </c>
    </row>
    <row r="1394" spans="1:27" ht="17.25" x14ac:dyDescent="0.25">
      <c r="A1394" s="5"/>
      <c r="B1394" s="5"/>
      <c r="C1394" s="93"/>
      <c r="D1394" s="193"/>
      <c r="E1394" s="94"/>
      <c r="F1394" s="95"/>
      <c r="G1394" s="96" t="str">
        <f t="shared" si="548"/>
        <v>Error</v>
      </c>
      <c r="H1394" s="97">
        <v>14400</v>
      </c>
      <c r="I1394" s="98" t="e">
        <f t="shared" si="549"/>
        <v>#VALUE!</v>
      </c>
      <c r="J1394" s="88" t="e">
        <f t="shared" si="544"/>
        <v>#VALUE!</v>
      </c>
      <c r="K1394" s="98">
        <f t="shared" si="550"/>
        <v>0</v>
      </c>
      <c r="L1394" s="98">
        <f t="shared" si="551"/>
        <v>0</v>
      </c>
      <c r="M1394" s="98" t="e">
        <f t="shared" si="552"/>
        <v>#VALUE!</v>
      </c>
      <c r="N1394" s="98" t="e">
        <f t="shared" si="553"/>
        <v>#VALUE!</v>
      </c>
      <c r="O1394" s="97"/>
      <c r="P1394" s="98" t="e">
        <f t="shared" si="545"/>
        <v>#VALUE!</v>
      </c>
      <c r="Q1394" s="99" t="e">
        <f t="shared" si="554"/>
        <v>#VALUE!</v>
      </c>
      <c r="R1394" s="100"/>
      <c r="S1394" s="5"/>
      <c r="T1394" s="28">
        <f t="shared" si="555"/>
        <v>0</v>
      </c>
      <c r="U1394" s="101">
        <v>66140</v>
      </c>
      <c r="V1394" s="102">
        <f t="shared" si="546"/>
        <v>0</v>
      </c>
      <c r="W1394" s="101"/>
      <c r="X1394" s="101"/>
      <c r="Y1394" s="102">
        <f t="shared" si="556"/>
        <v>0</v>
      </c>
      <c r="Z1394" s="102">
        <f t="shared" si="557"/>
        <v>0</v>
      </c>
      <c r="AA1394" s="102" t="e">
        <f t="shared" si="547"/>
        <v>#VALUE!</v>
      </c>
    </row>
    <row r="1395" spans="1:27" ht="17.25" x14ac:dyDescent="0.25">
      <c r="A1395" s="5"/>
      <c r="B1395" s="5"/>
      <c r="C1395" s="93"/>
      <c r="D1395" s="193"/>
      <c r="E1395" s="94"/>
      <c r="F1395" s="95"/>
      <c r="G1395" s="96" t="str">
        <f t="shared" si="548"/>
        <v>Error</v>
      </c>
      <c r="H1395" s="97">
        <v>14400</v>
      </c>
      <c r="I1395" s="98" t="e">
        <f t="shared" si="549"/>
        <v>#VALUE!</v>
      </c>
      <c r="J1395" s="88" t="e">
        <f t="shared" si="544"/>
        <v>#VALUE!</v>
      </c>
      <c r="K1395" s="98">
        <f t="shared" si="550"/>
        <v>0</v>
      </c>
      <c r="L1395" s="98">
        <f t="shared" si="551"/>
        <v>0</v>
      </c>
      <c r="M1395" s="98" t="e">
        <f t="shared" si="552"/>
        <v>#VALUE!</v>
      </c>
      <c r="N1395" s="98" t="e">
        <f t="shared" si="553"/>
        <v>#VALUE!</v>
      </c>
      <c r="O1395" s="97"/>
      <c r="P1395" s="98" t="e">
        <f t="shared" si="545"/>
        <v>#VALUE!</v>
      </c>
      <c r="Q1395" s="99" t="e">
        <f t="shared" si="554"/>
        <v>#VALUE!</v>
      </c>
      <c r="R1395" s="100"/>
      <c r="S1395" s="5"/>
      <c r="T1395" s="28">
        <f t="shared" si="555"/>
        <v>0</v>
      </c>
      <c r="U1395" s="101">
        <v>66140</v>
      </c>
      <c r="V1395" s="102">
        <f t="shared" si="546"/>
        <v>0</v>
      </c>
      <c r="W1395" s="101"/>
      <c r="X1395" s="101"/>
      <c r="Y1395" s="102">
        <f t="shared" si="556"/>
        <v>0</v>
      </c>
      <c r="Z1395" s="102">
        <f t="shared" si="557"/>
        <v>0</v>
      </c>
      <c r="AA1395" s="102" t="e">
        <f t="shared" si="547"/>
        <v>#VALUE!</v>
      </c>
    </row>
    <row r="1396" spans="1:27" ht="17.25" x14ac:dyDescent="0.25">
      <c r="A1396" s="5"/>
      <c r="B1396" s="5"/>
      <c r="C1396" s="93"/>
      <c r="D1396" s="193"/>
      <c r="E1396" s="94"/>
      <c r="F1396" s="95"/>
      <c r="G1396" s="96" t="str">
        <f t="shared" si="548"/>
        <v>Error</v>
      </c>
      <c r="H1396" s="97">
        <v>14400</v>
      </c>
      <c r="I1396" s="98" t="e">
        <f t="shared" si="549"/>
        <v>#VALUE!</v>
      </c>
      <c r="J1396" s="88" t="e">
        <f t="shared" si="544"/>
        <v>#VALUE!</v>
      </c>
      <c r="K1396" s="98">
        <f t="shared" si="550"/>
        <v>0</v>
      </c>
      <c r="L1396" s="98">
        <f t="shared" si="551"/>
        <v>0</v>
      </c>
      <c r="M1396" s="98" t="e">
        <f t="shared" si="552"/>
        <v>#VALUE!</v>
      </c>
      <c r="N1396" s="98" t="e">
        <f t="shared" si="553"/>
        <v>#VALUE!</v>
      </c>
      <c r="O1396" s="97"/>
      <c r="P1396" s="98" t="e">
        <f t="shared" si="545"/>
        <v>#VALUE!</v>
      </c>
      <c r="Q1396" s="99" t="e">
        <f t="shared" si="554"/>
        <v>#VALUE!</v>
      </c>
      <c r="R1396" s="100"/>
      <c r="S1396" s="5"/>
      <c r="T1396" s="28">
        <f t="shared" si="555"/>
        <v>0</v>
      </c>
      <c r="U1396" s="101">
        <v>66140</v>
      </c>
      <c r="V1396" s="102">
        <f t="shared" si="546"/>
        <v>0</v>
      </c>
      <c r="W1396" s="101"/>
      <c r="X1396" s="101"/>
      <c r="Y1396" s="102">
        <f t="shared" si="556"/>
        <v>0</v>
      </c>
      <c r="Z1396" s="102">
        <f t="shared" si="557"/>
        <v>0</v>
      </c>
      <c r="AA1396" s="102" t="e">
        <f t="shared" si="547"/>
        <v>#VALUE!</v>
      </c>
    </row>
    <row r="1397" spans="1:27" ht="17.25" x14ac:dyDescent="0.25">
      <c r="A1397" s="5"/>
      <c r="B1397" s="5"/>
      <c r="C1397" s="93"/>
      <c r="D1397" s="193"/>
      <c r="E1397" s="94"/>
      <c r="F1397" s="95"/>
      <c r="G1397" s="96" t="str">
        <f t="shared" si="548"/>
        <v>Error</v>
      </c>
      <c r="H1397" s="97">
        <v>14400</v>
      </c>
      <c r="I1397" s="98" t="e">
        <f t="shared" si="549"/>
        <v>#VALUE!</v>
      </c>
      <c r="J1397" s="88" t="e">
        <f t="shared" si="544"/>
        <v>#VALUE!</v>
      </c>
      <c r="K1397" s="98">
        <f t="shared" si="550"/>
        <v>0</v>
      </c>
      <c r="L1397" s="98">
        <f t="shared" si="551"/>
        <v>0</v>
      </c>
      <c r="M1397" s="98" t="e">
        <f t="shared" si="552"/>
        <v>#VALUE!</v>
      </c>
      <c r="N1397" s="98" t="e">
        <f t="shared" si="553"/>
        <v>#VALUE!</v>
      </c>
      <c r="O1397" s="97"/>
      <c r="P1397" s="98" t="e">
        <f t="shared" si="545"/>
        <v>#VALUE!</v>
      </c>
      <c r="Q1397" s="99" t="e">
        <f t="shared" si="554"/>
        <v>#VALUE!</v>
      </c>
      <c r="R1397" s="100"/>
      <c r="S1397" s="5"/>
      <c r="T1397" s="28">
        <f t="shared" si="555"/>
        <v>0</v>
      </c>
      <c r="U1397" s="101">
        <v>66140</v>
      </c>
      <c r="V1397" s="102">
        <f t="shared" si="546"/>
        <v>0</v>
      </c>
      <c r="W1397" s="101"/>
      <c r="X1397" s="101"/>
      <c r="Y1397" s="102">
        <f t="shared" si="556"/>
        <v>0</v>
      </c>
      <c r="Z1397" s="102">
        <f t="shared" si="557"/>
        <v>0</v>
      </c>
      <c r="AA1397" s="102" t="e">
        <f t="shared" si="547"/>
        <v>#VALUE!</v>
      </c>
    </row>
    <row r="1398" spans="1:27" ht="17.25" x14ac:dyDescent="0.25">
      <c r="A1398" s="5"/>
      <c r="B1398" s="5"/>
      <c r="C1398" s="93"/>
      <c r="D1398" s="193"/>
      <c r="E1398" s="94"/>
      <c r="F1398" s="95"/>
      <c r="G1398" s="96" t="str">
        <f t="shared" si="548"/>
        <v>Error</v>
      </c>
      <c r="H1398" s="97">
        <v>14400</v>
      </c>
      <c r="I1398" s="98" t="e">
        <f t="shared" si="549"/>
        <v>#VALUE!</v>
      </c>
      <c r="J1398" s="88" t="e">
        <f t="shared" si="544"/>
        <v>#VALUE!</v>
      </c>
      <c r="K1398" s="98">
        <f t="shared" si="550"/>
        <v>0</v>
      </c>
      <c r="L1398" s="98">
        <f t="shared" si="551"/>
        <v>0</v>
      </c>
      <c r="M1398" s="98" t="e">
        <f t="shared" si="552"/>
        <v>#VALUE!</v>
      </c>
      <c r="N1398" s="98" t="e">
        <f t="shared" si="553"/>
        <v>#VALUE!</v>
      </c>
      <c r="O1398" s="97"/>
      <c r="P1398" s="98" t="e">
        <f t="shared" si="545"/>
        <v>#VALUE!</v>
      </c>
      <c r="Q1398" s="99" t="e">
        <f t="shared" si="554"/>
        <v>#VALUE!</v>
      </c>
      <c r="R1398" s="100"/>
      <c r="S1398" s="5"/>
      <c r="T1398" s="28">
        <f t="shared" si="555"/>
        <v>0</v>
      </c>
      <c r="U1398" s="101">
        <v>66140</v>
      </c>
      <c r="V1398" s="102">
        <f t="shared" si="546"/>
        <v>0</v>
      </c>
      <c r="W1398" s="101"/>
      <c r="X1398" s="101"/>
      <c r="Y1398" s="102">
        <f t="shared" si="556"/>
        <v>0</v>
      </c>
      <c r="Z1398" s="102">
        <f t="shared" si="557"/>
        <v>0</v>
      </c>
      <c r="AA1398" s="102" t="e">
        <f t="shared" si="547"/>
        <v>#VALUE!</v>
      </c>
    </row>
    <row r="1399" spans="1:27" ht="17.25" x14ac:dyDescent="0.25">
      <c r="A1399" s="5"/>
      <c r="B1399" s="5"/>
      <c r="C1399" s="93"/>
      <c r="D1399" s="193"/>
      <c r="E1399" s="84"/>
      <c r="F1399" s="85"/>
      <c r="G1399" s="86" t="str">
        <f t="shared" si="548"/>
        <v>Error</v>
      </c>
      <c r="H1399" s="87">
        <v>14400</v>
      </c>
      <c r="I1399" s="88" t="e">
        <f t="shared" si="549"/>
        <v>#VALUE!</v>
      </c>
      <c r="J1399" s="88" t="e">
        <f t="shared" si="544"/>
        <v>#VALUE!</v>
      </c>
      <c r="K1399" s="88">
        <f t="shared" si="550"/>
        <v>0</v>
      </c>
      <c r="L1399" s="88">
        <f t="shared" si="551"/>
        <v>0</v>
      </c>
      <c r="M1399" s="88" t="e">
        <f t="shared" si="552"/>
        <v>#VALUE!</v>
      </c>
      <c r="N1399" s="88" t="e">
        <f t="shared" si="553"/>
        <v>#VALUE!</v>
      </c>
      <c r="O1399" s="87"/>
      <c r="P1399" s="88" t="e">
        <f t="shared" si="545"/>
        <v>#VALUE!</v>
      </c>
      <c r="Q1399" s="89" t="e">
        <f t="shared" si="554"/>
        <v>#VALUE!</v>
      </c>
      <c r="R1399" s="90"/>
      <c r="S1399" s="82"/>
      <c r="T1399" s="28">
        <f t="shared" si="555"/>
        <v>0</v>
      </c>
      <c r="U1399" s="91">
        <v>66140</v>
      </c>
      <c r="V1399" s="92">
        <f t="shared" si="546"/>
        <v>0</v>
      </c>
      <c r="W1399" s="91"/>
      <c r="X1399" s="91"/>
      <c r="Y1399" s="92">
        <f t="shared" si="556"/>
        <v>0</v>
      </c>
      <c r="Z1399" s="92">
        <f t="shared" si="557"/>
        <v>0</v>
      </c>
      <c r="AA1399" s="92" t="e">
        <f t="shared" si="547"/>
        <v>#VALUE!</v>
      </c>
    </row>
    <row r="1400" spans="1:27" ht="17.25" x14ac:dyDescent="0.25">
      <c r="A1400" s="5"/>
      <c r="B1400" s="5"/>
      <c r="C1400" s="93"/>
      <c r="D1400" s="193"/>
      <c r="E1400" s="94"/>
      <c r="F1400" s="95"/>
      <c r="G1400" s="96" t="str">
        <f t="shared" si="548"/>
        <v>Error</v>
      </c>
      <c r="H1400" s="97">
        <v>14400</v>
      </c>
      <c r="I1400" s="98" t="e">
        <f t="shared" si="549"/>
        <v>#VALUE!</v>
      </c>
      <c r="J1400" s="88" t="e">
        <f t="shared" si="544"/>
        <v>#VALUE!</v>
      </c>
      <c r="K1400" s="98">
        <f t="shared" si="550"/>
        <v>0</v>
      </c>
      <c r="L1400" s="98">
        <f t="shared" si="551"/>
        <v>0</v>
      </c>
      <c r="M1400" s="98" t="e">
        <f t="shared" si="552"/>
        <v>#VALUE!</v>
      </c>
      <c r="N1400" s="98" t="e">
        <f t="shared" si="553"/>
        <v>#VALUE!</v>
      </c>
      <c r="O1400" s="97"/>
      <c r="P1400" s="98" t="e">
        <f t="shared" si="545"/>
        <v>#VALUE!</v>
      </c>
      <c r="Q1400" s="99" t="e">
        <f t="shared" si="554"/>
        <v>#VALUE!</v>
      </c>
      <c r="R1400" s="100"/>
      <c r="S1400" s="5"/>
      <c r="T1400" s="28">
        <f t="shared" si="555"/>
        <v>0</v>
      </c>
      <c r="U1400" s="101">
        <v>66140</v>
      </c>
      <c r="V1400" s="102">
        <f t="shared" si="546"/>
        <v>0</v>
      </c>
      <c r="W1400" s="101"/>
      <c r="X1400" s="101"/>
      <c r="Y1400" s="102">
        <f t="shared" si="556"/>
        <v>0</v>
      </c>
      <c r="Z1400" s="102">
        <f t="shared" si="557"/>
        <v>0</v>
      </c>
      <c r="AA1400" s="102" t="e">
        <f t="shared" si="547"/>
        <v>#VALUE!</v>
      </c>
    </row>
    <row r="1401" spans="1:27" ht="17.25" x14ac:dyDescent="0.25">
      <c r="A1401" s="5"/>
      <c r="B1401" s="5"/>
      <c r="C1401" s="93"/>
      <c r="D1401" s="193"/>
      <c r="E1401" s="94"/>
      <c r="F1401" s="95"/>
      <c r="G1401" s="96" t="str">
        <f t="shared" si="548"/>
        <v>Error</v>
      </c>
      <c r="H1401" s="97">
        <v>14400</v>
      </c>
      <c r="I1401" s="98" t="e">
        <f t="shared" si="549"/>
        <v>#VALUE!</v>
      </c>
      <c r="J1401" s="88" t="e">
        <f t="shared" si="544"/>
        <v>#VALUE!</v>
      </c>
      <c r="K1401" s="98">
        <f t="shared" si="550"/>
        <v>0</v>
      </c>
      <c r="L1401" s="98">
        <f t="shared" si="551"/>
        <v>0</v>
      </c>
      <c r="M1401" s="98" t="e">
        <f t="shared" si="552"/>
        <v>#VALUE!</v>
      </c>
      <c r="N1401" s="98" t="e">
        <f t="shared" si="553"/>
        <v>#VALUE!</v>
      </c>
      <c r="O1401" s="97"/>
      <c r="P1401" s="98" t="e">
        <f t="shared" si="545"/>
        <v>#VALUE!</v>
      </c>
      <c r="Q1401" s="99" t="e">
        <f t="shared" si="554"/>
        <v>#VALUE!</v>
      </c>
      <c r="R1401" s="100"/>
      <c r="S1401" s="5"/>
      <c r="T1401" s="28">
        <f t="shared" si="555"/>
        <v>0</v>
      </c>
      <c r="U1401" s="101">
        <v>66140</v>
      </c>
      <c r="V1401" s="102">
        <f t="shared" si="546"/>
        <v>0</v>
      </c>
      <c r="W1401" s="101"/>
      <c r="X1401" s="101"/>
      <c r="Y1401" s="102">
        <f t="shared" si="556"/>
        <v>0</v>
      </c>
      <c r="Z1401" s="102">
        <f t="shared" si="557"/>
        <v>0</v>
      </c>
      <c r="AA1401" s="102" t="e">
        <f t="shared" si="547"/>
        <v>#VALUE!</v>
      </c>
    </row>
    <row r="1402" spans="1:27" ht="17.25" x14ac:dyDescent="0.25">
      <c r="A1402" s="5"/>
      <c r="B1402" s="5"/>
      <c r="C1402" s="93"/>
      <c r="D1402" s="193"/>
      <c r="E1402" s="94"/>
      <c r="F1402" s="95"/>
      <c r="G1402" s="96" t="str">
        <f t="shared" si="548"/>
        <v>Error</v>
      </c>
      <c r="H1402" s="97">
        <v>14400</v>
      </c>
      <c r="I1402" s="98" t="e">
        <f t="shared" si="549"/>
        <v>#VALUE!</v>
      </c>
      <c r="J1402" s="88" t="e">
        <f t="shared" si="544"/>
        <v>#VALUE!</v>
      </c>
      <c r="K1402" s="98">
        <f t="shared" si="550"/>
        <v>0</v>
      </c>
      <c r="L1402" s="98">
        <f t="shared" si="551"/>
        <v>0</v>
      </c>
      <c r="M1402" s="98" t="e">
        <f t="shared" si="552"/>
        <v>#VALUE!</v>
      </c>
      <c r="N1402" s="98" t="e">
        <f t="shared" si="553"/>
        <v>#VALUE!</v>
      </c>
      <c r="O1402" s="97"/>
      <c r="P1402" s="98" t="e">
        <f t="shared" si="545"/>
        <v>#VALUE!</v>
      </c>
      <c r="Q1402" s="99" t="e">
        <f t="shared" si="554"/>
        <v>#VALUE!</v>
      </c>
      <c r="R1402" s="100"/>
      <c r="S1402" s="5"/>
      <c r="T1402" s="28">
        <f t="shared" si="555"/>
        <v>0</v>
      </c>
      <c r="U1402" s="101">
        <v>66140</v>
      </c>
      <c r="V1402" s="102">
        <f t="shared" si="546"/>
        <v>0</v>
      </c>
      <c r="W1402" s="101"/>
      <c r="X1402" s="101"/>
      <c r="Y1402" s="102">
        <f t="shared" si="556"/>
        <v>0</v>
      </c>
      <c r="Z1402" s="102">
        <f t="shared" si="557"/>
        <v>0</v>
      </c>
      <c r="AA1402" s="102" t="e">
        <f t="shared" si="547"/>
        <v>#VALUE!</v>
      </c>
    </row>
    <row r="1403" spans="1:27" ht="17.25" x14ac:dyDescent="0.25">
      <c r="A1403" s="5"/>
      <c r="B1403" s="5"/>
      <c r="C1403" s="93"/>
      <c r="D1403" s="193"/>
      <c r="E1403" s="94"/>
      <c r="F1403" s="95"/>
      <c r="G1403" s="96" t="str">
        <f t="shared" si="548"/>
        <v>Error</v>
      </c>
      <c r="H1403" s="97">
        <v>14400</v>
      </c>
      <c r="I1403" s="98" t="e">
        <f t="shared" si="549"/>
        <v>#VALUE!</v>
      </c>
      <c r="J1403" s="88" t="e">
        <f t="shared" si="544"/>
        <v>#VALUE!</v>
      </c>
      <c r="K1403" s="98">
        <f t="shared" si="550"/>
        <v>0</v>
      </c>
      <c r="L1403" s="98">
        <f t="shared" si="551"/>
        <v>0</v>
      </c>
      <c r="M1403" s="98" t="e">
        <f t="shared" si="552"/>
        <v>#VALUE!</v>
      </c>
      <c r="N1403" s="98" t="e">
        <f t="shared" si="553"/>
        <v>#VALUE!</v>
      </c>
      <c r="O1403" s="97"/>
      <c r="P1403" s="98" t="e">
        <f t="shared" si="545"/>
        <v>#VALUE!</v>
      </c>
      <c r="Q1403" s="99" t="e">
        <f t="shared" si="554"/>
        <v>#VALUE!</v>
      </c>
      <c r="R1403" s="100"/>
      <c r="S1403" s="5"/>
      <c r="T1403" s="28">
        <f t="shared" si="555"/>
        <v>0</v>
      </c>
      <c r="U1403" s="101">
        <v>66140</v>
      </c>
      <c r="V1403" s="102">
        <f t="shared" si="546"/>
        <v>0</v>
      </c>
      <c r="W1403" s="101"/>
      <c r="X1403" s="101"/>
      <c r="Y1403" s="102">
        <f t="shared" si="556"/>
        <v>0</v>
      </c>
      <c r="Z1403" s="102">
        <f t="shared" si="557"/>
        <v>0</v>
      </c>
      <c r="AA1403" s="102" t="e">
        <f t="shared" si="547"/>
        <v>#VALUE!</v>
      </c>
    </row>
    <row r="1404" spans="1:27" ht="17.25" x14ac:dyDescent="0.25">
      <c r="A1404" s="5"/>
      <c r="B1404" s="5"/>
      <c r="C1404" s="93"/>
      <c r="D1404" s="193"/>
      <c r="E1404" s="94"/>
      <c r="F1404" s="95"/>
      <c r="G1404" s="96" t="str">
        <f t="shared" si="548"/>
        <v>Error</v>
      </c>
      <c r="H1404" s="97">
        <v>14400</v>
      </c>
      <c r="I1404" s="98" t="e">
        <f t="shared" si="549"/>
        <v>#VALUE!</v>
      </c>
      <c r="J1404" s="88" t="e">
        <f t="shared" si="544"/>
        <v>#VALUE!</v>
      </c>
      <c r="K1404" s="98">
        <f t="shared" si="550"/>
        <v>0</v>
      </c>
      <c r="L1404" s="98">
        <f t="shared" si="551"/>
        <v>0</v>
      </c>
      <c r="M1404" s="98" t="e">
        <f t="shared" si="552"/>
        <v>#VALUE!</v>
      </c>
      <c r="N1404" s="98" t="e">
        <f t="shared" si="553"/>
        <v>#VALUE!</v>
      </c>
      <c r="O1404" s="97"/>
      <c r="P1404" s="98" t="e">
        <f t="shared" si="545"/>
        <v>#VALUE!</v>
      </c>
      <c r="Q1404" s="99" t="e">
        <f t="shared" si="554"/>
        <v>#VALUE!</v>
      </c>
      <c r="R1404" s="100"/>
      <c r="S1404" s="5"/>
      <c r="T1404" s="28">
        <f t="shared" si="555"/>
        <v>0</v>
      </c>
      <c r="U1404" s="101">
        <v>66140</v>
      </c>
      <c r="V1404" s="102">
        <f t="shared" si="546"/>
        <v>0</v>
      </c>
      <c r="W1404" s="101"/>
      <c r="X1404" s="101"/>
      <c r="Y1404" s="102">
        <f t="shared" si="556"/>
        <v>0</v>
      </c>
      <c r="Z1404" s="102">
        <f t="shared" si="557"/>
        <v>0</v>
      </c>
      <c r="AA1404" s="102" t="e">
        <f t="shared" si="547"/>
        <v>#VALUE!</v>
      </c>
    </row>
    <row r="1405" spans="1:27" ht="17.25" x14ac:dyDescent="0.25">
      <c r="A1405" s="5"/>
      <c r="B1405" s="5"/>
      <c r="C1405" s="93"/>
      <c r="D1405" s="193"/>
      <c r="E1405" s="84"/>
      <c r="F1405" s="85"/>
      <c r="G1405" s="86" t="str">
        <f t="shared" si="548"/>
        <v>Error</v>
      </c>
      <c r="H1405" s="87">
        <v>14400</v>
      </c>
      <c r="I1405" s="88" t="e">
        <f t="shared" si="549"/>
        <v>#VALUE!</v>
      </c>
      <c r="J1405" s="88" t="e">
        <f t="shared" si="544"/>
        <v>#VALUE!</v>
      </c>
      <c r="K1405" s="88">
        <f t="shared" si="550"/>
        <v>0</v>
      </c>
      <c r="L1405" s="88">
        <f t="shared" si="551"/>
        <v>0</v>
      </c>
      <c r="M1405" s="88" t="e">
        <f t="shared" si="552"/>
        <v>#VALUE!</v>
      </c>
      <c r="N1405" s="88" t="e">
        <f t="shared" si="553"/>
        <v>#VALUE!</v>
      </c>
      <c r="O1405" s="87"/>
      <c r="P1405" s="88" t="e">
        <f t="shared" si="545"/>
        <v>#VALUE!</v>
      </c>
      <c r="Q1405" s="89" t="e">
        <f t="shared" si="554"/>
        <v>#VALUE!</v>
      </c>
      <c r="R1405" s="90"/>
      <c r="S1405" s="82"/>
      <c r="T1405" s="28">
        <f t="shared" si="555"/>
        <v>0</v>
      </c>
      <c r="U1405" s="91">
        <v>66140</v>
      </c>
      <c r="V1405" s="92">
        <f t="shared" si="546"/>
        <v>0</v>
      </c>
      <c r="W1405" s="91"/>
      <c r="X1405" s="91"/>
      <c r="Y1405" s="92">
        <f t="shared" si="556"/>
        <v>0</v>
      </c>
      <c r="Z1405" s="92">
        <f t="shared" si="557"/>
        <v>0</v>
      </c>
      <c r="AA1405" s="92" t="e">
        <f t="shared" si="547"/>
        <v>#VALUE!</v>
      </c>
    </row>
    <row r="1406" spans="1:27" ht="17.25" x14ac:dyDescent="0.25">
      <c r="A1406" s="5"/>
      <c r="B1406" s="5"/>
      <c r="C1406" s="93"/>
      <c r="D1406" s="193"/>
      <c r="E1406" s="94"/>
      <c r="F1406" s="95"/>
      <c r="G1406" s="96" t="str">
        <f t="shared" si="548"/>
        <v>Error</v>
      </c>
      <c r="H1406" s="97">
        <v>14400</v>
      </c>
      <c r="I1406" s="98" t="e">
        <f t="shared" si="549"/>
        <v>#VALUE!</v>
      </c>
      <c r="J1406" s="88" t="e">
        <f t="shared" si="544"/>
        <v>#VALUE!</v>
      </c>
      <c r="K1406" s="98">
        <f t="shared" si="550"/>
        <v>0</v>
      </c>
      <c r="L1406" s="98">
        <f t="shared" si="551"/>
        <v>0</v>
      </c>
      <c r="M1406" s="98" t="e">
        <f t="shared" si="552"/>
        <v>#VALUE!</v>
      </c>
      <c r="N1406" s="98" t="e">
        <f t="shared" si="553"/>
        <v>#VALUE!</v>
      </c>
      <c r="O1406" s="97"/>
      <c r="P1406" s="98" t="e">
        <f t="shared" si="545"/>
        <v>#VALUE!</v>
      </c>
      <c r="Q1406" s="99" t="e">
        <f t="shared" si="554"/>
        <v>#VALUE!</v>
      </c>
      <c r="R1406" s="100"/>
      <c r="S1406" s="5"/>
      <c r="T1406" s="28">
        <f t="shared" si="555"/>
        <v>0</v>
      </c>
      <c r="U1406" s="101">
        <v>66140</v>
      </c>
      <c r="V1406" s="102">
        <f t="shared" si="546"/>
        <v>0</v>
      </c>
      <c r="W1406" s="101"/>
      <c r="X1406" s="101"/>
      <c r="Y1406" s="102">
        <f t="shared" si="556"/>
        <v>0</v>
      </c>
      <c r="Z1406" s="102">
        <f t="shared" si="557"/>
        <v>0</v>
      </c>
      <c r="AA1406" s="102" t="e">
        <f t="shared" si="547"/>
        <v>#VALUE!</v>
      </c>
    </row>
    <row r="1407" spans="1:27" ht="17.25" x14ac:dyDescent="0.25">
      <c r="A1407" s="5"/>
      <c r="B1407" s="5"/>
      <c r="C1407" s="93"/>
      <c r="D1407" s="193"/>
      <c r="E1407" s="94"/>
      <c r="F1407" s="95"/>
      <c r="G1407" s="96" t="str">
        <f t="shared" si="548"/>
        <v>Error</v>
      </c>
      <c r="H1407" s="97">
        <v>14400</v>
      </c>
      <c r="I1407" s="98" t="e">
        <f t="shared" si="549"/>
        <v>#VALUE!</v>
      </c>
      <c r="J1407" s="88" t="e">
        <f t="shared" si="544"/>
        <v>#VALUE!</v>
      </c>
      <c r="K1407" s="98">
        <f t="shared" si="550"/>
        <v>0</v>
      </c>
      <c r="L1407" s="98">
        <f t="shared" si="551"/>
        <v>0</v>
      </c>
      <c r="M1407" s="98" t="e">
        <f t="shared" si="552"/>
        <v>#VALUE!</v>
      </c>
      <c r="N1407" s="98" t="e">
        <f t="shared" si="553"/>
        <v>#VALUE!</v>
      </c>
      <c r="O1407" s="97"/>
      <c r="P1407" s="98" t="e">
        <f t="shared" si="545"/>
        <v>#VALUE!</v>
      </c>
      <c r="Q1407" s="99" t="e">
        <f t="shared" si="554"/>
        <v>#VALUE!</v>
      </c>
      <c r="R1407" s="100"/>
      <c r="S1407" s="5"/>
      <c r="T1407" s="28">
        <f t="shared" si="555"/>
        <v>0</v>
      </c>
      <c r="U1407" s="101">
        <v>66140</v>
      </c>
      <c r="V1407" s="102">
        <f t="shared" si="546"/>
        <v>0</v>
      </c>
      <c r="W1407" s="101"/>
      <c r="X1407" s="101"/>
      <c r="Y1407" s="102">
        <f t="shared" si="556"/>
        <v>0</v>
      </c>
      <c r="Z1407" s="102">
        <f t="shared" si="557"/>
        <v>0</v>
      </c>
      <c r="AA1407" s="102" t="e">
        <f t="shared" si="547"/>
        <v>#VALUE!</v>
      </c>
    </row>
    <row r="1408" spans="1:27" ht="17.25" x14ac:dyDescent="0.25">
      <c r="A1408" s="5"/>
      <c r="B1408" s="5"/>
      <c r="C1408" s="93"/>
      <c r="D1408" s="193"/>
      <c r="E1408" s="94"/>
      <c r="F1408" s="95"/>
      <c r="G1408" s="96" t="str">
        <f t="shared" si="548"/>
        <v>Error</v>
      </c>
      <c r="H1408" s="97">
        <v>14400</v>
      </c>
      <c r="I1408" s="98" t="e">
        <f t="shared" si="549"/>
        <v>#VALUE!</v>
      </c>
      <c r="J1408" s="88" t="e">
        <f t="shared" si="544"/>
        <v>#VALUE!</v>
      </c>
      <c r="K1408" s="98">
        <f t="shared" si="550"/>
        <v>0</v>
      </c>
      <c r="L1408" s="98">
        <f t="shared" si="551"/>
        <v>0</v>
      </c>
      <c r="M1408" s="98" t="e">
        <f t="shared" si="552"/>
        <v>#VALUE!</v>
      </c>
      <c r="N1408" s="98" t="e">
        <f t="shared" si="553"/>
        <v>#VALUE!</v>
      </c>
      <c r="O1408" s="97"/>
      <c r="P1408" s="98" t="e">
        <f t="shared" si="545"/>
        <v>#VALUE!</v>
      </c>
      <c r="Q1408" s="99" t="e">
        <f t="shared" si="554"/>
        <v>#VALUE!</v>
      </c>
      <c r="R1408" s="100"/>
      <c r="S1408" s="5"/>
      <c r="T1408" s="28">
        <f t="shared" si="555"/>
        <v>0</v>
      </c>
      <c r="U1408" s="101">
        <v>66140</v>
      </c>
      <c r="V1408" s="102">
        <f t="shared" si="546"/>
        <v>0</v>
      </c>
      <c r="W1408" s="101"/>
      <c r="X1408" s="101"/>
      <c r="Y1408" s="102">
        <f t="shared" si="556"/>
        <v>0</v>
      </c>
      <c r="Z1408" s="102">
        <f t="shared" si="557"/>
        <v>0</v>
      </c>
      <c r="AA1408" s="102" t="e">
        <f t="shared" si="547"/>
        <v>#VALUE!</v>
      </c>
    </row>
    <row r="1409" spans="1:27" ht="17.25" x14ac:dyDescent="0.25">
      <c r="A1409" s="5"/>
      <c r="B1409" s="5"/>
      <c r="C1409" s="93"/>
      <c r="D1409" s="193"/>
      <c r="E1409" s="94"/>
      <c r="F1409" s="95"/>
      <c r="G1409" s="96" t="str">
        <f t="shared" si="548"/>
        <v>Error</v>
      </c>
      <c r="H1409" s="97">
        <v>14400</v>
      </c>
      <c r="I1409" s="98" t="e">
        <f t="shared" si="549"/>
        <v>#VALUE!</v>
      </c>
      <c r="J1409" s="88" t="e">
        <f t="shared" si="544"/>
        <v>#VALUE!</v>
      </c>
      <c r="K1409" s="98">
        <f t="shared" si="550"/>
        <v>0</v>
      </c>
      <c r="L1409" s="98">
        <f t="shared" si="551"/>
        <v>0</v>
      </c>
      <c r="M1409" s="98" t="e">
        <f t="shared" si="552"/>
        <v>#VALUE!</v>
      </c>
      <c r="N1409" s="98" t="e">
        <f t="shared" si="553"/>
        <v>#VALUE!</v>
      </c>
      <c r="O1409" s="97"/>
      <c r="P1409" s="98" t="e">
        <f t="shared" si="545"/>
        <v>#VALUE!</v>
      </c>
      <c r="Q1409" s="99" t="e">
        <f t="shared" si="554"/>
        <v>#VALUE!</v>
      </c>
      <c r="R1409" s="100"/>
      <c r="S1409" s="5"/>
      <c r="T1409" s="28">
        <f t="shared" si="555"/>
        <v>0</v>
      </c>
      <c r="U1409" s="101">
        <v>66140</v>
      </c>
      <c r="V1409" s="102">
        <f t="shared" si="546"/>
        <v>0</v>
      </c>
      <c r="W1409" s="101"/>
      <c r="X1409" s="101"/>
      <c r="Y1409" s="102">
        <f t="shared" si="556"/>
        <v>0</v>
      </c>
      <c r="Z1409" s="102">
        <f t="shared" si="557"/>
        <v>0</v>
      </c>
      <c r="AA1409" s="102" t="e">
        <f t="shared" si="547"/>
        <v>#VALUE!</v>
      </c>
    </row>
    <row r="1410" spans="1:27" ht="17.25" x14ac:dyDescent="0.25">
      <c r="A1410" s="5"/>
      <c r="B1410" s="5"/>
      <c r="C1410" s="93"/>
      <c r="D1410" s="193"/>
      <c r="E1410" s="94"/>
      <c r="F1410" s="95"/>
      <c r="G1410" s="96" t="str">
        <f t="shared" si="548"/>
        <v>Error</v>
      </c>
      <c r="H1410" s="97">
        <v>14400</v>
      </c>
      <c r="I1410" s="98" t="e">
        <f t="shared" si="549"/>
        <v>#VALUE!</v>
      </c>
      <c r="J1410" s="88" t="e">
        <f t="shared" si="544"/>
        <v>#VALUE!</v>
      </c>
      <c r="K1410" s="98">
        <f t="shared" si="550"/>
        <v>0</v>
      </c>
      <c r="L1410" s="98">
        <f t="shared" si="551"/>
        <v>0</v>
      </c>
      <c r="M1410" s="98" t="e">
        <f t="shared" si="552"/>
        <v>#VALUE!</v>
      </c>
      <c r="N1410" s="98" t="e">
        <f t="shared" si="553"/>
        <v>#VALUE!</v>
      </c>
      <c r="O1410" s="97"/>
      <c r="P1410" s="98" t="e">
        <f t="shared" si="545"/>
        <v>#VALUE!</v>
      </c>
      <c r="Q1410" s="99" t="e">
        <f t="shared" si="554"/>
        <v>#VALUE!</v>
      </c>
      <c r="R1410" s="100"/>
      <c r="S1410" s="5"/>
      <c r="T1410" s="28">
        <f t="shared" si="555"/>
        <v>0</v>
      </c>
      <c r="U1410" s="101">
        <v>66140</v>
      </c>
      <c r="V1410" s="102">
        <f t="shared" si="546"/>
        <v>0</v>
      </c>
      <c r="W1410" s="101"/>
      <c r="X1410" s="101"/>
      <c r="Y1410" s="102">
        <f t="shared" si="556"/>
        <v>0</v>
      </c>
      <c r="Z1410" s="102">
        <f t="shared" si="557"/>
        <v>0</v>
      </c>
      <c r="AA1410" s="102" t="e">
        <f t="shared" si="547"/>
        <v>#VALUE!</v>
      </c>
    </row>
    <row r="1411" spans="1:27" ht="17.25" x14ac:dyDescent="0.25">
      <c r="A1411" s="5"/>
      <c r="B1411" s="5"/>
      <c r="C1411" s="93"/>
      <c r="D1411" s="193"/>
      <c r="E1411" s="84"/>
      <c r="F1411" s="85"/>
      <c r="G1411" s="86" t="str">
        <f t="shared" si="548"/>
        <v>Error</v>
      </c>
      <c r="H1411" s="87">
        <v>14400</v>
      </c>
      <c r="I1411" s="88" t="e">
        <f t="shared" si="549"/>
        <v>#VALUE!</v>
      </c>
      <c r="J1411" s="88" t="e">
        <f t="shared" si="544"/>
        <v>#VALUE!</v>
      </c>
      <c r="K1411" s="88">
        <f t="shared" si="550"/>
        <v>0</v>
      </c>
      <c r="L1411" s="88">
        <f t="shared" si="551"/>
        <v>0</v>
      </c>
      <c r="M1411" s="88" t="e">
        <f t="shared" si="552"/>
        <v>#VALUE!</v>
      </c>
      <c r="N1411" s="88" t="e">
        <f t="shared" si="553"/>
        <v>#VALUE!</v>
      </c>
      <c r="O1411" s="87"/>
      <c r="P1411" s="88" t="e">
        <f t="shared" si="545"/>
        <v>#VALUE!</v>
      </c>
      <c r="Q1411" s="89" t="e">
        <f t="shared" si="554"/>
        <v>#VALUE!</v>
      </c>
      <c r="R1411" s="90"/>
      <c r="S1411" s="82"/>
      <c r="T1411" s="28">
        <f t="shared" si="555"/>
        <v>0</v>
      </c>
      <c r="U1411" s="91">
        <v>66140</v>
      </c>
      <c r="V1411" s="92">
        <f t="shared" si="546"/>
        <v>0</v>
      </c>
      <c r="W1411" s="91"/>
      <c r="X1411" s="91"/>
      <c r="Y1411" s="92">
        <f t="shared" si="556"/>
        <v>0</v>
      </c>
      <c r="Z1411" s="92">
        <f t="shared" si="557"/>
        <v>0</v>
      </c>
      <c r="AA1411" s="92" t="e">
        <f t="shared" si="547"/>
        <v>#VALUE!</v>
      </c>
    </row>
    <row r="1412" spans="1:27" ht="17.25" x14ac:dyDescent="0.25">
      <c r="A1412" s="5"/>
      <c r="B1412" s="5"/>
      <c r="C1412" s="93"/>
      <c r="D1412" s="193"/>
      <c r="E1412" s="94"/>
      <c r="F1412" s="95"/>
      <c r="G1412" s="96" t="str">
        <f t="shared" si="548"/>
        <v>Error</v>
      </c>
      <c r="H1412" s="97">
        <v>14400</v>
      </c>
      <c r="I1412" s="98" t="e">
        <f t="shared" si="549"/>
        <v>#VALUE!</v>
      </c>
      <c r="J1412" s="88" t="e">
        <f t="shared" si="544"/>
        <v>#VALUE!</v>
      </c>
      <c r="K1412" s="98">
        <f t="shared" si="550"/>
        <v>0</v>
      </c>
      <c r="L1412" s="98">
        <f t="shared" si="551"/>
        <v>0</v>
      </c>
      <c r="M1412" s="98" t="e">
        <f t="shared" si="552"/>
        <v>#VALUE!</v>
      </c>
      <c r="N1412" s="98" t="e">
        <f t="shared" si="553"/>
        <v>#VALUE!</v>
      </c>
      <c r="O1412" s="97"/>
      <c r="P1412" s="98" t="e">
        <f t="shared" si="545"/>
        <v>#VALUE!</v>
      </c>
      <c r="Q1412" s="99" t="e">
        <f t="shared" si="554"/>
        <v>#VALUE!</v>
      </c>
      <c r="R1412" s="100"/>
      <c r="S1412" s="5"/>
      <c r="T1412" s="28">
        <f t="shared" si="555"/>
        <v>0</v>
      </c>
      <c r="U1412" s="101">
        <v>66140</v>
      </c>
      <c r="V1412" s="102">
        <f t="shared" si="546"/>
        <v>0</v>
      </c>
      <c r="W1412" s="101"/>
      <c r="X1412" s="101"/>
      <c r="Y1412" s="102">
        <f t="shared" si="556"/>
        <v>0</v>
      </c>
      <c r="Z1412" s="102">
        <f t="shared" si="557"/>
        <v>0</v>
      </c>
      <c r="AA1412" s="102" t="e">
        <f t="shared" si="547"/>
        <v>#VALUE!</v>
      </c>
    </row>
    <row r="1413" spans="1:27" ht="17.25" x14ac:dyDescent="0.25">
      <c r="A1413" s="5"/>
      <c r="B1413" s="5"/>
      <c r="C1413" s="93"/>
      <c r="D1413" s="193"/>
      <c r="E1413" s="94"/>
      <c r="F1413" s="95"/>
      <c r="G1413" s="96" t="str">
        <f t="shared" si="548"/>
        <v>Error</v>
      </c>
      <c r="H1413" s="97">
        <v>14400</v>
      </c>
      <c r="I1413" s="98" t="e">
        <f t="shared" si="549"/>
        <v>#VALUE!</v>
      </c>
      <c r="J1413" s="88" t="e">
        <f t="shared" si="544"/>
        <v>#VALUE!</v>
      </c>
      <c r="K1413" s="98">
        <f t="shared" si="550"/>
        <v>0</v>
      </c>
      <c r="L1413" s="98">
        <f t="shared" si="551"/>
        <v>0</v>
      </c>
      <c r="M1413" s="98" t="e">
        <f t="shared" si="552"/>
        <v>#VALUE!</v>
      </c>
      <c r="N1413" s="98" t="e">
        <f t="shared" si="553"/>
        <v>#VALUE!</v>
      </c>
      <c r="O1413" s="97"/>
      <c r="P1413" s="98" t="e">
        <f t="shared" si="545"/>
        <v>#VALUE!</v>
      </c>
      <c r="Q1413" s="99" t="e">
        <f t="shared" si="554"/>
        <v>#VALUE!</v>
      </c>
      <c r="R1413" s="100"/>
      <c r="S1413" s="5"/>
      <c r="T1413" s="28">
        <f t="shared" si="555"/>
        <v>0</v>
      </c>
      <c r="U1413" s="101">
        <v>66140</v>
      </c>
      <c r="V1413" s="102">
        <f t="shared" ref="V1413:V1444" si="558">+U1413*T1413</f>
        <v>0</v>
      </c>
      <c r="W1413" s="101"/>
      <c r="X1413" s="101"/>
      <c r="Y1413" s="102">
        <f t="shared" si="556"/>
        <v>0</v>
      </c>
      <c r="Z1413" s="102">
        <f t="shared" si="557"/>
        <v>0</v>
      </c>
      <c r="AA1413" s="102" t="e">
        <f t="shared" ref="AA1413:AA1444" si="559">+Z1413+Q1413</f>
        <v>#VALUE!</v>
      </c>
    </row>
    <row r="1414" spans="1:27" ht="17.25" x14ac:dyDescent="0.25">
      <c r="A1414" s="5"/>
      <c r="B1414" s="5"/>
      <c r="C1414" s="93"/>
      <c r="D1414" s="193"/>
      <c r="E1414" s="94"/>
      <c r="F1414" s="95"/>
      <c r="G1414" s="96" t="str">
        <f t="shared" si="548"/>
        <v>Error</v>
      </c>
      <c r="H1414" s="97">
        <v>14400</v>
      </c>
      <c r="I1414" s="98" t="e">
        <f t="shared" si="549"/>
        <v>#VALUE!</v>
      </c>
      <c r="J1414" s="88" t="e">
        <f t="shared" si="544"/>
        <v>#VALUE!</v>
      </c>
      <c r="K1414" s="98">
        <f t="shared" si="550"/>
        <v>0</v>
      </c>
      <c r="L1414" s="98">
        <f t="shared" si="551"/>
        <v>0</v>
      </c>
      <c r="M1414" s="98" t="e">
        <f t="shared" si="552"/>
        <v>#VALUE!</v>
      </c>
      <c r="N1414" s="98" t="e">
        <f t="shared" si="553"/>
        <v>#VALUE!</v>
      </c>
      <c r="O1414" s="97"/>
      <c r="P1414" s="98" t="e">
        <f t="shared" si="545"/>
        <v>#VALUE!</v>
      </c>
      <c r="Q1414" s="99" t="e">
        <f t="shared" si="554"/>
        <v>#VALUE!</v>
      </c>
      <c r="R1414" s="100"/>
      <c r="S1414" s="5"/>
      <c r="T1414" s="28">
        <f t="shared" si="555"/>
        <v>0</v>
      </c>
      <c r="U1414" s="101">
        <v>66140</v>
      </c>
      <c r="V1414" s="102">
        <f t="shared" si="558"/>
        <v>0</v>
      </c>
      <c r="W1414" s="101"/>
      <c r="X1414" s="101"/>
      <c r="Y1414" s="102">
        <f t="shared" si="556"/>
        <v>0</v>
      </c>
      <c r="Z1414" s="102">
        <f t="shared" si="557"/>
        <v>0</v>
      </c>
      <c r="AA1414" s="102" t="e">
        <f t="shared" si="559"/>
        <v>#VALUE!</v>
      </c>
    </row>
    <row r="1415" spans="1:27" ht="17.25" x14ac:dyDescent="0.25">
      <c r="A1415" s="5"/>
      <c r="B1415" s="5"/>
      <c r="C1415" s="93"/>
      <c r="D1415" s="193"/>
      <c r="E1415" s="94"/>
      <c r="F1415" s="95"/>
      <c r="G1415" s="96" t="str">
        <f t="shared" si="548"/>
        <v>Error</v>
      </c>
      <c r="H1415" s="97">
        <v>14400</v>
      </c>
      <c r="I1415" s="98" t="e">
        <f t="shared" si="549"/>
        <v>#VALUE!</v>
      </c>
      <c r="J1415" s="88" t="e">
        <f t="shared" si="544"/>
        <v>#VALUE!</v>
      </c>
      <c r="K1415" s="98">
        <f t="shared" si="550"/>
        <v>0</v>
      </c>
      <c r="L1415" s="98">
        <f t="shared" si="551"/>
        <v>0</v>
      </c>
      <c r="M1415" s="98" t="e">
        <f t="shared" si="552"/>
        <v>#VALUE!</v>
      </c>
      <c r="N1415" s="98" t="e">
        <f t="shared" si="553"/>
        <v>#VALUE!</v>
      </c>
      <c r="O1415" s="97"/>
      <c r="P1415" s="98" t="e">
        <f t="shared" si="545"/>
        <v>#VALUE!</v>
      </c>
      <c r="Q1415" s="99" t="e">
        <f t="shared" si="554"/>
        <v>#VALUE!</v>
      </c>
      <c r="R1415" s="100"/>
      <c r="S1415" s="5"/>
      <c r="T1415" s="28">
        <f t="shared" si="555"/>
        <v>0</v>
      </c>
      <c r="U1415" s="101">
        <v>66140</v>
      </c>
      <c r="V1415" s="102">
        <f t="shared" si="558"/>
        <v>0</v>
      </c>
      <c r="W1415" s="101"/>
      <c r="X1415" s="101"/>
      <c r="Y1415" s="102">
        <f t="shared" si="556"/>
        <v>0</v>
      </c>
      <c r="Z1415" s="102">
        <f t="shared" si="557"/>
        <v>0</v>
      </c>
      <c r="AA1415" s="102" t="e">
        <f t="shared" si="559"/>
        <v>#VALUE!</v>
      </c>
    </row>
    <row r="1416" spans="1:27" ht="17.25" x14ac:dyDescent="0.25">
      <c r="A1416" s="5"/>
      <c r="B1416" s="5"/>
      <c r="C1416" s="93"/>
      <c r="D1416" s="193"/>
      <c r="E1416" s="94"/>
      <c r="F1416" s="95"/>
      <c r="G1416" s="96" t="str">
        <f t="shared" si="548"/>
        <v>Error</v>
      </c>
      <c r="H1416" s="97">
        <v>14400</v>
      </c>
      <c r="I1416" s="98" t="e">
        <f t="shared" si="549"/>
        <v>#VALUE!</v>
      </c>
      <c r="J1416" s="88" t="e">
        <f t="shared" si="544"/>
        <v>#VALUE!</v>
      </c>
      <c r="K1416" s="98">
        <f t="shared" si="550"/>
        <v>0</v>
      </c>
      <c r="L1416" s="98">
        <f t="shared" si="551"/>
        <v>0</v>
      </c>
      <c r="M1416" s="98" t="e">
        <f t="shared" si="552"/>
        <v>#VALUE!</v>
      </c>
      <c r="N1416" s="98" t="e">
        <f t="shared" si="553"/>
        <v>#VALUE!</v>
      </c>
      <c r="O1416" s="97"/>
      <c r="P1416" s="98" t="e">
        <f t="shared" si="545"/>
        <v>#VALUE!</v>
      </c>
      <c r="Q1416" s="99" t="e">
        <f t="shared" si="554"/>
        <v>#VALUE!</v>
      </c>
      <c r="R1416" s="100"/>
      <c r="S1416" s="5"/>
      <c r="T1416" s="28">
        <f t="shared" si="555"/>
        <v>0</v>
      </c>
      <c r="U1416" s="101">
        <v>66140</v>
      </c>
      <c r="V1416" s="102">
        <f t="shared" si="558"/>
        <v>0</v>
      </c>
      <c r="W1416" s="101"/>
      <c r="X1416" s="101"/>
      <c r="Y1416" s="102">
        <f t="shared" si="556"/>
        <v>0</v>
      </c>
      <c r="Z1416" s="102">
        <f t="shared" si="557"/>
        <v>0</v>
      </c>
      <c r="AA1416" s="102" t="e">
        <f t="shared" si="559"/>
        <v>#VALUE!</v>
      </c>
    </row>
    <row r="1417" spans="1:27" ht="17.25" x14ac:dyDescent="0.25">
      <c r="A1417" s="5"/>
      <c r="B1417" s="5"/>
      <c r="C1417" s="93"/>
      <c r="D1417" s="193"/>
      <c r="E1417" s="84"/>
      <c r="F1417" s="85"/>
      <c r="G1417" s="86" t="str">
        <f t="shared" si="548"/>
        <v>Error</v>
      </c>
      <c r="H1417" s="87">
        <v>14400</v>
      </c>
      <c r="I1417" s="88" t="e">
        <f t="shared" si="549"/>
        <v>#VALUE!</v>
      </c>
      <c r="J1417" s="88" t="e">
        <f t="shared" si="544"/>
        <v>#VALUE!</v>
      </c>
      <c r="K1417" s="88">
        <f t="shared" si="550"/>
        <v>0</v>
      </c>
      <c r="L1417" s="88">
        <f t="shared" si="551"/>
        <v>0</v>
      </c>
      <c r="M1417" s="88" t="e">
        <f t="shared" si="552"/>
        <v>#VALUE!</v>
      </c>
      <c r="N1417" s="88" t="e">
        <f t="shared" si="553"/>
        <v>#VALUE!</v>
      </c>
      <c r="O1417" s="87"/>
      <c r="P1417" s="88" t="e">
        <f t="shared" si="545"/>
        <v>#VALUE!</v>
      </c>
      <c r="Q1417" s="89" t="e">
        <f t="shared" si="554"/>
        <v>#VALUE!</v>
      </c>
      <c r="R1417" s="90"/>
      <c r="S1417" s="82"/>
      <c r="T1417" s="28">
        <f t="shared" si="555"/>
        <v>0</v>
      </c>
      <c r="U1417" s="91">
        <v>66140</v>
      </c>
      <c r="V1417" s="92">
        <f t="shared" si="558"/>
        <v>0</v>
      </c>
      <c r="W1417" s="91"/>
      <c r="X1417" s="91"/>
      <c r="Y1417" s="92">
        <f t="shared" si="556"/>
        <v>0</v>
      </c>
      <c r="Z1417" s="92">
        <f t="shared" si="557"/>
        <v>0</v>
      </c>
      <c r="AA1417" s="92" t="e">
        <f t="shared" si="559"/>
        <v>#VALUE!</v>
      </c>
    </row>
    <row r="1418" spans="1:27" ht="17.25" x14ac:dyDescent="0.25">
      <c r="A1418" s="5"/>
      <c r="B1418" s="5"/>
      <c r="C1418" s="93"/>
      <c r="D1418" s="193"/>
      <c r="E1418" s="94"/>
      <c r="F1418" s="95"/>
      <c r="G1418" s="96" t="str">
        <f t="shared" si="548"/>
        <v>Error</v>
      </c>
      <c r="H1418" s="97">
        <v>14400</v>
      </c>
      <c r="I1418" s="98" t="e">
        <f t="shared" si="549"/>
        <v>#VALUE!</v>
      </c>
      <c r="J1418" s="88" t="e">
        <f t="shared" si="544"/>
        <v>#VALUE!</v>
      </c>
      <c r="K1418" s="98">
        <f t="shared" si="550"/>
        <v>0</v>
      </c>
      <c r="L1418" s="98">
        <f t="shared" si="551"/>
        <v>0</v>
      </c>
      <c r="M1418" s="98" t="e">
        <f t="shared" si="552"/>
        <v>#VALUE!</v>
      </c>
      <c r="N1418" s="98" t="e">
        <f t="shared" si="553"/>
        <v>#VALUE!</v>
      </c>
      <c r="O1418" s="97"/>
      <c r="P1418" s="98" t="e">
        <f t="shared" si="545"/>
        <v>#VALUE!</v>
      </c>
      <c r="Q1418" s="99" t="e">
        <f t="shared" si="554"/>
        <v>#VALUE!</v>
      </c>
      <c r="R1418" s="100"/>
      <c r="S1418" s="5"/>
      <c r="T1418" s="28">
        <f t="shared" si="555"/>
        <v>0</v>
      </c>
      <c r="U1418" s="101">
        <v>66140</v>
      </c>
      <c r="V1418" s="102">
        <f t="shared" si="558"/>
        <v>0</v>
      </c>
      <c r="W1418" s="101"/>
      <c r="X1418" s="101"/>
      <c r="Y1418" s="102">
        <f t="shared" si="556"/>
        <v>0</v>
      </c>
      <c r="Z1418" s="102">
        <f t="shared" si="557"/>
        <v>0</v>
      </c>
      <c r="AA1418" s="102" t="e">
        <f t="shared" si="559"/>
        <v>#VALUE!</v>
      </c>
    </row>
    <row r="1419" spans="1:27" ht="17.25" x14ac:dyDescent="0.25">
      <c r="A1419" s="5"/>
      <c r="B1419" s="5"/>
      <c r="C1419" s="93"/>
      <c r="D1419" s="193"/>
      <c r="E1419" s="94"/>
      <c r="F1419" s="95"/>
      <c r="G1419" s="96" t="str">
        <f t="shared" si="548"/>
        <v>Error</v>
      </c>
      <c r="H1419" s="97">
        <v>14400</v>
      </c>
      <c r="I1419" s="98" t="e">
        <f t="shared" si="549"/>
        <v>#VALUE!</v>
      </c>
      <c r="J1419" s="88" t="e">
        <f t="shared" si="544"/>
        <v>#VALUE!</v>
      </c>
      <c r="K1419" s="98">
        <f t="shared" si="550"/>
        <v>0</v>
      </c>
      <c r="L1419" s="98">
        <f t="shared" si="551"/>
        <v>0</v>
      </c>
      <c r="M1419" s="98" t="e">
        <f t="shared" si="552"/>
        <v>#VALUE!</v>
      </c>
      <c r="N1419" s="98" t="e">
        <f t="shared" si="553"/>
        <v>#VALUE!</v>
      </c>
      <c r="O1419" s="97"/>
      <c r="P1419" s="98" t="e">
        <f t="shared" si="545"/>
        <v>#VALUE!</v>
      </c>
      <c r="Q1419" s="99" t="e">
        <f t="shared" si="554"/>
        <v>#VALUE!</v>
      </c>
      <c r="R1419" s="100"/>
      <c r="S1419" s="5"/>
      <c r="T1419" s="28">
        <f t="shared" si="555"/>
        <v>0</v>
      </c>
      <c r="U1419" s="101">
        <v>66140</v>
      </c>
      <c r="V1419" s="102">
        <f t="shared" si="558"/>
        <v>0</v>
      </c>
      <c r="W1419" s="101"/>
      <c r="X1419" s="101"/>
      <c r="Y1419" s="102">
        <f t="shared" si="556"/>
        <v>0</v>
      </c>
      <c r="Z1419" s="102">
        <f t="shared" si="557"/>
        <v>0</v>
      </c>
      <c r="AA1419" s="102" t="e">
        <f t="shared" si="559"/>
        <v>#VALUE!</v>
      </c>
    </row>
    <row r="1420" spans="1:27" ht="17.25" x14ac:dyDescent="0.25">
      <c r="A1420" s="5"/>
      <c r="B1420" s="5"/>
      <c r="C1420" s="93"/>
      <c r="D1420" s="193"/>
      <c r="E1420" s="94"/>
      <c r="F1420" s="95"/>
      <c r="G1420" s="96" t="str">
        <f t="shared" si="548"/>
        <v>Error</v>
      </c>
      <c r="H1420" s="97">
        <v>14400</v>
      </c>
      <c r="I1420" s="98" t="e">
        <f t="shared" si="549"/>
        <v>#VALUE!</v>
      </c>
      <c r="J1420" s="88" t="e">
        <f t="shared" si="544"/>
        <v>#VALUE!</v>
      </c>
      <c r="K1420" s="98">
        <f t="shared" si="550"/>
        <v>0</v>
      </c>
      <c r="L1420" s="98">
        <f t="shared" si="551"/>
        <v>0</v>
      </c>
      <c r="M1420" s="98" t="e">
        <f t="shared" si="552"/>
        <v>#VALUE!</v>
      </c>
      <c r="N1420" s="98" t="e">
        <f t="shared" si="553"/>
        <v>#VALUE!</v>
      </c>
      <c r="O1420" s="97"/>
      <c r="P1420" s="98" t="e">
        <f t="shared" si="545"/>
        <v>#VALUE!</v>
      </c>
      <c r="Q1420" s="99" t="e">
        <f t="shared" si="554"/>
        <v>#VALUE!</v>
      </c>
      <c r="R1420" s="100"/>
      <c r="S1420" s="5"/>
      <c r="T1420" s="28">
        <f t="shared" si="555"/>
        <v>0</v>
      </c>
      <c r="U1420" s="101">
        <v>66140</v>
      </c>
      <c r="V1420" s="102">
        <f t="shared" si="558"/>
        <v>0</v>
      </c>
      <c r="W1420" s="101"/>
      <c r="X1420" s="101"/>
      <c r="Y1420" s="102">
        <f t="shared" si="556"/>
        <v>0</v>
      </c>
      <c r="Z1420" s="102">
        <f t="shared" si="557"/>
        <v>0</v>
      </c>
      <c r="AA1420" s="102" t="e">
        <f t="shared" si="559"/>
        <v>#VALUE!</v>
      </c>
    </row>
    <row r="1421" spans="1:27" ht="17.25" x14ac:dyDescent="0.25">
      <c r="A1421" s="5"/>
      <c r="B1421" s="5"/>
      <c r="C1421" s="93"/>
      <c r="D1421" s="193"/>
      <c r="E1421" s="94"/>
      <c r="F1421" s="95"/>
      <c r="G1421" s="96" t="str">
        <f t="shared" si="548"/>
        <v>Error</v>
      </c>
      <c r="H1421" s="97">
        <v>14400</v>
      </c>
      <c r="I1421" s="98" t="e">
        <f t="shared" si="549"/>
        <v>#VALUE!</v>
      </c>
      <c r="J1421" s="88" t="e">
        <f t="shared" si="544"/>
        <v>#VALUE!</v>
      </c>
      <c r="K1421" s="98">
        <f t="shared" si="550"/>
        <v>0</v>
      </c>
      <c r="L1421" s="98">
        <f t="shared" si="551"/>
        <v>0</v>
      </c>
      <c r="M1421" s="98" t="e">
        <f t="shared" si="552"/>
        <v>#VALUE!</v>
      </c>
      <c r="N1421" s="98" t="e">
        <f t="shared" si="553"/>
        <v>#VALUE!</v>
      </c>
      <c r="O1421" s="97"/>
      <c r="P1421" s="98" t="e">
        <f t="shared" si="545"/>
        <v>#VALUE!</v>
      </c>
      <c r="Q1421" s="99" t="e">
        <f t="shared" si="554"/>
        <v>#VALUE!</v>
      </c>
      <c r="R1421" s="100"/>
      <c r="S1421" s="5"/>
      <c r="T1421" s="28">
        <f t="shared" si="555"/>
        <v>0</v>
      </c>
      <c r="U1421" s="101">
        <v>66140</v>
      </c>
      <c r="V1421" s="102">
        <f t="shared" si="558"/>
        <v>0</v>
      </c>
      <c r="W1421" s="101"/>
      <c r="X1421" s="101"/>
      <c r="Y1421" s="102">
        <f t="shared" si="556"/>
        <v>0</v>
      </c>
      <c r="Z1421" s="102">
        <f t="shared" si="557"/>
        <v>0</v>
      </c>
      <c r="AA1421" s="102" t="e">
        <f t="shared" si="559"/>
        <v>#VALUE!</v>
      </c>
    </row>
    <row r="1422" spans="1:27" ht="17.25" x14ac:dyDescent="0.25">
      <c r="A1422" s="5"/>
      <c r="B1422" s="5"/>
      <c r="C1422" s="93"/>
      <c r="D1422" s="193"/>
      <c r="E1422" s="94"/>
      <c r="F1422" s="95"/>
      <c r="G1422" s="96" t="str">
        <f t="shared" si="548"/>
        <v>Error</v>
      </c>
      <c r="H1422" s="97">
        <v>14400</v>
      </c>
      <c r="I1422" s="98" t="e">
        <f t="shared" si="549"/>
        <v>#VALUE!</v>
      </c>
      <c r="J1422" s="88" t="e">
        <f t="shared" si="544"/>
        <v>#VALUE!</v>
      </c>
      <c r="K1422" s="98">
        <f t="shared" si="550"/>
        <v>0</v>
      </c>
      <c r="L1422" s="98">
        <f t="shared" si="551"/>
        <v>0</v>
      </c>
      <c r="M1422" s="98" t="e">
        <f t="shared" si="552"/>
        <v>#VALUE!</v>
      </c>
      <c r="N1422" s="98" t="e">
        <f t="shared" si="553"/>
        <v>#VALUE!</v>
      </c>
      <c r="O1422" s="97"/>
      <c r="P1422" s="98" t="e">
        <f t="shared" si="545"/>
        <v>#VALUE!</v>
      </c>
      <c r="Q1422" s="99" t="e">
        <f t="shared" si="554"/>
        <v>#VALUE!</v>
      </c>
      <c r="R1422" s="100"/>
      <c r="S1422" s="5"/>
      <c r="T1422" s="28">
        <f t="shared" si="555"/>
        <v>0</v>
      </c>
      <c r="U1422" s="101">
        <v>66140</v>
      </c>
      <c r="V1422" s="102">
        <f t="shared" si="558"/>
        <v>0</v>
      </c>
      <c r="W1422" s="101"/>
      <c r="X1422" s="101"/>
      <c r="Y1422" s="102">
        <f t="shared" si="556"/>
        <v>0</v>
      </c>
      <c r="Z1422" s="102">
        <f t="shared" si="557"/>
        <v>0</v>
      </c>
      <c r="AA1422" s="102" t="e">
        <f t="shared" si="559"/>
        <v>#VALUE!</v>
      </c>
    </row>
    <row r="1423" spans="1:27" ht="17.25" x14ac:dyDescent="0.25">
      <c r="A1423" s="5"/>
      <c r="B1423" s="5"/>
      <c r="C1423" s="93"/>
      <c r="D1423" s="193"/>
      <c r="E1423" s="84"/>
      <c r="F1423" s="85"/>
      <c r="G1423" s="86" t="str">
        <f t="shared" si="548"/>
        <v>Error</v>
      </c>
      <c r="H1423" s="87">
        <v>14400</v>
      </c>
      <c r="I1423" s="88" t="e">
        <f t="shared" si="549"/>
        <v>#VALUE!</v>
      </c>
      <c r="J1423" s="88" t="e">
        <f t="shared" si="544"/>
        <v>#VALUE!</v>
      </c>
      <c r="K1423" s="88">
        <f t="shared" si="550"/>
        <v>0</v>
      </c>
      <c r="L1423" s="88">
        <f t="shared" si="551"/>
        <v>0</v>
      </c>
      <c r="M1423" s="88" t="e">
        <f t="shared" si="552"/>
        <v>#VALUE!</v>
      </c>
      <c r="N1423" s="88" t="e">
        <f t="shared" si="553"/>
        <v>#VALUE!</v>
      </c>
      <c r="O1423" s="87"/>
      <c r="P1423" s="88" t="e">
        <f t="shared" si="545"/>
        <v>#VALUE!</v>
      </c>
      <c r="Q1423" s="89" t="e">
        <f t="shared" si="554"/>
        <v>#VALUE!</v>
      </c>
      <c r="R1423" s="90"/>
      <c r="S1423" s="82"/>
      <c r="T1423" s="28">
        <f t="shared" si="555"/>
        <v>0</v>
      </c>
      <c r="U1423" s="91">
        <v>66140</v>
      </c>
      <c r="V1423" s="92">
        <f t="shared" si="558"/>
        <v>0</v>
      </c>
      <c r="W1423" s="91"/>
      <c r="X1423" s="91"/>
      <c r="Y1423" s="92">
        <f t="shared" si="556"/>
        <v>0</v>
      </c>
      <c r="Z1423" s="92">
        <f t="shared" si="557"/>
        <v>0</v>
      </c>
      <c r="AA1423" s="92" t="e">
        <f t="shared" si="559"/>
        <v>#VALUE!</v>
      </c>
    </row>
    <row r="1424" spans="1:27" ht="17.25" x14ac:dyDescent="0.25">
      <c r="A1424" s="5"/>
      <c r="B1424" s="5"/>
      <c r="C1424" s="93"/>
      <c r="D1424" s="193"/>
      <c r="E1424" s="94"/>
      <c r="F1424" s="95"/>
      <c r="G1424" s="96" t="str">
        <f t="shared" si="548"/>
        <v>Error</v>
      </c>
      <c r="H1424" s="97">
        <v>14400</v>
      </c>
      <c r="I1424" s="98" t="e">
        <f t="shared" si="549"/>
        <v>#VALUE!</v>
      </c>
      <c r="J1424" s="88" t="e">
        <f t="shared" si="544"/>
        <v>#VALUE!</v>
      </c>
      <c r="K1424" s="98">
        <f t="shared" si="550"/>
        <v>0</v>
      </c>
      <c r="L1424" s="98">
        <f t="shared" si="551"/>
        <v>0</v>
      </c>
      <c r="M1424" s="98" t="e">
        <f t="shared" si="552"/>
        <v>#VALUE!</v>
      </c>
      <c r="N1424" s="98" t="e">
        <f t="shared" si="553"/>
        <v>#VALUE!</v>
      </c>
      <c r="O1424" s="97"/>
      <c r="P1424" s="98" t="e">
        <f t="shared" si="545"/>
        <v>#VALUE!</v>
      </c>
      <c r="Q1424" s="99" t="e">
        <f t="shared" si="554"/>
        <v>#VALUE!</v>
      </c>
      <c r="R1424" s="100"/>
      <c r="S1424" s="5"/>
      <c r="T1424" s="28">
        <f t="shared" si="555"/>
        <v>0</v>
      </c>
      <c r="U1424" s="101">
        <v>66140</v>
      </c>
      <c r="V1424" s="102">
        <f t="shared" si="558"/>
        <v>0</v>
      </c>
      <c r="W1424" s="101"/>
      <c r="X1424" s="101"/>
      <c r="Y1424" s="102">
        <f t="shared" si="556"/>
        <v>0</v>
      </c>
      <c r="Z1424" s="102">
        <f t="shared" si="557"/>
        <v>0</v>
      </c>
      <c r="AA1424" s="102" t="e">
        <f t="shared" si="559"/>
        <v>#VALUE!</v>
      </c>
    </row>
    <row r="1425" spans="1:27" ht="17.25" x14ac:dyDescent="0.25">
      <c r="A1425" s="5"/>
      <c r="B1425" s="5"/>
      <c r="C1425" s="93"/>
      <c r="D1425" s="193"/>
      <c r="E1425" s="94"/>
      <c r="F1425" s="95"/>
      <c r="G1425" s="96" t="str">
        <f t="shared" si="548"/>
        <v>Error</v>
      </c>
      <c r="H1425" s="97">
        <v>14400</v>
      </c>
      <c r="I1425" s="98" t="e">
        <f t="shared" si="549"/>
        <v>#VALUE!</v>
      </c>
      <c r="J1425" s="88" t="e">
        <f t="shared" si="544"/>
        <v>#VALUE!</v>
      </c>
      <c r="K1425" s="98">
        <f t="shared" si="550"/>
        <v>0</v>
      </c>
      <c r="L1425" s="98">
        <f t="shared" si="551"/>
        <v>0</v>
      </c>
      <c r="M1425" s="98" t="e">
        <f t="shared" si="552"/>
        <v>#VALUE!</v>
      </c>
      <c r="N1425" s="98" t="e">
        <f t="shared" si="553"/>
        <v>#VALUE!</v>
      </c>
      <c r="O1425" s="97"/>
      <c r="P1425" s="98" t="e">
        <f t="shared" si="545"/>
        <v>#VALUE!</v>
      </c>
      <c r="Q1425" s="99" t="e">
        <f t="shared" si="554"/>
        <v>#VALUE!</v>
      </c>
      <c r="R1425" s="100"/>
      <c r="S1425" s="5"/>
      <c r="T1425" s="28">
        <f t="shared" si="555"/>
        <v>0</v>
      </c>
      <c r="U1425" s="101">
        <v>66140</v>
      </c>
      <c r="V1425" s="102">
        <f t="shared" si="558"/>
        <v>0</v>
      </c>
      <c r="W1425" s="101"/>
      <c r="X1425" s="101"/>
      <c r="Y1425" s="102">
        <f t="shared" si="556"/>
        <v>0</v>
      </c>
      <c r="Z1425" s="102">
        <f t="shared" si="557"/>
        <v>0</v>
      </c>
      <c r="AA1425" s="102" t="e">
        <f t="shared" si="559"/>
        <v>#VALUE!</v>
      </c>
    </row>
    <row r="1426" spans="1:27" ht="17.25" x14ac:dyDescent="0.25">
      <c r="A1426" s="5"/>
      <c r="B1426" s="5"/>
      <c r="C1426" s="93"/>
      <c r="D1426" s="193"/>
      <c r="E1426" s="94"/>
      <c r="F1426" s="95"/>
      <c r="G1426" s="96" t="str">
        <f t="shared" si="548"/>
        <v>Error</v>
      </c>
      <c r="H1426" s="97">
        <v>14400</v>
      </c>
      <c r="I1426" s="98" t="e">
        <f t="shared" si="549"/>
        <v>#VALUE!</v>
      </c>
      <c r="J1426" s="88" t="e">
        <f t="shared" si="544"/>
        <v>#VALUE!</v>
      </c>
      <c r="K1426" s="98">
        <f t="shared" si="550"/>
        <v>0</v>
      </c>
      <c r="L1426" s="98">
        <f t="shared" si="551"/>
        <v>0</v>
      </c>
      <c r="M1426" s="98" t="e">
        <f t="shared" si="552"/>
        <v>#VALUE!</v>
      </c>
      <c r="N1426" s="98" t="e">
        <f t="shared" si="553"/>
        <v>#VALUE!</v>
      </c>
      <c r="O1426" s="97"/>
      <c r="P1426" s="98" t="e">
        <f t="shared" si="545"/>
        <v>#VALUE!</v>
      </c>
      <c r="Q1426" s="99" t="e">
        <f t="shared" si="554"/>
        <v>#VALUE!</v>
      </c>
      <c r="R1426" s="100"/>
      <c r="S1426" s="5"/>
      <c r="T1426" s="28">
        <f t="shared" si="555"/>
        <v>0</v>
      </c>
      <c r="U1426" s="101">
        <v>66140</v>
      </c>
      <c r="V1426" s="102">
        <f t="shared" si="558"/>
        <v>0</v>
      </c>
      <c r="W1426" s="101"/>
      <c r="X1426" s="101"/>
      <c r="Y1426" s="102">
        <f t="shared" si="556"/>
        <v>0</v>
      </c>
      <c r="Z1426" s="102">
        <f t="shared" si="557"/>
        <v>0</v>
      </c>
      <c r="AA1426" s="102" t="e">
        <f t="shared" si="559"/>
        <v>#VALUE!</v>
      </c>
    </row>
    <row r="1427" spans="1:27" ht="17.25" x14ac:dyDescent="0.25">
      <c r="A1427" s="5"/>
      <c r="B1427" s="5"/>
      <c r="C1427" s="93"/>
      <c r="D1427" s="193"/>
      <c r="E1427" s="94"/>
      <c r="F1427" s="95"/>
      <c r="G1427" s="96" t="str">
        <f t="shared" si="548"/>
        <v>Error</v>
      </c>
      <c r="H1427" s="97">
        <v>14400</v>
      </c>
      <c r="I1427" s="98" t="e">
        <f t="shared" si="549"/>
        <v>#VALUE!</v>
      </c>
      <c r="J1427" s="88" t="e">
        <f t="shared" si="544"/>
        <v>#VALUE!</v>
      </c>
      <c r="K1427" s="98">
        <f t="shared" si="550"/>
        <v>0</v>
      </c>
      <c r="L1427" s="98">
        <f t="shared" si="551"/>
        <v>0</v>
      </c>
      <c r="M1427" s="98" t="e">
        <f t="shared" si="552"/>
        <v>#VALUE!</v>
      </c>
      <c r="N1427" s="98" t="e">
        <f t="shared" si="553"/>
        <v>#VALUE!</v>
      </c>
      <c r="O1427" s="97"/>
      <c r="P1427" s="98" t="e">
        <f t="shared" si="545"/>
        <v>#VALUE!</v>
      </c>
      <c r="Q1427" s="99" t="e">
        <f t="shared" si="554"/>
        <v>#VALUE!</v>
      </c>
      <c r="R1427" s="100"/>
      <c r="S1427" s="5"/>
      <c r="T1427" s="28">
        <f t="shared" si="555"/>
        <v>0</v>
      </c>
      <c r="U1427" s="101">
        <v>66140</v>
      </c>
      <c r="V1427" s="102">
        <f t="shared" si="558"/>
        <v>0</v>
      </c>
      <c r="W1427" s="101"/>
      <c r="X1427" s="101"/>
      <c r="Y1427" s="102">
        <f t="shared" si="556"/>
        <v>0</v>
      </c>
      <c r="Z1427" s="102">
        <f t="shared" si="557"/>
        <v>0</v>
      </c>
      <c r="AA1427" s="102" t="e">
        <f t="shared" si="559"/>
        <v>#VALUE!</v>
      </c>
    </row>
    <row r="1428" spans="1:27" ht="17.25" x14ac:dyDescent="0.25">
      <c r="A1428" s="5"/>
      <c r="B1428" s="5"/>
      <c r="C1428" s="93"/>
      <c r="D1428" s="193"/>
      <c r="E1428" s="94"/>
      <c r="F1428" s="95"/>
      <c r="G1428" s="96" t="str">
        <f t="shared" si="548"/>
        <v>Error</v>
      </c>
      <c r="H1428" s="97">
        <v>14400</v>
      </c>
      <c r="I1428" s="98" t="e">
        <f t="shared" si="549"/>
        <v>#VALUE!</v>
      </c>
      <c r="J1428" s="88" t="e">
        <f t="shared" si="544"/>
        <v>#VALUE!</v>
      </c>
      <c r="K1428" s="98">
        <f t="shared" si="550"/>
        <v>0</v>
      </c>
      <c r="L1428" s="98">
        <f t="shared" si="551"/>
        <v>0</v>
      </c>
      <c r="M1428" s="98" t="e">
        <f t="shared" si="552"/>
        <v>#VALUE!</v>
      </c>
      <c r="N1428" s="98" t="e">
        <f t="shared" si="553"/>
        <v>#VALUE!</v>
      </c>
      <c r="O1428" s="97"/>
      <c r="P1428" s="98" t="e">
        <f t="shared" si="545"/>
        <v>#VALUE!</v>
      </c>
      <c r="Q1428" s="99" t="e">
        <f t="shared" si="554"/>
        <v>#VALUE!</v>
      </c>
      <c r="R1428" s="100"/>
      <c r="S1428" s="5"/>
      <c r="T1428" s="28">
        <f t="shared" si="555"/>
        <v>0</v>
      </c>
      <c r="U1428" s="101">
        <v>66140</v>
      </c>
      <c r="V1428" s="102">
        <f t="shared" si="558"/>
        <v>0</v>
      </c>
      <c r="W1428" s="101"/>
      <c r="X1428" s="101"/>
      <c r="Y1428" s="102">
        <f t="shared" si="556"/>
        <v>0</v>
      </c>
      <c r="Z1428" s="102">
        <f t="shared" si="557"/>
        <v>0</v>
      </c>
      <c r="AA1428" s="102" t="e">
        <f t="shared" si="559"/>
        <v>#VALUE!</v>
      </c>
    </row>
    <row r="1429" spans="1:27" ht="17.25" x14ac:dyDescent="0.25">
      <c r="A1429" s="5"/>
      <c r="B1429" s="5"/>
      <c r="C1429" s="93"/>
      <c r="D1429" s="193"/>
      <c r="E1429" s="84"/>
      <c r="F1429" s="85"/>
      <c r="G1429" s="86" t="str">
        <f t="shared" si="548"/>
        <v>Error</v>
      </c>
      <c r="H1429" s="87">
        <v>14400</v>
      </c>
      <c r="I1429" s="88" t="e">
        <f t="shared" si="549"/>
        <v>#VALUE!</v>
      </c>
      <c r="J1429" s="88" t="e">
        <f t="shared" si="544"/>
        <v>#VALUE!</v>
      </c>
      <c r="K1429" s="88">
        <f t="shared" si="550"/>
        <v>0</v>
      </c>
      <c r="L1429" s="88">
        <f t="shared" si="551"/>
        <v>0</v>
      </c>
      <c r="M1429" s="88" t="e">
        <f t="shared" si="552"/>
        <v>#VALUE!</v>
      </c>
      <c r="N1429" s="88" t="e">
        <f t="shared" si="553"/>
        <v>#VALUE!</v>
      </c>
      <c r="O1429" s="87"/>
      <c r="P1429" s="88" t="e">
        <f t="shared" si="545"/>
        <v>#VALUE!</v>
      </c>
      <c r="Q1429" s="89" t="e">
        <f t="shared" si="554"/>
        <v>#VALUE!</v>
      </c>
      <c r="R1429" s="90"/>
      <c r="S1429" s="82"/>
      <c r="T1429" s="28">
        <f t="shared" si="555"/>
        <v>0</v>
      </c>
      <c r="U1429" s="91">
        <v>66140</v>
      </c>
      <c r="V1429" s="92">
        <f t="shared" si="558"/>
        <v>0</v>
      </c>
      <c r="W1429" s="91"/>
      <c r="X1429" s="91"/>
      <c r="Y1429" s="92">
        <f t="shared" si="556"/>
        <v>0</v>
      </c>
      <c r="Z1429" s="92">
        <f t="shared" si="557"/>
        <v>0</v>
      </c>
      <c r="AA1429" s="92" t="e">
        <f t="shared" si="559"/>
        <v>#VALUE!</v>
      </c>
    </row>
    <row r="1430" spans="1:27" ht="17.25" x14ac:dyDescent="0.25">
      <c r="A1430" s="5"/>
      <c r="B1430" s="5"/>
      <c r="C1430" s="93"/>
      <c r="D1430" s="193"/>
      <c r="E1430" s="94"/>
      <c r="F1430" s="95"/>
      <c r="G1430" s="96" t="str">
        <f t="shared" si="548"/>
        <v>Error</v>
      </c>
      <c r="H1430" s="97">
        <v>14400</v>
      </c>
      <c r="I1430" s="98" t="e">
        <f t="shared" si="549"/>
        <v>#VALUE!</v>
      </c>
      <c r="J1430" s="88" t="e">
        <f t="shared" si="544"/>
        <v>#VALUE!</v>
      </c>
      <c r="K1430" s="98">
        <f t="shared" si="550"/>
        <v>0</v>
      </c>
      <c r="L1430" s="98">
        <f t="shared" si="551"/>
        <v>0</v>
      </c>
      <c r="M1430" s="98" t="e">
        <f t="shared" si="552"/>
        <v>#VALUE!</v>
      </c>
      <c r="N1430" s="98" t="e">
        <f t="shared" si="553"/>
        <v>#VALUE!</v>
      </c>
      <c r="O1430" s="97"/>
      <c r="P1430" s="98" t="e">
        <f t="shared" si="545"/>
        <v>#VALUE!</v>
      </c>
      <c r="Q1430" s="99" t="e">
        <f t="shared" si="554"/>
        <v>#VALUE!</v>
      </c>
      <c r="R1430" s="100"/>
      <c r="S1430" s="5"/>
      <c r="T1430" s="28">
        <f t="shared" si="555"/>
        <v>0</v>
      </c>
      <c r="U1430" s="101">
        <v>66140</v>
      </c>
      <c r="V1430" s="102">
        <f t="shared" si="558"/>
        <v>0</v>
      </c>
      <c r="W1430" s="101"/>
      <c r="X1430" s="101"/>
      <c r="Y1430" s="102">
        <f t="shared" si="556"/>
        <v>0</v>
      </c>
      <c r="Z1430" s="102">
        <f t="shared" si="557"/>
        <v>0</v>
      </c>
      <c r="AA1430" s="102" t="e">
        <f t="shared" si="559"/>
        <v>#VALUE!</v>
      </c>
    </row>
    <row r="1431" spans="1:27" ht="17.25" x14ac:dyDescent="0.25">
      <c r="A1431" s="5"/>
      <c r="B1431" s="5"/>
      <c r="C1431" s="93"/>
      <c r="D1431" s="193"/>
      <c r="E1431" s="94"/>
      <c r="F1431" s="95"/>
      <c r="G1431" s="96" t="str">
        <f t="shared" si="548"/>
        <v>Error</v>
      </c>
      <c r="H1431" s="97">
        <v>14400</v>
      </c>
      <c r="I1431" s="98" t="e">
        <f t="shared" si="549"/>
        <v>#VALUE!</v>
      </c>
      <c r="J1431" s="88" t="e">
        <f t="shared" si="544"/>
        <v>#VALUE!</v>
      </c>
      <c r="K1431" s="98">
        <f t="shared" si="550"/>
        <v>0</v>
      </c>
      <c r="L1431" s="98">
        <f t="shared" si="551"/>
        <v>0</v>
      </c>
      <c r="M1431" s="98" t="e">
        <f t="shared" si="552"/>
        <v>#VALUE!</v>
      </c>
      <c r="N1431" s="98" t="e">
        <f t="shared" si="553"/>
        <v>#VALUE!</v>
      </c>
      <c r="O1431" s="97"/>
      <c r="P1431" s="98" t="e">
        <f t="shared" si="545"/>
        <v>#VALUE!</v>
      </c>
      <c r="Q1431" s="99" t="e">
        <f t="shared" si="554"/>
        <v>#VALUE!</v>
      </c>
      <c r="R1431" s="100"/>
      <c r="S1431" s="5"/>
      <c r="T1431" s="28">
        <f t="shared" si="555"/>
        <v>0</v>
      </c>
      <c r="U1431" s="101">
        <v>66140</v>
      </c>
      <c r="V1431" s="102">
        <f t="shared" si="558"/>
        <v>0</v>
      </c>
      <c r="W1431" s="101"/>
      <c r="X1431" s="101"/>
      <c r="Y1431" s="102">
        <f t="shared" si="556"/>
        <v>0</v>
      </c>
      <c r="Z1431" s="102">
        <f t="shared" si="557"/>
        <v>0</v>
      </c>
      <c r="AA1431" s="102" t="e">
        <f t="shared" si="559"/>
        <v>#VALUE!</v>
      </c>
    </row>
    <row r="1432" spans="1:27" ht="17.25" x14ac:dyDescent="0.25">
      <c r="A1432" s="5"/>
      <c r="B1432" s="5"/>
      <c r="C1432" s="93"/>
      <c r="D1432" s="193"/>
      <c r="E1432" s="94"/>
      <c r="F1432" s="95"/>
      <c r="G1432" s="96" t="str">
        <f t="shared" si="548"/>
        <v>Error</v>
      </c>
      <c r="H1432" s="97">
        <v>14400</v>
      </c>
      <c r="I1432" s="98" t="e">
        <f t="shared" si="549"/>
        <v>#VALUE!</v>
      </c>
      <c r="J1432" s="88" t="e">
        <f t="shared" si="544"/>
        <v>#VALUE!</v>
      </c>
      <c r="K1432" s="98">
        <f t="shared" si="550"/>
        <v>0</v>
      </c>
      <c r="L1432" s="98">
        <f t="shared" si="551"/>
        <v>0</v>
      </c>
      <c r="M1432" s="98" t="e">
        <f t="shared" si="552"/>
        <v>#VALUE!</v>
      </c>
      <c r="N1432" s="98" t="e">
        <f t="shared" si="553"/>
        <v>#VALUE!</v>
      </c>
      <c r="O1432" s="97"/>
      <c r="P1432" s="98" t="e">
        <f t="shared" si="545"/>
        <v>#VALUE!</v>
      </c>
      <c r="Q1432" s="99" t="e">
        <f t="shared" si="554"/>
        <v>#VALUE!</v>
      </c>
      <c r="R1432" s="100"/>
      <c r="S1432" s="5"/>
      <c r="T1432" s="28">
        <f t="shared" si="555"/>
        <v>0</v>
      </c>
      <c r="U1432" s="101">
        <v>66140</v>
      </c>
      <c r="V1432" s="102">
        <f t="shared" si="558"/>
        <v>0</v>
      </c>
      <c r="W1432" s="101"/>
      <c r="X1432" s="101"/>
      <c r="Y1432" s="102">
        <f t="shared" si="556"/>
        <v>0</v>
      </c>
      <c r="Z1432" s="102">
        <f t="shared" si="557"/>
        <v>0</v>
      </c>
      <c r="AA1432" s="102" t="e">
        <f t="shared" si="559"/>
        <v>#VALUE!</v>
      </c>
    </row>
    <row r="1433" spans="1:27" ht="17.25" x14ac:dyDescent="0.25">
      <c r="A1433" s="5"/>
      <c r="B1433" s="5"/>
      <c r="C1433" s="93"/>
      <c r="D1433" s="193"/>
      <c r="E1433" s="94"/>
      <c r="F1433" s="95"/>
      <c r="G1433" s="96" t="str">
        <f t="shared" si="548"/>
        <v>Error</v>
      </c>
      <c r="H1433" s="97">
        <v>14400</v>
      </c>
      <c r="I1433" s="98" t="e">
        <f t="shared" si="549"/>
        <v>#VALUE!</v>
      </c>
      <c r="J1433" s="88" t="e">
        <f t="shared" si="544"/>
        <v>#VALUE!</v>
      </c>
      <c r="K1433" s="98">
        <f t="shared" si="550"/>
        <v>0</v>
      </c>
      <c r="L1433" s="98">
        <f t="shared" si="551"/>
        <v>0</v>
      </c>
      <c r="M1433" s="98" t="e">
        <f t="shared" si="552"/>
        <v>#VALUE!</v>
      </c>
      <c r="N1433" s="98" t="e">
        <f t="shared" si="553"/>
        <v>#VALUE!</v>
      </c>
      <c r="O1433" s="97"/>
      <c r="P1433" s="98" t="e">
        <f t="shared" si="545"/>
        <v>#VALUE!</v>
      </c>
      <c r="Q1433" s="99" t="e">
        <f t="shared" si="554"/>
        <v>#VALUE!</v>
      </c>
      <c r="R1433" s="100"/>
      <c r="S1433" s="5"/>
      <c r="T1433" s="28">
        <f t="shared" si="555"/>
        <v>0</v>
      </c>
      <c r="U1433" s="101">
        <v>66140</v>
      </c>
      <c r="V1433" s="102">
        <f t="shared" si="558"/>
        <v>0</v>
      </c>
      <c r="W1433" s="101"/>
      <c r="X1433" s="101"/>
      <c r="Y1433" s="102">
        <f t="shared" si="556"/>
        <v>0</v>
      </c>
      <c r="Z1433" s="102">
        <f t="shared" si="557"/>
        <v>0</v>
      </c>
      <c r="AA1433" s="102" t="e">
        <f t="shared" si="559"/>
        <v>#VALUE!</v>
      </c>
    </row>
    <row r="1434" spans="1:27" ht="17.25" x14ac:dyDescent="0.25">
      <c r="A1434" s="5"/>
      <c r="B1434" s="5"/>
      <c r="C1434" s="93"/>
      <c r="D1434" s="193"/>
      <c r="E1434" s="94"/>
      <c r="F1434" s="95"/>
      <c r="G1434" s="96" t="str">
        <f t="shared" si="548"/>
        <v>Error</v>
      </c>
      <c r="H1434" s="97">
        <v>14400</v>
      </c>
      <c r="I1434" s="98" t="e">
        <f t="shared" si="549"/>
        <v>#VALUE!</v>
      </c>
      <c r="J1434" s="88" t="e">
        <f t="shared" si="544"/>
        <v>#VALUE!</v>
      </c>
      <c r="K1434" s="98">
        <f t="shared" si="550"/>
        <v>0</v>
      </c>
      <c r="L1434" s="98">
        <f t="shared" si="551"/>
        <v>0</v>
      </c>
      <c r="M1434" s="98" t="e">
        <f t="shared" si="552"/>
        <v>#VALUE!</v>
      </c>
      <c r="N1434" s="98" t="e">
        <f t="shared" si="553"/>
        <v>#VALUE!</v>
      </c>
      <c r="O1434" s="97"/>
      <c r="P1434" s="98" t="e">
        <f t="shared" si="545"/>
        <v>#VALUE!</v>
      </c>
      <c r="Q1434" s="99" t="e">
        <f t="shared" si="554"/>
        <v>#VALUE!</v>
      </c>
      <c r="R1434" s="100"/>
      <c r="S1434" s="5"/>
      <c r="T1434" s="28">
        <f t="shared" si="555"/>
        <v>0</v>
      </c>
      <c r="U1434" s="101">
        <v>66140</v>
      </c>
      <c r="V1434" s="102">
        <f t="shared" si="558"/>
        <v>0</v>
      </c>
      <c r="W1434" s="101"/>
      <c r="X1434" s="101"/>
      <c r="Y1434" s="102">
        <f t="shared" si="556"/>
        <v>0</v>
      </c>
      <c r="Z1434" s="102">
        <f t="shared" si="557"/>
        <v>0</v>
      </c>
      <c r="AA1434" s="102" t="e">
        <f t="shared" si="559"/>
        <v>#VALUE!</v>
      </c>
    </row>
    <row r="1435" spans="1:27" ht="17.25" x14ac:dyDescent="0.25">
      <c r="A1435" s="5"/>
      <c r="B1435" s="5"/>
      <c r="C1435" s="93"/>
      <c r="D1435" s="193"/>
      <c r="E1435" s="84"/>
      <c r="F1435" s="85"/>
      <c r="G1435" s="86" t="str">
        <f t="shared" si="548"/>
        <v>Error</v>
      </c>
      <c r="H1435" s="87">
        <v>14400</v>
      </c>
      <c r="I1435" s="88" t="e">
        <f t="shared" si="549"/>
        <v>#VALUE!</v>
      </c>
      <c r="J1435" s="88" t="e">
        <f t="shared" si="544"/>
        <v>#VALUE!</v>
      </c>
      <c r="K1435" s="88">
        <f t="shared" si="550"/>
        <v>0</v>
      </c>
      <c r="L1435" s="88">
        <f t="shared" si="551"/>
        <v>0</v>
      </c>
      <c r="M1435" s="88" t="e">
        <f t="shared" si="552"/>
        <v>#VALUE!</v>
      </c>
      <c r="N1435" s="88" t="e">
        <f t="shared" si="553"/>
        <v>#VALUE!</v>
      </c>
      <c r="O1435" s="87"/>
      <c r="P1435" s="88" t="e">
        <f t="shared" si="545"/>
        <v>#VALUE!</v>
      </c>
      <c r="Q1435" s="89" t="e">
        <f t="shared" si="554"/>
        <v>#VALUE!</v>
      </c>
      <c r="R1435" s="90"/>
      <c r="S1435" s="82"/>
      <c r="T1435" s="28">
        <f t="shared" si="555"/>
        <v>0</v>
      </c>
      <c r="U1435" s="91">
        <v>66140</v>
      </c>
      <c r="V1435" s="92">
        <f t="shared" si="558"/>
        <v>0</v>
      </c>
      <c r="W1435" s="91"/>
      <c r="X1435" s="91"/>
      <c r="Y1435" s="92">
        <f t="shared" si="556"/>
        <v>0</v>
      </c>
      <c r="Z1435" s="92">
        <f t="shared" si="557"/>
        <v>0</v>
      </c>
      <c r="AA1435" s="92" t="e">
        <f t="shared" si="559"/>
        <v>#VALUE!</v>
      </c>
    </row>
    <row r="1436" spans="1:27" ht="17.25" x14ac:dyDescent="0.25">
      <c r="A1436" s="5"/>
      <c r="B1436" s="5"/>
      <c r="C1436" s="93"/>
      <c r="D1436" s="193"/>
      <c r="E1436" s="84"/>
      <c r="F1436" s="85"/>
      <c r="G1436" s="86" t="str">
        <f>IF($C1436="ստորաբաժանման պետ",IF(F1436=0,2.28,IF(F1436=1,2.35,IF(F1436=2,2.43,IF(F1436=3,2.5,IF(OR(F1436=4,F1436=5),2.58,IF(OR(F1436=6,F1436=7),2.66,IF(OR(F1436=8,F1436=9),2.75,IF(OR(F1436=10,F1436=11,F1436=12),2.83,IF(OR(F1436=13,F1436=14,F1436=15),2.92,IF(OR(F1436=16,F1436=17,F1436=18),3.01,3.11)))))))))),IF($C1436="ավագ կարգադրիչ",IF(F1436=0,1.96,IF(F1436=1,2.02,IF(F1436=2,2.08,IF(F1436=3,2.15,IF(OR(F1436=4,F1436=5),2.21,IF(OR(F1436=6,F1436=7),2.28,IF(OR(F1436=8,F1436=9),2.35,IF(OR(F1436=10,F1436=11,F1436=12),2.42,IF(OR(F1436=13,F1436=14,F1436=15),2.5,IF(OR(F1436=16,F1436=17,F1436=18),2.58,2.66)))))))))),IF($C1436="կարգադրիչ",IF(F1436=0,1.45,IF(F1436=1,1.49,IF(F1436=2,1.54,IF(F1436=3,1.59,IF(OR(F1436=4,F1436=5),1.9,IF(OR(F1436=6,F1436=7),1.96,IF(OR(F1436=8,F1436=9),1.73,IF(OR(F1436=10,F1436=11,F1436=12),1.79,IF(OR(F1436=13,F1436=14,F1436=15),1.84,IF(OR(F1436=16,F1436=17,F1436=18),1.9,1.95)))))))))), "Error")))</f>
        <v>Error</v>
      </c>
      <c r="H1436" s="87">
        <v>14400</v>
      </c>
      <c r="I1436" s="88" t="e">
        <f>G1436*H1436</f>
        <v>#VALUE!</v>
      </c>
      <c r="J1436" s="88" t="e">
        <f t="shared" si="544"/>
        <v>#VALUE!</v>
      </c>
      <c r="K1436" s="88">
        <f>IF($D1436="գեներալ-մայոր",2.91,IF($D1436="գնդապետ",2.38,IF($D1436="փոխգնդապետ",2.25,IF($D1436="մայոր",1.85,IF($D1436="կապիտան",1.72,IF($D1436="ավագ լեյտենանտ",1.59,IF($D1436="լեյտենանտ",1.46,IF($D1436="ավագ ենթասպա",1.06,IF($D1436="ենթասպա",0.93,IF($D1436="ավագ",0.79,IF($D1436="ավագ սերժանտ",0.66,IF($D1436="սերժանտ",0.53,IF($D1436="կրտսեր սերժանտ",0.4,0)))))))))))))</f>
        <v>0</v>
      </c>
      <c r="L1436" s="88">
        <f>K1436*H1436</f>
        <v>0</v>
      </c>
      <c r="M1436" s="88" t="e">
        <f>L1436+J1436</f>
        <v>#VALUE!</v>
      </c>
      <c r="N1436" s="88" t="e">
        <f>IF(F1436&lt;2,M1436*0%,IF(F1436&lt;5,M1436*5%,IF(F1436&lt;10,M1436*10%,IF(F1436&lt;15,M1436*15%,IF(F1436&lt;20,M1436*20%,IF(F1436&lt;25,M1436*25%,IF(F1436&gt;=25,M1436*30%)))))))</f>
        <v>#VALUE!</v>
      </c>
      <c r="O1436" s="87"/>
      <c r="P1436" s="88" t="e">
        <f t="shared" si="545"/>
        <v>#VALUE!</v>
      </c>
      <c r="Q1436" s="89" t="e">
        <f>P1436*6.565</f>
        <v>#VALUE!</v>
      </c>
      <c r="R1436" s="90"/>
      <c r="S1436" s="82"/>
      <c r="T1436" s="28">
        <f t="shared" si="555"/>
        <v>0</v>
      </c>
      <c r="U1436" s="91">
        <v>66140</v>
      </c>
      <c r="V1436" s="92">
        <f t="shared" si="558"/>
        <v>0</v>
      </c>
      <c r="W1436" s="91"/>
      <c r="X1436" s="91"/>
      <c r="Y1436" s="92">
        <f>+V1436+W1436+X1436</f>
        <v>0</v>
      </c>
      <c r="Z1436" s="92">
        <f>+Y1436*6.565</f>
        <v>0</v>
      </c>
      <c r="AA1436" s="92" t="e">
        <f t="shared" si="559"/>
        <v>#VALUE!</v>
      </c>
    </row>
    <row r="1437" spans="1:27" ht="17.25" x14ac:dyDescent="0.25">
      <c r="A1437" s="5"/>
      <c r="B1437" s="5"/>
      <c r="C1437" s="93"/>
      <c r="D1437" s="193"/>
      <c r="E1437" s="94"/>
      <c r="F1437" s="95"/>
      <c r="G1437" s="96" t="str">
        <f t="shared" si="548"/>
        <v>Error</v>
      </c>
      <c r="H1437" s="97">
        <v>14400</v>
      </c>
      <c r="I1437" s="98" t="e">
        <f t="shared" ref="I1437:I1452" si="560">G1437*H1437</f>
        <v>#VALUE!</v>
      </c>
      <c r="J1437" s="88" t="e">
        <f t="shared" si="544"/>
        <v>#VALUE!</v>
      </c>
      <c r="K1437" s="98">
        <f t="shared" si="550"/>
        <v>0</v>
      </c>
      <c r="L1437" s="98">
        <f t="shared" ref="L1437:L1452" si="561">K1437*H1437</f>
        <v>0</v>
      </c>
      <c r="M1437" s="98" t="e">
        <f t="shared" ref="M1437:M1452" si="562">L1437+J1437</f>
        <v>#VALUE!</v>
      </c>
      <c r="N1437" s="98" t="e">
        <f t="shared" ref="N1437:N1452" si="563">IF(F1437&lt;2,M1437*0%,IF(F1437&lt;5,M1437*5%,IF(F1437&lt;10,M1437*10%,IF(F1437&lt;15,M1437*15%,IF(F1437&lt;20,M1437*20%,IF(F1437&lt;25,M1437*25%,IF(F1437&gt;=25,M1437*30%)))))))</f>
        <v>#VALUE!</v>
      </c>
      <c r="O1437" s="97"/>
      <c r="P1437" s="98" t="e">
        <f t="shared" si="545"/>
        <v>#VALUE!</v>
      </c>
      <c r="Q1437" s="99" t="e">
        <f t="shared" si="554"/>
        <v>#VALUE!</v>
      </c>
      <c r="R1437" s="100"/>
      <c r="S1437" s="5"/>
      <c r="T1437" s="28">
        <f t="shared" si="555"/>
        <v>0</v>
      </c>
      <c r="U1437" s="101">
        <v>66140</v>
      </c>
      <c r="V1437" s="102">
        <f t="shared" si="558"/>
        <v>0</v>
      </c>
      <c r="W1437" s="101"/>
      <c r="X1437" s="101"/>
      <c r="Y1437" s="102">
        <f t="shared" ref="Y1437:Y1452" si="564">+V1437+W1437+X1437</f>
        <v>0</v>
      </c>
      <c r="Z1437" s="102">
        <f t="shared" si="557"/>
        <v>0</v>
      </c>
      <c r="AA1437" s="102" t="e">
        <f t="shared" si="559"/>
        <v>#VALUE!</v>
      </c>
    </row>
    <row r="1438" spans="1:27" ht="17.25" x14ac:dyDescent="0.25">
      <c r="A1438" s="5"/>
      <c r="B1438" s="5"/>
      <c r="C1438" s="93"/>
      <c r="D1438" s="193"/>
      <c r="E1438" s="94"/>
      <c r="F1438" s="95"/>
      <c r="G1438" s="96" t="str">
        <f t="shared" si="548"/>
        <v>Error</v>
      </c>
      <c r="H1438" s="97">
        <v>14400</v>
      </c>
      <c r="I1438" s="98" t="e">
        <f t="shared" si="560"/>
        <v>#VALUE!</v>
      </c>
      <c r="J1438" s="88" t="e">
        <f t="shared" si="544"/>
        <v>#VALUE!</v>
      </c>
      <c r="K1438" s="98">
        <f t="shared" si="550"/>
        <v>0</v>
      </c>
      <c r="L1438" s="98">
        <f t="shared" si="561"/>
        <v>0</v>
      </c>
      <c r="M1438" s="98" t="e">
        <f t="shared" si="562"/>
        <v>#VALUE!</v>
      </c>
      <c r="N1438" s="98" t="e">
        <f t="shared" si="563"/>
        <v>#VALUE!</v>
      </c>
      <c r="O1438" s="97"/>
      <c r="P1438" s="98" t="e">
        <f t="shared" si="545"/>
        <v>#VALUE!</v>
      </c>
      <c r="Q1438" s="99" t="e">
        <f t="shared" si="554"/>
        <v>#VALUE!</v>
      </c>
      <c r="R1438" s="100"/>
      <c r="S1438" s="5"/>
      <c r="T1438" s="28">
        <f t="shared" si="555"/>
        <v>0</v>
      </c>
      <c r="U1438" s="101">
        <v>66140</v>
      </c>
      <c r="V1438" s="102">
        <f t="shared" si="558"/>
        <v>0</v>
      </c>
      <c r="W1438" s="101"/>
      <c r="X1438" s="101"/>
      <c r="Y1438" s="102">
        <f t="shared" si="564"/>
        <v>0</v>
      </c>
      <c r="Z1438" s="102">
        <f t="shared" si="557"/>
        <v>0</v>
      </c>
      <c r="AA1438" s="102" t="e">
        <f t="shared" si="559"/>
        <v>#VALUE!</v>
      </c>
    </row>
    <row r="1439" spans="1:27" ht="17.25" x14ac:dyDescent="0.25">
      <c r="A1439" s="5"/>
      <c r="B1439" s="5"/>
      <c r="C1439" s="93"/>
      <c r="D1439" s="193"/>
      <c r="E1439" s="94"/>
      <c r="F1439" s="95"/>
      <c r="G1439" s="96" t="str">
        <f t="shared" si="548"/>
        <v>Error</v>
      </c>
      <c r="H1439" s="97">
        <v>14400</v>
      </c>
      <c r="I1439" s="98" t="e">
        <f t="shared" si="560"/>
        <v>#VALUE!</v>
      </c>
      <c r="J1439" s="88" t="e">
        <f t="shared" si="544"/>
        <v>#VALUE!</v>
      </c>
      <c r="K1439" s="98">
        <f t="shared" si="550"/>
        <v>0</v>
      </c>
      <c r="L1439" s="98">
        <f t="shared" si="561"/>
        <v>0</v>
      </c>
      <c r="M1439" s="98" t="e">
        <f t="shared" si="562"/>
        <v>#VALUE!</v>
      </c>
      <c r="N1439" s="98" t="e">
        <f t="shared" si="563"/>
        <v>#VALUE!</v>
      </c>
      <c r="O1439" s="97"/>
      <c r="P1439" s="98" t="e">
        <f t="shared" si="545"/>
        <v>#VALUE!</v>
      </c>
      <c r="Q1439" s="99" t="e">
        <f t="shared" si="554"/>
        <v>#VALUE!</v>
      </c>
      <c r="R1439" s="100"/>
      <c r="S1439" s="5"/>
      <c r="T1439" s="28">
        <f t="shared" si="555"/>
        <v>0</v>
      </c>
      <c r="U1439" s="101">
        <v>66140</v>
      </c>
      <c r="V1439" s="102">
        <f t="shared" si="558"/>
        <v>0</v>
      </c>
      <c r="W1439" s="101"/>
      <c r="X1439" s="101"/>
      <c r="Y1439" s="102">
        <f t="shared" si="564"/>
        <v>0</v>
      </c>
      <c r="Z1439" s="102">
        <f t="shared" si="557"/>
        <v>0</v>
      </c>
      <c r="AA1439" s="102" t="e">
        <f t="shared" si="559"/>
        <v>#VALUE!</v>
      </c>
    </row>
    <row r="1440" spans="1:27" ht="17.25" x14ac:dyDescent="0.25">
      <c r="A1440" s="5"/>
      <c r="B1440" s="5"/>
      <c r="C1440" s="93"/>
      <c r="D1440" s="193"/>
      <c r="E1440" s="94"/>
      <c r="F1440" s="95"/>
      <c r="G1440" s="96" t="str">
        <f t="shared" si="548"/>
        <v>Error</v>
      </c>
      <c r="H1440" s="97">
        <v>14400</v>
      </c>
      <c r="I1440" s="98" t="e">
        <f t="shared" si="560"/>
        <v>#VALUE!</v>
      </c>
      <c r="J1440" s="88" t="e">
        <f t="shared" si="544"/>
        <v>#VALUE!</v>
      </c>
      <c r="K1440" s="98">
        <f t="shared" si="550"/>
        <v>0</v>
      </c>
      <c r="L1440" s="98">
        <f t="shared" si="561"/>
        <v>0</v>
      </c>
      <c r="M1440" s="98" t="e">
        <f t="shared" si="562"/>
        <v>#VALUE!</v>
      </c>
      <c r="N1440" s="98" t="e">
        <f t="shared" si="563"/>
        <v>#VALUE!</v>
      </c>
      <c r="O1440" s="97"/>
      <c r="P1440" s="98" t="e">
        <f t="shared" si="545"/>
        <v>#VALUE!</v>
      </c>
      <c r="Q1440" s="99" t="e">
        <f t="shared" si="554"/>
        <v>#VALUE!</v>
      </c>
      <c r="R1440" s="100"/>
      <c r="S1440" s="5"/>
      <c r="T1440" s="28">
        <f t="shared" si="555"/>
        <v>0</v>
      </c>
      <c r="U1440" s="101">
        <v>66140</v>
      </c>
      <c r="V1440" s="102">
        <f t="shared" si="558"/>
        <v>0</v>
      </c>
      <c r="W1440" s="101"/>
      <c r="X1440" s="101"/>
      <c r="Y1440" s="102">
        <f t="shared" si="564"/>
        <v>0</v>
      </c>
      <c r="Z1440" s="102">
        <f t="shared" si="557"/>
        <v>0</v>
      </c>
      <c r="AA1440" s="102" t="e">
        <f t="shared" si="559"/>
        <v>#VALUE!</v>
      </c>
    </row>
    <row r="1441" spans="1:27" ht="17.25" x14ac:dyDescent="0.25">
      <c r="A1441" s="5"/>
      <c r="B1441" s="5"/>
      <c r="C1441" s="93"/>
      <c r="D1441" s="193"/>
      <c r="E1441" s="94"/>
      <c r="F1441" s="95"/>
      <c r="G1441" s="96" t="str">
        <f t="shared" si="548"/>
        <v>Error</v>
      </c>
      <c r="H1441" s="97">
        <v>14400</v>
      </c>
      <c r="I1441" s="98" t="e">
        <f t="shared" si="560"/>
        <v>#VALUE!</v>
      </c>
      <c r="J1441" s="88" t="e">
        <f t="shared" si="544"/>
        <v>#VALUE!</v>
      </c>
      <c r="K1441" s="98">
        <f t="shared" si="550"/>
        <v>0</v>
      </c>
      <c r="L1441" s="98">
        <f t="shared" si="561"/>
        <v>0</v>
      </c>
      <c r="M1441" s="98" t="e">
        <f t="shared" si="562"/>
        <v>#VALUE!</v>
      </c>
      <c r="N1441" s="98" t="e">
        <f t="shared" si="563"/>
        <v>#VALUE!</v>
      </c>
      <c r="O1441" s="97"/>
      <c r="P1441" s="98" t="e">
        <f t="shared" si="545"/>
        <v>#VALUE!</v>
      </c>
      <c r="Q1441" s="99" t="e">
        <f t="shared" si="554"/>
        <v>#VALUE!</v>
      </c>
      <c r="R1441" s="100"/>
      <c r="S1441" s="5"/>
      <c r="T1441" s="28">
        <f t="shared" si="555"/>
        <v>0</v>
      </c>
      <c r="U1441" s="101">
        <v>66140</v>
      </c>
      <c r="V1441" s="102">
        <f t="shared" si="558"/>
        <v>0</v>
      </c>
      <c r="W1441" s="101"/>
      <c r="X1441" s="101"/>
      <c r="Y1441" s="102">
        <f t="shared" si="564"/>
        <v>0</v>
      </c>
      <c r="Z1441" s="102">
        <f t="shared" si="557"/>
        <v>0</v>
      </c>
      <c r="AA1441" s="102" t="e">
        <f t="shared" si="559"/>
        <v>#VALUE!</v>
      </c>
    </row>
    <row r="1442" spans="1:27" ht="17.25" x14ac:dyDescent="0.25">
      <c r="A1442" s="5"/>
      <c r="B1442" s="5"/>
      <c r="C1442" s="93"/>
      <c r="D1442" s="193"/>
      <c r="E1442" s="84"/>
      <c r="F1442" s="85"/>
      <c r="G1442" s="86" t="str">
        <f t="shared" si="548"/>
        <v>Error</v>
      </c>
      <c r="H1442" s="87">
        <v>14400</v>
      </c>
      <c r="I1442" s="88" t="e">
        <f t="shared" si="560"/>
        <v>#VALUE!</v>
      </c>
      <c r="J1442" s="88" t="e">
        <f t="shared" si="544"/>
        <v>#VALUE!</v>
      </c>
      <c r="K1442" s="88">
        <f t="shared" si="550"/>
        <v>0</v>
      </c>
      <c r="L1442" s="88">
        <f t="shared" si="561"/>
        <v>0</v>
      </c>
      <c r="M1442" s="88" t="e">
        <f t="shared" si="562"/>
        <v>#VALUE!</v>
      </c>
      <c r="N1442" s="88" t="e">
        <f t="shared" si="563"/>
        <v>#VALUE!</v>
      </c>
      <c r="O1442" s="87"/>
      <c r="P1442" s="88" t="e">
        <f t="shared" si="545"/>
        <v>#VALUE!</v>
      </c>
      <c r="Q1442" s="89" t="e">
        <f t="shared" si="554"/>
        <v>#VALUE!</v>
      </c>
      <c r="R1442" s="90"/>
      <c r="S1442" s="82"/>
      <c r="T1442" s="28">
        <f t="shared" si="555"/>
        <v>0</v>
      </c>
      <c r="U1442" s="91">
        <v>66140</v>
      </c>
      <c r="V1442" s="92">
        <f t="shared" si="558"/>
        <v>0</v>
      </c>
      <c r="W1442" s="91"/>
      <c r="X1442" s="91"/>
      <c r="Y1442" s="92">
        <f t="shared" si="564"/>
        <v>0</v>
      </c>
      <c r="Z1442" s="92">
        <f t="shared" si="557"/>
        <v>0</v>
      </c>
      <c r="AA1442" s="92" t="e">
        <f t="shared" si="559"/>
        <v>#VALUE!</v>
      </c>
    </row>
    <row r="1443" spans="1:27" ht="17.25" x14ac:dyDescent="0.25">
      <c r="A1443" s="5"/>
      <c r="B1443" s="5"/>
      <c r="C1443" s="93"/>
      <c r="D1443" s="193"/>
      <c r="E1443" s="94"/>
      <c r="F1443" s="95"/>
      <c r="G1443" s="96" t="str">
        <f t="shared" si="548"/>
        <v>Error</v>
      </c>
      <c r="H1443" s="97">
        <v>14400</v>
      </c>
      <c r="I1443" s="98" t="e">
        <f t="shared" si="560"/>
        <v>#VALUE!</v>
      </c>
      <c r="J1443" s="88" t="e">
        <f t="shared" si="544"/>
        <v>#VALUE!</v>
      </c>
      <c r="K1443" s="98">
        <f t="shared" si="550"/>
        <v>0</v>
      </c>
      <c r="L1443" s="98">
        <f t="shared" si="561"/>
        <v>0</v>
      </c>
      <c r="M1443" s="98" t="e">
        <f t="shared" si="562"/>
        <v>#VALUE!</v>
      </c>
      <c r="N1443" s="98" t="e">
        <f t="shared" si="563"/>
        <v>#VALUE!</v>
      </c>
      <c r="O1443" s="97"/>
      <c r="P1443" s="98" t="e">
        <f t="shared" si="545"/>
        <v>#VALUE!</v>
      </c>
      <c r="Q1443" s="99" t="e">
        <f t="shared" si="554"/>
        <v>#VALUE!</v>
      </c>
      <c r="R1443" s="100"/>
      <c r="S1443" s="5"/>
      <c r="T1443" s="28">
        <f t="shared" si="555"/>
        <v>0</v>
      </c>
      <c r="U1443" s="101">
        <v>66140</v>
      </c>
      <c r="V1443" s="102">
        <f t="shared" si="558"/>
        <v>0</v>
      </c>
      <c r="W1443" s="101"/>
      <c r="X1443" s="101"/>
      <c r="Y1443" s="102">
        <f t="shared" si="564"/>
        <v>0</v>
      </c>
      <c r="Z1443" s="102">
        <f t="shared" si="557"/>
        <v>0</v>
      </c>
      <c r="AA1443" s="102" t="e">
        <f t="shared" si="559"/>
        <v>#VALUE!</v>
      </c>
    </row>
    <row r="1444" spans="1:27" ht="17.25" x14ac:dyDescent="0.25">
      <c r="A1444" s="5"/>
      <c r="B1444" s="5"/>
      <c r="C1444" s="93"/>
      <c r="D1444" s="193"/>
      <c r="E1444" s="94"/>
      <c r="F1444" s="95"/>
      <c r="G1444" s="96" t="str">
        <f t="shared" si="548"/>
        <v>Error</v>
      </c>
      <c r="H1444" s="97">
        <v>14400</v>
      </c>
      <c r="I1444" s="98" t="e">
        <f t="shared" si="560"/>
        <v>#VALUE!</v>
      </c>
      <c r="J1444" s="88" t="e">
        <f t="shared" si="544"/>
        <v>#VALUE!</v>
      </c>
      <c r="K1444" s="98">
        <f t="shared" si="550"/>
        <v>0</v>
      </c>
      <c r="L1444" s="98">
        <f t="shared" si="561"/>
        <v>0</v>
      </c>
      <c r="M1444" s="98" t="e">
        <f t="shared" si="562"/>
        <v>#VALUE!</v>
      </c>
      <c r="N1444" s="98" t="e">
        <f t="shared" si="563"/>
        <v>#VALUE!</v>
      </c>
      <c r="O1444" s="97"/>
      <c r="P1444" s="98" t="e">
        <f t="shared" si="545"/>
        <v>#VALUE!</v>
      </c>
      <c r="Q1444" s="99" t="e">
        <f t="shared" si="554"/>
        <v>#VALUE!</v>
      </c>
      <c r="R1444" s="100"/>
      <c r="S1444" s="5"/>
      <c r="T1444" s="28">
        <f t="shared" si="555"/>
        <v>0</v>
      </c>
      <c r="U1444" s="101">
        <v>66140</v>
      </c>
      <c r="V1444" s="102">
        <f t="shared" si="558"/>
        <v>0</v>
      </c>
      <c r="W1444" s="101"/>
      <c r="X1444" s="101"/>
      <c r="Y1444" s="102">
        <f t="shared" si="564"/>
        <v>0</v>
      </c>
      <c r="Z1444" s="102">
        <f t="shared" si="557"/>
        <v>0</v>
      </c>
      <c r="AA1444" s="102" t="e">
        <f t="shared" si="559"/>
        <v>#VALUE!</v>
      </c>
    </row>
    <row r="1445" spans="1:27" ht="17.25" x14ac:dyDescent="0.25">
      <c r="A1445" s="5"/>
      <c r="B1445" s="5"/>
      <c r="C1445" s="93"/>
      <c r="D1445" s="193"/>
      <c r="E1445" s="94"/>
      <c r="F1445" s="95"/>
      <c r="G1445" s="96" t="str">
        <f t="shared" si="548"/>
        <v>Error</v>
      </c>
      <c r="H1445" s="97">
        <v>14400</v>
      </c>
      <c r="I1445" s="98" t="e">
        <f t="shared" si="560"/>
        <v>#VALUE!</v>
      </c>
      <c r="J1445" s="88" t="e">
        <f t="shared" ref="J1445:J1452" si="565">IF(I1445&lt;=59525,59525,I1445)</f>
        <v>#VALUE!</v>
      </c>
      <c r="K1445" s="98">
        <f t="shared" si="550"/>
        <v>0</v>
      </c>
      <c r="L1445" s="98">
        <f t="shared" si="561"/>
        <v>0</v>
      </c>
      <c r="M1445" s="98" t="e">
        <f t="shared" si="562"/>
        <v>#VALUE!</v>
      </c>
      <c r="N1445" s="98" t="e">
        <f t="shared" si="563"/>
        <v>#VALUE!</v>
      </c>
      <c r="O1445" s="97"/>
      <c r="P1445" s="98" t="e">
        <f t="shared" ref="P1445:P1452" si="566">M1445+N1445+O1445</f>
        <v>#VALUE!</v>
      </c>
      <c r="Q1445" s="99" t="e">
        <f t="shared" si="554"/>
        <v>#VALUE!</v>
      </c>
      <c r="R1445" s="100"/>
      <c r="S1445" s="5"/>
      <c r="T1445" s="28">
        <f t="shared" si="555"/>
        <v>0</v>
      </c>
      <c r="U1445" s="101">
        <v>66140</v>
      </c>
      <c r="V1445" s="102">
        <f t="shared" ref="V1445:V1452" si="567">+U1445*T1445</f>
        <v>0</v>
      </c>
      <c r="W1445" s="101"/>
      <c r="X1445" s="101"/>
      <c r="Y1445" s="102">
        <f t="shared" si="564"/>
        <v>0</v>
      </c>
      <c r="Z1445" s="102">
        <f t="shared" si="557"/>
        <v>0</v>
      </c>
      <c r="AA1445" s="102" t="e">
        <f t="shared" ref="AA1445:AA1452" si="568">+Z1445+Q1445</f>
        <v>#VALUE!</v>
      </c>
    </row>
    <row r="1446" spans="1:27" ht="17.25" x14ac:dyDescent="0.25">
      <c r="A1446" s="5"/>
      <c r="B1446" s="5"/>
      <c r="C1446" s="93"/>
      <c r="D1446" s="193"/>
      <c r="E1446" s="94"/>
      <c r="F1446" s="95"/>
      <c r="G1446" s="96" t="str">
        <f t="shared" ref="G1446:G1452" si="569">IF($C1446="ստորաբաժանման պետ",IF(F1446=0,2.28,IF(F1446=1,2.35,IF(F1446=2,2.43,IF(F1446=3,2.5,IF(OR(F1446=4,F1446=5),2.58,IF(OR(F1446=6,F1446=7),2.66,IF(OR(F1446=8,F1446=9),2.75,IF(OR(F1446=10,F1446=11,F1446=12),2.83,IF(OR(F1446=13,F1446=14,F1446=15),2.92,IF(OR(F1446=16,F1446=17,F1446=18),3.01,3.11)))))))))),IF($C1446="ավագ կարգադրիչ",IF(F1446=0,1.96,IF(F1446=1,2.02,IF(F1446=2,2.08,IF(F1446=3,2.15,IF(OR(F1446=4,F1446=5),2.21,IF(OR(F1446=6,F1446=7),2.28,IF(OR(F1446=8,F1446=9),2.35,IF(OR(F1446=10,F1446=11,F1446=12),2.42,IF(OR(F1446=13,F1446=14,F1446=15),2.5,IF(OR(F1446=16,F1446=17,F1446=18),2.58,2.66)))))))))),IF($C1446="կարգադրիչ",IF(F1446=0,1.45,IF(F1446=1,1.49,IF(F1446=2,1.54,IF(F1446=3,1.59,IF(OR(F1446=4,F1446=5),1.9,IF(OR(F1446=6,F1446=7),1.96,IF(OR(F1446=8,F1446=9),1.73,IF(OR(F1446=10,F1446=11,F1446=12),1.79,IF(OR(F1446=13,F1446=14,F1446=15),1.84,IF(OR(F1446=16,F1446=17,F1446=18),1.9,1.95)))))))))), "Error")))</f>
        <v>Error</v>
      </c>
      <c r="H1446" s="97">
        <v>14400</v>
      </c>
      <c r="I1446" s="98" t="e">
        <f t="shared" si="560"/>
        <v>#VALUE!</v>
      </c>
      <c r="J1446" s="88" t="e">
        <f t="shared" si="565"/>
        <v>#VALUE!</v>
      </c>
      <c r="K1446" s="98">
        <f t="shared" ref="K1446:K1452" si="570">IF($D1446="գեներալ-մայոր",2.91,IF($D1446="գնդապետ",2.38,IF($D1446="փոխգնդապետ",2.25,IF($D1446="մայոր",1.85,IF($D1446="կապիտան",1.72,IF($D1446="ավագ լեյտենանտ",1.59,IF($D1446="լեյտենանտ",1.46,IF($D1446="ավագ ենթասպա",1.06,IF($D1446="ենթասպա",0.93,IF($D1446="ավագ",0.79,IF($D1446="ավագ սերժանտ",0.66,IF($D1446="սերժանտ",0.53,IF($D1446="կրտսեր սերժանտ",0.4,0)))))))))))))</f>
        <v>0</v>
      </c>
      <c r="L1446" s="98">
        <f t="shared" si="561"/>
        <v>0</v>
      </c>
      <c r="M1446" s="98" t="e">
        <f t="shared" si="562"/>
        <v>#VALUE!</v>
      </c>
      <c r="N1446" s="98" t="e">
        <f t="shared" si="563"/>
        <v>#VALUE!</v>
      </c>
      <c r="O1446" s="97"/>
      <c r="P1446" s="98" t="e">
        <f t="shared" si="566"/>
        <v>#VALUE!</v>
      </c>
      <c r="Q1446" s="99" t="e">
        <f t="shared" ref="Q1446:Q1452" si="571">P1446*6.565</f>
        <v>#VALUE!</v>
      </c>
      <c r="R1446" s="100"/>
      <c r="S1446" s="5"/>
      <c r="T1446" s="28">
        <f t="shared" ref="T1446:T1452" si="572">IF(E1446&lt;1,0,IF(D1446="Բ-1",IF(F1446=0,6.94,IF(F1446=1,7.17,IF(F1446=2,7.41,IF(F1446=3,7.66,IF(OR(F1446=5,F1446=4),7.92,IF(OR(F1446=6,F1446=7),8.18,IF(OR(F1446=8,F1446=9),8.46,IF(OR(F1446=10,F1446=11,F1446=12),8.74,IF(OR(F1446=13,F1446=14,F1446=15),9.03,IF(OR(F1446=16,F1446=17,F1446=18),9.33,9.65)))))))))),IF(D1446="Բ-2", IF(F1446=0,5.71,IF(F1446=1,5.89,IF(F1446=2,6.09,IF(F1446=3,6.29,IF(OR(F1446=5,F1446=4),6.5,IF(OR(F1446=6,F1446=7),6.72,IF(OR(F1446=8,F1446=9),6.94,IF(OR(F1446=10,F1446=11,F1446=12),7.17,IF(OR(F1446=13,F1446=14,F1446=15),7.41,IF(OR(F1446=16,F1446=17,F1446=18),7.65,7.91)))))))))), IF(D1446="Գ-1", IF(F1446=0,4.7,IF(F1446=1,4.86,IF(F1446=2,5.01,IF(F1446=3,5.18,IF(OR(F1446=5,F1446=4),5.35,IF(OR(F1446=6,F1446=7),5.52,IF(OR(F1446=8,F1446=9),5.71,IF(OR(F1446=10,F1446=11,F1446=12),5.89,IF(OR(F1446=13,F1446=14,F1446=15),6.09,IF(OR(F1446=16,F1446=17,F1446=18),6.29,6.49)))))))))), IF(D1446="Գ-2", IF(F1446=0,3.88,IF(F1446=1,4.01,IF(F1446=2,4.14,IF(F1446=3,4.27,IF(OR(F1446=5,F1446=4),4.41,IF(OR(F1446=6,F1446=7),4.55,IF(OR(F1446=8,F1446=9),4.7,IF(OR(F1446=10,F1446=11,F1446=12),4.85,IF(OR(F1446=13,F1446=14,F1446=15),5.01,IF(OR(F1446=16,F1446=17,F1446=18),5.17,5.34)))))))))), IF(D1446="Գ-3", IF(F1446=0,3.21,IF(F1446=1,3.31,IF(F1446=2,3.42,IF(F1446=3,3.53,IF(OR(F1446=5,F1446=4),3.64,IF(OR(F1446=6,F1446=7),3.76,IF(OR(F1446=8,F1446=9),3.88,IF(OR(F1446=10,F1446=11,F1446=12),4.01,IF(OR(F1446=13,F1446=14,F1446=15),4.13,IF(OR(F1446=16,F1446=17,F1446=18),4.27,4.4)))))))))), IF(D1446="Ա-1", IF(F1446=0,2.66,IF(F1446=1,2.75,IF(F1446=2,2.83,IF(F1446=3,2.92,IF(OR(F1446=5,F1446=4),3.02,IF(OR(F1446=6,F1446=7),3.11,IF(OR(F1446=8,F1446=9),3.21,IF(OR(F1446=10,F1446=11,F1446=12),3.31,IF(OR(F1446=13,F1446=14,F1446=15),3.42,IF(OR(F1446=16,F1446=17,F1446=18),3.53,3.64)))))))))), IF(D1446="Ա-2", IF(F1446=0,2.28,IF(F1446=1,2.35,IF(F1446=2,2.43,IF(F1446=3,2.5,IF(OR(F1446=5,F1446=4),2.58,IF(OR(F1446=6,F1446=7),2.66,IF(OR(F1446=8,F1446=9),2.75,IF(OR(F1446=10,F1446=11,F1446=12),2.83,IF(OR(F1446=13,F1446=14,F1446=15),2.92,IF(OR(F1446=16,F1446=17,F1446=18),3.01,3.11)))))))))),IF(D1446="Ա-3", IF(F1446=0,1.96,IF(F1446=1,2.02,IF(F1446=2,2.08,IF(F1446=3,2.15,IF(OR(F1446=5,F1446=4),2.21,IF(OR(F1446=6,F1446=7),2.28,IF(OR(F1446=8,F1446=9),2.35,IF(OR(F1446=10,F1446=11,F1446=12),2.42,IF(OR(F1446=13,F1446=14,F1446=15),2.5,IF(OR(F1446=16,F1446=17,F1446=18),2.58,2.66)))))))))), IF(D1446="Կ-1", IF(F1446=0,1.68,IF(F1446=1,1.73,IF(F1446=2,1.79,IF(F1446=3,1.84,IF(OR(F1446=5,F1446=4),1.9,IF(OR(F1446=6,F1446=7),1.96,IF(OR(F1446=8,F1446=9),2.02,IF(OR(F1446=10,F1446=11,F1446=12),2.08,IF(OR(F1446=13,F1446=14,F1446=15),2.14,IF(OR(F1446=16,F1446=17,F1446=18),2.21,2.28)))))))))), IF(D1446="Կ-2", IF(F1446=0,1.45,IF(F1446=1,1.49,IF(F1446=2,1.54,IF(F1446=3,1.59,IF(OR(F1446=5,F1446=4),1.63,IF(OR(F1446=6,F1446=7),1.68,IF(OR(F1446=8,F1446=9),1.73,IF(OR(F1446=10,F1446=11,F1446=12),1.79,IF(OR(F1446=13,F1446=14,F1446=15),1.84,IF(OR(F1446=16,F1446=17,F1446=18),1.9,1.95)))))))))),IF(D1446="Կ-3", IF(F1446=0,1.25,IF(F1446=1,1.29,IF(F1446=2,1.33,IF(F1446=3,1.37,IF(OR(F1446=5,F1446=4),1.41,IF(OR(F1446=6,F1446=7),1.45,IF(OR(F1446=8,F1446=9),1.49,IF(OR(F1446=10,F1446=11,F1446=12),1.54,IF(OR(F1446=13,F1446=14,F1446=15),1.58,IF(OR(F1446=16,F1446=17,F1446=18),1.63,1.68)))))))))), "Error"))))))))))))</f>
        <v>0</v>
      </c>
      <c r="U1446" s="101">
        <v>66140</v>
      </c>
      <c r="V1446" s="102">
        <f t="shared" si="567"/>
        <v>0</v>
      </c>
      <c r="W1446" s="101"/>
      <c r="X1446" s="101"/>
      <c r="Y1446" s="102">
        <f t="shared" si="564"/>
        <v>0</v>
      </c>
      <c r="Z1446" s="102">
        <f t="shared" ref="Z1446:Z1452" si="573">+Y1446*6.565</f>
        <v>0</v>
      </c>
      <c r="AA1446" s="102" t="e">
        <f t="shared" si="568"/>
        <v>#VALUE!</v>
      </c>
    </row>
    <row r="1447" spans="1:27" ht="17.25" x14ac:dyDescent="0.25">
      <c r="A1447" s="5"/>
      <c r="B1447" s="5"/>
      <c r="C1447" s="93"/>
      <c r="D1447" s="193"/>
      <c r="E1447" s="94"/>
      <c r="F1447" s="95"/>
      <c r="G1447" s="96" t="str">
        <f t="shared" si="569"/>
        <v>Error</v>
      </c>
      <c r="H1447" s="97">
        <v>14400</v>
      </c>
      <c r="I1447" s="98" t="e">
        <f t="shared" si="560"/>
        <v>#VALUE!</v>
      </c>
      <c r="J1447" s="88" t="e">
        <f t="shared" si="565"/>
        <v>#VALUE!</v>
      </c>
      <c r="K1447" s="98">
        <f t="shared" si="570"/>
        <v>0</v>
      </c>
      <c r="L1447" s="98">
        <f t="shared" si="561"/>
        <v>0</v>
      </c>
      <c r="M1447" s="98" t="e">
        <f t="shared" si="562"/>
        <v>#VALUE!</v>
      </c>
      <c r="N1447" s="98" t="e">
        <f t="shared" si="563"/>
        <v>#VALUE!</v>
      </c>
      <c r="O1447" s="97"/>
      <c r="P1447" s="98" t="e">
        <f t="shared" si="566"/>
        <v>#VALUE!</v>
      </c>
      <c r="Q1447" s="99" t="e">
        <f t="shared" si="571"/>
        <v>#VALUE!</v>
      </c>
      <c r="R1447" s="100"/>
      <c r="S1447" s="5"/>
      <c r="T1447" s="28">
        <f t="shared" si="572"/>
        <v>0</v>
      </c>
      <c r="U1447" s="101">
        <v>66140</v>
      </c>
      <c r="V1447" s="102">
        <f t="shared" si="567"/>
        <v>0</v>
      </c>
      <c r="W1447" s="101"/>
      <c r="X1447" s="101"/>
      <c r="Y1447" s="102">
        <f t="shared" si="564"/>
        <v>0</v>
      </c>
      <c r="Z1447" s="102">
        <f t="shared" si="573"/>
        <v>0</v>
      </c>
      <c r="AA1447" s="102" t="e">
        <f t="shared" si="568"/>
        <v>#VALUE!</v>
      </c>
    </row>
    <row r="1448" spans="1:27" ht="17.25" x14ac:dyDescent="0.25">
      <c r="A1448" s="5"/>
      <c r="B1448" s="5"/>
      <c r="C1448" s="93"/>
      <c r="D1448" s="193"/>
      <c r="E1448" s="84"/>
      <c r="F1448" s="85"/>
      <c r="G1448" s="86" t="str">
        <f t="shared" si="569"/>
        <v>Error</v>
      </c>
      <c r="H1448" s="87">
        <v>14400</v>
      </c>
      <c r="I1448" s="88" t="e">
        <f t="shared" si="560"/>
        <v>#VALUE!</v>
      </c>
      <c r="J1448" s="88" t="e">
        <f t="shared" si="565"/>
        <v>#VALUE!</v>
      </c>
      <c r="K1448" s="88">
        <f t="shared" si="570"/>
        <v>0</v>
      </c>
      <c r="L1448" s="88">
        <f t="shared" si="561"/>
        <v>0</v>
      </c>
      <c r="M1448" s="88" t="e">
        <f t="shared" si="562"/>
        <v>#VALUE!</v>
      </c>
      <c r="N1448" s="88" t="e">
        <f t="shared" si="563"/>
        <v>#VALUE!</v>
      </c>
      <c r="O1448" s="87"/>
      <c r="P1448" s="88" t="e">
        <f t="shared" si="566"/>
        <v>#VALUE!</v>
      </c>
      <c r="Q1448" s="89" t="e">
        <f t="shared" si="571"/>
        <v>#VALUE!</v>
      </c>
      <c r="R1448" s="90"/>
      <c r="S1448" s="82"/>
      <c r="T1448" s="28">
        <f t="shared" si="572"/>
        <v>0</v>
      </c>
      <c r="U1448" s="91">
        <v>66140</v>
      </c>
      <c r="V1448" s="92">
        <f t="shared" si="567"/>
        <v>0</v>
      </c>
      <c r="W1448" s="91"/>
      <c r="X1448" s="91"/>
      <c r="Y1448" s="92">
        <f t="shared" si="564"/>
        <v>0</v>
      </c>
      <c r="Z1448" s="92">
        <f t="shared" si="573"/>
        <v>0</v>
      </c>
      <c r="AA1448" s="92" t="e">
        <f t="shared" si="568"/>
        <v>#VALUE!</v>
      </c>
    </row>
    <row r="1449" spans="1:27" ht="17.25" x14ac:dyDescent="0.25">
      <c r="A1449" s="5"/>
      <c r="B1449" s="5"/>
      <c r="C1449" s="93"/>
      <c r="D1449" s="193"/>
      <c r="E1449" s="94"/>
      <c r="F1449" s="95"/>
      <c r="G1449" s="96" t="str">
        <f t="shared" si="569"/>
        <v>Error</v>
      </c>
      <c r="H1449" s="97">
        <v>14400</v>
      </c>
      <c r="I1449" s="98" t="e">
        <f t="shared" si="560"/>
        <v>#VALUE!</v>
      </c>
      <c r="J1449" s="88" t="e">
        <f t="shared" si="565"/>
        <v>#VALUE!</v>
      </c>
      <c r="K1449" s="98">
        <f t="shared" si="570"/>
        <v>0</v>
      </c>
      <c r="L1449" s="98">
        <f t="shared" si="561"/>
        <v>0</v>
      </c>
      <c r="M1449" s="98" t="e">
        <f t="shared" si="562"/>
        <v>#VALUE!</v>
      </c>
      <c r="N1449" s="98" t="e">
        <f t="shared" si="563"/>
        <v>#VALUE!</v>
      </c>
      <c r="O1449" s="97"/>
      <c r="P1449" s="98" t="e">
        <f t="shared" si="566"/>
        <v>#VALUE!</v>
      </c>
      <c r="Q1449" s="99" t="e">
        <f t="shared" si="571"/>
        <v>#VALUE!</v>
      </c>
      <c r="R1449" s="100"/>
      <c r="S1449" s="5"/>
      <c r="T1449" s="28">
        <f t="shared" si="572"/>
        <v>0</v>
      </c>
      <c r="U1449" s="101">
        <v>66140</v>
      </c>
      <c r="V1449" s="102">
        <f t="shared" si="567"/>
        <v>0</v>
      </c>
      <c r="W1449" s="101"/>
      <c r="X1449" s="101"/>
      <c r="Y1449" s="102">
        <f t="shared" si="564"/>
        <v>0</v>
      </c>
      <c r="Z1449" s="102">
        <f t="shared" si="573"/>
        <v>0</v>
      </c>
      <c r="AA1449" s="102" t="e">
        <f t="shared" si="568"/>
        <v>#VALUE!</v>
      </c>
    </row>
    <row r="1450" spans="1:27" ht="17.25" x14ac:dyDescent="0.25">
      <c r="A1450" s="5"/>
      <c r="B1450" s="5"/>
      <c r="C1450" s="93"/>
      <c r="D1450" s="193"/>
      <c r="E1450" s="94"/>
      <c r="F1450" s="95"/>
      <c r="G1450" s="96" t="str">
        <f t="shared" si="569"/>
        <v>Error</v>
      </c>
      <c r="H1450" s="97">
        <v>14400</v>
      </c>
      <c r="I1450" s="98" t="e">
        <f t="shared" si="560"/>
        <v>#VALUE!</v>
      </c>
      <c r="J1450" s="88" t="e">
        <f t="shared" si="565"/>
        <v>#VALUE!</v>
      </c>
      <c r="K1450" s="98">
        <f t="shared" si="570"/>
        <v>0</v>
      </c>
      <c r="L1450" s="98">
        <f t="shared" si="561"/>
        <v>0</v>
      </c>
      <c r="M1450" s="98" t="e">
        <f t="shared" si="562"/>
        <v>#VALUE!</v>
      </c>
      <c r="N1450" s="98" t="e">
        <f t="shared" si="563"/>
        <v>#VALUE!</v>
      </c>
      <c r="O1450" s="97"/>
      <c r="P1450" s="98" t="e">
        <f t="shared" si="566"/>
        <v>#VALUE!</v>
      </c>
      <c r="Q1450" s="99" t="e">
        <f t="shared" si="571"/>
        <v>#VALUE!</v>
      </c>
      <c r="R1450" s="100"/>
      <c r="S1450" s="5"/>
      <c r="T1450" s="28">
        <f t="shared" si="572"/>
        <v>0</v>
      </c>
      <c r="U1450" s="101">
        <v>66140</v>
      </c>
      <c r="V1450" s="102">
        <f t="shared" si="567"/>
        <v>0</v>
      </c>
      <c r="W1450" s="101"/>
      <c r="X1450" s="101"/>
      <c r="Y1450" s="102">
        <f t="shared" si="564"/>
        <v>0</v>
      </c>
      <c r="Z1450" s="102">
        <f t="shared" si="573"/>
        <v>0</v>
      </c>
      <c r="AA1450" s="102" t="e">
        <f t="shared" si="568"/>
        <v>#VALUE!</v>
      </c>
    </row>
    <row r="1451" spans="1:27" ht="17.25" x14ac:dyDescent="0.25">
      <c r="A1451" s="5"/>
      <c r="B1451" s="5"/>
      <c r="C1451" s="93"/>
      <c r="D1451" s="193"/>
      <c r="E1451" s="94"/>
      <c r="F1451" s="95"/>
      <c r="G1451" s="96" t="str">
        <f t="shared" si="569"/>
        <v>Error</v>
      </c>
      <c r="H1451" s="97">
        <v>14400</v>
      </c>
      <c r="I1451" s="98" t="e">
        <f t="shared" si="560"/>
        <v>#VALUE!</v>
      </c>
      <c r="J1451" s="88" t="e">
        <f t="shared" si="565"/>
        <v>#VALUE!</v>
      </c>
      <c r="K1451" s="98">
        <f t="shared" si="570"/>
        <v>0</v>
      </c>
      <c r="L1451" s="98">
        <f t="shared" si="561"/>
        <v>0</v>
      </c>
      <c r="M1451" s="98" t="e">
        <f t="shared" si="562"/>
        <v>#VALUE!</v>
      </c>
      <c r="N1451" s="98" t="e">
        <f t="shared" si="563"/>
        <v>#VALUE!</v>
      </c>
      <c r="O1451" s="97"/>
      <c r="P1451" s="98" t="e">
        <f t="shared" si="566"/>
        <v>#VALUE!</v>
      </c>
      <c r="Q1451" s="99" t="e">
        <f t="shared" si="571"/>
        <v>#VALUE!</v>
      </c>
      <c r="R1451" s="100"/>
      <c r="S1451" s="5"/>
      <c r="T1451" s="28">
        <f t="shared" si="572"/>
        <v>0</v>
      </c>
      <c r="U1451" s="101">
        <v>66140</v>
      </c>
      <c r="V1451" s="102">
        <f t="shared" si="567"/>
        <v>0</v>
      </c>
      <c r="W1451" s="101"/>
      <c r="X1451" s="101"/>
      <c r="Y1451" s="102">
        <f t="shared" si="564"/>
        <v>0</v>
      </c>
      <c r="Z1451" s="102">
        <f t="shared" si="573"/>
        <v>0</v>
      </c>
      <c r="AA1451" s="102" t="e">
        <f t="shared" si="568"/>
        <v>#VALUE!</v>
      </c>
    </row>
    <row r="1452" spans="1:27" ht="18" thickBot="1" x14ac:dyDescent="0.3">
      <c r="A1452" s="103"/>
      <c r="B1452" s="103"/>
      <c r="C1452" s="104"/>
      <c r="D1452" s="194"/>
      <c r="E1452" s="105"/>
      <c r="F1452" s="106"/>
      <c r="G1452" s="107" t="str">
        <f t="shared" si="569"/>
        <v>Error</v>
      </c>
      <c r="H1452" s="108">
        <v>14400</v>
      </c>
      <c r="I1452" s="109" t="e">
        <f t="shared" si="560"/>
        <v>#VALUE!</v>
      </c>
      <c r="J1452" s="88" t="e">
        <f t="shared" si="565"/>
        <v>#VALUE!</v>
      </c>
      <c r="K1452" s="109">
        <f t="shared" si="570"/>
        <v>0</v>
      </c>
      <c r="L1452" s="109">
        <f t="shared" si="561"/>
        <v>0</v>
      </c>
      <c r="M1452" s="109" t="e">
        <f t="shared" si="562"/>
        <v>#VALUE!</v>
      </c>
      <c r="N1452" s="109" t="e">
        <f t="shared" si="563"/>
        <v>#VALUE!</v>
      </c>
      <c r="O1452" s="108"/>
      <c r="P1452" s="109" t="e">
        <f t="shared" si="566"/>
        <v>#VALUE!</v>
      </c>
      <c r="Q1452" s="110" t="e">
        <f t="shared" si="571"/>
        <v>#VALUE!</v>
      </c>
      <c r="R1452" s="111"/>
      <c r="S1452" s="103"/>
      <c r="T1452" s="28">
        <f t="shared" si="572"/>
        <v>0</v>
      </c>
      <c r="U1452" s="112">
        <v>66140</v>
      </c>
      <c r="V1452" s="113">
        <f t="shared" si="567"/>
        <v>0</v>
      </c>
      <c r="W1452" s="112"/>
      <c r="X1452" s="112"/>
      <c r="Y1452" s="113">
        <f t="shared" si="564"/>
        <v>0</v>
      </c>
      <c r="Z1452" s="113">
        <f t="shared" si="573"/>
        <v>0</v>
      </c>
      <c r="AA1452" s="113" t="e">
        <f t="shared" si="568"/>
        <v>#VALUE!</v>
      </c>
    </row>
    <row r="1453" spans="1:27" s="120" customFormat="1" ht="15.75" thickBot="1" x14ac:dyDescent="0.3">
      <c r="A1453" s="1596" t="s">
        <v>47</v>
      </c>
      <c r="B1453" s="1597"/>
      <c r="C1453" s="1597"/>
      <c r="D1453" s="1597"/>
      <c r="E1453" s="114">
        <f>SUM(E1381:E1452)</f>
        <v>0</v>
      </c>
      <c r="F1453" s="115"/>
      <c r="G1453" s="116">
        <f>SUM(G1381:G1452)</f>
        <v>0</v>
      </c>
      <c r="H1453" s="117"/>
      <c r="I1453" s="118" t="e">
        <f>SUM(I1381:I1452)</f>
        <v>#VALUE!</v>
      </c>
      <c r="J1453" s="118" t="e">
        <f t="shared" ref="J1453:R1453" si="574">SUM(J1381:J1452)</f>
        <v>#VALUE!</v>
      </c>
      <c r="K1453" s="118">
        <f t="shared" si="574"/>
        <v>0</v>
      </c>
      <c r="L1453" s="118">
        <f t="shared" si="574"/>
        <v>0</v>
      </c>
      <c r="M1453" s="118" t="e">
        <f t="shared" si="574"/>
        <v>#VALUE!</v>
      </c>
      <c r="N1453" s="118" t="e">
        <f t="shared" si="574"/>
        <v>#VALUE!</v>
      </c>
      <c r="O1453" s="117">
        <f t="shared" si="574"/>
        <v>0</v>
      </c>
      <c r="P1453" s="118" t="e">
        <f t="shared" si="574"/>
        <v>#VALUE!</v>
      </c>
      <c r="Q1453" s="119" t="e">
        <f t="shared" si="574"/>
        <v>#VALUE!</v>
      </c>
      <c r="R1453" s="116">
        <f t="shared" si="574"/>
        <v>0</v>
      </c>
      <c r="S1453" s="117"/>
      <c r="T1453" s="117"/>
      <c r="U1453" s="117"/>
      <c r="V1453" s="118">
        <f t="shared" ref="V1453:AA1453" si="575">SUM(V1381:V1452)</f>
        <v>0</v>
      </c>
      <c r="W1453" s="118">
        <f t="shared" si="575"/>
        <v>0</v>
      </c>
      <c r="X1453" s="118">
        <f t="shared" si="575"/>
        <v>0</v>
      </c>
      <c r="Y1453" s="118">
        <f t="shared" si="575"/>
        <v>0</v>
      </c>
      <c r="Z1453" s="118">
        <f t="shared" si="575"/>
        <v>0</v>
      </c>
      <c r="AA1453" s="119" t="e">
        <f t="shared" si="575"/>
        <v>#VALUE!</v>
      </c>
    </row>
    <row r="1455" spans="1:27" ht="15.75" thickBot="1" x14ac:dyDescent="0.3"/>
    <row r="1456" spans="1:27" s="38" customFormat="1" ht="27" customHeight="1" thickBot="1" x14ac:dyDescent="0.25">
      <c r="A1456" s="1598" t="s">
        <v>49</v>
      </c>
      <c r="B1456" s="1599"/>
      <c r="C1456" s="1599"/>
      <c r="D1456" s="1600"/>
      <c r="E1456" s="1601" t="s">
        <v>498</v>
      </c>
      <c r="F1456" s="1602"/>
      <c r="G1456" s="1602"/>
      <c r="H1456" s="1602"/>
      <c r="I1456" s="1602"/>
      <c r="J1456" s="1602"/>
      <c r="K1456" s="1602"/>
      <c r="L1456" s="1602"/>
      <c r="M1456" s="1602"/>
      <c r="N1456" s="1602"/>
      <c r="O1456" s="1602"/>
      <c r="P1456" s="1602"/>
      <c r="Q1456" s="1602"/>
      <c r="R1456" s="1602"/>
      <c r="S1456" s="1602"/>
      <c r="T1456" s="1602"/>
      <c r="U1456" s="1602"/>
      <c r="V1456" s="1602"/>
      <c r="W1456" s="1602"/>
      <c r="X1456" s="1602"/>
      <c r="Y1456" s="1602"/>
      <c r="Z1456" s="1602"/>
      <c r="AA1456" s="1603"/>
    </row>
    <row r="1457" spans="1:29" s="38" customFormat="1" ht="18" thickBot="1" x14ac:dyDescent="0.25">
      <c r="A1457" s="1593" t="s">
        <v>465</v>
      </c>
      <c r="B1457" s="1594"/>
      <c r="C1457" s="1594"/>
      <c r="D1457" s="1595"/>
      <c r="E1457" s="1570" t="s">
        <v>51</v>
      </c>
      <c r="F1457" s="1571"/>
      <c r="G1457" s="1571"/>
      <c r="H1457" s="1571"/>
      <c r="I1457" s="1571"/>
      <c r="J1457" s="1571"/>
      <c r="K1457" s="1571"/>
      <c r="L1457" s="1571"/>
      <c r="M1457" s="1571"/>
      <c r="N1457" s="1571"/>
      <c r="O1457" s="1571"/>
      <c r="P1457" s="1571"/>
      <c r="Q1457" s="1572"/>
      <c r="R1457" s="1568" t="s">
        <v>52</v>
      </c>
      <c r="S1457" s="1569"/>
      <c r="T1457" s="1569"/>
      <c r="U1457" s="1569"/>
      <c r="V1457" s="1569"/>
      <c r="W1457" s="1569"/>
      <c r="X1457" s="1569"/>
      <c r="Y1457" s="1569"/>
      <c r="Z1457" s="1569"/>
      <c r="AA1457" s="1581"/>
    </row>
    <row r="1458" spans="1:29" s="62" customFormat="1" ht="162" customHeight="1" thickBot="1" x14ac:dyDescent="0.3">
      <c r="A1458" s="63" t="s">
        <v>10</v>
      </c>
      <c r="B1458" s="64" t="s">
        <v>466</v>
      </c>
      <c r="C1458" s="64" t="s">
        <v>55</v>
      </c>
      <c r="D1458" s="65" t="s">
        <v>467</v>
      </c>
      <c r="E1458" s="66" t="s">
        <v>1</v>
      </c>
      <c r="F1458" s="67" t="s">
        <v>468</v>
      </c>
      <c r="G1458" s="67" t="s">
        <v>469</v>
      </c>
      <c r="H1458" s="67" t="s">
        <v>470</v>
      </c>
      <c r="I1458" s="67" t="s">
        <v>471</v>
      </c>
      <c r="J1458" s="67" t="s">
        <v>472</v>
      </c>
      <c r="K1458" s="67" t="s">
        <v>473</v>
      </c>
      <c r="L1458" s="67" t="s">
        <v>474</v>
      </c>
      <c r="M1458" s="67" t="s">
        <v>475</v>
      </c>
      <c r="N1458" s="67" t="s">
        <v>476</v>
      </c>
      <c r="O1458" s="67" t="s">
        <v>30</v>
      </c>
      <c r="P1458" s="68" t="s">
        <v>60</v>
      </c>
      <c r="Q1458" s="69" t="s">
        <v>477</v>
      </c>
      <c r="R1458" s="70" t="s">
        <v>1</v>
      </c>
      <c r="S1458" s="71" t="s">
        <v>468</v>
      </c>
      <c r="T1458" s="71" t="s">
        <v>104</v>
      </c>
      <c r="U1458" s="71" t="s">
        <v>478</v>
      </c>
      <c r="V1458" s="71" t="s">
        <v>471</v>
      </c>
      <c r="W1458" s="71" t="str">
        <f>+J1458</f>
        <v>Սահմանվող պաշտոնային դրույքաչափ /հաշվի առնելով  նվազագույն ամսական աշխատավարձը - 50000 դրամ/</v>
      </c>
      <c r="X1458" s="71" t="s">
        <v>30</v>
      </c>
      <c r="Y1458" s="68" t="s">
        <v>60</v>
      </c>
      <c r="Z1458" s="71" t="s">
        <v>479</v>
      </c>
      <c r="AA1458" s="72" t="s">
        <v>480</v>
      </c>
    </row>
    <row r="1459" spans="1:29" s="81" customFormat="1" ht="17.25" customHeight="1" thickBot="1" x14ac:dyDescent="0.3">
      <c r="A1459" s="73">
        <v>1</v>
      </c>
      <c r="B1459" s="74">
        <v>2</v>
      </c>
      <c r="C1459" s="74">
        <v>3</v>
      </c>
      <c r="D1459" s="75">
        <v>4</v>
      </c>
      <c r="E1459" s="76">
        <v>5</v>
      </c>
      <c r="F1459" s="74">
        <v>6</v>
      </c>
      <c r="G1459" s="77">
        <v>7</v>
      </c>
      <c r="H1459" s="74">
        <v>8</v>
      </c>
      <c r="I1459" s="74">
        <v>9</v>
      </c>
      <c r="J1459" s="77">
        <v>10</v>
      </c>
      <c r="K1459" s="74">
        <v>11</v>
      </c>
      <c r="L1459" s="74">
        <v>12</v>
      </c>
      <c r="M1459" s="77">
        <v>13</v>
      </c>
      <c r="N1459" s="74">
        <v>14</v>
      </c>
      <c r="O1459" s="74">
        <v>15</v>
      </c>
      <c r="P1459" s="77">
        <v>16</v>
      </c>
      <c r="Q1459" s="78">
        <v>17</v>
      </c>
      <c r="R1459" s="79">
        <v>18</v>
      </c>
      <c r="S1459" s="77">
        <v>19</v>
      </c>
      <c r="T1459" s="74">
        <v>20</v>
      </c>
      <c r="U1459" s="74">
        <v>21</v>
      </c>
      <c r="V1459" s="74">
        <v>22</v>
      </c>
      <c r="W1459" s="74">
        <v>23</v>
      </c>
      <c r="X1459" s="74">
        <v>24</v>
      </c>
      <c r="Y1459" s="74">
        <v>25</v>
      </c>
      <c r="Z1459" s="74">
        <v>26</v>
      </c>
      <c r="AA1459" s="78">
        <v>27</v>
      </c>
      <c r="AB1459" s="80"/>
      <c r="AC1459" s="80"/>
    </row>
    <row r="1460" spans="1:29" ht="17.25" x14ac:dyDescent="0.25">
      <c r="A1460" s="82"/>
      <c r="B1460" s="82"/>
      <c r="C1460" s="83"/>
      <c r="D1460" s="192"/>
      <c r="E1460" s="84"/>
      <c r="F1460" s="85"/>
      <c r="G1460" s="86" t="str">
        <f>IF($C1460="ստորաբաժանման պետ",IF(F1460=0,2.28,IF(F1460=1,2.35,IF(F1460=2,2.43,IF(F1460=3,2.5,IF(OR(F1460=4,F1460=5),2.58,IF(OR(F1460=6,F1460=7),2.66,IF(OR(F1460=8,F1460=9),2.75,IF(OR(F1460=10,F1460=11,F1460=12),2.83,IF(OR(F1460=13,F1460=14,F1460=15),2.92,IF(OR(F1460=16,F1460=17,F1460=18),3.01,3.11)))))))))),IF($C1460="ավագ կարգադրիչ",IF(F1460=0,1.96,IF(F1460=1,2.02,IF(F1460=2,2.08,IF(F1460=3,2.15,IF(OR(F1460=4,F1460=5),2.21,IF(OR(F1460=6,F1460=7),2.28,IF(OR(F1460=8,F1460=9),2.35,IF(OR(F1460=10,F1460=11,F1460=12),2.42,IF(OR(F1460=13,F1460=14,F1460=15),2.5,IF(OR(F1460=16,F1460=17,F1460=18),2.58,2.66)))))))))),IF($C1460="կարգադրիչ",IF(F1460=0,1.45,IF(F1460=1,1.49,IF(F1460=2,1.54,IF(F1460=3,1.59,IF(OR(F1460=4,F1460=5),1.9,IF(OR(F1460=6,F1460=7),1.96,IF(OR(F1460=8,F1460=9),1.73,IF(OR(F1460=10,F1460=11,F1460=12),1.79,IF(OR(F1460=13,F1460=14,F1460=15),1.84,IF(OR(F1460=16,F1460=17,F1460=18),1.9,1.95)))))))))), "Error")))</f>
        <v>Error</v>
      </c>
      <c r="H1460" s="87">
        <v>14400</v>
      </c>
      <c r="I1460" s="88" t="e">
        <f>G1460*H1460</f>
        <v>#VALUE!</v>
      </c>
      <c r="J1460" s="88" t="e">
        <f t="shared" ref="J1460:J1523" si="576">IF(I1460&lt;=59525,59525,I1460)</f>
        <v>#VALUE!</v>
      </c>
      <c r="K1460" s="88">
        <f>IF($D1460="գեներալ-մայոր",2.91,IF($D1460="գնդապետ",2.38,IF($D1460="փոխգնդապետ",2.25,IF($D1460="մայոր",1.85,IF($D1460="կապիտան",1.72,IF($D1460="ավագ լեյտենանտ",1.59,IF($D1460="լեյտենանտ",1.46,IF($D1460="ավագ ենթասպա",1.06,IF($D1460="ենթասպա",0.93,IF($D1460="ավագ",0.79,IF($D1460="ավագ սերժանտ",0.66,IF($D1460="սերժանտ",0.53,IF($D1460="կրտսեր սերժանտ",0.4,0)))))))))))))</f>
        <v>0</v>
      </c>
      <c r="L1460" s="88">
        <f>K1460*H1460</f>
        <v>0</v>
      </c>
      <c r="M1460" s="88" t="e">
        <f>L1460+J1460</f>
        <v>#VALUE!</v>
      </c>
      <c r="N1460" s="88" t="e">
        <f>IF(F1460&lt;2,M1460*0%,IF(F1460&lt;5,M1460*5%,IF(F1460&lt;10,M1460*10%,IF(F1460&lt;15,M1460*15%,IF(F1460&lt;20,M1460*20%,IF(F1460&lt;25,M1460*25%,IF(F1460&gt;=25,M1460*30%)))))))</f>
        <v>#VALUE!</v>
      </c>
      <c r="O1460" s="87"/>
      <c r="P1460" s="88" t="e">
        <f t="shared" ref="P1460:P1523" si="577">M1460+N1460+O1460</f>
        <v>#VALUE!</v>
      </c>
      <c r="Q1460" s="89" t="e">
        <f>P1460*6.565</f>
        <v>#VALUE!</v>
      </c>
      <c r="R1460" s="90"/>
      <c r="S1460" s="82"/>
      <c r="T1460" s="28">
        <f>IF(E1460&lt;1,0,IF(D1460="Բ-1",IF(F1460=0,6.94,IF(F1460=1,7.17,IF(F1460=2,7.41,IF(F1460=3,7.66,IF(OR(F1460=5,F1460=4),7.92,IF(OR(F1460=6,F1460=7),8.18,IF(OR(F1460=8,F1460=9),8.46,IF(OR(F1460=10,F1460=11,F1460=12),8.74,IF(OR(F1460=13,F1460=14,F1460=15),9.03,IF(OR(F1460=16,F1460=17,F1460=18),9.33,9.65)))))))))),IF(D1460="Բ-2", IF(F1460=0,5.71,IF(F1460=1,5.89,IF(F1460=2,6.09,IF(F1460=3,6.29,IF(OR(F1460=5,F1460=4),6.5,IF(OR(F1460=6,F1460=7),6.72,IF(OR(F1460=8,F1460=9),6.94,IF(OR(F1460=10,F1460=11,F1460=12),7.17,IF(OR(F1460=13,F1460=14,F1460=15),7.41,IF(OR(F1460=16,F1460=17,F1460=18),7.65,7.91)))))))))), IF(D1460="Գ-1", IF(F1460=0,4.7,IF(F1460=1,4.86,IF(F1460=2,5.01,IF(F1460=3,5.18,IF(OR(F1460=5,F1460=4),5.35,IF(OR(F1460=6,F1460=7),5.52,IF(OR(F1460=8,F1460=9),5.71,IF(OR(F1460=10,F1460=11,F1460=12),5.89,IF(OR(F1460=13,F1460=14,F1460=15),6.09,IF(OR(F1460=16,F1460=17,F1460=18),6.29,6.49)))))))))), IF(D1460="Գ-2", IF(F1460=0,3.88,IF(F1460=1,4.01,IF(F1460=2,4.14,IF(F1460=3,4.27,IF(OR(F1460=5,F1460=4),4.41,IF(OR(F1460=6,F1460=7),4.55,IF(OR(F1460=8,F1460=9),4.7,IF(OR(F1460=10,F1460=11,F1460=12),4.85,IF(OR(F1460=13,F1460=14,F1460=15),5.01,IF(OR(F1460=16,F1460=17,F1460=18),5.17,5.34)))))))))), IF(D1460="Գ-3", IF(F1460=0,3.21,IF(F1460=1,3.31,IF(F1460=2,3.42,IF(F1460=3,3.53,IF(OR(F1460=5,F1460=4),3.64,IF(OR(F1460=6,F1460=7),3.76,IF(OR(F1460=8,F1460=9),3.88,IF(OR(F1460=10,F1460=11,F1460=12),4.01,IF(OR(F1460=13,F1460=14,F1460=15),4.13,IF(OR(F1460=16,F1460=17,F1460=18),4.27,4.4)))))))))), IF(D1460="Ա-1", IF(F1460=0,2.66,IF(F1460=1,2.75,IF(F1460=2,2.83,IF(F1460=3,2.92,IF(OR(F1460=5,F1460=4),3.02,IF(OR(F1460=6,F1460=7),3.11,IF(OR(F1460=8,F1460=9),3.21,IF(OR(F1460=10,F1460=11,F1460=12),3.31,IF(OR(F1460=13,F1460=14,F1460=15),3.42,IF(OR(F1460=16,F1460=17,F1460=18),3.53,3.64)))))))))), IF(D1460="Ա-2", IF(F1460=0,2.28,IF(F1460=1,2.35,IF(F1460=2,2.43,IF(F1460=3,2.5,IF(OR(F1460=5,F1460=4),2.58,IF(OR(F1460=6,F1460=7),2.66,IF(OR(F1460=8,F1460=9),2.75,IF(OR(F1460=10,F1460=11,F1460=12),2.83,IF(OR(F1460=13,F1460=14,F1460=15),2.92,IF(OR(F1460=16,F1460=17,F1460=18),3.01,3.11)))))))))),IF(D1460="Ա-3", IF(F1460=0,1.96,IF(F1460=1,2.02,IF(F1460=2,2.08,IF(F1460=3,2.15,IF(OR(F1460=5,F1460=4),2.21,IF(OR(F1460=6,F1460=7),2.28,IF(OR(F1460=8,F1460=9),2.35,IF(OR(F1460=10,F1460=11,F1460=12),2.42,IF(OR(F1460=13,F1460=14,F1460=15),2.5,IF(OR(F1460=16,F1460=17,F1460=18),2.58,2.66)))))))))), IF(D1460="Կ-1", IF(F1460=0,1.68,IF(F1460=1,1.73,IF(F1460=2,1.79,IF(F1460=3,1.84,IF(OR(F1460=5,F1460=4),1.9,IF(OR(F1460=6,F1460=7),1.96,IF(OR(F1460=8,F1460=9),2.02,IF(OR(F1460=10,F1460=11,F1460=12),2.08,IF(OR(F1460=13,F1460=14,F1460=15),2.14,IF(OR(F1460=16,F1460=17,F1460=18),2.21,2.28)))))))))), IF(D1460="Կ-2", IF(F1460=0,1.45,IF(F1460=1,1.49,IF(F1460=2,1.54,IF(F1460=3,1.59,IF(OR(F1460=5,F1460=4),1.63,IF(OR(F1460=6,F1460=7),1.68,IF(OR(F1460=8,F1460=9),1.73,IF(OR(F1460=10,F1460=11,F1460=12),1.79,IF(OR(F1460=13,F1460=14,F1460=15),1.84,IF(OR(F1460=16,F1460=17,F1460=18),1.9,1.95)))))))))),IF(D1460="Կ-3", IF(F1460=0,1.25,IF(F1460=1,1.29,IF(F1460=2,1.33,IF(F1460=3,1.37,IF(OR(F1460=5,F1460=4),1.41,IF(OR(F1460=6,F1460=7),1.45,IF(OR(F1460=8,F1460=9),1.49,IF(OR(F1460=10,F1460=11,F1460=12),1.54,IF(OR(F1460=13,F1460=14,F1460=15),1.58,IF(OR(F1460=16,F1460=17,F1460=18),1.63,1.68)))))))))), "Error"))))))))))))</f>
        <v>0</v>
      </c>
      <c r="U1460" s="91">
        <v>66140</v>
      </c>
      <c r="V1460" s="92">
        <f t="shared" ref="V1460:V1491" si="578">+U1460*T1460</f>
        <v>0</v>
      </c>
      <c r="W1460" s="91"/>
      <c r="X1460" s="91"/>
      <c r="Y1460" s="92">
        <f>+V1460+W1460+X1460</f>
        <v>0</v>
      </c>
      <c r="Z1460" s="92">
        <f>+Y1460*6.565</f>
        <v>0</v>
      </c>
      <c r="AA1460" s="92" t="e">
        <f t="shared" ref="AA1460:AA1491" si="579">+Z1460+Q1460</f>
        <v>#VALUE!</v>
      </c>
    </row>
    <row r="1461" spans="1:29" ht="17.25" x14ac:dyDescent="0.25">
      <c r="A1461" s="5"/>
      <c r="B1461" s="5"/>
      <c r="C1461" s="93"/>
      <c r="D1461" s="193"/>
      <c r="E1461" s="94"/>
      <c r="F1461" s="95"/>
      <c r="G1461" s="96" t="str">
        <f t="shared" ref="G1461:G1524" si="580">IF($C1461="ստորաբաժանման պետ",IF(F1461=0,2.28,IF(F1461=1,2.35,IF(F1461=2,2.43,IF(F1461=3,2.5,IF(OR(F1461=4,F1461=5),2.58,IF(OR(F1461=6,F1461=7),2.66,IF(OR(F1461=8,F1461=9),2.75,IF(OR(F1461=10,F1461=11,F1461=12),2.83,IF(OR(F1461=13,F1461=14,F1461=15),2.92,IF(OR(F1461=16,F1461=17,F1461=18),3.01,3.11)))))))))),IF($C1461="ավագ կարգադրիչ",IF(F1461=0,1.96,IF(F1461=1,2.02,IF(F1461=2,2.08,IF(F1461=3,2.15,IF(OR(F1461=4,F1461=5),2.21,IF(OR(F1461=6,F1461=7),2.28,IF(OR(F1461=8,F1461=9),2.35,IF(OR(F1461=10,F1461=11,F1461=12),2.42,IF(OR(F1461=13,F1461=14,F1461=15),2.5,IF(OR(F1461=16,F1461=17,F1461=18),2.58,2.66)))))))))),IF($C1461="կարգադրիչ",IF(F1461=0,1.45,IF(F1461=1,1.49,IF(F1461=2,1.54,IF(F1461=3,1.59,IF(OR(F1461=4,F1461=5),1.9,IF(OR(F1461=6,F1461=7),1.96,IF(OR(F1461=8,F1461=9),1.73,IF(OR(F1461=10,F1461=11,F1461=12),1.79,IF(OR(F1461=13,F1461=14,F1461=15),1.84,IF(OR(F1461=16,F1461=17,F1461=18),1.9,1.95)))))))))), "Error")))</f>
        <v>Error</v>
      </c>
      <c r="H1461" s="97">
        <v>14400</v>
      </c>
      <c r="I1461" s="98" t="e">
        <f t="shared" ref="I1461:I1514" si="581">G1461*H1461</f>
        <v>#VALUE!</v>
      </c>
      <c r="J1461" s="88" t="e">
        <f t="shared" si="576"/>
        <v>#VALUE!</v>
      </c>
      <c r="K1461" s="98">
        <f t="shared" ref="K1461:K1524" si="582">IF($D1461="գեներալ-մայոր",2.91,IF($D1461="գնդապետ",2.38,IF($D1461="փոխգնդապետ",2.25,IF($D1461="մայոր",1.85,IF($D1461="կապիտան",1.72,IF($D1461="ավագ լեյտենանտ",1.59,IF($D1461="լեյտենանտ",1.46,IF($D1461="ավագ ենթասպա",1.06,IF($D1461="ենթասպա",0.93,IF($D1461="ավագ",0.79,IF($D1461="ավագ սերժանտ",0.66,IF($D1461="սերժանտ",0.53,IF($D1461="կրտսեր սերժանտ",0.4,0)))))))))))))</f>
        <v>0</v>
      </c>
      <c r="L1461" s="98">
        <f t="shared" ref="L1461:L1514" si="583">K1461*H1461</f>
        <v>0</v>
      </c>
      <c r="M1461" s="98" t="e">
        <f t="shared" ref="M1461:M1514" si="584">L1461+J1461</f>
        <v>#VALUE!</v>
      </c>
      <c r="N1461" s="98" t="e">
        <f t="shared" ref="N1461:N1514" si="585">IF(F1461&lt;2,M1461*0%,IF(F1461&lt;5,M1461*5%,IF(F1461&lt;10,M1461*10%,IF(F1461&lt;15,M1461*15%,IF(F1461&lt;20,M1461*20%,IF(F1461&lt;25,M1461*25%,IF(F1461&gt;=25,M1461*30%)))))))</f>
        <v>#VALUE!</v>
      </c>
      <c r="O1461" s="97"/>
      <c r="P1461" s="98" t="e">
        <f t="shared" si="577"/>
        <v>#VALUE!</v>
      </c>
      <c r="Q1461" s="99" t="e">
        <f t="shared" ref="Q1461:Q1524" si="586">P1461*6.565</f>
        <v>#VALUE!</v>
      </c>
      <c r="R1461" s="100"/>
      <c r="S1461" s="5"/>
      <c r="T1461" s="28">
        <f t="shared" ref="T1461:T1524" si="587">IF(E1461&lt;1,0,IF(D1461="Բ-1",IF(F1461=0,6.94,IF(F1461=1,7.17,IF(F1461=2,7.41,IF(F1461=3,7.66,IF(OR(F1461=5,F1461=4),7.92,IF(OR(F1461=6,F1461=7),8.18,IF(OR(F1461=8,F1461=9),8.46,IF(OR(F1461=10,F1461=11,F1461=12),8.74,IF(OR(F1461=13,F1461=14,F1461=15),9.03,IF(OR(F1461=16,F1461=17,F1461=18),9.33,9.65)))))))))),IF(D1461="Բ-2", IF(F1461=0,5.71,IF(F1461=1,5.89,IF(F1461=2,6.09,IF(F1461=3,6.29,IF(OR(F1461=5,F1461=4),6.5,IF(OR(F1461=6,F1461=7),6.72,IF(OR(F1461=8,F1461=9),6.94,IF(OR(F1461=10,F1461=11,F1461=12),7.17,IF(OR(F1461=13,F1461=14,F1461=15),7.41,IF(OR(F1461=16,F1461=17,F1461=18),7.65,7.91)))))))))), IF(D1461="Գ-1", IF(F1461=0,4.7,IF(F1461=1,4.86,IF(F1461=2,5.01,IF(F1461=3,5.18,IF(OR(F1461=5,F1461=4),5.35,IF(OR(F1461=6,F1461=7),5.52,IF(OR(F1461=8,F1461=9),5.71,IF(OR(F1461=10,F1461=11,F1461=12),5.89,IF(OR(F1461=13,F1461=14,F1461=15),6.09,IF(OR(F1461=16,F1461=17,F1461=18),6.29,6.49)))))))))), IF(D1461="Գ-2", IF(F1461=0,3.88,IF(F1461=1,4.01,IF(F1461=2,4.14,IF(F1461=3,4.27,IF(OR(F1461=5,F1461=4),4.41,IF(OR(F1461=6,F1461=7),4.55,IF(OR(F1461=8,F1461=9),4.7,IF(OR(F1461=10,F1461=11,F1461=12),4.85,IF(OR(F1461=13,F1461=14,F1461=15),5.01,IF(OR(F1461=16,F1461=17,F1461=18),5.17,5.34)))))))))), IF(D1461="Գ-3", IF(F1461=0,3.21,IF(F1461=1,3.31,IF(F1461=2,3.42,IF(F1461=3,3.53,IF(OR(F1461=5,F1461=4),3.64,IF(OR(F1461=6,F1461=7),3.76,IF(OR(F1461=8,F1461=9),3.88,IF(OR(F1461=10,F1461=11,F1461=12),4.01,IF(OR(F1461=13,F1461=14,F1461=15),4.13,IF(OR(F1461=16,F1461=17,F1461=18),4.27,4.4)))))))))), IF(D1461="Ա-1", IF(F1461=0,2.66,IF(F1461=1,2.75,IF(F1461=2,2.83,IF(F1461=3,2.92,IF(OR(F1461=5,F1461=4),3.02,IF(OR(F1461=6,F1461=7),3.11,IF(OR(F1461=8,F1461=9),3.21,IF(OR(F1461=10,F1461=11,F1461=12),3.31,IF(OR(F1461=13,F1461=14,F1461=15),3.42,IF(OR(F1461=16,F1461=17,F1461=18),3.53,3.64)))))))))), IF(D1461="Ա-2", IF(F1461=0,2.28,IF(F1461=1,2.35,IF(F1461=2,2.43,IF(F1461=3,2.5,IF(OR(F1461=5,F1461=4),2.58,IF(OR(F1461=6,F1461=7),2.66,IF(OR(F1461=8,F1461=9),2.75,IF(OR(F1461=10,F1461=11,F1461=12),2.83,IF(OR(F1461=13,F1461=14,F1461=15),2.92,IF(OR(F1461=16,F1461=17,F1461=18),3.01,3.11)))))))))),IF(D1461="Ա-3", IF(F1461=0,1.96,IF(F1461=1,2.02,IF(F1461=2,2.08,IF(F1461=3,2.15,IF(OR(F1461=5,F1461=4),2.21,IF(OR(F1461=6,F1461=7),2.28,IF(OR(F1461=8,F1461=9),2.35,IF(OR(F1461=10,F1461=11,F1461=12),2.42,IF(OR(F1461=13,F1461=14,F1461=15),2.5,IF(OR(F1461=16,F1461=17,F1461=18),2.58,2.66)))))))))), IF(D1461="Կ-1", IF(F1461=0,1.68,IF(F1461=1,1.73,IF(F1461=2,1.79,IF(F1461=3,1.84,IF(OR(F1461=5,F1461=4),1.9,IF(OR(F1461=6,F1461=7),1.96,IF(OR(F1461=8,F1461=9),2.02,IF(OR(F1461=10,F1461=11,F1461=12),2.08,IF(OR(F1461=13,F1461=14,F1461=15),2.14,IF(OR(F1461=16,F1461=17,F1461=18),2.21,2.28)))))))))), IF(D1461="Կ-2", IF(F1461=0,1.45,IF(F1461=1,1.49,IF(F1461=2,1.54,IF(F1461=3,1.59,IF(OR(F1461=5,F1461=4),1.63,IF(OR(F1461=6,F1461=7),1.68,IF(OR(F1461=8,F1461=9),1.73,IF(OR(F1461=10,F1461=11,F1461=12),1.79,IF(OR(F1461=13,F1461=14,F1461=15),1.84,IF(OR(F1461=16,F1461=17,F1461=18),1.9,1.95)))))))))),IF(D1461="Կ-3", IF(F1461=0,1.25,IF(F1461=1,1.29,IF(F1461=2,1.33,IF(F1461=3,1.37,IF(OR(F1461=5,F1461=4),1.41,IF(OR(F1461=6,F1461=7),1.45,IF(OR(F1461=8,F1461=9),1.49,IF(OR(F1461=10,F1461=11,F1461=12),1.54,IF(OR(F1461=13,F1461=14,F1461=15),1.58,IF(OR(F1461=16,F1461=17,F1461=18),1.63,1.68)))))))))), "Error"))))))))))))</f>
        <v>0</v>
      </c>
      <c r="U1461" s="101">
        <v>66140</v>
      </c>
      <c r="V1461" s="102">
        <f t="shared" si="578"/>
        <v>0</v>
      </c>
      <c r="W1461" s="101"/>
      <c r="X1461" s="101"/>
      <c r="Y1461" s="102">
        <f t="shared" ref="Y1461:Y1514" si="588">+V1461+W1461+X1461</f>
        <v>0</v>
      </c>
      <c r="Z1461" s="102">
        <f t="shared" ref="Z1461:Z1524" si="589">+Y1461*6.565</f>
        <v>0</v>
      </c>
      <c r="AA1461" s="102" t="e">
        <f t="shared" si="579"/>
        <v>#VALUE!</v>
      </c>
    </row>
    <row r="1462" spans="1:29" ht="17.25" x14ac:dyDescent="0.25">
      <c r="A1462" s="5"/>
      <c r="B1462" s="5"/>
      <c r="C1462" s="93"/>
      <c r="D1462" s="193"/>
      <c r="E1462" s="94"/>
      <c r="F1462" s="95"/>
      <c r="G1462" s="96" t="str">
        <f t="shared" si="580"/>
        <v>Error</v>
      </c>
      <c r="H1462" s="97">
        <v>14400</v>
      </c>
      <c r="I1462" s="98" t="e">
        <f t="shared" si="581"/>
        <v>#VALUE!</v>
      </c>
      <c r="J1462" s="88" t="e">
        <f t="shared" si="576"/>
        <v>#VALUE!</v>
      </c>
      <c r="K1462" s="98">
        <f t="shared" si="582"/>
        <v>0</v>
      </c>
      <c r="L1462" s="98">
        <f t="shared" si="583"/>
        <v>0</v>
      </c>
      <c r="M1462" s="98" t="e">
        <f t="shared" si="584"/>
        <v>#VALUE!</v>
      </c>
      <c r="N1462" s="98" t="e">
        <f t="shared" si="585"/>
        <v>#VALUE!</v>
      </c>
      <c r="O1462" s="97"/>
      <c r="P1462" s="98" t="e">
        <f t="shared" si="577"/>
        <v>#VALUE!</v>
      </c>
      <c r="Q1462" s="99" t="e">
        <f t="shared" si="586"/>
        <v>#VALUE!</v>
      </c>
      <c r="R1462" s="100"/>
      <c r="S1462" s="5"/>
      <c r="T1462" s="28">
        <f t="shared" si="587"/>
        <v>0</v>
      </c>
      <c r="U1462" s="101">
        <v>66140</v>
      </c>
      <c r="V1462" s="102">
        <f t="shared" si="578"/>
        <v>0</v>
      </c>
      <c r="W1462" s="101"/>
      <c r="X1462" s="101"/>
      <c r="Y1462" s="102">
        <f t="shared" si="588"/>
        <v>0</v>
      </c>
      <c r="Z1462" s="102">
        <f t="shared" si="589"/>
        <v>0</v>
      </c>
      <c r="AA1462" s="102" t="e">
        <f t="shared" si="579"/>
        <v>#VALUE!</v>
      </c>
    </row>
    <row r="1463" spans="1:29" ht="17.25" x14ac:dyDescent="0.25">
      <c r="A1463" s="5"/>
      <c r="B1463" s="5"/>
      <c r="C1463" s="93"/>
      <c r="D1463" s="193"/>
      <c r="E1463" s="94"/>
      <c r="F1463" s="95"/>
      <c r="G1463" s="96" t="str">
        <f t="shared" si="580"/>
        <v>Error</v>
      </c>
      <c r="H1463" s="97">
        <v>14400</v>
      </c>
      <c r="I1463" s="98" t="e">
        <f t="shared" si="581"/>
        <v>#VALUE!</v>
      </c>
      <c r="J1463" s="88" t="e">
        <f t="shared" si="576"/>
        <v>#VALUE!</v>
      </c>
      <c r="K1463" s="98">
        <f t="shared" si="582"/>
        <v>0</v>
      </c>
      <c r="L1463" s="98">
        <f t="shared" si="583"/>
        <v>0</v>
      </c>
      <c r="M1463" s="98" t="e">
        <f t="shared" si="584"/>
        <v>#VALUE!</v>
      </c>
      <c r="N1463" s="98" t="e">
        <f t="shared" si="585"/>
        <v>#VALUE!</v>
      </c>
      <c r="O1463" s="97"/>
      <c r="P1463" s="98" t="e">
        <f t="shared" si="577"/>
        <v>#VALUE!</v>
      </c>
      <c r="Q1463" s="99" t="e">
        <f t="shared" si="586"/>
        <v>#VALUE!</v>
      </c>
      <c r="R1463" s="100"/>
      <c r="S1463" s="5"/>
      <c r="T1463" s="28">
        <f t="shared" si="587"/>
        <v>0</v>
      </c>
      <c r="U1463" s="101">
        <v>66140</v>
      </c>
      <c r="V1463" s="102">
        <f t="shared" si="578"/>
        <v>0</v>
      </c>
      <c r="W1463" s="101"/>
      <c r="X1463" s="101"/>
      <c r="Y1463" s="102">
        <f t="shared" si="588"/>
        <v>0</v>
      </c>
      <c r="Z1463" s="102">
        <f t="shared" si="589"/>
        <v>0</v>
      </c>
      <c r="AA1463" s="102" t="e">
        <f t="shared" si="579"/>
        <v>#VALUE!</v>
      </c>
    </row>
    <row r="1464" spans="1:29" ht="17.25" x14ac:dyDescent="0.25">
      <c r="A1464" s="5"/>
      <c r="B1464" s="5"/>
      <c r="C1464" s="93"/>
      <c r="D1464" s="193"/>
      <c r="E1464" s="94"/>
      <c r="F1464" s="95"/>
      <c r="G1464" s="96" t="str">
        <f t="shared" si="580"/>
        <v>Error</v>
      </c>
      <c r="H1464" s="97">
        <v>14400</v>
      </c>
      <c r="I1464" s="98" t="e">
        <f t="shared" si="581"/>
        <v>#VALUE!</v>
      </c>
      <c r="J1464" s="88" t="e">
        <f t="shared" si="576"/>
        <v>#VALUE!</v>
      </c>
      <c r="K1464" s="98">
        <f t="shared" si="582"/>
        <v>0</v>
      </c>
      <c r="L1464" s="98">
        <f t="shared" si="583"/>
        <v>0</v>
      </c>
      <c r="M1464" s="98" t="e">
        <f t="shared" si="584"/>
        <v>#VALUE!</v>
      </c>
      <c r="N1464" s="98" t="e">
        <f t="shared" si="585"/>
        <v>#VALUE!</v>
      </c>
      <c r="O1464" s="97"/>
      <c r="P1464" s="98" t="e">
        <f t="shared" si="577"/>
        <v>#VALUE!</v>
      </c>
      <c r="Q1464" s="99" t="e">
        <f t="shared" si="586"/>
        <v>#VALUE!</v>
      </c>
      <c r="R1464" s="100"/>
      <c r="S1464" s="5"/>
      <c r="T1464" s="28">
        <f t="shared" si="587"/>
        <v>0</v>
      </c>
      <c r="U1464" s="101">
        <v>66140</v>
      </c>
      <c r="V1464" s="102">
        <f t="shared" si="578"/>
        <v>0</v>
      </c>
      <c r="W1464" s="101"/>
      <c r="X1464" s="101"/>
      <c r="Y1464" s="102">
        <f t="shared" si="588"/>
        <v>0</v>
      </c>
      <c r="Z1464" s="102">
        <f t="shared" si="589"/>
        <v>0</v>
      </c>
      <c r="AA1464" s="102" t="e">
        <f t="shared" si="579"/>
        <v>#VALUE!</v>
      </c>
    </row>
    <row r="1465" spans="1:29" ht="17.25" x14ac:dyDescent="0.25">
      <c r="A1465" s="5"/>
      <c r="B1465" s="5"/>
      <c r="C1465" s="93"/>
      <c r="D1465" s="193"/>
      <c r="E1465" s="94"/>
      <c r="F1465" s="95"/>
      <c r="G1465" s="96" t="str">
        <f t="shared" si="580"/>
        <v>Error</v>
      </c>
      <c r="H1465" s="97">
        <v>14400</v>
      </c>
      <c r="I1465" s="98" t="e">
        <f t="shared" si="581"/>
        <v>#VALUE!</v>
      </c>
      <c r="J1465" s="88" t="e">
        <f t="shared" si="576"/>
        <v>#VALUE!</v>
      </c>
      <c r="K1465" s="98">
        <f t="shared" si="582"/>
        <v>0</v>
      </c>
      <c r="L1465" s="98">
        <f t="shared" si="583"/>
        <v>0</v>
      </c>
      <c r="M1465" s="98" t="e">
        <f t="shared" si="584"/>
        <v>#VALUE!</v>
      </c>
      <c r="N1465" s="98" t="e">
        <f t="shared" si="585"/>
        <v>#VALUE!</v>
      </c>
      <c r="O1465" s="97"/>
      <c r="P1465" s="98" t="e">
        <f t="shared" si="577"/>
        <v>#VALUE!</v>
      </c>
      <c r="Q1465" s="99" t="e">
        <f t="shared" si="586"/>
        <v>#VALUE!</v>
      </c>
      <c r="R1465" s="100"/>
      <c r="S1465" s="5"/>
      <c r="T1465" s="28">
        <f t="shared" si="587"/>
        <v>0</v>
      </c>
      <c r="U1465" s="101">
        <v>66140</v>
      </c>
      <c r="V1465" s="102">
        <f t="shared" si="578"/>
        <v>0</v>
      </c>
      <c r="W1465" s="101"/>
      <c r="X1465" s="101"/>
      <c r="Y1465" s="102">
        <f t="shared" si="588"/>
        <v>0</v>
      </c>
      <c r="Z1465" s="102">
        <f t="shared" si="589"/>
        <v>0</v>
      </c>
      <c r="AA1465" s="102" t="e">
        <f t="shared" si="579"/>
        <v>#VALUE!</v>
      </c>
    </row>
    <row r="1466" spans="1:29" ht="17.25" x14ac:dyDescent="0.25">
      <c r="A1466" s="5"/>
      <c r="B1466" s="5"/>
      <c r="C1466" s="93"/>
      <c r="D1466" s="193"/>
      <c r="E1466" s="84"/>
      <c r="F1466" s="85"/>
      <c r="G1466" s="86" t="str">
        <f t="shared" si="580"/>
        <v>Error</v>
      </c>
      <c r="H1466" s="87">
        <v>14400</v>
      </c>
      <c r="I1466" s="88" t="e">
        <f t="shared" si="581"/>
        <v>#VALUE!</v>
      </c>
      <c r="J1466" s="88" t="e">
        <f t="shared" si="576"/>
        <v>#VALUE!</v>
      </c>
      <c r="K1466" s="88">
        <f t="shared" si="582"/>
        <v>0</v>
      </c>
      <c r="L1466" s="88">
        <f t="shared" si="583"/>
        <v>0</v>
      </c>
      <c r="M1466" s="88" t="e">
        <f t="shared" si="584"/>
        <v>#VALUE!</v>
      </c>
      <c r="N1466" s="88" t="e">
        <f t="shared" si="585"/>
        <v>#VALUE!</v>
      </c>
      <c r="O1466" s="87"/>
      <c r="P1466" s="88" t="e">
        <f t="shared" si="577"/>
        <v>#VALUE!</v>
      </c>
      <c r="Q1466" s="89" t="e">
        <f t="shared" si="586"/>
        <v>#VALUE!</v>
      </c>
      <c r="R1466" s="90"/>
      <c r="S1466" s="82"/>
      <c r="T1466" s="28">
        <f t="shared" si="587"/>
        <v>0</v>
      </c>
      <c r="U1466" s="91">
        <v>66140</v>
      </c>
      <c r="V1466" s="92">
        <f t="shared" si="578"/>
        <v>0</v>
      </c>
      <c r="W1466" s="91"/>
      <c r="X1466" s="91"/>
      <c r="Y1466" s="92">
        <f t="shared" si="588"/>
        <v>0</v>
      </c>
      <c r="Z1466" s="92">
        <f t="shared" si="589"/>
        <v>0</v>
      </c>
      <c r="AA1466" s="92" t="e">
        <f t="shared" si="579"/>
        <v>#VALUE!</v>
      </c>
    </row>
    <row r="1467" spans="1:29" ht="17.25" x14ac:dyDescent="0.25">
      <c r="A1467" s="5"/>
      <c r="B1467" s="5"/>
      <c r="C1467" s="93"/>
      <c r="D1467" s="193"/>
      <c r="E1467" s="94"/>
      <c r="F1467" s="95"/>
      <c r="G1467" s="96" t="str">
        <f t="shared" si="580"/>
        <v>Error</v>
      </c>
      <c r="H1467" s="97">
        <v>14400</v>
      </c>
      <c r="I1467" s="98" t="e">
        <f t="shared" si="581"/>
        <v>#VALUE!</v>
      </c>
      <c r="J1467" s="88" t="e">
        <f t="shared" si="576"/>
        <v>#VALUE!</v>
      </c>
      <c r="K1467" s="98">
        <f t="shared" si="582"/>
        <v>0</v>
      </c>
      <c r="L1467" s="98">
        <f t="shared" si="583"/>
        <v>0</v>
      </c>
      <c r="M1467" s="98" t="e">
        <f t="shared" si="584"/>
        <v>#VALUE!</v>
      </c>
      <c r="N1467" s="98" t="e">
        <f t="shared" si="585"/>
        <v>#VALUE!</v>
      </c>
      <c r="O1467" s="97"/>
      <c r="P1467" s="98" t="e">
        <f t="shared" si="577"/>
        <v>#VALUE!</v>
      </c>
      <c r="Q1467" s="99" t="e">
        <f t="shared" si="586"/>
        <v>#VALUE!</v>
      </c>
      <c r="R1467" s="100"/>
      <c r="S1467" s="5"/>
      <c r="T1467" s="28">
        <f t="shared" si="587"/>
        <v>0</v>
      </c>
      <c r="U1467" s="101">
        <v>66140</v>
      </c>
      <c r="V1467" s="102">
        <f t="shared" si="578"/>
        <v>0</v>
      </c>
      <c r="W1467" s="101"/>
      <c r="X1467" s="101"/>
      <c r="Y1467" s="102">
        <f t="shared" si="588"/>
        <v>0</v>
      </c>
      <c r="Z1467" s="102">
        <f t="shared" si="589"/>
        <v>0</v>
      </c>
      <c r="AA1467" s="102" t="e">
        <f t="shared" si="579"/>
        <v>#VALUE!</v>
      </c>
    </row>
    <row r="1468" spans="1:29" ht="17.25" x14ac:dyDescent="0.25">
      <c r="A1468" s="5"/>
      <c r="B1468" s="5"/>
      <c r="C1468" s="93"/>
      <c r="D1468" s="193"/>
      <c r="E1468" s="94"/>
      <c r="F1468" s="95"/>
      <c r="G1468" s="96" t="str">
        <f t="shared" si="580"/>
        <v>Error</v>
      </c>
      <c r="H1468" s="97">
        <v>14400</v>
      </c>
      <c r="I1468" s="98" t="e">
        <f t="shared" si="581"/>
        <v>#VALUE!</v>
      </c>
      <c r="J1468" s="88" t="e">
        <f t="shared" si="576"/>
        <v>#VALUE!</v>
      </c>
      <c r="K1468" s="98">
        <f t="shared" si="582"/>
        <v>0</v>
      </c>
      <c r="L1468" s="98">
        <f t="shared" si="583"/>
        <v>0</v>
      </c>
      <c r="M1468" s="98" t="e">
        <f t="shared" si="584"/>
        <v>#VALUE!</v>
      </c>
      <c r="N1468" s="98" t="e">
        <f t="shared" si="585"/>
        <v>#VALUE!</v>
      </c>
      <c r="O1468" s="97"/>
      <c r="P1468" s="98" t="e">
        <f t="shared" si="577"/>
        <v>#VALUE!</v>
      </c>
      <c r="Q1468" s="99" t="e">
        <f t="shared" si="586"/>
        <v>#VALUE!</v>
      </c>
      <c r="R1468" s="100"/>
      <c r="S1468" s="5"/>
      <c r="T1468" s="28">
        <f t="shared" si="587"/>
        <v>0</v>
      </c>
      <c r="U1468" s="101">
        <v>66140</v>
      </c>
      <c r="V1468" s="102">
        <f t="shared" si="578"/>
        <v>0</v>
      </c>
      <c r="W1468" s="101"/>
      <c r="X1468" s="101"/>
      <c r="Y1468" s="102">
        <f t="shared" si="588"/>
        <v>0</v>
      </c>
      <c r="Z1468" s="102">
        <f t="shared" si="589"/>
        <v>0</v>
      </c>
      <c r="AA1468" s="102" t="e">
        <f t="shared" si="579"/>
        <v>#VALUE!</v>
      </c>
    </row>
    <row r="1469" spans="1:29" ht="17.25" x14ac:dyDescent="0.25">
      <c r="A1469" s="5"/>
      <c r="B1469" s="5"/>
      <c r="C1469" s="93"/>
      <c r="D1469" s="193"/>
      <c r="E1469" s="94"/>
      <c r="F1469" s="95"/>
      <c r="G1469" s="96" t="str">
        <f t="shared" si="580"/>
        <v>Error</v>
      </c>
      <c r="H1469" s="97">
        <v>14400</v>
      </c>
      <c r="I1469" s="98" t="e">
        <f t="shared" si="581"/>
        <v>#VALUE!</v>
      </c>
      <c r="J1469" s="88" t="e">
        <f t="shared" si="576"/>
        <v>#VALUE!</v>
      </c>
      <c r="K1469" s="98">
        <f t="shared" si="582"/>
        <v>0</v>
      </c>
      <c r="L1469" s="98">
        <f t="shared" si="583"/>
        <v>0</v>
      </c>
      <c r="M1469" s="98" t="e">
        <f t="shared" si="584"/>
        <v>#VALUE!</v>
      </c>
      <c r="N1469" s="98" t="e">
        <f t="shared" si="585"/>
        <v>#VALUE!</v>
      </c>
      <c r="O1469" s="97"/>
      <c r="P1469" s="98" t="e">
        <f t="shared" si="577"/>
        <v>#VALUE!</v>
      </c>
      <c r="Q1469" s="99" t="e">
        <f t="shared" si="586"/>
        <v>#VALUE!</v>
      </c>
      <c r="R1469" s="100"/>
      <c r="S1469" s="5"/>
      <c r="T1469" s="28">
        <f t="shared" si="587"/>
        <v>0</v>
      </c>
      <c r="U1469" s="101">
        <v>66140</v>
      </c>
      <c r="V1469" s="102">
        <f t="shared" si="578"/>
        <v>0</v>
      </c>
      <c r="W1469" s="101"/>
      <c r="X1469" s="101"/>
      <c r="Y1469" s="102">
        <f t="shared" si="588"/>
        <v>0</v>
      </c>
      <c r="Z1469" s="102">
        <f t="shared" si="589"/>
        <v>0</v>
      </c>
      <c r="AA1469" s="102" t="e">
        <f t="shared" si="579"/>
        <v>#VALUE!</v>
      </c>
    </row>
    <row r="1470" spans="1:29" ht="17.25" x14ac:dyDescent="0.25">
      <c r="A1470" s="5"/>
      <c r="B1470" s="5"/>
      <c r="C1470" s="93"/>
      <c r="D1470" s="193"/>
      <c r="E1470" s="94"/>
      <c r="F1470" s="95"/>
      <c r="G1470" s="96" t="str">
        <f t="shared" si="580"/>
        <v>Error</v>
      </c>
      <c r="H1470" s="97">
        <v>14400</v>
      </c>
      <c r="I1470" s="98" t="e">
        <f t="shared" si="581"/>
        <v>#VALUE!</v>
      </c>
      <c r="J1470" s="88" t="e">
        <f t="shared" si="576"/>
        <v>#VALUE!</v>
      </c>
      <c r="K1470" s="98">
        <f t="shared" si="582"/>
        <v>0</v>
      </c>
      <c r="L1470" s="98">
        <f t="shared" si="583"/>
        <v>0</v>
      </c>
      <c r="M1470" s="98" t="e">
        <f t="shared" si="584"/>
        <v>#VALUE!</v>
      </c>
      <c r="N1470" s="98" t="e">
        <f t="shared" si="585"/>
        <v>#VALUE!</v>
      </c>
      <c r="O1470" s="97"/>
      <c r="P1470" s="98" t="e">
        <f t="shared" si="577"/>
        <v>#VALUE!</v>
      </c>
      <c r="Q1470" s="99" t="e">
        <f t="shared" si="586"/>
        <v>#VALUE!</v>
      </c>
      <c r="R1470" s="100"/>
      <c r="S1470" s="5"/>
      <c r="T1470" s="28">
        <f t="shared" si="587"/>
        <v>0</v>
      </c>
      <c r="U1470" s="101">
        <v>66140</v>
      </c>
      <c r="V1470" s="102">
        <f t="shared" si="578"/>
        <v>0</v>
      </c>
      <c r="W1470" s="101"/>
      <c r="X1470" s="101"/>
      <c r="Y1470" s="102">
        <f t="shared" si="588"/>
        <v>0</v>
      </c>
      <c r="Z1470" s="102">
        <f t="shared" si="589"/>
        <v>0</v>
      </c>
      <c r="AA1470" s="102" t="e">
        <f t="shared" si="579"/>
        <v>#VALUE!</v>
      </c>
    </row>
    <row r="1471" spans="1:29" ht="17.25" x14ac:dyDescent="0.25">
      <c r="A1471" s="5"/>
      <c r="B1471" s="5"/>
      <c r="C1471" s="93"/>
      <c r="D1471" s="193"/>
      <c r="E1471" s="94"/>
      <c r="F1471" s="95"/>
      <c r="G1471" s="96" t="str">
        <f t="shared" si="580"/>
        <v>Error</v>
      </c>
      <c r="H1471" s="97">
        <v>14400</v>
      </c>
      <c r="I1471" s="98" t="e">
        <f t="shared" si="581"/>
        <v>#VALUE!</v>
      </c>
      <c r="J1471" s="88" t="e">
        <f t="shared" si="576"/>
        <v>#VALUE!</v>
      </c>
      <c r="K1471" s="98">
        <f t="shared" si="582"/>
        <v>0</v>
      </c>
      <c r="L1471" s="98">
        <f t="shared" si="583"/>
        <v>0</v>
      </c>
      <c r="M1471" s="98" t="e">
        <f t="shared" si="584"/>
        <v>#VALUE!</v>
      </c>
      <c r="N1471" s="98" t="e">
        <f t="shared" si="585"/>
        <v>#VALUE!</v>
      </c>
      <c r="O1471" s="97"/>
      <c r="P1471" s="98" t="e">
        <f t="shared" si="577"/>
        <v>#VALUE!</v>
      </c>
      <c r="Q1471" s="99" t="e">
        <f t="shared" si="586"/>
        <v>#VALUE!</v>
      </c>
      <c r="R1471" s="100"/>
      <c r="S1471" s="5"/>
      <c r="T1471" s="28">
        <f t="shared" si="587"/>
        <v>0</v>
      </c>
      <c r="U1471" s="101">
        <v>66140</v>
      </c>
      <c r="V1471" s="102">
        <f t="shared" si="578"/>
        <v>0</v>
      </c>
      <c r="W1471" s="101"/>
      <c r="X1471" s="101"/>
      <c r="Y1471" s="102">
        <f t="shared" si="588"/>
        <v>0</v>
      </c>
      <c r="Z1471" s="102">
        <f t="shared" si="589"/>
        <v>0</v>
      </c>
      <c r="AA1471" s="102" t="e">
        <f t="shared" si="579"/>
        <v>#VALUE!</v>
      </c>
    </row>
    <row r="1472" spans="1:29" ht="17.25" x14ac:dyDescent="0.25">
      <c r="A1472" s="5"/>
      <c r="B1472" s="5"/>
      <c r="C1472" s="93"/>
      <c r="D1472" s="193"/>
      <c r="E1472" s="84"/>
      <c r="F1472" s="85"/>
      <c r="G1472" s="86" t="str">
        <f t="shared" si="580"/>
        <v>Error</v>
      </c>
      <c r="H1472" s="87">
        <v>14400</v>
      </c>
      <c r="I1472" s="88" t="e">
        <f t="shared" si="581"/>
        <v>#VALUE!</v>
      </c>
      <c r="J1472" s="88" t="e">
        <f t="shared" si="576"/>
        <v>#VALUE!</v>
      </c>
      <c r="K1472" s="88">
        <f t="shared" si="582"/>
        <v>0</v>
      </c>
      <c r="L1472" s="88">
        <f t="shared" si="583"/>
        <v>0</v>
      </c>
      <c r="M1472" s="88" t="e">
        <f t="shared" si="584"/>
        <v>#VALUE!</v>
      </c>
      <c r="N1472" s="88" t="e">
        <f t="shared" si="585"/>
        <v>#VALUE!</v>
      </c>
      <c r="O1472" s="87"/>
      <c r="P1472" s="88" t="e">
        <f t="shared" si="577"/>
        <v>#VALUE!</v>
      </c>
      <c r="Q1472" s="89" t="e">
        <f t="shared" si="586"/>
        <v>#VALUE!</v>
      </c>
      <c r="R1472" s="90"/>
      <c r="S1472" s="82"/>
      <c r="T1472" s="28">
        <f t="shared" si="587"/>
        <v>0</v>
      </c>
      <c r="U1472" s="91">
        <v>66140</v>
      </c>
      <c r="V1472" s="92">
        <f t="shared" si="578"/>
        <v>0</v>
      </c>
      <c r="W1472" s="91"/>
      <c r="X1472" s="91"/>
      <c r="Y1472" s="92">
        <f t="shared" si="588"/>
        <v>0</v>
      </c>
      <c r="Z1472" s="92">
        <f t="shared" si="589"/>
        <v>0</v>
      </c>
      <c r="AA1472" s="92" t="e">
        <f t="shared" si="579"/>
        <v>#VALUE!</v>
      </c>
    </row>
    <row r="1473" spans="1:27" ht="17.25" x14ac:dyDescent="0.25">
      <c r="A1473" s="5"/>
      <c r="B1473" s="5"/>
      <c r="C1473" s="93"/>
      <c r="D1473" s="193"/>
      <c r="E1473" s="94"/>
      <c r="F1473" s="95"/>
      <c r="G1473" s="96" t="str">
        <f t="shared" si="580"/>
        <v>Error</v>
      </c>
      <c r="H1473" s="97">
        <v>14400</v>
      </c>
      <c r="I1473" s="98" t="e">
        <f t="shared" si="581"/>
        <v>#VALUE!</v>
      </c>
      <c r="J1473" s="88" t="e">
        <f t="shared" si="576"/>
        <v>#VALUE!</v>
      </c>
      <c r="K1473" s="98">
        <f t="shared" si="582"/>
        <v>0</v>
      </c>
      <c r="L1473" s="98">
        <f t="shared" si="583"/>
        <v>0</v>
      </c>
      <c r="M1473" s="98" t="e">
        <f t="shared" si="584"/>
        <v>#VALUE!</v>
      </c>
      <c r="N1473" s="98" t="e">
        <f t="shared" si="585"/>
        <v>#VALUE!</v>
      </c>
      <c r="O1473" s="97"/>
      <c r="P1473" s="98" t="e">
        <f t="shared" si="577"/>
        <v>#VALUE!</v>
      </c>
      <c r="Q1473" s="99" t="e">
        <f t="shared" si="586"/>
        <v>#VALUE!</v>
      </c>
      <c r="R1473" s="100"/>
      <c r="S1473" s="5"/>
      <c r="T1473" s="28">
        <f t="shared" si="587"/>
        <v>0</v>
      </c>
      <c r="U1473" s="101">
        <v>66140</v>
      </c>
      <c r="V1473" s="102">
        <f t="shared" si="578"/>
        <v>0</v>
      </c>
      <c r="W1473" s="101"/>
      <c r="X1473" s="101"/>
      <c r="Y1473" s="102">
        <f t="shared" si="588"/>
        <v>0</v>
      </c>
      <c r="Z1473" s="102">
        <f t="shared" si="589"/>
        <v>0</v>
      </c>
      <c r="AA1473" s="102" t="e">
        <f t="shared" si="579"/>
        <v>#VALUE!</v>
      </c>
    </row>
    <row r="1474" spans="1:27" ht="17.25" x14ac:dyDescent="0.25">
      <c r="A1474" s="5"/>
      <c r="B1474" s="5"/>
      <c r="C1474" s="93"/>
      <c r="D1474" s="193"/>
      <c r="E1474" s="94"/>
      <c r="F1474" s="95"/>
      <c r="G1474" s="96" t="str">
        <f t="shared" si="580"/>
        <v>Error</v>
      </c>
      <c r="H1474" s="97">
        <v>14400</v>
      </c>
      <c r="I1474" s="98" t="e">
        <f t="shared" si="581"/>
        <v>#VALUE!</v>
      </c>
      <c r="J1474" s="88" t="e">
        <f t="shared" si="576"/>
        <v>#VALUE!</v>
      </c>
      <c r="K1474" s="98">
        <f t="shared" si="582"/>
        <v>0</v>
      </c>
      <c r="L1474" s="98">
        <f t="shared" si="583"/>
        <v>0</v>
      </c>
      <c r="M1474" s="98" t="e">
        <f t="shared" si="584"/>
        <v>#VALUE!</v>
      </c>
      <c r="N1474" s="98" t="e">
        <f t="shared" si="585"/>
        <v>#VALUE!</v>
      </c>
      <c r="O1474" s="97"/>
      <c r="P1474" s="98" t="e">
        <f t="shared" si="577"/>
        <v>#VALUE!</v>
      </c>
      <c r="Q1474" s="99" t="e">
        <f t="shared" si="586"/>
        <v>#VALUE!</v>
      </c>
      <c r="R1474" s="100"/>
      <c r="S1474" s="5"/>
      <c r="T1474" s="28">
        <f t="shared" si="587"/>
        <v>0</v>
      </c>
      <c r="U1474" s="101">
        <v>66140</v>
      </c>
      <c r="V1474" s="102">
        <f t="shared" si="578"/>
        <v>0</v>
      </c>
      <c r="W1474" s="101"/>
      <c r="X1474" s="101"/>
      <c r="Y1474" s="102">
        <f t="shared" si="588"/>
        <v>0</v>
      </c>
      <c r="Z1474" s="102">
        <f t="shared" si="589"/>
        <v>0</v>
      </c>
      <c r="AA1474" s="102" t="e">
        <f t="shared" si="579"/>
        <v>#VALUE!</v>
      </c>
    </row>
    <row r="1475" spans="1:27" ht="17.25" x14ac:dyDescent="0.25">
      <c r="A1475" s="5"/>
      <c r="B1475" s="5"/>
      <c r="C1475" s="93"/>
      <c r="D1475" s="193"/>
      <c r="E1475" s="94"/>
      <c r="F1475" s="95"/>
      <c r="G1475" s="96" t="str">
        <f t="shared" si="580"/>
        <v>Error</v>
      </c>
      <c r="H1475" s="97">
        <v>14400</v>
      </c>
      <c r="I1475" s="98" t="e">
        <f t="shared" si="581"/>
        <v>#VALUE!</v>
      </c>
      <c r="J1475" s="88" t="e">
        <f t="shared" si="576"/>
        <v>#VALUE!</v>
      </c>
      <c r="K1475" s="98">
        <f t="shared" si="582"/>
        <v>0</v>
      </c>
      <c r="L1475" s="98">
        <f t="shared" si="583"/>
        <v>0</v>
      </c>
      <c r="M1475" s="98" t="e">
        <f t="shared" si="584"/>
        <v>#VALUE!</v>
      </c>
      <c r="N1475" s="98" t="e">
        <f t="shared" si="585"/>
        <v>#VALUE!</v>
      </c>
      <c r="O1475" s="97"/>
      <c r="P1475" s="98" t="e">
        <f t="shared" si="577"/>
        <v>#VALUE!</v>
      </c>
      <c r="Q1475" s="99" t="e">
        <f t="shared" si="586"/>
        <v>#VALUE!</v>
      </c>
      <c r="R1475" s="100"/>
      <c r="S1475" s="5"/>
      <c r="T1475" s="28">
        <f t="shared" si="587"/>
        <v>0</v>
      </c>
      <c r="U1475" s="101">
        <v>66140</v>
      </c>
      <c r="V1475" s="102">
        <f t="shared" si="578"/>
        <v>0</v>
      </c>
      <c r="W1475" s="101"/>
      <c r="X1475" s="101"/>
      <c r="Y1475" s="102">
        <f t="shared" si="588"/>
        <v>0</v>
      </c>
      <c r="Z1475" s="102">
        <f t="shared" si="589"/>
        <v>0</v>
      </c>
      <c r="AA1475" s="102" t="e">
        <f t="shared" si="579"/>
        <v>#VALUE!</v>
      </c>
    </row>
    <row r="1476" spans="1:27" ht="17.25" x14ac:dyDescent="0.25">
      <c r="A1476" s="5"/>
      <c r="B1476" s="5"/>
      <c r="C1476" s="93"/>
      <c r="D1476" s="193"/>
      <c r="E1476" s="94"/>
      <c r="F1476" s="95"/>
      <c r="G1476" s="96" t="str">
        <f t="shared" si="580"/>
        <v>Error</v>
      </c>
      <c r="H1476" s="97">
        <v>14400</v>
      </c>
      <c r="I1476" s="98" t="e">
        <f t="shared" si="581"/>
        <v>#VALUE!</v>
      </c>
      <c r="J1476" s="88" t="e">
        <f t="shared" si="576"/>
        <v>#VALUE!</v>
      </c>
      <c r="K1476" s="98">
        <f t="shared" si="582"/>
        <v>0</v>
      </c>
      <c r="L1476" s="98">
        <f t="shared" si="583"/>
        <v>0</v>
      </c>
      <c r="M1476" s="98" t="e">
        <f t="shared" si="584"/>
        <v>#VALUE!</v>
      </c>
      <c r="N1476" s="98" t="e">
        <f t="shared" si="585"/>
        <v>#VALUE!</v>
      </c>
      <c r="O1476" s="97"/>
      <c r="P1476" s="98" t="e">
        <f t="shared" si="577"/>
        <v>#VALUE!</v>
      </c>
      <c r="Q1476" s="99" t="e">
        <f t="shared" si="586"/>
        <v>#VALUE!</v>
      </c>
      <c r="R1476" s="100"/>
      <c r="S1476" s="5"/>
      <c r="T1476" s="28">
        <f t="shared" si="587"/>
        <v>0</v>
      </c>
      <c r="U1476" s="101">
        <v>66140</v>
      </c>
      <c r="V1476" s="102">
        <f t="shared" si="578"/>
        <v>0</v>
      </c>
      <c r="W1476" s="101"/>
      <c r="X1476" s="101"/>
      <c r="Y1476" s="102">
        <f t="shared" si="588"/>
        <v>0</v>
      </c>
      <c r="Z1476" s="102">
        <f t="shared" si="589"/>
        <v>0</v>
      </c>
      <c r="AA1476" s="102" t="e">
        <f t="shared" si="579"/>
        <v>#VALUE!</v>
      </c>
    </row>
    <row r="1477" spans="1:27" ht="17.25" x14ac:dyDescent="0.25">
      <c r="A1477" s="5"/>
      <c r="B1477" s="5"/>
      <c r="C1477" s="93"/>
      <c r="D1477" s="193"/>
      <c r="E1477" s="94"/>
      <c r="F1477" s="95"/>
      <c r="G1477" s="96" t="str">
        <f t="shared" si="580"/>
        <v>Error</v>
      </c>
      <c r="H1477" s="97">
        <v>14400</v>
      </c>
      <c r="I1477" s="98" t="e">
        <f t="shared" si="581"/>
        <v>#VALUE!</v>
      </c>
      <c r="J1477" s="88" t="e">
        <f t="shared" si="576"/>
        <v>#VALUE!</v>
      </c>
      <c r="K1477" s="98">
        <f t="shared" si="582"/>
        <v>0</v>
      </c>
      <c r="L1477" s="98">
        <f t="shared" si="583"/>
        <v>0</v>
      </c>
      <c r="M1477" s="98" t="e">
        <f t="shared" si="584"/>
        <v>#VALUE!</v>
      </c>
      <c r="N1477" s="98" t="e">
        <f t="shared" si="585"/>
        <v>#VALUE!</v>
      </c>
      <c r="O1477" s="97"/>
      <c r="P1477" s="98" t="e">
        <f t="shared" si="577"/>
        <v>#VALUE!</v>
      </c>
      <c r="Q1477" s="99" t="e">
        <f t="shared" si="586"/>
        <v>#VALUE!</v>
      </c>
      <c r="R1477" s="100"/>
      <c r="S1477" s="5"/>
      <c r="T1477" s="28">
        <f t="shared" si="587"/>
        <v>0</v>
      </c>
      <c r="U1477" s="101">
        <v>66140</v>
      </c>
      <c r="V1477" s="102">
        <f t="shared" si="578"/>
        <v>0</v>
      </c>
      <c r="W1477" s="101"/>
      <c r="X1477" s="101"/>
      <c r="Y1477" s="102">
        <f t="shared" si="588"/>
        <v>0</v>
      </c>
      <c r="Z1477" s="102">
        <f t="shared" si="589"/>
        <v>0</v>
      </c>
      <c r="AA1477" s="102" t="e">
        <f t="shared" si="579"/>
        <v>#VALUE!</v>
      </c>
    </row>
    <row r="1478" spans="1:27" ht="17.25" x14ac:dyDescent="0.25">
      <c r="A1478" s="5"/>
      <c r="B1478" s="5"/>
      <c r="C1478" s="93"/>
      <c r="D1478" s="193"/>
      <c r="E1478" s="84"/>
      <c r="F1478" s="85"/>
      <c r="G1478" s="86" t="str">
        <f t="shared" si="580"/>
        <v>Error</v>
      </c>
      <c r="H1478" s="87">
        <v>14400</v>
      </c>
      <c r="I1478" s="88" t="e">
        <f t="shared" si="581"/>
        <v>#VALUE!</v>
      </c>
      <c r="J1478" s="88" t="e">
        <f t="shared" si="576"/>
        <v>#VALUE!</v>
      </c>
      <c r="K1478" s="88">
        <f t="shared" si="582"/>
        <v>0</v>
      </c>
      <c r="L1478" s="88">
        <f t="shared" si="583"/>
        <v>0</v>
      </c>
      <c r="M1478" s="88" t="e">
        <f t="shared" si="584"/>
        <v>#VALUE!</v>
      </c>
      <c r="N1478" s="88" t="e">
        <f t="shared" si="585"/>
        <v>#VALUE!</v>
      </c>
      <c r="O1478" s="87"/>
      <c r="P1478" s="88" t="e">
        <f t="shared" si="577"/>
        <v>#VALUE!</v>
      </c>
      <c r="Q1478" s="89" t="e">
        <f t="shared" si="586"/>
        <v>#VALUE!</v>
      </c>
      <c r="R1478" s="90"/>
      <c r="S1478" s="82"/>
      <c r="T1478" s="28">
        <f t="shared" si="587"/>
        <v>0</v>
      </c>
      <c r="U1478" s="91">
        <v>66140</v>
      </c>
      <c r="V1478" s="92">
        <f t="shared" si="578"/>
        <v>0</v>
      </c>
      <c r="W1478" s="91"/>
      <c r="X1478" s="91"/>
      <c r="Y1478" s="92">
        <f t="shared" si="588"/>
        <v>0</v>
      </c>
      <c r="Z1478" s="92">
        <f t="shared" si="589"/>
        <v>0</v>
      </c>
      <c r="AA1478" s="92" t="e">
        <f t="shared" si="579"/>
        <v>#VALUE!</v>
      </c>
    </row>
    <row r="1479" spans="1:27" ht="17.25" x14ac:dyDescent="0.25">
      <c r="A1479" s="5"/>
      <c r="B1479" s="5"/>
      <c r="C1479" s="93"/>
      <c r="D1479" s="193"/>
      <c r="E1479" s="94"/>
      <c r="F1479" s="95"/>
      <c r="G1479" s="96" t="str">
        <f t="shared" si="580"/>
        <v>Error</v>
      </c>
      <c r="H1479" s="97">
        <v>14400</v>
      </c>
      <c r="I1479" s="98" t="e">
        <f t="shared" si="581"/>
        <v>#VALUE!</v>
      </c>
      <c r="J1479" s="88" t="e">
        <f t="shared" si="576"/>
        <v>#VALUE!</v>
      </c>
      <c r="K1479" s="98">
        <f t="shared" si="582"/>
        <v>0</v>
      </c>
      <c r="L1479" s="98">
        <f t="shared" si="583"/>
        <v>0</v>
      </c>
      <c r="M1479" s="98" t="e">
        <f t="shared" si="584"/>
        <v>#VALUE!</v>
      </c>
      <c r="N1479" s="98" t="e">
        <f t="shared" si="585"/>
        <v>#VALUE!</v>
      </c>
      <c r="O1479" s="97"/>
      <c r="P1479" s="98" t="e">
        <f t="shared" si="577"/>
        <v>#VALUE!</v>
      </c>
      <c r="Q1479" s="99" t="e">
        <f t="shared" si="586"/>
        <v>#VALUE!</v>
      </c>
      <c r="R1479" s="100"/>
      <c r="S1479" s="5"/>
      <c r="T1479" s="28">
        <f t="shared" si="587"/>
        <v>0</v>
      </c>
      <c r="U1479" s="101">
        <v>66140</v>
      </c>
      <c r="V1479" s="102">
        <f t="shared" si="578"/>
        <v>0</v>
      </c>
      <c r="W1479" s="101"/>
      <c r="X1479" s="101"/>
      <c r="Y1479" s="102">
        <f t="shared" si="588"/>
        <v>0</v>
      </c>
      <c r="Z1479" s="102">
        <f t="shared" si="589"/>
        <v>0</v>
      </c>
      <c r="AA1479" s="102" t="e">
        <f t="shared" si="579"/>
        <v>#VALUE!</v>
      </c>
    </row>
    <row r="1480" spans="1:27" ht="17.25" x14ac:dyDescent="0.25">
      <c r="A1480" s="5"/>
      <c r="B1480" s="5"/>
      <c r="C1480" s="93"/>
      <c r="D1480" s="193"/>
      <c r="E1480" s="94"/>
      <c r="F1480" s="95"/>
      <c r="G1480" s="96" t="str">
        <f t="shared" si="580"/>
        <v>Error</v>
      </c>
      <c r="H1480" s="97">
        <v>14400</v>
      </c>
      <c r="I1480" s="98" t="e">
        <f t="shared" si="581"/>
        <v>#VALUE!</v>
      </c>
      <c r="J1480" s="88" t="e">
        <f t="shared" si="576"/>
        <v>#VALUE!</v>
      </c>
      <c r="K1480" s="98">
        <f t="shared" si="582"/>
        <v>0</v>
      </c>
      <c r="L1480" s="98">
        <f t="shared" si="583"/>
        <v>0</v>
      </c>
      <c r="M1480" s="98" t="e">
        <f t="shared" si="584"/>
        <v>#VALUE!</v>
      </c>
      <c r="N1480" s="98" t="e">
        <f t="shared" si="585"/>
        <v>#VALUE!</v>
      </c>
      <c r="O1480" s="97"/>
      <c r="P1480" s="98" t="e">
        <f t="shared" si="577"/>
        <v>#VALUE!</v>
      </c>
      <c r="Q1480" s="99" t="e">
        <f t="shared" si="586"/>
        <v>#VALUE!</v>
      </c>
      <c r="R1480" s="100"/>
      <c r="S1480" s="5"/>
      <c r="T1480" s="28">
        <f t="shared" si="587"/>
        <v>0</v>
      </c>
      <c r="U1480" s="101">
        <v>66140</v>
      </c>
      <c r="V1480" s="102">
        <f t="shared" si="578"/>
        <v>0</v>
      </c>
      <c r="W1480" s="101"/>
      <c r="X1480" s="101"/>
      <c r="Y1480" s="102">
        <f t="shared" si="588"/>
        <v>0</v>
      </c>
      <c r="Z1480" s="102">
        <f t="shared" si="589"/>
        <v>0</v>
      </c>
      <c r="AA1480" s="102" t="e">
        <f t="shared" si="579"/>
        <v>#VALUE!</v>
      </c>
    </row>
    <row r="1481" spans="1:27" ht="17.25" x14ac:dyDescent="0.25">
      <c r="A1481" s="5"/>
      <c r="B1481" s="5"/>
      <c r="C1481" s="93"/>
      <c r="D1481" s="193"/>
      <c r="E1481" s="94"/>
      <c r="F1481" s="95"/>
      <c r="G1481" s="96" t="str">
        <f t="shared" si="580"/>
        <v>Error</v>
      </c>
      <c r="H1481" s="97">
        <v>14400</v>
      </c>
      <c r="I1481" s="98" t="e">
        <f t="shared" si="581"/>
        <v>#VALUE!</v>
      </c>
      <c r="J1481" s="88" t="e">
        <f t="shared" si="576"/>
        <v>#VALUE!</v>
      </c>
      <c r="K1481" s="98">
        <f t="shared" si="582"/>
        <v>0</v>
      </c>
      <c r="L1481" s="98">
        <f t="shared" si="583"/>
        <v>0</v>
      </c>
      <c r="M1481" s="98" t="e">
        <f t="shared" si="584"/>
        <v>#VALUE!</v>
      </c>
      <c r="N1481" s="98" t="e">
        <f t="shared" si="585"/>
        <v>#VALUE!</v>
      </c>
      <c r="O1481" s="97"/>
      <c r="P1481" s="98" t="e">
        <f t="shared" si="577"/>
        <v>#VALUE!</v>
      </c>
      <c r="Q1481" s="99" t="e">
        <f t="shared" si="586"/>
        <v>#VALUE!</v>
      </c>
      <c r="R1481" s="100"/>
      <c r="S1481" s="5"/>
      <c r="T1481" s="28">
        <f t="shared" si="587"/>
        <v>0</v>
      </c>
      <c r="U1481" s="101">
        <v>66140</v>
      </c>
      <c r="V1481" s="102">
        <f t="shared" si="578"/>
        <v>0</v>
      </c>
      <c r="W1481" s="101"/>
      <c r="X1481" s="101"/>
      <c r="Y1481" s="102">
        <f t="shared" si="588"/>
        <v>0</v>
      </c>
      <c r="Z1481" s="102">
        <f t="shared" si="589"/>
        <v>0</v>
      </c>
      <c r="AA1481" s="102" t="e">
        <f t="shared" si="579"/>
        <v>#VALUE!</v>
      </c>
    </row>
    <row r="1482" spans="1:27" ht="17.25" x14ac:dyDescent="0.25">
      <c r="A1482" s="5"/>
      <c r="B1482" s="5"/>
      <c r="C1482" s="93"/>
      <c r="D1482" s="193"/>
      <c r="E1482" s="94"/>
      <c r="F1482" s="95"/>
      <c r="G1482" s="96" t="str">
        <f t="shared" si="580"/>
        <v>Error</v>
      </c>
      <c r="H1482" s="97">
        <v>14400</v>
      </c>
      <c r="I1482" s="98" t="e">
        <f t="shared" si="581"/>
        <v>#VALUE!</v>
      </c>
      <c r="J1482" s="88" t="e">
        <f t="shared" si="576"/>
        <v>#VALUE!</v>
      </c>
      <c r="K1482" s="98">
        <f t="shared" si="582"/>
        <v>0</v>
      </c>
      <c r="L1482" s="98">
        <f t="shared" si="583"/>
        <v>0</v>
      </c>
      <c r="M1482" s="98" t="e">
        <f t="shared" si="584"/>
        <v>#VALUE!</v>
      </c>
      <c r="N1482" s="98" t="e">
        <f t="shared" si="585"/>
        <v>#VALUE!</v>
      </c>
      <c r="O1482" s="97"/>
      <c r="P1482" s="98" t="e">
        <f t="shared" si="577"/>
        <v>#VALUE!</v>
      </c>
      <c r="Q1482" s="99" t="e">
        <f t="shared" si="586"/>
        <v>#VALUE!</v>
      </c>
      <c r="R1482" s="100"/>
      <c r="S1482" s="5"/>
      <c r="T1482" s="28">
        <f t="shared" si="587"/>
        <v>0</v>
      </c>
      <c r="U1482" s="101">
        <v>66140</v>
      </c>
      <c r="V1482" s="102">
        <f t="shared" si="578"/>
        <v>0</v>
      </c>
      <c r="W1482" s="101"/>
      <c r="X1482" s="101"/>
      <c r="Y1482" s="102">
        <f t="shared" si="588"/>
        <v>0</v>
      </c>
      <c r="Z1482" s="102">
        <f t="shared" si="589"/>
        <v>0</v>
      </c>
      <c r="AA1482" s="102" t="e">
        <f t="shared" si="579"/>
        <v>#VALUE!</v>
      </c>
    </row>
    <row r="1483" spans="1:27" ht="17.25" x14ac:dyDescent="0.25">
      <c r="A1483" s="5"/>
      <c r="B1483" s="5"/>
      <c r="C1483" s="93"/>
      <c r="D1483" s="193"/>
      <c r="E1483" s="94"/>
      <c r="F1483" s="95"/>
      <c r="G1483" s="96" t="str">
        <f t="shared" si="580"/>
        <v>Error</v>
      </c>
      <c r="H1483" s="97">
        <v>14400</v>
      </c>
      <c r="I1483" s="98" t="e">
        <f t="shared" si="581"/>
        <v>#VALUE!</v>
      </c>
      <c r="J1483" s="88" t="e">
        <f t="shared" si="576"/>
        <v>#VALUE!</v>
      </c>
      <c r="K1483" s="98">
        <f t="shared" si="582"/>
        <v>0</v>
      </c>
      <c r="L1483" s="98">
        <f t="shared" si="583"/>
        <v>0</v>
      </c>
      <c r="M1483" s="98" t="e">
        <f t="shared" si="584"/>
        <v>#VALUE!</v>
      </c>
      <c r="N1483" s="98" t="e">
        <f t="shared" si="585"/>
        <v>#VALUE!</v>
      </c>
      <c r="O1483" s="97"/>
      <c r="P1483" s="98" t="e">
        <f t="shared" si="577"/>
        <v>#VALUE!</v>
      </c>
      <c r="Q1483" s="99" t="e">
        <f t="shared" si="586"/>
        <v>#VALUE!</v>
      </c>
      <c r="R1483" s="100"/>
      <c r="S1483" s="5"/>
      <c r="T1483" s="28">
        <f t="shared" si="587"/>
        <v>0</v>
      </c>
      <c r="U1483" s="101">
        <v>66140</v>
      </c>
      <c r="V1483" s="102">
        <f t="shared" si="578"/>
        <v>0</v>
      </c>
      <c r="W1483" s="101"/>
      <c r="X1483" s="101"/>
      <c r="Y1483" s="102">
        <f t="shared" si="588"/>
        <v>0</v>
      </c>
      <c r="Z1483" s="102">
        <f t="shared" si="589"/>
        <v>0</v>
      </c>
      <c r="AA1483" s="102" t="e">
        <f t="shared" si="579"/>
        <v>#VALUE!</v>
      </c>
    </row>
    <row r="1484" spans="1:27" ht="17.25" x14ac:dyDescent="0.25">
      <c r="A1484" s="5"/>
      <c r="B1484" s="5"/>
      <c r="C1484" s="93"/>
      <c r="D1484" s="193"/>
      <c r="E1484" s="84"/>
      <c r="F1484" s="85"/>
      <c r="G1484" s="86" t="str">
        <f t="shared" si="580"/>
        <v>Error</v>
      </c>
      <c r="H1484" s="87">
        <v>14400</v>
      </c>
      <c r="I1484" s="88" t="e">
        <f t="shared" si="581"/>
        <v>#VALUE!</v>
      </c>
      <c r="J1484" s="88" t="e">
        <f t="shared" si="576"/>
        <v>#VALUE!</v>
      </c>
      <c r="K1484" s="88">
        <f t="shared" si="582"/>
        <v>0</v>
      </c>
      <c r="L1484" s="88">
        <f t="shared" si="583"/>
        <v>0</v>
      </c>
      <c r="M1484" s="88" t="e">
        <f t="shared" si="584"/>
        <v>#VALUE!</v>
      </c>
      <c r="N1484" s="88" t="e">
        <f t="shared" si="585"/>
        <v>#VALUE!</v>
      </c>
      <c r="O1484" s="87"/>
      <c r="P1484" s="88" t="e">
        <f t="shared" si="577"/>
        <v>#VALUE!</v>
      </c>
      <c r="Q1484" s="89" t="e">
        <f t="shared" si="586"/>
        <v>#VALUE!</v>
      </c>
      <c r="R1484" s="90"/>
      <c r="S1484" s="82"/>
      <c r="T1484" s="28">
        <f t="shared" si="587"/>
        <v>0</v>
      </c>
      <c r="U1484" s="91">
        <v>66140</v>
      </c>
      <c r="V1484" s="92">
        <f t="shared" si="578"/>
        <v>0</v>
      </c>
      <c r="W1484" s="91"/>
      <c r="X1484" s="91"/>
      <c r="Y1484" s="92">
        <f t="shared" si="588"/>
        <v>0</v>
      </c>
      <c r="Z1484" s="92">
        <f t="shared" si="589"/>
        <v>0</v>
      </c>
      <c r="AA1484" s="92" t="e">
        <f t="shared" si="579"/>
        <v>#VALUE!</v>
      </c>
    </row>
    <row r="1485" spans="1:27" ht="17.25" x14ac:dyDescent="0.25">
      <c r="A1485" s="5"/>
      <c r="B1485" s="5"/>
      <c r="C1485" s="93"/>
      <c r="D1485" s="193"/>
      <c r="E1485" s="94"/>
      <c r="F1485" s="95"/>
      <c r="G1485" s="96" t="str">
        <f t="shared" si="580"/>
        <v>Error</v>
      </c>
      <c r="H1485" s="97">
        <v>14400</v>
      </c>
      <c r="I1485" s="98" t="e">
        <f t="shared" si="581"/>
        <v>#VALUE!</v>
      </c>
      <c r="J1485" s="88" t="e">
        <f t="shared" si="576"/>
        <v>#VALUE!</v>
      </c>
      <c r="K1485" s="98">
        <f t="shared" si="582"/>
        <v>0</v>
      </c>
      <c r="L1485" s="98">
        <f t="shared" si="583"/>
        <v>0</v>
      </c>
      <c r="M1485" s="98" t="e">
        <f t="shared" si="584"/>
        <v>#VALUE!</v>
      </c>
      <c r="N1485" s="98" t="e">
        <f t="shared" si="585"/>
        <v>#VALUE!</v>
      </c>
      <c r="O1485" s="97"/>
      <c r="P1485" s="98" t="e">
        <f t="shared" si="577"/>
        <v>#VALUE!</v>
      </c>
      <c r="Q1485" s="99" t="e">
        <f t="shared" si="586"/>
        <v>#VALUE!</v>
      </c>
      <c r="R1485" s="100"/>
      <c r="S1485" s="5"/>
      <c r="T1485" s="28">
        <f t="shared" si="587"/>
        <v>0</v>
      </c>
      <c r="U1485" s="101">
        <v>66140</v>
      </c>
      <c r="V1485" s="102">
        <f t="shared" si="578"/>
        <v>0</v>
      </c>
      <c r="W1485" s="101"/>
      <c r="X1485" s="101"/>
      <c r="Y1485" s="102">
        <f t="shared" si="588"/>
        <v>0</v>
      </c>
      <c r="Z1485" s="102">
        <f t="shared" si="589"/>
        <v>0</v>
      </c>
      <c r="AA1485" s="102" t="e">
        <f t="shared" si="579"/>
        <v>#VALUE!</v>
      </c>
    </row>
    <row r="1486" spans="1:27" ht="17.25" x14ac:dyDescent="0.25">
      <c r="A1486" s="5"/>
      <c r="B1486" s="5"/>
      <c r="C1486" s="93"/>
      <c r="D1486" s="193"/>
      <c r="E1486" s="94"/>
      <c r="F1486" s="95"/>
      <c r="G1486" s="96" t="str">
        <f t="shared" si="580"/>
        <v>Error</v>
      </c>
      <c r="H1486" s="97">
        <v>14400</v>
      </c>
      <c r="I1486" s="98" t="e">
        <f t="shared" si="581"/>
        <v>#VALUE!</v>
      </c>
      <c r="J1486" s="88" t="e">
        <f t="shared" si="576"/>
        <v>#VALUE!</v>
      </c>
      <c r="K1486" s="98">
        <f t="shared" si="582"/>
        <v>0</v>
      </c>
      <c r="L1486" s="98">
        <f t="shared" si="583"/>
        <v>0</v>
      </c>
      <c r="M1486" s="98" t="e">
        <f t="shared" si="584"/>
        <v>#VALUE!</v>
      </c>
      <c r="N1486" s="98" t="e">
        <f t="shared" si="585"/>
        <v>#VALUE!</v>
      </c>
      <c r="O1486" s="97"/>
      <c r="P1486" s="98" t="e">
        <f t="shared" si="577"/>
        <v>#VALUE!</v>
      </c>
      <c r="Q1486" s="99" t="e">
        <f t="shared" si="586"/>
        <v>#VALUE!</v>
      </c>
      <c r="R1486" s="100"/>
      <c r="S1486" s="5"/>
      <c r="T1486" s="28">
        <f t="shared" si="587"/>
        <v>0</v>
      </c>
      <c r="U1486" s="101">
        <v>66140</v>
      </c>
      <c r="V1486" s="102">
        <f t="shared" si="578"/>
        <v>0</v>
      </c>
      <c r="W1486" s="101"/>
      <c r="X1486" s="101"/>
      <c r="Y1486" s="102">
        <f t="shared" si="588"/>
        <v>0</v>
      </c>
      <c r="Z1486" s="102">
        <f t="shared" si="589"/>
        <v>0</v>
      </c>
      <c r="AA1486" s="102" t="e">
        <f t="shared" si="579"/>
        <v>#VALUE!</v>
      </c>
    </row>
    <row r="1487" spans="1:27" ht="17.25" x14ac:dyDescent="0.25">
      <c r="A1487" s="5"/>
      <c r="B1487" s="5"/>
      <c r="C1487" s="93"/>
      <c r="D1487" s="193"/>
      <c r="E1487" s="94"/>
      <c r="F1487" s="95"/>
      <c r="G1487" s="96" t="str">
        <f t="shared" si="580"/>
        <v>Error</v>
      </c>
      <c r="H1487" s="97">
        <v>14400</v>
      </c>
      <c r="I1487" s="98" t="e">
        <f t="shared" si="581"/>
        <v>#VALUE!</v>
      </c>
      <c r="J1487" s="88" t="e">
        <f t="shared" si="576"/>
        <v>#VALUE!</v>
      </c>
      <c r="K1487" s="98">
        <f t="shared" si="582"/>
        <v>0</v>
      </c>
      <c r="L1487" s="98">
        <f t="shared" si="583"/>
        <v>0</v>
      </c>
      <c r="M1487" s="98" t="e">
        <f t="shared" si="584"/>
        <v>#VALUE!</v>
      </c>
      <c r="N1487" s="98" t="e">
        <f t="shared" si="585"/>
        <v>#VALUE!</v>
      </c>
      <c r="O1487" s="97"/>
      <c r="P1487" s="98" t="e">
        <f t="shared" si="577"/>
        <v>#VALUE!</v>
      </c>
      <c r="Q1487" s="99" t="e">
        <f t="shared" si="586"/>
        <v>#VALUE!</v>
      </c>
      <c r="R1487" s="100"/>
      <c r="S1487" s="5"/>
      <c r="T1487" s="28">
        <f t="shared" si="587"/>
        <v>0</v>
      </c>
      <c r="U1487" s="101">
        <v>66140</v>
      </c>
      <c r="V1487" s="102">
        <f t="shared" si="578"/>
        <v>0</v>
      </c>
      <c r="W1487" s="101"/>
      <c r="X1487" s="101"/>
      <c r="Y1487" s="102">
        <f t="shared" si="588"/>
        <v>0</v>
      </c>
      <c r="Z1487" s="102">
        <f t="shared" si="589"/>
        <v>0</v>
      </c>
      <c r="AA1487" s="102" t="e">
        <f t="shared" si="579"/>
        <v>#VALUE!</v>
      </c>
    </row>
    <row r="1488" spans="1:27" ht="17.25" x14ac:dyDescent="0.25">
      <c r="A1488" s="5"/>
      <c r="B1488" s="5"/>
      <c r="C1488" s="93"/>
      <c r="D1488" s="193"/>
      <c r="E1488" s="94"/>
      <c r="F1488" s="95"/>
      <c r="G1488" s="96" t="str">
        <f t="shared" si="580"/>
        <v>Error</v>
      </c>
      <c r="H1488" s="97">
        <v>14400</v>
      </c>
      <c r="I1488" s="98" t="e">
        <f t="shared" si="581"/>
        <v>#VALUE!</v>
      </c>
      <c r="J1488" s="88" t="e">
        <f t="shared" si="576"/>
        <v>#VALUE!</v>
      </c>
      <c r="K1488" s="98">
        <f t="shared" si="582"/>
        <v>0</v>
      </c>
      <c r="L1488" s="98">
        <f t="shared" si="583"/>
        <v>0</v>
      </c>
      <c r="M1488" s="98" t="e">
        <f t="shared" si="584"/>
        <v>#VALUE!</v>
      </c>
      <c r="N1488" s="98" t="e">
        <f t="shared" si="585"/>
        <v>#VALUE!</v>
      </c>
      <c r="O1488" s="97"/>
      <c r="P1488" s="98" t="e">
        <f t="shared" si="577"/>
        <v>#VALUE!</v>
      </c>
      <c r="Q1488" s="99" t="e">
        <f t="shared" si="586"/>
        <v>#VALUE!</v>
      </c>
      <c r="R1488" s="100"/>
      <c r="S1488" s="5"/>
      <c r="T1488" s="28">
        <f t="shared" si="587"/>
        <v>0</v>
      </c>
      <c r="U1488" s="101">
        <v>66140</v>
      </c>
      <c r="V1488" s="102">
        <f t="shared" si="578"/>
        <v>0</v>
      </c>
      <c r="W1488" s="101"/>
      <c r="X1488" s="101"/>
      <c r="Y1488" s="102">
        <f t="shared" si="588"/>
        <v>0</v>
      </c>
      <c r="Z1488" s="102">
        <f t="shared" si="589"/>
        <v>0</v>
      </c>
      <c r="AA1488" s="102" t="e">
        <f t="shared" si="579"/>
        <v>#VALUE!</v>
      </c>
    </row>
    <row r="1489" spans="1:27" ht="17.25" x14ac:dyDescent="0.25">
      <c r="A1489" s="5"/>
      <c r="B1489" s="5"/>
      <c r="C1489" s="93"/>
      <c r="D1489" s="193"/>
      <c r="E1489" s="94"/>
      <c r="F1489" s="95"/>
      <c r="G1489" s="96" t="str">
        <f t="shared" si="580"/>
        <v>Error</v>
      </c>
      <c r="H1489" s="97">
        <v>14400</v>
      </c>
      <c r="I1489" s="98" t="e">
        <f t="shared" si="581"/>
        <v>#VALUE!</v>
      </c>
      <c r="J1489" s="88" t="e">
        <f t="shared" si="576"/>
        <v>#VALUE!</v>
      </c>
      <c r="K1489" s="98">
        <f t="shared" si="582"/>
        <v>0</v>
      </c>
      <c r="L1489" s="98">
        <f t="shared" si="583"/>
        <v>0</v>
      </c>
      <c r="M1489" s="98" t="e">
        <f t="shared" si="584"/>
        <v>#VALUE!</v>
      </c>
      <c r="N1489" s="98" t="e">
        <f t="shared" si="585"/>
        <v>#VALUE!</v>
      </c>
      <c r="O1489" s="97"/>
      <c r="P1489" s="98" t="e">
        <f t="shared" si="577"/>
        <v>#VALUE!</v>
      </c>
      <c r="Q1489" s="99" t="e">
        <f t="shared" si="586"/>
        <v>#VALUE!</v>
      </c>
      <c r="R1489" s="100"/>
      <c r="S1489" s="5"/>
      <c r="T1489" s="28">
        <f t="shared" si="587"/>
        <v>0</v>
      </c>
      <c r="U1489" s="101">
        <v>66140</v>
      </c>
      <c r="V1489" s="102">
        <f t="shared" si="578"/>
        <v>0</v>
      </c>
      <c r="W1489" s="101"/>
      <c r="X1489" s="101"/>
      <c r="Y1489" s="102">
        <f t="shared" si="588"/>
        <v>0</v>
      </c>
      <c r="Z1489" s="102">
        <f t="shared" si="589"/>
        <v>0</v>
      </c>
      <c r="AA1489" s="102" t="e">
        <f t="shared" si="579"/>
        <v>#VALUE!</v>
      </c>
    </row>
    <row r="1490" spans="1:27" ht="17.25" x14ac:dyDescent="0.25">
      <c r="A1490" s="5"/>
      <c r="B1490" s="5"/>
      <c r="C1490" s="93"/>
      <c r="D1490" s="193"/>
      <c r="E1490" s="84"/>
      <c r="F1490" s="85"/>
      <c r="G1490" s="86" t="str">
        <f t="shared" si="580"/>
        <v>Error</v>
      </c>
      <c r="H1490" s="87">
        <v>14400</v>
      </c>
      <c r="I1490" s="88" t="e">
        <f t="shared" si="581"/>
        <v>#VALUE!</v>
      </c>
      <c r="J1490" s="88" t="e">
        <f t="shared" si="576"/>
        <v>#VALUE!</v>
      </c>
      <c r="K1490" s="88">
        <f t="shared" si="582"/>
        <v>0</v>
      </c>
      <c r="L1490" s="88">
        <f t="shared" si="583"/>
        <v>0</v>
      </c>
      <c r="M1490" s="88" t="e">
        <f t="shared" si="584"/>
        <v>#VALUE!</v>
      </c>
      <c r="N1490" s="88" t="e">
        <f t="shared" si="585"/>
        <v>#VALUE!</v>
      </c>
      <c r="O1490" s="87"/>
      <c r="P1490" s="88" t="e">
        <f t="shared" si="577"/>
        <v>#VALUE!</v>
      </c>
      <c r="Q1490" s="89" t="e">
        <f t="shared" si="586"/>
        <v>#VALUE!</v>
      </c>
      <c r="R1490" s="90"/>
      <c r="S1490" s="82"/>
      <c r="T1490" s="28">
        <f t="shared" si="587"/>
        <v>0</v>
      </c>
      <c r="U1490" s="91">
        <v>66140</v>
      </c>
      <c r="V1490" s="92">
        <f t="shared" si="578"/>
        <v>0</v>
      </c>
      <c r="W1490" s="91"/>
      <c r="X1490" s="91"/>
      <c r="Y1490" s="92">
        <f t="shared" si="588"/>
        <v>0</v>
      </c>
      <c r="Z1490" s="92">
        <f t="shared" si="589"/>
        <v>0</v>
      </c>
      <c r="AA1490" s="92" t="e">
        <f t="shared" si="579"/>
        <v>#VALUE!</v>
      </c>
    </row>
    <row r="1491" spans="1:27" ht="17.25" x14ac:dyDescent="0.25">
      <c r="A1491" s="5"/>
      <c r="B1491" s="5"/>
      <c r="C1491" s="93"/>
      <c r="D1491" s="193"/>
      <c r="E1491" s="94"/>
      <c r="F1491" s="95"/>
      <c r="G1491" s="96" t="str">
        <f t="shared" si="580"/>
        <v>Error</v>
      </c>
      <c r="H1491" s="97">
        <v>14400</v>
      </c>
      <c r="I1491" s="98" t="e">
        <f t="shared" si="581"/>
        <v>#VALUE!</v>
      </c>
      <c r="J1491" s="88" t="e">
        <f t="shared" si="576"/>
        <v>#VALUE!</v>
      </c>
      <c r="K1491" s="98">
        <f t="shared" si="582"/>
        <v>0</v>
      </c>
      <c r="L1491" s="98">
        <f t="shared" si="583"/>
        <v>0</v>
      </c>
      <c r="M1491" s="98" t="e">
        <f t="shared" si="584"/>
        <v>#VALUE!</v>
      </c>
      <c r="N1491" s="98" t="e">
        <f t="shared" si="585"/>
        <v>#VALUE!</v>
      </c>
      <c r="O1491" s="97"/>
      <c r="P1491" s="98" t="e">
        <f t="shared" si="577"/>
        <v>#VALUE!</v>
      </c>
      <c r="Q1491" s="99" t="e">
        <f t="shared" si="586"/>
        <v>#VALUE!</v>
      </c>
      <c r="R1491" s="100"/>
      <c r="S1491" s="5"/>
      <c r="T1491" s="28">
        <f t="shared" si="587"/>
        <v>0</v>
      </c>
      <c r="U1491" s="101">
        <v>66140</v>
      </c>
      <c r="V1491" s="102">
        <f t="shared" si="578"/>
        <v>0</v>
      </c>
      <c r="W1491" s="101"/>
      <c r="X1491" s="101"/>
      <c r="Y1491" s="102">
        <f t="shared" si="588"/>
        <v>0</v>
      </c>
      <c r="Z1491" s="102">
        <f t="shared" si="589"/>
        <v>0</v>
      </c>
      <c r="AA1491" s="102" t="e">
        <f t="shared" si="579"/>
        <v>#VALUE!</v>
      </c>
    </row>
    <row r="1492" spans="1:27" ht="17.25" x14ac:dyDescent="0.25">
      <c r="A1492" s="5"/>
      <c r="B1492" s="5"/>
      <c r="C1492" s="93"/>
      <c r="D1492" s="193"/>
      <c r="E1492" s="94"/>
      <c r="F1492" s="95"/>
      <c r="G1492" s="96" t="str">
        <f t="shared" si="580"/>
        <v>Error</v>
      </c>
      <c r="H1492" s="97">
        <v>14400</v>
      </c>
      <c r="I1492" s="98" t="e">
        <f t="shared" si="581"/>
        <v>#VALUE!</v>
      </c>
      <c r="J1492" s="88" t="e">
        <f t="shared" si="576"/>
        <v>#VALUE!</v>
      </c>
      <c r="K1492" s="98">
        <f t="shared" si="582"/>
        <v>0</v>
      </c>
      <c r="L1492" s="98">
        <f t="shared" si="583"/>
        <v>0</v>
      </c>
      <c r="M1492" s="98" t="e">
        <f t="shared" si="584"/>
        <v>#VALUE!</v>
      </c>
      <c r="N1492" s="98" t="e">
        <f t="shared" si="585"/>
        <v>#VALUE!</v>
      </c>
      <c r="O1492" s="97"/>
      <c r="P1492" s="98" t="e">
        <f t="shared" si="577"/>
        <v>#VALUE!</v>
      </c>
      <c r="Q1492" s="99" t="e">
        <f t="shared" si="586"/>
        <v>#VALUE!</v>
      </c>
      <c r="R1492" s="100"/>
      <c r="S1492" s="5"/>
      <c r="T1492" s="28">
        <f t="shared" si="587"/>
        <v>0</v>
      </c>
      <c r="U1492" s="101">
        <v>66140</v>
      </c>
      <c r="V1492" s="102">
        <f t="shared" ref="V1492:V1523" si="590">+U1492*T1492</f>
        <v>0</v>
      </c>
      <c r="W1492" s="101"/>
      <c r="X1492" s="101"/>
      <c r="Y1492" s="102">
        <f t="shared" si="588"/>
        <v>0</v>
      </c>
      <c r="Z1492" s="102">
        <f t="shared" si="589"/>
        <v>0</v>
      </c>
      <c r="AA1492" s="102" t="e">
        <f t="shared" ref="AA1492:AA1523" si="591">+Z1492+Q1492</f>
        <v>#VALUE!</v>
      </c>
    </row>
    <row r="1493" spans="1:27" ht="17.25" x14ac:dyDescent="0.25">
      <c r="A1493" s="5"/>
      <c r="B1493" s="5"/>
      <c r="C1493" s="93"/>
      <c r="D1493" s="193"/>
      <c r="E1493" s="94"/>
      <c r="F1493" s="95"/>
      <c r="G1493" s="96" t="str">
        <f t="shared" si="580"/>
        <v>Error</v>
      </c>
      <c r="H1493" s="97">
        <v>14400</v>
      </c>
      <c r="I1493" s="98" t="e">
        <f t="shared" si="581"/>
        <v>#VALUE!</v>
      </c>
      <c r="J1493" s="88" t="e">
        <f t="shared" si="576"/>
        <v>#VALUE!</v>
      </c>
      <c r="K1493" s="98">
        <f t="shared" si="582"/>
        <v>0</v>
      </c>
      <c r="L1493" s="98">
        <f t="shared" si="583"/>
        <v>0</v>
      </c>
      <c r="M1493" s="98" t="e">
        <f t="shared" si="584"/>
        <v>#VALUE!</v>
      </c>
      <c r="N1493" s="98" t="e">
        <f t="shared" si="585"/>
        <v>#VALUE!</v>
      </c>
      <c r="O1493" s="97"/>
      <c r="P1493" s="98" t="e">
        <f t="shared" si="577"/>
        <v>#VALUE!</v>
      </c>
      <c r="Q1493" s="99" t="e">
        <f t="shared" si="586"/>
        <v>#VALUE!</v>
      </c>
      <c r="R1493" s="100"/>
      <c r="S1493" s="5"/>
      <c r="T1493" s="28">
        <f t="shared" si="587"/>
        <v>0</v>
      </c>
      <c r="U1493" s="101">
        <v>66140</v>
      </c>
      <c r="V1493" s="102">
        <f t="shared" si="590"/>
        <v>0</v>
      </c>
      <c r="W1493" s="101"/>
      <c r="X1493" s="101"/>
      <c r="Y1493" s="102">
        <f t="shared" si="588"/>
        <v>0</v>
      </c>
      <c r="Z1493" s="102">
        <f t="shared" si="589"/>
        <v>0</v>
      </c>
      <c r="AA1493" s="102" t="e">
        <f t="shared" si="591"/>
        <v>#VALUE!</v>
      </c>
    </row>
    <row r="1494" spans="1:27" ht="17.25" x14ac:dyDescent="0.25">
      <c r="A1494" s="5"/>
      <c r="B1494" s="5"/>
      <c r="C1494" s="93"/>
      <c r="D1494" s="193"/>
      <c r="E1494" s="94"/>
      <c r="F1494" s="95"/>
      <c r="G1494" s="96" t="str">
        <f t="shared" si="580"/>
        <v>Error</v>
      </c>
      <c r="H1494" s="97">
        <v>14400</v>
      </c>
      <c r="I1494" s="98" t="e">
        <f t="shared" si="581"/>
        <v>#VALUE!</v>
      </c>
      <c r="J1494" s="88" t="e">
        <f t="shared" si="576"/>
        <v>#VALUE!</v>
      </c>
      <c r="K1494" s="98">
        <f t="shared" si="582"/>
        <v>0</v>
      </c>
      <c r="L1494" s="98">
        <f t="shared" si="583"/>
        <v>0</v>
      </c>
      <c r="M1494" s="98" t="e">
        <f t="shared" si="584"/>
        <v>#VALUE!</v>
      </c>
      <c r="N1494" s="98" t="e">
        <f t="shared" si="585"/>
        <v>#VALUE!</v>
      </c>
      <c r="O1494" s="97"/>
      <c r="P1494" s="98" t="e">
        <f t="shared" si="577"/>
        <v>#VALUE!</v>
      </c>
      <c r="Q1494" s="99" t="e">
        <f t="shared" si="586"/>
        <v>#VALUE!</v>
      </c>
      <c r="R1494" s="100"/>
      <c r="S1494" s="5"/>
      <c r="T1494" s="28">
        <f t="shared" si="587"/>
        <v>0</v>
      </c>
      <c r="U1494" s="101">
        <v>66140</v>
      </c>
      <c r="V1494" s="102">
        <f t="shared" si="590"/>
        <v>0</v>
      </c>
      <c r="W1494" s="101"/>
      <c r="X1494" s="101"/>
      <c r="Y1494" s="102">
        <f t="shared" si="588"/>
        <v>0</v>
      </c>
      <c r="Z1494" s="102">
        <f t="shared" si="589"/>
        <v>0</v>
      </c>
      <c r="AA1494" s="102" t="e">
        <f t="shared" si="591"/>
        <v>#VALUE!</v>
      </c>
    </row>
    <row r="1495" spans="1:27" ht="17.25" x14ac:dyDescent="0.25">
      <c r="A1495" s="5"/>
      <c r="B1495" s="5"/>
      <c r="C1495" s="93"/>
      <c r="D1495" s="193"/>
      <c r="E1495" s="94"/>
      <c r="F1495" s="95"/>
      <c r="G1495" s="96" t="str">
        <f t="shared" si="580"/>
        <v>Error</v>
      </c>
      <c r="H1495" s="97">
        <v>14400</v>
      </c>
      <c r="I1495" s="98" t="e">
        <f t="shared" si="581"/>
        <v>#VALUE!</v>
      </c>
      <c r="J1495" s="88" t="e">
        <f t="shared" si="576"/>
        <v>#VALUE!</v>
      </c>
      <c r="K1495" s="98">
        <f t="shared" si="582"/>
        <v>0</v>
      </c>
      <c r="L1495" s="98">
        <f t="shared" si="583"/>
        <v>0</v>
      </c>
      <c r="M1495" s="98" t="e">
        <f t="shared" si="584"/>
        <v>#VALUE!</v>
      </c>
      <c r="N1495" s="98" t="e">
        <f t="shared" si="585"/>
        <v>#VALUE!</v>
      </c>
      <c r="O1495" s="97"/>
      <c r="P1495" s="98" t="e">
        <f t="shared" si="577"/>
        <v>#VALUE!</v>
      </c>
      <c r="Q1495" s="99" t="e">
        <f t="shared" si="586"/>
        <v>#VALUE!</v>
      </c>
      <c r="R1495" s="100"/>
      <c r="S1495" s="5"/>
      <c r="T1495" s="28">
        <f t="shared" si="587"/>
        <v>0</v>
      </c>
      <c r="U1495" s="101">
        <v>66140</v>
      </c>
      <c r="V1495" s="102">
        <f t="shared" si="590"/>
        <v>0</v>
      </c>
      <c r="W1495" s="101"/>
      <c r="X1495" s="101"/>
      <c r="Y1495" s="102">
        <f t="shared" si="588"/>
        <v>0</v>
      </c>
      <c r="Z1495" s="102">
        <f t="shared" si="589"/>
        <v>0</v>
      </c>
      <c r="AA1495" s="102" t="e">
        <f t="shared" si="591"/>
        <v>#VALUE!</v>
      </c>
    </row>
    <row r="1496" spans="1:27" ht="17.25" x14ac:dyDescent="0.25">
      <c r="A1496" s="5"/>
      <c r="B1496" s="5"/>
      <c r="C1496" s="93"/>
      <c r="D1496" s="193"/>
      <c r="E1496" s="84"/>
      <c r="F1496" s="85"/>
      <c r="G1496" s="86" t="str">
        <f t="shared" si="580"/>
        <v>Error</v>
      </c>
      <c r="H1496" s="87">
        <v>14400</v>
      </c>
      <c r="I1496" s="88" t="e">
        <f t="shared" si="581"/>
        <v>#VALUE!</v>
      </c>
      <c r="J1496" s="88" t="e">
        <f t="shared" si="576"/>
        <v>#VALUE!</v>
      </c>
      <c r="K1496" s="88">
        <f t="shared" si="582"/>
        <v>0</v>
      </c>
      <c r="L1496" s="88">
        <f t="shared" si="583"/>
        <v>0</v>
      </c>
      <c r="M1496" s="88" t="e">
        <f t="shared" si="584"/>
        <v>#VALUE!</v>
      </c>
      <c r="N1496" s="88" t="e">
        <f t="shared" si="585"/>
        <v>#VALUE!</v>
      </c>
      <c r="O1496" s="87"/>
      <c r="P1496" s="88" t="e">
        <f t="shared" si="577"/>
        <v>#VALUE!</v>
      </c>
      <c r="Q1496" s="89" t="e">
        <f t="shared" si="586"/>
        <v>#VALUE!</v>
      </c>
      <c r="R1496" s="90"/>
      <c r="S1496" s="82"/>
      <c r="T1496" s="28">
        <f t="shared" si="587"/>
        <v>0</v>
      </c>
      <c r="U1496" s="91">
        <v>66140</v>
      </c>
      <c r="V1496" s="92">
        <f t="shared" si="590"/>
        <v>0</v>
      </c>
      <c r="W1496" s="91"/>
      <c r="X1496" s="91"/>
      <c r="Y1496" s="92">
        <f t="shared" si="588"/>
        <v>0</v>
      </c>
      <c r="Z1496" s="92">
        <f t="shared" si="589"/>
        <v>0</v>
      </c>
      <c r="AA1496" s="92" t="e">
        <f t="shared" si="591"/>
        <v>#VALUE!</v>
      </c>
    </row>
    <row r="1497" spans="1:27" ht="17.25" x14ac:dyDescent="0.25">
      <c r="A1497" s="5"/>
      <c r="B1497" s="5"/>
      <c r="C1497" s="93"/>
      <c r="D1497" s="193"/>
      <c r="E1497" s="94"/>
      <c r="F1497" s="95"/>
      <c r="G1497" s="96" t="str">
        <f t="shared" si="580"/>
        <v>Error</v>
      </c>
      <c r="H1497" s="97">
        <v>14400</v>
      </c>
      <c r="I1497" s="98" t="e">
        <f t="shared" si="581"/>
        <v>#VALUE!</v>
      </c>
      <c r="J1497" s="88" t="e">
        <f t="shared" si="576"/>
        <v>#VALUE!</v>
      </c>
      <c r="K1497" s="98">
        <f t="shared" si="582"/>
        <v>0</v>
      </c>
      <c r="L1497" s="98">
        <f t="shared" si="583"/>
        <v>0</v>
      </c>
      <c r="M1497" s="98" t="e">
        <f t="shared" si="584"/>
        <v>#VALUE!</v>
      </c>
      <c r="N1497" s="98" t="e">
        <f t="shared" si="585"/>
        <v>#VALUE!</v>
      </c>
      <c r="O1497" s="97"/>
      <c r="P1497" s="98" t="e">
        <f t="shared" si="577"/>
        <v>#VALUE!</v>
      </c>
      <c r="Q1497" s="99" t="e">
        <f t="shared" si="586"/>
        <v>#VALUE!</v>
      </c>
      <c r="R1497" s="100"/>
      <c r="S1497" s="5"/>
      <c r="T1497" s="28">
        <f t="shared" si="587"/>
        <v>0</v>
      </c>
      <c r="U1497" s="101">
        <v>66140</v>
      </c>
      <c r="V1497" s="102">
        <f t="shared" si="590"/>
        <v>0</v>
      </c>
      <c r="W1497" s="101"/>
      <c r="X1497" s="101"/>
      <c r="Y1497" s="102">
        <f t="shared" si="588"/>
        <v>0</v>
      </c>
      <c r="Z1497" s="102">
        <f t="shared" si="589"/>
        <v>0</v>
      </c>
      <c r="AA1497" s="102" t="e">
        <f t="shared" si="591"/>
        <v>#VALUE!</v>
      </c>
    </row>
    <row r="1498" spans="1:27" ht="17.25" x14ac:dyDescent="0.25">
      <c r="A1498" s="5"/>
      <c r="B1498" s="5"/>
      <c r="C1498" s="93"/>
      <c r="D1498" s="193"/>
      <c r="E1498" s="94"/>
      <c r="F1498" s="95"/>
      <c r="G1498" s="96" t="str">
        <f t="shared" si="580"/>
        <v>Error</v>
      </c>
      <c r="H1498" s="97">
        <v>14400</v>
      </c>
      <c r="I1498" s="98" t="e">
        <f t="shared" si="581"/>
        <v>#VALUE!</v>
      </c>
      <c r="J1498" s="88" t="e">
        <f t="shared" si="576"/>
        <v>#VALUE!</v>
      </c>
      <c r="K1498" s="98">
        <f t="shared" si="582"/>
        <v>0</v>
      </c>
      <c r="L1498" s="98">
        <f t="shared" si="583"/>
        <v>0</v>
      </c>
      <c r="M1498" s="98" t="e">
        <f t="shared" si="584"/>
        <v>#VALUE!</v>
      </c>
      <c r="N1498" s="98" t="e">
        <f t="shared" si="585"/>
        <v>#VALUE!</v>
      </c>
      <c r="O1498" s="97"/>
      <c r="P1498" s="98" t="e">
        <f t="shared" si="577"/>
        <v>#VALUE!</v>
      </c>
      <c r="Q1498" s="99" t="e">
        <f t="shared" si="586"/>
        <v>#VALUE!</v>
      </c>
      <c r="R1498" s="100"/>
      <c r="S1498" s="5"/>
      <c r="T1498" s="28">
        <f t="shared" si="587"/>
        <v>0</v>
      </c>
      <c r="U1498" s="101">
        <v>66140</v>
      </c>
      <c r="V1498" s="102">
        <f t="shared" si="590"/>
        <v>0</v>
      </c>
      <c r="W1498" s="101"/>
      <c r="X1498" s="101"/>
      <c r="Y1498" s="102">
        <f t="shared" si="588"/>
        <v>0</v>
      </c>
      <c r="Z1498" s="102">
        <f t="shared" si="589"/>
        <v>0</v>
      </c>
      <c r="AA1498" s="102" t="e">
        <f t="shared" si="591"/>
        <v>#VALUE!</v>
      </c>
    </row>
    <row r="1499" spans="1:27" ht="17.25" x14ac:dyDescent="0.25">
      <c r="A1499" s="5"/>
      <c r="B1499" s="5"/>
      <c r="C1499" s="93"/>
      <c r="D1499" s="193"/>
      <c r="E1499" s="94"/>
      <c r="F1499" s="95"/>
      <c r="G1499" s="96" t="str">
        <f t="shared" si="580"/>
        <v>Error</v>
      </c>
      <c r="H1499" s="97">
        <v>14400</v>
      </c>
      <c r="I1499" s="98" t="e">
        <f t="shared" si="581"/>
        <v>#VALUE!</v>
      </c>
      <c r="J1499" s="88" t="e">
        <f t="shared" si="576"/>
        <v>#VALUE!</v>
      </c>
      <c r="K1499" s="98">
        <f t="shared" si="582"/>
        <v>0</v>
      </c>
      <c r="L1499" s="98">
        <f t="shared" si="583"/>
        <v>0</v>
      </c>
      <c r="M1499" s="98" t="e">
        <f t="shared" si="584"/>
        <v>#VALUE!</v>
      </c>
      <c r="N1499" s="98" t="e">
        <f t="shared" si="585"/>
        <v>#VALUE!</v>
      </c>
      <c r="O1499" s="97"/>
      <c r="P1499" s="98" t="e">
        <f t="shared" si="577"/>
        <v>#VALUE!</v>
      </c>
      <c r="Q1499" s="99" t="e">
        <f t="shared" si="586"/>
        <v>#VALUE!</v>
      </c>
      <c r="R1499" s="100"/>
      <c r="S1499" s="5"/>
      <c r="T1499" s="28">
        <f t="shared" si="587"/>
        <v>0</v>
      </c>
      <c r="U1499" s="101">
        <v>66140</v>
      </c>
      <c r="V1499" s="102">
        <f t="shared" si="590"/>
        <v>0</v>
      </c>
      <c r="W1499" s="101"/>
      <c r="X1499" s="101"/>
      <c r="Y1499" s="102">
        <f t="shared" si="588"/>
        <v>0</v>
      </c>
      <c r="Z1499" s="102">
        <f t="shared" si="589"/>
        <v>0</v>
      </c>
      <c r="AA1499" s="102" t="e">
        <f t="shared" si="591"/>
        <v>#VALUE!</v>
      </c>
    </row>
    <row r="1500" spans="1:27" ht="17.25" x14ac:dyDescent="0.25">
      <c r="A1500" s="5"/>
      <c r="B1500" s="5"/>
      <c r="C1500" s="93"/>
      <c r="D1500" s="193"/>
      <c r="E1500" s="94"/>
      <c r="F1500" s="95"/>
      <c r="G1500" s="96" t="str">
        <f t="shared" si="580"/>
        <v>Error</v>
      </c>
      <c r="H1500" s="97">
        <v>14400</v>
      </c>
      <c r="I1500" s="98" t="e">
        <f t="shared" si="581"/>
        <v>#VALUE!</v>
      </c>
      <c r="J1500" s="88" t="e">
        <f t="shared" si="576"/>
        <v>#VALUE!</v>
      </c>
      <c r="K1500" s="98">
        <f t="shared" si="582"/>
        <v>0</v>
      </c>
      <c r="L1500" s="98">
        <f t="shared" si="583"/>
        <v>0</v>
      </c>
      <c r="M1500" s="98" t="e">
        <f t="shared" si="584"/>
        <v>#VALUE!</v>
      </c>
      <c r="N1500" s="98" t="e">
        <f t="shared" si="585"/>
        <v>#VALUE!</v>
      </c>
      <c r="O1500" s="97"/>
      <c r="P1500" s="98" t="e">
        <f t="shared" si="577"/>
        <v>#VALUE!</v>
      </c>
      <c r="Q1500" s="99" t="e">
        <f t="shared" si="586"/>
        <v>#VALUE!</v>
      </c>
      <c r="R1500" s="100"/>
      <c r="S1500" s="5"/>
      <c r="T1500" s="28">
        <f t="shared" si="587"/>
        <v>0</v>
      </c>
      <c r="U1500" s="101">
        <v>66140</v>
      </c>
      <c r="V1500" s="102">
        <f t="shared" si="590"/>
        <v>0</v>
      </c>
      <c r="W1500" s="101"/>
      <c r="X1500" s="101"/>
      <c r="Y1500" s="102">
        <f t="shared" si="588"/>
        <v>0</v>
      </c>
      <c r="Z1500" s="102">
        <f t="shared" si="589"/>
        <v>0</v>
      </c>
      <c r="AA1500" s="102" t="e">
        <f t="shared" si="591"/>
        <v>#VALUE!</v>
      </c>
    </row>
    <row r="1501" spans="1:27" ht="17.25" x14ac:dyDescent="0.25">
      <c r="A1501" s="5"/>
      <c r="B1501" s="5"/>
      <c r="C1501" s="93"/>
      <c r="D1501" s="193"/>
      <c r="E1501" s="94"/>
      <c r="F1501" s="95"/>
      <c r="G1501" s="96" t="str">
        <f t="shared" si="580"/>
        <v>Error</v>
      </c>
      <c r="H1501" s="97">
        <v>14400</v>
      </c>
      <c r="I1501" s="98" t="e">
        <f t="shared" si="581"/>
        <v>#VALUE!</v>
      </c>
      <c r="J1501" s="88" t="e">
        <f t="shared" si="576"/>
        <v>#VALUE!</v>
      </c>
      <c r="K1501" s="98">
        <f t="shared" si="582"/>
        <v>0</v>
      </c>
      <c r="L1501" s="98">
        <f t="shared" si="583"/>
        <v>0</v>
      </c>
      <c r="M1501" s="98" t="e">
        <f t="shared" si="584"/>
        <v>#VALUE!</v>
      </c>
      <c r="N1501" s="98" t="e">
        <f t="shared" si="585"/>
        <v>#VALUE!</v>
      </c>
      <c r="O1501" s="97"/>
      <c r="P1501" s="98" t="e">
        <f t="shared" si="577"/>
        <v>#VALUE!</v>
      </c>
      <c r="Q1501" s="99" t="e">
        <f t="shared" si="586"/>
        <v>#VALUE!</v>
      </c>
      <c r="R1501" s="100"/>
      <c r="S1501" s="5"/>
      <c r="T1501" s="28">
        <f t="shared" si="587"/>
        <v>0</v>
      </c>
      <c r="U1501" s="101">
        <v>66140</v>
      </c>
      <c r="V1501" s="102">
        <f t="shared" si="590"/>
        <v>0</v>
      </c>
      <c r="W1501" s="101"/>
      <c r="X1501" s="101"/>
      <c r="Y1501" s="102">
        <f t="shared" si="588"/>
        <v>0</v>
      </c>
      <c r="Z1501" s="102">
        <f t="shared" si="589"/>
        <v>0</v>
      </c>
      <c r="AA1501" s="102" t="e">
        <f t="shared" si="591"/>
        <v>#VALUE!</v>
      </c>
    </row>
    <row r="1502" spans="1:27" ht="17.25" x14ac:dyDescent="0.25">
      <c r="A1502" s="5"/>
      <c r="B1502" s="5"/>
      <c r="C1502" s="93"/>
      <c r="D1502" s="193"/>
      <c r="E1502" s="84"/>
      <c r="F1502" s="85"/>
      <c r="G1502" s="86" t="str">
        <f t="shared" si="580"/>
        <v>Error</v>
      </c>
      <c r="H1502" s="87">
        <v>14400</v>
      </c>
      <c r="I1502" s="88" t="e">
        <f t="shared" si="581"/>
        <v>#VALUE!</v>
      </c>
      <c r="J1502" s="88" t="e">
        <f t="shared" si="576"/>
        <v>#VALUE!</v>
      </c>
      <c r="K1502" s="88">
        <f t="shared" si="582"/>
        <v>0</v>
      </c>
      <c r="L1502" s="88">
        <f t="shared" si="583"/>
        <v>0</v>
      </c>
      <c r="M1502" s="88" t="e">
        <f t="shared" si="584"/>
        <v>#VALUE!</v>
      </c>
      <c r="N1502" s="88" t="e">
        <f t="shared" si="585"/>
        <v>#VALUE!</v>
      </c>
      <c r="O1502" s="87"/>
      <c r="P1502" s="88" t="e">
        <f t="shared" si="577"/>
        <v>#VALUE!</v>
      </c>
      <c r="Q1502" s="89" t="e">
        <f t="shared" si="586"/>
        <v>#VALUE!</v>
      </c>
      <c r="R1502" s="90"/>
      <c r="S1502" s="82"/>
      <c r="T1502" s="28">
        <f t="shared" si="587"/>
        <v>0</v>
      </c>
      <c r="U1502" s="91">
        <v>66140</v>
      </c>
      <c r="V1502" s="92">
        <f t="shared" si="590"/>
        <v>0</v>
      </c>
      <c r="W1502" s="91"/>
      <c r="X1502" s="91"/>
      <c r="Y1502" s="92">
        <f t="shared" si="588"/>
        <v>0</v>
      </c>
      <c r="Z1502" s="92">
        <f t="shared" si="589"/>
        <v>0</v>
      </c>
      <c r="AA1502" s="92" t="e">
        <f t="shared" si="591"/>
        <v>#VALUE!</v>
      </c>
    </row>
    <row r="1503" spans="1:27" ht="17.25" x14ac:dyDescent="0.25">
      <c r="A1503" s="5"/>
      <c r="B1503" s="5"/>
      <c r="C1503" s="93"/>
      <c r="D1503" s="193"/>
      <c r="E1503" s="94"/>
      <c r="F1503" s="95"/>
      <c r="G1503" s="96" t="str">
        <f t="shared" si="580"/>
        <v>Error</v>
      </c>
      <c r="H1503" s="97">
        <v>14400</v>
      </c>
      <c r="I1503" s="98" t="e">
        <f t="shared" si="581"/>
        <v>#VALUE!</v>
      </c>
      <c r="J1503" s="88" t="e">
        <f t="shared" si="576"/>
        <v>#VALUE!</v>
      </c>
      <c r="K1503" s="98">
        <f t="shared" si="582"/>
        <v>0</v>
      </c>
      <c r="L1503" s="98">
        <f t="shared" si="583"/>
        <v>0</v>
      </c>
      <c r="M1503" s="98" t="e">
        <f t="shared" si="584"/>
        <v>#VALUE!</v>
      </c>
      <c r="N1503" s="98" t="e">
        <f t="shared" si="585"/>
        <v>#VALUE!</v>
      </c>
      <c r="O1503" s="97"/>
      <c r="P1503" s="98" t="e">
        <f t="shared" si="577"/>
        <v>#VALUE!</v>
      </c>
      <c r="Q1503" s="99" t="e">
        <f t="shared" si="586"/>
        <v>#VALUE!</v>
      </c>
      <c r="R1503" s="100"/>
      <c r="S1503" s="5"/>
      <c r="T1503" s="28">
        <f t="shared" si="587"/>
        <v>0</v>
      </c>
      <c r="U1503" s="101">
        <v>66140</v>
      </c>
      <c r="V1503" s="102">
        <f t="shared" si="590"/>
        <v>0</v>
      </c>
      <c r="W1503" s="101"/>
      <c r="X1503" s="101"/>
      <c r="Y1503" s="102">
        <f t="shared" si="588"/>
        <v>0</v>
      </c>
      <c r="Z1503" s="102">
        <f t="shared" si="589"/>
        <v>0</v>
      </c>
      <c r="AA1503" s="102" t="e">
        <f t="shared" si="591"/>
        <v>#VALUE!</v>
      </c>
    </row>
    <row r="1504" spans="1:27" ht="17.25" x14ac:dyDescent="0.25">
      <c r="A1504" s="5"/>
      <c r="B1504" s="5"/>
      <c r="C1504" s="93"/>
      <c r="D1504" s="193"/>
      <c r="E1504" s="94"/>
      <c r="F1504" s="95"/>
      <c r="G1504" s="96" t="str">
        <f t="shared" si="580"/>
        <v>Error</v>
      </c>
      <c r="H1504" s="97">
        <v>14400</v>
      </c>
      <c r="I1504" s="98" t="e">
        <f t="shared" si="581"/>
        <v>#VALUE!</v>
      </c>
      <c r="J1504" s="88" t="e">
        <f t="shared" si="576"/>
        <v>#VALUE!</v>
      </c>
      <c r="K1504" s="98">
        <f t="shared" si="582"/>
        <v>0</v>
      </c>
      <c r="L1504" s="98">
        <f t="shared" si="583"/>
        <v>0</v>
      </c>
      <c r="M1504" s="98" t="e">
        <f t="shared" si="584"/>
        <v>#VALUE!</v>
      </c>
      <c r="N1504" s="98" t="e">
        <f t="shared" si="585"/>
        <v>#VALUE!</v>
      </c>
      <c r="O1504" s="97"/>
      <c r="P1504" s="98" t="e">
        <f t="shared" si="577"/>
        <v>#VALUE!</v>
      </c>
      <c r="Q1504" s="99" t="e">
        <f t="shared" si="586"/>
        <v>#VALUE!</v>
      </c>
      <c r="R1504" s="100"/>
      <c r="S1504" s="5"/>
      <c r="T1504" s="28">
        <f t="shared" si="587"/>
        <v>0</v>
      </c>
      <c r="U1504" s="101">
        <v>66140</v>
      </c>
      <c r="V1504" s="102">
        <f t="shared" si="590"/>
        <v>0</v>
      </c>
      <c r="W1504" s="101"/>
      <c r="X1504" s="101"/>
      <c r="Y1504" s="102">
        <f t="shared" si="588"/>
        <v>0</v>
      </c>
      <c r="Z1504" s="102">
        <f t="shared" si="589"/>
        <v>0</v>
      </c>
      <c r="AA1504" s="102" t="e">
        <f t="shared" si="591"/>
        <v>#VALUE!</v>
      </c>
    </row>
    <row r="1505" spans="1:27" ht="17.25" x14ac:dyDescent="0.25">
      <c r="A1505" s="5"/>
      <c r="B1505" s="5"/>
      <c r="C1505" s="93"/>
      <c r="D1505" s="193"/>
      <c r="E1505" s="94"/>
      <c r="F1505" s="95"/>
      <c r="G1505" s="96" t="str">
        <f t="shared" si="580"/>
        <v>Error</v>
      </c>
      <c r="H1505" s="97">
        <v>14400</v>
      </c>
      <c r="I1505" s="98" t="e">
        <f t="shared" si="581"/>
        <v>#VALUE!</v>
      </c>
      <c r="J1505" s="88" t="e">
        <f t="shared" si="576"/>
        <v>#VALUE!</v>
      </c>
      <c r="K1505" s="98">
        <f t="shared" si="582"/>
        <v>0</v>
      </c>
      <c r="L1505" s="98">
        <f t="shared" si="583"/>
        <v>0</v>
      </c>
      <c r="M1505" s="98" t="e">
        <f t="shared" si="584"/>
        <v>#VALUE!</v>
      </c>
      <c r="N1505" s="98" t="e">
        <f t="shared" si="585"/>
        <v>#VALUE!</v>
      </c>
      <c r="O1505" s="97"/>
      <c r="P1505" s="98" t="e">
        <f t="shared" si="577"/>
        <v>#VALUE!</v>
      </c>
      <c r="Q1505" s="99" t="e">
        <f t="shared" si="586"/>
        <v>#VALUE!</v>
      </c>
      <c r="R1505" s="100"/>
      <c r="S1505" s="5"/>
      <c r="T1505" s="28">
        <f t="shared" si="587"/>
        <v>0</v>
      </c>
      <c r="U1505" s="101">
        <v>66140</v>
      </c>
      <c r="V1505" s="102">
        <f t="shared" si="590"/>
        <v>0</v>
      </c>
      <c r="W1505" s="101"/>
      <c r="X1505" s="101"/>
      <c r="Y1505" s="102">
        <f t="shared" si="588"/>
        <v>0</v>
      </c>
      <c r="Z1505" s="102">
        <f t="shared" si="589"/>
        <v>0</v>
      </c>
      <c r="AA1505" s="102" t="e">
        <f t="shared" si="591"/>
        <v>#VALUE!</v>
      </c>
    </row>
    <row r="1506" spans="1:27" ht="17.25" x14ac:dyDescent="0.25">
      <c r="A1506" s="5"/>
      <c r="B1506" s="5"/>
      <c r="C1506" s="93"/>
      <c r="D1506" s="193"/>
      <c r="E1506" s="94"/>
      <c r="F1506" s="95"/>
      <c r="G1506" s="96" t="str">
        <f t="shared" si="580"/>
        <v>Error</v>
      </c>
      <c r="H1506" s="97">
        <v>14400</v>
      </c>
      <c r="I1506" s="98" t="e">
        <f t="shared" si="581"/>
        <v>#VALUE!</v>
      </c>
      <c r="J1506" s="88" t="e">
        <f t="shared" si="576"/>
        <v>#VALUE!</v>
      </c>
      <c r="K1506" s="98">
        <f t="shared" si="582"/>
        <v>0</v>
      </c>
      <c r="L1506" s="98">
        <f t="shared" si="583"/>
        <v>0</v>
      </c>
      <c r="M1506" s="98" t="e">
        <f t="shared" si="584"/>
        <v>#VALUE!</v>
      </c>
      <c r="N1506" s="98" t="e">
        <f t="shared" si="585"/>
        <v>#VALUE!</v>
      </c>
      <c r="O1506" s="97"/>
      <c r="P1506" s="98" t="e">
        <f t="shared" si="577"/>
        <v>#VALUE!</v>
      </c>
      <c r="Q1506" s="99" t="e">
        <f t="shared" si="586"/>
        <v>#VALUE!</v>
      </c>
      <c r="R1506" s="100"/>
      <c r="S1506" s="5"/>
      <c r="T1506" s="28">
        <f t="shared" si="587"/>
        <v>0</v>
      </c>
      <c r="U1506" s="101">
        <v>66140</v>
      </c>
      <c r="V1506" s="102">
        <f t="shared" si="590"/>
        <v>0</v>
      </c>
      <c r="W1506" s="101"/>
      <c r="X1506" s="101"/>
      <c r="Y1506" s="102">
        <f t="shared" si="588"/>
        <v>0</v>
      </c>
      <c r="Z1506" s="102">
        <f t="shared" si="589"/>
        <v>0</v>
      </c>
      <c r="AA1506" s="102" t="e">
        <f t="shared" si="591"/>
        <v>#VALUE!</v>
      </c>
    </row>
    <row r="1507" spans="1:27" ht="17.25" x14ac:dyDescent="0.25">
      <c r="A1507" s="5"/>
      <c r="B1507" s="5"/>
      <c r="C1507" s="93"/>
      <c r="D1507" s="193"/>
      <c r="E1507" s="94"/>
      <c r="F1507" s="95"/>
      <c r="G1507" s="96" t="str">
        <f t="shared" si="580"/>
        <v>Error</v>
      </c>
      <c r="H1507" s="97">
        <v>14400</v>
      </c>
      <c r="I1507" s="98" t="e">
        <f t="shared" si="581"/>
        <v>#VALUE!</v>
      </c>
      <c r="J1507" s="88" t="e">
        <f t="shared" si="576"/>
        <v>#VALUE!</v>
      </c>
      <c r="K1507" s="98">
        <f t="shared" si="582"/>
        <v>0</v>
      </c>
      <c r="L1507" s="98">
        <f t="shared" si="583"/>
        <v>0</v>
      </c>
      <c r="M1507" s="98" t="e">
        <f t="shared" si="584"/>
        <v>#VALUE!</v>
      </c>
      <c r="N1507" s="98" t="e">
        <f t="shared" si="585"/>
        <v>#VALUE!</v>
      </c>
      <c r="O1507" s="97"/>
      <c r="P1507" s="98" t="e">
        <f t="shared" si="577"/>
        <v>#VALUE!</v>
      </c>
      <c r="Q1507" s="99" t="e">
        <f t="shared" si="586"/>
        <v>#VALUE!</v>
      </c>
      <c r="R1507" s="100"/>
      <c r="S1507" s="5"/>
      <c r="T1507" s="28">
        <f t="shared" si="587"/>
        <v>0</v>
      </c>
      <c r="U1507" s="101">
        <v>66140</v>
      </c>
      <c r="V1507" s="102">
        <f t="shared" si="590"/>
        <v>0</v>
      </c>
      <c r="W1507" s="101"/>
      <c r="X1507" s="101"/>
      <c r="Y1507" s="102">
        <f t="shared" si="588"/>
        <v>0</v>
      </c>
      <c r="Z1507" s="102">
        <f t="shared" si="589"/>
        <v>0</v>
      </c>
      <c r="AA1507" s="102" t="e">
        <f t="shared" si="591"/>
        <v>#VALUE!</v>
      </c>
    </row>
    <row r="1508" spans="1:27" ht="17.25" x14ac:dyDescent="0.25">
      <c r="A1508" s="5"/>
      <c r="B1508" s="5"/>
      <c r="C1508" s="93"/>
      <c r="D1508" s="193"/>
      <c r="E1508" s="84"/>
      <c r="F1508" s="85"/>
      <c r="G1508" s="86" t="str">
        <f t="shared" si="580"/>
        <v>Error</v>
      </c>
      <c r="H1508" s="87">
        <v>14400</v>
      </c>
      <c r="I1508" s="88" t="e">
        <f t="shared" si="581"/>
        <v>#VALUE!</v>
      </c>
      <c r="J1508" s="88" t="e">
        <f t="shared" si="576"/>
        <v>#VALUE!</v>
      </c>
      <c r="K1508" s="88">
        <f t="shared" si="582"/>
        <v>0</v>
      </c>
      <c r="L1508" s="88">
        <f t="shared" si="583"/>
        <v>0</v>
      </c>
      <c r="M1508" s="88" t="e">
        <f t="shared" si="584"/>
        <v>#VALUE!</v>
      </c>
      <c r="N1508" s="88" t="e">
        <f t="shared" si="585"/>
        <v>#VALUE!</v>
      </c>
      <c r="O1508" s="87"/>
      <c r="P1508" s="88" t="e">
        <f t="shared" si="577"/>
        <v>#VALUE!</v>
      </c>
      <c r="Q1508" s="89" t="e">
        <f t="shared" si="586"/>
        <v>#VALUE!</v>
      </c>
      <c r="R1508" s="90"/>
      <c r="S1508" s="82"/>
      <c r="T1508" s="28">
        <f t="shared" si="587"/>
        <v>0</v>
      </c>
      <c r="U1508" s="91">
        <v>66140</v>
      </c>
      <c r="V1508" s="92">
        <f t="shared" si="590"/>
        <v>0</v>
      </c>
      <c r="W1508" s="91"/>
      <c r="X1508" s="91"/>
      <c r="Y1508" s="92">
        <f t="shared" si="588"/>
        <v>0</v>
      </c>
      <c r="Z1508" s="92">
        <f t="shared" si="589"/>
        <v>0</v>
      </c>
      <c r="AA1508" s="92" t="e">
        <f t="shared" si="591"/>
        <v>#VALUE!</v>
      </c>
    </row>
    <row r="1509" spans="1:27" ht="17.25" x14ac:dyDescent="0.25">
      <c r="A1509" s="5"/>
      <c r="B1509" s="5"/>
      <c r="C1509" s="93"/>
      <c r="D1509" s="193"/>
      <c r="E1509" s="94"/>
      <c r="F1509" s="95"/>
      <c r="G1509" s="96" t="str">
        <f t="shared" si="580"/>
        <v>Error</v>
      </c>
      <c r="H1509" s="97">
        <v>14400</v>
      </c>
      <c r="I1509" s="98" t="e">
        <f t="shared" si="581"/>
        <v>#VALUE!</v>
      </c>
      <c r="J1509" s="88" t="e">
        <f t="shared" si="576"/>
        <v>#VALUE!</v>
      </c>
      <c r="K1509" s="98">
        <f t="shared" si="582"/>
        <v>0</v>
      </c>
      <c r="L1509" s="98">
        <f t="shared" si="583"/>
        <v>0</v>
      </c>
      <c r="M1509" s="98" t="e">
        <f t="shared" si="584"/>
        <v>#VALUE!</v>
      </c>
      <c r="N1509" s="98" t="e">
        <f t="shared" si="585"/>
        <v>#VALUE!</v>
      </c>
      <c r="O1509" s="97"/>
      <c r="P1509" s="98" t="e">
        <f t="shared" si="577"/>
        <v>#VALUE!</v>
      </c>
      <c r="Q1509" s="99" t="e">
        <f t="shared" si="586"/>
        <v>#VALUE!</v>
      </c>
      <c r="R1509" s="100"/>
      <c r="S1509" s="5"/>
      <c r="T1509" s="28">
        <f t="shared" si="587"/>
        <v>0</v>
      </c>
      <c r="U1509" s="101">
        <v>66140</v>
      </c>
      <c r="V1509" s="102">
        <f t="shared" si="590"/>
        <v>0</v>
      </c>
      <c r="W1509" s="101"/>
      <c r="X1509" s="101"/>
      <c r="Y1509" s="102">
        <f t="shared" si="588"/>
        <v>0</v>
      </c>
      <c r="Z1509" s="102">
        <f t="shared" si="589"/>
        <v>0</v>
      </c>
      <c r="AA1509" s="102" t="e">
        <f t="shared" si="591"/>
        <v>#VALUE!</v>
      </c>
    </row>
    <row r="1510" spans="1:27" ht="17.25" x14ac:dyDescent="0.25">
      <c r="A1510" s="5"/>
      <c r="B1510" s="5"/>
      <c r="C1510" s="93"/>
      <c r="D1510" s="193"/>
      <c r="E1510" s="94"/>
      <c r="F1510" s="95"/>
      <c r="G1510" s="96" t="str">
        <f t="shared" si="580"/>
        <v>Error</v>
      </c>
      <c r="H1510" s="97">
        <v>14400</v>
      </c>
      <c r="I1510" s="98" t="e">
        <f t="shared" si="581"/>
        <v>#VALUE!</v>
      </c>
      <c r="J1510" s="88" t="e">
        <f t="shared" si="576"/>
        <v>#VALUE!</v>
      </c>
      <c r="K1510" s="98">
        <f t="shared" si="582"/>
        <v>0</v>
      </c>
      <c r="L1510" s="98">
        <f t="shared" si="583"/>
        <v>0</v>
      </c>
      <c r="M1510" s="98" t="e">
        <f t="shared" si="584"/>
        <v>#VALUE!</v>
      </c>
      <c r="N1510" s="98" t="e">
        <f t="shared" si="585"/>
        <v>#VALUE!</v>
      </c>
      <c r="O1510" s="97"/>
      <c r="P1510" s="98" t="e">
        <f t="shared" si="577"/>
        <v>#VALUE!</v>
      </c>
      <c r="Q1510" s="99" t="e">
        <f t="shared" si="586"/>
        <v>#VALUE!</v>
      </c>
      <c r="R1510" s="100"/>
      <c r="S1510" s="5"/>
      <c r="T1510" s="28">
        <f t="shared" si="587"/>
        <v>0</v>
      </c>
      <c r="U1510" s="101">
        <v>66140</v>
      </c>
      <c r="V1510" s="102">
        <f t="shared" si="590"/>
        <v>0</v>
      </c>
      <c r="W1510" s="101"/>
      <c r="X1510" s="101"/>
      <c r="Y1510" s="102">
        <f t="shared" si="588"/>
        <v>0</v>
      </c>
      <c r="Z1510" s="102">
        <f t="shared" si="589"/>
        <v>0</v>
      </c>
      <c r="AA1510" s="102" t="e">
        <f t="shared" si="591"/>
        <v>#VALUE!</v>
      </c>
    </row>
    <row r="1511" spans="1:27" ht="17.25" x14ac:dyDescent="0.25">
      <c r="A1511" s="5"/>
      <c r="B1511" s="5"/>
      <c r="C1511" s="93"/>
      <c r="D1511" s="193"/>
      <c r="E1511" s="94"/>
      <c r="F1511" s="95"/>
      <c r="G1511" s="96" t="str">
        <f t="shared" si="580"/>
        <v>Error</v>
      </c>
      <c r="H1511" s="97">
        <v>14400</v>
      </c>
      <c r="I1511" s="98" t="e">
        <f t="shared" si="581"/>
        <v>#VALUE!</v>
      </c>
      <c r="J1511" s="88" t="e">
        <f t="shared" si="576"/>
        <v>#VALUE!</v>
      </c>
      <c r="K1511" s="98">
        <f t="shared" si="582"/>
        <v>0</v>
      </c>
      <c r="L1511" s="98">
        <f t="shared" si="583"/>
        <v>0</v>
      </c>
      <c r="M1511" s="98" t="e">
        <f t="shared" si="584"/>
        <v>#VALUE!</v>
      </c>
      <c r="N1511" s="98" t="e">
        <f t="shared" si="585"/>
        <v>#VALUE!</v>
      </c>
      <c r="O1511" s="97"/>
      <c r="P1511" s="98" t="e">
        <f t="shared" si="577"/>
        <v>#VALUE!</v>
      </c>
      <c r="Q1511" s="99" t="e">
        <f t="shared" si="586"/>
        <v>#VALUE!</v>
      </c>
      <c r="R1511" s="100"/>
      <c r="S1511" s="5"/>
      <c r="T1511" s="28">
        <f t="shared" si="587"/>
        <v>0</v>
      </c>
      <c r="U1511" s="101">
        <v>66140</v>
      </c>
      <c r="V1511" s="102">
        <f t="shared" si="590"/>
        <v>0</v>
      </c>
      <c r="W1511" s="101"/>
      <c r="X1511" s="101"/>
      <c r="Y1511" s="102">
        <f t="shared" si="588"/>
        <v>0</v>
      </c>
      <c r="Z1511" s="102">
        <f t="shared" si="589"/>
        <v>0</v>
      </c>
      <c r="AA1511" s="102" t="e">
        <f t="shared" si="591"/>
        <v>#VALUE!</v>
      </c>
    </row>
    <row r="1512" spans="1:27" ht="17.25" x14ac:dyDescent="0.25">
      <c r="A1512" s="5"/>
      <c r="B1512" s="5"/>
      <c r="C1512" s="93"/>
      <c r="D1512" s="193"/>
      <c r="E1512" s="94"/>
      <c r="F1512" s="95"/>
      <c r="G1512" s="96" t="str">
        <f t="shared" si="580"/>
        <v>Error</v>
      </c>
      <c r="H1512" s="97">
        <v>14400</v>
      </c>
      <c r="I1512" s="98" t="e">
        <f t="shared" si="581"/>
        <v>#VALUE!</v>
      </c>
      <c r="J1512" s="88" t="e">
        <f t="shared" si="576"/>
        <v>#VALUE!</v>
      </c>
      <c r="K1512" s="98">
        <f t="shared" si="582"/>
        <v>0</v>
      </c>
      <c r="L1512" s="98">
        <f t="shared" si="583"/>
        <v>0</v>
      </c>
      <c r="M1512" s="98" t="e">
        <f t="shared" si="584"/>
        <v>#VALUE!</v>
      </c>
      <c r="N1512" s="98" t="e">
        <f t="shared" si="585"/>
        <v>#VALUE!</v>
      </c>
      <c r="O1512" s="97"/>
      <c r="P1512" s="98" t="e">
        <f t="shared" si="577"/>
        <v>#VALUE!</v>
      </c>
      <c r="Q1512" s="99" t="e">
        <f t="shared" si="586"/>
        <v>#VALUE!</v>
      </c>
      <c r="R1512" s="100"/>
      <c r="S1512" s="5"/>
      <c r="T1512" s="28">
        <f t="shared" si="587"/>
        <v>0</v>
      </c>
      <c r="U1512" s="101">
        <v>66140</v>
      </c>
      <c r="V1512" s="102">
        <f t="shared" si="590"/>
        <v>0</v>
      </c>
      <c r="W1512" s="101"/>
      <c r="X1512" s="101"/>
      <c r="Y1512" s="102">
        <f t="shared" si="588"/>
        <v>0</v>
      </c>
      <c r="Z1512" s="102">
        <f t="shared" si="589"/>
        <v>0</v>
      </c>
      <c r="AA1512" s="102" t="e">
        <f t="shared" si="591"/>
        <v>#VALUE!</v>
      </c>
    </row>
    <row r="1513" spans="1:27" ht="17.25" x14ac:dyDescent="0.25">
      <c r="A1513" s="5"/>
      <c r="B1513" s="5"/>
      <c r="C1513" s="93"/>
      <c r="D1513" s="193"/>
      <c r="E1513" s="94"/>
      <c r="F1513" s="95"/>
      <c r="G1513" s="96" t="str">
        <f t="shared" si="580"/>
        <v>Error</v>
      </c>
      <c r="H1513" s="97">
        <v>14400</v>
      </c>
      <c r="I1513" s="98" t="e">
        <f t="shared" si="581"/>
        <v>#VALUE!</v>
      </c>
      <c r="J1513" s="88" t="e">
        <f t="shared" si="576"/>
        <v>#VALUE!</v>
      </c>
      <c r="K1513" s="98">
        <f t="shared" si="582"/>
        <v>0</v>
      </c>
      <c r="L1513" s="98">
        <f t="shared" si="583"/>
        <v>0</v>
      </c>
      <c r="M1513" s="98" t="e">
        <f t="shared" si="584"/>
        <v>#VALUE!</v>
      </c>
      <c r="N1513" s="98" t="e">
        <f t="shared" si="585"/>
        <v>#VALUE!</v>
      </c>
      <c r="O1513" s="97"/>
      <c r="P1513" s="98" t="e">
        <f t="shared" si="577"/>
        <v>#VALUE!</v>
      </c>
      <c r="Q1513" s="99" t="e">
        <f t="shared" si="586"/>
        <v>#VALUE!</v>
      </c>
      <c r="R1513" s="100"/>
      <c r="S1513" s="5"/>
      <c r="T1513" s="28">
        <f t="shared" si="587"/>
        <v>0</v>
      </c>
      <c r="U1513" s="101">
        <v>66140</v>
      </c>
      <c r="V1513" s="102">
        <f t="shared" si="590"/>
        <v>0</v>
      </c>
      <c r="W1513" s="101"/>
      <c r="X1513" s="101"/>
      <c r="Y1513" s="102">
        <f t="shared" si="588"/>
        <v>0</v>
      </c>
      <c r="Z1513" s="102">
        <f t="shared" si="589"/>
        <v>0</v>
      </c>
      <c r="AA1513" s="102" t="e">
        <f t="shared" si="591"/>
        <v>#VALUE!</v>
      </c>
    </row>
    <row r="1514" spans="1:27" ht="17.25" x14ac:dyDescent="0.25">
      <c r="A1514" s="5"/>
      <c r="B1514" s="5"/>
      <c r="C1514" s="93"/>
      <c r="D1514" s="193"/>
      <c r="E1514" s="84"/>
      <c r="F1514" s="85"/>
      <c r="G1514" s="86" t="str">
        <f t="shared" si="580"/>
        <v>Error</v>
      </c>
      <c r="H1514" s="87">
        <v>14400</v>
      </c>
      <c r="I1514" s="88" t="e">
        <f t="shared" si="581"/>
        <v>#VALUE!</v>
      </c>
      <c r="J1514" s="88" t="e">
        <f t="shared" si="576"/>
        <v>#VALUE!</v>
      </c>
      <c r="K1514" s="88">
        <f t="shared" si="582"/>
        <v>0</v>
      </c>
      <c r="L1514" s="88">
        <f t="shared" si="583"/>
        <v>0</v>
      </c>
      <c r="M1514" s="88" t="e">
        <f t="shared" si="584"/>
        <v>#VALUE!</v>
      </c>
      <c r="N1514" s="88" t="e">
        <f t="shared" si="585"/>
        <v>#VALUE!</v>
      </c>
      <c r="O1514" s="87"/>
      <c r="P1514" s="88" t="e">
        <f t="shared" si="577"/>
        <v>#VALUE!</v>
      </c>
      <c r="Q1514" s="89" t="e">
        <f t="shared" si="586"/>
        <v>#VALUE!</v>
      </c>
      <c r="R1514" s="90"/>
      <c r="S1514" s="82"/>
      <c r="T1514" s="28">
        <f t="shared" si="587"/>
        <v>0</v>
      </c>
      <c r="U1514" s="91">
        <v>66140</v>
      </c>
      <c r="V1514" s="92">
        <f t="shared" si="590"/>
        <v>0</v>
      </c>
      <c r="W1514" s="91"/>
      <c r="X1514" s="91"/>
      <c r="Y1514" s="92">
        <f t="shared" si="588"/>
        <v>0</v>
      </c>
      <c r="Z1514" s="92">
        <f t="shared" si="589"/>
        <v>0</v>
      </c>
      <c r="AA1514" s="92" t="e">
        <f t="shared" si="591"/>
        <v>#VALUE!</v>
      </c>
    </row>
    <row r="1515" spans="1:27" ht="17.25" x14ac:dyDescent="0.25">
      <c r="A1515" s="5"/>
      <c r="B1515" s="5"/>
      <c r="C1515" s="93"/>
      <c r="D1515" s="193"/>
      <c r="E1515" s="84"/>
      <c r="F1515" s="85"/>
      <c r="G1515" s="86" t="str">
        <f>IF($C1515="ստորաբաժանման պետ",IF(F1515=0,2.28,IF(F1515=1,2.35,IF(F1515=2,2.43,IF(F1515=3,2.5,IF(OR(F1515=4,F1515=5),2.58,IF(OR(F1515=6,F1515=7),2.66,IF(OR(F1515=8,F1515=9),2.75,IF(OR(F1515=10,F1515=11,F1515=12),2.83,IF(OR(F1515=13,F1515=14,F1515=15),2.92,IF(OR(F1515=16,F1515=17,F1515=18),3.01,3.11)))))))))),IF($C1515="ավագ կարգադրիչ",IF(F1515=0,1.96,IF(F1515=1,2.02,IF(F1515=2,2.08,IF(F1515=3,2.15,IF(OR(F1515=4,F1515=5),2.21,IF(OR(F1515=6,F1515=7),2.28,IF(OR(F1515=8,F1515=9),2.35,IF(OR(F1515=10,F1515=11,F1515=12),2.42,IF(OR(F1515=13,F1515=14,F1515=15),2.5,IF(OR(F1515=16,F1515=17,F1515=18),2.58,2.66)))))))))),IF($C1515="կարգադրիչ",IF(F1515=0,1.45,IF(F1515=1,1.49,IF(F1515=2,1.54,IF(F1515=3,1.59,IF(OR(F1515=4,F1515=5),1.9,IF(OR(F1515=6,F1515=7),1.96,IF(OR(F1515=8,F1515=9),1.73,IF(OR(F1515=10,F1515=11,F1515=12),1.79,IF(OR(F1515=13,F1515=14,F1515=15),1.84,IF(OR(F1515=16,F1515=17,F1515=18),1.9,1.95)))))))))), "Error")))</f>
        <v>Error</v>
      </c>
      <c r="H1515" s="87">
        <v>14400</v>
      </c>
      <c r="I1515" s="88" t="e">
        <f>G1515*H1515</f>
        <v>#VALUE!</v>
      </c>
      <c r="J1515" s="88" t="e">
        <f t="shared" si="576"/>
        <v>#VALUE!</v>
      </c>
      <c r="K1515" s="88">
        <f>IF($D1515="գեներալ-մայոր",2.91,IF($D1515="գնդապետ",2.38,IF($D1515="փոխգնդապետ",2.25,IF($D1515="մայոր",1.85,IF($D1515="կապիտան",1.72,IF($D1515="ավագ լեյտենանտ",1.59,IF($D1515="լեյտենանտ",1.46,IF($D1515="ավագ ենթասպա",1.06,IF($D1515="ենթասպա",0.93,IF($D1515="ավագ",0.79,IF($D1515="ավագ սերժանտ",0.66,IF($D1515="սերժանտ",0.53,IF($D1515="կրտսեր սերժանտ",0.4,0)))))))))))))</f>
        <v>0</v>
      </c>
      <c r="L1515" s="88">
        <f>K1515*H1515</f>
        <v>0</v>
      </c>
      <c r="M1515" s="88" t="e">
        <f>L1515+J1515</f>
        <v>#VALUE!</v>
      </c>
      <c r="N1515" s="88" t="e">
        <f>IF(F1515&lt;2,M1515*0%,IF(F1515&lt;5,M1515*5%,IF(F1515&lt;10,M1515*10%,IF(F1515&lt;15,M1515*15%,IF(F1515&lt;20,M1515*20%,IF(F1515&lt;25,M1515*25%,IF(F1515&gt;=25,M1515*30%)))))))</f>
        <v>#VALUE!</v>
      </c>
      <c r="O1515" s="87"/>
      <c r="P1515" s="88" t="e">
        <f t="shared" si="577"/>
        <v>#VALUE!</v>
      </c>
      <c r="Q1515" s="89" t="e">
        <f>P1515*6.565</f>
        <v>#VALUE!</v>
      </c>
      <c r="R1515" s="90"/>
      <c r="S1515" s="82"/>
      <c r="T1515" s="28">
        <f t="shared" si="587"/>
        <v>0</v>
      </c>
      <c r="U1515" s="91">
        <v>66140</v>
      </c>
      <c r="V1515" s="92">
        <f t="shared" si="590"/>
        <v>0</v>
      </c>
      <c r="W1515" s="91"/>
      <c r="X1515" s="91"/>
      <c r="Y1515" s="92">
        <f>+V1515+W1515+X1515</f>
        <v>0</v>
      </c>
      <c r="Z1515" s="92">
        <f>+Y1515*6.565</f>
        <v>0</v>
      </c>
      <c r="AA1515" s="92" t="e">
        <f t="shared" si="591"/>
        <v>#VALUE!</v>
      </c>
    </row>
    <row r="1516" spans="1:27" ht="17.25" x14ac:dyDescent="0.25">
      <c r="A1516" s="5"/>
      <c r="B1516" s="5"/>
      <c r="C1516" s="93"/>
      <c r="D1516" s="193"/>
      <c r="E1516" s="94"/>
      <c r="F1516" s="95"/>
      <c r="G1516" s="96" t="str">
        <f t="shared" si="580"/>
        <v>Error</v>
      </c>
      <c r="H1516" s="97">
        <v>14400</v>
      </c>
      <c r="I1516" s="98" t="e">
        <f t="shared" ref="I1516:I1531" si="592">G1516*H1516</f>
        <v>#VALUE!</v>
      </c>
      <c r="J1516" s="88" t="e">
        <f t="shared" si="576"/>
        <v>#VALUE!</v>
      </c>
      <c r="K1516" s="98">
        <f t="shared" si="582"/>
        <v>0</v>
      </c>
      <c r="L1516" s="98">
        <f t="shared" ref="L1516:L1531" si="593">K1516*H1516</f>
        <v>0</v>
      </c>
      <c r="M1516" s="98" t="e">
        <f t="shared" ref="M1516:M1531" si="594">L1516+J1516</f>
        <v>#VALUE!</v>
      </c>
      <c r="N1516" s="98" t="e">
        <f t="shared" ref="N1516:N1531" si="595">IF(F1516&lt;2,M1516*0%,IF(F1516&lt;5,M1516*5%,IF(F1516&lt;10,M1516*10%,IF(F1516&lt;15,M1516*15%,IF(F1516&lt;20,M1516*20%,IF(F1516&lt;25,M1516*25%,IF(F1516&gt;=25,M1516*30%)))))))</f>
        <v>#VALUE!</v>
      </c>
      <c r="O1516" s="97"/>
      <c r="P1516" s="98" t="e">
        <f t="shared" si="577"/>
        <v>#VALUE!</v>
      </c>
      <c r="Q1516" s="99" t="e">
        <f t="shared" si="586"/>
        <v>#VALUE!</v>
      </c>
      <c r="R1516" s="100"/>
      <c r="S1516" s="5"/>
      <c r="T1516" s="28">
        <f t="shared" si="587"/>
        <v>0</v>
      </c>
      <c r="U1516" s="101">
        <v>66140</v>
      </c>
      <c r="V1516" s="102">
        <f t="shared" si="590"/>
        <v>0</v>
      </c>
      <c r="W1516" s="101"/>
      <c r="X1516" s="101"/>
      <c r="Y1516" s="102">
        <f t="shared" ref="Y1516:Y1531" si="596">+V1516+W1516+X1516</f>
        <v>0</v>
      </c>
      <c r="Z1516" s="102">
        <f t="shared" si="589"/>
        <v>0</v>
      </c>
      <c r="AA1516" s="102" t="e">
        <f t="shared" si="591"/>
        <v>#VALUE!</v>
      </c>
    </row>
    <row r="1517" spans="1:27" ht="17.25" x14ac:dyDescent="0.25">
      <c r="A1517" s="5"/>
      <c r="B1517" s="5"/>
      <c r="C1517" s="93"/>
      <c r="D1517" s="193"/>
      <c r="E1517" s="94"/>
      <c r="F1517" s="95"/>
      <c r="G1517" s="96" t="str">
        <f t="shared" si="580"/>
        <v>Error</v>
      </c>
      <c r="H1517" s="97">
        <v>14400</v>
      </c>
      <c r="I1517" s="98" t="e">
        <f t="shared" si="592"/>
        <v>#VALUE!</v>
      </c>
      <c r="J1517" s="88" t="e">
        <f t="shared" si="576"/>
        <v>#VALUE!</v>
      </c>
      <c r="K1517" s="98">
        <f t="shared" si="582"/>
        <v>0</v>
      </c>
      <c r="L1517" s="98">
        <f t="shared" si="593"/>
        <v>0</v>
      </c>
      <c r="M1517" s="98" t="e">
        <f t="shared" si="594"/>
        <v>#VALUE!</v>
      </c>
      <c r="N1517" s="98" t="e">
        <f t="shared" si="595"/>
        <v>#VALUE!</v>
      </c>
      <c r="O1517" s="97"/>
      <c r="P1517" s="98" t="e">
        <f t="shared" si="577"/>
        <v>#VALUE!</v>
      </c>
      <c r="Q1517" s="99" t="e">
        <f t="shared" si="586"/>
        <v>#VALUE!</v>
      </c>
      <c r="R1517" s="100"/>
      <c r="S1517" s="5"/>
      <c r="T1517" s="28">
        <f t="shared" si="587"/>
        <v>0</v>
      </c>
      <c r="U1517" s="101">
        <v>66140</v>
      </c>
      <c r="V1517" s="102">
        <f t="shared" si="590"/>
        <v>0</v>
      </c>
      <c r="W1517" s="101"/>
      <c r="X1517" s="101"/>
      <c r="Y1517" s="102">
        <f t="shared" si="596"/>
        <v>0</v>
      </c>
      <c r="Z1517" s="102">
        <f t="shared" si="589"/>
        <v>0</v>
      </c>
      <c r="AA1517" s="102" t="e">
        <f t="shared" si="591"/>
        <v>#VALUE!</v>
      </c>
    </row>
    <row r="1518" spans="1:27" ht="17.25" x14ac:dyDescent="0.25">
      <c r="A1518" s="5"/>
      <c r="B1518" s="5"/>
      <c r="C1518" s="93"/>
      <c r="D1518" s="193"/>
      <c r="E1518" s="94"/>
      <c r="F1518" s="95"/>
      <c r="G1518" s="96" t="str">
        <f t="shared" si="580"/>
        <v>Error</v>
      </c>
      <c r="H1518" s="97">
        <v>14400</v>
      </c>
      <c r="I1518" s="98" t="e">
        <f t="shared" si="592"/>
        <v>#VALUE!</v>
      </c>
      <c r="J1518" s="88" t="e">
        <f t="shared" si="576"/>
        <v>#VALUE!</v>
      </c>
      <c r="K1518" s="98">
        <f t="shared" si="582"/>
        <v>0</v>
      </c>
      <c r="L1518" s="98">
        <f t="shared" si="593"/>
        <v>0</v>
      </c>
      <c r="M1518" s="98" t="e">
        <f t="shared" si="594"/>
        <v>#VALUE!</v>
      </c>
      <c r="N1518" s="98" t="e">
        <f t="shared" si="595"/>
        <v>#VALUE!</v>
      </c>
      <c r="O1518" s="97"/>
      <c r="P1518" s="98" t="e">
        <f t="shared" si="577"/>
        <v>#VALUE!</v>
      </c>
      <c r="Q1518" s="99" t="e">
        <f t="shared" si="586"/>
        <v>#VALUE!</v>
      </c>
      <c r="R1518" s="100"/>
      <c r="S1518" s="5"/>
      <c r="T1518" s="28">
        <f t="shared" si="587"/>
        <v>0</v>
      </c>
      <c r="U1518" s="101">
        <v>66140</v>
      </c>
      <c r="V1518" s="102">
        <f t="shared" si="590"/>
        <v>0</v>
      </c>
      <c r="W1518" s="101"/>
      <c r="X1518" s="101"/>
      <c r="Y1518" s="102">
        <f t="shared" si="596"/>
        <v>0</v>
      </c>
      <c r="Z1518" s="102">
        <f t="shared" si="589"/>
        <v>0</v>
      </c>
      <c r="AA1518" s="102" t="e">
        <f t="shared" si="591"/>
        <v>#VALUE!</v>
      </c>
    </row>
    <row r="1519" spans="1:27" ht="17.25" x14ac:dyDescent="0.25">
      <c r="A1519" s="5"/>
      <c r="B1519" s="5"/>
      <c r="C1519" s="93"/>
      <c r="D1519" s="193"/>
      <c r="E1519" s="94"/>
      <c r="F1519" s="95"/>
      <c r="G1519" s="96" t="str">
        <f t="shared" si="580"/>
        <v>Error</v>
      </c>
      <c r="H1519" s="97">
        <v>14400</v>
      </c>
      <c r="I1519" s="98" t="e">
        <f t="shared" si="592"/>
        <v>#VALUE!</v>
      </c>
      <c r="J1519" s="88" t="e">
        <f t="shared" si="576"/>
        <v>#VALUE!</v>
      </c>
      <c r="K1519" s="98">
        <f t="shared" si="582"/>
        <v>0</v>
      </c>
      <c r="L1519" s="98">
        <f t="shared" si="593"/>
        <v>0</v>
      </c>
      <c r="M1519" s="98" t="e">
        <f t="shared" si="594"/>
        <v>#VALUE!</v>
      </c>
      <c r="N1519" s="98" t="e">
        <f t="shared" si="595"/>
        <v>#VALUE!</v>
      </c>
      <c r="O1519" s="97"/>
      <c r="P1519" s="98" t="e">
        <f t="shared" si="577"/>
        <v>#VALUE!</v>
      </c>
      <c r="Q1519" s="99" t="e">
        <f t="shared" si="586"/>
        <v>#VALUE!</v>
      </c>
      <c r="R1519" s="100"/>
      <c r="S1519" s="5"/>
      <c r="T1519" s="28">
        <f t="shared" si="587"/>
        <v>0</v>
      </c>
      <c r="U1519" s="101">
        <v>66140</v>
      </c>
      <c r="V1519" s="102">
        <f t="shared" si="590"/>
        <v>0</v>
      </c>
      <c r="W1519" s="101"/>
      <c r="X1519" s="101"/>
      <c r="Y1519" s="102">
        <f t="shared" si="596"/>
        <v>0</v>
      </c>
      <c r="Z1519" s="102">
        <f t="shared" si="589"/>
        <v>0</v>
      </c>
      <c r="AA1519" s="102" t="e">
        <f t="shared" si="591"/>
        <v>#VALUE!</v>
      </c>
    </row>
    <row r="1520" spans="1:27" ht="17.25" x14ac:dyDescent="0.25">
      <c r="A1520" s="5"/>
      <c r="B1520" s="5"/>
      <c r="C1520" s="93"/>
      <c r="D1520" s="193"/>
      <c r="E1520" s="94"/>
      <c r="F1520" s="95"/>
      <c r="G1520" s="96" t="str">
        <f t="shared" si="580"/>
        <v>Error</v>
      </c>
      <c r="H1520" s="97">
        <v>14400</v>
      </c>
      <c r="I1520" s="98" t="e">
        <f t="shared" si="592"/>
        <v>#VALUE!</v>
      </c>
      <c r="J1520" s="88" t="e">
        <f t="shared" si="576"/>
        <v>#VALUE!</v>
      </c>
      <c r="K1520" s="98">
        <f t="shared" si="582"/>
        <v>0</v>
      </c>
      <c r="L1520" s="98">
        <f t="shared" si="593"/>
        <v>0</v>
      </c>
      <c r="M1520" s="98" t="e">
        <f t="shared" si="594"/>
        <v>#VALUE!</v>
      </c>
      <c r="N1520" s="98" t="e">
        <f t="shared" si="595"/>
        <v>#VALUE!</v>
      </c>
      <c r="O1520" s="97"/>
      <c r="P1520" s="98" t="e">
        <f t="shared" si="577"/>
        <v>#VALUE!</v>
      </c>
      <c r="Q1520" s="99" t="e">
        <f t="shared" si="586"/>
        <v>#VALUE!</v>
      </c>
      <c r="R1520" s="100"/>
      <c r="S1520" s="5"/>
      <c r="T1520" s="28">
        <f t="shared" si="587"/>
        <v>0</v>
      </c>
      <c r="U1520" s="101">
        <v>66140</v>
      </c>
      <c r="V1520" s="102">
        <f t="shared" si="590"/>
        <v>0</v>
      </c>
      <c r="W1520" s="101"/>
      <c r="X1520" s="101"/>
      <c r="Y1520" s="102">
        <f t="shared" si="596"/>
        <v>0</v>
      </c>
      <c r="Z1520" s="102">
        <f t="shared" si="589"/>
        <v>0</v>
      </c>
      <c r="AA1520" s="102" t="e">
        <f t="shared" si="591"/>
        <v>#VALUE!</v>
      </c>
    </row>
    <row r="1521" spans="1:27" ht="17.25" x14ac:dyDescent="0.25">
      <c r="A1521" s="5"/>
      <c r="B1521" s="5"/>
      <c r="C1521" s="93"/>
      <c r="D1521" s="193"/>
      <c r="E1521" s="84"/>
      <c r="F1521" s="85"/>
      <c r="G1521" s="86" t="str">
        <f t="shared" si="580"/>
        <v>Error</v>
      </c>
      <c r="H1521" s="87">
        <v>14400</v>
      </c>
      <c r="I1521" s="88" t="e">
        <f t="shared" si="592"/>
        <v>#VALUE!</v>
      </c>
      <c r="J1521" s="88" t="e">
        <f t="shared" si="576"/>
        <v>#VALUE!</v>
      </c>
      <c r="K1521" s="88">
        <f t="shared" si="582"/>
        <v>0</v>
      </c>
      <c r="L1521" s="88">
        <f t="shared" si="593"/>
        <v>0</v>
      </c>
      <c r="M1521" s="88" t="e">
        <f t="shared" si="594"/>
        <v>#VALUE!</v>
      </c>
      <c r="N1521" s="88" t="e">
        <f t="shared" si="595"/>
        <v>#VALUE!</v>
      </c>
      <c r="O1521" s="87"/>
      <c r="P1521" s="88" t="e">
        <f t="shared" si="577"/>
        <v>#VALUE!</v>
      </c>
      <c r="Q1521" s="89" t="e">
        <f t="shared" si="586"/>
        <v>#VALUE!</v>
      </c>
      <c r="R1521" s="90"/>
      <c r="S1521" s="82"/>
      <c r="T1521" s="28">
        <f t="shared" si="587"/>
        <v>0</v>
      </c>
      <c r="U1521" s="91">
        <v>66140</v>
      </c>
      <c r="V1521" s="92">
        <f t="shared" si="590"/>
        <v>0</v>
      </c>
      <c r="W1521" s="91"/>
      <c r="X1521" s="91"/>
      <c r="Y1521" s="92">
        <f t="shared" si="596"/>
        <v>0</v>
      </c>
      <c r="Z1521" s="92">
        <f t="shared" si="589"/>
        <v>0</v>
      </c>
      <c r="AA1521" s="92" t="e">
        <f t="shared" si="591"/>
        <v>#VALUE!</v>
      </c>
    </row>
    <row r="1522" spans="1:27" ht="17.25" x14ac:dyDescent="0.25">
      <c r="A1522" s="5"/>
      <c r="B1522" s="5"/>
      <c r="C1522" s="93"/>
      <c r="D1522" s="193"/>
      <c r="E1522" s="94"/>
      <c r="F1522" s="95"/>
      <c r="G1522" s="96" t="str">
        <f t="shared" si="580"/>
        <v>Error</v>
      </c>
      <c r="H1522" s="97">
        <v>14400</v>
      </c>
      <c r="I1522" s="98" t="e">
        <f t="shared" si="592"/>
        <v>#VALUE!</v>
      </c>
      <c r="J1522" s="88" t="e">
        <f t="shared" si="576"/>
        <v>#VALUE!</v>
      </c>
      <c r="K1522" s="98">
        <f t="shared" si="582"/>
        <v>0</v>
      </c>
      <c r="L1522" s="98">
        <f t="shared" si="593"/>
        <v>0</v>
      </c>
      <c r="M1522" s="98" t="e">
        <f t="shared" si="594"/>
        <v>#VALUE!</v>
      </c>
      <c r="N1522" s="98" t="e">
        <f t="shared" si="595"/>
        <v>#VALUE!</v>
      </c>
      <c r="O1522" s="97"/>
      <c r="P1522" s="98" t="e">
        <f t="shared" si="577"/>
        <v>#VALUE!</v>
      </c>
      <c r="Q1522" s="99" t="e">
        <f t="shared" si="586"/>
        <v>#VALUE!</v>
      </c>
      <c r="R1522" s="100"/>
      <c r="S1522" s="5"/>
      <c r="T1522" s="28">
        <f t="shared" si="587"/>
        <v>0</v>
      </c>
      <c r="U1522" s="101">
        <v>66140</v>
      </c>
      <c r="V1522" s="102">
        <f t="shared" si="590"/>
        <v>0</v>
      </c>
      <c r="W1522" s="101"/>
      <c r="X1522" s="101"/>
      <c r="Y1522" s="102">
        <f t="shared" si="596"/>
        <v>0</v>
      </c>
      <c r="Z1522" s="102">
        <f t="shared" si="589"/>
        <v>0</v>
      </c>
      <c r="AA1522" s="102" t="e">
        <f t="shared" si="591"/>
        <v>#VALUE!</v>
      </c>
    </row>
    <row r="1523" spans="1:27" ht="17.25" x14ac:dyDescent="0.25">
      <c r="A1523" s="5"/>
      <c r="B1523" s="5"/>
      <c r="C1523" s="93"/>
      <c r="D1523" s="193"/>
      <c r="E1523" s="94"/>
      <c r="F1523" s="95"/>
      <c r="G1523" s="96" t="str">
        <f t="shared" si="580"/>
        <v>Error</v>
      </c>
      <c r="H1523" s="97">
        <v>14400</v>
      </c>
      <c r="I1523" s="98" t="e">
        <f t="shared" si="592"/>
        <v>#VALUE!</v>
      </c>
      <c r="J1523" s="88" t="e">
        <f t="shared" si="576"/>
        <v>#VALUE!</v>
      </c>
      <c r="K1523" s="98">
        <f t="shared" si="582"/>
        <v>0</v>
      </c>
      <c r="L1523" s="98">
        <f t="shared" si="593"/>
        <v>0</v>
      </c>
      <c r="M1523" s="98" t="e">
        <f t="shared" si="594"/>
        <v>#VALUE!</v>
      </c>
      <c r="N1523" s="98" t="e">
        <f t="shared" si="595"/>
        <v>#VALUE!</v>
      </c>
      <c r="O1523" s="97"/>
      <c r="P1523" s="98" t="e">
        <f t="shared" si="577"/>
        <v>#VALUE!</v>
      </c>
      <c r="Q1523" s="99" t="e">
        <f t="shared" si="586"/>
        <v>#VALUE!</v>
      </c>
      <c r="R1523" s="100"/>
      <c r="S1523" s="5"/>
      <c r="T1523" s="28">
        <f t="shared" si="587"/>
        <v>0</v>
      </c>
      <c r="U1523" s="101">
        <v>66140</v>
      </c>
      <c r="V1523" s="102">
        <f t="shared" si="590"/>
        <v>0</v>
      </c>
      <c r="W1523" s="101"/>
      <c r="X1523" s="101"/>
      <c r="Y1523" s="102">
        <f t="shared" si="596"/>
        <v>0</v>
      </c>
      <c r="Z1523" s="102">
        <f t="shared" si="589"/>
        <v>0</v>
      </c>
      <c r="AA1523" s="102" t="e">
        <f t="shared" si="591"/>
        <v>#VALUE!</v>
      </c>
    </row>
    <row r="1524" spans="1:27" ht="17.25" x14ac:dyDescent="0.25">
      <c r="A1524" s="5"/>
      <c r="B1524" s="5"/>
      <c r="C1524" s="93"/>
      <c r="D1524" s="193"/>
      <c r="E1524" s="94"/>
      <c r="F1524" s="95"/>
      <c r="G1524" s="96" t="str">
        <f t="shared" si="580"/>
        <v>Error</v>
      </c>
      <c r="H1524" s="97">
        <v>14400</v>
      </c>
      <c r="I1524" s="98" t="e">
        <f t="shared" si="592"/>
        <v>#VALUE!</v>
      </c>
      <c r="J1524" s="88" t="e">
        <f t="shared" ref="J1524:J1531" si="597">IF(I1524&lt;=59525,59525,I1524)</f>
        <v>#VALUE!</v>
      </c>
      <c r="K1524" s="98">
        <f t="shared" si="582"/>
        <v>0</v>
      </c>
      <c r="L1524" s="98">
        <f t="shared" si="593"/>
        <v>0</v>
      </c>
      <c r="M1524" s="98" t="e">
        <f t="shared" si="594"/>
        <v>#VALUE!</v>
      </c>
      <c r="N1524" s="98" t="e">
        <f t="shared" si="595"/>
        <v>#VALUE!</v>
      </c>
      <c r="O1524" s="97"/>
      <c r="P1524" s="98" t="e">
        <f t="shared" ref="P1524:P1531" si="598">M1524+N1524+O1524</f>
        <v>#VALUE!</v>
      </c>
      <c r="Q1524" s="99" t="e">
        <f t="shared" si="586"/>
        <v>#VALUE!</v>
      </c>
      <c r="R1524" s="100"/>
      <c r="S1524" s="5"/>
      <c r="T1524" s="28">
        <f t="shared" si="587"/>
        <v>0</v>
      </c>
      <c r="U1524" s="101">
        <v>66140</v>
      </c>
      <c r="V1524" s="102">
        <f t="shared" ref="V1524:V1531" si="599">+U1524*T1524</f>
        <v>0</v>
      </c>
      <c r="W1524" s="101"/>
      <c r="X1524" s="101"/>
      <c r="Y1524" s="102">
        <f t="shared" si="596"/>
        <v>0</v>
      </c>
      <c r="Z1524" s="102">
        <f t="shared" si="589"/>
        <v>0</v>
      </c>
      <c r="AA1524" s="102" t="e">
        <f t="shared" ref="AA1524:AA1531" si="600">+Z1524+Q1524</f>
        <v>#VALUE!</v>
      </c>
    </row>
    <row r="1525" spans="1:27" ht="17.25" x14ac:dyDescent="0.25">
      <c r="A1525" s="5"/>
      <c r="B1525" s="5"/>
      <c r="C1525" s="93"/>
      <c r="D1525" s="193"/>
      <c r="E1525" s="94"/>
      <c r="F1525" s="95"/>
      <c r="G1525" s="96" t="str">
        <f t="shared" ref="G1525:G1531" si="601">IF($C1525="ստորաբաժանման պետ",IF(F1525=0,2.28,IF(F1525=1,2.35,IF(F1525=2,2.43,IF(F1525=3,2.5,IF(OR(F1525=4,F1525=5),2.58,IF(OR(F1525=6,F1525=7),2.66,IF(OR(F1525=8,F1525=9),2.75,IF(OR(F1525=10,F1525=11,F1525=12),2.83,IF(OR(F1525=13,F1525=14,F1525=15),2.92,IF(OR(F1525=16,F1525=17,F1525=18),3.01,3.11)))))))))),IF($C1525="ավագ կարգադրիչ",IF(F1525=0,1.96,IF(F1525=1,2.02,IF(F1525=2,2.08,IF(F1525=3,2.15,IF(OR(F1525=4,F1525=5),2.21,IF(OR(F1525=6,F1525=7),2.28,IF(OR(F1525=8,F1525=9),2.35,IF(OR(F1525=10,F1525=11,F1525=12),2.42,IF(OR(F1525=13,F1525=14,F1525=15),2.5,IF(OR(F1525=16,F1525=17,F1525=18),2.58,2.66)))))))))),IF($C1525="կարգադրիչ",IF(F1525=0,1.45,IF(F1525=1,1.49,IF(F1525=2,1.54,IF(F1525=3,1.59,IF(OR(F1525=4,F1525=5),1.9,IF(OR(F1525=6,F1525=7),1.96,IF(OR(F1525=8,F1525=9),1.73,IF(OR(F1525=10,F1525=11,F1525=12),1.79,IF(OR(F1525=13,F1525=14,F1525=15),1.84,IF(OR(F1525=16,F1525=17,F1525=18),1.9,1.95)))))))))), "Error")))</f>
        <v>Error</v>
      </c>
      <c r="H1525" s="97">
        <v>14400</v>
      </c>
      <c r="I1525" s="98" t="e">
        <f t="shared" si="592"/>
        <v>#VALUE!</v>
      </c>
      <c r="J1525" s="88" t="e">
        <f t="shared" si="597"/>
        <v>#VALUE!</v>
      </c>
      <c r="K1525" s="98">
        <f t="shared" ref="K1525:K1531" si="602">IF($D1525="գեներալ-մայոր",2.91,IF($D1525="գնդապետ",2.38,IF($D1525="փոխգնդապետ",2.25,IF($D1525="մայոր",1.85,IF($D1525="կապիտան",1.72,IF($D1525="ավագ լեյտենանտ",1.59,IF($D1525="լեյտենանտ",1.46,IF($D1525="ավագ ենթասպա",1.06,IF($D1525="ենթասպա",0.93,IF($D1525="ավագ",0.79,IF($D1525="ավագ սերժանտ",0.66,IF($D1525="սերժանտ",0.53,IF($D1525="կրտսեր սերժանտ",0.4,0)))))))))))))</f>
        <v>0</v>
      </c>
      <c r="L1525" s="98">
        <f t="shared" si="593"/>
        <v>0</v>
      </c>
      <c r="M1525" s="98" t="e">
        <f t="shared" si="594"/>
        <v>#VALUE!</v>
      </c>
      <c r="N1525" s="98" t="e">
        <f t="shared" si="595"/>
        <v>#VALUE!</v>
      </c>
      <c r="O1525" s="97"/>
      <c r="P1525" s="98" t="e">
        <f t="shared" si="598"/>
        <v>#VALUE!</v>
      </c>
      <c r="Q1525" s="99" t="e">
        <f t="shared" ref="Q1525:Q1531" si="603">P1525*6.565</f>
        <v>#VALUE!</v>
      </c>
      <c r="R1525" s="100"/>
      <c r="S1525" s="5"/>
      <c r="T1525" s="28">
        <f t="shared" ref="T1525:T1531" si="604">IF(E1525&lt;1,0,IF(D1525="Բ-1",IF(F1525=0,6.94,IF(F1525=1,7.17,IF(F1525=2,7.41,IF(F1525=3,7.66,IF(OR(F1525=5,F1525=4),7.92,IF(OR(F1525=6,F1525=7),8.18,IF(OR(F1525=8,F1525=9),8.46,IF(OR(F1525=10,F1525=11,F1525=12),8.74,IF(OR(F1525=13,F1525=14,F1525=15),9.03,IF(OR(F1525=16,F1525=17,F1525=18),9.33,9.65)))))))))),IF(D1525="Բ-2", IF(F1525=0,5.71,IF(F1525=1,5.89,IF(F1525=2,6.09,IF(F1525=3,6.29,IF(OR(F1525=5,F1525=4),6.5,IF(OR(F1525=6,F1525=7),6.72,IF(OR(F1525=8,F1525=9),6.94,IF(OR(F1525=10,F1525=11,F1525=12),7.17,IF(OR(F1525=13,F1525=14,F1525=15),7.41,IF(OR(F1525=16,F1525=17,F1525=18),7.65,7.91)))))))))), IF(D1525="Գ-1", IF(F1525=0,4.7,IF(F1525=1,4.86,IF(F1525=2,5.01,IF(F1525=3,5.18,IF(OR(F1525=5,F1525=4),5.35,IF(OR(F1525=6,F1525=7),5.52,IF(OR(F1525=8,F1525=9),5.71,IF(OR(F1525=10,F1525=11,F1525=12),5.89,IF(OR(F1525=13,F1525=14,F1525=15),6.09,IF(OR(F1525=16,F1525=17,F1525=18),6.29,6.49)))))))))), IF(D1525="Գ-2", IF(F1525=0,3.88,IF(F1525=1,4.01,IF(F1525=2,4.14,IF(F1525=3,4.27,IF(OR(F1525=5,F1525=4),4.41,IF(OR(F1525=6,F1525=7),4.55,IF(OR(F1525=8,F1525=9),4.7,IF(OR(F1525=10,F1525=11,F1525=12),4.85,IF(OR(F1525=13,F1525=14,F1525=15),5.01,IF(OR(F1525=16,F1525=17,F1525=18),5.17,5.34)))))))))), IF(D1525="Գ-3", IF(F1525=0,3.21,IF(F1525=1,3.31,IF(F1525=2,3.42,IF(F1525=3,3.53,IF(OR(F1525=5,F1525=4),3.64,IF(OR(F1525=6,F1525=7),3.76,IF(OR(F1525=8,F1525=9),3.88,IF(OR(F1525=10,F1525=11,F1525=12),4.01,IF(OR(F1525=13,F1525=14,F1525=15),4.13,IF(OR(F1525=16,F1525=17,F1525=18),4.27,4.4)))))))))), IF(D1525="Ա-1", IF(F1525=0,2.66,IF(F1525=1,2.75,IF(F1525=2,2.83,IF(F1525=3,2.92,IF(OR(F1525=5,F1525=4),3.02,IF(OR(F1525=6,F1525=7),3.11,IF(OR(F1525=8,F1525=9),3.21,IF(OR(F1525=10,F1525=11,F1525=12),3.31,IF(OR(F1525=13,F1525=14,F1525=15),3.42,IF(OR(F1525=16,F1525=17,F1525=18),3.53,3.64)))))))))), IF(D1525="Ա-2", IF(F1525=0,2.28,IF(F1525=1,2.35,IF(F1525=2,2.43,IF(F1525=3,2.5,IF(OR(F1525=5,F1525=4),2.58,IF(OR(F1525=6,F1525=7),2.66,IF(OR(F1525=8,F1525=9),2.75,IF(OR(F1525=10,F1525=11,F1525=12),2.83,IF(OR(F1525=13,F1525=14,F1525=15),2.92,IF(OR(F1525=16,F1525=17,F1525=18),3.01,3.11)))))))))),IF(D1525="Ա-3", IF(F1525=0,1.96,IF(F1525=1,2.02,IF(F1525=2,2.08,IF(F1525=3,2.15,IF(OR(F1525=5,F1525=4),2.21,IF(OR(F1525=6,F1525=7),2.28,IF(OR(F1525=8,F1525=9),2.35,IF(OR(F1525=10,F1525=11,F1525=12),2.42,IF(OR(F1525=13,F1525=14,F1525=15),2.5,IF(OR(F1525=16,F1525=17,F1525=18),2.58,2.66)))))))))), IF(D1525="Կ-1", IF(F1525=0,1.68,IF(F1525=1,1.73,IF(F1525=2,1.79,IF(F1525=3,1.84,IF(OR(F1525=5,F1525=4),1.9,IF(OR(F1525=6,F1525=7),1.96,IF(OR(F1525=8,F1525=9),2.02,IF(OR(F1525=10,F1525=11,F1525=12),2.08,IF(OR(F1525=13,F1525=14,F1525=15),2.14,IF(OR(F1525=16,F1525=17,F1525=18),2.21,2.28)))))))))), IF(D1525="Կ-2", IF(F1525=0,1.45,IF(F1525=1,1.49,IF(F1525=2,1.54,IF(F1525=3,1.59,IF(OR(F1525=5,F1525=4),1.63,IF(OR(F1525=6,F1525=7),1.68,IF(OR(F1525=8,F1525=9),1.73,IF(OR(F1525=10,F1525=11,F1525=12),1.79,IF(OR(F1525=13,F1525=14,F1525=15),1.84,IF(OR(F1525=16,F1525=17,F1525=18),1.9,1.95)))))))))),IF(D1525="Կ-3", IF(F1525=0,1.25,IF(F1525=1,1.29,IF(F1525=2,1.33,IF(F1525=3,1.37,IF(OR(F1525=5,F1525=4),1.41,IF(OR(F1525=6,F1525=7),1.45,IF(OR(F1525=8,F1525=9),1.49,IF(OR(F1525=10,F1525=11,F1525=12),1.54,IF(OR(F1525=13,F1525=14,F1525=15),1.58,IF(OR(F1525=16,F1525=17,F1525=18),1.63,1.68)))))))))), "Error"))))))))))))</f>
        <v>0</v>
      </c>
      <c r="U1525" s="101">
        <v>66140</v>
      </c>
      <c r="V1525" s="102">
        <f t="shared" si="599"/>
        <v>0</v>
      </c>
      <c r="W1525" s="101"/>
      <c r="X1525" s="101"/>
      <c r="Y1525" s="102">
        <f t="shared" si="596"/>
        <v>0</v>
      </c>
      <c r="Z1525" s="102">
        <f t="shared" ref="Z1525:Z1531" si="605">+Y1525*6.565</f>
        <v>0</v>
      </c>
      <c r="AA1525" s="102" t="e">
        <f t="shared" si="600"/>
        <v>#VALUE!</v>
      </c>
    </row>
    <row r="1526" spans="1:27" ht="17.25" x14ac:dyDescent="0.25">
      <c r="A1526" s="5"/>
      <c r="B1526" s="5"/>
      <c r="C1526" s="93"/>
      <c r="D1526" s="193"/>
      <c r="E1526" s="94"/>
      <c r="F1526" s="95"/>
      <c r="G1526" s="96" t="str">
        <f t="shared" si="601"/>
        <v>Error</v>
      </c>
      <c r="H1526" s="97">
        <v>14400</v>
      </c>
      <c r="I1526" s="98" t="e">
        <f t="shared" si="592"/>
        <v>#VALUE!</v>
      </c>
      <c r="J1526" s="88" t="e">
        <f t="shared" si="597"/>
        <v>#VALUE!</v>
      </c>
      <c r="K1526" s="98">
        <f t="shared" si="602"/>
        <v>0</v>
      </c>
      <c r="L1526" s="98">
        <f t="shared" si="593"/>
        <v>0</v>
      </c>
      <c r="M1526" s="98" t="e">
        <f t="shared" si="594"/>
        <v>#VALUE!</v>
      </c>
      <c r="N1526" s="98" t="e">
        <f t="shared" si="595"/>
        <v>#VALUE!</v>
      </c>
      <c r="O1526" s="97"/>
      <c r="P1526" s="98" t="e">
        <f t="shared" si="598"/>
        <v>#VALUE!</v>
      </c>
      <c r="Q1526" s="99" t="e">
        <f t="shared" si="603"/>
        <v>#VALUE!</v>
      </c>
      <c r="R1526" s="100"/>
      <c r="S1526" s="5"/>
      <c r="T1526" s="28">
        <f t="shared" si="604"/>
        <v>0</v>
      </c>
      <c r="U1526" s="101">
        <v>66140</v>
      </c>
      <c r="V1526" s="102">
        <f t="shared" si="599"/>
        <v>0</v>
      </c>
      <c r="W1526" s="101"/>
      <c r="X1526" s="101"/>
      <c r="Y1526" s="102">
        <f t="shared" si="596"/>
        <v>0</v>
      </c>
      <c r="Z1526" s="102">
        <f t="shared" si="605"/>
        <v>0</v>
      </c>
      <c r="AA1526" s="102" t="e">
        <f t="shared" si="600"/>
        <v>#VALUE!</v>
      </c>
    </row>
    <row r="1527" spans="1:27" ht="17.25" x14ac:dyDescent="0.25">
      <c r="A1527" s="5"/>
      <c r="B1527" s="5"/>
      <c r="C1527" s="93"/>
      <c r="D1527" s="193"/>
      <c r="E1527" s="84"/>
      <c r="F1527" s="85"/>
      <c r="G1527" s="86" t="str">
        <f t="shared" si="601"/>
        <v>Error</v>
      </c>
      <c r="H1527" s="87">
        <v>14400</v>
      </c>
      <c r="I1527" s="88" t="e">
        <f t="shared" si="592"/>
        <v>#VALUE!</v>
      </c>
      <c r="J1527" s="88" t="e">
        <f t="shared" si="597"/>
        <v>#VALUE!</v>
      </c>
      <c r="K1527" s="88">
        <f t="shared" si="602"/>
        <v>0</v>
      </c>
      <c r="L1527" s="88">
        <f t="shared" si="593"/>
        <v>0</v>
      </c>
      <c r="M1527" s="88" t="e">
        <f t="shared" si="594"/>
        <v>#VALUE!</v>
      </c>
      <c r="N1527" s="88" t="e">
        <f t="shared" si="595"/>
        <v>#VALUE!</v>
      </c>
      <c r="O1527" s="87"/>
      <c r="P1527" s="88" t="e">
        <f t="shared" si="598"/>
        <v>#VALUE!</v>
      </c>
      <c r="Q1527" s="89" t="e">
        <f t="shared" si="603"/>
        <v>#VALUE!</v>
      </c>
      <c r="R1527" s="90"/>
      <c r="S1527" s="82"/>
      <c r="T1527" s="28">
        <f t="shared" si="604"/>
        <v>0</v>
      </c>
      <c r="U1527" s="91">
        <v>66140</v>
      </c>
      <c r="V1527" s="92">
        <f t="shared" si="599"/>
        <v>0</v>
      </c>
      <c r="W1527" s="91"/>
      <c r="X1527" s="91"/>
      <c r="Y1527" s="92">
        <f t="shared" si="596"/>
        <v>0</v>
      </c>
      <c r="Z1527" s="92">
        <f t="shared" si="605"/>
        <v>0</v>
      </c>
      <c r="AA1527" s="92" t="e">
        <f t="shared" si="600"/>
        <v>#VALUE!</v>
      </c>
    </row>
    <row r="1528" spans="1:27" ht="17.25" x14ac:dyDescent="0.25">
      <c r="A1528" s="5"/>
      <c r="B1528" s="5"/>
      <c r="C1528" s="93"/>
      <c r="D1528" s="193"/>
      <c r="E1528" s="94"/>
      <c r="F1528" s="95"/>
      <c r="G1528" s="96" t="str">
        <f t="shared" si="601"/>
        <v>Error</v>
      </c>
      <c r="H1528" s="97">
        <v>14400</v>
      </c>
      <c r="I1528" s="98" t="e">
        <f t="shared" si="592"/>
        <v>#VALUE!</v>
      </c>
      <c r="J1528" s="88" t="e">
        <f t="shared" si="597"/>
        <v>#VALUE!</v>
      </c>
      <c r="K1528" s="98">
        <f t="shared" si="602"/>
        <v>0</v>
      </c>
      <c r="L1528" s="98">
        <f t="shared" si="593"/>
        <v>0</v>
      </c>
      <c r="M1528" s="98" t="e">
        <f t="shared" si="594"/>
        <v>#VALUE!</v>
      </c>
      <c r="N1528" s="98" t="e">
        <f t="shared" si="595"/>
        <v>#VALUE!</v>
      </c>
      <c r="O1528" s="97"/>
      <c r="P1528" s="98" t="e">
        <f t="shared" si="598"/>
        <v>#VALUE!</v>
      </c>
      <c r="Q1528" s="99" t="e">
        <f t="shared" si="603"/>
        <v>#VALUE!</v>
      </c>
      <c r="R1528" s="100"/>
      <c r="S1528" s="5"/>
      <c r="T1528" s="28">
        <f t="shared" si="604"/>
        <v>0</v>
      </c>
      <c r="U1528" s="101">
        <v>66140</v>
      </c>
      <c r="V1528" s="102">
        <f t="shared" si="599"/>
        <v>0</v>
      </c>
      <c r="W1528" s="101"/>
      <c r="X1528" s="101"/>
      <c r="Y1528" s="102">
        <f t="shared" si="596"/>
        <v>0</v>
      </c>
      <c r="Z1528" s="102">
        <f t="shared" si="605"/>
        <v>0</v>
      </c>
      <c r="AA1528" s="102" t="e">
        <f t="shared" si="600"/>
        <v>#VALUE!</v>
      </c>
    </row>
    <row r="1529" spans="1:27" ht="17.25" x14ac:dyDescent="0.25">
      <c r="A1529" s="5"/>
      <c r="B1529" s="5"/>
      <c r="C1529" s="93"/>
      <c r="D1529" s="193"/>
      <c r="E1529" s="94"/>
      <c r="F1529" s="95"/>
      <c r="G1529" s="96" t="str">
        <f t="shared" si="601"/>
        <v>Error</v>
      </c>
      <c r="H1529" s="97">
        <v>14400</v>
      </c>
      <c r="I1529" s="98" t="e">
        <f t="shared" si="592"/>
        <v>#VALUE!</v>
      </c>
      <c r="J1529" s="88" t="e">
        <f t="shared" si="597"/>
        <v>#VALUE!</v>
      </c>
      <c r="K1529" s="98">
        <f t="shared" si="602"/>
        <v>0</v>
      </c>
      <c r="L1529" s="98">
        <f t="shared" si="593"/>
        <v>0</v>
      </c>
      <c r="M1529" s="98" t="e">
        <f t="shared" si="594"/>
        <v>#VALUE!</v>
      </c>
      <c r="N1529" s="98" t="e">
        <f t="shared" si="595"/>
        <v>#VALUE!</v>
      </c>
      <c r="O1529" s="97"/>
      <c r="P1529" s="98" t="e">
        <f t="shared" si="598"/>
        <v>#VALUE!</v>
      </c>
      <c r="Q1529" s="99" t="e">
        <f t="shared" si="603"/>
        <v>#VALUE!</v>
      </c>
      <c r="R1529" s="100"/>
      <c r="S1529" s="5"/>
      <c r="T1529" s="28">
        <f t="shared" si="604"/>
        <v>0</v>
      </c>
      <c r="U1529" s="101">
        <v>66140</v>
      </c>
      <c r="V1529" s="102">
        <f t="shared" si="599"/>
        <v>0</v>
      </c>
      <c r="W1529" s="101"/>
      <c r="X1529" s="101"/>
      <c r="Y1529" s="102">
        <f t="shared" si="596"/>
        <v>0</v>
      </c>
      <c r="Z1529" s="102">
        <f t="shared" si="605"/>
        <v>0</v>
      </c>
      <c r="AA1529" s="102" t="e">
        <f t="shared" si="600"/>
        <v>#VALUE!</v>
      </c>
    </row>
    <row r="1530" spans="1:27" ht="17.25" x14ac:dyDescent="0.25">
      <c r="A1530" s="5"/>
      <c r="B1530" s="5"/>
      <c r="C1530" s="93"/>
      <c r="D1530" s="193"/>
      <c r="E1530" s="94"/>
      <c r="F1530" s="95"/>
      <c r="G1530" s="96" t="str">
        <f t="shared" si="601"/>
        <v>Error</v>
      </c>
      <c r="H1530" s="97">
        <v>14400</v>
      </c>
      <c r="I1530" s="98" t="e">
        <f t="shared" si="592"/>
        <v>#VALUE!</v>
      </c>
      <c r="J1530" s="88" t="e">
        <f t="shared" si="597"/>
        <v>#VALUE!</v>
      </c>
      <c r="K1530" s="98">
        <f t="shared" si="602"/>
        <v>0</v>
      </c>
      <c r="L1530" s="98">
        <f t="shared" si="593"/>
        <v>0</v>
      </c>
      <c r="M1530" s="98" t="e">
        <f t="shared" si="594"/>
        <v>#VALUE!</v>
      </c>
      <c r="N1530" s="98" t="e">
        <f t="shared" si="595"/>
        <v>#VALUE!</v>
      </c>
      <c r="O1530" s="97"/>
      <c r="P1530" s="98" t="e">
        <f t="shared" si="598"/>
        <v>#VALUE!</v>
      </c>
      <c r="Q1530" s="99" t="e">
        <f t="shared" si="603"/>
        <v>#VALUE!</v>
      </c>
      <c r="R1530" s="100"/>
      <c r="S1530" s="5"/>
      <c r="T1530" s="28">
        <f t="shared" si="604"/>
        <v>0</v>
      </c>
      <c r="U1530" s="101">
        <v>66140</v>
      </c>
      <c r="V1530" s="102">
        <f t="shared" si="599"/>
        <v>0</v>
      </c>
      <c r="W1530" s="101"/>
      <c r="X1530" s="101"/>
      <c r="Y1530" s="102">
        <f t="shared" si="596"/>
        <v>0</v>
      </c>
      <c r="Z1530" s="102">
        <f t="shared" si="605"/>
        <v>0</v>
      </c>
      <c r="AA1530" s="102" t="e">
        <f t="shared" si="600"/>
        <v>#VALUE!</v>
      </c>
    </row>
    <row r="1531" spans="1:27" ht="18" thickBot="1" x14ac:dyDescent="0.3">
      <c r="A1531" s="103"/>
      <c r="B1531" s="103"/>
      <c r="C1531" s="104"/>
      <c r="D1531" s="194"/>
      <c r="E1531" s="105"/>
      <c r="F1531" s="106"/>
      <c r="G1531" s="107" t="str">
        <f t="shared" si="601"/>
        <v>Error</v>
      </c>
      <c r="H1531" s="108">
        <v>14400</v>
      </c>
      <c r="I1531" s="109" t="e">
        <f t="shared" si="592"/>
        <v>#VALUE!</v>
      </c>
      <c r="J1531" s="88" t="e">
        <f t="shared" si="597"/>
        <v>#VALUE!</v>
      </c>
      <c r="K1531" s="109">
        <f t="shared" si="602"/>
        <v>0</v>
      </c>
      <c r="L1531" s="109">
        <f t="shared" si="593"/>
        <v>0</v>
      </c>
      <c r="M1531" s="109" t="e">
        <f t="shared" si="594"/>
        <v>#VALUE!</v>
      </c>
      <c r="N1531" s="109" t="e">
        <f t="shared" si="595"/>
        <v>#VALUE!</v>
      </c>
      <c r="O1531" s="108"/>
      <c r="P1531" s="109" t="e">
        <f t="shared" si="598"/>
        <v>#VALUE!</v>
      </c>
      <c r="Q1531" s="110" t="e">
        <f t="shared" si="603"/>
        <v>#VALUE!</v>
      </c>
      <c r="R1531" s="111"/>
      <c r="S1531" s="103"/>
      <c r="T1531" s="28">
        <f t="shared" si="604"/>
        <v>0</v>
      </c>
      <c r="U1531" s="112">
        <v>66140</v>
      </c>
      <c r="V1531" s="113">
        <f t="shared" si="599"/>
        <v>0</v>
      </c>
      <c r="W1531" s="112"/>
      <c r="X1531" s="112"/>
      <c r="Y1531" s="113">
        <f t="shared" si="596"/>
        <v>0</v>
      </c>
      <c r="Z1531" s="113">
        <f t="shared" si="605"/>
        <v>0</v>
      </c>
      <c r="AA1531" s="113" t="e">
        <f t="shared" si="600"/>
        <v>#VALUE!</v>
      </c>
    </row>
    <row r="1532" spans="1:27" s="120" customFormat="1" ht="15.75" thickBot="1" x14ac:dyDescent="0.3">
      <c r="A1532" s="1596" t="s">
        <v>47</v>
      </c>
      <c r="B1532" s="1597"/>
      <c r="C1532" s="1597"/>
      <c r="D1532" s="1597"/>
      <c r="E1532" s="114">
        <f>SUM(E1460:E1531)</f>
        <v>0</v>
      </c>
      <c r="F1532" s="115"/>
      <c r="G1532" s="116">
        <f>SUM(G1460:G1531)</f>
        <v>0</v>
      </c>
      <c r="H1532" s="117"/>
      <c r="I1532" s="118" t="e">
        <f t="shared" ref="I1532:R1532" si="606">SUM(I1460:I1531)</f>
        <v>#VALUE!</v>
      </c>
      <c r="J1532" s="118" t="e">
        <f t="shared" si="606"/>
        <v>#VALUE!</v>
      </c>
      <c r="K1532" s="118">
        <f t="shared" si="606"/>
        <v>0</v>
      </c>
      <c r="L1532" s="118">
        <f t="shared" si="606"/>
        <v>0</v>
      </c>
      <c r="M1532" s="118" t="e">
        <f t="shared" si="606"/>
        <v>#VALUE!</v>
      </c>
      <c r="N1532" s="118" t="e">
        <f t="shared" si="606"/>
        <v>#VALUE!</v>
      </c>
      <c r="O1532" s="117">
        <f t="shared" si="606"/>
        <v>0</v>
      </c>
      <c r="P1532" s="118" t="e">
        <f t="shared" si="606"/>
        <v>#VALUE!</v>
      </c>
      <c r="Q1532" s="119" t="e">
        <f t="shared" si="606"/>
        <v>#VALUE!</v>
      </c>
      <c r="R1532" s="116">
        <f t="shared" si="606"/>
        <v>0</v>
      </c>
      <c r="S1532" s="117"/>
      <c r="T1532" s="117"/>
      <c r="U1532" s="117"/>
      <c r="V1532" s="118">
        <f t="shared" ref="V1532:AA1532" si="607">SUM(V1460:V1531)</f>
        <v>0</v>
      </c>
      <c r="W1532" s="118">
        <f t="shared" si="607"/>
        <v>0</v>
      </c>
      <c r="X1532" s="118">
        <f t="shared" si="607"/>
        <v>0</v>
      </c>
      <c r="Y1532" s="118">
        <f t="shared" si="607"/>
        <v>0</v>
      </c>
      <c r="Z1532" s="118">
        <f t="shared" si="607"/>
        <v>0</v>
      </c>
      <c r="AA1532" s="119" t="e">
        <f t="shared" si="607"/>
        <v>#VALUE!</v>
      </c>
    </row>
    <row r="1534" spans="1:27" ht="15.75" thickBot="1" x14ac:dyDescent="0.3"/>
    <row r="1535" spans="1:27" s="38" customFormat="1" ht="27" customHeight="1" thickBot="1" x14ac:dyDescent="0.25">
      <c r="A1535" s="1598" t="s">
        <v>49</v>
      </c>
      <c r="B1535" s="1599"/>
      <c r="C1535" s="1599"/>
      <c r="D1535" s="1600"/>
      <c r="E1535" s="1601" t="s">
        <v>499</v>
      </c>
      <c r="F1535" s="1602"/>
      <c r="G1535" s="1602"/>
      <c r="H1535" s="1602"/>
      <c r="I1535" s="1602"/>
      <c r="J1535" s="1602"/>
      <c r="K1535" s="1602"/>
      <c r="L1535" s="1602"/>
      <c r="M1535" s="1602"/>
      <c r="N1535" s="1602"/>
      <c r="O1535" s="1602"/>
      <c r="P1535" s="1602"/>
      <c r="Q1535" s="1602"/>
      <c r="R1535" s="1602"/>
      <c r="S1535" s="1602"/>
      <c r="T1535" s="1602"/>
      <c r="U1535" s="1602"/>
      <c r="V1535" s="1602"/>
      <c r="W1535" s="1602"/>
      <c r="X1535" s="1602"/>
      <c r="Y1535" s="1602"/>
      <c r="Z1535" s="1602"/>
      <c r="AA1535" s="1603"/>
    </row>
    <row r="1536" spans="1:27" s="38" customFormat="1" ht="18" thickBot="1" x14ac:dyDescent="0.25">
      <c r="A1536" s="1593" t="s">
        <v>465</v>
      </c>
      <c r="B1536" s="1594"/>
      <c r="C1536" s="1594"/>
      <c r="D1536" s="1595"/>
      <c r="E1536" s="1570" t="s">
        <v>51</v>
      </c>
      <c r="F1536" s="1571"/>
      <c r="G1536" s="1571"/>
      <c r="H1536" s="1571"/>
      <c r="I1536" s="1571"/>
      <c r="J1536" s="1571"/>
      <c r="K1536" s="1571"/>
      <c r="L1536" s="1571"/>
      <c r="M1536" s="1571"/>
      <c r="N1536" s="1571"/>
      <c r="O1536" s="1571"/>
      <c r="P1536" s="1571"/>
      <c r="Q1536" s="1572"/>
      <c r="R1536" s="1568" t="s">
        <v>52</v>
      </c>
      <c r="S1536" s="1569"/>
      <c r="T1536" s="1569"/>
      <c r="U1536" s="1569"/>
      <c r="V1536" s="1569"/>
      <c r="W1536" s="1569"/>
      <c r="X1536" s="1569"/>
      <c r="Y1536" s="1569"/>
      <c r="Z1536" s="1569"/>
      <c r="AA1536" s="1581"/>
    </row>
    <row r="1537" spans="1:29" s="62" customFormat="1" ht="143.25" thickBot="1" x14ac:dyDescent="0.3">
      <c r="A1537" s="63" t="s">
        <v>10</v>
      </c>
      <c r="B1537" s="64" t="s">
        <v>466</v>
      </c>
      <c r="C1537" s="64" t="s">
        <v>55</v>
      </c>
      <c r="D1537" s="65" t="s">
        <v>467</v>
      </c>
      <c r="E1537" s="66" t="s">
        <v>1</v>
      </c>
      <c r="F1537" s="67" t="s">
        <v>468</v>
      </c>
      <c r="G1537" s="67" t="s">
        <v>469</v>
      </c>
      <c r="H1537" s="67" t="s">
        <v>470</v>
      </c>
      <c r="I1537" s="67" t="s">
        <v>471</v>
      </c>
      <c r="J1537" s="67" t="s">
        <v>472</v>
      </c>
      <c r="K1537" s="67" t="s">
        <v>473</v>
      </c>
      <c r="L1537" s="67" t="s">
        <v>474</v>
      </c>
      <c r="M1537" s="67" t="s">
        <v>475</v>
      </c>
      <c r="N1537" s="67" t="s">
        <v>476</v>
      </c>
      <c r="O1537" s="67" t="s">
        <v>30</v>
      </c>
      <c r="P1537" s="68" t="s">
        <v>60</v>
      </c>
      <c r="Q1537" s="69" t="s">
        <v>477</v>
      </c>
      <c r="R1537" s="70" t="s">
        <v>1</v>
      </c>
      <c r="S1537" s="71" t="s">
        <v>468</v>
      </c>
      <c r="T1537" s="71" t="s">
        <v>104</v>
      </c>
      <c r="U1537" s="71" t="s">
        <v>478</v>
      </c>
      <c r="V1537" s="71" t="s">
        <v>471</v>
      </c>
      <c r="W1537" s="71" t="str">
        <f>+J1537</f>
        <v>Սահմանվող պաշտոնային դրույքաչափ /հաշվի առնելով  նվազագույն ամսական աշխատավարձը - 50000 դրամ/</v>
      </c>
      <c r="X1537" s="71" t="s">
        <v>30</v>
      </c>
      <c r="Y1537" s="68" t="s">
        <v>60</v>
      </c>
      <c r="Z1537" s="71" t="s">
        <v>479</v>
      </c>
      <c r="AA1537" s="72" t="s">
        <v>480</v>
      </c>
    </row>
    <row r="1538" spans="1:29" s="81" customFormat="1" ht="17.25" customHeight="1" thickBot="1" x14ac:dyDescent="0.3">
      <c r="A1538" s="73">
        <v>1</v>
      </c>
      <c r="B1538" s="74">
        <v>2</v>
      </c>
      <c r="C1538" s="74">
        <v>3</v>
      </c>
      <c r="D1538" s="75">
        <v>4</v>
      </c>
      <c r="E1538" s="76">
        <v>5</v>
      </c>
      <c r="F1538" s="74">
        <v>6</v>
      </c>
      <c r="G1538" s="77">
        <v>7</v>
      </c>
      <c r="H1538" s="74">
        <v>8</v>
      </c>
      <c r="I1538" s="74">
        <v>9</v>
      </c>
      <c r="J1538" s="77">
        <v>10</v>
      </c>
      <c r="K1538" s="74">
        <v>11</v>
      </c>
      <c r="L1538" s="74">
        <v>12</v>
      </c>
      <c r="M1538" s="77">
        <v>13</v>
      </c>
      <c r="N1538" s="74">
        <v>14</v>
      </c>
      <c r="O1538" s="74">
        <v>15</v>
      </c>
      <c r="P1538" s="77">
        <v>16</v>
      </c>
      <c r="Q1538" s="78">
        <v>17</v>
      </c>
      <c r="R1538" s="79">
        <v>18</v>
      </c>
      <c r="S1538" s="77">
        <v>19</v>
      </c>
      <c r="T1538" s="74">
        <v>20</v>
      </c>
      <c r="U1538" s="74">
        <v>21</v>
      </c>
      <c r="V1538" s="74">
        <v>22</v>
      </c>
      <c r="W1538" s="74">
        <v>23</v>
      </c>
      <c r="X1538" s="74">
        <v>24</v>
      </c>
      <c r="Y1538" s="74">
        <v>25</v>
      </c>
      <c r="Z1538" s="74">
        <v>26</v>
      </c>
      <c r="AA1538" s="78">
        <v>27</v>
      </c>
      <c r="AB1538" s="80"/>
      <c r="AC1538" s="80"/>
    </row>
    <row r="1539" spans="1:29" ht="17.25" x14ac:dyDescent="0.25">
      <c r="A1539" s="82"/>
      <c r="B1539" s="82"/>
      <c r="C1539" s="83"/>
      <c r="D1539" s="192"/>
      <c r="E1539" s="84"/>
      <c r="F1539" s="85"/>
      <c r="G1539" s="86" t="str">
        <f>IF($C1539="ստորաբաժանման պետ",IF(F1539=0,2.28,IF(F1539=1,2.35,IF(F1539=2,2.43,IF(F1539=3,2.5,IF(OR(F1539=4,F1539=5),2.58,IF(OR(F1539=6,F1539=7),2.66,IF(OR(F1539=8,F1539=9),2.75,IF(OR(F1539=10,F1539=11,F1539=12),2.83,IF(OR(F1539=13,F1539=14,F1539=15),2.92,IF(OR(F1539=16,F1539=17,F1539=18),3.01,3.11)))))))))),IF($C1539="ավագ կարգադրիչ",IF(F1539=0,1.96,IF(F1539=1,2.02,IF(F1539=2,2.08,IF(F1539=3,2.15,IF(OR(F1539=4,F1539=5),2.21,IF(OR(F1539=6,F1539=7),2.28,IF(OR(F1539=8,F1539=9),2.35,IF(OR(F1539=10,F1539=11,F1539=12),2.42,IF(OR(F1539=13,F1539=14,F1539=15),2.5,IF(OR(F1539=16,F1539=17,F1539=18),2.58,2.66)))))))))),IF($C1539="կարգադրիչ",IF(F1539=0,1.45,IF(F1539=1,1.49,IF(F1539=2,1.54,IF(F1539=3,1.59,IF(OR(F1539=4,F1539=5),1.9,IF(OR(F1539=6,F1539=7),1.96,IF(OR(F1539=8,F1539=9),1.73,IF(OR(F1539=10,F1539=11,F1539=12),1.79,IF(OR(F1539=13,F1539=14,F1539=15),1.84,IF(OR(F1539=16,F1539=17,F1539=18),1.9,1.95)))))))))), "Error")))</f>
        <v>Error</v>
      </c>
      <c r="H1539" s="87">
        <v>14400</v>
      </c>
      <c r="I1539" s="88" t="e">
        <f>G1539*H1539</f>
        <v>#VALUE!</v>
      </c>
      <c r="J1539" s="88" t="e">
        <f t="shared" ref="J1539:J1602" si="608">IF(I1539&lt;=59525,59525,I1539)</f>
        <v>#VALUE!</v>
      </c>
      <c r="K1539" s="88">
        <f>IF($D1539="գեներալ-մայոր",2.91,IF($D1539="գնդապետ",2.38,IF($D1539="փոխգնդապետ",2.25,IF($D1539="մայոր",1.85,IF($D1539="կապիտան",1.72,IF($D1539="ավագ լեյտենանտ",1.59,IF($D1539="լեյտենանտ",1.46,IF($D1539="ավագ ենթասպա",1.06,IF($D1539="ենթասպա",0.93,IF($D1539="ավագ",0.79,IF($D1539="ավագ սերժանտ",0.66,IF($D1539="սերժանտ",0.53,IF($D1539="կրտսեր սերժանտ",0.4,0)))))))))))))</f>
        <v>0</v>
      </c>
      <c r="L1539" s="88">
        <f>K1539*H1539</f>
        <v>0</v>
      </c>
      <c r="M1539" s="88" t="e">
        <f>L1539+J1539</f>
        <v>#VALUE!</v>
      </c>
      <c r="N1539" s="88" t="e">
        <f>IF(F1539&lt;2,M1539*0%,IF(F1539&lt;5,M1539*5%,IF(F1539&lt;10,M1539*10%,IF(F1539&lt;15,M1539*15%,IF(F1539&lt;20,M1539*20%,IF(F1539&lt;25,M1539*25%,IF(F1539&gt;=25,M1539*30%)))))))</f>
        <v>#VALUE!</v>
      </c>
      <c r="O1539" s="87"/>
      <c r="P1539" s="88" t="e">
        <f t="shared" ref="P1539:P1602" si="609">M1539+N1539+O1539</f>
        <v>#VALUE!</v>
      </c>
      <c r="Q1539" s="89" t="e">
        <f>P1539*6.565</f>
        <v>#VALUE!</v>
      </c>
      <c r="R1539" s="90"/>
      <c r="S1539" s="82"/>
      <c r="T1539" s="28">
        <f>IF(E1539&lt;1,0,IF(D1539="Բ-1",IF(F1539=0,6.94,IF(F1539=1,7.17,IF(F1539=2,7.41,IF(F1539=3,7.66,IF(OR(F1539=5,F1539=4),7.92,IF(OR(F1539=6,F1539=7),8.18,IF(OR(F1539=8,F1539=9),8.46,IF(OR(F1539=10,F1539=11,F1539=12),8.74,IF(OR(F1539=13,F1539=14,F1539=15),9.03,IF(OR(F1539=16,F1539=17,F1539=18),9.33,9.65)))))))))),IF(D1539="Բ-2", IF(F1539=0,5.71,IF(F1539=1,5.89,IF(F1539=2,6.09,IF(F1539=3,6.29,IF(OR(F1539=5,F1539=4),6.5,IF(OR(F1539=6,F1539=7),6.72,IF(OR(F1539=8,F1539=9),6.94,IF(OR(F1539=10,F1539=11,F1539=12),7.17,IF(OR(F1539=13,F1539=14,F1539=15),7.41,IF(OR(F1539=16,F1539=17,F1539=18),7.65,7.91)))))))))), IF(D1539="Գ-1", IF(F1539=0,4.7,IF(F1539=1,4.86,IF(F1539=2,5.01,IF(F1539=3,5.18,IF(OR(F1539=5,F1539=4),5.35,IF(OR(F1539=6,F1539=7),5.52,IF(OR(F1539=8,F1539=9),5.71,IF(OR(F1539=10,F1539=11,F1539=12),5.89,IF(OR(F1539=13,F1539=14,F1539=15),6.09,IF(OR(F1539=16,F1539=17,F1539=18),6.29,6.49)))))))))), IF(D1539="Գ-2", IF(F1539=0,3.88,IF(F1539=1,4.01,IF(F1539=2,4.14,IF(F1539=3,4.27,IF(OR(F1539=5,F1539=4),4.41,IF(OR(F1539=6,F1539=7),4.55,IF(OR(F1539=8,F1539=9),4.7,IF(OR(F1539=10,F1539=11,F1539=12),4.85,IF(OR(F1539=13,F1539=14,F1539=15),5.01,IF(OR(F1539=16,F1539=17,F1539=18),5.17,5.34)))))))))), IF(D1539="Գ-3", IF(F1539=0,3.21,IF(F1539=1,3.31,IF(F1539=2,3.42,IF(F1539=3,3.53,IF(OR(F1539=5,F1539=4),3.64,IF(OR(F1539=6,F1539=7),3.76,IF(OR(F1539=8,F1539=9),3.88,IF(OR(F1539=10,F1539=11,F1539=12),4.01,IF(OR(F1539=13,F1539=14,F1539=15),4.13,IF(OR(F1539=16,F1539=17,F1539=18),4.27,4.4)))))))))), IF(D1539="Ա-1", IF(F1539=0,2.66,IF(F1539=1,2.75,IF(F1539=2,2.83,IF(F1539=3,2.92,IF(OR(F1539=5,F1539=4),3.02,IF(OR(F1539=6,F1539=7),3.11,IF(OR(F1539=8,F1539=9),3.21,IF(OR(F1539=10,F1539=11,F1539=12),3.31,IF(OR(F1539=13,F1539=14,F1539=15),3.42,IF(OR(F1539=16,F1539=17,F1539=18),3.53,3.64)))))))))), IF(D1539="Ա-2", IF(F1539=0,2.28,IF(F1539=1,2.35,IF(F1539=2,2.43,IF(F1539=3,2.5,IF(OR(F1539=5,F1539=4),2.58,IF(OR(F1539=6,F1539=7),2.66,IF(OR(F1539=8,F1539=9),2.75,IF(OR(F1539=10,F1539=11,F1539=12),2.83,IF(OR(F1539=13,F1539=14,F1539=15),2.92,IF(OR(F1539=16,F1539=17,F1539=18),3.01,3.11)))))))))),IF(D1539="Ա-3", IF(F1539=0,1.96,IF(F1539=1,2.02,IF(F1539=2,2.08,IF(F1539=3,2.15,IF(OR(F1539=5,F1539=4),2.21,IF(OR(F1539=6,F1539=7),2.28,IF(OR(F1539=8,F1539=9),2.35,IF(OR(F1539=10,F1539=11,F1539=12),2.42,IF(OR(F1539=13,F1539=14,F1539=15),2.5,IF(OR(F1539=16,F1539=17,F1539=18),2.58,2.66)))))))))), IF(D1539="Կ-1", IF(F1539=0,1.68,IF(F1539=1,1.73,IF(F1539=2,1.79,IF(F1539=3,1.84,IF(OR(F1539=5,F1539=4),1.9,IF(OR(F1539=6,F1539=7),1.96,IF(OR(F1539=8,F1539=9),2.02,IF(OR(F1539=10,F1539=11,F1539=12),2.08,IF(OR(F1539=13,F1539=14,F1539=15),2.14,IF(OR(F1539=16,F1539=17,F1539=18),2.21,2.28)))))))))), IF(D1539="Կ-2", IF(F1539=0,1.45,IF(F1539=1,1.49,IF(F1539=2,1.54,IF(F1539=3,1.59,IF(OR(F1539=5,F1539=4),1.63,IF(OR(F1539=6,F1539=7),1.68,IF(OR(F1539=8,F1539=9),1.73,IF(OR(F1539=10,F1539=11,F1539=12),1.79,IF(OR(F1539=13,F1539=14,F1539=15),1.84,IF(OR(F1539=16,F1539=17,F1539=18),1.9,1.95)))))))))),IF(D1539="Կ-3", IF(F1539=0,1.25,IF(F1539=1,1.29,IF(F1539=2,1.33,IF(F1539=3,1.37,IF(OR(F1539=5,F1539=4),1.41,IF(OR(F1539=6,F1539=7),1.45,IF(OR(F1539=8,F1539=9),1.49,IF(OR(F1539=10,F1539=11,F1539=12),1.54,IF(OR(F1539=13,F1539=14,F1539=15),1.58,IF(OR(F1539=16,F1539=17,F1539=18),1.63,1.68)))))))))), "Error"))))))))))))</f>
        <v>0</v>
      </c>
      <c r="U1539" s="91">
        <v>66140</v>
      </c>
      <c r="V1539" s="92">
        <f t="shared" ref="V1539:V1570" si="610">+U1539*T1539</f>
        <v>0</v>
      </c>
      <c r="W1539" s="91"/>
      <c r="X1539" s="91"/>
      <c r="Y1539" s="92">
        <f>+V1539+W1539+X1539</f>
        <v>0</v>
      </c>
      <c r="Z1539" s="92">
        <f>+Y1539*6.565</f>
        <v>0</v>
      </c>
      <c r="AA1539" s="92" t="e">
        <f t="shared" ref="AA1539:AA1570" si="611">+Z1539+Q1539</f>
        <v>#VALUE!</v>
      </c>
    </row>
    <row r="1540" spans="1:29" ht="17.25" x14ac:dyDescent="0.25">
      <c r="A1540" s="5"/>
      <c r="B1540" s="5"/>
      <c r="C1540" s="93"/>
      <c r="D1540" s="193"/>
      <c r="E1540" s="94"/>
      <c r="F1540" s="95"/>
      <c r="G1540" s="96" t="str">
        <f t="shared" ref="G1540:G1603" si="612">IF($C1540="ստորաբաժանման պետ",IF(F1540=0,2.28,IF(F1540=1,2.35,IF(F1540=2,2.43,IF(F1540=3,2.5,IF(OR(F1540=4,F1540=5),2.58,IF(OR(F1540=6,F1540=7),2.66,IF(OR(F1540=8,F1540=9),2.75,IF(OR(F1540=10,F1540=11,F1540=12),2.83,IF(OR(F1540=13,F1540=14,F1540=15),2.92,IF(OR(F1540=16,F1540=17,F1540=18),3.01,3.11)))))))))),IF($C1540="ավագ կարգադրիչ",IF(F1540=0,1.96,IF(F1540=1,2.02,IF(F1540=2,2.08,IF(F1540=3,2.15,IF(OR(F1540=4,F1540=5),2.21,IF(OR(F1540=6,F1540=7),2.28,IF(OR(F1540=8,F1540=9),2.35,IF(OR(F1540=10,F1540=11,F1540=12),2.42,IF(OR(F1540=13,F1540=14,F1540=15),2.5,IF(OR(F1540=16,F1540=17,F1540=18),2.58,2.66)))))))))),IF($C1540="կարգադրիչ",IF(F1540=0,1.45,IF(F1540=1,1.49,IF(F1540=2,1.54,IF(F1540=3,1.59,IF(OR(F1540=4,F1540=5),1.9,IF(OR(F1540=6,F1540=7),1.96,IF(OR(F1540=8,F1540=9),1.73,IF(OR(F1540=10,F1540=11,F1540=12),1.79,IF(OR(F1540=13,F1540=14,F1540=15),1.84,IF(OR(F1540=16,F1540=17,F1540=18),1.9,1.95)))))))))), "Error")))</f>
        <v>Error</v>
      </c>
      <c r="H1540" s="97">
        <v>14400</v>
      </c>
      <c r="I1540" s="98" t="e">
        <f t="shared" ref="I1540:I1593" si="613">G1540*H1540</f>
        <v>#VALUE!</v>
      </c>
      <c r="J1540" s="88" t="e">
        <f t="shared" si="608"/>
        <v>#VALUE!</v>
      </c>
      <c r="K1540" s="98">
        <f t="shared" ref="K1540:K1603" si="614">IF($D1540="գեներալ-մայոր",2.91,IF($D1540="գնդապետ",2.38,IF($D1540="փոխգնդապետ",2.25,IF($D1540="մայոր",1.85,IF($D1540="կապիտան",1.72,IF($D1540="ավագ լեյտենանտ",1.59,IF($D1540="լեյտենանտ",1.46,IF($D1540="ավագ ենթասպա",1.06,IF($D1540="ենթասպա",0.93,IF($D1540="ավագ",0.79,IF($D1540="ավագ սերժանտ",0.66,IF($D1540="սերժանտ",0.53,IF($D1540="կրտսեր սերժանտ",0.4,0)))))))))))))</f>
        <v>0</v>
      </c>
      <c r="L1540" s="98">
        <f t="shared" ref="L1540:L1593" si="615">K1540*H1540</f>
        <v>0</v>
      </c>
      <c r="M1540" s="98" t="e">
        <f t="shared" ref="M1540:M1593" si="616">L1540+J1540</f>
        <v>#VALUE!</v>
      </c>
      <c r="N1540" s="98" t="e">
        <f t="shared" ref="N1540:N1593" si="617">IF(F1540&lt;2,M1540*0%,IF(F1540&lt;5,M1540*5%,IF(F1540&lt;10,M1540*10%,IF(F1540&lt;15,M1540*15%,IF(F1540&lt;20,M1540*20%,IF(F1540&lt;25,M1540*25%,IF(F1540&gt;=25,M1540*30%)))))))</f>
        <v>#VALUE!</v>
      </c>
      <c r="O1540" s="97"/>
      <c r="P1540" s="98" t="e">
        <f t="shared" si="609"/>
        <v>#VALUE!</v>
      </c>
      <c r="Q1540" s="99" t="e">
        <f t="shared" ref="Q1540:Q1603" si="618">P1540*6.565</f>
        <v>#VALUE!</v>
      </c>
      <c r="R1540" s="100"/>
      <c r="S1540" s="5"/>
      <c r="T1540" s="28">
        <f t="shared" ref="T1540:T1603" si="619">IF(E1540&lt;1,0,IF(D1540="Բ-1",IF(F1540=0,6.94,IF(F1540=1,7.17,IF(F1540=2,7.41,IF(F1540=3,7.66,IF(OR(F1540=5,F1540=4),7.92,IF(OR(F1540=6,F1540=7),8.18,IF(OR(F1540=8,F1540=9),8.46,IF(OR(F1540=10,F1540=11,F1540=12),8.74,IF(OR(F1540=13,F1540=14,F1540=15),9.03,IF(OR(F1540=16,F1540=17,F1540=18),9.33,9.65)))))))))),IF(D1540="Բ-2", IF(F1540=0,5.71,IF(F1540=1,5.89,IF(F1540=2,6.09,IF(F1540=3,6.29,IF(OR(F1540=5,F1540=4),6.5,IF(OR(F1540=6,F1540=7),6.72,IF(OR(F1540=8,F1540=9),6.94,IF(OR(F1540=10,F1540=11,F1540=12),7.17,IF(OR(F1540=13,F1540=14,F1540=15),7.41,IF(OR(F1540=16,F1540=17,F1540=18),7.65,7.91)))))))))), IF(D1540="Գ-1", IF(F1540=0,4.7,IF(F1540=1,4.86,IF(F1540=2,5.01,IF(F1540=3,5.18,IF(OR(F1540=5,F1540=4),5.35,IF(OR(F1540=6,F1540=7),5.52,IF(OR(F1540=8,F1540=9),5.71,IF(OR(F1540=10,F1540=11,F1540=12),5.89,IF(OR(F1540=13,F1540=14,F1540=15),6.09,IF(OR(F1540=16,F1540=17,F1540=18),6.29,6.49)))))))))), IF(D1540="Գ-2", IF(F1540=0,3.88,IF(F1540=1,4.01,IF(F1540=2,4.14,IF(F1540=3,4.27,IF(OR(F1540=5,F1540=4),4.41,IF(OR(F1540=6,F1540=7),4.55,IF(OR(F1540=8,F1540=9),4.7,IF(OR(F1540=10,F1540=11,F1540=12),4.85,IF(OR(F1540=13,F1540=14,F1540=15),5.01,IF(OR(F1540=16,F1540=17,F1540=18),5.17,5.34)))))))))), IF(D1540="Գ-3", IF(F1540=0,3.21,IF(F1540=1,3.31,IF(F1540=2,3.42,IF(F1540=3,3.53,IF(OR(F1540=5,F1540=4),3.64,IF(OR(F1540=6,F1540=7),3.76,IF(OR(F1540=8,F1540=9),3.88,IF(OR(F1540=10,F1540=11,F1540=12),4.01,IF(OR(F1540=13,F1540=14,F1540=15),4.13,IF(OR(F1540=16,F1540=17,F1540=18),4.27,4.4)))))))))), IF(D1540="Ա-1", IF(F1540=0,2.66,IF(F1540=1,2.75,IF(F1540=2,2.83,IF(F1540=3,2.92,IF(OR(F1540=5,F1540=4),3.02,IF(OR(F1540=6,F1540=7),3.11,IF(OR(F1540=8,F1540=9),3.21,IF(OR(F1540=10,F1540=11,F1540=12),3.31,IF(OR(F1540=13,F1540=14,F1540=15),3.42,IF(OR(F1540=16,F1540=17,F1540=18),3.53,3.64)))))))))), IF(D1540="Ա-2", IF(F1540=0,2.28,IF(F1540=1,2.35,IF(F1540=2,2.43,IF(F1540=3,2.5,IF(OR(F1540=5,F1540=4),2.58,IF(OR(F1540=6,F1540=7),2.66,IF(OR(F1540=8,F1540=9),2.75,IF(OR(F1540=10,F1540=11,F1540=12),2.83,IF(OR(F1540=13,F1540=14,F1540=15),2.92,IF(OR(F1540=16,F1540=17,F1540=18),3.01,3.11)))))))))),IF(D1540="Ա-3", IF(F1540=0,1.96,IF(F1540=1,2.02,IF(F1540=2,2.08,IF(F1540=3,2.15,IF(OR(F1540=5,F1540=4),2.21,IF(OR(F1540=6,F1540=7),2.28,IF(OR(F1540=8,F1540=9),2.35,IF(OR(F1540=10,F1540=11,F1540=12),2.42,IF(OR(F1540=13,F1540=14,F1540=15),2.5,IF(OR(F1540=16,F1540=17,F1540=18),2.58,2.66)))))))))), IF(D1540="Կ-1", IF(F1540=0,1.68,IF(F1540=1,1.73,IF(F1540=2,1.79,IF(F1540=3,1.84,IF(OR(F1540=5,F1540=4),1.9,IF(OR(F1540=6,F1540=7),1.96,IF(OR(F1540=8,F1540=9),2.02,IF(OR(F1540=10,F1540=11,F1540=12),2.08,IF(OR(F1540=13,F1540=14,F1540=15),2.14,IF(OR(F1540=16,F1540=17,F1540=18),2.21,2.28)))))))))), IF(D1540="Կ-2", IF(F1540=0,1.45,IF(F1540=1,1.49,IF(F1540=2,1.54,IF(F1540=3,1.59,IF(OR(F1540=5,F1540=4),1.63,IF(OR(F1540=6,F1540=7),1.68,IF(OR(F1540=8,F1540=9),1.73,IF(OR(F1540=10,F1540=11,F1540=12),1.79,IF(OR(F1540=13,F1540=14,F1540=15),1.84,IF(OR(F1540=16,F1540=17,F1540=18),1.9,1.95)))))))))),IF(D1540="Կ-3", IF(F1540=0,1.25,IF(F1540=1,1.29,IF(F1540=2,1.33,IF(F1540=3,1.37,IF(OR(F1540=5,F1540=4),1.41,IF(OR(F1540=6,F1540=7),1.45,IF(OR(F1540=8,F1540=9),1.49,IF(OR(F1540=10,F1540=11,F1540=12),1.54,IF(OR(F1540=13,F1540=14,F1540=15),1.58,IF(OR(F1540=16,F1540=17,F1540=18),1.63,1.68)))))))))), "Error"))))))))))))</f>
        <v>0</v>
      </c>
      <c r="U1540" s="101">
        <v>66140</v>
      </c>
      <c r="V1540" s="102">
        <f t="shared" si="610"/>
        <v>0</v>
      </c>
      <c r="W1540" s="101"/>
      <c r="X1540" s="101"/>
      <c r="Y1540" s="102">
        <f t="shared" ref="Y1540:Y1593" si="620">+V1540+W1540+X1540</f>
        <v>0</v>
      </c>
      <c r="Z1540" s="102">
        <f t="shared" ref="Z1540:Z1603" si="621">+Y1540*6.565</f>
        <v>0</v>
      </c>
      <c r="AA1540" s="102" t="e">
        <f t="shared" si="611"/>
        <v>#VALUE!</v>
      </c>
    </row>
    <row r="1541" spans="1:29" ht="17.25" x14ac:dyDescent="0.25">
      <c r="A1541" s="5"/>
      <c r="B1541" s="5"/>
      <c r="C1541" s="93"/>
      <c r="D1541" s="193"/>
      <c r="E1541" s="94"/>
      <c r="F1541" s="95"/>
      <c r="G1541" s="96" t="str">
        <f t="shared" si="612"/>
        <v>Error</v>
      </c>
      <c r="H1541" s="97">
        <v>14400</v>
      </c>
      <c r="I1541" s="98" t="e">
        <f t="shared" si="613"/>
        <v>#VALUE!</v>
      </c>
      <c r="J1541" s="88" t="e">
        <f t="shared" si="608"/>
        <v>#VALUE!</v>
      </c>
      <c r="K1541" s="98">
        <f t="shared" si="614"/>
        <v>0</v>
      </c>
      <c r="L1541" s="98">
        <f t="shared" si="615"/>
        <v>0</v>
      </c>
      <c r="M1541" s="98" t="e">
        <f t="shared" si="616"/>
        <v>#VALUE!</v>
      </c>
      <c r="N1541" s="98" t="e">
        <f t="shared" si="617"/>
        <v>#VALUE!</v>
      </c>
      <c r="O1541" s="97"/>
      <c r="P1541" s="98" t="e">
        <f t="shared" si="609"/>
        <v>#VALUE!</v>
      </c>
      <c r="Q1541" s="99" t="e">
        <f t="shared" si="618"/>
        <v>#VALUE!</v>
      </c>
      <c r="R1541" s="100"/>
      <c r="S1541" s="5"/>
      <c r="T1541" s="28">
        <f t="shared" si="619"/>
        <v>0</v>
      </c>
      <c r="U1541" s="101">
        <v>66140</v>
      </c>
      <c r="V1541" s="102">
        <f t="shared" si="610"/>
        <v>0</v>
      </c>
      <c r="W1541" s="101"/>
      <c r="X1541" s="101"/>
      <c r="Y1541" s="102">
        <f t="shared" si="620"/>
        <v>0</v>
      </c>
      <c r="Z1541" s="102">
        <f t="shared" si="621"/>
        <v>0</v>
      </c>
      <c r="AA1541" s="102" t="e">
        <f t="shared" si="611"/>
        <v>#VALUE!</v>
      </c>
    </row>
    <row r="1542" spans="1:29" ht="17.25" x14ac:dyDescent="0.25">
      <c r="A1542" s="5"/>
      <c r="B1542" s="5"/>
      <c r="C1542" s="93"/>
      <c r="D1542" s="193"/>
      <c r="E1542" s="94"/>
      <c r="F1542" s="95"/>
      <c r="G1542" s="96" t="str">
        <f t="shared" si="612"/>
        <v>Error</v>
      </c>
      <c r="H1542" s="97">
        <v>14400</v>
      </c>
      <c r="I1542" s="98" t="e">
        <f t="shared" si="613"/>
        <v>#VALUE!</v>
      </c>
      <c r="J1542" s="88" t="e">
        <f t="shared" si="608"/>
        <v>#VALUE!</v>
      </c>
      <c r="K1542" s="98">
        <f t="shared" si="614"/>
        <v>0</v>
      </c>
      <c r="L1542" s="98">
        <f t="shared" si="615"/>
        <v>0</v>
      </c>
      <c r="M1542" s="98" t="e">
        <f t="shared" si="616"/>
        <v>#VALUE!</v>
      </c>
      <c r="N1542" s="98" t="e">
        <f t="shared" si="617"/>
        <v>#VALUE!</v>
      </c>
      <c r="O1542" s="97"/>
      <c r="P1542" s="98" t="e">
        <f t="shared" si="609"/>
        <v>#VALUE!</v>
      </c>
      <c r="Q1542" s="99" t="e">
        <f t="shared" si="618"/>
        <v>#VALUE!</v>
      </c>
      <c r="R1542" s="100"/>
      <c r="S1542" s="5"/>
      <c r="T1542" s="28">
        <f t="shared" si="619"/>
        <v>0</v>
      </c>
      <c r="U1542" s="101">
        <v>66140</v>
      </c>
      <c r="V1542" s="102">
        <f t="shared" si="610"/>
        <v>0</v>
      </c>
      <c r="W1542" s="101"/>
      <c r="X1542" s="101"/>
      <c r="Y1542" s="102">
        <f t="shared" si="620"/>
        <v>0</v>
      </c>
      <c r="Z1542" s="102">
        <f t="shared" si="621"/>
        <v>0</v>
      </c>
      <c r="AA1542" s="102" t="e">
        <f t="shared" si="611"/>
        <v>#VALUE!</v>
      </c>
    </row>
    <row r="1543" spans="1:29" ht="17.25" x14ac:dyDescent="0.25">
      <c r="A1543" s="5"/>
      <c r="B1543" s="5"/>
      <c r="C1543" s="93"/>
      <c r="D1543" s="193"/>
      <c r="E1543" s="94"/>
      <c r="F1543" s="95"/>
      <c r="G1543" s="96" t="str">
        <f t="shared" si="612"/>
        <v>Error</v>
      </c>
      <c r="H1543" s="97">
        <v>14400</v>
      </c>
      <c r="I1543" s="98" t="e">
        <f t="shared" si="613"/>
        <v>#VALUE!</v>
      </c>
      <c r="J1543" s="88" t="e">
        <f t="shared" si="608"/>
        <v>#VALUE!</v>
      </c>
      <c r="K1543" s="98">
        <f t="shared" si="614"/>
        <v>0</v>
      </c>
      <c r="L1543" s="98">
        <f t="shared" si="615"/>
        <v>0</v>
      </c>
      <c r="M1543" s="98" t="e">
        <f t="shared" si="616"/>
        <v>#VALUE!</v>
      </c>
      <c r="N1543" s="98" t="e">
        <f t="shared" si="617"/>
        <v>#VALUE!</v>
      </c>
      <c r="O1543" s="97"/>
      <c r="P1543" s="98" t="e">
        <f t="shared" si="609"/>
        <v>#VALUE!</v>
      </c>
      <c r="Q1543" s="99" t="e">
        <f t="shared" si="618"/>
        <v>#VALUE!</v>
      </c>
      <c r="R1543" s="100"/>
      <c r="S1543" s="5"/>
      <c r="T1543" s="28">
        <f t="shared" si="619"/>
        <v>0</v>
      </c>
      <c r="U1543" s="101">
        <v>66140</v>
      </c>
      <c r="V1543" s="102">
        <f t="shared" si="610"/>
        <v>0</v>
      </c>
      <c r="W1543" s="101"/>
      <c r="X1543" s="101"/>
      <c r="Y1543" s="102">
        <f t="shared" si="620"/>
        <v>0</v>
      </c>
      <c r="Z1543" s="102">
        <f t="shared" si="621"/>
        <v>0</v>
      </c>
      <c r="AA1543" s="102" t="e">
        <f t="shared" si="611"/>
        <v>#VALUE!</v>
      </c>
    </row>
    <row r="1544" spans="1:29" ht="17.25" x14ac:dyDescent="0.25">
      <c r="A1544" s="5"/>
      <c r="B1544" s="5"/>
      <c r="C1544" s="93"/>
      <c r="D1544" s="193"/>
      <c r="E1544" s="94"/>
      <c r="F1544" s="95"/>
      <c r="G1544" s="96" t="str">
        <f t="shared" si="612"/>
        <v>Error</v>
      </c>
      <c r="H1544" s="97">
        <v>14400</v>
      </c>
      <c r="I1544" s="98" t="e">
        <f t="shared" si="613"/>
        <v>#VALUE!</v>
      </c>
      <c r="J1544" s="88" t="e">
        <f t="shared" si="608"/>
        <v>#VALUE!</v>
      </c>
      <c r="K1544" s="98">
        <f t="shared" si="614"/>
        <v>0</v>
      </c>
      <c r="L1544" s="98">
        <f t="shared" si="615"/>
        <v>0</v>
      </c>
      <c r="M1544" s="98" t="e">
        <f t="shared" si="616"/>
        <v>#VALUE!</v>
      </c>
      <c r="N1544" s="98" t="e">
        <f t="shared" si="617"/>
        <v>#VALUE!</v>
      </c>
      <c r="O1544" s="97"/>
      <c r="P1544" s="98" t="e">
        <f t="shared" si="609"/>
        <v>#VALUE!</v>
      </c>
      <c r="Q1544" s="99" t="e">
        <f t="shared" si="618"/>
        <v>#VALUE!</v>
      </c>
      <c r="R1544" s="100"/>
      <c r="S1544" s="5"/>
      <c r="T1544" s="28">
        <f t="shared" si="619"/>
        <v>0</v>
      </c>
      <c r="U1544" s="101">
        <v>66140</v>
      </c>
      <c r="V1544" s="102">
        <f t="shared" si="610"/>
        <v>0</v>
      </c>
      <c r="W1544" s="101"/>
      <c r="X1544" s="101"/>
      <c r="Y1544" s="102">
        <f t="shared" si="620"/>
        <v>0</v>
      </c>
      <c r="Z1544" s="102">
        <f t="shared" si="621"/>
        <v>0</v>
      </c>
      <c r="AA1544" s="102" t="e">
        <f t="shared" si="611"/>
        <v>#VALUE!</v>
      </c>
    </row>
    <row r="1545" spans="1:29" ht="17.25" x14ac:dyDescent="0.25">
      <c r="A1545" s="5"/>
      <c r="B1545" s="5"/>
      <c r="C1545" s="93"/>
      <c r="D1545" s="193"/>
      <c r="E1545" s="84"/>
      <c r="F1545" s="85"/>
      <c r="G1545" s="86" t="str">
        <f t="shared" si="612"/>
        <v>Error</v>
      </c>
      <c r="H1545" s="87">
        <v>14400</v>
      </c>
      <c r="I1545" s="88" t="e">
        <f t="shared" si="613"/>
        <v>#VALUE!</v>
      </c>
      <c r="J1545" s="88" t="e">
        <f t="shared" si="608"/>
        <v>#VALUE!</v>
      </c>
      <c r="K1545" s="88">
        <f t="shared" si="614"/>
        <v>0</v>
      </c>
      <c r="L1545" s="88">
        <f t="shared" si="615"/>
        <v>0</v>
      </c>
      <c r="M1545" s="88" t="e">
        <f t="shared" si="616"/>
        <v>#VALUE!</v>
      </c>
      <c r="N1545" s="88" t="e">
        <f t="shared" si="617"/>
        <v>#VALUE!</v>
      </c>
      <c r="O1545" s="87"/>
      <c r="P1545" s="88" t="e">
        <f t="shared" si="609"/>
        <v>#VALUE!</v>
      </c>
      <c r="Q1545" s="89" t="e">
        <f t="shared" si="618"/>
        <v>#VALUE!</v>
      </c>
      <c r="R1545" s="90"/>
      <c r="S1545" s="82"/>
      <c r="T1545" s="28">
        <f t="shared" si="619"/>
        <v>0</v>
      </c>
      <c r="U1545" s="91">
        <v>66140</v>
      </c>
      <c r="V1545" s="92">
        <f t="shared" si="610"/>
        <v>0</v>
      </c>
      <c r="W1545" s="91"/>
      <c r="X1545" s="91"/>
      <c r="Y1545" s="92">
        <f t="shared" si="620"/>
        <v>0</v>
      </c>
      <c r="Z1545" s="92">
        <f t="shared" si="621"/>
        <v>0</v>
      </c>
      <c r="AA1545" s="92" t="e">
        <f t="shared" si="611"/>
        <v>#VALUE!</v>
      </c>
    </row>
    <row r="1546" spans="1:29" ht="17.25" x14ac:dyDescent="0.25">
      <c r="A1546" s="5"/>
      <c r="B1546" s="5"/>
      <c r="C1546" s="93"/>
      <c r="D1546" s="193"/>
      <c r="E1546" s="94"/>
      <c r="F1546" s="95"/>
      <c r="G1546" s="96" t="str">
        <f t="shared" si="612"/>
        <v>Error</v>
      </c>
      <c r="H1546" s="97">
        <v>14400</v>
      </c>
      <c r="I1546" s="98" t="e">
        <f t="shared" si="613"/>
        <v>#VALUE!</v>
      </c>
      <c r="J1546" s="88" t="e">
        <f t="shared" si="608"/>
        <v>#VALUE!</v>
      </c>
      <c r="K1546" s="98">
        <f t="shared" si="614"/>
        <v>0</v>
      </c>
      <c r="L1546" s="98">
        <f t="shared" si="615"/>
        <v>0</v>
      </c>
      <c r="M1546" s="98" t="e">
        <f t="shared" si="616"/>
        <v>#VALUE!</v>
      </c>
      <c r="N1546" s="98" t="e">
        <f t="shared" si="617"/>
        <v>#VALUE!</v>
      </c>
      <c r="O1546" s="97"/>
      <c r="P1546" s="98" t="e">
        <f t="shared" si="609"/>
        <v>#VALUE!</v>
      </c>
      <c r="Q1546" s="99" t="e">
        <f t="shared" si="618"/>
        <v>#VALUE!</v>
      </c>
      <c r="R1546" s="100"/>
      <c r="S1546" s="5"/>
      <c r="T1546" s="28">
        <f t="shared" si="619"/>
        <v>0</v>
      </c>
      <c r="U1546" s="101">
        <v>66140</v>
      </c>
      <c r="V1546" s="102">
        <f t="shared" si="610"/>
        <v>0</v>
      </c>
      <c r="W1546" s="101"/>
      <c r="X1546" s="101"/>
      <c r="Y1546" s="102">
        <f t="shared" si="620"/>
        <v>0</v>
      </c>
      <c r="Z1546" s="102">
        <f t="shared" si="621"/>
        <v>0</v>
      </c>
      <c r="AA1546" s="102" t="e">
        <f t="shared" si="611"/>
        <v>#VALUE!</v>
      </c>
    </row>
    <row r="1547" spans="1:29" ht="17.25" x14ac:dyDescent="0.25">
      <c r="A1547" s="5"/>
      <c r="B1547" s="5"/>
      <c r="C1547" s="93"/>
      <c r="D1547" s="193"/>
      <c r="E1547" s="94"/>
      <c r="F1547" s="95"/>
      <c r="G1547" s="96" t="str">
        <f t="shared" si="612"/>
        <v>Error</v>
      </c>
      <c r="H1547" s="97">
        <v>14400</v>
      </c>
      <c r="I1547" s="98" t="e">
        <f t="shared" si="613"/>
        <v>#VALUE!</v>
      </c>
      <c r="J1547" s="88" t="e">
        <f t="shared" si="608"/>
        <v>#VALUE!</v>
      </c>
      <c r="K1547" s="98">
        <f t="shared" si="614"/>
        <v>0</v>
      </c>
      <c r="L1547" s="98">
        <f t="shared" si="615"/>
        <v>0</v>
      </c>
      <c r="M1547" s="98" t="e">
        <f t="shared" si="616"/>
        <v>#VALUE!</v>
      </c>
      <c r="N1547" s="98" t="e">
        <f t="shared" si="617"/>
        <v>#VALUE!</v>
      </c>
      <c r="O1547" s="97"/>
      <c r="P1547" s="98" t="e">
        <f t="shared" si="609"/>
        <v>#VALUE!</v>
      </c>
      <c r="Q1547" s="99" t="e">
        <f t="shared" si="618"/>
        <v>#VALUE!</v>
      </c>
      <c r="R1547" s="100"/>
      <c r="S1547" s="5"/>
      <c r="T1547" s="28">
        <f t="shared" si="619"/>
        <v>0</v>
      </c>
      <c r="U1547" s="101">
        <v>66140</v>
      </c>
      <c r="V1547" s="102">
        <f t="shared" si="610"/>
        <v>0</v>
      </c>
      <c r="W1547" s="101"/>
      <c r="X1547" s="101"/>
      <c r="Y1547" s="102">
        <f t="shared" si="620"/>
        <v>0</v>
      </c>
      <c r="Z1547" s="102">
        <f t="shared" si="621"/>
        <v>0</v>
      </c>
      <c r="AA1547" s="102" t="e">
        <f t="shared" si="611"/>
        <v>#VALUE!</v>
      </c>
    </row>
    <row r="1548" spans="1:29" ht="17.25" x14ac:dyDescent="0.25">
      <c r="A1548" s="5"/>
      <c r="B1548" s="5"/>
      <c r="C1548" s="93"/>
      <c r="D1548" s="193"/>
      <c r="E1548" s="94"/>
      <c r="F1548" s="95"/>
      <c r="G1548" s="96" t="str">
        <f t="shared" si="612"/>
        <v>Error</v>
      </c>
      <c r="H1548" s="97">
        <v>14400</v>
      </c>
      <c r="I1548" s="98" t="e">
        <f t="shared" si="613"/>
        <v>#VALUE!</v>
      </c>
      <c r="J1548" s="88" t="e">
        <f t="shared" si="608"/>
        <v>#VALUE!</v>
      </c>
      <c r="K1548" s="98">
        <f t="shared" si="614"/>
        <v>0</v>
      </c>
      <c r="L1548" s="98">
        <f t="shared" si="615"/>
        <v>0</v>
      </c>
      <c r="M1548" s="98" t="e">
        <f t="shared" si="616"/>
        <v>#VALUE!</v>
      </c>
      <c r="N1548" s="98" t="e">
        <f t="shared" si="617"/>
        <v>#VALUE!</v>
      </c>
      <c r="O1548" s="97"/>
      <c r="P1548" s="98" t="e">
        <f t="shared" si="609"/>
        <v>#VALUE!</v>
      </c>
      <c r="Q1548" s="99" t="e">
        <f t="shared" si="618"/>
        <v>#VALUE!</v>
      </c>
      <c r="R1548" s="100"/>
      <c r="S1548" s="5"/>
      <c r="T1548" s="28">
        <f t="shared" si="619"/>
        <v>0</v>
      </c>
      <c r="U1548" s="101">
        <v>66140</v>
      </c>
      <c r="V1548" s="102">
        <f t="shared" si="610"/>
        <v>0</v>
      </c>
      <c r="W1548" s="101"/>
      <c r="X1548" s="101"/>
      <c r="Y1548" s="102">
        <f t="shared" si="620"/>
        <v>0</v>
      </c>
      <c r="Z1548" s="102">
        <f t="shared" si="621"/>
        <v>0</v>
      </c>
      <c r="AA1548" s="102" t="e">
        <f t="shared" si="611"/>
        <v>#VALUE!</v>
      </c>
    </row>
    <row r="1549" spans="1:29" ht="17.25" x14ac:dyDescent="0.25">
      <c r="A1549" s="5"/>
      <c r="B1549" s="5"/>
      <c r="C1549" s="93"/>
      <c r="D1549" s="193"/>
      <c r="E1549" s="94"/>
      <c r="F1549" s="95"/>
      <c r="G1549" s="96" t="str">
        <f t="shared" si="612"/>
        <v>Error</v>
      </c>
      <c r="H1549" s="97">
        <v>14400</v>
      </c>
      <c r="I1549" s="98" t="e">
        <f t="shared" si="613"/>
        <v>#VALUE!</v>
      </c>
      <c r="J1549" s="88" t="e">
        <f t="shared" si="608"/>
        <v>#VALUE!</v>
      </c>
      <c r="K1549" s="98">
        <f t="shared" si="614"/>
        <v>0</v>
      </c>
      <c r="L1549" s="98">
        <f t="shared" si="615"/>
        <v>0</v>
      </c>
      <c r="M1549" s="98" t="e">
        <f t="shared" si="616"/>
        <v>#VALUE!</v>
      </c>
      <c r="N1549" s="98" t="e">
        <f t="shared" si="617"/>
        <v>#VALUE!</v>
      </c>
      <c r="O1549" s="97"/>
      <c r="P1549" s="98" t="e">
        <f t="shared" si="609"/>
        <v>#VALUE!</v>
      </c>
      <c r="Q1549" s="99" t="e">
        <f t="shared" si="618"/>
        <v>#VALUE!</v>
      </c>
      <c r="R1549" s="100"/>
      <c r="S1549" s="5"/>
      <c r="T1549" s="28">
        <f t="shared" si="619"/>
        <v>0</v>
      </c>
      <c r="U1549" s="101">
        <v>66140</v>
      </c>
      <c r="V1549" s="102">
        <f t="shared" si="610"/>
        <v>0</v>
      </c>
      <c r="W1549" s="101"/>
      <c r="X1549" s="101"/>
      <c r="Y1549" s="102">
        <f t="shared" si="620"/>
        <v>0</v>
      </c>
      <c r="Z1549" s="102">
        <f t="shared" si="621"/>
        <v>0</v>
      </c>
      <c r="AA1549" s="102" t="e">
        <f t="shared" si="611"/>
        <v>#VALUE!</v>
      </c>
    </row>
    <row r="1550" spans="1:29" ht="17.25" x14ac:dyDescent="0.25">
      <c r="A1550" s="5"/>
      <c r="B1550" s="5"/>
      <c r="C1550" s="93"/>
      <c r="D1550" s="193"/>
      <c r="E1550" s="94"/>
      <c r="F1550" s="95"/>
      <c r="G1550" s="96" t="str">
        <f t="shared" si="612"/>
        <v>Error</v>
      </c>
      <c r="H1550" s="97">
        <v>14400</v>
      </c>
      <c r="I1550" s="98" t="e">
        <f t="shared" si="613"/>
        <v>#VALUE!</v>
      </c>
      <c r="J1550" s="88" t="e">
        <f t="shared" si="608"/>
        <v>#VALUE!</v>
      </c>
      <c r="K1550" s="98">
        <f t="shared" si="614"/>
        <v>0</v>
      </c>
      <c r="L1550" s="98">
        <f t="shared" si="615"/>
        <v>0</v>
      </c>
      <c r="M1550" s="98" t="e">
        <f t="shared" si="616"/>
        <v>#VALUE!</v>
      </c>
      <c r="N1550" s="98" t="e">
        <f t="shared" si="617"/>
        <v>#VALUE!</v>
      </c>
      <c r="O1550" s="97"/>
      <c r="P1550" s="98" t="e">
        <f t="shared" si="609"/>
        <v>#VALUE!</v>
      </c>
      <c r="Q1550" s="99" t="e">
        <f t="shared" si="618"/>
        <v>#VALUE!</v>
      </c>
      <c r="R1550" s="100"/>
      <c r="S1550" s="5"/>
      <c r="T1550" s="28">
        <f t="shared" si="619"/>
        <v>0</v>
      </c>
      <c r="U1550" s="101">
        <v>66140</v>
      </c>
      <c r="V1550" s="102">
        <f t="shared" si="610"/>
        <v>0</v>
      </c>
      <c r="W1550" s="101"/>
      <c r="X1550" s="101"/>
      <c r="Y1550" s="102">
        <f t="shared" si="620"/>
        <v>0</v>
      </c>
      <c r="Z1550" s="102">
        <f t="shared" si="621"/>
        <v>0</v>
      </c>
      <c r="AA1550" s="102" t="e">
        <f t="shared" si="611"/>
        <v>#VALUE!</v>
      </c>
    </row>
    <row r="1551" spans="1:29" ht="17.25" x14ac:dyDescent="0.25">
      <c r="A1551" s="5"/>
      <c r="B1551" s="5"/>
      <c r="C1551" s="93"/>
      <c r="D1551" s="193"/>
      <c r="E1551" s="84"/>
      <c r="F1551" s="85"/>
      <c r="G1551" s="86" t="str">
        <f t="shared" si="612"/>
        <v>Error</v>
      </c>
      <c r="H1551" s="87">
        <v>14400</v>
      </c>
      <c r="I1551" s="88" t="e">
        <f t="shared" si="613"/>
        <v>#VALUE!</v>
      </c>
      <c r="J1551" s="88" t="e">
        <f t="shared" si="608"/>
        <v>#VALUE!</v>
      </c>
      <c r="K1551" s="88">
        <f t="shared" si="614"/>
        <v>0</v>
      </c>
      <c r="L1551" s="88">
        <f t="shared" si="615"/>
        <v>0</v>
      </c>
      <c r="M1551" s="88" t="e">
        <f t="shared" si="616"/>
        <v>#VALUE!</v>
      </c>
      <c r="N1551" s="88" t="e">
        <f t="shared" si="617"/>
        <v>#VALUE!</v>
      </c>
      <c r="O1551" s="87"/>
      <c r="P1551" s="88" t="e">
        <f t="shared" si="609"/>
        <v>#VALUE!</v>
      </c>
      <c r="Q1551" s="89" t="e">
        <f t="shared" si="618"/>
        <v>#VALUE!</v>
      </c>
      <c r="R1551" s="90"/>
      <c r="S1551" s="82"/>
      <c r="T1551" s="28">
        <f t="shared" si="619"/>
        <v>0</v>
      </c>
      <c r="U1551" s="91">
        <v>66140</v>
      </c>
      <c r="V1551" s="92">
        <f t="shared" si="610"/>
        <v>0</v>
      </c>
      <c r="W1551" s="91"/>
      <c r="X1551" s="91"/>
      <c r="Y1551" s="92">
        <f t="shared" si="620"/>
        <v>0</v>
      </c>
      <c r="Z1551" s="92">
        <f t="shared" si="621"/>
        <v>0</v>
      </c>
      <c r="AA1551" s="92" t="e">
        <f t="shared" si="611"/>
        <v>#VALUE!</v>
      </c>
    </row>
    <row r="1552" spans="1:29" ht="17.25" x14ac:dyDescent="0.25">
      <c r="A1552" s="5"/>
      <c r="B1552" s="5"/>
      <c r="C1552" s="93"/>
      <c r="D1552" s="193"/>
      <c r="E1552" s="94"/>
      <c r="F1552" s="95"/>
      <c r="G1552" s="96" t="str">
        <f t="shared" si="612"/>
        <v>Error</v>
      </c>
      <c r="H1552" s="97">
        <v>14400</v>
      </c>
      <c r="I1552" s="98" t="e">
        <f t="shared" si="613"/>
        <v>#VALUE!</v>
      </c>
      <c r="J1552" s="88" t="e">
        <f t="shared" si="608"/>
        <v>#VALUE!</v>
      </c>
      <c r="K1552" s="98">
        <f t="shared" si="614"/>
        <v>0</v>
      </c>
      <c r="L1552" s="98">
        <f t="shared" si="615"/>
        <v>0</v>
      </c>
      <c r="M1552" s="98" t="e">
        <f t="shared" si="616"/>
        <v>#VALUE!</v>
      </c>
      <c r="N1552" s="98" t="e">
        <f t="shared" si="617"/>
        <v>#VALUE!</v>
      </c>
      <c r="O1552" s="97"/>
      <c r="P1552" s="98" t="e">
        <f t="shared" si="609"/>
        <v>#VALUE!</v>
      </c>
      <c r="Q1552" s="99" t="e">
        <f t="shared" si="618"/>
        <v>#VALUE!</v>
      </c>
      <c r="R1552" s="100"/>
      <c r="S1552" s="5"/>
      <c r="T1552" s="28">
        <f t="shared" si="619"/>
        <v>0</v>
      </c>
      <c r="U1552" s="101">
        <v>66140</v>
      </c>
      <c r="V1552" s="102">
        <f t="shared" si="610"/>
        <v>0</v>
      </c>
      <c r="W1552" s="101"/>
      <c r="X1552" s="101"/>
      <c r="Y1552" s="102">
        <f t="shared" si="620"/>
        <v>0</v>
      </c>
      <c r="Z1552" s="102">
        <f t="shared" si="621"/>
        <v>0</v>
      </c>
      <c r="AA1552" s="102" t="e">
        <f t="shared" si="611"/>
        <v>#VALUE!</v>
      </c>
    </row>
    <row r="1553" spans="1:27" ht="17.25" x14ac:dyDescent="0.25">
      <c r="A1553" s="5"/>
      <c r="B1553" s="5"/>
      <c r="C1553" s="93"/>
      <c r="D1553" s="193"/>
      <c r="E1553" s="94"/>
      <c r="F1553" s="95"/>
      <c r="G1553" s="96" t="str">
        <f t="shared" si="612"/>
        <v>Error</v>
      </c>
      <c r="H1553" s="97">
        <v>14400</v>
      </c>
      <c r="I1553" s="98" t="e">
        <f t="shared" si="613"/>
        <v>#VALUE!</v>
      </c>
      <c r="J1553" s="88" t="e">
        <f t="shared" si="608"/>
        <v>#VALUE!</v>
      </c>
      <c r="K1553" s="98">
        <f t="shared" si="614"/>
        <v>0</v>
      </c>
      <c r="L1553" s="98">
        <f t="shared" si="615"/>
        <v>0</v>
      </c>
      <c r="M1553" s="98" t="e">
        <f t="shared" si="616"/>
        <v>#VALUE!</v>
      </c>
      <c r="N1553" s="98" t="e">
        <f t="shared" si="617"/>
        <v>#VALUE!</v>
      </c>
      <c r="O1553" s="97"/>
      <c r="P1553" s="98" t="e">
        <f t="shared" si="609"/>
        <v>#VALUE!</v>
      </c>
      <c r="Q1553" s="99" t="e">
        <f t="shared" si="618"/>
        <v>#VALUE!</v>
      </c>
      <c r="R1553" s="100"/>
      <c r="S1553" s="5"/>
      <c r="T1553" s="28">
        <f t="shared" si="619"/>
        <v>0</v>
      </c>
      <c r="U1553" s="101">
        <v>66140</v>
      </c>
      <c r="V1553" s="102">
        <f t="shared" si="610"/>
        <v>0</v>
      </c>
      <c r="W1553" s="101"/>
      <c r="X1553" s="101"/>
      <c r="Y1553" s="102">
        <f t="shared" si="620"/>
        <v>0</v>
      </c>
      <c r="Z1553" s="102">
        <f t="shared" si="621"/>
        <v>0</v>
      </c>
      <c r="AA1553" s="102" t="e">
        <f t="shared" si="611"/>
        <v>#VALUE!</v>
      </c>
    </row>
    <row r="1554" spans="1:27" ht="17.25" x14ac:dyDescent="0.25">
      <c r="A1554" s="5"/>
      <c r="B1554" s="5"/>
      <c r="C1554" s="93"/>
      <c r="D1554" s="193"/>
      <c r="E1554" s="94"/>
      <c r="F1554" s="95"/>
      <c r="G1554" s="96" t="str">
        <f t="shared" si="612"/>
        <v>Error</v>
      </c>
      <c r="H1554" s="97">
        <v>14400</v>
      </c>
      <c r="I1554" s="98" t="e">
        <f t="shared" si="613"/>
        <v>#VALUE!</v>
      </c>
      <c r="J1554" s="88" t="e">
        <f t="shared" si="608"/>
        <v>#VALUE!</v>
      </c>
      <c r="K1554" s="98">
        <f t="shared" si="614"/>
        <v>0</v>
      </c>
      <c r="L1554" s="98">
        <f t="shared" si="615"/>
        <v>0</v>
      </c>
      <c r="M1554" s="98" t="e">
        <f t="shared" si="616"/>
        <v>#VALUE!</v>
      </c>
      <c r="N1554" s="98" t="e">
        <f t="shared" si="617"/>
        <v>#VALUE!</v>
      </c>
      <c r="O1554" s="97"/>
      <c r="P1554" s="98" t="e">
        <f t="shared" si="609"/>
        <v>#VALUE!</v>
      </c>
      <c r="Q1554" s="99" t="e">
        <f t="shared" si="618"/>
        <v>#VALUE!</v>
      </c>
      <c r="R1554" s="100"/>
      <c r="S1554" s="5"/>
      <c r="T1554" s="28">
        <f t="shared" si="619"/>
        <v>0</v>
      </c>
      <c r="U1554" s="101">
        <v>66140</v>
      </c>
      <c r="V1554" s="102">
        <f t="shared" si="610"/>
        <v>0</v>
      </c>
      <c r="W1554" s="101"/>
      <c r="X1554" s="101"/>
      <c r="Y1554" s="102">
        <f t="shared" si="620"/>
        <v>0</v>
      </c>
      <c r="Z1554" s="102">
        <f t="shared" si="621"/>
        <v>0</v>
      </c>
      <c r="AA1554" s="102" t="e">
        <f t="shared" si="611"/>
        <v>#VALUE!</v>
      </c>
    </row>
    <row r="1555" spans="1:27" ht="17.25" x14ac:dyDescent="0.25">
      <c r="A1555" s="5"/>
      <c r="B1555" s="5"/>
      <c r="C1555" s="93"/>
      <c r="D1555" s="193"/>
      <c r="E1555" s="94"/>
      <c r="F1555" s="95"/>
      <c r="G1555" s="96" t="str">
        <f t="shared" si="612"/>
        <v>Error</v>
      </c>
      <c r="H1555" s="97">
        <v>14400</v>
      </c>
      <c r="I1555" s="98" t="e">
        <f t="shared" si="613"/>
        <v>#VALUE!</v>
      </c>
      <c r="J1555" s="88" t="e">
        <f t="shared" si="608"/>
        <v>#VALUE!</v>
      </c>
      <c r="K1555" s="98">
        <f t="shared" si="614"/>
        <v>0</v>
      </c>
      <c r="L1555" s="98">
        <f t="shared" si="615"/>
        <v>0</v>
      </c>
      <c r="M1555" s="98" t="e">
        <f t="shared" si="616"/>
        <v>#VALUE!</v>
      </c>
      <c r="N1555" s="98" t="e">
        <f t="shared" si="617"/>
        <v>#VALUE!</v>
      </c>
      <c r="O1555" s="97"/>
      <c r="P1555" s="98" t="e">
        <f t="shared" si="609"/>
        <v>#VALUE!</v>
      </c>
      <c r="Q1555" s="99" t="e">
        <f t="shared" si="618"/>
        <v>#VALUE!</v>
      </c>
      <c r="R1555" s="100"/>
      <c r="S1555" s="5"/>
      <c r="T1555" s="28">
        <f t="shared" si="619"/>
        <v>0</v>
      </c>
      <c r="U1555" s="101">
        <v>66140</v>
      </c>
      <c r="V1555" s="102">
        <f t="shared" si="610"/>
        <v>0</v>
      </c>
      <c r="W1555" s="101"/>
      <c r="X1555" s="101"/>
      <c r="Y1555" s="102">
        <f t="shared" si="620"/>
        <v>0</v>
      </c>
      <c r="Z1555" s="102">
        <f t="shared" si="621"/>
        <v>0</v>
      </c>
      <c r="AA1555" s="102" t="e">
        <f t="shared" si="611"/>
        <v>#VALUE!</v>
      </c>
    </row>
    <row r="1556" spans="1:27" ht="17.25" x14ac:dyDescent="0.25">
      <c r="A1556" s="5"/>
      <c r="B1556" s="5"/>
      <c r="C1556" s="93"/>
      <c r="D1556" s="193"/>
      <c r="E1556" s="94"/>
      <c r="F1556" s="95"/>
      <c r="G1556" s="96" t="str">
        <f t="shared" si="612"/>
        <v>Error</v>
      </c>
      <c r="H1556" s="97">
        <v>14400</v>
      </c>
      <c r="I1556" s="98" t="e">
        <f t="shared" si="613"/>
        <v>#VALUE!</v>
      </c>
      <c r="J1556" s="88" t="e">
        <f t="shared" si="608"/>
        <v>#VALUE!</v>
      </c>
      <c r="K1556" s="98">
        <f t="shared" si="614"/>
        <v>0</v>
      </c>
      <c r="L1556" s="98">
        <f t="shared" si="615"/>
        <v>0</v>
      </c>
      <c r="M1556" s="98" t="e">
        <f t="shared" si="616"/>
        <v>#VALUE!</v>
      </c>
      <c r="N1556" s="98" t="e">
        <f t="shared" si="617"/>
        <v>#VALUE!</v>
      </c>
      <c r="O1556" s="97"/>
      <c r="P1556" s="98" t="e">
        <f t="shared" si="609"/>
        <v>#VALUE!</v>
      </c>
      <c r="Q1556" s="99" t="e">
        <f t="shared" si="618"/>
        <v>#VALUE!</v>
      </c>
      <c r="R1556" s="100"/>
      <c r="S1556" s="5"/>
      <c r="T1556" s="28">
        <f t="shared" si="619"/>
        <v>0</v>
      </c>
      <c r="U1556" s="101">
        <v>66140</v>
      </c>
      <c r="V1556" s="102">
        <f t="shared" si="610"/>
        <v>0</v>
      </c>
      <c r="W1556" s="101"/>
      <c r="X1556" s="101"/>
      <c r="Y1556" s="102">
        <f t="shared" si="620"/>
        <v>0</v>
      </c>
      <c r="Z1556" s="102">
        <f t="shared" si="621"/>
        <v>0</v>
      </c>
      <c r="AA1556" s="102" t="e">
        <f t="shared" si="611"/>
        <v>#VALUE!</v>
      </c>
    </row>
    <row r="1557" spans="1:27" ht="17.25" x14ac:dyDescent="0.25">
      <c r="A1557" s="5"/>
      <c r="B1557" s="5"/>
      <c r="C1557" s="93"/>
      <c r="D1557" s="193"/>
      <c r="E1557" s="84"/>
      <c r="F1557" s="85"/>
      <c r="G1557" s="86" t="str">
        <f t="shared" si="612"/>
        <v>Error</v>
      </c>
      <c r="H1557" s="87">
        <v>14400</v>
      </c>
      <c r="I1557" s="88" t="e">
        <f t="shared" si="613"/>
        <v>#VALUE!</v>
      </c>
      <c r="J1557" s="88" t="e">
        <f t="shared" si="608"/>
        <v>#VALUE!</v>
      </c>
      <c r="K1557" s="88">
        <f t="shared" si="614"/>
        <v>0</v>
      </c>
      <c r="L1557" s="88">
        <f t="shared" si="615"/>
        <v>0</v>
      </c>
      <c r="M1557" s="88" t="e">
        <f t="shared" si="616"/>
        <v>#VALUE!</v>
      </c>
      <c r="N1557" s="88" t="e">
        <f t="shared" si="617"/>
        <v>#VALUE!</v>
      </c>
      <c r="O1557" s="87"/>
      <c r="P1557" s="88" t="e">
        <f t="shared" si="609"/>
        <v>#VALUE!</v>
      </c>
      <c r="Q1557" s="89" t="e">
        <f t="shared" si="618"/>
        <v>#VALUE!</v>
      </c>
      <c r="R1557" s="90"/>
      <c r="S1557" s="82"/>
      <c r="T1557" s="28">
        <f t="shared" si="619"/>
        <v>0</v>
      </c>
      <c r="U1557" s="91">
        <v>66140</v>
      </c>
      <c r="V1557" s="92">
        <f t="shared" si="610"/>
        <v>0</v>
      </c>
      <c r="W1557" s="91"/>
      <c r="X1557" s="91"/>
      <c r="Y1557" s="92">
        <f t="shared" si="620"/>
        <v>0</v>
      </c>
      <c r="Z1557" s="92">
        <f t="shared" si="621"/>
        <v>0</v>
      </c>
      <c r="AA1557" s="92" t="e">
        <f t="shared" si="611"/>
        <v>#VALUE!</v>
      </c>
    </row>
    <row r="1558" spans="1:27" ht="17.25" x14ac:dyDescent="0.25">
      <c r="A1558" s="5"/>
      <c r="B1558" s="5"/>
      <c r="C1558" s="93"/>
      <c r="D1558" s="193"/>
      <c r="E1558" s="94"/>
      <c r="F1558" s="95"/>
      <c r="G1558" s="96" t="str">
        <f t="shared" si="612"/>
        <v>Error</v>
      </c>
      <c r="H1558" s="97">
        <v>14400</v>
      </c>
      <c r="I1558" s="98" t="e">
        <f t="shared" si="613"/>
        <v>#VALUE!</v>
      </c>
      <c r="J1558" s="88" t="e">
        <f t="shared" si="608"/>
        <v>#VALUE!</v>
      </c>
      <c r="K1558" s="98">
        <f t="shared" si="614"/>
        <v>0</v>
      </c>
      <c r="L1558" s="98">
        <f t="shared" si="615"/>
        <v>0</v>
      </c>
      <c r="M1558" s="98" t="e">
        <f t="shared" si="616"/>
        <v>#VALUE!</v>
      </c>
      <c r="N1558" s="98" t="e">
        <f t="shared" si="617"/>
        <v>#VALUE!</v>
      </c>
      <c r="O1558" s="97"/>
      <c r="P1558" s="98" t="e">
        <f t="shared" si="609"/>
        <v>#VALUE!</v>
      </c>
      <c r="Q1558" s="99" t="e">
        <f t="shared" si="618"/>
        <v>#VALUE!</v>
      </c>
      <c r="R1558" s="100"/>
      <c r="S1558" s="5"/>
      <c r="T1558" s="28">
        <f t="shared" si="619"/>
        <v>0</v>
      </c>
      <c r="U1558" s="101">
        <v>66140</v>
      </c>
      <c r="V1558" s="102">
        <f t="shared" si="610"/>
        <v>0</v>
      </c>
      <c r="W1558" s="101"/>
      <c r="X1558" s="101"/>
      <c r="Y1558" s="102">
        <f t="shared" si="620"/>
        <v>0</v>
      </c>
      <c r="Z1558" s="102">
        <f t="shared" si="621"/>
        <v>0</v>
      </c>
      <c r="AA1558" s="102" t="e">
        <f t="shared" si="611"/>
        <v>#VALUE!</v>
      </c>
    </row>
    <row r="1559" spans="1:27" ht="17.25" x14ac:dyDescent="0.25">
      <c r="A1559" s="5"/>
      <c r="B1559" s="5"/>
      <c r="C1559" s="93"/>
      <c r="D1559" s="193"/>
      <c r="E1559" s="94"/>
      <c r="F1559" s="95"/>
      <c r="G1559" s="96" t="str">
        <f t="shared" si="612"/>
        <v>Error</v>
      </c>
      <c r="H1559" s="97">
        <v>14400</v>
      </c>
      <c r="I1559" s="98" t="e">
        <f t="shared" si="613"/>
        <v>#VALUE!</v>
      </c>
      <c r="J1559" s="88" t="e">
        <f t="shared" si="608"/>
        <v>#VALUE!</v>
      </c>
      <c r="K1559" s="98">
        <f t="shared" si="614"/>
        <v>0</v>
      </c>
      <c r="L1559" s="98">
        <f t="shared" si="615"/>
        <v>0</v>
      </c>
      <c r="M1559" s="98" t="e">
        <f t="shared" si="616"/>
        <v>#VALUE!</v>
      </c>
      <c r="N1559" s="98" t="e">
        <f t="shared" si="617"/>
        <v>#VALUE!</v>
      </c>
      <c r="O1559" s="97"/>
      <c r="P1559" s="98" t="e">
        <f t="shared" si="609"/>
        <v>#VALUE!</v>
      </c>
      <c r="Q1559" s="99" t="e">
        <f t="shared" si="618"/>
        <v>#VALUE!</v>
      </c>
      <c r="R1559" s="100"/>
      <c r="S1559" s="5"/>
      <c r="T1559" s="28">
        <f t="shared" si="619"/>
        <v>0</v>
      </c>
      <c r="U1559" s="101">
        <v>66140</v>
      </c>
      <c r="V1559" s="102">
        <f t="shared" si="610"/>
        <v>0</v>
      </c>
      <c r="W1559" s="101"/>
      <c r="X1559" s="101"/>
      <c r="Y1559" s="102">
        <f t="shared" si="620"/>
        <v>0</v>
      </c>
      <c r="Z1559" s="102">
        <f t="shared" si="621"/>
        <v>0</v>
      </c>
      <c r="AA1559" s="102" t="e">
        <f t="shared" si="611"/>
        <v>#VALUE!</v>
      </c>
    </row>
    <row r="1560" spans="1:27" ht="17.25" x14ac:dyDescent="0.25">
      <c r="A1560" s="5"/>
      <c r="B1560" s="5"/>
      <c r="C1560" s="93"/>
      <c r="D1560" s="193"/>
      <c r="E1560" s="94"/>
      <c r="F1560" s="95"/>
      <c r="G1560" s="96" t="str">
        <f t="shared" si="612"/>
        <v>Error</v>
      </c>
      <c r="H1560" s="97">
        <v>14400</v>
      </c>
      <c r="I1560" s="98" t="e">
        <f t="shared" si="613"/>
        <v>#VALUE!</v>
      </c>
      <c r="J1560" s="88" t="e">
        <f t="shared" si="608"/>
        <v>#VALUE!</v>
      </c>
      <c r="K1560" s="98">
        <f t="shared" si="614"/>
        <v>0</v>
      </c>
      <c r="L1560" s="98">
        <f t="shared" si="615"/>
        <v>0</v>
      </c>
      <c r="M1560" s="98" t="e">
        <f t="shared" si="616"/>
        <v>#VALUE!</v>
      </c>
      <c r="N1560" s="98" t="e">
        <f t="shared" si="617"/>
        <v>#VALUE!</v>
      </c>
      <c r="O1560" s="97"/>
      <c r="P1560" s="98" t="e">
        <f t="shared" si="609"/>
        <v>#VALUE!</v>
      </c>
      <c r="Q1560" s="99" t="e">
        <f t="shared" si="618"/>
        <v>#VALUE!</v>
      </c>
      <c r="R1560" s="100"/>
      <c r="S1560" s="5"/>
      <c r="T1560" s="28">
        <f t="shared" si="619"/>
        <v>0</v>
      </c>
      <c r="U1560" s="101">
        <v>66140</v>
      </c>
      <c r="V1560" s="102">
        <f t="shared" si="610"/>
        <v>0</v>
      </c>
      <c r="W1560" s="101"/>
      <c r="X1560" s="101"/>
      <c r="Y1560" s="102">
        <f t="shared" si="620"/>
        <v>0</v>
      </c>
      <c r="Z1560" s="102">
        <f t="shared" si="621"/>
        <v>0</v>
      </c>
      <c r="AA1560" s="102" t="e">
        <f t="shared" si="611"/>
        <v>#VALUE!</v>
      </c>
    </row>
    <row r="1561" spans="1:27" ht="17.25" x14ac:dyDescent="0.25">
      <c r="A1561" s="5"/>
      <c r="B1561" s="5"/>
      <c r="C1561" s="93"/>
      <c r="D1561" s="193"/>
      <c r="E1561" s="94"/>
      <c r="F1561" s="95"/>
      <c r="G1561" s="96" t="str">
        <f t="shared" si="612"/>
        <v>Error</v>
      </c>
      <c r="H1561" s="97">
        <v>14400</v>
      </c>
      <c r="I1561" s="98" t="e">
        <f t="shared" si="613"/>
        <v>#VALUE!</v>
      </c>
      <c r="J1561" s="88" t="e">
        <f t="shared" si="608"/>
        <v>#VALUE!</v>
      </c>
      <c r="K1561" s="98">
        <f t="shared" si="614"/>
        <v>0</v>
      </c>
      <c r="L1561" s="98">
        <f t="shared" si="615"/>
        <v>0</v>
      </c>
      <c r="M1561" s="98" t="e">
        <f t="shared" si="616"/>
        <v>#VALUE!</v>
      </c>
      <c r="N1561" s="98" t="e">
        <f t="shared" si="617"/>
        <v>#VALUE!</v>
      </c>
      <c r="O1561" s="97"/>
      <c r="P1561" s="98" t="e">
        <f t="shared" si="609"/>
        <v>#VALUE!</v>
      </c>
      <c r="Q1561" s="99" t="e">
        <f t="shared" si="618"/>
        <v>#VALUE!</v>
      </c>
      <c r="R1561" s="100"/>
      <c r="S1561" s="5"/>
      <c r="T1561" s="28">
        <f t="shared" si="619"/>
        <v>0</v>
      </c>
      <c r="U1561" s="101">
        <v>66140</v>
      </c>
      <c r="V1561" s="102">
        <f t="shared" si="610"/>
        <v>0</v>
      </c>
      <c r="W1561" s="101"/>
      <c r="X1561" s="101"/>
      <c r="Y1561" s="102">
        <f t="shared" si="620"/>
        <v>0</v>
      </c>
      <c r="Z1561" s="102">
        <f t="shared" si="621"/>
        <v>0</v>
      </c>
      <c r="AA1561" s="102" t="e">
        <f t="shared" si="611"/>
        <v>#VALUE!</v>
      </c>
    </row>
    <row r="1562" spans="1:27" ht="17.25" x14ac:dyDescent="0.25">
      <c r="A1562" s="5"/>
      <c r="B1562" s="5"/>
      <c r="C1562" s="93"/>
      <c r="D1562" s="193"/>
      <c r="E1562" s="94"/>
      <c r="F1562" s="95"/>
      <c r="G1562" s="96" t="str">
        <f t="shared" si="612"/>
        <v>Error</v>
      </c>
      <c r="H1562" s="97">
        <v>14400</v>
      </c>
      <c r="I1562" s="98" t="e">
        <f t="shared" si="613"/>
        <v>#VALUE!</v>
      </c>
      <c r="J1562" s="88" t="e">
        <f t="shared" si="608"/>
        <v>#VALUE!</v>
      </c>
      <c r="K1562" s="98">
        <f t="shared" si="614"/>
        <v>0</v>
      </c>
      <c r="L1562" s="98">
        <f t="shared" si="615"/>
        <v>0</v>
      </c>
      <c r="M1562" s="98" t="e">
        <f t="shared" si="616"/>
        <v>#VALUE!</v>
      </c>
      <c r="N1562" s="98" t="e">
        <f t="shared" si="617"/>
        <v>#VALUE!</v>
      </c>
      <c r="O1562" s="97"/>
      <c r="P1562" s="98" t="e">
        <f t="shared" si="609"/>
        <v>#VALUE!</v>
      </c>
      <c r="Q1562" s="99" t="e">
        <f t="shared" si="618"/>
        <v>#VALUE!</v>
      </c>
      <c r="R1562" s="100"/>
      <c r="S1562" s="5"/>
      <c r="T1562" s="28">
        <f t="shared" si="619"/>
        <v>0</v>
      </c>
      <c r="U1562" s="101">
        <v>66140</v>
      </c>
      <c r="V1562" s="102">
        <f t="shared" si="610"/>
        <v>0</v>
      </c>
      <c r="W1562" s="101"/>
      <c r="X1562" s="101"/>
      <c r="Y1562" s="102">
        <f t="shared" si="620"/>
        <v>0</v>
      </c>
      <c r="Z1562" s="102">
        <f t="shared" si="621"/>
        <v>0</v>
      </c>
      <c r="AA1562" s="102" t="e">
        <f t="shared" si="611"/>
        <v>#VALUE!</v>
      </c>
    </row>
    <row r="1563" spans="1:27" ht="17.25" x14ac:dyDescent="0.25">
      <c r="A1563" s="5"/>
      <c r="B1563" s="5"/>
      <c r="C1563" s="93"/>
      <c r="D1563" s="193"/>
      <c r="E1563" s="84"/>
      <c r="F1563" s="85"/>
      <c r="G1563" s="86" t="str">
        <f t="shared" si="612"/>
        <v>Error</v>
      </c>
      <c r="H1563" s="87">
        <v>14400</v>
      </c>
      <c r="I1563" s="88" t="e">
        <f t="shared" si="613"/>
        <v>#VALUE!</v>
      </c>
      <c r="J1563" s="88" t="e">
        <f t="shared" si="608"/>
        <v>#VALUE!</v>
      </c>
      <c r="K1563" s="88">
        <f t="shared" si="614"/>
        <v>0</v>
      </c>
      <c r="L1563" s="88">
        <f t="shared" si="615"/>
        <v>0</v>
      </c>
      <c r="M1563" s="88" t="e">
        <f t="shared" si="616"/>
        <v>#VALUE!</v>
      </c>
      <c r="N1563" s="88" t="e">
        <f t="shared" si="617"/>
        <v>#VALUE!</v>
      </c>
      <c r="O1563" s="87"/>
      <c r="P1563" s="88" t="e">
        <f t="shared" si="609"/>
        <v>#VALUE!</v>
      </c>
      <c r="Q1563" s="89" t="e">
        <f t="shared" si="618"/>
        <v>#VALUE!</v>
      </c>
      <c r="R1563" s="90"/>
      <c r="S1563" s="82"/>
      <c r="T1563" s="28">
        <f t="shared" si="619"/>
        <v>0</v>
      </c>
      <c r="U1563" s="91">
        <v>66140</v>
      </c>
      <c r="V1563" s="92">
        <f t="shared" si="610"/>
        <v>0</v>
      </c>
      <c r="W1563" s="91"/>
      <c r="X1563" s="91"/>
      <c r="Y1563" s="92">
        <f t="shared" si="620"/>
        <v>0</v>
      </c>
      <c r="Z1563" s="92">
        <f t="shared" si="621"/>
        <v>0</v>
      </c>
      <c r="AA1563" s="92" t="e">
        <f t="shared" si="611"/>
        <v>#VALUE!</v>
      </c>
    </row>
    <row r="1564" spans="1:27" ht="17.25" x14ac:dyDescent="0.25">
      <c r="A1564" s="5"/>
      <c r="B1564" s="5"/>
      <c r="C1564" s="93"/>
      <c r="D1564" s="193"/>
      <c r="E1564" s="94"/>
      <c r="F1564" s="95"/>
      <c r="G1564" s="96" t="str">
        <f t="shared" si="612"/>
        <v>Error</v>
      </c>
      <c r="H1564" s="97">
        <v>14400</v>
      </c>
      <c r="I1564" s="98" t="e">
        <f t="shared" si="613"/>
        <v>#VALUE!</v>
      </c>
      <c r="J1564" s="88" t="e">
        <f t="shared" si="608"/>
        <v>#VALUE!</v>
      </c>
      <c r="K1564" s="98">
        <f t="shared" si="614"/>
        <v>0</v>
      </c>
      <c r="L1564" s="98">
        <f t="shared" si="615"/>
        <v>0</v>
      </c>
      <c r="M1564" s="98" t="e">
        <f t="shared" si="616"/>
        <v>#VALUE!</v>
      </c>
      <c r="N1564" s="98" t="e">
        <f t="shared" si="617"/>
        <v>#VALUE!</v>
      </c>
      <c r="O1564" s="97"/>
      <c r="P1564" s="98" t="e">
        <f t="shared" si="609"/>
        <v>#VALUE!</v>
      </c>
      <c r="Q1564" s="99" t="e">
        <f t="shared" si="618"/>
        <v>#VALUE!</v>
      </c>
      <c r="R1564" s="100"/>
      <c r="S1564" s="5"/>
      <c r="T1564" s="28">
        <f t="shared" si="619"/>
        <v>0</v>
      </c>
      <c r="U1564" s="101">
        <v>66140</v>
      </c>
      <c r="V1564" s="102">
        <f t="shared" si="610"/>
        <v>0</v>
      </c>
      <c r="W1564" s="101"/>
      <c r="X1564" s="101"/>
      <c r="Y1564" s="102">
        <f t="shared" si="620"/>
        <v>0</v>
      </c>
      <c r="Z1564" s="102">
        <f t="shared" si="621"/>
        <v>0</v>
      </c>
      <c r="AA1564" s="102" t="e">
        <f t="shared" si="611"/>
        <v>#VALUE!</v>
      </c>
    </row>
    <row r="1565" spans="1:27" ht="17.25" x14ac:dyDescent="0.25">
      <c r="A1565" s="5"/>
      <c r="B1565" s="5"/>
      <c r="C1565" s="93"/>
      <c r="D1565" s="193"/>
      <c r="E1565" s="94"/>
      <c r="F1565" s="95"/>
      <c r="G1565" s="96" t="str">
        <f t="shared" si="612"/>
        <v>Error</v>
      </c>
      <c r="H1565" s="97">
        <v>14400</v>
      </c>
      <c r="I1565" s="98" t="e">
        <f t="shared" si="613"/>
        <v>#VALUE!</v>
      </c>
      <c r="J1565" s="88" t="e">
        <f t="shared" si="608"/>
        <v>#VALUE!</v>
      </c>
      <c r="K1565" s="98">
        <f t="shared" si="614"/>
        <v>0</v>
      </c>
      <c r="L1565" s="98">
        <f t="shared" si="615"/>
        <v>0</v>
      </c>
      <c r="M1565" s="98" t="e">
        <f t="shared" si="616"/>
        <v>#VALUE!</v>
      </c>
      <c r="N1565" s="98" t="e">
        <f t="shared" si="617"/>
        <v>#VALUE!</v>
      </c>
      <c r="O1565" s="97"/>
      <c r="P1565" s="98" t="e">
        <f t="shared" si="609"/>
        <v>#VALUE!</v>
      </c>
      <c r="Q1565" s="99" t="e">
        <f t="shared" si="618"/>
        <v>#VALUE!</v>
      </c>
      <c r="R1565" s="100"/>
      <c r="S1565" s="5"/>
      <c r="T1565" s="28">
        <f t="shared" si="619"/>
        <v>0</v>
      </c>
      <c r="U1565" s="101">
        <v>66140</v>
      </c>
      <c r="V1565" s="102">
        <f t="shared" si="610"/>
        <v>0</v>
      </c>
      <c r="W1565" s="101"/>
      <c r="X1565" s="101"/>
      <c r="Y1565" s="102">
        <f t="shared" si="620"/>
        <v>0</v>
      </c>
      <c r="Z1565" s="102">
        <f t="shared" si="621"/>
        <v>0</v>
      </c>
      <c r="AA1565" s="102" t="e">
        <f t="shared" si="611"/>
        <v>#VALUE!</v>
      </c>
    </row>
    <row r="1566" spans="1:27" ht="17.25" x14ac:dyDescent="0.25">
      <c r="A1566" s="5"/>
      <c r="B1566" s="5"/>
      <c r="C1566" s="93"/>
      <c r="D1566" s="193"/>
      <c r="E1566" s="94"/>
      <c r="F1566" s="95"/>
      <c r="G1566" s="96" t="str">
        <f t="shared" si="612"/>
        <v>Error</v>
      </c>
      <c r="H1566" s="97">
        <v>14400</v>
      </c>
      <c r="I1566" s="98" t="e">
        <f t="shared" si="613"/>
        <v>#VALUE!</v>
      </c>
      <c r="J1566" s="88" t="e">
        <f t="shared" si="608"/>
        <v>#VALUE!</v>
      </c>
      <c r="K1566" s="98">
        <f t="shared" si="614"/>
        <v>0</v>
      </c>
      <c r="L1566" s="98">
        <f t="shared" si="615"/>
        <v>0</v>
      </c>
      <c r="M1566" s="98" t="e">
        <f t="shared" si="616"/>
        <v>#VALUE!</v>
      </c>
      <c r="N1566" s="98" t="e">
        <f t="shared" si="617"/>
        <v>#VALUE!</v>
      </c>
      <c r="O1566" s="97"/>
      <c r="P1566" s="98" t="e">
        <f t="shared" si="609"/>
        <v>#VALUE!</v>
      </c>
      <c r="Q1566" s="99" t="e">
        <f t="shared" si="618"/>
        <v>#VALUE!</v>
      </c>
      <c r="R1566" s="100"/>
      <c r="S1566" s="5"/>
      <c r="T1566" s="28">
        <f t="shared" si="619"/>
        <v>0</v>
      </c>
      <c r="U1566" s="101">
        <v>66140</v>
      </c>
      <c r="V1566" s="102">
        <f t="shared" si="610"/>
        <v>0</v>
      </c>
      <c r="W1566" s="101"/>
      <c r="X1566" s="101"/>
      <c r="Y1566" s="102">
        <f t="shared" si="620"/>
        <v>0</v>
      </c>
      <c r="Z1566" s="102">
        <f t="shared" si="621"/>
        <v>0</v>
      </c>
      <c r="AA1566" s="102" t="e">
        <f t="shared" si="611"/>
        <v>#VALUE!</v>
      </c>
    </row>
    <row r="1567" spans="1:27" ht="17.25" x14ac:dyDescent="0.25">
      <c r="A1567" s="5"/>
      <c r="B1567" s="5"/>
      <c r="C1567" s="93"/>
      <c r="D1567" s="193"/>
      <c r="E1567" s="94"/>
      <c r="F1567" s="95"/>
      <c r="G1567" s="96" t="str">
        <f t="shared" si="612"/>
        <v>Error</v>
      </c>
      <c r="H1567" s="97">
        <v>14400</v>
      </c>
      <c r="I1567" s="98" t="e">
        <f t="shared" si="613"/>
        <v>#VALUE!</v>
      </c>
      <c r="J1567" s="88" t="e">
        <f t="shared" si="608"/>
        <v>#VALUE!</v>
      </c>
      <c r="K1567" s="98">
        <f t="shared" si="614"/>
        <v>0</v>
      </c>
      <c r="L1567" s="98">
        <f t="shared" si="615"/>
        <v>0</v>
      </c>
      <c r="M1567" s="98" t="e">
        <f t="shared" si="616"/>
        <v>#VALUE!</v>
      </c>
      <c r="N1567" s="98" t="e">
        <f t="shared" si="617"/>
        <v>#VALUE!</v>
      </c>
      <c r="O1567" s="97"/>
      <c r="P1567" s="98" t="e">
        <f t="shared" si="609"/>
        <v>#VALUE!</v>
      </c>
      <c r="Q1567" s="99" t="e">
        <f t="shared" si="618"/>
        <v>#VALUE!</v>
      </c>
      <c r="R1567" s="100"/>
      <c r="S1567" s="5"/>
      <c r="T1567" s="28">
        <f t="shared" si="619"/>
        <v>0</v>
      </c>
      <c r="U1567" s="101">
        <v>66140</v>
      </c>
      <c r="V1567" s="102">
        <f t="shared" si="610"/>
        <v>0</v>
      </c>
      <c r="W1567" s="101"/>
      <c r="X1567" s="101"/>
      <c r="Y1567" s="102">
        <f t="shared" si="620"/>
        <v>0</v>
      </c>
      <c r="Z1567" s="102">
        <f t="shared" si="621"/>
        <v>0</v>
      </c>
      <c r="AA1567" s="102" t="e">
        <f t="shared" si="611"/>
        <v>#VALUE!</v>
      </c>
    </row>
    <row r="1568" spans="1:27" ht="17.25" x14ac:dyDescent="0.25">
      <c r="A1568" s="5"/>
      <c r="B1568" s="5"/>
      <c r="C1568" s="93"/>
      <c r="D1568" s="193"/>
      <c r="E1568" s="94"/>
      <c r="F1568" s="95"/>
      <c r="G1568" s="96" t="str">
        <f t="shared" si="612"/>
        <v>Error</v>
      </c>
      <c r="H1568" s="97">
        <v>14400</v>
      </c>
      <c r="I1568" s="98" t="e">
        <f t="shared" si="613"/>
        <v>#VALUE!</v>
      </c>
      <c r="J1568" s="88" t="e">
        <f t="shared" si="608"/>
        <v>#VALUE!</v>
      </c>
      <c r="K1568" s="98">
        <f t="shared" si="614"/>
        <v>0</v>
      </c>
      <c r="L1568" s="98">
        <f t="shared" si="615"/>
        <v>0</v>
      </c>
      <c r="M1568" s="98" t="e">
        <f t="shared" si="616"/>
        <v>#VALUE!</v>
      </c>
      <c r="N1568" s="98" t="e">
        <f t="shared" si="617"/>
        <v>#VALUE!</v>
      </c>
      <c r="O1568" s="97"/>
      <c r="P1568" s="98" t="e">
        <f t="shared" si="609"/>
        <v>#VALUE!</v>
      </c>
      <c r="Q1568" s="99" t="e">
        <f t="shared" si="618"/>
        <v>#VALUE!</v>
      </c>
      <c r="R1568" s="100"/>
      <c r="S1568" s="5"/>
      <c r="T1568" s="28">
        <f t="shared" si="619"/>
        <v>0</v>
      </c>
      <c r="U1568" s="101">
        <v>66140</v>
      </c>
      <c r="V1568" s="102">
        <f t="shared" si="610"/>
        <v>0</v>
      </c>
      <c r="W1568" s="101"/>
      <c r="X1568" s="101"/>
      <c r="Y1568" s="102">
        <f t="shared" si="620"/>
        <v>0</v>
      </c>
      <c r="Z1568" s="102">
        <f t="shared" si="621"/>
        <v>0</v>
      </c>
      <c r="AA1568" s="102" t="e">
        <f t="shared" si="611"/>
        <v>#VALUE!</v>
      </c>
    </row>
    <row r="1569" spans="1:27" ht="17.25" x14ac:dyDescent="0.25">
      <c r="A1569" s="5"/>
      <c r="B1569" s="5"/>
      <c r="C1569" s="93"/>
      <c r="D1569" s="193"/>
      <c r="E1569" s="84"/>
      <c r="F1569" s="85"/>
      <c r="G1569" s="86" t="str">
        <f t="shared" si="612"/>
        <v>Error</v>
      </c>
      <c r="H1569" s="87">
        <v>14400</v>
      </c>
      <c r="I1569" s="88" t="e">
        <f t="shared" si="613"/>
        <v>#VALUE!</v>
      </c>
      <c r="J1569" s="88" t="e">
        <f t="shared" si="608"/>
        <v>#VALUE!</v>
      </c>
      <c r="K1569" s="88">
        <f t="shared" si="614"/>
        <v>0</v>
      </c>
      <c r="L1569" s="88">
        <f t="shared" si="615"/>
        <v>0</v>
      </c>
      <c r="M1569" s="88" t="e">
        <f t="shared" si="616"/>
        <v>#VALUE!</v>
      </c>
      <c r="N1569" s="88" t="e">
        <f t="shared" si="617"/>
        <v>#VALUE!</v>
      </c>
      <c r="O1569" s="87"/>
      <c r="P1569" s="88" t="e">
        <f t="shared" si="609"/>
        <v>#VALUE!</v>
      </c>
      <c r="Q1569" s="89" t="e">
        <f t="shared" si="618"/>
        <v>#VALUE!</v>
      </c>
      <c r="R1569" s="90"/>
      <c r="S1569" s="82"/>
      <c r="T1569" s="28">
        <f t="shared" si="619"/>
        <v>0</v>
      </c>
      <c r="U1569" s="91">
        <v>66140</v>
      </c>
      <c r="V1569" s="92">
        <f t="shared" si="610"/>
        <v>0</v>
      </c>
      <c r="W1569" s="91"/>
      <c r="X1569" s="91"/>
      <c r="Y1569" s="92">
        <f t="shared" si="620"/>
        <v>0</v>
      </c>
      <c r="Z1569" s="92">
        <f t="shared" si="621"/>
        <v>0</v>
      </c>
      <c r="AA1569" s="92" t="e">
        <f t="shared" si="611"/>
        <v>#VALUE!</v>
      </c>
    </row>
    <row r="1570" spans="1:27" ht="17.25" x14ac:dyDescent="0.25">
      <c r="A1570" s="5"/>
      <c r="B1570" s="5"/>
      <c r="C1570" s="93"/>
      <c r="D1570" s="193"/>
      <c r="E1570" s="94"/>
      <c r="F1570" s="95"/>
      <c r="G1570" s="96" t="str">
        <f t="shared" si="612"/>
        <v>Error</v>
      </c>
      <c r="H1570" s="97">
        <v>14400</v>
      </c>
      <c r="I1570" s="98" t="e">
        <f t="shared" si="613"/>
        <v>#VALUE!</v>
      </c>
      <c r="J1570" s="88" t="e">
        <f t="shared" si="608"/>
        <v>#VALUE!</v>
      </c>
      <c r="K1570" s="98">
        <f t="shared" si="614"/>
        <v>0</v>
      </c>
      <c r="L1570" s="98">
        <f t="shared" si="615"/>
        <v>0</v>
      </c>
      <c r="M1570" s="98" t="e">
        <f t="shared" si="616"/>
        <v>#VALUE!</v>
      </c>
      <c r="N1570" s="98" t="e">
        <f t="shared" si="617"/>
        <v>#VALUE!</v>
      </c>
      <c r="O1570" s="97"/>
      <c r="P1570" s="98" t="e">
        <f t="shared" si="609"/>
        <v>#VALUE!</v>
      </c>
      <c r="Q1570" s="99" t="e">
        <f t="shared" si="618"/>
        <v>#VALUE!</v>
      </c>
      <c r="R1570" s="100"/>
      <c r="S1570" s="5"/>
      <c r="T1570" s="28">
        <f t="shared" si="619"/>
        <v>0</v>
      </c>
      <c r="U1570" s="101">
        <v>66140</v>
      </c>
      <c r="V1570" s="102">
        <f t="shared" si="610"/>
        <v>0</v>
      </c>
      <c r="W1570" s="101"/>
      <c r="X1570" s="101"/>
      <c r="Y1570" s="102">
        <f t="shared" si="620"/>
        <v>0</v>
      </c>
      <c r="Z1570" s="102">
        <f t="shared" si="621"/>
        <v>0</v>
      </c>
      <c r="AA1570" s="102" t="e">
        <f t="shared" si="611"/>
        <v>#VALUE!</v>
      </c>
    </row>
    <row r="1571" spans="1:27" ht="17.25" x14ac:dyDescent="0.25">
      <c r="A1571" s="5"/>
      <c r="B1571" s="5"/>
      <c r="C1571" s="93"/>
      <c r="D1571" s="193"/>
      <c r="E1571" s="94"/>
      <c r="F1571" s="95"/>
      <c r="G1571" s="96" t="str">
        <f t="shared" si="612"/>
        <v>Error</v>
      </c>
      <c r="H1571" s="97">
        <v>14400</v>
      </c>
      <c r="I1571" s="98" t="e">
        <f t="shared" si="613"/>
        <v>#VALUE!</v>
      </c>
      <c r="J1571" s="88" t="e">
        <f t="shared" si="608"/>
        <v>#VALUE!</v>
      </c>
      <c r="K1571" s="98">
        <f t="shared" si="614"/>
        <v>0</v>
      </c>
      <c r="L1571" s="98">
        <f t="shared" si="615"/>
        <v>0</v>
      </c>
      <c r="M1571" s="98" t="e">
        <f t="shared" si="616"/>
        <v>#VALUE!</v>
      </c>
      <c r="N1571" s="98" t="e">
        <f t="shared" si="617"/>
        <v>#VALUE!</v>
      </c>
      <c r="O1571" s="97"/>
      <c r="P1571" s="98" t="e">
        <f t="shared" si="609"/>
        <v>#VALUE!</v>
      </c>
      <c r="Q1571" s="99" t="e">
        <f t="shared" si="618"/>
        <v>#VALUE!</v>
      </c>
      <c r="R1571" s="100"/>
      <c r="S1571" s="5"/>
      <c r="T1571" s="28">
        <f t="shared" si="619"/>
        <v>0</v>
      </c>
      <c r="U1571" s="101">
        <v>66140</v>
      </c>
      <c r="V1571" s="102">
        <f t="shared" ref="V1571:V1602" si="622">+U1571*T1571</f>
        <v>0</v>
      </c>
      <c r="W1571" s="101"/>
      <c r="X1571" s="101"/>
      <c r="Y1571" s="102">
        <f t="shared" si="620"/>
        <v>0</v>
      </c>
      <c r="Z1571" s="102">
        <f t="shared" si="621"/>
        <v>0</v>
      </c>
      <c r="AA1571" s="102" t="e">
        <f t="shared" ref="AA1571:AA1602" si="623">+Z1571+Q1571</f>
        <v>#VALUE!</v>
      </c>
    </row>
    <row r="1572" spans="1:27" ht="17.25" x14ac:dyDescent="0.25">
      <c r="A1572" s="5"/>
      <c r="B1572" s="5"/>
      <c r="C1572" s="93"/>
      <c r="D1572" s="193"/>
      <c r="E1572" s="94"/>
      <c r="F1572" s="95"/>
      <c r="G1572" s="96" t="str">
        <f t="shared" si="612"/>
        <v>Error</v>
      </c>
      <c r="H1572" s="97">
        <v>14400</v>
      </c>
      <c r="I1572" s="98" t="e">
        <f t="shared" si="613"/>
        <v>#VALUE!</v>
      </c>
      <c r="J1572" s="88" t="e">
        <f t="shared" si="608"/>
        <v>#VALUE!</v>
      </c>
      <c r="K1572" s="98">
        <f t="shared" si="614"/>
        <v>0</v>
      </c>
      <c r="L1572" s="98">
        <f t="shared" si="615"/>
        <v>0</v>
      </c>
      <c r="M1572" s="98" t="e">
        <f t="shared" si="616"/>
        <v>#VALUE!</v>
      </c>
      <c r="N1572" s="98" t="e">
        <f t="shared" si="617"/>
        <v>#VALUE!</v>
      </c>
      <c r="O1572" s="97"/>
      <c r="P1572" s="98" t="e">
        <f t="shared" si="609"/>
        <v>#VALUE!</v>
      </c>
      <c r="Q1572" s="99" t="e">
        <f t="shared" si="618"/>
        <v>#VALUE!</v>
      </c>
      <c r="R1572" s="100"/>
      <c r="S1572" s="5"/>
      <c r="T1572" s="28">
        <f t="shared" si="619"/>
        <v>0</v>
      </c>
      <c r="U1572" s="101">
        <v>66140</v>
      </c>
      <c r="V1572" s="102">
        <f t="shared" si="622"/>
        <v>0</v>
      </c>
      <c r="W1572" s="101"/>
      <c r="X1572" s="101"/>
      <c r="Y1572" s="102">
        <f t="shared" si="620"/>
        <v>0</v>
      </c>
      <c r="Z1572" s="102">
        <f t="shared" si="621"/>
        <v>0</v>
      </c>
      <c r="AA1572" s="102" t="e">
        <f t="shared" si="623"/>
        <v>#VALUE!</v>
      </c>
    </row>
    <row r="1573" spans="1:27" ht="17.25" x14ac:dyDescent="0.25">
      <c r="A1573" s="5"/>
      <c r="B1573" s="5"/>
      <c r="C1573" s="93"/>
      <c r="D1573" s="193"/>
      <c r="E1573" s="94"/>
      <c r="F1573" s="95"/>
      <c r="G1573" s="96" t="str">
        <f t="shared" si="612"/>
        <v>Error</v>
      </c>
      <c r="H1573" s="97">
        <v>14400</v>
      </c>
      <c r="I1573" s="98" t="e">
        <f t="shared" si="613"/>
        <v>#VALUE!</v>
      </c>
      <c r="J1573" s="88" t="e">
        <f t="shared" si="608"/>
        <v>#VALUE!</v>
      </c>
      <c r="K1573" s="98">
        <f t="shared" si="614"/>
        <v>0</v>
      </c>
      <c r="L1573" s="98">
        <f t="shared" si="615"/>
        <v>0</v>
      </c>
      <c r="M1573" s="98" t="e">
        <f t="shared" si="616"/>
        <v>#VALUE!</v>
      </c>
      <c r="N1573" s="98" t="e">
        <f t="shared" si="617"/>
        <v>#VALUE!</v>
      </c>
      <c r="O1573" s="97"/>
      <c r="P1573" s="98" t="e">
        <f t="shared" si="609"/>
        <v>#VALUE!</v>
      </c>
      <c r="Q1573" s="99" t="e">
        <f t="shared" si="618"/>
        <v>#VALUE!</v>
      </c>
      <c r="R1573" s="100"/>
      <c r="S1573" s="5"/>
      <c r="T1573" s="28">
        <f t="shared" si="619"/>
        <v>0</v>
      </c>
      <c r="U1573" s="101">
        <v>66140</v>
      </c>
      <c r="V1573" s="102">
        <f t="shared" si="622"/>
        <v>0</v>
      </c>
      <c r="W1573" s="101"/>
      <c r="X1573" s="101"/>
      <c r="Y1573" s="102">
        <f t="shared" si="620"/>
        <v>0</v>
      </c>
      <c r="Z1573" s="102">
        <f t="shared" si="621"/>
        <v>0</v>
      </c>
      <c r="AA1573" s="102" t="e">
        <f t="shared" si="623"/>
        <v>#VALUE!</v>
      </c>
    </row>
    <row r="1574" spans="1:27" ht="17.25" x14ac:dyDescent="0.25">
      <c r="A1574" s="5"/>
      <c r="B1574" s="5"/>
      <c r="C1574" s="93"/>
      <c r="D1574" s="193"/>
      <c r="E1574" s="94"/>
      <c r="F1574" s="95"/>
      <c r="G1574" s="96" t="str">
        <f t="shared" si="612"/>
        <v>Error</v>
      </c>
      <c r="H1574" s="97">
        <v>14400</v>
      </c>
      <c r="I1574" s="98" t="e">
        <f t="shared" si="613"/>
        <v>#VALUE!</v>
      </c>
      <c r="J1574" s="88" t="e">
        <f t="shared" si="608"/>
        <v>#VALUE!</v>
      </c>
      <c r="K1574" s="98">
        <f t="shared" si="614"/>
        <v>0</v>
      </c>
      <c r="L1574" s="98">
        <f t="shared" si="615"/>
        <v>0</v>
      </c>
      <c r="M1574" s="98" t="e">
        <f t="shared" si="616"/>
        <v>#VALUE!</v>
      </c>
      <c r="N1574" s="98" t="e">
        <f t="shared" si="617"/>
        <v>#VALUE!</v>
      </c>
      <c r="O1574" s="97"/>
      <c r="P1574" s="98" t="e">
        <f t="shared" si="609"/>
        <v>#VALUE!</v>
      </c>
      <c r="Q1574" s="99" t="e">
        <f t="shared" si="618"/>
        <v>#VALUE!</v>
      </c>
      <c r="R1574" s="100"/>
      <c r="S1574" s="5"/>
      <c r="T1574" s="28">
        <f t="shared" si="619"/>
        <v>0</v>
      </c>
      <c r="U1574" s="101">
        <v>66140</v>
      </c>
      <c r="V1574" s="102">
        <f t="shared" si="622"/>
        <v>0</v>
      </c>
      <c r="W1574" s="101"/>
      <c r="X1574" s="101"/>
      <c r="Y1574" s="102">
        <f t="shared" si="620"/>
        <v>0</v>
      </c>
      <c r="Z1574" s="102">
        <f t="shared" si="621"/>
        <v>0</v>
      </c>
      <c r="AA1574" s="102" t="e">
        <f t="shared" si="623"/>
        <v>#VALUE!</v>
      </c>
    </row>
    <row r="1575" spans="1:27" ht="17.25" x14ac:dyDescent="0.25">
      <c r="A1575" s="5"/>
      <c r="B1575" s="5"/>
      <c r="C1575" s="93"/>
      <c r="D1575" s="193"/>
      <c r="E1575" s="84"/>
      <c r="F1575" s="85"/>
      <c r="G1575" s="86" t="str">
        <f t="shared" si="612"/>
        <v>Error</v>
      </c>
      <c r="H1575" s="87">
        <v>14400</v>
      </c>
      <c r="I1575" s="88" t="e">
        <f t="shared" si="613"/>
        <v>#VALUE!</v>
      </c>
      <c r="J1575" s="88" t="e">
        <f t="shared" si="608"/>
        <v>#VALUE!</v>
      </c>
      <c r="K1575" s="88">
        <f t="shared" si="614"/>
        <v>0</v>
      </c>
      <c r="L1575" s="88">
        <f t="shared" si="615"/>
        <v>0</v>
      </c>
      <c r="M1575" s="88" t="e">
        <f t="shared" si="616"/>
        <v>#VALUE!</v>
      </c>
      <c r="N1575" s="88" t="e">
        <f t="shared" si="617"/>
        <v>#VALUE!</v>
      </c>
      <c r="O1575" s="87"/>
      <c r="P1575" s="88" t="e">
        <f t="shared" si="609"/>
        <v>#VALUE!</v>
      </c>
      <c r="Q1575" s="89" t="e">
        <f t="shared" si="618"/>
        <v>#VALUE!</v>
      </c>
      <c r="R1575" s="90"/>
      <c r="S1575" s="82"/>
      <c r="T1575" s="28">
        <f t="shared" si="619"/>
        <v>0</v>
      </c>
      <c r="U1575" s="91">
        <v>66140</v>
      </c>
      <c r="V1575" s="92">
        <f t="shared" si="622"/>
        <v>0</v>
      </c>
      <c r="W1575" s="91"/>
      <c r="X1575" s="91"/>
      <c r="Y1575" s="92">
        <f t="shared" si="620"/>
        <v>0</v>
      </c>
      <c r="Z1575" s="92">
        <f t="shared" si="621"/>
        <v>0</v>
      </c>
      <c r="AA1575" s="92" t="e">
        <f t="shared" si="623"/>
        <v>#VALUE!</v>
      </c>
    </row>
    <row r="1576" spans="1:27" ht="17.25" x14ac:dyDescent="0.25">
      <c r="A1576" s="5"/>
      <c r="B1576" s="5"/>
      <c r="C1576" s="93"/>
      <c r="D1576" s="193"/>
      <c r="E1576" s="94"/>
      <c r="F1576" s="95"/>
      <c r="G1576" s="96" t="str">
        <f t="shared" si="612"/>
        <v>Error</v>
      </c>
      <c r="H1576" s="97">
        <v>14400</v>
      </c>
      <c r="I1576" s="98" t="e">
        <f t="shared" si="613"/>
        <v>#VALUE!</v>
      </c>
      <c r="J1576" s="88" t="e">
        <f t="shared" si="608"/>
        <v>#VALUE!</v>
      </c>
      <c r="K1576" s="98">
        <f t="shared" si="614"/>
        <v>0</v>
      </c>
      <c r="L1576" s="98">
        <f t="shared" si="615"/>
        <v>0</v>
      </c>
      <c r="M1576" s="98" t="e">
        <f t="shared" si="616"/>
        <v>#VALUE!</v>
      </c>
      <c r="N1576" s="98" t="e">
        <f t="shared" si="617"/>
        <v>#VALUE!</v>
      </c>
      <c r="O1576" s="97"/>
      <c r="P1576" s="98" t="e">
        <f t="shared" si="609"/>
        <v>#VALUE!</v>
      </c>
      <c r="Q1576" s="99" t="e">
        <f t="shared" si="618"/>
        <v>#VALUE!</v>
      </c>
      <c r="R1576" s="100"/>
      <c r="S1576" s="5"/>
      <c r="T1576" s="28">
        <f t="shared" si="619"/>
        <v>0</v>
      </c>
      <c r="U1576" s="101">
        <v>66140</v>
      </c>
      <c r="V1576" s="102">
        <f t="shared" si="622"/>
        <v>0</v>
      </c>
      <c r="W1576" s="101"/>
      <c r="X1576" s="101"/>
      <c r="Y1576" s="102">
        <f t="shared" si="620"/>
        <v>0</v>
      </c>
      <c r="Z1576" s="102">
        <f t="shared" si="621"/>
        <v>0</v>
      </c>
      <c r="AA1576" s="102" t="e">
        <f t="shared" si="623"/>
        <v>#VALUE!</v>
      </c>
    </row>
    <row r="1577" spans="1:27" ht="17.25" x14ac:dyDescent="0.25">
      <c r="A1577" s="5"/>
      <c r="B1577" s="5"/>
      <c r="C1577" s="93"/>
      <c r="D1577" s="193"/>
      <c r="E1577" s="94"/>
      <c r="F1577" s="95"/>
      <c r="G1577" s="96" t="str">
        <f t="shared" si="612"/>
        <v>Error</v>
      </c>
      <c r="H1577" s="97">
        <v>14400</v>
      </c>
      <c r="I1577" s="98" t="e">
        <f t="shared" si="613"/>
        <v>#VALUE!</v>
      </c>
      <c r="J1577" s="88" t="e">
        <f t="shared" si="608"/>
        <v>#VALUE!</v>
      </c>
      <c r="K1577" s="98">
        <f t="shared" si="614"/>
        <v>0</v>
      </c>
      <c r="L1577" s="98">
        <f t="shared" si="615"/>
        <v>0</v>
      </c>
      <c r="M1577" s="98" t="e">
        <f t="shared" si="616"/>
        <v>#VALUE!</v>
      </c>
      <c r="N1577" s="98" t="e">
        <f t="shared" si="617"/>
        <v>#VALUE!</v>
      </c>
      <c r="O1577" s="97"/>
      <c r="P1577" s="98" t="e">
        <f t="shared" si="609"/>
        <v>#VALUE!</v>
      </c>
      <c r="Q1577" s="99" t="e">
        <f t="shared" si="618"/>
        <v>#VALUE!</v>
      </c>
      <c r="R1577" s="100"/>
      <c r="S1577" s="5"/>
      <c r="T1577" s="28">
        <f t="shared" si="619"/>
        <v>0</v>
      </c>
      <c r="U1577" s="101">
        <v>66140</v>
      </c>
      <c r="V1577" s="102">
        <f t="shared" si="622"/>
        <v>0</v>
      </c>
      <c r="W1577" s="101"/>
      <c r="X1577" s="101"/>
      <c r="Y1577" s="102">
        <f t="shared" si="620"/>
        <v>0</v>
      </c>
      <c r="Z1577" s="102">
        <f t="shared" si="621"/>
        <v>0</v>
      </c>
      <c r="AA1577" s="102" t="e">
        <f t="shared" si="623"/>
        <v>#VALUE!</v>
      </c>
    </row>
    <row r="1578" spans="1:27" ht="17.25" x14ac:dyDescent="0.25">
      <c r="A1578" s="5"/>
      <c r="B1578" s="5"/>
      <c r="C1578" s="93"/>
      <c r="D1578" s="193"/>
      <c r="E1578" s="94"/>
      <c r="F1578" s="95"/>
      <c r="G1578" s="96" t="str">
        <f t="shared" si="612"/>
        <v>Error</v>
      </c>
      <c r="H1578" s="97">
        <v>14400</v>
      </c>
      <c r="I1578" s="98" t="e">
        <f t="shared" si="613"/>
        <v>#VALUE!</v>
      </c>
      <c r="J1578" s="88" t="e">
        <f t="shared" si="608"/>
        <v>#VALUE!</v>
      </c>
      <c r="K1578" s="98">
        <f t="shared" si="614"/>
        <v>0</v>
      </c>
      <c r="L1578" s="98">
        <f t="shared" si="615"/>
        <v>0</v>
      </c>
      <c r="M1578" s="98" t="e">
        <f t="shared" si="616"/>
        <v>#VALUE!</v>
      </c>
      <c r="N1578" s="98" t="e">
        <f t="shared" si="617"/>
        <v>#VALUE!</v>
      </c>
      <c r="O1578" s="97"/>
      <c r="P1578" s="98" t="e">
        <f t="shared" si="609"/>
        <v>#VALUE!</v>
      </c>
      <c r="Q1578" s="99" t="e">
        <f t="shared" si="618"/>
        <v>#VALUE!</v>
      </c>
      <c r="R1578" s="100"/>
      <c r="S1578" s="5"/>
      <c r="T1578" s="28">
        <f t="shared" si="619"/>
        <v>0</v>
      </c>
      <c r="U1578" s="101">
        <v>66140</v>
      </c>
      <c r="V1578" s="102">
        <f t="shared" si="622"/>
        <v>0</v>
      </c>
      <c r="W1578" s="101"/>
      <c r="X1578" s="101"/>
      <c r="Y1578" s="102">
        <f t="shared" si="620"/>
        <v>0</v>
      </c>
      <c r="Z1578" s="102">
        <f t="shared" si="621"/>
        <v>0</v>
      </c>
      <c r="AA1578" s="102" t="e">
        <f t="shared" si="623"/>
        <v>#VALUE!</v>
      </c>
    </row>
    <row r="1579" spans="1:27" ht="17.25" x14ac:dyDescent="0.25">
      <c r="A1579" s="5"/>
      <c r="B1579" s="5"/>
      <c r="C1579" s="93"/>
      <c r="D1579" s="193"/>
      <c r="E1579" s="94"/>
      <c r="F1579" s="95"/>
      <c r="G1579" s="96" t="str">
        <f t="shared" si="612"/>
        <v>Error</v>
      </c>
      <c r="H1579" s="97">
        <v>14400</v>
      </c>
      <c r="I1579" s="98" t="e">
        <f t="shared" si="613"/>
        <v>#VALUE!</v>
      </c>
      <c r="J1579" s="88" t="e">
        <f t="shared" si="608"/>
        <v>#VALUE!</v>
      </c>
      <c r="K1579" s="98">
        <f t="shared" si="614"/>
        <v>0</v>
      </c>
      <c r="L1579" s="98">
        <f t="shared" si="615"/>
        <v>0</v>
      </c>
      <c r="M1579" s="98" t="e">
        <f t="shared" si="616"/>
        <v>#VALUE!</v>
      </c>
      <c r="N1579" s="98" t="e">
        <f t="shared" si="617"/>
        <v>#VALUE!</v>
      </c>
      <c r="O1579" s="97"/>
      <c r="P1579" s="98" t="e">
        <f t="shared" si="609"/>
        <v>#VALUE!</v>
      </c>
      <c r="Q1579" s="99" t="e">
        <f t="shared" si="618"/>
        <v>#VALUE!</v>
      </c>
      <c r="R1579" s="100"/>
      <c r="S1579" s="5"/>
      <c r="T1579" s="28">
        <f t="shared" si="619"/>
        <v>0</v>
      </c>
      <c r="U1579" s="101">
        <v>66140</v>
      </c>
      <c r="V1579" s="102">
        <f t="shared" si="622"/>
        <v>0</v>
      </c>
      <c r="W1579" s="101"/>
      <c r="X1579" s="101"/>
      <c r="Y1579" s="102">
        <f t="shared" si="620"/>
        <v>0</v>
      </c>
      <c r="Z1579" s="102">
        <f t="shared" si="621"/>
        <v>0</v>
      </c>
      <c r="AA1579" s="102" t="e">
        <f t="shared" si="623"/>
        <v>#VALUE!</v>
      </c>
    </row>
    <row r="1580" spans="1:27" ht="17.25" x14ac:dyDescent="0.25">
      <c r="A1580" s="5"/>
      <c r="B1580" s="5"/>
      <c r="C1580" s="93"/>
      <c r="D1580" s="193"/>
      <c r="E1580" s="94"/>
      <c r="F1580" s="95"/>
      <c r="G1580" s="96" t="str">
        <f t="shared" si="612"/>
        <v>Error</v>
      </c>
      <c r="H1580" s="97">
        <v>14400</v>
      </c>
      <c r="I1580" s="98" t="e">
        <f t="shared" si="613"/>
        <v>#VALUE!</v>
      </c>
      <c r="J1580" s="88" t="e">
        <f t="shared" si="608"/>
        <v>#VALUE!</v>
      </c>
      <c r="K1580" s="98">
        <f t="shared" si="614"/>
        <v>0</v>
      </c>
      <c r="L1580" s="98">
        <f t="shared" si="615"/>
        <v>0</v>
      </c>
      <c r="M1580" s="98" t="e">
        <f t="shared" si="616"/>
        <v>#VALUE!</v>
      </c>
      <c r="N1580" s="98" t="e">
        <f t="shared" si="617"/>
        <v>#VALUE!</v>
      </c>
      <c r="O1580" s="97"/>
      <c r="P1580" s="98" t="e">
        <f t="shared" si="609"/>
        <v>#VALUE!</v>
      </c>
      <c r="Q1580" s="99" t="e">
        <f t="shared" si="618"/>
        <v>#VALUE!</v>
      </c>
      <c r="R1580" s="100"/>
      <c r="S1580" s="5"/>
      <c r="T1580" s="28">
        <f t="shared" si="619"/>
        <v>0</v>
      </c>
      <c r="U1580" s="101">
        <v>66140</v>
      </c>
      <c r="V1580" s="102">
        <f t="shared" si="622"/>
        <v>0</v>
      </c>
      <c r="W1580" s="101"/>
      <c r="X1580" s="101"/>
      <c r="Y1580" s="102">
        <f t="shared" si="620"/>
        <v>0</v>
      </c>
      <c r="Z1580" s="102">
        <f t="shared" si="621"/>
        <v>0</v>
      </c>
      <c r="AA1580" s="102" t="e">
        <f t="shared" si="623"/>
        <v>#VALUE!</v>
      </c>
    </row>
    <row r="1581" spans="1:27" ht="17.25" x14ac:dyDescent="0.25">
      <c r="A1581" s="5"/>
      <c r="B1581" s="5"/>
      <c r="C1581" s="93"/>
      <c r="D1581" s="193"/>
      <c r="E1581" s="84"/>
      <c r="F1581" s="85"/>
      <c r="G1581" s="86" t="str">
        <f t="shared" si="612"/>
        <v>Error</v>
      </c>
      <c r="H1581" s="87">
        <v>14400</v>
      </c>
      <c r="I1581" s="88" t="e">
        <f t="shared" si="613"/>
        <v>#VALUE!</v>
      </c>
      <c r="J1581" s="88" t="e">
        <f t="shared" si="608"/>
        <v>#VALUE!</v>
      </c>
      <c r="K1581" s="88">
        <f t="shared" si="614"/>
        <v>0</v>
      </c>
      <c r="L1581" s="88">
        <f t="shared" si="615"/>
        <v>0</v>
      </c>
      <c r="M1581" s="88" t="e">
        <f t="shared" si="616"/>
        <v>#VALUE!</v>
      </c>
      <c r="N1581" s="88" t="e">
        <f t="shared" si="617"/>
        <v>#VALUE!</v>
      </c>
      <c r="O1581" s="87"/>
      <c r="P1581" s="88" t="e">
        <f t="shared" si="609"/>
        <v>#VALUE!</v>
      </c>
      <c r="Q1581" s="89" t="e">
        <f t="shared" si="618"/>
        <v>#VALUE!</v>
      </c>
      <c r="R1581" s="90"/>
      <c r="S1581" s="82"/>
      <c r="T1581" s="28">
        <f t="shared" si="619"/>
        <v>0</v>
      </c>
      <c r="U1581" s="91">
        <v>66140</v>
      </c>
      <c r="V1581" s="92">
        <f t="shared" si="622"/>
        <v>0</v>
      </c>
      <c r="W1581" s="91"/>
      <c r="X1581" s="91"/>
      <c r="Y1581" s="92">
        <f t="shared" si="620"/>
        <v>0</v>
      </c>
      <c r="Z1581" s="92">
        <f t="shared" si="621"/>
        <v>0</v>
      </c>
      <c r="AA1581" s="92" t="e">
        <f t="shared" si="623"/>
        <v>#VALUE!</v>
      </c>
    </row>
    <row r="1582" spans="1:27" ht="17.25" x14ac:dyDescent="0.25">
      <c r="A1582" s="5"/>
      <c r="B1582" s="5"/>
      <c r="C1582" s="93"/>
      <c r="D1582" s="193"/>
      <c r="E1582" s="94"/>
      <c r="F1582" s="95"/>
      <c r="G1582" s="96" t="str">
        <f t="shared" si="612"/>
        <v>Error</v>
      </c>
      <c r="H1582" s="97">
        <v>14400</v>
      </c>
      <c r="I1582" s="98" t="e">
        <f t="shared" si="613"/>
        <v>#VALUE!</v>
      </c>
      <c r="J1582" s="88" t="e">
        <f t="shared" si="608"/>
        <v>#VALUE!</v>
      </c>
      <c r="K1582" s="98">
        <f t="shared" si="614"/>
        <v>0</v>
      </c>
      <c r="L1582" s="98">
        <f t="shared" si="615"/>
        <v>0</v>
      </c>
      <c r="M1582" s="98" t="e">
        <f t="shared" si="616"/>
        <v>#VALUE!</v>
      </c>
      <c r="N1582" s="98" t="e">
        <f t="shared" si="617"/>
        <v>#VALUE!</v>
      </c>
      <c r="O1582" s="97"/>
      <c r="P1582" s="98" t="e">
        <f t="shared" si="609"/>
        <v>#VALUE!</v>
      </c>
      <c r="Q1582" s="99" t="e">
        <f t="shared" si="618"/>
        <v>#VALUE!</v>
      </c>
      <c r="R1582" s="100"/>
      <c r="S1582" s="5"/>
      <c r="T1582" s="28">
        <f t="shared" si="619"/>
        <v>0</v>
      </c>
      <c r="U1582" s="101">
        <v>66140</v>
      </c>
      <c r="V1582" s="102">
        <f t="shared" si="622"/>
        <v>0</v>
      </c>
      <c r="W1582" s="101"/>
      <c r="X1582" s="101"/>
      <c r="Y1582" s="102">
        <f t="shared" si="620"/>
        <v>0</v>
      </c>
      <c r="Z1582" s="102">
        <f t="shared" si="621"/>
        <v>0</v>
      </c>
      <c r="AA1582" s="102" t="e">
        <f t="shared" si="623"/>
        <v>#VALUE!</v>
      </c>
    </row>
    <row r="1583" spans="1:27" ht="17.25" x14ac:dyDescent="0.25">
      <c r="A1583" s="5"/>
      <c r="B1583" s="5"/>
      <c r="C1583" s="93"/>
      <c r="D1583" s="193"/>
      <c r="E1583" s="94"/>
      <c r="F1583" s="95"/>
      <c r="G1583" s="96" t="str">
        <f t="shared" si="612"/>
        <v>Error</v>
      </c>
      <c r="H1583" s="97">
        <v>14400</v>
      </c>
      <c r="I1583" s="98" t="e">
        <f t="shared" si="613"/>
        <v>#VALUE!</v>
      </c>
      <c r="J1583" s="88" t="e">
        <f t="shared" si="608"/>
        <v>#VALUE!</v>
      </c>
      <c r="K1583" s="98">
        <f t="shared" si="614"/>
        <v>0</v>
      </c>
      <c r="L1583" s="98">
        <f t="shared" si="615"/>
        <v>0</v>
      </c>
      <c r="M1583" s="98" t="e">
        <f t="shared" si="616"/>
        <v>#VALUE!</v>
      </c>
      <c r="N1583" s="98" t="e">
        <f t="shared" si="617"/>
        <v>#VALUE!</v>
      </c>
      <c r="O1583" s="97"/>
      <c r="P1583" s="98" t="e">
        <f t="shared" si="609"/>
        <v>#VALUE!</v>
      </c>
      <c r="Q1583" s="99" t="e">
        <f t="shared" si="618"/>
        <v>#VALUE!</v>
      </c>
      <c r="R1583" s="100"/>
      <c r="S1583" s="5"/>
      <c r="T1583" s="28">
        <f t="shared" si="619"/>
        <v>0</v>
      </c>
      <c r="U1583" s="101">
        <v>66140</v>
      </c>
      <c r="V1583" s="102">
        <f t="shared" si="622"/>
        <v>0</v>
      </c>
      <c r="W1583" s="101"/>
      <c r="X1583" s="101"/>
      <c r="Y1583" s="102">
        <f t="shared" si="620"/>
        <v>0</v>
      </c>
      <c r="Z1583" s="102">
        <f t="shared" si="621"/>
        <v>0</v>
      </c>
      <c r="AA1583" s="102" t="e">
        <f t="shared" si="623"/>
        <v>#VALUE!</v>
      </c>
    </row>
    <row r="1584" spans="1:27" ht="17.25" x14ac:dyDescent="0.25">
      <c r="A1584" s="5"/>
      <c r="B1584" s="5"/>
      <c r="C1584" s="93"/>
      <c r="D1584" s="193"/>
      <c r="E1584" s="94"/>
      <c r="F1584" s="95"/>
      <c r="G1584" s="96" t="str">
        <f t="shared" si="612"/>
        <v>Error</v>
      </c>
      <c r="H1584" s="97">
        <v>14400</v>
      </c>
      <c r="I1584" s="98" t="e">
        <f t="shared" si="613"/>
        <v>#VALUE!</v>
      </c>
      <c r="J1584" s="88" t="e">
        <f t="shared" si="608"/>
        <v>#VALUE!</v>
      </c>
      <c r="K1584" s="98">
        <f t="shared" si="614"/>
        <v>0</v>
      </c>
      <c r="L1584" s="98">
        <f t="shared" si="615"/>
        <v>0</v>
      </c>
      <c r="M1584" s="98" t="e">
        <f t="shared" si="616"/>
        <v>#VALUE!</v>
      </c>
      <c r="N1584" s="98" t="e">
        <f t="shared" si="617"/>
        <v>#VALUE!</v>
      </c>
      <c r="O1584" s="97"/>
      <c r="P1584" s="98" t="e">
        <f t="shared" si="609"/>
        <v>#VALUE!</v>
      </c>
      <c r="Q1584" s="99" t="e">
        <f t="shared" si="618"/>
        <v>#VALUE!</v>
      </c>
      <c r="R1584" s="100"/>
      <c r="S1584" s="5"/>
      <c r="T1584" s="28">
        <f t="shared" si="619"/>
        <v>0</v>
      </c>
      <c r="U1584" s="101">
        <v>66140</v>
      </c>
      <c r="V1584" s="102">
        <f t="shared" si="622"/>
        <v>0</v>
      </c>
      <c r="W1584" s="101"/>
      <c r="X1584" s="101"/>
      <c r="Y1584" s="102">
        <f t="shared" si="620"/>
        <v>0</v>
      </c>
      <c r="Z1584" s="102">
        <f t="shared" si="621"/>
        <v>0</v>
      </c>
      <c r="AA1584" s="102" t="e">
        <f t="shared" si="623"/>
        <v>#VALUE!</v>
      </c>
    </row>
    <row r="1585" spans="1:27" ht="17.25" x14ac:dyDescent="0.25">
      <c r="A1585" s="5"/>
      <c r="B1585" s="5"/>
      <c r="C1585" s="93"/>
      <c r="D1585" s="193"/>
      <c r="E1585" s="94"/>
      <c r="F1585" s="95"/>
      <c r="G1585" s="96" t="str">
        <f t="shared" si="612"/>
        <v>Error</v>
      </c>
      <c r="H1585" s="97">
        <v>14400</v>
      </c>
      <c r="I1585" s="98" t="e">
        <f t="shared" si="613"/>
        <v>#VALUE!</v>
      </c>
      <c r="J1585" s="88" t="e">
        <f t="shared" si="608"/>
        <v>#VALUE!</v>
      </c>
      <c r="K1585" s="98">
        <f t="shared" si="614"/>
        <v>0</v>
      </c>
      <c r="L1585" s="98">
        <f t="shared" si="615"/>
        <v>0</v>
      </c>
      <c r="M1585" s="98" t="e">
        <f t="shared" si="616"/>
        <v>#VALUE!</v>
      </c>
      <c r="N1585" s="98" t="e">
        <f t="shared" si="617"/>
        <v>#VALUE!</v>
      </c>
      <c r="O1585" s="97"/>
      <c r="P1585" s="98" t="e">
        <f t="shared" si="609"/>
        <v>#VALUE!</v>
      </c>
      <c r="Q1585" s="99" t="e">
        <f t="shared" si="618"/>
        <v>#VALUE!</v>
      </c>
      <c r="R1585" s="100"/>
      <c r="S1585" s="5"/>
      <c r="T1585" s="28">
        <f t="shared" si="619"/>
        <v>0</v>
      </c>
      <c r="U1585" s="101">
        <v>66140</v>
      </c>
      <c r="V1585" s="102">
        <f t="shared" si="622"/>
        <v>0</v>
      </c>
      <c r="W1585" s="101"/>
      <c r="X1585" s="101"/>
      <c r="Y1585" s="102">
        <f t="shared" si="620"/>
        <v>0</v>
      </c>
      <c r="Z1585" s="102">
        <f t="shared" si="621"/>
        <v>0</v>
      </c>
      <c r="AA1585" s="102" t="e">
        <f t="shared" si="623"/>
        <v>#VALUE!</v>
      </c>
    </row>
    <row r="1586" spans="1:27" ht="17.25" x14ac:dyDescent="0.25">
      <c r="A1586" s="5"/>
      <c r="B1586" s="5"/>
      <c r="C1586" s="93"/>
      <c r="D1586" s="193"/>
      <c r="E1586" s="94"/>
      <c r="F1586" s="95"/>
      <c r="G1586" s="96" t="str">
        <f t="shared" si="612"/>
        <v>Error</v>
      </c>
      <c r="H1586" s="97">
        <v>14400</v>
      </c>
      <c r="I1586" s="98" t="e">
        <f t="shared" si="613"/>
        <v>#VALUE!</v>
      </c>
      <c r="J1586" s="88" t="e">
        <f t="shared" si="608"/>
        <v>#VALUE!</v>
      </c>
      <c r="K1586" s="98">
        <f t="shared" si="614"/>
        <v>0</v>
      </c>
      <c r="L1586" s="98">
        <f t="shared" si="615"/>
        <v>0</v>
      </c>
      <c r="M1586" s="98" t="e">
        <f t="shared" si="616"/>
        <v>#VALUE!</v>
      </c>
      <c r="N1586" s="98" t="e">
        <f t="shared" si="617"/>
        <v>#VALUE!</v>
      </c>
      <c r="O1586" s="97"/>
      <c r="P1586" s="98" t="e">
        <f t="shared" si="609"/>
        <v>#VALUE!</v>
      </c>
      <c r="Q1586" s="99" t="e">
        <f t="shared" si="618"/>
        <v>#VALUE!</v>
      </c>
      <c r="R1586" s="100"/>
      <c r="S1586" s="5"/>
      <c r="T1586" s="28">
        <f t="shared" si="619"/>
        <v>0</v>
      </c>
      <c r="U1586" s="101">
        <v>66140</v>
      </c>
      <c r="V1586" s="102">
        <f t="shared" si="622"/>
        <v>0</v>
      </c>
      <c r="W1586" s="101"/>
      <c r="X1586" s="101"/>
      <c r="Y1586" s="102">
        <f t="shared" si="620"/>
        <v>0</v>
      </c>
      <c r="Z1586" s="102">
        <f t="shared" si="621"/>
        <v>0</v>
      </c>
      <c r="AA1586" s="102" t="e">
        <f t="shared" si="623"/>
        <v>#VALUE!</v>
      </c>
    </row>
    <row r="1587" spans="1:27" ht="17.25" x14ac:dyDescent="0.25">
      <c r="A1587" s="5"/>
      <c r="B1587" s="5"/>
      <c r="C1587" s="93"/>
      <c r="D1587" s="193"/>
      <c r="E1587" s="84"/>
      <c r="F1587" s="85"/>
      <c r="G1587" s="86" t="str">
        <f t="shared" si="612"/>
        <v>Error</v>
      </c>
      <c r="H1587" s="87">
        <v>14400</v>
      </c>
      <c r="I1587" s="88" t="e">
        <f t="shared" si="613"/>
        <v>#VALUE!</v>
      </c>
      <c r="J1587" s="88" t="e">
        <f t="shared" si="608"/>
        <v>#VALUE!</v>
      </c>
      <c r="K1587" s="88">
        <f t="shared" si="614"/>
        <v>0</v>
      </c>
      <c r="L1587" s="88">
        <f t="shared" si="615"/>
        <v>0</v>
      </c>
      <c r="M1587" s="88" t="e">
        <f t="shared" si="616"/>
        <v>#VALUE!</v>
      </c>
      <c r="N1587" s="88" t="e">
        <f t="shared" si="617"/>
        <v>#VALUE!</v>
      </c>
      <c r="O1587" s="87"/>
      <c r="P1587" s="88" t="e">
        <f t="shared" si="609"/>
        <v>#VALUE!</v>
      </c>
      <c r="Q1587" s="89" t="e">
        <f t="shared" si="618"/>
        <v>#VALUE!</v>
      </c>
      <c r="R1587" s="90"/>
      <c r="S1587" s="82"/>
      <c r="T1587" s="28">
        <f t="shared" si="619"/>
        <v>0</v>
      </c>
      <c r="U1587" s="91">
        <v>66140</v>
      </c>
      <c r="V1587" s="92">
        <f t="shared" si="622"/>
        <v>0</v>
      </c>
      <c r="W1587" s="91"/>
      <c r="X1587" s="91"/>
      <c r="Y1587" s="92">
        <f t="shared" si="620"/>
        <v>0</v>
      </c>
      <c r="Z1587" s="92">
        <f t="shared" si="621"/>
        <v>0</v>
      </c>
      <c r="AA1587" s="92" t="e">
        <f t="shared" si="623"/>
        <v>#VALUE!</v>
      </c>
    </row>
    <row r="1588" spans="1:27" ht="17.25" x14ac:dyDescent="0.25">
      <c r="A1588" s="5"/>
      <c r="B1588" s="5"/>
      <c r="C1588" s="93"/>
      <c r="D1588" s="193"/>
      <c r="E1588" s="94"/>
      <c r="F1588" s="95"/>
      <c r="G1588" s="96" t="str">
        <f t="shared" si="612"/>
        <v>Error</v>
      </c>
      <c r="H1588" s="97">
        <v>14400</v>
      </c>
      <c r="I1588" s="98" t="e">
        <f t="shared" si="613"/>
        <v>#VALUE!</v>
      </c>
      <c r="J1588" s="88" t="e">
        <f t="shared" si="608"/>
        <v>#VALUE!</v>
      </c>
      <c r="K1588" s="98">
        <f t="shared" si="614"/>
        <v>0</v>
      </c>
      <c r="L1588" s="98">
        <f t="shared" si="615"/>
        <v>0</v>
      </c>
      <c r="M1588" s="98" t="e">
        <f t="shared" si="616"/>
        <v>#VALUE!</v>
      </c>
      <c r="N1588" s="98" t="e">
        <f t="shared" si="617"/>
        <v>#VALUE!</v>
      </c>
      <c r="O1588" s="97"/>
      <c r="P1588" s="98" t="e">
        <f t="shared" si="609"/>
        <v>#VALUE!</v>
      </c>
      <c r="Q1588" s="99" t="e">
        <f t="shared" si="618"/>
        <v>#VALUE!</v>
      </c>
      <c r="R1588" s="100"/>
      <c r="S1588" s="5"/>
      <c r="T1588" s="28">
        <f t="shared" si="619"/>
        <v>0</v>
      </c>
      <c r="U1588" s="101">
        <v>66140</v>
      </c>
      <c r="V1588" s="102">
        <f t="shared" si="622"/>
        <v>0</v>
      </c>
      <c r="W1588" s="101"/>
      <c r="X1588" s="101"/>
      <c r="Y1588" s="102">
        <f t="shared" si="620"/>
        <v>0</v>
      </c>
      <c r="Z1588" s="102">
        <f t="shared" si="621"/>
        <v>0</v>
      </c>
      <c r="AA1588" s="102" t="e">
        <f t="shared" si="623"/>
        <v>#VALUE!</v>
      </c>
    </row>
    <row r="1589" spans="1:27" ht="17.25" x14ac:dyDescent="0.25">
      <c r="A1589" s="5"/>
      <c r="B1589" s="5"/>
      <c r="C1589" s="93"/>
      <c r="D1589" s="193"/>
      <c r="E1589" s="94"/>
      <c r="F1589" s="95"/>
      <c r="G1589" s="96" t="str">
        <f t="shared" si="612"/>
        <v>Error</v>
      </c>
      <c r="H1589" s="97">
        <v>14400</v>
      </c>
      <c r="I1589" s="98" t="e">
        <f t="shared" si="613"/>
        <v>#VALUE!</v>
      </c>
      <c r="J1589" s="88" t="e">
        <f t="shared" si="608"/>
        <v>#VALUE!</v>
      </c>
      <c r="K1589" s="98">
        <f t="shared" si="614"/>
        <v>0</v>
      </c>
      <c r="L1589" s="98">
        <f t="shared" si="615"/>
        <v>0</v>
      </c>
      <c r="M1589" s="98" t="e">
        <f t="shared" si="616"/>
        <v>#VALUE!</v>
      </c>
      <c r="N1589" s="98" t="e">
        <f t="shared" si="617"/>
        <v>#VALUE!</v>
      </c>
      <c r="O1589" s="97"/>
      <c r="P1589" s="98" t="e">
        <f t="shared" si="609"/>
        <v>#VALUE!</v>
      </c>
      <c r="Q1589" s="99" t="e">
        <f t="shared" si="618"/>
        <v>#VALUE!</v>
      </c>
      <c r="R1589" s="100"/>
      <c r="S1589" s="5"/>
      <c r="T1589" s="28">
        <f t="shared" si="619"/>
        <v>0</v>
      </c>
      <c r="U1589" s="101">
        <v>66140</v>
      </c>
      <c r="V1589" s="102">
        <f t="shared" si="622"/>
        <v>0</v>
      </c>
      <c r="W1589" s="101"/>
      <c r="X1589" s="101"/>
      <c r="Y1589" s="102">
        <f t="shared" si="620"/>
        <v>0</v>
      </c>
      <c r="Z1589" s="102">
        <f t="shared" si="621"/>
        <v>0</v>
      </c>
      <c r="AA1589" s="102" t="e">
        <f t="shared" si="623"/>
        <v>#VALUE!</v>
      </c>
    </row>
    <row r="1590" spans="1:27" ht="17.25" x14ac:dyDescent="0.25">
      <c r="A1590" s="5"/>
      <c r="B1590" s="5"/>
      <c r="C1590" s="93"/>
      <c r="D1590" s="193"/>
      <c r="E1590" s="94"/>
      <c r="F1590" s="95"/>
      <c r="G1590" s="96" t="str">
        <f t="shared" si="612"/>
        <v>Error</v>
      </c>
      <c r="H1590" s="97">
        <v>14400</v>
      </c>
      <c r="I1590" s="98" t="e">
        <f t="shared" si="613"/>
        <v>#VALUE!</v>
      </c>
      <c r="J1590" s="88" t="e">
        <f t="shared" si="608"/>
        <v>#VALUE!</v>
      </c>
      <c r="K1590" s="98">
        <f t="shared" si="614"/>
        <v>0</v>
      </c>
      <c r="L1590" s="98">
        <f t="shared" si="615"/>
        <v>0</v>
      </c>
      <c r="M1590" s="98" t="e">
        <f t="shared" si="616"/>
        <v>#VALUE!</v>
      </c>
      <c r="N1590" s="98" t="e">
        <f t="shared" si="617"/>
        <v>#VALUE!</v>
      </c>
      <c r="O1590" s="97"/>
      <c r="P1590" s="98" t="e">
        <f t="shared" si="609"/>
        <v>#VALUE!</v>
      </c>
      <c r="Q1590" s="99" t="e">
        <f t="shared" si="618"/>
        <v>#VALUE!</v>
      </c>
      <c r="R1590" s="100"/>
      <c r="S1590" s="5"/>
      <c r="T1590" s="28">
        <f t="shared" si="619"/>
        <v>0</v>
      </c>
      <c r="U1590" s="101">
        <v>66140</v>
      </c>
      <c r="V1590" s="102">
        <f t="shared" si="622"/>
        <v>0</v>
      </c>
      <c r="W1590" s="101"/>
      <c r="X1590" s="101"/>
      <c r="Y1590" s="102">
        <f t="shared" si="620"/>
        <v>0</v>
      </c>
      <c r="Z1590" s="102">
        <f t="shared" si="621"/>
        <v>0</v>
      </c>
      <c r="AA1590" s="102" t="e">
        <f t="shared" si="623"/>
        <v>#VALUE!</v>
      </c>
    </row>
    <row r="1591" spans="1:27" ht="17.25" x14ac:dyDescent="0.25">
      <c r="A1591" s="5"/>
      <c r="B1591" s="5"/>
      <c r="C1591" s="93"/>
      <c r="D1591" s="193"/>
      <c r="E1591" s="94"/>
      <c r="F1591" s="95"/>
      <c r="G1591" s="96" t="str">
        <f t="shared" si="612"/>
        <v>Error</v>
      </c>
      <c r="H1591" s="97">
        <v>14400</v>
      </c>
      <c r="I1591" s="98" t="e">
        <f t="shared" si="613"/>
        <v>#VALUE!</v>
      </c>
      <c r="J1591" s="88" t="e">
        <f t="shared" si="608"/>
        <v>#VALUE!</v>
      </c>
      <c r="K1591" s="98">
        <f t="shared" si="614"/>
        <v>0</v>
      </c>
      <c r="L1591" s="98">
        <f t="shared" si="615"/>
        <v>0</v>
      </c>
      <c r="M1591" s="98" t="e">
        <f t="shared" si="616"/>
        <v>#VALUE!</v>
      </c>
      <c r="N1591" s="98" t="e">
        <f t="shared" si="617"/>
        <v>#VALUE!</v>
      </c>
      <c r="O1591" s="97"/>
      <c r="P1591" s="98" t="e">
        <f t="shared" si="609"/>
        <v>#VALUE!</v>
      </c>
      <c r="Q1591" s="99" t="e">
        <f t="shared" si="618"/>
        <v>#VALUE!</v>
      </c>
      <c r="R1591" s="100"/>
      <c r="S1591" s="5"/>
      <c r="T1591" s="28">
        <f t="shared" si="619"/>
        <v>0</v>
      </c>
      <c r="U1591" s="101">
        <v>66140</v>
      </c>
      <c r="V1591" s="102">
        <f t="shared" si="622"/>
        <v>0</v>
      </c>
      <c r="W1591" s="101"/>
      <c r="X1591" s="101"/>
      <c r="Y1591" s="102">
        <f t="shared" si="620"/>
        <v>0</v>
      </c>
      <c r="Z1591" s="102">
        <f t="shared" si="621"/>
        <v>0</v>
      </c>
      <c r="AA1591" s="102" t="e">
        <f t="shared" si="623"/>
        <v>#VALUE!</v>
      </c>
    </row>
    <row r="1592" spans="1:27" ht="17.25" x14ac:dyDescent="0.25">
      <c r="A1592" s="5"/>
      <c r="B1592" s="5"/>
      <c r="C1592" s="93"/>
      <c r="D1592" s="193"/>
      <c r="E1592" s="94"/>
      <c r="F1592" s="95"/>
      <c r="G1592" s="96" t="str">
        <f t="shared" si="612"/>
        <v>Error</v>
      </c>
      <c r="H1592" s="97">
        <v>14400</v>
      </c>
      <c r="I1592" s="98" t="e">
        <f t="shared" si="613"/>
        <v>#VALUE!</v>
      </c>
      <c r="J1592" s="88" t="e">
        <f t="shared" si="608"/>
        <v>#VALUE!</v>
      </c>
      <c r="K1592" s="98">
        <f t="shared" si="614"/>
        <v>0</v>
      </c>
      <c r="L1592" s="98">
        <f t="shared" si="615"/>
        <v>0</v>
      </c>
      <c r="M1592" s="98" t="e">
        <f t="shared" si="616"/>
        <v>#VALUE!</v>
      </c>
      <c r="N1592" s="98" t="e">
        <f t="shared" si="617"/>
        <v>#VALUE!</v>
      </c>
      <c r="O1592" s="97"/>
      <c r="P1592" s="98" t="e">
        <f t="shared" si="609"/>
        <v>#VALUE!</v>
      </c>
      <c r="Q1592" s="99" t="e">
        <f t="shared" si="618"/>
        <v>#VALUE!</v>
      </c>
      <c r="R1592" s="100"/>
      <c r="S1592" s="5"/>
      <c r="T1592" s="28">
        <f t="shared" si="619"/>
        <v>0</v>
      </c>
      <c r="U1592" s="101">
        <v>66140</v>
      </c>
      <c r="V1592" s="102">
        <f t="shared" si="622"/>
        <v>0</v>
      </c>
      <c r="W1592" s="101"/>
      <c r="X1592" s="101"/>
      <c r="Y1592" s="102">
        <f t="shared" si="620"/>
        <v>0</v>
      </c>
      <c r="Z1592" s="102">
        <f t="shared" si="621"/>
        <v>0</v>
      </c>
      <c r="AA1592" s="102" t="e">
        <f t="shared" si="623"/>
        <v>#VALUE!</v>
      </c>
    </row>
    <row r="1593" spans="1:27" ht="17.25" x14ac:dyDescent="0.25">
      <c r="A1593" s="5"/>
      <c r="B1593" s="5"/>
      <c r="C1593" s="93"/>
      <c r="D1593" s="193"/>
      <c r="E1593" s="84"/>
      <c r="F1593" s="85"/>
      <c r="G1593" s="86" t="str">
        <f t="shared" si="612"/>
        <v>Error</v>
      </c>
      <c r="H1593" s="87">
        <v>14400</v>
      </c>
      <c r="I1593" s="88" t="e">
        <f t="shared" si="613"/>
        <v>#VALUE!</v>
      </c>
      <c r="J1593" s="88" t="e">
        <f t="shared" si="608"/>
        <v>#VALUE!</v>
      </c>
      <c r="K1593" s="88">
        <f t="shared" si="614"/>
        <v>0</v>
      </c>
      <c r="L1593" s="88">
        <f t="shared" si="615"/>
        <v>0</v>
      </c>
      <c r="M1593" s="88" t="e">
        <f t="shared" si="616"/>
        <v>#VALUE!</v>
      </c>
      <c r="N1593" s="88" t="e">
        <f t="shared" si="617"/>
        <v>#VALUE!</v>
      </c>
      <c r="O1593" s="87"/>
      <c r="P1593" s="88" t="e">
        <f t="shared" si="609"/>
        <v>#VALUE!</v>
      </c>
      <c r="Q1593" s="89" t="e">
        <f t="shared" si="618"/>
        <v>#VALUE!</v>
      </c>
      <c r="R1593" s="90"/>
      <c r="S1593" s="82"/>
      <c r="T1593" s="28">
        <f t="shared" si="619"/>
        <v>0</v>
      </c>
      <c r="U1593" s="91">
        <v>66140</v>
      </c>
      <c r="V1593" s="92">
        <f t="shared" si="622"/>
        <v>0</v>
      </c>
      <c r="W1593" s="91"/>
      <c r="X1593" s="91"/>
      <c r="Y1593" s="92">
        <f t="shared" si="620"/>
        <v>0</v>
      </c>
      <c r="Z1593" s="92">
        <f t="shared" si="621"/>
        <v>0</v>
      </c>
      <c r="AA1593" s="92" t="e">
        <f t="shared" si="623"/>
        <v>#VALUE!</v>
      </c>
    </row>
    <row r="1594" spans="1:27" ht="17.25" x14ac:dyDescent="0.25">
      <c r="A1594" s="5"/>
      <c r="B1594" s="5"/>
      <c r="C1594" s="93"/>
      <c r="D1594" s="193"/>
      <c r="E1594" s="84"/>
      <c r="F1594" s="85"/>
      <c r="G1594" s="86" t="str">
        <f>IF($C1594="ստորաբաժանման պետ",IF(F1594=0,2.28,IF(F1594=1,2.35,IF(F1594=2,2.43,IF(F1594=3,2.5,IF(OR(F1594=4,F1594=5),2.58,IF(OR(F1594=6,F1594=7),2.66,IF(OR(F1594=8,F1594=9),2.75,IF(OR(F1594=10,F1594=11,F1594=12),2.83,IF(OR(F1594=13,F1594=14,F1594=15),2.92,IF(OR(F1594=16,F1594=17,F1594=18),3.01,3.11)))))))))),IF($C1594="ավագ կարգադրիչ",IF(F1594=0,1.96,IF(F1594=1,2.02,IF(F1594=2,2.08,IF(F1594=3,2.15,IF(OR(F1594=4,F1594=5),2.21,IF(OR(F1594=6,F1594=7),2.28,IF(OR(F1594=8,F1594=9),2.35,IF(OR(F1594=10,F1594=11,F1594=12),2.42,IF(OR(F1594=13,F1594=14,F1594=15),2.5,IF(OR(F1594=16,F1594=17,F1594=18),2.58,2.66)))))))))),IF($C1594="կարգադրիչ",IF(F1594=0,1.45,IF(F1594=1,1.49,IF(F1594=2,1.54,IF(F1594=3,1.59,IF(OR(F1594=4,F1594=5),1.9,IF(OR(F1594=6,F1594=7),1.96,IF(OR(F1594=8,F1594=9),1.73,IF(OR(F1594=10,F1594=11,F1594=12),1.79,IF(OR(F1594=13,F1594=14,F1594=15),1.84,IF(OR(F1594=16,F1594=17,F1594=18),1.9,1.95)))))))))), "Error")))</f>
        <v>Error</v>
      </c>
      <c r="H1594" s="87">
        <v>14400</v>
      </c>
      <c r="I1594" s="88" t="e">
        <f>G1594*H1594</f>
        <v>#VALUE!</v>
      </c>
      <c r="J1594" s="88" t="e">
        <f t="shared" si="608"/>
        <v>#VALUE!</v>
      </c>
      <c r="K1594" s="88">
        <f>IF($D1594="գեներալ-մայոր",2.91,IF($D1594="գնդապետ",2.38,IF($D1594="փոխգնդապետ",2.25,IF($D1594="մայոր",1.85,IF($D1594="կապիտան",1.72,IF($D1594="ավագ լեյտենանտ",1.59,IF($D1594="լեյտենանտ",1.46,IF($D1594="ավագ ենթասպա",1.06,IF($D1594="ենթասպա",0.93,IF($D1594="ավագ",0.79,IF($D1594="ավագ սերժանտ",0.66,IF($D1594="սերժանտ",0.53,IF($D1594="կրտսեր սերժանտ",0.4,0)))))))))))))</f>
        <v>0</v>
      </c>
      <c r="L1594" s="88">
        <f>K1594*H1594</f>
        <v>0</v>
      </c>
      <c r="M1594" s="88" t="e">
        <f>L1594+J1594</f>
        <v>#VALUE!</v>
      </c>
      <c r="N1594" s="88" t="e">
        <f>IF(F1594&lt;2,M1594*0%,IF(F1594&lt;5,M1594*5%,IF(F1594&lt;10,M1594*10%,IF(F1594&lt;15,M1594*15%,IF(F1594&lt;20,M1594*20%,IF(F1594&lt;25,M1594*25%,IF(F1594&gt;=25,M1594*30%)))))))</f>
        <v>#VALUE!</v>
      </c>
      <c r="O1594" s="87"/>
      <c r="P1594" s="88" t="e">
        <f t="shared" si="609"/>
        <v>#VALUE!</v>
      </c>
      <c r="Q1594" s="89" t="e">
        <f>P1594*6.565</f>
        <v>#VALUE!</v>
      </c>
      <c r="R1594" s="90"/>
      <c r="S1594" s="82"/>
      <c r="T1594" s="28">
        <f t="shared" si="619"/>
        <v>0</v>
      </c>
      <c r="U1594" s="91">
        <v>66140</v>
      </c>
      <c r="V1594" s="92">
        <f t="shared" si="622"/>
        <v>0</v>
      </c>
      <c r="W1594" s="91"/>
      <c r="X1594" s="91"/>
      <c r="Y1594" s="92">
        <f>+V1594+W1594+X1594</f>
        <v>0</v>
      </c>
      <c r="Z1594" s="92">
        <f>+Y1594*6.565</f>
        <v>0</v>
      </c>
      <c r="AA1594" s="92" t="e">
        <f t="shared" si="623"/>
        <v>#VALUE!</v>
      </c>
    </row>
    <row r="1595" spans="1:27" ht="17.25" x14ac:dyDescent="0.25">
      <c r="A1595" s="5"/>
      <c r="B1595" s="5"/>
      <c r="C1595" s="93"/>
      <c r="D1595" s="193"/>
      <c r="E1595" s="94"/>
      <c r="F1595" s="95"/>
      <c r="G1595" s="96" t="str">
        <f t="shared" si="612"/>
        <v>Error</v>
      </c>
      <c r="H1595" s="97">
        <v>14400</v>
      </c>
      <c r="I1595" s="98" t="e">
        <f t="shared" ref="I1595:I1610" si="624">G1595*H1595</f>
        <v>#VALUE!</v>
      </c>
      <c r="J1595" s="88" t="e">
        <f t="shared" si="608"/>
        <v>#VALUE!</v>
      </c>
      <c r="K1595" s="98">
        <f t="shared" si="614"/>
        <v>0</v>
      </c>
      <c r="L1595" s="98">
        <f t="shared" ref="L1595:L1610" si="625">K1595*H1595</f>
        <v>0</v>
      </c>
      <c r="M1595" s="98" t="e">
        <f t="shared" ref="M1595:M1610" si="626">L1595+J1595</f>
        <v>#VALUE!</v>
      </c>
      <c r="N1595" s="98" t="e">
        <f t="shared" ref="N1595:N1610" si="627">IF(F1595&lt;2,M1595*0%,IF(F1595&lt;5,M1595*5%,IF(F1595&lt;10,M1595*10%,IF(F1595&lt;15,M1595*15%,IF(F1595&lt;20,M1595*20%,IF(F1595&lt;25,M1595*25%,IF(F1595&gt;=25,M1595*30%)))))))</f>
        <v>#VALUE!</v>
      </c>
      <c r="O1595" s="97"/>
      <c r="P1595" s="98" t="e">
        <f t="shared" si="609"/>
        <v>#VALUE!</v>
      </c>
      <c r="Q1595" s="99" t="e">
        <f t="shared" si="618"/>
        <v>#VALUE!</v>
      </c>
      <c r="R1595" s="100"/>
      <c r="S1595" s="5"/>
      <c r="T1595" s="28">
        <f t="shared" si="619"/>
        <v>0</v>
      </c>
      <c r="U1595" s="101">
        <v>66140</v>
      </c>
      <c r="V1595" s="102">
        <f t="shared" si="622"/>
        <v>0</v>
      </c>
      <c r="W1595" s="101"/>
      <c r="X1595" s="101"/>
      <c r="Y1595" s="102">
        <f t="shared" ref="Y1595:Y1610" si="628">+V1595+W1595+X1595</f>
        <v>0</v>
      </c>
      <c r="Z1595" s="102">
        <f t="shared" si="621"/>
        <v>0</v>
      </c>
      <c r="AA1595" s="102" t="e">
        <f t="shared" si="623"/>
        <v>#VALUE!</v>
      </c>
    </row>
    <row r="1596" spans="1:27" ht="17.25" x14ac:dyDescent="0.25">
      <c r="A1596" s="5"/>
      <c r="B1596" s="5"/>
      <c r="C1596" s="93"/>
      <c r="D1596" s="193"/>
      <c r="E1596" s="94"/>
      <c r="F1596" s="95"/>
      <c r="G1596" s="96" t="str">
        <f t="shared" si="612"/>
        <v>Error</v>
      </c>
      <c r="H1596" s="97">
        <v>14400</v>
      </c>
      <c r="I1596" s="98" t="e">
        <f t="shared" si="624"/>
        <v>#VALUE!</v>
      </c>
      <c r="J1596" s="88" t="e">
        <f t="shared" si="608"/>
        <v>#VALUE!</v>
      </c>
      <c r="K1596" s="98">
        <f t="shared" si="614"/>
        <v>0</v>
      </c>
      <c r="L1596" s="98">
        <f t="shared" si="625"/>
        <v>0</v>
      </c>
      <c r="M1596" s="98" t="e">
        <f t="shared" si="626"/>
        <v>#VALUE!</v>
      </c>
      <c r="N1596" s="98" t="e">
        <f t="shared" si="627"/>
        <v>#VALUE!</v>
      </c>
      <c r="O1596" s="97"/>
      <c r="P1596" s="98" t="e">
        <f t="shared" si="609"/>
        <v>#VALUE!</v>
      </c>
      <c r="Q1596" s="99" t="e">
        <f t="shared" si="618"/>
        <v>#VALUE!</v>
      </c>
      <c r="R1596" s="100"/>
      <c r="S1596" s="5"/>
      <c r="T1596" s="28">
        <f t="shared" si="619"/>
        <v>0</v>
      </c>
      <c r="U1596" s="101">
        <v>66140</v>
      </c>
      <c r="V1596" s="102">
        <f t="shared" si="622"/>
        <v>0</v>
      </c>
      <c r="W1596" s="101"/>
      <c r="X1596" s="101"/>
      <c r="Y1596" s="102">
        <f t="shared" si="628"/>
        <v>0</v>
      </c>
      <c r="Z1596" s="102">
        <f t="shared" si="621"/>
        <v>0</v>
      </c>
      <c r="AA1596" s="102" t="e">
        <f t="shared" si="623"/>
        <v>#VALUE!</v>
      </c>
    </row>
    <row r="1597" spans="1:27" ht="17.25" x14ac:dyDescent="0.25">
      <c r="A1597" s="5"/>
      <c r="B1597" s="5"/>
      <c r="C1597" s="93"/>
      <c r="D1597" s="193"/>
      <c r="E1597" s="94"/>
      <c r="F1597" s="95"/>
      <c r="G1597" s="96" t="str">
        <f t="shared" si="612"/>
        <v>Error</v>
      </c>
      <c r="H1597" s="97">
        <v>14400</v>
      </c>
      <c r="I1597" s="98" t="e">
        <f t="shared" si="624"/>
        <v>#VALUE!</v>
      </c>
      <c r="J1597" s="88" t="e">
        <f t="shared" si="608"/>
        <v>#VALUE!</v>
      </c>
      <c r="K1597" s="98">
        <f t="shared" si="614"/>
        <v>0</v>
      </c>
      <c r="L1597" s="98">
        <f t="shared" si="625"/>
        <v>0</v>
      </c>
      <c r="M1597" s="98" t="e">
        <f t="shared" si="626"/>
        <v>#VALUE!</v>
      </c>
      <c r="N1597" s="98" t="e">
        <f t="shared" si="627"/>
        <v>#VALUE!</v>
      </c>
      <c r="O1597" s="97"/>
      <c r="P1597" s="98" t="e">
        <f t="shared" si="609"/>
        <v>#VALUE!</v>
      </c>
      <c r="Q1597" s="99" t="e">
        <f t="shared" si="618"/>
        <v>#VALUE!</v>
      </c>
      <c r="R1597" s="100"/>
      <c r="S1597" s="5"/>
      <c r="T1597" s="28">
        <f t="shared" si="619"/>
        <v>0</v>
      </c>
      <c r="U1597" s="101">
        <v>66140</v>
      </c>
      <c r="V1597" s="102">
        <f t="shared" si="622"/>
        <v>0</v>
      </c>
      <c r="W1597" s="101"/>
      <c r="X1597" s="101"/>
      <c r="Y1597" s="102">
        <f t="shared" si="628"/>
        <v>0</v>
      </c>
      <c r="Z1597" s="102">
        <f t="shared" si="621"/>
        <v>0</v>
      </c>
      <c r="AA1597" s="102" t="e">
        <f t="shared" si="623"/>
        <v>#VALUE!</v>
      </c>
    </row>
    <row r="1598" spans="1:27" ht="17.25" x14ac:dyDescent="0.25">
      <c r="A1598" s="5"/>
      <c r="B1598" s="5"/>
      <c r="C1598" s="93"/>
      <c r="D1598" s="193"/>
      <c r="E1598" s="94"/>
      <c r="F1598" s="95"/>
      <c r="G1598" s="96" t="str">
        <f t="shared" si="612"/>
        <v>Error</v>
      </c>
      <c r="H1598" s="97">
        <v>14400</v>
      </c>
      <c r="I1598" s="98" t="e">
        <f t="shared" si="624"/>
        <v>#VALUE!</v>
      </c>
      <c r="J1598" s="88" t="e">
        <f t="shared" si="608"/>
        <v>#VALUE!</v>
      </c>
      <c r="K1598" s="98">
        <f t="shared" si="614"/>
        <v>0</v>
      </c>
      <c r="L1598" s="98">
        <f t="shared" si="625"/>
        <v>0</v>
      </c>
      <c r="M1598" s="98" t="e">
        <f t="shared" si="626"/>
        <v>#VALUE!</v>
      </c>
      <c r="N1598" s="98" t="e">
        <f t="shared" si="627"/>
        <v>#VALUE!</v>
      </c>
      <c r="O1598" s="97"/>
      <c r="P1598" s="98" t="e">
        <f t="shared" si="609"/>
        <v>#VALUE!</v>
      </c>
      <c r="Q1598" s="99" t="e">
        <f t="shared" si="618"/>
        <v>#VALUE!</v>
      </c>
      <c r="R1598" s="100"/>
      <c r="S1598" s="5"/>
      <c r="T1598" s="28">
        <f t="shared" si="619"/>
        <v>0</v>
      </c>
      <c r="U1598" s="101">
        <v>66140</v>
      </c>
      <c r="V1598" s="102">
        <f t="shared" si="622"/>
        <v>0</v>
      </c>
      <c r="W1598" s="101"/>
      <c r="X1598" s="101"/>
      <c r="Y1598" s="102">
        <f t="shared" si="628"/>
        <v>0</v>
      </c>
      <c r="Z1598" s="102">
        <f t="shared" si="621"/>
        <v>0</v>
      </c>
      <c r="AA1598" s="102" t="e">
        <f t="shared" si="623"/>
        <v>#VALUE!</v>
      </c>
    </row>
    <row r="1599" spans="1:27" ht="17.25" x14ac:dyDescent="0.25">
      <c r="A1599" s="5"/>
      <c r="B1599" s="5"/>
      <c r="C1599" s="93"/>
      <c r="D1599" s="193"/>
      <c r="E1599" s="94"/>
      <c r="F1599" s="95"/>
      <c r="G1599" s="96" t="str">
        <f t="shared" si="612"/>
        <v>Error</v>
      </c>
      <c r="H1599" s="97">
        <v>14400</v>
      </c>
      <c r="I1599" s="98" t="e">
        <f t="shared" si="624"/>
        <v>#VALUE!</v>
      </c>
      <c r="J1599" s="88" t="e">
        <f t="shared" si="608"/>
        <v>#VALUE!</v>
      </c>
      <c r="K1599" s="98">
        <f t="shared" si="614"/>
        <v>0</v>
      </c>
      <c r="L1599" s="98">
        <f t="shared" si="625"/>
        <v>0</v>
      </c>
      <c r="M1599" s="98" t="e">
        <f t="shared" si="626"/>
        <v>#VALUE!</v>
      </c>
      <c r="N1599" s="98" t="e">
        <f t="shared" si="627"/>
        <v>#VALUE!</v>
      </c>
      <c r="O1599" s="97"/>
      <c r="P1599" s="98" t="e">
        <f t="shared" si="609"/>
        <v>#VALUE!</v>
      </c>
      <c r="Q1599" s="99" t="e">
        <f t="shared" si="618"/>
        <v>#VALUE!</v>
      </c>
      <c r="R1599" s="100"/>
      <c r="S1599" s="5"/>
      <c r="T1599" s="28">
        <f t="shared" si="619"/>
        <v>0</v>
      </c>
      <c r="U1599" s="101">
        <v>66140</v>
      </c>
      <c r="V1599" s="102">
        <f t="shared" si="622"/>
        <v>0</v>
      </c>
      <c r="W1599" s="101"/>
      <c r="X1599" s="101"/>
      <c r="Y1599" s="102">
        <f t="shared" si="628"/>
        <v>0</v>
      </c>
      <c r="Z1599" s="102">
        <f t="shared" si="621"/>
        <v>0</v>
      </c>
      <c r="AA1599" s="102" t="e">
        <f t="shared" si="623"/>
        <v>#VALUE!</v>
      </c>
    </row>
    <row r="1600" spans="1:27" ht="17.25" x14ac:dyDescent="0.25">
      <c r="A1600" s="5"/>
      <c r="B1600" s="5"/>
      <c r="C1600" s="93"/>
      <c r="D1600" s="193"/>
      <c r="E1600" s="84"/>
      <c r="F1600" s="85"/>
      <c r="G1600" s="86" t="str">
        <f t="shared" si="612"/>
        <v>Error</v>
      </c>
      <c r="H1600" s="87">
        <v>14400</v>
      </c>
      <c r="I1600" s="88" t="e">
        <f t="shared" si="624"/>
        <v>#VALUE!</v>
      </c>
      <c r="J1600" s="88" t="e">
        <f t="shared" si="608"/>
        <v>#VALUE!</v>
      </c>
      <c r="K1600" s="88">
        <f t="shared" si="614"/>
        <v>0</v>
      </c>
      <c r="L1600" s="88">
        <f t="shared" si="625"/>
        <v>0</v>
      </c>
      <c r="M1600" s="88" t="e">
        <f t="shared" si="626"/>
        <v>#VALUE!</v>
      </c>
      <c r="N1600" s="88" t="e">
        <f t="shared" si="627"/>
        <v>#VALUE!</v>
      </c>
      <c r="O1600" s="87"/>
      <c r="P1600" s="88" t="e">
        <f t="shared" si="609"/>
        <v>#VALUE!</v>
      </c>
      <c r="Q1600" s="89" t="e">
        <f t="shared" si="618"/>
        <v>#VALUE!</v>
      </c>
      <c r="R1600" s="90"/>
      <c r="S1600" s="82"/>
      <c r="T1600" s="28">
        <f t="shared" si="619"/>
        <v>0</v>
      </c>
      <c r="U1600" s="91">
        <v>66140</v>
      </c>
      <c r="V1600" s="92">
        <f t="shared" si="622"/>
        <v>0</v>
      </c>
      <c r="W1600" s="91"/>
      <c r="X1600" s="91"/>
      <c r="Y1600" s="92">
        <f t="shared" si="628"/>
        <v>0</v>
      </c>
      <c r="Z1600" s="92">
        <f t="shared" si="621"/>
        <v>0</v>
      </c>
      <c r="AA1600" s="92" t="e">
        <f t="shared" si="623"/>
        <v>#VALUE!</v>
      </c>
    </row>
    <row r="1601" spans="1:27" ht="17.25" x14ac:dyDescent="0.25">
      <c r="A1601" s="5"/>
      <c r="B1601" s="5"/>
      <c r="C1601" s="93"/>
      <c r="D1601" s="193"/>
      <c r="E1601" s="94"/>
      <c r="F1601" s="95"/>
      <c r="G1601" s="96" t="str">
        <f t="shared" si="612"/>
        <v>Error</v>
      </c>
      <c r="H1601" s="97">
        <v>14400</v>
      </c>
      <c r="I1601" s="98" t="e">
        <f t="shared" si="624"/>
        <v>#VALUE!</v>
      </c>
      <c r="J1601" s="88" t="e">
        <f t="shared" si="608"/>
        <v>#VALUE!</v>
      </c>
      <c r="K1601" s="98">
        <f t="shared" si="614"/>
        <v>0</v>
      </c>
      <c r="L1601" s="98">
        <f t="shared" si="625"/>
        <v>0</v>
      </c>
      <c r="M1601" s="98" t="e">
        <f t="shared" si="626"/>
        <v>#VALUE!</v>
      </c>
      <c r="N1601" s="98" t="e">
        <f t="shared" si="627"/>
        <v>#VALUE!</v>
      </c>
      <c r="O1601" s="97"/>
      <c r="P1601" s="98" t="e">
        <f t="shared" si="609"/>
        <v>#VALUE!</v>
      </c>
      <c r="Q1601" s="99" t="e">
        <f t="shared" si="618"/>
        <v>#VALUE!</v>
      </c>
      <c r="R1601" s="100"/>
      <c r="S1601" s="5"/>
      <c r="T1601" s="28">
        <f t="shared" si="619"/>
        <v>0</v>
      </c>
      <c r="U1601" s="101">
        <v>66140</v>
      </c>
      <c r="V1601" s="102">
        <f t="shared" si="622"/>
        <v>0</v>
      </c>
      <c r="W1601" s="101"/>
      <c r="X1601" s="101"/>
      <c r="Y1601" s="102">
        <f t="shared" si="628"/>
        <v>0</v>
      </c>
      <c r="Z1601" s="102">
        <f t="shared" si="621"/>
        <v>0</v>
      </c>
      <c r="AA1601" s="102" t="e">
        <f t="shared" si="623"/>
        <v>#VALUE!</v>
      </c>
    </row>
    <row r="1602" spans="1:27" ht="17.25" x14ac:dyDescent="0.25">
      <c r="A1602" s="5"/>
      <c r="B1602" s="5"/>
      <c r="C1602" s="93"/>
      <c r="D1602" s="193"/>
      <c r="E1602" s="94"/>
      <c r="F1602" s="95"/>
      <c r="G1602" s="96" t="str">
        <f t="shared" si="612"/>
        <v>Error</v>
      </c>
      <c r="H1602" s="97">
        <v>14400</v>
      </c>
      <c r="I1602" s="98" t="e">
        <f t="shared" si="624"/>
        <v>#VALUE!</v>
      </c>
      <c r="J1602" s="88" t="e">
        <f t="shared" si="608"/>
        <v>#VALUE!</v>
      </c>
      <c r="K1602" s="98">
        <f t="shared" si="614"/>
        <v>0</v>
      </c>
      <c r="L1602" s="98">
        <f t="shared" si="625"/>
        <v>0</v>
      </c>
      <c r="M1602" s="98" t="e">
        <f t="shared" si="626"/>
        <v>#VALUE!</v>
      </c>
      <c r="N1602" s="98" t="e">
        <f t="shared" si="627"/>
        <v>#VALUE!</v>
      </c>
      <c r="O1602" s="97"/>
      <c r="P1602" s="98" t="e">
        <f t="shared" si="609"/>
        <v>#VALUE!</v>
      </c>
      <c r="Q1602" s="99" t="e">
        <f t="shared" si="618"/>
        <v>#VALUE!</v>
      </c>
      <c r="R1602" s="100"/>
      <c r="S1602" s="5"/>
      <c r="T1602" s="28">
        <f t="shared" si="619"/>
        <v>0</v>
      </c>
      <c r="U1602" s="101">
        <v>66140</v>
      </c>
      <c r="V1602" s="102">
        <f t="shared" si="622"/>
        <v>0</v>
      </c>
      <c r="W1602" s="101"/>
      <c r="X1602" s="101"/>
      <c r="Y1602" s="102">
        <f t="shared" si="628"/>
        <v>0</v>
      </c>
      <c r="Z1602" s="102">
        <f t="shared" si="621"/>
        <v>0</v>
      </c>
      <c r="AA1602" s="102" t="e">
        <f t="shared" si="623"/>
        <v>#VALUE!</v>
      </c>
    </row>
    <row r="1603" spans="1:27" ht="17.25" x14ac:dyDescent="0.25">
      <c r="A1603" s="5"/>
      <c r="B1603" s="5"/>
      <c r="C1603" s="93"/>
      <c r="D1603" s="193"/>
      <c r="E1603" s="94"/>
      <c r="F1603" s="95"/>
      <c r="G1603" s="96" t="str">
        <f t="shared" si="612"/>
        <v>Error</v>
      </c>
      <c r="H1603" s="97">
        <v>14400</v>
      </c>
      <c r="I1603" s="98" t="e">
        <f t="shared" si="624"/>
        <v>#VALUE!</v>
      </c>
      <c r="J1603" s="88" t="e">
        <f t="shared" ref="J1603:J1610" si="629">IF(I1603&lt;=59525,59525,I1603)</f>
        <v>#VALUE!</v>
      </c>
      <c r="K1603" s="98">
        <f t="shared" si="614"/>
        <v>0</v>
      </c>
      <c r="L1603" s="98">
        <f t="shared" si="625"/>
        <v>0</v>
      </c>
      <c r="M1603" s="98" t="e">
        <f t="shared" si="626"/>
        <v>#VALUE!</v>
      </c>
      <c r="N1603" s="98" t="e">
        <f t="shared" si="627"/>
        <v>#VALUE!</v>
      </c>
      <c r="O1603" s="97"/>
      <c r="P1603" s="98" t="e">
        <f t="shared" ref="P1603:P1610" si="630">M1603+N1603+O1603</f>
        <v>#VALUE!</v>
      </c>
      <c r="Q1603" s="99" t="e">
        <f t="shared" si="618"/>
        <v>#VALUE!</v>
      </c>
      <c r="R1603" s="100"/>
      <c r="S1603" s="5"/>
      <c r="T1603" s="28">
        <f t="shared" si="619"/>
        <v>0</v>
      </c>
      <c r="U1603" s="101">
        <v>66140</v>
      </c>
      <c r="V1603" s="102">
        <f t="shared" ref="V1603:V1610" si="631">+U1603*T1603</f>
        <v>0</v>
      </c>
      <c r="W1603" s="101"/>
      <c r="X1603" s="101"/>
      <c r="Y1603" s="102">
        <f t="shared" si="628"/>
        <v>0</v>
      </c>
      <c r="Z1603" s="102">
        <f t="shared" si="621"/>
        <v>0</v>
      </c>
      <c r="AA1603" s="102" t="e">
        <f t="shared" ref="AA1603:AA1610" si="632">+Z1603+Q1603</f>
        <v>#VALUE!</v>
      </c>
    </row>
    <row r="1604" spans="1:27" ht="17.25" x14ac:dyDescent="0.25">
      <c r="A1604" s="5"/>
      <c r="B1604" s="5"/>
      <c r="C1604" s="93"/>
      <c r="D1604" s="193"/>
      <c r="E1604" s="94"/>
      <c r="F1604" s="95"/>
      <c r="G1604" s="96" t="str">
        <f t="shared" ref="G1604:G1610" si="633">IF($C1604="ստորաբաժանման պետ",IF(F1604=0,2.28,IF(F1604=1,2.35,IF(F1604=2,2.43,IF(F1604=3,2.5,IF(OR(F1604=4,F1604=5),2.58,IF(OR(F1604=6,F1604=7),2.66,IF(OR(F1604=8,F1604=9),2.75,IF(OR(F1604=10,F1604=11,F1604=12),2.83,IF(OR(F1604=13,F1604=14,F1604=15),2.92,IF(OR(F1604=16,F1604=17,F1604=18),3.01,3.11)))))))))),IF($C1604="ավագ կարգադրիչ",IF(F1604=0,1.96,IF(F1604=1,2.02,IF(F1604=2,2.08,IF(F1604=3,2.15,IF(OR(F1604=4,F1604=5),2.21,IF(OR(F1604=6,F1604=7),2.28,IF(OR(F1604=8,F1604=9),2.35,IF(OR(F1604=10,F1604=11,F1604=12),2.42,IF(OR(F1604=13,F1604=14,F1604=15),2.5,IF(OR(F1604=16,F1604=17,F1604=18),2.58,2.66)))))))))),IF($C1604="կարգադրիչ",IF(F1604=0,1.45,IF(F1604=1,1.49,IF(F1604=2,1.54,IF(F1604=3,1.59,IF(OR(F1604=4,F1604=5),1.9,IF(OR(F1604=6,F1604=7),1.96,IF(OR(F1604=8,F1604=9),1.73,IF(OR(F1604=10,F1604=11,F1604=12),1.79,IF(OR(F1604=13,F1604=14,F1604=15),1.84,IF(OR(F1604=16,F1604=17,F1604=18),1.9,1.95)))))))))), "Error")))</f>
        <v>Error</v>
      </c>
      <c r="H1604" s="97">
        <v>14400</v>
      </c>
      <c r="I1604" s="98" t="e">
        <f t="shared" si="624"/>
        <v>#VALUE!</v>
      </c>
      <c r="J1604" s="88" t="e">
        <f t="shared" si="629"/>
        <v>#VALUE!</v>
      </c>
      <c r="K1604" s="98">
        <f t="shared" ref="K1604:K1610" si="634">IF($D1604="գեներալ-մայոր",2.91,IF($D1604="գնդապետ",2.38,IF($D1604="փոխգնդապետ",2.25,IF($D1604="մայոր",1.85,IF($D1604="կապիտան",1.72,IF($D1604="ավագ լեյտենանտ",1.59,IF($D1604="լեյտենանտ",1.46,IF($D1604="ավագ ենթասպա",1.06,IF($D1604="ենթասպա",0.93,IF($D1604="ավագ",0.79,IF($D1604="ավագ սերժանտ",0.66,IF($D1604="սերժանտ",0.53,IF($D1604="կրտսեր սերժանտ",0.4,0)))))))))))))</f>
        <v>0</v>
      </c>
      <c r="L1604" s="98">
        <f t="shared" si="625"/>
        <v>0</v>
      </c>
      <c r="M1604" s="98" t="e">
        <f t="shared" si="626"/>
        <v>#VALUE!</v>
      </c>
      <c r="N1604" s="98" t="e">
        <f t="shared" si="627"/>
        <v>#VALUE!</v>
      </c>
      <c r="O1604" s="97"/>
      <c r="P1604" s="98" t="e">
        <f t="shared" si="630"/>
        <v>#VALUE!</v>
      </c>
      <c r="Q1604" s="99" t="e">
        <f t="shared" ref="Q1604:Q1610" si="635">P1604*6.565</f>
        <v>#VALUE!</v>
      </c>
      <c r="R1604" s="100"/>
      <c r="S1604" s="5"/>
      <c r="T1604" s="28">
        <f t="shared" ref="T1604:T1610" si="636">IF(E1604&lt;1,0,IF(D1604="Բ-1",IF(F1604=0,6.94,IF(F1604=1,7.17,IF(F1604=2,7.41,IF(F1604=3,7.66,IF(OR(F1604=5,F1604=4),7.92,IF(OR(F1604=6,F1604=7),8.18,IF(OR(F1604=8,F1604=9),8.46,IF(OR(F1604=10,F1604=11,F1604=12),8.74,IF(OR(F1604=13,F1604=14,F1604=15),9.03,IF(OR(F1604=16,F1604=17,F1604=18),9.33,9.65)))))))))),IF(D1604="Բ-2", IF(F1604=0,5.71,IF(F1604=1,5.89,IF(F1604=2,6.09,IF(F1604=3,6.29,IF(OR(F1604=5,F1604=4),6.5,IF(OR(F1604=6,F1604=7),6.72,IF(OR(F1604=8,F1604=9),6.94,IF(OR(F1604=10,F1604=11,F1604=12),7.17,IF(OR(F1604=13,F1604=14,F1604=15),7.41,IF(OR(F1604=16,F1604=17,F1604=18),7.65,7.91)))))))))), IF(D1604="Գ-1", IF(F1604=0,4.7,IF(F1604=1,4.86,IF(F1604=2,5.01,IF(F1604=3,5.18,IF(OR(F1604=5,F1604=4),5.35,IF(OR(F1604=6,F1604=7),5.52,IF(OR(F1604=8,F1604=9),5.71,IF(OR(F1604=10,F1604=11,F1604=12),5.89,IF(OR(F1604=13,F1604=14,F1604=15),6.09,IF(OR(F1604=16,F1604=17,F1604=18),6.29,6.49)))))))))), IF(D1604="Գ-2", IF(F1604=0,3.88,IF(F1604=1,4.01,IF(F1604=2,4.14,IF(F1604=3,4.27,IF(OR(F1604=5,F1604=4),4.41,IF(OR(F1604=6,F1604=7),4.55,IF(OR(F1604=8,F1604=9),4.7,IF(OR(F1604=10,F1604=11,F1604=12),4.85,IF(OR(F1604=13,F1604=14,F1604=15),5.01,IF(OR(F1604=16,F1604=17,F1604=18),5.17,5.34)))))))))), IF(D1604="Գ-3", IF(F1604=0,3.21,IF(F1604=1,3.31,IF(F1604=2,3.42,IF(F1604=3,3.53,IF(OR(F1604=5,F1604=4),3.64,IF(OR(F1604=6,F1604=7),3.76,IF(OR(F1604=8,F1604=9),3.88,IF(OR(F1604=10,F1604=11,F1604=12),4.01,IF(OR(F1604=13,F1604=14,F1604=15),4.13,IF(OR(F1604=16,F1604=17,F1604=18),4.27,4.4)))))))))), IF(D1604="Ա-1", IF(F1604=0,2.66,IF(F1604=1,2.75,IF(F1604=2,2.83,IF(F1604=3,2.92,IF(OR(F1604=5,F1604=4),3.02,IF(OR(F1604=6,F1604=7),3.11,IF(OR(F1604=8,F1604=9),3.21,IF(OR(F1604=10,F1604=11,F1604=12),3.31,IF(OR(F1604=13,F1604=14,F1604=15),3.42,IF(OR(F1604=16,F1604=17,F1604=18),3.53,3.64)))))))))), IF(D1604="Ա-2", IF(F1604=0,2.28,IF(F1604=1,2.35,IF(F1604=2,2.43,IF(F1604=3,2.5,IF(OR(F1604=5,F1604=4),2.58,IF(OR(F1604=6,F1604=7),2.66,IF(OR(F1604=8,F1604=9),2.75,IF(OR(F1604=10,F1604=11,F1604=12),2.83,IF(OR(F1604=13,F1604=14,F1604=15),2.92,IF(OR(F1604=16,F1604=17,F1604=18),3.01,3.11)))))))))),IF(D1604="Ա-3", IF(F1604=0,1.96,IF(F1604=1,2.02,IF(F1604=2,2.08,IF(F1604=3,2.15,IF(OR(F1604=5,F1604=4),2.21,IF(OR(F1604=6,F1604=7),2.28,IF(OR(F1604=8,F1604=9),2.35,IF(OR(F1604=10,F1604=11,F1604=12),2.42,IF(OR(F1604=13,F1604=14,F1604=15),2.5,IF(OR(F1604=16,F1604=17,F1604=18),2.58,2.66)))))))))), IF(D1604="Կ-1", IF(F1604=0,1.68,IF(F1604=1,1.73,IF(F1604=2,1.79,IF(F1604=3,1.84,IF(OR(F1604=5,F1604=4),1.9,IF(OR(F1604=6,F1604=7),1.96,IF(OR(F1604=8,F1604=9),2.02,IF(OR(F1604=10,F1604=11,F1604=12),2.08,IF(OR(F1604=13,F1604=14,F1604=15),2.14,IF(OR(F1604=16,F1604=17,F1604=18),2.21,2.28)))))))))), IF(D1604="Կ-2", IF(F1604=0,1.45,IF(F1604=1,1.49,IF(F1604=2,1.54,IF(F1604=3,1.59,IF(OR(F1604=5,F1604=4),1.63,IF(OR(F1604=6,F1604=7),1.68,IF(OR(F1604=8,F1604=9),1.73,IF(OR(F1604=10,F1604=11,F1604=12),1.79,IF(OR(F1604=13,F1604=14,F1604=15),1.84,IF(OR(F1604=16,F1604=17,F1604=18),1.9,1.95)))))))))),IF(D1604="Կ-3", IF(F1604=0,1.25,IF(F1604=1,1.29,IF(F1604=2,1.33,IF(F1604=3,1.37,IF(OR(F1604=5,F1604=4),1.41,IF(OR(F1604=6,F1604=7),1.45,IF(OR(F1604=8,F1604=9),1.49,IF(OR(F1604=10,F1604=11,F1604=12),1.54,IF(OR(F1604=13,F1604=14,F1604=15),1.58,IF(OR(F1604=16,F1604=17,F1604=18),1.63,1.68)))))))))), "Error"))))))))))))</f>
        <v>0</v>
      </c>
      <c r="U1604" s="101">
        <v>66140</v>
      </c>
      <c r="V1604" s="102">
        <f t="shared" si="631"/>
        <v>0</v>
      </c>
      <c r="W1604" s="101"/>
      <c r="X1604" s="101"/>
      <c r="Y1604" s="102">
        <f t="shared" si="628"/>
        <v>0</v>
      </c>
      <c r="Z1604" s="102">
        <f t="shared" ref="Z1604:Z1610" si="637">+Y1604*6.565</f>
        <v>0</v>
      </c>
      <c r="AA1604" s="102" t="e">
        <f t="shared" si="632"/>
        <v>#VALUE!</v>
      </c>
    </row>
    <row r="1605" spans="1:27" ht="17.25" x14ac:dyDescent="0.25">
      <c r="A1605" s="5"/>
      <c r="B1605" s="5"/>
      <c r="C1605" s="93"/>
      <c r="D1605" s="193"/>
      <c r="E1605" s="94"/>
      <c r="F1605" s="95"/>
      <c r="G1605" s="96" t="str">
        <f t="shared" si="633"/>
        <v>Error</v>
      </c>
      <c r="H1605" s="97">
        <v>14400</v>
      </c>
      <c r="I1605" s="98" t="e">
        <f t="shared" si="624"/>
        <v>#VALUE!</v>
      </c>
      <c r="J1605" s="88" t="e">
        <f t="shared" si="629"/>
        <v>#VALUE!</v>
      </c>
      <c r="K1605" s="98">
        <f t="shared" si="634"/>
        <v>0</v>
      </c>
      <c r="L1605" s="98">
        <f t="shared" si="625"/>
        <v>0</v>
      </c>
      <c r="M1605" s="98" t="e">
        <f t="shared" si="626"/>
        <v>#VALUE!</v>
      </c>
      <c r="N1605" s="98" t="e">
        <f t="shared" si="627"/>
        <v>#VALUE!</v>
      </c>
      <c r="O1605" s="97"/>
      <c r="P1605" s="98" t="e">
        <f t="shared" si="630"/>
        <v>#VALUE!</v>
      </c>
      <c r="Q1605" s="99" t="e">
        <f t="shared" si="635"/>
        <v>#VALUE!</v>
      </c>
      <c r="R1605" s="100"/>
      <c r="S1605" s="5"/>
      <c r="T1605" s="28">
        <f t="shared" si="636"/>
        <v>0</v>
      </c>
      <c r="U1605" s="101">
        <v>66140</v>
      </c>
      <c r="V1605" s="102">
        <f t="shared" si="631"/>
        <v>0</v>
      </c>
      <c r="W1605" s="101"/>
      <c r="X1605" s="101"/>
      <c r="Y1605" s="102">
        <f t="shared" si="628"/>
        <v>0</v>
      </c>
      <c r="Z1605" s="102">
        <f t="shared" si="637"/>
        <v>0</v>
      </c>
      <c r="AA1605" s="102" t="e">
        <f t="shared" si="632"/>
        <v>#VALUE!</v>
      </c>
    </row>
    <row r="1606" spans="1:27" ht="17.25" x14ac:dyDescent="0.25">
      <c r="A1606" s="5"/>
      <c r="B1606" s="5"/>
      <c r="C1606" s="93"/>
      <c r="D1606" s="193"/>
      <c r="E1606" s="84"/>
      <c r="F1606" s="85"/>
      <c r="G1606" s="86" t="str">
        <f t="shared" si="633"/>
        <v>Error</v>
      </c>
      <c r="H1606" s="87">
        <v>14400</v>
      </c>
      <c r="I1606" s="88" t="e">
        <f t="shared" si="624"/>
        <v>#VALUE!</v>
      </c>
      <c r="J1606" s="88" t="e">
        <f t="shared" si="629"/>
        <v>#VALUE!</v>
      </c>
      <c r="K1606" s="88">
        <f t="shared" si="634"/>
        <v>0</v>
      </c>
      <c r="L1606" s="88">
        <f t="shared" si="625"/>
        <v>0</v>
      </c>
      <c r="M1606" s="88" t="e">
        <f t="shared" si="626"/>
        <v>#VALUE!</v>
      </c>
      <c r="N1606" s="88" t="e">
        <f t="shared" si="627"/>
        <v>#VALUE!</v>
      </c>
      <c r="O1606" s="87"/>
      <c r="P1606" s="88" t="e">
        <f t="shared" si="630"/>
        <v>#VALUE!</v>
      </c>
      <c r="Q1606" s="89" t="e">
        <f t="shared" si="635"/>
        <v>#VALUE!</v>
      </c>
      <c r="R1606" s="90"/>
      <c r="S1606" s="82"/>
      <c r="T1606" s="28">
        <f t="shared" si="636"/>
        <v>0</v>
      </c>
      <c r="U1606" s="91">
        <v>66140</v>
      </c>
      <c r="V1606" s="92">
        <f t="shared" si="631"/>
        <v>0</v>
      </c>
      <c r="W1606" s="91"/>
      <c r="X1606" s="91"/>
      <c r="Y1606" s="92">
        <f t="shared" si="628"/>
        <v>0</v>
      </c>
      <c r="Z1606" s="92">
        <f t="shared" si="637"/>
        <v>0</v>
      </c>
      <c r="AA1606" s="92" t="e">
        <f t="shared" si="632"/>
        <v>#VALUE!</v>
      </c>
    </row>
    <row r="1607" spans="1:27" ht="17.25" x14ac:dyDescent="0.25">
      <c r="A1607" s="5"/>
      <c r="B1607" s="5"/>
      <c r="C1607" s="93"/>
      <c r="D1607" s="193"/>
      <c r="E1607" s="94"/>
      <c r="F1607" s="95"/>
      <c r="G1607" s="96" t="str">
        <f t="shared" si="633"/>
        <v>Error</v>
      </c>
      <c r="H1607" s="97">
        <v>14400</v>
      </c>
      <c r="I1607" s="98" t="e">
        <f t="shared" si="624"/>
        <v>#VALUE!</v>
      </c>
      <c r="J1607" s="88" t="e">
        <f t="shared" si="629"/>
        <v>#VALUE!</v>
      </c>
      <c r="K1607" s="98">
        <f t="shared" si="634"/>
        <v>0</v>
      </c>
      <c r="L1607" s="98">
        <f t="shared" si="625"/>
        <v>0</v>
      </c>
      <c r="M1607" s="98" t="e">
        <f t="shared" si="626"/>
        <v>#VALUE!</v>
      </c>
      <c r="N1607" s="98" t="e">
        <f t="shared" si="627"/>
        <v>#VALUE!</v>
      </c>
      <c r="O1607" s="97"/>
      <c r="P1607" s="98" t="e">
        <f t="shared" si="630"/>
        <v>#VALUE!</v>
      </c>
      <c r="Q1607" s="99" t="e">
        <f t="shared" si="635"/>
        <v>#VALUE!</v>
      </c>
      <c r="R1607" s="100"/>
      <c r="S1607" s="5"/>
      <c r="T1607" s="28">
        <f t="shared" si="636"/>
        <v>0</v>
      </c>
      <c r="U1607" s="101">
        <v>66140</v>
      </c>
      <c r="V1607" s="102">
        <f t="shared" si="631"/>
        <v>0</v>
      </c>
      <c r="W1607" s="101"/>
      <c r="X1607" s="101"/>
      <c r="Y1607" s="102">
        <f t="shared" si="628"/>
        <v>0</v>
      </c>
      <c r="Z1607" s="102">
        <f t="shared" si="637"/>
        <v>0</v>
      </c>
      <c r="AA1607" s="102" t="e">
        <f t="shared" si="632"/>
        <v>#VALUE!</v>
      </c>
    </row>
    <row r="1608" spans="1:27" ht="17.25" x14ac:dyDescent="0.25">
      <c r="A1608" s="5"/>
      <c r="B1608" s="5"/>
      <c r="C1608" s="93"/>
      <c r="D1608" s="193"/>
      <c r="E1608" s="94"/>
      <c r="F1608" s="95"/>
      <c r="G1608" s="96" t="str">
        <f t="shared" si="633"/>
        <v>Error</v>
      </c>
      <c r="H1608" s="97">
        <v>14400</v>
      </c>
      <c r="I1608" s="98" t="e">
        <f t="shared" si="624"/>
        <v>#VALUE!</v>
      </c>
      <c r="J1608" s="88" t="e">
        <f t="shared" si="629"/>
        <v>#VALUE!</v>
      </c>
      <c r="K1608" s="98">
        <f t="shared" si="634"/>
        <v>0</v>
      </c>
      <c r="L1608" s="98">
        <f t="shared" si="625"/>
        <v>0</v>
      </c>
      <c r="M1608" s="98" t="e">
        <f t="shared" si="626"/>
        <v>#VALUE!</v>
      </c>
      <c r="N1608" s="98" t="e">
        <f t="shared" si="627"/>
        <v>#VALUE!</v>
      </c>
      <c r="O1608" s="97"/>
      <c r="P1608" s="98" t="e">
        <f t="shared" si="630"/>
        <v>#VALUE!</v>
      </c>
      <c r="Q1608" s="99" t="e">
        <f t="shared" si="635"/>
        <v>#VALUE!</v>
      </c>
      <c r="R1608" s="100"/>
      <c r="S1608" s="5"/>
      <c r="T1608" s="28">
        <f t="shared" si="636"/>
        <v>0</v>
      </c>
      <c r="U1608" s="101">
        <v>66140</v>
      </c>
      <c r="V1608" s="102">
        <f t="shared" si="631"/>
        <v>0</v>
      </c>
      <c r="W1608" s="101"/>
      <c r="X1608" s="101"/>
      <c r="Y1608" s="102">
        <f t="shared" si="628"/>
        <v>0</v>
      </c>
      <c r="Z1608" s="102">
        <f t="shared" si="637"/>
        <v>0</v>
      </c>
      <c r="AA1608" s="102" t="e">
        <f t="shared" si="632"/>
        <v>#VALUE!</v>
      </c>
    </row>
    <row r="1609" spans="1:27" ht="17.25" x14ac:dyDescent="0.25">
      <c r="A1609" s="5"/>
      <c r="B1609" s="5"/>
      <c r="C1609" s="93"/>
      <c r="D1609" s="193"/>
      <c r="E1609" s="94"/>
      <c r="F1609" s="95"/>
      <c r="G1609" s="96" t="str">
        <f t="shared" si="633"/>
        <v>Error</v>
      </c>
      <c r="H1609" s="97">
        <v>14400</v>
      </c>
      <c r="I1609" s="98" t="e">
        <f t="shared" si="624"/>
        <v>#VALUE!</v>
      </c>
      <c r="J1609" s="88" t="e">
        <f t="shared" si="629"/>
        <v>#VALUE!</v>
      </c>
      <c r="K1609" s="98">
        <f t="shared" si="634"/>
        <v>0</v>
      </c>
      <c r="L1609" s="98">
        <f t="shared" si="625"/>
        <v>0</v>
      </c>
      <c r="M1609" s="98" t="e">
        <f t="shared" si="626"/>
        <v>#VALUE!</v>
      </c>
      <c r="N1609" s="98" t="e">
        <f t="shared" si="627"/>
        <v>#VALUE!</v>
      </c>
      <c r="O1609" s="97"/>
      <c r="P1609" s="98" t="e">
        <f t="shared" si="630"/>
        <v>#VALUE!</v>
      </c>
      <c r="Q1609" s="99" t="e">
        <f t="shared" si="635"/>
        <v>#VALUE!</v>
      </c>
      <c r="R1609" s="100"/>
      <c r="S1609" s="5"/>
      <c r="T1609" s="28">
        <f t="shared" si="636"/>
        <v>0</v>
      </c>
      <c r="U1609" s="101">
        <v>66140</v>
      </c>
      <c r="V1609" s="102">
        <f t="shared" si="631"/>
        <v>0</v>
      </c>
      <c r="W1609" s="101"/>
      <c r="X1609" s="101"/>
      <c r="Y1609" s="102">
        <f t="shared" si="628"/>
        <v>0</v>
      </c>
      <c r="Z1609" s="102">
        <f t="shared" si="637"/>
        <v>0</v>
      </c>
      <c r="AA1609" s="102" t="e">
        <f t="shared" si="632"/>
        <v>#VALUE!</v>
      </c>
    </row>
    <row r="1610" spans="1:27" ht="18" thickBot="1" x14ac:dyDescent="0.3">
      <c r="A1610" s="103"/>
      <c r="B1610" s="103"/>
      <c r="C1610" s="104"/>
      <c r="D1610" s="194"/>
      <c r="E1610" s="105"/>
      <c r="F1610" s="106"/>
      <c r="G1610" s="107" t="str">
        <f t="shared" si="633"/>
        <v>Error</v>
      </c>
      <c r="H1610" s="108">
        <v>14400</v>
      </c>
      <c r="I1610" s="109" t="e">
        <f t="shared" si="624"/>
        <v>#VALUE!</v>
      </c>
      <c r="J1610" s="88" t="e">
        <f t="shared" si="629"/>
        <v>#VALUE!</v>
      </c>
      <c r="K1610" s="109">
        <f t="shared" si="634"/>
        <v>0</v>
      </c>
      <c r="L1610" s="109">
        <f t="shared" si="625"/>
        <v>0</v>
      </c>
      <c r="M1610" s="109" t="e">
        <f t="shared" si="626"/>
        <v>#VALUE!</v>
      </c>
      <c r="N1610" s="109" t="e">
        <f t="shared" si="627"/>
        <v>#VALUE!</v>
      </c>
      <c r="O1610" s="108"/>
      <c r="P1610" s="109" t="e">
        <f t="shared" si="630"/>
        <v>#VALUE!</v>
      </c>
      <c r="Q1610" s="110" t="e">
        <f t="shared" si="635"/>
        <v>#VALUE!</v>
      </c>
      <c r="R1610" s="111"/>
      <c r="S1610" s="103"/>
      <c r="T1610" s="28">
        <f t="shared" si="636"/>
        <v>0</v>
      </c>
      <c r="U1610" s="112">
        <v>66140</v>
      </c>
      <c r="V1610" s="113">
        <f t="shared" si="631"/>
        <v>0</v>
      </c>
      <c r="W1610" s="112"/>
      <c r="X1610" s="112"/>
      <c r="Y1610" s="113">
        <f t="shared" si="628"/>
        <v>0</v>
      </c>
      <c r="Z1610" s="113">
        <f t="shared" si="637"/>
        <v>0</v>
      </c>
      <c r="AA1610" s="113" t="e">
        <f t="shared" si="632"/>
        <v>#VALUE!</v>
      </c>
    </row>
    <row r="1611" spans="1:27" s="120" customFormat="1" ht="15.75" thickBot="1" x14ac:dyDescent="0.3">
      <c r="A1611" s="1596" t="s">
        <v>47</v>
      </c>
      <c r="B1611" s="1597"/>
      <c r="C1611" s="1597"/>
      <c r="D1611" s="1597"/>
      <c r="E1611" s="114">
        <f>SUM(E1539:E1610)</f>
        <v>0</v>
      </c>
      <c r="F1611" s="115"/>
      <c r="G1611" s="116">
        <f>SUM(G1539:G1610)</f>
        <v>0</v>
      </c>
      <c r="H1611" s="117"/>
      <c r="I1611" s="118" t="e">
        <f t="shared" ref="I1611:R1611" si="638">SUM(I1539:I1610)</f>
        <v>#VALUE!</v>
      </c>
      <c r="J1611" s="118" t="e">
        <f t="shared" si="638"/>
        <v>#VALUE!</v>
      </c>
      <c r="K1611" s="118">
        <f t="shared" si="638"/>
        <v>0</v>
      </c>
      <c r="L1611" s="118">
        <f t="shared" si="638"/>
        <v>0</v>
      </c>
      <c r="M1611" s="118" t="e">
        <f t="shared" si="638"/>
        <v>#VALUE!</v>
      </c>
      <c r="N1611" s="118" t="e">
        <f t="shared" si="638"/>
        <v>#VALUE!</v>
      </c>
      <c r="O1611" s="117">
        <f t="shared" si="638"/>
        <v>0</v>
      </c>
      <c r="P1611" s="118" t="e">
        <f t="shared" si="638"/>
        <v>#VALUE!</v>
      </c>
      <c r="Q1611" s="119" t="e">
        <f t="shared" si="638"/>
        <v>#VALUE!</v>
      </c>
      <c r="R1611" s="116">
        <f t="shared" si="638"/>
        <v>0</v>
      </c>
      <c r="S1611" s="117"/>
      <c r="T1611" s="117"/>
      <c r="U1611" s="117"/>
      <c r="V1611" s="118">
        <f t="shared" ref="V1611:AA1611" si="639">SUM(V1539:V1610)</f>
        <v>0</v>
      </c>
      <c r="W1611" s="118">
        <f t="shared" si="639"/>
        <v>0</v>
      </c>
      <c r="X1611" s="118">
        <f t="shared" si="639"/>
        <v>0</v>
      </c>
      <c r="Y1611" s="118">
        <f t="shared" si="639"/>
        <v>0</v>
      </c>
      <c r="Z1611" s="118">
        <f t="shared" si="639"/>
        <v>0</v>
      </c>
      <c r="AA1611" s="119" t="e">
        <f t="shared" si="639"/>
        <v>#VALUE!</v>
      </c>
    </row>
    <row r="1613" spans="1:27" ht="15.75" thickBot="1" x14ac:dyDescent="0.3"/>
    <row r="1614" spans="1:27" s="38" customFormat="1" ht="36.75" customHeight="1" thickBot="1" x14ac:dyDescent="0.25">
      <c r="A1614" s="1598" t="s">
        <v>49</v>
      </c>
      <c r="B1614" s="1599"/>
      <c r="C1614" s="1599"/>
      <c r="D1614" s="1600"/>
      <c r="E1614" s="1601" t="s">
        <v>500</v>
      </c>
      <c r="F1614" s="1602"/>
      <c r="G1614" s="1602"/>
      <c r="H1614" s="1602"/>
      <c r="I1614" s="1602"/>
      <c r="J1614" s="1602"/>
      <c r="K1614" s="1602"/>
      <c r="L1614" s="1602"/>
      <c r="M1614" s="1602"/>
      <c r="N1614" s="1602"/>
      <c r="O1614" s="1602"/>
      <c r="P1614" s="1602"/>
      <c r="Q1614" s="1602"/>
      <c r="R1614" s="1602"/>
      <c r="S1614" s="1602"/>
      <c r="T1614" s="1602"/>
      <c r="U1614" s="1602"/>
      <c r="V1614" s="1602"/>
      <c r="W1614" s="1602"/>
      <c r="X1614" s="1602"/>
      <c r="Y1614" s="1602"/>
      <c r="Z1614" s="1602"/>
      <c r="AA1614" s="1603"/>
    </row>
    <row r="1615" spans="1:27" s="38" customFormat="1" ht="23.25" customHeight="1" thickBot="1" x14ac:dyDescent="0.25">
      <c r="A1615" s="1593" t="s">
        <v>465</v>
      </c>
      <c r="B1615" s="1594"/>
      <c r="C1615" s="1594"/>
      <c r="D1615" s="1595"/>
      <c r="E1615" s="1570" t="s">
        <v>51</v>
      </c>
      <c r="F1615" s="1571"/>
      <c r="G1615" s="1571"/>
      <c r="H1615" s="1571"/>
      <c r="I1615" s="1571"/>
      <c r="J1615" s="1571"/>
      <c r="K1615" s="1571"/>
      <c r="L1615" s="1571"/>
      <c r="M1615" s="1571"/>
      <c r="N1615" s="1571"/>
      <c r="O1615" s="1571"/>
      <c r="P1615" s="1571"/>
      <c r="Q1615" s="1572"/>
      <c r="R1615" s="1568" t="s">
        <v>52</v>
      </c>
      <c r="S1615" s="1569"/>
      <c r="T1615" s="1569"/>
      <c r="U1615" s="1569"/>
      <c r="V1615" s="1569"/>
      <c r="W1615" s="1569"/>
      <c r="X1615" s="1569"/>
      <c r="Y1615" s="1569"/>
      <c r="Z1615" s="1569"/>
      <c r="AA1615" s="1581"/>
    </row>
    <row r="1616" spans="1:27" s="62" customFormat="1" ht="162" customHeight="1" thickBot="1" x14ac:dyDescent="0.3">
      <c r="A1616" s="63" t="s">
        <v>10</v>
      </c>
      <c r="B1616" s="64" t="s">
        <v>466</v>
      </c>
      <c r="C1616" s="64" t="s">
        <v>55</v>
      </c>
      <c r="D1616" s="65" t="s">
        <v>467</v>
      </c>
      <c r="E1616" s="66" t="s">
        <v>1</v>
      </c>
      <c r="F1616" s="67" t="s">
        <v>468</v>
      </c>
      <c r="G1616" s="67" t="s">
        <v>469</v>
      </c>
      <c r="H1616" s="67" t="s">
        <v>470</v>
      </c>
      <c r="I1616" s="67" t="s">
        <v>471</v>
      </c>
      <c r="J1616" s="67" t="s">
        <v>472</v>
      </c>
      <c r="K1616" s="67" t="s">
        <v>473</v>
      </c>
      <c r="L1616" s="67" t="s">
        <v>474</v>
      </c>
      <c r="M1616" s="67" t="s">
        <v>475</v>
      </c>
      <c r="N1616" s="67" t="s">
        <v>476</v>
      </c>
      <c r="O1616" s="67" t="s">
        <v>30</v>
      </c>
      <c r="P1616" s="68" t="s">
        <v>60</v>
      </c>
      <c r="Q1616" s="69" t="s">
        <v>477</v>
      </c>
      <c r="R1616" s="70" t="s">
        <v>1</v>
      </c>
      <c r="S1616" s="71" t="s">
        <v>468</v>
      </c>
      <c r="T1616" s="71" t="s">
        <v>104</v>
      </c>
      <c r="U1616" s="71" t="s">
        <v>478</v>
      </c>
      <c r="V1616" s="71" t="s">
        <v>471</v>
      </c>
      <c r="W1616" s="71" t="str">
        <f>+J1616</f>
        <v>Սահմանվող պաշտոնային դրույքաչափ /հաշվի առնելով  նվազագույն ամսական աշխատավարձը - 50000 դրամ/</v>
      </c>
      <c r="X1616" s="71" t="s">
        <v>30</v>
      </c>
      <c r="Y1616" s="68" t="s">
        <v>60</v>
      </c>
      <c r="Z1616" s="71" t="s">
        <v>479</v>
      </c>
      <c r="AA1616" s="72" t="s">
        <v>480</v>
      </c>
    </row>
    <row r="1617" spans="1:29" s="81" customFormat="1" ht="17.25" customHeight="1" thickBot="1" x14ac:dyDescent="0.3">
      <c r="A1617" s="73">
        <v>1</v>
      </c>
      <c r="B1617" s="74">
        <v>2</v>
      </c>
      <c r="C1617" s="74">
        <v>3</v>
      </c>
      <c r="D1617" s="75">
        <v>4</v>
      </c>
      <c r="E1617" s="76">
        <v>5</v>
      </c>
      <c r="F1617" s="74">
        <v>6</v>
      </c>
      <c r="G1617" s="77">
        <v>7</v>
      </c>
      <c r="H1617" s="74">
        <v>8</v>
      </c>
      <c r="I1617" s="74">
        <v>9</v>
      </c>
      <c r="J1617" s="77">
        <v>10</v>
      </c>
      <c r="K1617" s="74">
        <v>11</v>
      </c>
      <c r="L1617" s="74">
        <v>12</v>
      </c>
      <c r="M1617" s="77">
        <v>13</v>
      </c>
      <c r="N1617" s="74">
        <v>14</v>
      </c>
      <c r="O1617" s="74">
        <v>15</v>
      </c>
      <c r="P1617" s="77">
        <v>16</v>
      </c>
      <c r="Q1617" s="78">
        <v>17</v>
      </c>
      <c r="R1617" s="79">
        <v>18</v>
      </c>
      <c r="S1617" s="77">
        <v>19</v>
      </c>
      <c r="T1617" s="74">
        <v>20</v>
      </c>
      <c r="U1617" s="74">
        <v>21</v>
      </c>
      <c r="V1617" s="74">
        <v>22</v>
      </c>
      <c r="W1617" s="74">
        <v>23</v>
      </c>
      <c r="X1617" s="74">
        <v>24</v>
      </c>
      <c r="Y1617" s="74">
        <v>25</v>
      </c>
      <c r="Z1617" s="74">
        <v>26</v>
      </c>
      <c r="AA1617" s="78">
        <v>27</v>
      </c>
      <c r="AB1617" s="80"/>
      <c r="AC1617" s="80"/>
    </row>
    <row r="1618" spans="1:29" ht="17.25" x14ac:dyDescent="0.25">
      <c r="A1618" s="82"/>
      <c r="B1618" s="82"/>
      <c r="C1618" s="83"/>
      <c r="D1618" s="192"/>
      <c r="E1618" s="84"/>
      <c r="F1618" s="85"/>
      <c r="G1618" s="86" t="str">
        <f>IF($C1618="ստորաբաժանման պետ",IF(F1618=0,2.28,IF(F1618=1,2.35,IF(F1618=2,2.43,IF(F1618=3,2.5,IF(OR(F1618=4,F1618=5),2.58,IF(OR(F1618=6,F1618=7),2.66,IF(OR(F1618=8,F1618=9),2.75,IF(OR(F1618=10,F1618=11,F1618=12),2.83,IF(OR(F1618=13,F1618=14,F1618=15),2.92,IF(OR(F1618=16,F1618=17,F1618=18),3.01,3.11)))))))))),IF($C1618="ավագ կարգադրիչ",IF(F1618=0,1.96,IF(F1618=1,2.02,IF(F1618=2,2.08,IF(F1618=3,2.15,IF(OR(F1618=4,F1618=5),2.21,IF(OR(F1618=6,F1618=7),2.28,IF(OR(F1618=8,F1618=9),2.35,IF(OR(F1618=10,F1618=11,F1618=12),2.42,IF(OR(F1618=13,F1618=14,F1618=15),2.5,IF(OR(F1618=16,F1618=17,F1618=18),2.58,2.66)))))))))),IF($C1618="կարգադրիչ",IF(F1618=0,1.45,IF(F1618=1,1.49,IF(F1618=2,1.54,IF(F1618=3,1.59,IF(OR(F1618=4,F1618=5),1.9,IF(OR(F1618=6,F1618=7),1.96,IF(OR(F1618=8,F1618=9),1.73,IF(OR(F1618=10,F1618=11,F1618=12),1.79,IF(OR(F1618=13,F1618=14,F1618=15),1.84,IF(OR(F1618=16,F1618=17,F1618=18),1.9,1.95)))))))))), "Error")))</f>
        <v>Error</v>
      </c>
      <c r="H1618" s="87">
        <v>14400</v>
      </c>
      <c r="I1618" s="88" t="e">
        <f>G1618*H1618</f>
        <v>#VALUE!</v>
      </c>
      <c r="J1618" s="88" t="e">
        <f t="shared" ref="J1618:J1681" si="640">IF(I1618&lt;=59525,59525,I1618)</f>
        <v>#VALUE!</v>
      </c>
      <c r="K1618" s="88">
        <f>IF($D1618="գեներալ-մայոր",2.91,IF($D1618="գնդապետ",2.38,IF($D1618="փոխգնդապետ",2.25,IF($D1618="մայոր",1.85,IF($D1618="կապիտան",1.72,IF($D1618="ավագ լեյտենանտ",1.59,IF($D1618="լեյտենանտ",1.46,IF($D1618="ավագ ենթասպա",1.06,IF($D1618="ենթասպա",0.93,IF($D1618="ավագ",0.79,IF($D1618="ավագ սերժանտ",0.66,IF($D1618="սերժանտ",0.53,IF($D1618="կրտսեր սերժանտ",0.4,0)))))))))))))</f>
        <v>0</v>
      </c>
      <c r="L1618" s="88">
        <f>K1618*H1618</f>
        <v>0</v>
      </c>
      <c r="M1618" s="88" t="e">
        <f>L1618+J1618</f>
        <v>#VALUE!</v>
      </c>
      <c r="N1618" s="88" t="e">
        <f>IF(F1618&lt;2,M1618*0%,IF(F1618&lt;5,M1618*5%,IF(F1618&lt;10,M1618*10%,IF(F1618&lt;15,M1618*15%,IF(F1618&lt;20,M1618*20%,IF(F1618&lt;25,M1618*25%,IF(F1618&gt;=25,M1618*30%)))))))</f>
        <v>#VALUE!</v>
      </c>
      <c r="O1618" s="87"/>
      <c r="P1618" s="88" t="e">
        <f t="shared" ref="P1618:P1681" si="641">M1618+N1618+O1618</f>
        <v>#VALUE!</v>
      </c>
      <c r="Q1618" s="89" t="e">
        <f>P1618*6.565</f>
        <v>#VALUE!</v>
      </c>
      <c r="R1618" s="90"/>
      <c r="S1618" s="82"/>
      <c r="T1618" s="28">
        <f>IF(E1618&lt;1,0,IF(D1618="Բ-1",IF(F1618=0,6.94,IF(F1618=1,7.17,IF(F1618=2,7.41,IF(F1618=3,7.66,IF(OR(F1618=5,F1618=4),7.92,IF(OR(F1618=6,F1618=7),8.18,IF(OR(F1618=8,F1618=9),8.46,IF(OR(F1618=10,F1618=11,F1618=12),8.74,IF(OR(F1618=13,F1618=14,F1618=15),9.03,IF(OR(F1618=16,F1618=17,F1618=18),9.33,9.65)))))))))),IF(D1618="Բ-2", IF(F1618=0,5.71,IF(F1618=1,5.89,IF(F1618=2,6.09,IF(F1618=3,6.29,IF(OR(F1618=5,F1618=4),6.5,IF(OR(F1618=6,F1618=7),6.72,IF(OR(F1618=8,F1618=9),6.94,IF(OR(F1618=10,F1618=11,F1618=12),7.17,IF(OR(F1618=13,F1618=14,F1618=15),7.41,IF(OR(F1618=16,F1618=17,F1618=18),7.65,7.91)))))))))), IF(D1618="Գ-1", IF(F1618=0,4.7,IF(F1618=1,4.86,IF(F1618=2,5.01,IF(F1618=3,5.18,IF(OR(F1618=5,F1618=4),5.35,IF(OR(F1618=6,F1618=7),5.52,IF(OR(F1618=8,F1618=9),5.71,IF(OR(F1618=10,F1618=11,F1618=12),5.89,IF(OR(F1618=13,F1618=14,F1618=15),6.09,IF(OR(F1618=16,F1618=17,F1618=18),6.29,6.49)))))))))), IF(D1618="Գ-2", IF(F1618=0,3.88,IF(F1618=1,4.01,IF(F1618=2,4.14,IF(F1618=3,4.27,IF(OR(F1618=5,F1618=4),4.41,IF(OR(F1618=6,F1618=7),4.55,IF(OR(F1618=8,F1618=9),4.7,IF(OR(F1618=10,F1618=11,F1618=12),4.85,IF(OR(F1618=13,F1618=14,F1618=15),5.01,IF(OR(F1618=16,F1618=17,F1618=18),5.17,5.34)))))))))), IF(D1618="Գ-3", IF(F1618=0,3.21,IF(F1618=1,3.31,IF(F1618=2,3.42,IF(F1618=3,3.53,IF(OR(F1618=5,F1618=4),3.64,IF(OR(F1618=6,F1618=7),3.76,IF(OR(F1618=8,F1618=9),3.88,IF(OR(F1618=10,F1618=11,F1618=12),4.01,IF(OR(F1618=13,F1618=14,F1618=15),4.13,IF(OR(F1618=16,F1618=17,F1618=18),4.27,4.4)))))))))), IF(D1618="Ա-1", IF(F1618=0,2.66,IF(F1618=1,2.75,IF(F1618=2,2.83,IF(F1618=3,2.92,IF(OR(F1618=5,F1618=4),3.02,IF(OR(F1618=6,F1618=7),3.11,IF(OR(F1618=8,F1618=9),3.21,IF(OR(F1618=10,F1618=11,F1618=12),3.31,IF(OR(F1618=13,F1618=14,F1618=15),3.42,IF(OR(F1618=16,F1618=17,F1618=18),3.53,3.64)))))))))), IF(D1618="Ա-2", IF(F1618=0,2.28,IF(F1618=1,2.35,IF(F1618=2,2.43,IF(F1618=3,2.5,IF(OR(F1618=5,F1618=4),2.58,IF(OR(F1618=6,F1618=7),2.66,IF(OR(F1618=8,F1618=9),2.75,IF(OR(F1618=10,F1618=11,F1618=12),2.83,IF(OR(F1618=13,F1618=14,F1618=15),2.92,IF(OR(F1618=16,F1618=17,F1618=18),3.01,3.11)))))))))),IF(D1618="Ա-3", IF(F1618=0,1.96,IF(F1618=1,2.02,IF(F1618=2,2.08,IF(F1618=3,2.15,IF(OR(F1618=5,F1618=4),2.21,IF(OR(F1618=6,F1618=7),2.28,IF(OR(F1618=8,F1618=9),2.35,IF(OR(F1618=10,F1618=11,F1618=12),2.42,IF(OR(F1618=13,F1618=14,F1618=15),2.5,IF(OR(F1618=16,F1618=17,F1618=18),2.58,2.66)))))))))), IF(D1618="Կ-1", IF(F1618=0,1.68,IF(F1618=1,1.73,IF(F1618=2,1.79,IF(F1618=3,1.84,IF(OR(F1618=5,F1618=4),1.9,IF(OR(F1618=6,F1618=7),1.96,IF(OR(F1618=8,F1618=9),2.02,IF(OR(F1618=10,F1618=11,F1618=12),2.08,IF(OR(F1618=13,F1618=14,F1618=15),2.14,IF(OR(F1618=16,F1618=17,F1618=18),2.21,2.28)))))))))), IF(D1618="Կ-2", IF(F1618=0,1.45,IF(F1618=1,1.49,IF(F1618=2,1.54,IF(F1618=3,1.59,IF(OR(F1618=5,F1618=4),1.63,IF(OR(F1618=6,F1618=7),1.68,IF(OR(F1618=8,F1618=9),1.73,IF(OR(F1618=10,F1618=11,F1618=12),1.79,IF(OR(F1618=13,F1618=14,F1618=15),1.84,IF(OR(F1618=16,F1618=17,F1618=18),1.9,1.95)))))))))),IF(D1618="Կ-3", IF(F1618=0,1.25,IF(F1618=1,1.29,IF(F1618=2,1.33,IF(F1618=3,1.37,IF(OR(F1618=5,F1618=4),1.41,IF(OR(F1618=6,F1618=7),1.45,IF(OR(F1618=8,F1618=9),1.49,IF(OR(F1618=10,F1618=11,F1618=12),1.54,IF(OR(F1618=13,F1618=14,F1618=15),1.58,IF(OR(F1618=16,F1618=17,F1618=18),1.63,1.68)))))))))), "Error"))))))))))))</f>
        <v>0</v>
      </c>
      <c r="U1618" s="91">
        <v>66140</v>
      </c>
      <c r="V1618" s="92">
        <f t="shared" ref="V1618:V1649" si="642">+U1618*T1618</f>
        <v>0</v>
      </c>
      <c r="W1618" s="91"/>
      <c r="X1618" s="91"/>
      <c r="Y1618" s="92">
        <f>+V1618+W1618+X1618</f>
        <v>0</v>
      </c>
      <c r="Z1618" s="92">
        <f>+Y1618*6.565</f>
        <v>0</v>
      </c>
      <c r="AA1618" s="92" t="e">
        <f t="shared" ref="AA1618:AA1649" si="643">+Z1618+Q1618</f>
        <v>#VALUE!</v>
      </c>
    </row>
    <row r="1619" spans="1:29" ht="17.25" x14ac:dyDescent="0.25">
      <c r="A1619" s="5"/>
      <c r="B1619" s="5"/>
      <c r="C1619" s="93"/>
      <c r="D1619" s="193"/>
      <c r="E1619" s="94"/>
      <c r="F1619" s="95"/>
      <c r="G1619" s="96" t="str">
        <f t="shared" ref="G1619:G1682" si="644">IF($C1619="ստորաբաժանման պետ",IF(F1619=0,2.28,IF(F1619=1,2.35,IF(F1619=2,2.43,IF(F1619=3,2.5,IF(OR(F1619=4,F1619=5),2.58,IF(OR(F1619=6,F1619=7),2.66,IF(OR(F1619=8,F1619=9),2.75,IF(OR(F1619=10,F1619=11,F1619=12),2.83,IF(OR(F1619=13,F1619=14,F1619=15),2.92,IF(OR(F1619=16,F1619=17,F1619=18),3.01,3.11)))))))))),IF($C1619="ավագ կարգադրիչ",IF(F1619=0,1.96,IF(F1619=1,2.02,IF(F1619=2,2.08,IF(F1619=3,2.15,IF(OR(F1619=4,F1619=5),2.21,IF(OR(F1619=6,F1619=7),2.28,IF(OR(F1619=8,F1619=9),2.35,IF(OR(F1619=10,F1619=11,F1619=12),2.42,IF(OR(F1619=13,F1619=14,F1619=15),2.5,IF(OR(F1619=16,F1619=17,F1619=18),2.58,2.66)))))))))),IF($C1619="կարգադրիչ",IF(F1619=0,1.45,IF(F1619=1,1.49,IF(F1619=2,1.54,IF(F1619=3,1.59,IF(OR(F1619=4,F1619=5),1.9,IF(OR(F1619=6,F1619=7),1.96,IF(OR(F1619=8,F1619=9),1.73,IF(OR(F1619=10,F1619=11,F1619=12),1.79,IF(OR(F1619=13,F1619=14,F1619=15),1.84,IF(OR(F1619=16,F1619=17,F1619=18),1.9,1.95)))))))))), "Error")))</f>
        <v>Error</v>
      </c>
      <c r="H1619" s="97">
        <v>14400</v>
      </c>
      <c r="I1619" s="98" t="e">
        <f t="shared" ref="I1619:I1672" si="645">G1619*H1619</f>
        <v>#VALUE!</v>
      </c>
      <c r="J1619" s="88" t="e">
        <f t="shared" si="640"/>
        <v>#VALUE!</v>
      </c>
      <c r="K1619" s="98">
        <f t="shared" ref="K1619:K1682" si="646">IF($D1619="գեներալ-մայոր",2.91,IF($D1619="գնդապետ",2.38,IF($D1619="փոխգնդապետ",2.25,IF($D1619="մայոր",1.85,IF($D1619="կապիտան",1.72,IF($D1619="ավագ լեյտենանտ",1.59,IF($D1619="լեյտենանտ",1.46,IF($D1619="ավագ ենթասպա",1.06,IF($D1619="ենթասպա",0.93,IF($D1619="ավագ",0.79,IF($D1619="ավագ սերժանտ",0.66,IF($D1619="սերժանտ",0.53,IF($D1619="կրտսեր սերժանտ",0.4,0)))))))))))))</f>
        <v>0</v>
      </c>
      <c r="L1619" s="98">
        <f t="shared" ref="L1619:L1672" si="647">K1619*H1619</f>
        <v>0</v>
      </c>
      <c r="M1619" s="98" t="e">
        <f t="shared" ref="M1619:M1672" si="648">L1619+J1619</f>
        <v>#VALUE!</v>
      </c>
      <c r="N1619" s="98" t="e">
        <f t="shared" ref="N1619:N1672" si="649">IF(F1619&lt;2,M1619*0%,IF(F1619&lt;5,M1619*5%,IF(F1619&lt;10,M1619*10%,IF(F1619&lt;15,M1619*15%,IF(F1619&lt;20,M1619*20%,IF(F1619&lt;25,M1619*25%,IF(F1619&gt;=25,M1619*30%)))))))</f>
        <v>#VALUE!</v>
      </c>
      <c r="O1619" s="97"/>
      <c r="P1619" s="98" t="e">
        <f t="shared" si="641"/>
        <v>#VALUE!</v>
      </c>
      <c r="Q1619" s="99" t="e">
        <f t="shared" ref="Q1619:Q1682" si="650">P1619*6.565</f>
        <v>#VALUE!</v>
      </c>
      <c r="R1619" s="100"/>
      <c r="S1619" s="5"/>
      <c r="T1619" s="28">
        <f t="shared" ref="T1619:T1682" si="651">IF(E1619&lt;1,0,IF(D1619="Բ-1",IF(F1619=0,6.94,IF(F1619=1,7.17,IF(F1619=2,7.41,IF(F1619=3,7.66,IF(OR(F1619=5,F1619=4),7.92,IF(OR(F1619=6,F1619=7),8.18,IF(OR(F1619=8,F1619=9),8.46,IF(OR(F1619=10,F1619=11,F1619=12),8.74,IF(OR(F1619=13,F1619=14,F1619=15),9.03,IF(OR(F1619=16,F1619=17,F1619=18),9.33,9.65)))))))))),IF(D1619="Բ-2", IF(F1619=0,5.71,IF(F1619=1,5.89,IF(F1619=2,6.09,IF(F1619=3,6.29,IF(OR(F1619=5,F1619=4),6.5,IF(OR(F1619=6,F1619=7),6.72,IF(OR(F1619=8,F1619=9),6.94,IF(OR(F1619=10,F1619=11,F1619=12),7.17,IF(OR(F1619=13,F1619=14,F1619=15),7.41,IF(OR(F1619=16,F1619=17,F1619=18),7.65,7.91)))))))))), IF(D1619="Գ-1", IF(F1619=0,4.7,IF(F1619=1,4.86,IF(F1619=2,5.01,IF(F1619=3,5.18,IF(OR(F1619=5,F1619=4),5.35,IF(OR(F1619=6,F1619=7),5.52,IF(OR(F1619=8,F1619=9),5.71,IF(OR(F1619=10,F1619=11,F1619=12),5.89,IF(OR(F1619=13,F1619=14,F1619=15),6.09,IF(OR(F1619=16,F1619=17,F1619=18),6.29,6.49)))))))))), IF(D1619="Գ-2", IF(F1619=0,3.88,IF(F1619=1,4.01,IF(F1619=2,4.14,IF(F1619=3,4.27,IF(OR(F1619=5,F1619=4),4.41,IF(OR(F1619=6,F1619=7),4.55,IF(OR(F1619=8,F1619=9),4.7,IF(OR(F1619=10,F1619=11,F1619=12),4.85,IF(OR(F1619=13,F1619=14,F1619=15),5.01,IF(OR(F1619=16,F1619=17,F1619=18),5.17,5.34)))))))))), IF(D1619="Գ-3", IF(F1619=0,3.21,IF(F1619=1,3.31,IF(F1619=2,3.42,IF(F1619=3,3.53,IF(OR(F1619=5,F1619=4),3.64,IF(OR(F1619=6,F1619=7),3.76,IF(OR(F1619=8,F1619=9),3.88,IF(OR(F1619=10,F1619=11,F1619=12),4.01,IF(OR(F1619=13,F1619=14,F1619=15),4.13,IF(OR(F1619=16,F1619=17,F1619=18),4.27,4.4)))))))))), IF(D1619="Ա-1", IF(F1619=0,2.66,IF(F1619=1,2.75,IF(F1619=2,2.83,IF(F1619=3,2.92,IF(OR(F1619=5,F1619=4),3.02,IF(OR(F1619=6,F1619=7),3.11,IF(OR(F1619=8,F1619=9),3.21,IF(OR(F1619=10,F1619=11,F1619=12),3.31,IF(OR(F1619=13,F1619=14,F1619=15),3.42,IF(OR(F1619=16,F1619=17,F1619=18),3.53,3.64)))))))))), IF(D1619="Ա-2", IF(F1619=0,2.28,IF(F1619=1,2.35,IF(F1619=2,2.43,IF(F1619=3,2.5,IF(OR(F1619=5,F1619=4),2.58,IF(OR(F1619=6,F1619=7),2.66,IF(OR(F1619=8,F1619=9),2.75,IF(OR(F1619=10,F1619=11,F1619=12),2.83,IF(OR(F1619=13,F1619=14,F1619=15),2.92,IF(OR(F1619=16,F1619=17,F1619=18),3.01,3.11)))))))))),IF(D1619="Ա-3", IF(F1619=0,1.96,IF(F1619=1,2.02,IF(F1619=2,2.08,IF(F1619=3,2.15,IF(OR(F1619=5,F1619=4),2.21,IF(OR(F1619=6,F1619=7),2.28,IF(OR(F1619=8,F1619=9),2.35,IF(OR(F1619=10,F1619=11,F1619=12),2.42,IF(OR(F1619=13,F1619=14,F1619=15),2.5,IF(OR(F1619=16,F1619=17,F1619=18),2.58,2.66)))))))))), IF(D1619="Կ-1", IF(F1619=0,1.68,IF(F1619=1,1.73,IF(F1619=2,1.79,IF(F1619=3,1.84,IF(OR(F1619=5,F1619=4),1.9,IF(OR(F1619=6,F1619=7),1.96,IF(OR(F1619=8,F1619=9),2.02,IF(OR(F1619=10,F1619=11,F1619=12),2.08,IF(OR(F1619=13,F1619=14,F1619=15),2.14,IF(OR(F1619=16,F1619=17,F1619=18),2.21,2.28)))))))))), IF(D1619="Կ-2", IF(F1619=0,1.45,IF(F1619=1,1.49,IF(F1619=2,1.54,IF(F1619=3,1.59,IF(OR(F1619=5,F1619=4),1.63,IF(OR(F1619=6,F1619=7),1.68,IF(OR(F1619=8,F1619=9),1.73,IF(OR(F1619=10,F1619=11,F1619=12),1.79,IF(OR(F1619=13,F1619=14,F1619=15),1.84,IF(OR(F1619=16,F1619=17,F1619=18),1.9,1.95)))))))))),IF(D1619="Կ-3", IF(F1619=0,1.25,IF(F1619=1,1.29,IF(F1619=2,1.33,IF(F1619=3,1.37,IF(OR(F1619=5,F1619=4),1.41,IF(OR(F1619=6,F1619=7),1.45,IF(OR(F1619=8,F1619=9),1.49,IF(OR(F1619=10,F1619=11,F1619=12),1.54,IF(OR(F1619=13,F1619=14,F1619=15),1.58,IF(OR(F1619=16,F1619=17,F1619=18),1.63,1.68)))))))))), "Error"))))))))))))</f>
        <v>0</v>
      </c>
      <c r="U1619" s="101">
        <v>66140</v>
      </c>
      <c r="V1619" s="102">
        <f t="shared" si="642"/>
        <v>0</v>
      </c>
      <c r="W1619" s="101"/>
      <c r="X1619" s="101"/>
      <c r="Y1619" s="102">
        <f t="shared" ref="Y1619:Y1672" si="652">+V1619+W1619+X1619</f>
        <v>0</v>
      </c>
      <c r="Z1619" s="102">
        <f t="shared" ref="Z1619:Z1682" si="653">+Y1619*6.565</f>
        <v>0</v>
      </c>
      <c r="AA1619" s="102" t="e">
        <f t="shared" si="643"/>
        <v>#VALUE!</v>
      </c>
    </row>
    <row r="1620" spans="1:29" ht="17.25" x14ac:dyDescent="0.25">
      <c r="A1620" s="5"/>
      <c r="B1620" s="5"/>
      <c r="C1620" s="93"/>
      <c r="D1620" s="193"/>
      <c r="E1620" s="94"/>
      <c r="F1620" s="95"/>
      <c r="G1620" s="96" t="str">
        <f t="shared" si="644"/>
        <v>Error</v>
      </c>
      <c r="H1620" s="97">
        <v>14400</v>
      </c>
      <c r="I1620" s="98" t="e">
        <f t="shared" si="645"/>
        <v>#VALUE!</v>
      </c>
      <c r="J1620" s="88" t="e">
        <f t="shared" si="640"/>
        <v>#VALUE!</v>
      </c>
      <c r="K1620" s="98">
        <f t="shared" si="646"/>
        <v>0</v>
      </c>
      <c r="L1620" s="98">
        <f t="shared" si="647"/>
        <v>0</v>
      </c>
      <c r="M1620" s="98" t="e">
        <f t="shared" si="648"/>
        <v>#VALUE!</v>
      </c>
      <c r="N1620" s="98" t="e">
        <f t="shared" si="649"/>
        <v>#VALUE!</v>
      </c>
      <c r="O1620" s="97"/>
      <c r="P1620" s="98" t="e">
        <f t="shared" si="641"/>
        <v>#VALUE!</v>
      </c>
      <c r="Q1620" s="99" t="e">
        <f t="shared" si="650"/>
        <v>#VALUE!</v>
      </c>
      <c r="R1620" s="100"/>
      <c r="S1620" s="5"/>
      <c r="T1620" s="28">
        <f t="shared" si="651"/>
        <v>0</v>
      </c>
      <c r="U1620" s="101">
        <v>66140</v>
      </c>
      <c r="V1620" s="102">
        <f t="shared" si="642"/>
        <v>0</v>
      </c>
      <c r="W1620" s="101"/>
      <c r="X1620" s="101"/>
      <c r="Y1620" s="102">
        <f t="shared" si="652"/>
        <v>0</v>
      </c>
      <c r="Z1620" s="102">
        <f t="shared" si="653"/>
        <v>0</v>
      </c>
      <c r="AA1620" s="102" t="e">
        <f t="shared" si="643"/>
        <v>#VALUE!</v>
      </c>
    </row>
    <row r="1621" spans="1:29" ht="17.25" x14ac:dyDescent="0.25">
      <c r="A1621" s="5"/>
      <c r="B1621" s="5"/>
      <c r="C1621" s="93"/>
      <c r="D1621" s="193"/>
      <c r="E1621" s="94"/>
      <c r="F1621" s="95"/>
      <c r="G1621" s="96" t="str">
        <f t="shared" si="644"/>
        <v>Error</v>
      </c>
      <c r="H1621" s="97">
        <v>14400</v>
      </c>
      <c r="I1621" s="98" t="e">
        <f t="shared" si="645"/>
        <v>#VALUE!</v>
      </c>
      <c r="J1621" s="88" t="e">
        <f t="shared" si="640"/>
        <v>#VALUE!</v>
      </c>
      <c r="K1621" s="98">
        <f t="shared" si="646"/>
        <v>0</v>
      </c>
      <c r="L1621" s="98">
        <f t="shared" si="647"/>
        <v>0</v>
      </c>
      <c r="M1621" s="98" t="e">
        <f t="shared" si="648"/>
        <v>#VALUE!</v>
      </c>
      <c r="N1621" s="98" t="e">
        <f t="shared" si="649"/>
        <v>#VALUE!</v>
      </c>
      <c r="O1621" s="97"/>
      <c r="P1621" s="98" t="e">
        <f t="shared" si="641"/>
        <v>#VALUE!</v>
      </c>
      <c r="Q1621" s="99" t="e">
        <f t="shared" si="650"/>
        <v>#VALUE!</v>
      </c>
      <c r="R1621" s="100"/>
      <c r="S1621" s="5"/>
      <c r="T1621" s="28">
        <f t="shared" si="651"/>
        <v>0</v>
      </c>
      <c r="U1621" s="101">
        <v>66140</v>
      </c>
      <c r="V1621" s="102">
        <f t="shared" si="642"/>
        <v>0</v>
      </c>
      <c r="W1621" s="101"/>
      <c r="X1621" s="101"/>
      <c r="Y1621" s="102">
        <f t="shared" si="652"/>
        <v>0</v>
      </c>
      <c r="Z1621" s="102">
        <f t="shared" si="653"/>
        <v>0</v>
      </c>
      <c r="AA1621" s="102" t="e">
        <f t="shared" si="643"/>
        <v>#VALUE!</v>
      </c>
    </row>
    <row r="1622" spans="1:29" ht="17.25" x14ac:dyDescent="0.25">
      <c r="A1622" s="5"/>
      <c r="B1622" s="5"/>
      <c r="C1622" s="93"/>
      <c r="D1622" s="193"/>
      <c r="E1622" s="94"/>
      <c r="F1622" s="95"/>
      <c r="G1622" s="96" t="str">
        <f t="shared" si="644"/>
        <v>Error</v>
      </c>
      <c r="H1622" s="97">
        <v>14400</v>
      </c>
      <c r="I1622" s="98" t="e">
        <f t="shared" si="645"/>
        <v>#VALUE!</v>
      </c>
      <c r="J1622" s="88" t="e">
        <f t="shared" si="640"/>
        <v>#VALUE!</v>
      </c>
      <c r="K1622" s="98">
        <f t="shared" si="646"/>
        <v>0</v>
      </c>
      <c r="L1622" s="98">
        <f t="shared" si="647"/>
        <v>0</v>
      </c>
      <c r="M1622" s="98" t="e">
        <f t="shared" si="648"/>
        <v>#VALUE!</v>
      </c>
      <c r="N1622" s="98" t="e">
        <f t="shared" si="649"/>
        <v>#VALUE!</v>
      </c>
      <c r="O1622" s="97"/>
      <c r="P1622" s="98" t="e">
        <f t="shared" si="641"/>
        <v>#VALUE!</v>
      </c>
      <c r="Q1622" s="99" t="e">
        <f t="shared" si="650"/>
        <v>#VALUE!</v>
      </c>
      <c r="R1622" s="100"/>
      <c r="S1622" s="5"/>
      <c r="T1622" s="28">
        <f t="shared" si="651"/>
        <v>0</v>
      </c>
      <c r="U1622" s="101">
        <v>66140</v>
      </c>
      <c r="V1622" s="102">
        <f t="shared" si="642"/>
        <v>0</v>
      </c>
      <c r="W1622" s="101"/>
      <c r="X1622" s="101"/>
      <c r="Y1622" s="102">
        <f t="shared" si="652"/>
        <v>0</v>
      </c>
      <c r="Z1622" s="102">
        <f t="shared" si="653"/>
        <v>0</v>
      </c>
      <c r="AA1622" s="102" t="e">
        <f t="shared" si="643"/>
        <v>#VALUE!</v>
      </c>
    </row>
    <row r="1623" spans="1:29" ht="17.25" x14ac:dyDescent="0.25">
      <c r="A1623" s="5"/>
      <c r="B1623" s="5"/>
      <c r="C1623" s="93"/>
      <c r="D1623" s="193"/>
      <c r="E1623" s="94"/>
      <c r="F1623" s="95"/>
      <c r="G1623" s="96" t="str">
        <f t="shared" si="644"/>
        <v>Error</v>
      </c>
      <c r="H1623" s="97">
        <v>14400</v>
      </c>
      <c r="I1623" s="98" t="e">
        <f t="shared" si="645"/>
        <v>#VALUE!</v>
      </c>
      <c r="J1623" s="88" t="e">
        <f t="shared" si="640"/>
        <v>#VALUE!</v>
      </c>
      <c r="K1623" s="98">
        <f t="shared" si="646"/>
        <v>0</v>
      </c>
      <c r="L1623" s="98">
        <f t="shared" si="647"/>
        <v>0</v>
      </c>
      <c r="M1623" s="98" t="e">
        <f t="shared" si="648"/>
        <v>#VALUE!</v>
      </c>
      <c r="N1623" s="98" t="e">
        <f t="shared" si="649"/>
        <v>#VALUE!</v>
      </c>
      <c r="O1623" s="97"/>
      <c r="P1623" s="98" t="e">
        <f t="shared" si="641"/>
        <v>#VALUE!</v>
      </c>
      <c r="Q1623" s="99" t="e">
        <f t="shared" si="650"/>
        <v>#VALUE!</v>
      </c>
      <c r="R1623" s="100"/>
      <c r="S1623" s="5"/>
      <c r="T1623" s="28">
        <f t="shared" si="651"/>
        <v>0</v>
      </c>
      <c r="U1623" s="101">
        <v>66140</v>
      </c>
      <c r="V1623" s="102">
        <f t="shared" si="642"/>
        <v>0</v>
      </c>
      <c r="W1623" s="101"/>
      <c r="X1623" s="101"/>
      <c r="Y1623" s="102">
        <f t="shared" si="652"/>
        <v>0</v>
      </c>
      <c r="Z1623" s="102">
        <f t="shared" si="653"/>
        <v>0</v>
      </c>
      <c r="AA1623" s="102" t="e">
        <f t="shared" si="643"/>
        <v>#VALUE!</v>
      </c>
    </row>
    <row r="1624" spans="1:29" ht="17.25" x14ac:dyDescent="0.25">
      <c r="A1624" s="5"/>
      <c r="B1624" s="5"/>
      <c r="C1624" s="93"/>
      <c r="D1624" s="193"/>
      <c r="E1624" s="84"/>
      <c r="F1624" s="85"/>
      <c r="G1624" s="86" t="str">
        <f t="shared" si="644"/>
        <v>Error</v>
      </c>
      <c r="H1624" s="87">
        <v>14400</v>
      </c>
      <c r="I1624" s="88" t="e">
        <f t="shared" si="645"/>
        <v>#VALUE!</v>
      </c>
      <c r="J1624" s="88" t="e">
        <f t="shared" si="640"/>
        <v>#VALUE!</v>
      </c>
      <c r="K1624" s="88">
        <f t="shared" si="646"/>
        <v>0</v>
      </c>
      <c r="L1624" s="88">
        <f t="shared" si="647"/>
        <v>0</v>
      </c>
      <c r="M1624" s="88" t="e">
        <f t="shared" si="648"/>
        <v>#VALUE!</v>
      </c>
      <c r="N1624" s="88" t="e">
        <f t="shared" si="649"/>
        <v>#VALUE!</v>
      </c>
      <c r="O1624" s="87"/>
      <c r="P1624" s="88" t="e">
        <f t="shared" si="641"/>
        <v>#VALUE!</v>
      </c>
      <c r="Q1624" s="89" t="e">
        <f t="shared" si="650"/>
        <v>#VALUE!</v>
      </c>
      <c r="R1624" s="90"/>
      <c r="S1624" s="82"/>
      <c r="T1624" s="28">
        <f t="shared" si="651"/>
        <v>0</v>
      </c>
      <c r="U1624" s="91">
        <v>66140</v>
      </c>
      <c r="V1624" s="92">
        <f t="shared" si="642"/>
        <v>0</v>
      </c>
      <c r="W1624" s="91"/>
      <c r="X1624" s="91"/>
      <c r="Y1624" s="92">
        <f t="shared" si="652"/>
        <v>0</v>
      </c>
      <c r="Z1624" s="92">
        <f t="shared" si="653"/>
        <v>0</v>
      </c>
      <c r="AA1624" s="92" t="e">
        <f t="shared" si="643"/>
        <v>#VALUE!</v>
      </c>
    </row>
    <row r="1625" spans="1:29" ht="17.25" x14ac:dyDescent="0.25">
      <c r="A1625" s="5"/>
      <c r="B1625" s="5"/>
      <c r="C1625" s="93"/>
      <c r="D1625" s="193"/>
      <c r="E1625" s="94"/>
      <c r="F1625" s="95"/>
      <c r="G1625" s="96" t="str">
        <f t="shared" si="644"/>
        <v>Error</v>
      </c>
      <c r="H1625" s="97">
        <v>14400</v>
      </c>
      <c r="I1625" s="98" t="e">
        <f t="shared" si="645"/>
        <v>#VALUE!</v>
      </c>
      <c r="J1625" s="88" t="e">
        <f t="shared" si="640"/>
        <v>#VALUE!</v>
      </c>
      <c r="K1625" s="98">
        <f t="shared" si="646"/>
        <v>0</v>
      </c>
      <c r="L1625" s="98">
        <f t="shared" si="647"/>
        <v>0</v>
      </c>
      <c r="M1625" s="98" t="e">
        <f t="shared" si="648"/>
        <v>#VALUE!</v>
      </c>
      <c r="N1625" s="98" t="e">
        <f t="shared" si="649"/>
        <v>#VALUE!</v>
      </c>
      <c r="O1625" s="97"/>
      <c r="P1625" s="98" t="e">
        <f t="shared" si="641"/>
        <v>#VALUE!</v>
      </c>
      <c r="Q1625" s="99" t="e">
        <f t="shared" si="650"/>
        <v>#VALUE!</v>
      </c>
      <c r="R1625" s="100"/>
      <c r="S1625" s="5"/>
      <c r="T1625" s="28">
        <f t="shared" si="651"/>
        <v>0</v>
      </c>
      <c r="U1625" s="101">
        <v>66140</v>
      </c>
      <c r="V1625" s="102">
        <f t="shared" si="642"/>
        <v>0</v>
      </c>
      <c r="W1625" s="101"/>
      <c r="X1625" s="101"/>
      <c r="Y1625" s="102">
        <f t="shared" si="652"/>
        <v>0</v>
      </c>
      <c r="Z1625" s="102">
        <f t="shared" si="653"/>
        <v>0</v>
      </c>
      <c r="AA1625" s="102" t="e">
        <f t="shared" si="643"/>
        <v>#VALUE!</v>
      </c>
    </row>
    <row r="1626" spans="1:29" ht="17.25" x14ac:dyDescent="0.25">
      <c r="A1626" s="5"/>
      <c r="B1626" s="5"/>
      <c r="C1626" s="93"/>
      <c r="D1626" s="193"/>
      <c r="E1626" s="94"/>
      <c r="F1626" s="95"/>
      <c r="G1626" s="96" t="str">
        <f t="shared" si="644"/>
        <v>Error</v>
      </c>
      <c r="H1626" s="97">
        <v>14400</v>
      </c>
      <c r="I1626" s="98" t="e">
        <f t="shared" si="645"/>
        <v>#VALUE!</v>
      </c>
      <c r="J1626" s="88" t="e">
        <f t="shared" si="640"/>
        <v>#VALUE!</v>
      </c>
      <c r="K1626" s="98">
        <f t="shared" si="646"/>
        <v>0</v>
      </c>
      <c r="L1626" s="98">
        <f t="shared" si="647"/>
        <v>0</v>
      </c>
      <c r="M1626" s="98" t="e">
        <f t="shared" si="648"/>
        <v>#VALUE!</v>
      </c>
      <c r="N1626" s="98" t="e">
        <f t="shared" si="649"/>
        <v>#VALUE!</v>
      </c>
      <c r="O1626" s="97"/>
      <c r="P1626" s="98" t="e">
        <f t="shared" si="641"/>
        <v>#VALUE!</v>
      </c>
      <c r="Q1626" s="99" t="e">
        <f t="shared" si="650"/>
        <v>#VALUE!</v>
      </c>
      <c r="R1626" s="100"/>
      <c r="S1626" s="5"/>
      <c r="T1626" s="28">
        <f t="shared" si="651"/>
        <v>0</v>
      </c>
      <c r="U1626" s="101">
        <v>66140</v>
      </c>
      <c r="V1626" s="102">
        <f t="shared" si="642"/>
        <v>0</v>
      </c>
      <c r="W1626" s="101"/>
      <c r="X1626" s="101"/>
      <c r="Y1626" s="102">
        <f t="shared" si="652"/>
        <v>0</v>
      </c>
      <c r="Z1626" s="102">
        <f t="shared" si="653"/>
        <v>0</v>
      </c>
      <c r="AA1626" s="102" t="e">
        <f t="shared" si="643"/>
        <v>#VALUE!</v>
      </c>
    </row>
    <row r="1627" spans="1:29" ht="17.25" x14ac:dyDescent="0.25">
      <c r="A1627" s="5"/>
      <c r="B1627" s="5"/>
      <c r="C1627" s="93"/>
      <c r="D1627" s="193"/>
      <c r="E1627" s="94"/>
      <c r="F1627" s="95"/>
      <c r="G1627" s="96" t="str">
        <f t="shared" si="644"/>
        <v>Error</v>
      </c>
      <c r="H1627" s="97">
        <v>14400</v>
      </c>
      <c r="I1627" s="98" t="e">
        <f t="shared" si="645"/>
        <v>#VALUE!</v>
      </c>
      <c r="J1627" s="88" t="e">
        <f t="shared" si="640"/>
        <v>#VALUE!</v>
      </c>
      <c r="K1627" s="98">
        <f t="shared" si="646"/>
        <v>0</v>
      </c>
      <c r="L1627" s="98">
        <f t="shared" si="647"/>
        <v>0</v>
      </c>
      <c r="M1627" s="98" t="e">
        <f t="shared" si="648"/>
        <v>#VALUE!</v>
      </c>
      <c r="N1627" s="98" t="e">
        <f t="shared" si="649"/>
        <v>#VALUE!</v>
      </c>
      <c r="O1627" s="97"/>
      <c r="P1627" s="98" t="e">
        <f t="shared" si="641"/>
        <v>#VALUE!</v>
      </c>
      <c r="Q1627" s="99" t="e">
        <f t="shared" si="650"/>
        <v>#VALUE!</v>
      </c>
      <c r="R1627" s="100"/>
      <c r="S1627" s="5"/>
      <c r="T1627" s="28">
        <f t="shared" si="651"/>
        <v>0</v>
      </c>
      <c r="U1627" s="101">
        <v>66140</v>
      </c>
      <c r="V1627" s="102">
        <f t="shared" si="642"/>
        <v>0</v>
      </c>
      <c r="W1627" s="101"/>
      <c r="X1627" s="101"/>
      <c r="Y1627" s="102">
        <f t="shared" si="652"/>
        <v>0</v>
      </c>
      <c r="Z1627" s="102">
        <f t="shared" si="653"/>
        <v>0</v>
      </c>
      <c r="AA1627" s="102" t="e">
        <f t="shared" si="643"/>
        <v>#VALUE!</v>
      </c>
    </row>
    <row r="1628" spans="1:29" ht="17.25" x14ac:dyDescent="0.25">
      <c r="A1628" s="5"/>
      <c r="B1628" s="5"/>
      <c r="C1628" s="93"/>
      <c r="D1628" s="193"/>
      <c r="E1628" s="94"/>
      <c r="F1628" s="95"/>
      <c r="G1628" s="96" t="str">
        <f t="shared" si="644"/>
        <v>Error</v>
      </c>
      <c r="H1628" s="97">
        <v>14400</v>
      </c>
      <c r="I1628" s="98" t="e">
        <f t="shared" si="645"/>
        <v>#VALUE!</v>
      </c>
      <c r="J1628" s="88" t="e">
        <f t="shared" si="640"/>
        <v>#VALUE!</v>
      </c>
      <c r="K1628" s="98">
        <f t="shared" si="646"/>
        <v>0</v>
      </c>
      <c r="L1628" s="98">
        <f t="shared" si="647"/>
        <v>0</v>
      </c>
      <c r="M1628" s="98" t="e">
        <f t="shared" si="648"/>
        <v>#VALUE!</v>
      </c>
      <c r="N1628" s="98" t="e">
        <f t="shared" si="649"/>
        <v>#VALUE!</v>
      </c>
      <c r="O1628" s="97"/>
      <c r="P1628" s="98" t="e">
        <f t="shared" si="641"/>
        <v>#VALUE!</v>
      </c>
      <c r="Q1628" s="99" t="e">
        <f t="shared" si="650"/>
        <v>#VALUE!</v>
      </c>
      <c r="R1628" s="100"/>
      <c r="S1628" s="5"/>
      <c r="T1628" s="28">
        <f t="shared" si="651"/>
        <v>0</v>
      </c>
      <c r="U1628" s="101">
        <v>66140</v>
      </c>
      <c r="V1628" s="102">
        <f t="shared" si="642"/>
        <v>0</v>
      </c>
      <c r="W1628" s="101"/>
      <c r="X1628" s="101"/>
      <c r="Y1628" s="102">
        <f t="shared" si="652"/>
        <v>0</v>
      </c>
      <c r="Z1628" s="102">
        <f t="shared" si="653"/>
        <v>0</v>
      </c>
      <c r="AA1628" s="102" t="e">
        <f t="shared" si="643"/>
        <v>#VALUE!</v>
      </c>
    </row>
    <row r="1629" spans="1:29" ht="17.25" x14ac:dyDescent="0.25">
      <c r="A1629" s="5"/>
      <c r="B1629" s="5"/>
      <c r="C1629" s="93"/>
      <c r="D1629" s="193"/>
      <c r="E1629" s="94"/>
      <c r="F1629" s="95"/>
      <c r="G1629" s="96" t="str">
        <f t="shared" si="644"/>
        <v>Error</v>
      </c>
      <c r="H1629" s="97">
        <v>14400</v>
      </c>
      <c r="I1629" s="98" t="e">
        <f t="shared" si="645"/>
        <v>#VALUE!</v>
      </c>
      <c r="J1629" s="88" t="e">
        <f t="shared" si="640"/>
        <v>#VALUE!</v>
      </c>
      <c r="K1629" s="98">
        <f t="shared" si="646"/>
        <v>0</v>
      </c>
      <c r="L1629" s="98">
        <f t="shared" si="647"/>
        <v>0</v>
      </c>
      <c r="M1629" s="98" t="e">
        <f t="shared" si="648"/>
        <v>#VALUE!</v>
      </c>
      <c r="N1629" s="98" t="e">
        <f t="shared" si="649"/>
        <v>#VALUE!</v>
      </c>
      <c r="O1629" s="97"/>
      <c r="P1629" s="98" t="e">
        <f t="shared" si="641"/>
        <v>#VALUE!</v>
      </c>
      <c r="Q1629" s="99" t="e">
        <f t="shared" si="650"/>
        <v>#VALUE!</v>
      </c>
      <c r="R1629" s="100"/>
      <c r="S1629" s="5"/>
      <c r="T1629" s="28">
        <f t="shared" si="651"/>
        <v>0</v>
      </c>
      <c r="U1629" s="101">
        <v>66140</v>
      </c>
      <c r="V1629" s="102">
        <f t="shared" si="642"/>
        <v>0</v>
      </c>
      <c r="W1629" s="101"/>
      <c r="X1629" s="101"/>
      <c r="Y1629" s="102">
        <f t="shared" si="652"/>
        <v>0</v>
      </c>
      <c r="Z1629" s="102">
        <f t="shared" si="653"/>
        <v>0</v>
      </c>
      <c r="AA1629" s="102" t="e">
        <f t="shared" si="643"/>
        <v>#VALUE!</v>
      </c>
    </row>
    <row r="1630" spans="1:29" ht="17.25" x14ac:dyDescent="0.25">
      <c r="A1630" s="5"/>
      <c r="B1630" s="5"/>
      <c r="C1630" s="93"/>
      <c r="D1630" s="193"/>
      <c r="E1630" s="84"/>
      <c r="F1630" s="85"/>
      <c r="G1630" s="86" t="str">
        <f t="shared" si="644"/>
        <v>Error</v>
      </c>
      <c r="H1630" s="87">
        <v>14400</v>
      </c>
      <c r="I1630" s="88" t="e">
        <f t="shared" si="645"/>
        <v>#VALUE!</v>
      </c>
      <c r="J1630" s="88" t="e">
        <f t="shared" si="640"/>
        <v>#VALUE!</v>
      </c>
      <c r="K1630" s="88">
        <f t="shared" si="646"/>
        <v>0</v>
      </c>
      <c r="L1630" s="88">
        <f t="shared" si="647"/>
        <v>0</v>
      </c>
      <c r="M1630" s="88" t="e">
        <f t="shared" si="648"/>
        <v>#VALUE!</v>
      </c>
      <c r="N1630" s="88" t="e">
        <f t="shared" si="649"/>
        <v>#VALUE!</v>
      </c>
      <c r="O1630" s="87"/>
      <c r="P1630" s="88" t="e">
        <f t="shared" si="641"/>
        <v>#VALUE!</v>
      </c>
      <c r="Q1630" s="89" t="e">
        <f t="shared" si="650"/>
        <v>#VALUE!</v>
      </c>
      <c r="R1630" s="90"/>
      <c r="S1630" s="82"/>
      <c r="T1630" s="28">
        <f t="shared" si="651"/>
        <v>0</v>
      </c>
      <c r="U1630" s="91">
        <v>66140</v>
      </c>
      <c r="V1630" s="92">
        <f t="shared" si="642"/>
        <v>0</v>
      </c>
      <c r="W1630" s="91"/>
      <c r="X1630" s="91"/>
      <c r="Y1630" s="92">
        <f t="shared" si="652"/>
        <v>0</v>
      </c>
      <c r="Z1630" s="92">
        <f t="shared" si="653"/>
        <v>0</v>
      </c>
      <c r="AA1630" s="92" t="e">
        <f t="shared" si="643"/>
        <v>#VALUE!</v>
      </c>
    </row>
    <row r="1631" spans="1:29" ht="17.25" x14ac:dyDescent="0.25">
      <c r="A1631" s="5"/>
      <c r="B1631" s="5"/>
      <c r="C1631" s="93"/>
      <c r="D1631" s="193"/>
      <c r="E1631" s="94"/>
      <c r="F1631" s="95"/>
      <c r="G1631" s="96" t="str">
        <f t="shared" si="644"/>
        <v>Error</v>
      </c>
      <c r="H1631" s="97">
        <v>14400</v>
      </c>
      <c r="I1631" s="98" t="e">
        <f t="shared" si="645"/>
        <v>#VALUE!</v>
      </c>
      <c r="J1631" s="88" t="e">
        <f t="shared" si="640"/>
        <v>#VALUE!</v>
      </c>
      <c r="K1631" s="98">
        <f t="shared" si="646"/>
        <v>0</v>
      </c>
      <c r="L1631" s="98">
        <f t="shared" si="647"/>
        <v>0</v>
      </c>
      <c r="M1631" s="98" t="e">
        <f t="shared" si="648"/>
        <v>#VALUE!</v>
      </c>
      <c r="N1631" s="98" t="e">
        <f t="shared" si="649"/>
        <v>#VALUE!</v>
      </c>
      <c r="O1631" s="97"/>
      <c r="P1631" s="98" t="e">
        <f t="shared" si="641"/>
        <v>#VALUE!</v>
      </c>
      <c r="Q1631" s="99" t="e">
        <f t="shared" si="650"/>
        <v>#VALUE!</v>
      </c>
      <c r="R1631" s="100"/>
      <c r="S1631" s="5"/>
      <c r="T1631" s="28">
        <f t="shared" si="651"/>
        <v>0</v>
      </c>
      <c r="U1631" s="101">
        <v>66140</v>
      </c>
      <c r="V1631" s="102">
        <f t="shared" si="642"/>
        <v>0</v>
      </c>
      <c r="W1631" s="101"/>
      <c r="X1631" s="101"/>
      <c r="Y1631" s="102">
        <f t="shared" si="652"/>
        <v>0</v>
      </c>
      <c r="Z1631" s="102">
        <f t="shared" si="653"/>
        <v>0</v>
      </c>
      <c r="AA1631" s="102" t="e">
        <f t="shared" si="643"/>
        <v>#VALUE!</v>
      </c>
    </row>
    <row r="1632" spans="1:29" ht="17.25" x14ac:dyDescent="0.25">
      <c r="A1632" s="5"/>
      <c r="B1632" s="5"/>
      <c r="C1632" s="93"/>
      <c r="D1632" s="193"/>
      <c r="E1632" s="94"/>
      <c r="F1632" s="95"/>
      <c r="G1632" s="96" t="str">
        <f t="shared" si="644"/>
        <v>Error</v>
      </c>
      <c r="H1632" s="97">
        <v>14400</v>
      </c>
      <c r="I1632" s="98" t="e">
        <f t="shared" si="645"/>
        <v>#VALUE!</v>
      </c>
      <c r="J1632" s="88" t="e">
        <f t="shared" si="640"/>
        <v>#VALUE!</v>
      </c>
      <c r="K1632" s="98">
        <f t="shared" si="646"/>
        <v>0</v>
      </c>
      <c r="L1632" s="98">
        <f t="shared" si="647"/>
        <v>0</v>
      </c>
      <c r="M1632" s="98" t="e">
        <f t="shared" si="648"/>
        <v>#VALUE!</v>
      </c>
      <c r="N1632" s="98" t="e">
        <f t="shared" si="649"/>
        <v>#VALUE!</v>
      </c>
      <c r="O1632" s="97"/>
      <c r="P1632" s="98" t="e">
        <f t="shared" si="641"/>
        <v>#VALUE!</v>
      </c>
      <c r="Q1632" s="99" t="e">
        <f t="shared" si="650"/>
        <v>#VALUE!</v>
      </c>
      <c r="R1632" s="100"/>
      <c r="S1632" s="5"/>
      <c r="T1632" s="28">
        <f t="shared" si="651"/>
        <v>0</v>
      </c>
      <c r="U1632" s="101">
        <v>66140</v>
      </c>
      <c r="V1632" s="102">
        <f t="shared" si="642"/>
        <v>0</v>
      </c>
      <c r="W1632" s="101"/>
      <c r="X1632" s="101"/>
      <c r="Y1632" s="102">
        <f t="shared" si="652"/>
        <v>0</v>
      </c>
      <c r="Z1632" s="102">
        <f t="shared" si="653"/>
        <v>0</v>
      </c>
      <c r="AA1632" s="102" t="e">
        <f t="shared" si="643"/>
        <v>#VALUE!</v>
      </c>
    </row>
    <row r="1633" spans="1:27" ht="17.25" x14ac:dyDescent="0.25">
      <c r="A1633" s="5"/>
      <c r="B1633" s="5"/>
      <c r="C1633" s="93"/>
      <c r="D1633" s="193"/>
      <c r="E1633" s="94"/>
      <c r="F1633" s="95"/>
      <c r="G1633" s="96" t="str">
        <f t="shared" si="644"/>
        <v>Error</v>
      </c>
      <c r="H1633" s="97">
        <v>14400</v>
      </c>
      <c r="I1633" s="98" t="e">
        <f t="shared" si="645"/>
        <v>#VALUE!</v>
      </c>
      <c r="J1633" s="88" t="e">
        <f t="shared" si="640"/>
        <v>#VALUE!</v>
      </c>
      <c r="K1633" s="98">
        <f t="shared" si="646"/>
        <v>0</v>
      </c>
      <c r="L1633" s="98">
        <f t="shared" si="647"/>
        <v>0</v>
      </c>
      <c r="M1633" s="98" t="e">
        <f t="shared" si="648"/>
        <v>#VALUE!</v>
      </c>
      <c r="N1633" s="98" t="e">
        <f t="shared" si="649"/>
        <v>#VALUE!</v>
      </c>
      <c r="O1633" s="97"/>
      <c r="P1633" s="98" t="e">
        <f t="shared" si="641"/>
        <v>#VALUE!</v>
      </c>
      <c r="Q1633" s="99" t="e">
        <f t="shared" si="650"/>
        <v>#VALUE!</v>
      </c>
      <c r="R1633" s="100"/>
      <c r="S1633" s="5"/>
      <c r="T1633" s="28">
        <f t="shared" si="651"/>
        <v>0</v>
      </c>
      <c r="U1633" s="101">
        <v>66140</v>
      </c>
      <c r="V1633" s="102">
        <f t="shared" si="642"/>
        <v>0</v>
      </c>
      <c r="W1633" s="101"/>
      <c r="X1633" s="101"/>
      <c r="Y1633" s="102">
        <f t="shared" si="652"/>
        <v>0</v>
      </c>
      <c r="Z1633" s="102">
        <f t="shared" si="653"/>
        <v>0</v>
      </c>
      <c r="AA1633" s="102" t="e">
        <f t="shared" si="643"/>
        <v>#VALUE!</v>
      </c>
    </row>
    <row r="1634" spans="1:27" ht="17.25" x14ac:dyDescent="0.25">
      <c r="A1634" s="5"/>
      <c r="B1634" s="5"/>
      <c r="C1634" s="93"/>
      <c r="D1634" s="193"/>
      <c r="E1634" s="94"/>
      <c r="F1634" s="95"/>
      <c r="G1634" s="96" t="str">
        <f t="shared" si="644"/>
        <v>Error</v>
      </c>
      <c r="H1634" s="97">
        <v>14400</v>
      </c>
      <c r="I1634" s="98" t="e">
        <f t="shared" si="645"/>
        <v>#VALUE!</v>
      </c>
      <c r="J1634" s="88" t="e">
        <f t="shared" si="640"/>
        <v>#VALUE!</v>
      </c>
      <c r="K1634" s="98">
        <f t="shared" si="646"/>
        <v>0</v>
      </c>
      <c r="L1634" s="98">
        <f t="shared" si="647"/>
        <v>0</v>
      </c>
      <c r="M1634" s="98" t="e">
        <f t="shared" si="648"/>
        <v>#VALUE!</v>
      </c>
      <c r="N1634" s="98" t="e">
        <f t="shared" si="649"/>
        <v>#VALUE!</v>
      </c>
      <c r="O1634" s="97"/>
      <c r="P1634" s="98" t="e">
        <f t="shared" si="641"/>
        <v>#VALUE!</v>
      </c>
      <c r="Q1634" s="99" t="e">
        <f t="shared" si="650"/>
        <v>#VALUE!</v>
      </c>
      <c r="R1634" s="100"/>
      <c r="S1634" s="5"/>
      <c r="T1634" s="28">
        <f t="shared" si="651"/>
        <v>0</v>
      </c>
      <c r="U1634" s="101">
        <v>66140</v>
      </c>
      <c r="V1634" s="102">
        <f t="shared" si="642"/>
        <v>0</v>
      </c>
      <c r="W1634" s="101"/>
      <c r="X1634" s="101"/>
      <c r="Y1634" s="102">
        <f t="shared" si="652"/>
        <v>0</v>
      </c>
      <c r="Z1634" s="102">
        <f t="shared" si="653"/>
        <v>0</v>
      </c>
      <c r="AA1634" s="102" t="e">
        <f t="shared" si="643"/>
        <v>#VALUE!</v>
      </c>
    </row>
    <row r="1635" spans="1:27" ht="17.25" x14ac:dyDescent="0.25">
      <c r="A1635" s="5"/>
      <c r="B1635" s="5"/>
      <c r="C1635" s="93"/>
      <c r="D1635" s="193"/>
      <c r="E1635" s="94"/>
      <c r="F1635" s="95"/>
      <c r="G1635" s="96" t="str">
        <f t="shared" si="644"/>
        <v>Error</v>
      </c>
      <c r="H1635" s="97">
        <v>14400</v>
      </c>
      <c r="I1635" s="98" t="e">
        <f t="shared" si="645"/>
        <v>#VALUE!</v>
      </c>
      <c r="J1635" s="88" t="e">
        <f t="shared" si="640"/>
        <v>#VALUE!</v>
      </c>
      <c r="K1635" s="98">
        <f t="shared" si="646"/>
        <v>0</v>
      </c>
      <c r="L1635" s="98">
        <f t="shared" si="647"/>
        <v>0</v>
      </c>
      <c r="M1635" s="98" t="e">
        <f t="shared" si="648"/>
        <v>#VALUE!</v>
      </c>
      <c r="N1635" s="98" t="e">
        <f t="shared" si="649"/>
        <v>#VALUE!</v>
      </c>
      <c r="O1635" s="97"/>
      <c r="P1635" s="98" t="e">
        <f t="shared" si="641"/>
        <v>#VALUE!</v>
      </c>
      <c r="Q1635" s="99" t="e">
        <f t="shared" si="650"/>
        <v>#VALUE!</v>
      </c>
      <c r="R1635" s="100"/>
      <c r="S1635" s="5"/>
      <c r="T1635" s="28">
        <f t="shared" si="651"/>
        <v>0</v>
      </c>
      <c r="U1635" s="101">
        <v>66140</v>
      </c>
      <c r="V1635" s="102">
        <f t="shared" si="642"/>
        <v>0</v>
      </c>
      <c r="W1635" s="101"/>
      <c r="X1635" s="101"/>
      <c r="Y1635" s="102">
        <f t="shared" si="652"/>
        <v>0</v>
      </c>
      <c r="Z1635" s="102">
        <f t="shared" si="653"/>
        <v>0</v>
      </c>
      <c r="AA1635" s="102" t="e">
        <f t="shared" si="643"/>
        <v>#VALUE!</v>
      </c>
    </row>
    <row r="1636" spans="1:27" ht="17.25" x14ac:dyDescent="0.25">
      <c r="A1636" s="5"/>
      <c r="B1636" s="5"/>
      <c r="C1636" s="93"/>
      <c r="D1636" s="193"/>
      <c r="E1636" s="84"/>
      <c r="F1636" s="85"/>
      <c r="G1636" s="86" t="str">
        <f t="shared" si="644"/>
        <v>Error</v>
      </c>
      <c r="H1636" s="87">
        <v>14400</v>
      </c>
      <c r="I1636" s="88" t="e">
        <f t="shared" si="645"/>
        <v>#VALUE!</v>
      </c>
      <c r="J1636" s="88" t="e">
        <f t="shared" si="640"/>
        <v>#VALUE!</v>
      </c>
      <c r="K1636" s="88">
        <f t="shared" si="646"/>
        <v>0</v>
      </c>
      <c r="L1636" s="88">
        <f t="shared" si="647"/>
        <v>0</v>
      </c>
      <c r="M1636" s="88" t="e">
        <f t="shared" si="648"/>
        <v>#VALUE!</v>
      </c>
      <c r="N1636" s="88" t="e">
        <f t="shared" si="649"/>
        <v>#VALUE!</v>
      </c>
      <c r="O1636" s="87"/>
      <c r="P1636" s="88" t="e">
        <f t="shared" si="641"/>
        <v>#VALUE!</v>
      </c>
      <c r="Q1636" s="89" t="e">
        <f t="shared" si="650"/>
        <v>#VALUE!</v>
      </c>
      <c r="R1636" s="90"/>
      <c r="S1636" s="82"/>
      <c r="T1636" s="28">
        <f t="shared" si="651"/>
        <v>0</v>
      </c>
      <c r="U1636" s="91">
        <v>66140</v>
      </c>
      <c r="V1636" s="92">
        <f t="shared" si="642"/>
        <v>0</v>
      </c>
      <c r="W1636" s="91"/>
      <c r="X1636" s="91"/>
      <c r="Y1636" s="92">
        <f t="shared" si="652"/>
        <v>0</v>
      </c>
      <c r="Z1636" s="92">
        <f t="shared" si="653"/>
        <v>0</v>
      </c>
      <c r="AA1636" s="92" t="e">
        <f t="shared" si="643"/>
        <v>#VALUE!</v>
      </c>
    </row>
    <row r="1637" spans="1:27" ht="17.25" x14ac:dyDescent="0.25">
      <c r="A1637" s="5"/>
      <c r="B1637" s="5"/>
      <c r="C1637" s="93"/>
      <c r="D1637" s="193"/>
      <c r="E1637" s="94"/>
      <c r="F1637" s="95"/>
      <c r="G1637" s="96" t="str">
        <f t="shared" si="644"/>
        <v>Error</v>
      </c>
      <c r="H1637" s="97">
        <v>14400</v>
      </c>
      <c r="I1637" s="98" t="e">
        <f t="shared" si="645"/>
        <v>#VALUE!</v>
      </c>
      <c r="J1637" s="88" t="e">
        <f t="shared" si="640"/>
        <v>#VALUE!</v>
      </c>
      <c r="K1637" s="98">
        <f t="shared" si="646"/>
        <v>0</v>
      </c>
      <c r="L1637" s="98">
        <f t="shared" si="647"/>
        <v>0</v>
      </c>
      <c r="M1637" s="98" t="e">
        <f t="shared" si="648"/>
        <v>#VALUE!</v>
      </c>
      <c r="N1637" s="98" t="e">
        <f t="shared" si="649"/>
        <v>#VALUE!</v>
      </c>
      <c r="O1637" s="97"/>
      <c r="P1637" s="98" t="e">
        <f t="shared" si="641"/>
        <v>#VALUE!</v>
      </c>
      <c r="Q1637" s="99" t="e">
        <f t="shared" si="650"/>
        <v>#VALUE!</v>
      </c>
      <c r="R1637" s="100"/>
      <c r="S1637" s="5"/>
      <c r="T1637" s="28">
        <f t="shared" si="651"/>
        <v>0</v>
      </c>
      <c r="U1637" s="101">
        <v>66140</v>
      </c>
      <c r="V1637" s="102">
        <f t="shared" si="642"/>
        <v>0</v>
      </c>
      <c r="W1637" s="101"/>
      <c r="X1637" s="101"/>
      <c r="Y1637" s="102">
        <f t="shared" si="652"/>
        <v>0</v>
      </c>
      <c r="Z1637" s="102">
        <f t="shared" si="653"/>
        <v>0</v>
      </c>
      <c r="AA1637" s="102" t="e">
        <f t="shared" si="643"/>
        <v>#VALUE!</v>
      </c>
    </row>
    <row r="1638" spans="1:27" ht="17.25" x14ac:dyDescent="0.25">
      <c r="A1638" s="5"/>
      <c r="B1638" s="5"/>
      <c r="C1638" s="93"/>
      <c r="D1638" s="193"/>
      <c r="E1638" s="94"/>
      <c r="F1638" s="95"/>
      <c r="G1638" s="96" t="str">
        <f t="shared" si="644"/>
        <v>Error</v>
      </c>
      <c r="H1638" s="97">
        <v>14400</v>
      </c>
      <c r="I1638" s="98" t="e">
        <f t="shared" si="645"/>
        <v>#VALUE!</v>
      </c>
      <c r="J1638" s="88" t="e">
        <f t="shared" si="640"/>
        <v>#VALUE!</v>
      </c>
      <c r="K1638" s="98">
        <f t="shared" si="646"/>
        <v>0</v>
      </c>
      <c r="L1638" s="98">
        <f t="shared" si="647"/>
        <v>0</v>
      </c>
      <c r="M1638" s="98" t="e">
        <f t="shared" si="648"/>
        <v>#VALUE!</v>
      </c>
      <c r="N1638" s="98" t="e">
        <f t="shared" si="649"/>
        <v>#VALUE!</v>
      </c>
      <c r="O1638" s="97"/>
      <c r="P1638" s="98" t="e">
        <f t="shared" si="641"/>
        <v>#VALUE!</v>
      </c>
      <c r="Q1638" s="99" t="e">
        <f t="shared" si="650"/>
        <v>#VALUE!</v>
      </c>
      <c r="R1638" s="100"/>
      <c r="S1638" s="5"/>
      <c r="T1638" s="28">
        <f t="shared" si="651"/>
        <v>0</v>
      </c>
      <c r="U1638" s="101">
        <v>66140</v>
      </c>
      <c r="V1638" s="102">
        <f t="shared" si="642"/>
        <v>0</v>
      </c>
      <c r="W1638" s="101"/>
      <c r="X1638" s="101"/>
      <c r="Y1638" s="102">
        <f t="shared" si="652"/>
        <v>0</v>
      </c>
      <c r="Z1638" s="102">
        <f t="shared" si="653"/>
        <v>0</v>
      </c>
      <c r="AA1638" s="102" t="e">
        <f t="shared" si="643"/>
        <v>#VALUE!</v>
      </c>
    </row>
    <row r="1639" spans="1:27" ht="17.25" x14ac:dyDescent="0.25">
      <c r="A1639" s="5"/>
      <c r="B1639" s="5"/>
      <c r="C1639" s="93"/>
      <c r="D1639" s="193"/>
      <c r="E1639" s="94"/>
      <c r="F1639" s="95"/>
      <c r="G1639" s="96" t="str">
        <f t="shared" si="644"/>
        <v>Error</v>
      </c>
      <c r="H1639" s="97">
        <v>14400</v>
      </c>
      <c r="I1639" s="98" t="e">
        <f t="shared" si="645"/>
        <v>#VALUE!</v>
      </c>
      <c r="J1639" s="88" t="e">
        <f t="shared" si="640"/>
        <v>#VALUE!</v>
      </c>
      <c r="K1639" s="98">
        <f t="shared" si="646"/>
        <v>0</v>
      </c>
      <c r="L1639" s="98">
        <f t="shared" si="647"/>
        <v>0</v>
      </c>
      <c r="M1639" s="98" t="e">
        <f t="shared" si="648"/>
        <v>#VALUE!</v>
      </c>
      <c r="N1639" s="98" t="e">
        <f t="shared" si="649"/>
        <v>#VALUE!</v>
      </c>
      <c r="O1639" s="97"/>
      <c r="P1639" s="98" t="e">
        <f t="shared" si="641"/>
        <v>#VALUE!</v>
      </c>
      <c r="Q1639" s="99" t="e">
        <f t="shared" si="650"/>
        <v>#VALUE!</v>
      </c>
      <c r="R1639" s="100"/>
      <c r="S1639" s="5"/>
      <c r="T1639" s="28">
        <f t="shared" si="651"/>
        <v>0</v>
      </c>
      <c r="U1639" s="101">
        <v>66140</v>
      </c>
      <c r="V1639" s="102">
        <f t="shared" si="642"/>
        <v>0</v>
      </c>
      <c r="W1639" s="101"/>
      <c r="X1639" s="101"/>
      <c r="Y1639" s="102">
        <f t="shared" si="652"/>
        <v>0</v>
      </c>
      <c r="Z1639" s="102">
        <f t="shared" si="653"/>
        <v>0</v>
      </c>
      <c r="AA1639" s="102" t="e">
        <f t="shared" si="643"/>
        <v>#VALUE!</v>
      </c>
    </row>
    <row r="1640" spans="1:27" ht="17.25" x14ac:dyDescent="0.25">
      <c r="A1640" s="5"/>
      <c r="B1640" s="5"/>
      <c r="C1640" s="93"/>
      <c r="D1640" s="193"/>
      <c r="E1640" s="94"/>
      <c r="F1640" s="95"/>
      <c r="G1640" s="96" t="str">
        <f t="shared" si="644"/>
        <v>Error</v>
      </c>
      <c r="H1640" s="97">
        <v>14400</v>
      </c>
      <c r="I1640" s="98" t="e">
        <f t="shared" si="645"/>
        <v>#VALUE!</v>
      </c>
      <c r="J1640" s="88" t="e">
        <f t="shared" si="640"/>
        <v>#VALUE!</v>
      </c>
      <c r="K1640" s="98">
        <f t="shared" si="646"/>
        <v>0</v>
      </c>
      <c r="L1640" s="98">
        <f t="shared" si="647"/>
        <v>0</v>
      </c>
      <c r="M1640" s="98" t="e">
        <f t="shared" si="648"/>
        <v>#VALUE!</v>
      </c>
      <c r="N1640" s="98" t="e">
        <f t="shared" si="649"/>
        <v>#VALUE!</v>
      </c>
      <c r="O1640" s="97"/>
      <c r="P1640" s="98" t="e">
        <f t="shared" si="641"/>
        <v>#VALUE!</v>
      </c>
      <c r="Q1640" s="99" t="e">
        <f t="shared" si="650"/>
        <v>#VALUE!</v>
      </c>
      <c r="R1640" s="100"/>
      <c r="S1640" s="5"/>
      <c r="T1640" s="28">
        <f t="shared" si="651"/>
        <v>0</v>
      </c>
      <c r="U1640" s="101">
        <v>66140</v>
      </c>
      <c r="V1640" s="102">
        <f t="shared" si="642"/>
        <v>0</v>
      </c>
      <c r="W1640" s="101"/>
      <c r="X1640" s="101"/>
      <c r="Y1640" s="102">
        <f t="shared" si="652"/>
        <v>0</v>
      </c>
      <c r="Z1640" s="102">
        <f t="shared" si="653"/>
        <v>0</v>
      </c>
      <c r="AA1640" s="102" t="e">
        <f t="shared" si="643"/>
        <v>#VALUE!</v>
      </c>
    </row>
    <row r="1641" spans="1:27" ht="17.25" x14ac:dyDescent="0.25">
      <c r="A1641" s="5"/>
      <c r="B1641" s="5"/>
      <c r="C1641" s="93"/>
      <c r="D1641" s="193"/>
      <c r="E1641" s="94"/>
      <c r="F1641" s="95"/>
      <c r="G1641" s="96" t="str">
        <f t="shared" si="644"/>
        <v>Error</v>
      </c>
      <c r="H1641" s="97">
        <v>14400</v>
      </c>
      <c r="I1641" s="98" t="e">
        <f t="shared" si="645"/>
        <v>#VALUE!</v>
      </c>
      <c r="J1641" s="88" t="e">
        <f t="shared" si="640"/>
        <v>#VALUE!</v>
      </c>
      <c r="K1641" s="98">
        <f t="shared" si="646"/>
        <v>0</v>
      </c>
      <c r="L1641" s="98">
        <f t="shared" si="647"/>
        <v>0</v>
      </c>
      <c r="M1641" s="98" t="e">
        <f t="shared" si="648"/>
        <v>#VALUE!</v>
      </c>
      <c r="N1641" s="98" t="e">
        <f t="shared" si="649"/>
        <v>#VALUE!</v>
      </c>
      <c r="O1641" s="97"/>
      <c r="P1641" s="98" t="e">
        <f t="shared" si="641"/>
        <v>#VALUE!</v>
      </c>
      <c r="Q1641" s="99" t="e">
        <f t="shared" si="650"/>
        <v>#VALUE!</v>
      </c>
      <c r="R1641" s="100"/>
      <c r="S1641" s="5"/>
      <c r="T1641" s="28">
        <f t="shared" si="651"/>
        <v>0</v>
      </c>
      <c r="U1641" s="101">
        <v>66140</v>
      </c>
      <c r="V1641" s="102">
        <f t="shared" si="642"/>
        <v>0</v>
      </c>
      <c r="W1641" s="101"/>
      <c r="X1641" s="101"/>
      <c r="Y1641" s="102">
        <f t="shared" si="652"/>
        <v>0</v>
      </c>
      <c r="Z1641" s="102">
        <f t="shared" si="653"/>
        <v>0</v>
      </c>
      <c r="AA1641" s="102" t="e">
        <f t="shared" si="643"/>
        <v>#VALUE!</v>
      </c>
    </row>
    <row r="1642" spans="1:27" ht="17.25" x14ac:dyDescent="0.25">
      <c r="A1642" s="5"/>
      <c r="B1642" s="5"/>
      <c r="C1642" s="93"/>
      <c r="D1642" s="193"/>
      <c r="E1642" s="84"/>
      <c r="F1642" s="85"/>
      <c r="G1642" s="86" t="str">
        <f t="shared" si="644"/>
        <v>Error</v>
      </c>
      <c r="H1642" s="87">
        <v>14400</v>
      </c>
      <c r="I1642" s="88" t="e">
        <f t="shared" si="645"/>
        <v>#VALUE!</v>
      </c>
      <c r="J1642" s="88" t="e">
        <f t="shared" si="640"/>
        <v>#VALUE!</v>
      </c>
      <c r="K1642" s="88">
        <f t="shared" si="646"/>
        <v>0</v>
      </c>
      <c r="L1642" s="88">
        <f t="shared" si="647"/>
        <v>0</v>
      </c>
      <c r="M1642" s="88" t="e">
        <f t="shared" si="648"/>
        <v>#VALUE!</v>
      </c>
      <c r="N1642" s="88" t="e">
        <f t="shared" si="649"/>
        <v>#VALUE!</v>
      </c>
      <c r="O1642" s="87"/>
      <c r="P1642" s="88" t="e">
        <f t="shared" si="641"/>
        <v>#VALUE!</v>
      </c>
      <c r="Q1642" s="89" t="e">
        <f t="shared" si="650"/>
        <v>#VALUE!</v>
      </c>
      <c r="R1642" s="90"/>
      <c r="S1642" s="82"/>
      <c r="T1642" s="28">
        <f t="shared" si="651"/>
        <v>0</v>
      </c>
      <c r="U1642" s="91">
        <v>66140</v>
      </c>
      <c r="V1642" s="92">
        <f t="shared" si="642"/>
        <v>0</v>
      </c>
      <c r="W1642" s="91"/>
      <c r="X1642" s="91"/>
      <c r="Y1642" s="92">
        <f t="shared" si="652"/>
        <v>0</v>
      </c>
      <c r="Z1642" s="92">
        <f t="shared" si="653"/>
        <v>0</v>
      </c>
      <c r="AA1642" s="92" t="e">
        <f t="shared" si="643"/>
        <v>#VALUE!</v>
      </c>
    </row>
    <row r="1643" spans="1:27" ht="17.25" x14ac:dyDescent="0.25">
      <c r="A1643" s="5"/>
      <c r="B1643" s="5"/>
      <c r="C1643" s="93"/>
      <c r="D1643" s="193"/>
      <c r="E1643" s="94"/>
      <c r="F1643" s="95"/>
      <c r="G1643" s="96" t="str">
        <f t="shared" si="644"/>
        <v>Error</v>
      </c>
      <c r="H1643" s="97">
        <v>14400</v>
      </c>
      <c r="I1643" s="98" t="e">
        <f t="shared" si="645"/>
        <v>#VALUE!</v>
      </c>
      <c r="J1643" s="88" t="e">
        <f t="shared" si="640"/>
        <v>#VALUE!</v>
      </c>
      <c r="K1643" s="98">
        <f t="shared" si="646"/>
        <v>0</v>
      </c>
      <c r="L1643" s="98">
        <f t="shared" si="647"/>
        <v>0</v>
      </c>
      <c r="M1643" s="98" t="e">
        <f t="shared" si="648"/>
        <v>#VALUE!</v>
      </c>
      <c r="N1643" s="98" t="e">
        <f t="shared" si="649"/>
        <v>#VALUE!</v>
      </c>
      <c r="O1643" s="97"/>
      <c r="P1643" s="98" t="e">
        <f t="shared" si="641"/>
        <v>#VALUE!</v>
      </c>
      <c r="Q1643" s="99" t="e">
        <f t="shared" si="650"/>
        <v>#VALUE!</v>
      </c>
      <c r="R1643" s="100"/>
      <c r="S1643" s="5"/>
      <c r="T1643" s="28">
        <f t="shared" si="651"/>
        <v>0</v>
      </c>
      <c r="U1643" s="101">
        <v>66140</v>
      </c>
      <c r="V1643" s="102">
        <f t="shared" si="642"/>
        <v>0</v>
      </c>
      <c r="W1643" s="101"/>
      <c r="X1643" s="101"/>
      <c r="Y1643" s="102">
        <f t="shared" si="652"/>
        <v>0</v>
      </c>
      <c r="Z1643" s="102">
        <f t="shared" si="653"/>
        <v>0</v>
      </c>
      <c r="AA1643" s="102" t="e">
        <f t="shared" si="643"/>
        <v>#VALUE!</v>
      </c>
    </row>
    <row r="1644" spans="1:27" ht="17.25" x14ac:dyDescent="0.25">
      <c r="A1644" s="5"/>
      <c r="B1644" s="5"/>
      <c r="C1644" s="93"/>
      <c r="D1644" s="193"/>
      <c r="E1644" s="94"/>
      <c r="F1644" s="95"/>
      <c r="G1644" s="96" t="str">
        <f t="shared" si="644"/>
        <v>Error</v>
      </c>
      <c r="H1644" s="97">
        <v>14400</v>
      </c>
      <c r="I1644" s="98" t="e">
        <f t="shared" si="645"/>
        <v>#VALUE!</v>
      </c>
      <c r="J1644" s="88" t="e">
        <f t="shared" si="640"/>
        <v>#VALUE!</v>
      </c>
      <c r="K1644" s="98">
        <f t="shared" si="646"/>
        <v>0</v>
      </c>
      <c r="L1644" s="98">
        <f t="shared" si="647"/>
        <v>0</v>
      </c>
      <c r="M1644" s="98" t="e">
        <f t="shared" si="648"/>
        <v>#VALUE!</v>
      </c>
      <c r="N1644" s="98" t="e">
        <f t="shared" si="649"/>
        <v>#VALUE!</v>
      </c>
      <c r="O1644" s="97"/>
      <c r="P1644" s="98" t="e">
        <f t="shared" si="641"/>
        <v>#VALUE!</v>
      </c>
      <c r="Q1644" s="99" t="e">
        <f t="shared" si="650"/>
        <v>#VALUE!</v>
      </c>
      <c r="R1644" s="100"/>
      <c r="S1644" s="5"/>
      <c r="T1644" s="28">
        <f t="shared" si="651"/>
        <v>0</v>
      </c>
      <c r="U1644" s="101">
        <v>66140</v>
      </c>
      <c r="V1644" s="102">
        <f t="shared" si="642"/>
        <v>0</v>
      </c>
      <c r="W1644" s="101"/>
      <c r="X1644" s="101"/>
      <c r="Y1644" s="102">
        <f t="shared" si="652"/>
        <v>0</v>
      </c>
      <c r="Z1644" s="102">
        <f t="shared" si="653"/>
        <v>0</v>
      </c>
      <c r="AA1644" s="102" t="e">
        <f t="shared" si="643"/>
        <v>#VALUE!</v>
      </c>
    </row>
    <row r="1645" spans="1:27" ht="17.25" x14ac:dyDescent="0.25">
      <c r="A1645" s="5"/>
      <c r="B1645" s="5"/>
      <c r="C1645" s="93"/>
      <c r="D1645" s="193"/>
      <c r="E1645" s="94"/>
      <c r="F1645" s="95"/>
      <c r="G1645" s="96" t="str">
        <f t="shared" si="644"/>
        <v>Error</v>
      </c>
      <c r="H1645" s="97">
        <v>14400</v>
      </c>
      <c r="I1645" s="98" t="e">
        <f t="shared" si="645"/>
        <v>#VALUE!</v>
      </c>
      <c r="J1645" s="88" t="e">
        <f t="shared" si="640"/>
        <v>#VALUE!</v>
      </c>
      <c r="K1645" s="98">
        <f t="shared" si="646"/>
        <v>0</v>
      </c>
      <c r="L1645" s="98">
        <f t="shared" si="647"/>
        <v>0</v>
      </c>
      <c r="M1645" s="98" t="e">
        <f t="shared" si="648"/>
        <v>#VALUE!</v>
      </c>
      <c r="N1645" s="98" t="e">
        <f t="shared" si="649"/>
        <v>#VALUE!</v>
      </c>
      <c r="O1645" s="97"/>
      <c r="P1645" s="98" t="e">
        <f t="shared" si="641"/>
        <v>#VALUE!</v>
      </c>
      <c r="Q1645" s="99" t="e">
        <f t="shared" si="650"/>
        <v>#VALUE!</v>
      </c>
      <c r="R1645" s="100"/>
      <c r="S1645" s="5"/>
      <c r="T1645" s="28">
        <f t="shared" si="651"/>
        <v>0</v>
      </c>
      <c r="U1645" s="101">
        <v>66140</v>
      </c>
      <c r="V1645" s="102">
        <f t="shared" si="642"/>
        <v>0</v>
      </c>
      <c r="W1645" s="101"/>
      <c r="X1645" s="101"/>
      <c r="Y1645" s="102">
        <f t="shared" si="652"/>
        <v>0</v>
      </c>
      <c r="Z1645" s="102">
        <f t="shared" si="653"/>
        <v>0</v>
      </c>
      <c r="AA1645" s="102" t="e">
        <f t="shared" si="643"/>
        <v>#VALUE!</v>
      </c>
    </row>
    <row r="1646" spans="1:27" ht="17.25" x14ac:dyDescent="0.25">
      <c r="A1646" s="5"/>
      <c r="B1646" s="5"/>
      <c r="C1646" s="93"/>
      <c r="D1646" s="193"/>
      <c r="E1646" s="94"/>
      <c r="F1646" s="95"/>
      <c r="G1646" s="96" t="str">
        <f t="shared" si="644"/>
        <v>Error</v>
      </c>
      <c r="H1646" s="97">
        <v>14400</v>
      </c>
      <c r="I1646" s="98" t="e">
        <f t="shared" si="645"/>
        <v>#VALUE!</v>
      </c>
      <c r="J1646" s="88" t="e">
        <f t="shared" si="640"/>
        <v>#VALUE!</v>
      </c>
      <c r="K1646" s="98">
        <f t="shared" si="646"/>
        <v>0</v>
      </c>
      <c r="L1646" s="98">
        <f t="shared" si="647"/>
        <v>0</v>
      </c>
      <c r="M1646" s="98" t="e">
        <f t="shared" si="648"/>
        <v>#VALUE!</v>
      </c>
      <c r="N1646" s="98" t="e">
        <f t="shared" si="649"/>
        <v>#VALUE!</v>
      </c>
      <c r="O1646" s="97"/>
      <c r="P1646" s="98" t="e">
        <f t="shared" si="641"/>
        <v>#VALUE!</v>
      </c>
      <c r="Q1646" s="99" t="e">
        <f t="shared" si="650"/>
        <v>#VALUE!</v>
      </c>
      <c r="R1646" s="100"/>
      <c r="S1646" s="5"/>
      <c r="T1646" s="28">
        <f t="shared" si="651"/>
        <v>0</v>
      </c>
      <c r="U1646" s="101">
        <v>66140</v>
      </c>
      <c r="V1646" s="102">
        <f t="shared" si="642"/>
        <v>0</v>
      </c>
      <c r="W1646" s="101"/>
      <c r="X1646" s="101"/>
      <c r="Y1646" s="102">
        <f t="shared" si="652"/>
        <v>0</v>
      </c>
      <c r="Z1646" s="102">
        <f t="shared" si="653"/>
        <v>0</v>
      </c>
      <c r="AA1646" s="102" t="e">
        <f t="shared" si="643"/>
        <v>#VALUE!</v>
      </c>
    </row>
    <row r="1647" spans="1:27" ht="17.25" x14ac:dyDescent="0.25">
      <c r="A1647" s="5"/>
      <c r="B1647" s="5"/>
      <c r="C1647" s="93"/>
      <c r="D1647" s="193"/>
      <c r="E1647" s="94"/>
      <c r="F1647" s="95"/>
      <c r="G1647" s="96" t="str">
        <f t="shared" si="644"/>
        <v>Error</v>
      </c>
      <c r="H1647" s="97">
        <v>14400</v>
      </c>
      <c r="I1647" s="98" t="e">
        <f t="shared" si="645"/>
        <v>#VALUE!</v>
      </c>
      <c r="J1647" s="88" t="e">
        <f t="shared" si="640"/>
        <v>#VALUE!</v>
      </c>
      <c r="K1647" s="98">
        <f t="shared" si="646"/>
        <v>0</v>
      </c>
      <c r="L1647" s="98">
        <f t="shared" si="647"/>
        <v>0</v>
      </c>
      <c r="M1647" s="98" t="e">
        <f t="shared" si="648"/>
        <v>#VALUE!</v>
      </c>
      <c r="N1647" s="98" t="e">
        <f t="shared" si="649"/>
        <v>#VALUE!</v>
      </c>
      <c r="O1647" s="97"/>
      <c r="P1647" s="98" t="e">
        <f t="shared" si="641"/>
        <v>#VALUE!</v>
      </c>
      <c r="Q1647" s="99" t="e">
        <f t="shared" si="650"/>
        <v>#VALUE!</v>
      </c>
      <c r="R1647" s="100"/>
      <c r="S1647" s="5"/>
      <c r="T1647" s="28">
        <f t="shared" si="651"/>
        <v>0</v>
      </c>
      <c r="U1647" s="101">
        <v>66140</v>
      </c>
      <c r="V1647" s="102">
        <f t="shared" si="642"/>
        <v>0</v>
      </c>
      <c r="W1647" s="101"/>
      <c r="X1647" s="101"/>
      <c r="Y1647" s="102">
        <f t="shared" si="652"/>
        <v>0</v>
      </c>
      <c r="Z1647" s="102">
        <f t="shared" si="653"/>
        <v>0</v>
      </c>
      <c r="AA1647" s="102" t="e">
        <f t="shared" si="643"/>
        <v>#VALUE!</v>
      </c>
    </row>
    <row r="1648" spans="1:27" ht="17.25" x14ac:dyDescent="0.25">
      <c r="A1648" s="5"/>
      <c r="B1648" s="5"/>
      <c r="C1648" s="93"/>
      <c r="D1648" s="193"/>
      <c r="E1648" s="84"/>
      <c r="F1648" s="85"/>
      <c r="G1648" s="86" t="str">
        <f t="shared" si="644"/>
        <v>Error</v>
      </c>
      <c r="H1648" s="87">
        <v>14400</v>
      </c>
      <c r="I1648" s="88" t="e">
        <f t="shared" si="645"/>
        <v>#VALUE!</v>
      </c>
      <c r="J1648" s="88" t="e">
        <f t="shared" si="640"/>
        <v>#VALUE!</v>
      </c>
      <c r="K1648" s="88">
        <f t="shared" si="646"/>
        <v>0</v>
      </c>
      <c r="L1648" s="88">
        <f t="shared" si="647"/>
        <v>0</v>
      </c>
      <c r="M1648" s="88" t="e">
        <f t="shared" si="648"/>
        <v>#VALUE!</v>
      </c>
      <c r="N1648" s="88" t="e">
        <f t="shared" si="649"/>
        <v>#VALUE!</v>
      </c>
      <c r="O1648" s="87"/>
      <c r="P1648" s="88" t="e">
        <f t="shared" si="641"/>
        <v>#VALUE!</v>
      </c>
      <c r="Q1648" s="89" t="e">
        <f t="shared" si="650"/>
        <v>#VALUE!</v>
      </c>
      <c r="R1648" s="90"/>
      <c r="S1648" s="82"/>
      <c r="T1648" s="28">
        <f t="shared" si="651"/>
        <v>0</v>
      </c>
      <c r="U1648" s="91">
        <v>66140</v>
      </c>
      <c r="V1648" s="92">
        <f t="shared" si="642"/>
        <v>0</v>
      </c>
      <c r="W1648" s="91"/>
      <c r="X1648" s="91"/>
      <c r="Y1648" s="92">
        <f t="shared" si="652"/>
        <v>0</v>
      </c>
      <c r="Z1648" s="92">
        <f t="shared" si="653"/>
        <v>0</v>
      </c>
      <c r="AA1648" s="92" t="e">
        <f t="shared" si="643"/>
        <v>#VALUE!</v>
      </c>
    </row>
    <row r="1649" spans="1:27" ht="17.25" x14ac:dyDescent="0.25">
      <c r="A1649" s="5"/>
      <c r="B1649" s="5"/>
      <c r="C1649" s="93"/>
      <c r="D1649" s="193"/>
      <c r="E1649" s="94"/>
      <c r="F1649" s="95"/>
      <c r="G1649" s="96" t="str">
        <f t="shared" si="644"/>
        <v>Error</v>
      </c>
      <c r="H1649" s="97">
        <v>14400</v>
      </c>
      <c r="I1649" s="98" t="e">
        <f t="shared" si="645"/>
        <v>#VALUE!</v>
      </c>
      <c r="J1649" s="88" t="e">
        <f t="shared" si="640"/>
        <v>#VALUE!</v>
      </c>
      <c r="K1649" s="98">
        <f t="shared" si="646"/>
        <v>0</v>
      </c>
      <c r="L1649" s="98">
        <f t="shared" si="647"/>
        <v>0</v>
      </c>
      <c r="M1649" s="98" t="e">
        <f t="shared" si="648"/>
        <v>#VALUE!</v>
      </c>
      <c r="N1649" s="98" t="e">
        <f t="shared" si="649"/>
        <v>#VALUE!</v>
      </c>
      <c r="O1649" s="97"/>
      <c r="P1649" s="98" t="e">
        <f t="shared" si="641"/>
        <v>#VALUE!</v>
      </c>
      <c r="Q1649" s="99" t="e">
        <f t="shared" si="650"/>
        <v>#VALUE!</v>
      </c>
      <c r="R1649" s="100"/>
      <c r="S1649" s="5"/>
      <c r="T1649" s="28">
        <f t="shared" si="651"/>
        <v>0</v>
      </c>
      <c r="U1649" s="101">
        <v>66140</v>
      </c>
      <c r="V1649" s="102">
        <f t="shared" si="642"/>
        <v>0</v>
      </c>
      <c r="W1649" s="101"/>
      <c r="X1649" s="101"/>
      <c r="Y1649" s="102">
        <f t="shared" si="652"/>
        <v>0</v>
      </c>
      <c r="Z1649" s="102">
        <f t="shared" si="653"/>
        <v>0</v>
      </c>
      <c r="AA1649" s="102" t="e">
        <f t="shared" si="643"/>
        <v>#VALUE!</v>
      </c>
    </row>
    <row r="1650" spans="1:27" ht="17.25" x14ac:dyDescent="0.25">
      <c r="A1650" s="5"/>
      <c r="B1650" s="5"/>
      <c r="C1650" s="93"/>
      <c r="D1650" s="193"/>
      <c r="E1650" s="94"/>
      <c r="F1650" s="95"/>
      <c r="G1650" s="96" t="str">
        <f t="shared" si="644"/>
        <v>Error</v>
      </c>
      <c r="H1650" s="97">
        <v>14400</v>
      </c>
      <c r="I1650" s="98" t="e">
        <f t="shared" si="645"/>
        <v>#VALUE!</v>
      </c>
      <c r="J1650" s="88" t="e">
        <f t="shared" si="640"/>
        <v>#VALUE!</v>
      </c>
      <c r="K1650" s="98">
        <f t="shared" si="646"/>
        <v>0</v>
      </c>
      <c r="L1650" s="98">
        <f t="shared" si="647"/>
        <v>0</v>
      </c>
      <c r="M1650" s="98" t="e">
        <f t="shared" si="648"/>
        <v>#VALUE!</v>
      </c>
      <c r="N1650" s="98" t="e">
        <f t="shared" si="649"/>
        <v>#VALUE!</v>
      </c>
      <c r="O1650" s="97"/>
      <c r="P1650" s="98" t="e">
        <f t="shared" si="641"/>
        <v>#VALUE!</v>
      </c>
      <c r="Q1650" s="99" t="e">
        <f t="shared" si="650"/>
        <v>#VALUE!</v>
      </c>
      <c r="R1650" s="100"/>
      <c r="S1650" s="5"/>
      <c r="T1650" s="28">
        <f t="shared" si="651"/>
        <v>0</v>
      </c>
      <c r="U1650" s="101">
        <v>66140</v>
      </c>
      <c r="V1650" s="102">
        <f t="shared" ref="V1650:V1681" si="654">+U1650*T1650</f>
        <v>0</v>
      </c>
      <c r="W1650" s="101"/>
      <c r="X1650" s="101"/>
      <c r="Y1650" s="102">
        <f t="shared" si="652"/>
        <v>0</v>
      </c>
      <c r="Z1650" s="102">
        <f t="shared" si="653"/>
        <v>0</v>
      </c>
      <c r="AA1650" s="102" t="e">
        <f t="shared" ref="AA1650:AA1681" si="655">+Z1650+Q1650</f>
        <v>#VALUE!</v>
      </c>
    </row>
    <row r="1651" spans="1:27" ht="17.25" x14ac:dyDescent="0.25">
      <c r="A1651" s="5"/>
      <c r="B1651" s="5"/>
      <c r="C1651" s="93"/>
      <c r="D1651" s="193"/>
      <c r="E1651" s="94"/>
      <c r="F1651" s="95"/>
      <c r="G1651" s="96" t="str">
        <f t="shared" si="644"/>
        <v>Error</v>
      </c>
      <c r="H1651" s="97">
        <v>14400</v>
      </c>
      <c r="I1651" s="98" t="e">
        <f t="shared" si="645"/>
        <v>#VALUE!</v>
      </c>
      <c r="J1651" s="88" t="e">
        <f t="shared" si="640"/>
        <v>#VALUE!</v>
      </c>
      <c r="K1651" s="98">
        <f t="shared" si="646"/>
        <v>0</v>
      </c>
      <c r="L1651" s="98">
        <f t="shared" si="647"/>
        <v>0</v>
      </c>
      <c r="M1651" s="98" t="e">
        <f t="shared" si="648"/>
        <v>#VALUE!</v>
      </c>
      <c r="N1651" s="98" t="e">
        <f t="shared" si="649"/>
        <v>#VALUE!</v>
      </c>
      <c r="O1651" s="97"/>
      <c r="P1651" s="98" t="e">
        <f t="shared" si="641"/>
        <v>#VALUE!</v>
      </c>
      <c r="Q1651" s="99" t="e">
        <f t="shared" si="650"/>
        <v>#VALUE!</v>
      </c>
      <c r="R1651" s="100"/>
      <c r="S1651" s="5"/>
      <c r="T1651" s="28">
        <f t="shared" si="651"/>
        <v>0</v>
      </c>
      <c r="U1651" s="101">
        <v>66140</v>
      </c>
      <c r="V1651" s="102">
        <f t="shared" si="654"/>
        <v>0</v>
      </c>
      <c r="W1651" s="101"/>
      <c r="X1651" s="101"/>
      <c r="Y1651" s="102">
        <f t="shared" si="652"/>
        <v>0</v>
      </c>
      <c r="Z1651" s="102">
        <f t="shared" si="653"/>
        <v>0</v>
      </c>
      <c r="AA1651" s="102" t="e">
        <f t="shared" si="655"/>
        <v>#VALUE!</v>
      </c>
    </row>
    <row r="1652" spans="1:27" ht="17.25" x14ac:dyDescent="0.25">
      <c r="A1652" s="5"/>
      <c r="B1652" s="5"/>
      <c r="C1652" s="93"/>
      <c r="D1652" s="193"/>
      <c r="E1652" s="94"/>
      <c r="F1652" s="95"/>
      <c r="G1652" s="96" t="str">
        <f t="shared" si="644"/>
        <v>Error</v>
      </c>
      <c r="H1652" s="97">
        <v>14400</v>
      </c>
      <c r="I1652" s="98" t="e">
        <f t="shared" si="645"/>
        <v>#VALUE!</v>
      </c>
      <c r="J1652" s="88" t="e">
        <f t="shared" si="640"/>
        <v>#VALUE!</v>
      </c>
      <c r="K1652" s="98">
        <f t="shared" si="646"/>
        <v>0</v>
      </c>
      <c r="L1652" s="98">
        <f t="shared" si="647"/>
        <v>0</v>
      </c>
      <c r="M1652" s="98" t="e">
        <f t="shared" si="648"/>
        <v>#VALUE!</v>
      </c>
      <c r="N1652" s="98" t="e">
        <f t="shared" si="649"/>
        <v>#VALUE!</v>
      </c>
      <c r="O1652" s="97"/>
      <c r="P1652" s="98" t="e">
        <f t="shared" si="641"/>
        <v>#VALUE!</v>
      </c>
      <c r="Q1652" s="99" t="e">
        <f t="shared" si="650"/>
        <v>#VALUE!</v>
      </c>
      <c r="R1652" s="100"/>
      <c r="S1652" s="5"/>
      <c r="T1652" s="28">
        <f t="shared" si="651"/>
        <v>0</v>
      </c>
      <c r="U1652" s="101">
        <v>66140</v>
      </c>
      <c r="V1652" s="102">
        <f t="shared" si="654"/>
        <v>0</v>
      </c>
      <c r="W1652" s="101"/>
      <c r="X1652" s="101"/>
      <c r="Y1652" s="102">
        <f t="shared" si="652"/>
        <v>0</v>
      </c>
      <c r="Z1652" s="102">
        <f t="shared" si="653"/>
        <v>0</v>
      </c>
      <c r="AA1652" s="102" t="e">
        <f t="shared" si="655"/>
        <v>#VALUE!</v>
      </c>
    </row>
    <row r="1653" spans="1:27" ht="17.25" x14ac:dyDescent="0.25">
      <c r="A1653" s="5"/>
      <c r="B1653" s="5"/>
      <c r="C1653" s="93"/>
      <c r="D1653" s="193"/>
      <c r="E1653" s="94"/>
      <c r="F1653" s="95"/>
      <c r="G1653" s="96" t="str">
        <f t="shared" si="644"/>
        <v>Error</v>
      </c>
      <c r="H1653" s="97">
        <v>14400</v>
      </c>
      <c r="I1653" s="98" t="e">
        <f t="shared" si="645"/>
        <v>#VALUE!</v>
      </c>
      <c r="J1653" s="88" t="e">
        <f t="shared" si="640"/>
        <v>#VALUE!</v>
      </c>
      <c r="K1653" s="98">
        <f t="shared" si="646"/>
        <v>0</v>
      </c>
      <c r="L1653" s="98">
        <f t="shared" si="647"/>
        <v>0</v>
      </c>
      <c r="M1653" s="98" t="e">
        <f t="shared" si="648"/>
        <v>#VALUE!</v>
      </c>
      <c r="N1653" s="98" t="e">
        <f t="shared" si="649"/>
        <v>#VALUE!</v>
      </c>
      <c r="O1653" s="97"/>
      <c r="P1653" s="98" t="e">
        <f t="shared" si="641"/>
        <v>#VALUE!</v>
      </c>
      <c r="Q1653" s="99" t="e">
        <f t="shared" si="650"/>
        <v>#VALUE!</v>
      </c>
      <c r="R1653" s="100"/>
      <c r="S1653" s="5"/>
      <c r="T1653" s="28">
        <f t="shared" si="651"/>
        <v>0</v>
      </c>
      <c r="U1653" s="101">
        <v>66140</v>
      </c>
      <c r="V1653" s="102">
        <f t="shared" si="654"/>
        <v>0</v>
      </c>
      <c r="W1653" s="101"/>
      <c r="X1653" s="101"/>
      <c r="Y1653" s="102">
        <f t="shared" si="652"/>
        <v>0</v>
      </c>
      <c r="Z1653" s="102">
        <f t="shared" si="653"/>
        <v>0</v>
      </c>
      <c r="AA1653" s="102" t="e">
        <f t="shared" si="655"/>
        <v>#VALUE!</v>
      </c>
    </row>
    <row r="1654" spans="1:27" ht="17.25" x14ac:dyDescent="0.25">
      <c r="A1654" s="5"/>
      <c r="B1654" s="5"/>
      <c r="C1654" s="93"/>
      <c r="D1654" s="193"/>
      <c r="E1654" s="84"/>
      <c r="F1654" s="85"/>
      <c r="G1654" s="86" t="str">
        <f t="shared" si="644"/>
        <v>Error</v>
      </c>
      <c r="H1654" s="87">
        <v>14400</v>
      </c>
      <c r="I1654" s="88" t="e">
        <f t="shared" si="645"/>
        <v>#VALUE!</v>
      </c>
      <c r="J1654" s="88" t="e">
        <f t="shared" si="640"/>
        <v>#VALUE!</v>
      </c>
      <c r="K1654" s="88">
        <f t="shared" si="646"/>
        <v>0</v>
      </c>
      <c r="L1654" s="88">
        <f t="shared" si="647"/>
        <v>0</v>
      </c>
      <c r="M1654" s="88" t="e">
        <f t="shared" si="648"/>
        <v>#VALUE!</v>
      </c>
      <c r="N1654" s="88" t="e">
        <f t="shared" si="649"/>
        <v>#VALUE!</v>
      </c>
      <c r="O1654" s="87"/>
      <c r="P1654" s="88" t="e">
        <f t="shared" si="641"/>
        <v>#VALUE!</v>
      </c>
      <c r="Q1654" s="89" t="e">
        <f t="shared" si="650"/>
        <v>#VALUE!</v>
      </c>
      <c r="R1654" s="90"/>
      <c r="S1654" s="82"/>
      <c r="T1654" s="28">
        <f t="shared" si="651"/>
        <v>0</v>
      </c>
      <c r="U1654" s="91">
        <v>66140</v>
      </c>
      <c r="V1654" s="92">
        <f t="shared" si="654"/>
        <v>0</v>
      </c>
      <c r="W1654" s="91"/>
      <c r="X1654" s="91"/>
      <c r="Y1654" s="92">
        <f t="shared" si="652"/>
        <v>0</v>
      </c>
      <c r="Z1654" s="92">
        <f t="shared" si="653"/>
        <v>0</v>
      </c>
      <c r="AA1654" s="92" t="e">
        <f t="shared" si="655"/>
        <v>#VALUE!</v>
      </c>
    </row>
    <row r="1655" spans="1:27" ht="17.25" x14ac:dyDescent="0.25">
      <c r="A1655" s="5"/>
      <c r="B1655" s="5"/>
      <c r="C1655" s="93"/>
      <c r="D1655" s="193"/>
      <c r="E1655" s="94"/>
      <c r="F1655" s="95"/>
      <c r="G1655" s="96" t="str">
        <f t="shared" si="644"/>
        <v>Error</v>
      </c>
      <c r="H1655" s="97">
        <v>14400</v>
      </c>
      <c r="I1655" s="98" t="e">
        <f t="shared" si="645"/>
        <v>#VALUE!</v>
      </c>
      <c r="J1655" s="88" t="e">
        <f t="shared" si="640"/>
        <v>#VALUE!</v>
      </c>
      <c r="K1655" s="98">
        <f t="shared" si="646"/>
        <v>0</v>
      </c>
      <c r="L1655" s="98">
        <f t="shared" si="647"/>
        <v>0</v>
      </c>
      <c r="M1655" s="98" t="e">
        <f t="shared" si="648"/>
        <v>#VALUE!</v>
      </c>
      <c r="N1655" s="98" t="e">
        <f t="shared" si="649"/>
        <v>#VALUE!</v>
      </c>
      <c r="O1655" s="97"/>
      <c r="P1655" s="98" t="e">
        <f t="shared" si="641"/>
        <v>#VALUE!</v>
      </c>
      <c r="Q1655" s="99" t="e">
        <f t="shared" si="650"/>
        <v>#VALUE!</v>
      </c>
      <c r="R1655" s="100"/>
      <c r="S1655" s="5"/>
      <c r="T1655" s="28">
        <f t="shared" si="651"/>
        <v>0</v>
      </c>
      <c r="U1655" s="101">
        <v>66140</v>
      </c>
      <c r="V1655" s="102">
        <f t="shared" si="654"/>
        <v>0</v>
      </c>
      <c r="W1655" s="101"/>
      <c r="X1655" s="101"/>
      <c r="Y1655" s="102">
        <f t="shared" si="652"/>
        <v>0</v>
      </c>
      <c r="Z1655" s="102">
        <f t="shared" si="653"/>
        <v>0</v>
      </c>
      <c r="AA1655" s="102" t="e">
        <f t="shared" si="655"/>
        <v>#VALUE!</v>
      </c>
    </row>
    <row r="1656" spans="1:27" ht="17.25" x14ac:dyDescent="0.25">
      <c r="A1656" s="5"/>
      <c r="B1656" s="5"/>
      <c r="C1656" s="93"/>
      <c r="D1656" s="193"/>
      <c r="E1656" s="94"/>
      <c r="F1656" s="95"/>
      <c r="G1656" s="96" t="str">
        <f t="shared" si="644"/>
        <v>Error</v>
      </c>
      <c r="H1656" s="97">
        <v>14400</v>
      </c>
      <c r="I1656" s="98" t="e">
        <f t="shared" si="645"/>
        <v>#VALUE!</v>
      </c>
      <c r="J1656" s="88" t="e">
        <f t="shared" si="640"/>
        <v>#VALUE!</v>
      </c>
      <c r="K1656" s="98">
        <f t="shared" si="646"/>
        <v>0</v>
      </c>
      <c r="L1656" s="98">
        <f t="shared" si="647"/>
        <v>0</v>
      </c>
      <c r="M1656" s="98" t="e">
        <f t="shared" si="648"/>
        <v>#VALUE!</v>
      </c>
      <c r="N1656" s="98" t="e">
        <f t="shared" si="649"/>
        <v>#VALUE!</v>
      </c>
      <c r="O1656" s="97"/>
      <c r="P1656" s="98" t="e">
        <f t="shared" si="641"/>
        <v>#VALUE!</v>
      </c>
      <c r="Q1656" s="99" t="e">
        <f t="shared" si="650"/>
        <v>#VALUE!</v>
      </c>
      <c r="R1656" s="100"/>
      <c r="S1656" s="5"/>
      <c r="T1656" s="28">
        <f t="shared" si="651"/>
        <v>0</v>
      </c>
      <c r="U1656" s="101">
        <v>66140</v>
      </c>
      <c r="V1656" s="102">
        <f t="shared" si="654"/>
        <v>0</v>
      </c>
      <c r="W1656" s="101"/>
      <c r="X1656" s="101"/>
      <c r="Y1656" s="102">
        <f t="shared" si="652"/>
        <v>0</v>
      </c>
      <c r="Z1656" s="102">
        <f t="shared" si="653"/>
        <v>0</v>
      </c>
      <c r="AA1656" s="102" t="e">
        <f t="shared" si="655"/>
        <v>#VALUE!</v>
      </c>
    </row>
    <row r="1657" spans="1:27" ht="17.25" x14ac:dyDescent="0.25">
      <c r="A1657" s="5"/>
      <c r="B1657" s="5"/>
      <c r="C1657" s="93"/>
      <c r="D1657" s="193"/>
      <c r="E1657" s="94"/>
      <c r="F1657" s="95"/>
      <c r="G1657" s="96" t="str">
        <f t="shared" si="644"/>
        <v>Error</v>
      </c>
      <c r="H1657" s="97">
        <v>14400</v>
      </c>
      <c r="I1657" s="98" t="e">
        <f t="shared" si="645"/>
        <v>#VALUE!</v>
      </c>
      <c r="J1657" s="88" t="e">
        <f t="shared" si="640"/>
        <v>#VALUE!</v>
      </c>
      <c r="K1657" s="98">
        <f t="shared" si="646"/>
        <v>0</v>
      </c>
      <c r="L1657" s="98">
        <f t="shared" si="647"/>
        <v>0</v>
      </c>
      <c r="M1657" s="98" t="e">
        <f t="shared" si="648"/>
        <v>#VALUE!</v>
      </c>
      <c r="N1657" s="98" t="e">
        <f t="shared" si="649"/>
        <v>#VALUE!</v>
      </c>
      <c r="O1657" s="97"/>
      <c r="P1657" s="98" t="e">
        <f t="shared" si="641"/>
        <v>#VALUE!</v>
      </c>
      <c r="Q1657" s="99" t="e">
        <f t="shared" si="650"/>
        <v>#VALUE!</v>
      </c>
      <c r="R1657" s="100"/>
      <c r="S1657" s="5"/>
      <c r="T1657" s="28">
        <f t="shared" si="651"/>
        <v>0</v>
      </c>
      <c r="U1657" s="101">
        <v>66140</v>
      </c>
      <c r="V1657" s="102">
        <f t="shared" si="654"/>
        <v>0</v>
      </c>
      <c r="W1657" s="101"/>
      <c r="X1657" s="101"/>
      <c r="Y1657" s="102">
        <f t="shared" si="652"/>
        <v>0</v>
      </c>
      <c r="Z1657" s="102">
        <f t="shared" si="653"/>
        <v>0</v>
      </c>
      <c r="AA1657" s="102" t="e">
        <f t="shared" si="655"/>
        <v>#VALUE!</v>
      </c>
    </row>
    <row r="1658" spans="1:27" ht="17.25" x14ac:dyDescent="0.25">
      <c r="A1658" s="5"/>
      <c r="B1658" s="5"/>
      <c r="C1658" s="93"/>
      <c r="D1658" s="193"/>
      <c r="E1658" s="94"/>
      <c r="F1658" s="95"/>
      <c r="G1658" s="96" t="str">
        <f t="shared" si="644"/>
        <v>Error</v>
      </c>
      <c r="H1658" s="97">
        <v>14400</v>
      </c>
      <c r="I1658" s="98" t="e">
        <f t="shared" si="645"/>
        <v>#VALUE!</v>
      </c>
      <c r="J1658" s="88" t="e">
        <f t="shared" si="640"/>
        <v>#VALUE!</v>
      </c>
      <c r="K1658" s="98">
        <f t="shared" si="646"/>
        <v>0</v>
      </c>
      <c r="L1658" s="98">
        <f t="shared" si="647"/>
        <v>0</v>
      </c>
      <c r="M1658" s="98" t="e">
        <f t="shared" si="648"/>
        <v>#VALUE!</v>
      </c>
      <c r="N1658" s="98" t="e">
        <f t="shared" si="649"/>
        <v>#VALUE!</v>
      </c>
      <c r="O1658" s="97"/>
      <c r="P1658" s="98" t="e">
        <f t="shared" si="641"/>
        <v>#VALUE!</v>
      </c>
      <c r="Q1658" s="99" t="e">
        <f t="shared" si="650"/>
        <v>#VALUE!</v>
      </c>
      <c r="R1658" s="100"/>
      <c r="S1658" s="5"/>
      <c r="T1658" s="28">
        <f t="shared" si="651"/>
        <v>0</v>
      </c>
      <c r="U1658" s="101">
        <v>66140</v>
      </c>
      <c r="V1658" s="102">
        <f t="shared" si="654"/>
        <v>0</v>
      </c>
      <c r="W1658" s="101"/>
      <c r="X1658" s="101"/>
      <c r="Y1658" s="102">
        <f t="shared" si="652"/>
        <v>0</v>
      </c>
      <c r="Z1658" s="102">
        <f t="shared" si="653"/>
        <v>0</v>
      </c>
      <c r="AA1658" s="102" t="e">
        <f t="shared" si="655"/>
        <v>#VALUE!</v>
      </c>
    </row>
    <row r="1659" spans="1:27" ht="17.25" x14ac:dyDescent="0.25">
      <c r="A1659" s="5"/>
      <c r="B1659" s="5"/>
      <c r="C1659" s="93"/>
      <c r="D1659" s="193"/>
      <c r="E1659" s="94"/>
      <c r="F1659" s="95"/>
      <c r="G1659" s="96" t="str">
        <f t="shared" si="644"/>
        <v>Error</v>
      </c>
      <c r="H1659" s="97">
        <v>14400</v>
      </c>
      <c r="I1659" s="98" t="e">
        <f t="shared" si="645"/>
        <v>#VALUE!</v>
      </c>
      <c r="J1659" s="88" t="e">
        <f t="shared" si="640"/>
        <v>#VALUE!</v>
      </c>
      <c r="K1659" s="98">
        <f t="shared" si="646"/>
        <v>0</v>
      </c>
      <c r="L1659" s="98">
        <f t="shared" si="647"/>
        <v>0</v>
      </c>
      <c r="M1659" s="98" t="e">
        <f t="shared" si="648"/>
        <v>#VALUE!</v>
      </c>
      <c r="N1659" s="98" t="e">
        <f t="shared" si="649"/>
        <v>#VALUE!</v>
      </c>
      <c r="O1659" s="97"/>
      <c r="P1659" s="98" t="e">
        <f t="shared" si="641"/>
        <v>#VALUE!</v>
      </c>
      <c r="Q1659" s="99" t="e">
        <f t="shared" si="650"/>
        <v>#VALUE!</v>
      </c>
      <c r="R1659" s="100"/>
      <c r="S1659" s="5"/>
      <c r="T1659" s="28">
        <f t="shared" si="651"/>
        <v>0</v>
      </c>
      <c r="U1659" s="101">
        <v>66140</v>
      </c>
      <c r="V1659" s="102">
        <f t="shared" si="654"/>
        <v>0</v>
      </c>
      <c r="W1659" s="101"/>
      <c r="X1659" s="101"/>
      <c r="Y1659" s="102">
        <f t="shared" si="652"/>
        <v>0</v>
      </c>
      <c r="Z1659" s="102">
        <f t="shared" si="653"/>
        <v>0</v>
      </c>
      <c r="AA1659" s="102" t="e">
        <f t="shared" si="655"/>
        <v>#VALUE!</v>
      </c>
    </row>
    <row r="1660" spans="1:27" ht="17.25" x14ac:dyDescent="0.25">
      <c r="A1660" s="5"/>
      <c r="B1660" s="5"/>
      <c r="C1660" s="93"/>
      <c r="D1660" s="193"/>
      <c r="E1660" s="84"/>
      <c r="F1660" s="85"/>
      <c r="G1660" s="86" t="str">
        <f t="shared" si="644"/>
        <v>Error</v>
      </c>
      <c r="H1660" s="87">
        <v>14400</v>
      </c>
      <c r="I1660" s="88" t="e">
        <f t="shared" si="645"/>
        <v>#VALUE!</v>
      </c>
      <c r="J1660" s="88" t="e">
        <f t="shared" si="640"/>
        <v>#VALUE!</v>
      </c>
      <c r="K1660" s="88">
        <f t="shared" si="646"/>
        <v>0</v>
      </c>
      <c r="L1660" s="88">
        <f t="shared" si="647"/>
        <v>0</v>
      </c>
      <c r="M1660" s="88" t="e">
        <f t="shared" si="648"/>
        <v>#VALUE!</v>
      </c>
      <c r="N1660" s="88" t="e">
        <f t="shared" si="649"/>
        <v>#VALUE!</v>
      </c>
      <c r="O1660" s="87"/>
      <c r="P1660" s="88" t="e">
        <f t="shared" si="641"/>
        <v>#VALUE!</v>
      </c>
      <c r="Q1660" s="89" t="e">
        <f t="shared" si="650"/>
        <v>#VALUE!</v>
      </c>
      <c r="R1660" s="90"/>
      <c r="S1660" s="82"/>
      <c r="T1660" s="28">
        <f t="shared" si="651"/>
        <v>0</v>
      </c>
      <c r="U1660" s="91">
        <v>66140</v>
      </c>
      <c r="V1660" s="92">
        <f t="shared" si="654"/>
        <v>0</v>
      </c>
      <c r="W1660" s="91"/>
      <c r="X1660" s="91"/>
      <c r="Y1660" s="92">
        <f t="shared" si="652"/>
        <v>0</v>
      </c>
      <c r="Z1660" s="92">
        <f t="shared" si="653"/>
        <v>0</v>
      </c>
      <c r="AA1660" s="92" t="e">
        <f t="shared" si="655"/>
        <v>#VALUE!</v>
      </c>
    </row>
    <row r="1661" spans="1:27" ht="17.25" x14ac:dyDescent="0.25">
      <c r="A1661" s="5"/>
      <c r="B1661" s="5"/>
      <c r="C1661" s="93"/>
      <c r="D1661" s="193"/>
      <c r="E1661" s="94"/>
      <c r="F1661" s="95"/>
      <c r="G1661" s="96" t="str">
        <f t="shared" si="644"/>
        <v>Error</v>
      </c>
      <c r="H1661" s="97">
        <v>14400</v>
      </c>
      <c r="I1661" s="98" t="e">
        <f t="shared" si="645"/>
        <v>#VALUE!</v>
      </c>
      <c r="J1661" s="88" t="e">
        <f t="shared" si="640"/>
        <v>#VALUE!</v>
      </c>
      <c r="K1661" s="98">
        <f t="shared" si="646"/>
        <v>0</v>
      </c>
      <c r="L1661" s="98">
        <f t="shared" si="647"/>
        <v>0</v>
      </c>
      <c r="M1661" s="98" t="e">
        <f t="shared" si="648"/>
        <v>#VALUE!</v>
      </c>
      <c r="N1661" s="98" t="e">
        <f t="shared" si="649"/>
        <v>#VALUE!</v>
      </c>
      <c r="O1661" s="97"/>
      <c r="P1661" s="98" t="e">
        <f t="shared" si="641"/>
        <v>#VALUE!</v>
      </c>
      <c r="Q1661" s="99" t="e">
        <f t="shared" si="650"/>
        <v>#VALUE!</v>
      </c>
      <c r="R1661" s="100"/>
      <c r="S1661" s="5"/>
      <c r="T1661" s="28">
        <f t="shared" si="651"/>
        <v>0</v>
      </c>
      <c r="U1661" s="101">
        <v>66140</v>
      </c>
      <c r="V1661" s="102">
        <f t="shared" si="654"/>
        <v>0</v>
      </c>
      <c r="W1661" s="101"/>
      <c r="X1661" s="101"/>
      <c r="Y1661" s="102">
        <f t="shared" si="652"/>
        <v>0</v>
      </c>
      <c r="Z1661" s="102">
        <f t="shared" si="653"/>
        <v>0</v>
      </c>
      <c r="AA1661" s="102" t="e">
        <f t="shared" si="655"/>
        <v>#VALUE!</v>
      </c>
    </row>
    <row r="1662" spans="1:27" ht="17.25" x14ac:dyDescent="0.25">
      <c r="A1662" s="5"/>
      <c r="B1662" s="5"/>
      <c r="C1662" s="93"/>
      <c r="D1662" s="193"/>
      <c r="E1662" s="94"/>
      <c r="F1662" s="95"/>
      <c r="G1662" s="96" t="str">
        <f t="shared" si="644"/>
        <v>Error</v>
      </c>
      <c r="H1662" s="97">
        <v>14400</v>
      </c>
      <c r="I1662" s="98" t="e">
        <f t="shared" si="645"/>
        <v>#VALUE!</v>
      </c>
      <c r="J1662" s="88" t="e">
        <f t="shared" si="640"/>
        <v>#VALUE!</v>
      </c>
      <c r="K1662" s="98">
        <f t="shared" si="646"/>
        <v>0</v>
      </c>
      <c r="L1662" s="98">
        <f t="shared" si="647"/>
        <v>0</v>
      </c>
      <c r="M1662" s="98" t="e">
        <f t="shared" si="648"/>
        <v>#VALUE!</v>
      </c>
      <c r="N1662" s="98" t="e">
        <f t="shared" si="649"/>
        <v>#VALUE!</v>
      </c>
      <c r="O1662" s="97"/>
      <c r="P1662" s="98" t="e">
        <f t="shared" si="641"/>
        <v>#VALUE!</v>
      </c>
      <c r="Q1662" s="99" t="e">
        <f t="shared" si="650"/>
        <v>#VALUE!</v>
      </c>
      <c r="R1662" s="100"/>
      <c r="S1662" s="5"/>
      <c r="T1662" s="28">
        <f t="shared" si="651"/>
        <v>0</v>
      </c>
      <c r="U1662" s="101">
        <v>66140</v>
      </c>
      <c r="V1662" s="102">
        <f t="shared" si="654"/>
        <v>0</v>
      </c>
      <c r="W1662" s="101"/>
      <c r="X1662" s="101"/>
      <c r="Y1662" s="102">
        <f t="shared" si="652"/>
        <v>0</v>
      </c>
      <c r="Z1662" s="102">
        <f t="shared" si="653"/>
        <v>0</v>
      </c>
      <c r="AA1662" s="102" t="e">
        <f t="shared" si="655"/>
        <v>#VALUE!</v>
      </c>
    </row>
    <row r="1663" spans="1:27" ht="17.25" x14ac:dyDescent="0.25">
      <c r="A1663" s="5"/>
      <c r="B1663" s="5"/>
      <c r="C1663" s="93"/>
      <c r="D1663" s="193"/>
      <c r="E1663" s="94"/>
      <c r="F1663" s="95"/>
      <c r="G1663" s="96" t="str">
        <f t="shared" si="644"/>
        <v>Error</v>
      </c>
      <c r="H1663" s="97">
        <v>14400</v>
      </c>
      <c r="I1663" s="98" t="e">
        <f t="shared" si="645"/>
        <v>#VALUE!</v>
      </c>
      <c r="J1663" s="88" t="e">
        <f t="shared" si="640"/>
        <v>#VALUE!</v>
      </c>
      <c r="K1663" s="98">
        <f t="shared" si="646"/>
        <v>0</v>
      </c>
      <c r="L1663" s="98">
        <f t="shared" si="647"/>
        <v>0</v>
      </c>
      <c r="M1663" s="98" t="e">
        <f t="shared" si="648"/>
        <v>#VALUE!</v>
      </c>
      <c r="N1663" s="98" t="e">
        <f t="shared" si="649"/>
        <v>#VALUE!</v>
      </c>
      <c r="O1663" s="97"/>
      <c r="P1663" s="98" t="e">
        <f t="shared" si="641"/>
        <v>#VALUE!</v>
      </c>
      <c r="Q1663" s="99" t="e">
        <f t="shared" si="650"/>
        <v>#VALUE!</v>
      </c>
      <c r="R1663" s="100"/>
      <c r="S1663" s="5"/>
      <c r="T1663" s="28">
        <f t="shared" si="651"/>
        <v>0</v>
      </c>
      <c r="U1663" s="101">
        <v>66140</v>
      </c>
      <c r="V1663" s="102">
        <f t="shared" si="654"/>
        <v>0</v>
      </c>
      <c r="W1663" s="101"/>
      <c r="X1663" s="101"/>
      <c r="Y1663" s="102">
        <f t="shared" si="652"/>
        <v>0</v>
      </c>
      <c r="Z1663" s="102">
        <f t="shared" si="653"/>
        <v>0</v>
      </c>
      <c r="AA1663" s="102" t="e">
        <f t="shared" si="655"/>
        <v>#VALUE!</v>
      </c>
    </row>
    <row r="1664" spans="1:27" ht="17.25" x14ac:dyDescent="0.25">
      <c r="A1664" s="5"/>
      <c r="B1664" s="5"/>
      <c r="C1664" s="93"/>
      <c r="D1664" s="193"/>
      <c r="E1664" s="94"/>
      <c r="F1664" s="95"/>
      <c r="G1664" s="96" t="str">
        <f t="shared" si="644"/>
        <v>Error</v>
      </c>
      <c r="H1664" s="97">
        <v>14400</v>
      </c>
      <c r="I1664" s="98" t="e">
        <f t="shared" si="645"/>
        <v>#VALUE!</v>
      </c>
      <c r="J1664" s="88" t="e">
        <f t="shared" si="640"/>
        <v>#VALUE!</v>
      </c>
      <c r="K1664" s="98">
        <f t="shared" si="646"/>
        <v>0</v>
      </c>
      <c r="L1664" s="98">
        <f t="shared" si="647"/>
        <v>0</v>
      </c>
      <c r="M1664" s="98" t="e">
        <f t="shared" si="648"/>
        <v>#VALUE!</v>
      </c>
      <c r="N1664" s="98" t="e">
        <f t="shared" si="649"/>
        <v>#VALUE!</v>
      </c>
      <c r="O1664" s="97"/>
      <c r="P1664" s="98" t="e">
        <f t="shared" si="641"/>
        <v>#VALUE!</v>
      </c>
      <c r="Q1664" s="99" t="e">
        <f t="shared" si="650"/>
        <v>#VALUE!</v>
      </c>
      <c r="R1664" s="100"/>
      <c r="S1664" s="5"/>
      <c r="T1664" s="28">
        <f t="shared" si="651"/>
        <v>0</v>
      </c>
      <c r="U1664" s="101">
        <v>66140</v>
      </c>
      <c r="V1664" s="102">
        <f t="shared" si="654"/>
        <v>0</v>
      </c>
      <c r="W1664" s="101"/>
      <c r="X1664" s="101"/>
      <c r="Y1664" s="102">
        <f t="shared" si="652"/>
        <v>0</v>
      </c>
      <c r="Z1664" s="102">
        <f t="shared" si="653"/>
        <v>0</v>
      </c>
      <c r="AA1664" s="102" t="e">
        <f t="shared" si="655"/>
        <v>#VALUE!</v>
      </c>
    </row>
    <row r="1665" spans="1:27" ht="17.25" x14ac:dyDescent="0.25">
      <c r="A1665" s="5"/>
      <c r="B1665" s="5"/>
      <c r="C1665" s="93"/>
      <c r="D1665" s="193"/>
      <c r="E1665" s="94"/>
      <c r="F1665" s="95"/>
      <c r="G1665" s="96" t="str">
        <f t="shared" si="644"/>
        <v>Error</v>
      </c>
      <c r="H1665" s="97">
        <v>14400</v>
      </c>
      <c r="I1665" s="98" t="e">
        <f t="shared" si="645"/>
        <v>#VALUE!</v>
      </c>
      <c r="J1665" s="88" t="e">
        <f t="shared" si="640"/>
        <v>#VALUE!</v>
      </c>
      <c r="K1665" s="98">
        <f t="shared" si="646"/>
        <v>0</v>
      </c>
      <c r="L1665" s="98">
        <f t="shared" si="647"/>
        <v>0</v>
      </c>
      <c r="M1665" s="98" t="e">
        <f t="shared" si="648"/>
        <v>#VALUE!</v>
      </c>
      <c r="N1665" s="98" t="e">
        <f t="shared" si="649"/>
        <v>#VALUE!</v>
      </c>
      <c r="O1665" s="97"/>
      <c r="P1665" s="98" t="e">
        <f t="shared" si="641"/>
        <v>#VALUE!</v>
      </c>
      <c r="Q1665" s="99" t="e">
        <f t="shared" si="650"/>
        <v>#VALUE!</v>
      </c>
      <c r="R1665" s="100"/>
      <c r="S1665" s="5"/>
      <c r="T1665" s="28">
        <f t="shared" si="651"/>
        <v>0</v>
      </c>
      <c r="U1665" s="101">
        <v>66140</v>
      </c>
      <c r="V1665" s="102">
        <f t="shared" si="654"/>
        <v>0</v>
      </c>
      <c r="W1665" s="101"/>
      <c r="X1665" s="101"/>
      <c r="Y1665" s="102">
        <f t="shared" si="652"/>
        <v>0</v>
      </c>
      <c r="Z1665" s="102">
        <f t="shared" si="653"/>
        <v>0</v>
      </c>
      <c r="AA1665" s="102" t="e">
        <f t="shared" si="655"/>
        <v>#VALUE!</v>
      </c>
    </row>
    <row r="1666" spans="1:27" ht="17.25" x14ac:dyDescent="0.25">
      <c r="A1666" s="5"/>
      <c r="B1666" s="5"/>
      <c r="C1666" s="93"/>
      <c r="D1666" s="193"/>
      <c r="E1666" s="84"/>
      <c r="F1666" s="85"/>
      <c r="G1666" s="86" t="str">
        <f t="shared" si="644"/>
        <v>Error</v>
      </c>
      <c r="H1666" s="87">
        <v>14400</v>
      </c>
      <c r="I1666" s="88" t="e">
        <f t="shared" si="645"/>
        <v>#VALUE!</v>
      </c>
      <c r="J1666" s="88" t="e">
        <f t="shared" si="640"/>
        <v>#VALUE!</v>
      </c>
      <c r="K1666" s="88">
        <f t="shared" si="646"/>
        <v>0</v>
      </c>
      <c r="L1666" s="88">
        <f t="shared" si="647"/>
        <v>0</v>
      </c>
      <c r="M1666" s="88" t="e">
        <f t="shared" si="648"/>
        <v>#VALUE!</v>
      </c>
      <c r="N1666" s="88" t="e">
        <f t="shared" si="649"/>
        <v>#VALUE!</v>
      </c>
      <c r="O1666" s="87"/>
      <c r="P1666" s="88" t="e">
        <f t="shared" si="641"/>
        <v>#VALUE!</v>
      </c>
      <c r="Q1666" s="89" t="e">
        <f t="shared" si="650"/>
        <v>#VALUE!</v>
      </c>
      <c r="R1666" s="90"/>
      <c r="S1666" s="82"/>
      <c r="T1666" s="28">
        <f t="shared" si="651"/>
        <v>0</v>
      </c>
      <c r="U1666" s="91">
        <v>66140</v>
      </c>
      <c r="V1666" s="92">
        <f t="shared" si="654"/>
        <v>0</v>
      </c>
      <c r="W1666" s="91"/>
      <c r="X1666" s="91"/>
      <c r="Y1666" s="92">
        <f t="shared" si="652"/>
        <v>0</v>
      </c>
      <c r="Z1666" s="92">
        <f t="shared" si="653"/>
        <v>0</v>
      </c>
      <c r="AA1666" s="92" t="e">
        <f t="shared" si="655"/>
        <v>#VALUE!</v>
      </c>
    </row>
    <row r="1667" spans="1:27" ht="17.25" x14ac:dyDescent="0.25">
      <c r="A1667" s="5"/>
      <c r="B1667" s="5"/>
      <c r="C1667" s="93"/>
      <c r="D1667" s="193"/>
      <c r="E1667" s="94"/>
      <c r="F1667" s="95"/>
      <c r="G1667" s="96" t="str">
        <f t="shared" si="644"/>
        <v>Error</v>
      </c>
      <c r="H1667" s="97">
        <v>14400</v>
      </c>
      <c r="I1667" s="98" t="e">
        <f t="shared" si="645"/>
        <v>#VALUE!</v>
      </c>
      <c r="J1667" s="88" t="e">
        <f t="shared" si="640"/>
        <v>#VALUE!</v>
      </c>
      <c r="K1667" s="98">
        <f t="shared" si="646"/>
        <v>0</v>
      </c>
      <c r="L1667" s="98">
        <f t="shared" si="647"/>
        <v>0</v>
      </c>
      <c r="M1667" s="98" t="e">
        <f t="shared" si="648"/>
        <v>#VALUE!</v>
      </c>
      <c r="N1667" s="98" t="e">
        <f t="shared" si="649"/>
        <v>#VALUE!</v>
      </c>
      <c r="O1667" s="97"/>
      <c r="P1667" s="98" t="e">
        <f t="shared" si="641"/>
        <v>#VALUE!</v>
      </c>
      <c r="Q1667" s="99" t="e">
        <f t="shared" si="650"/>
        <v>#VALUE!</v>
      </c>
      <c r="R1667" s="100"/>
      <c r="S1667" s="5"/>
      <c r="T1667" s="28">
        <f t="shared" si="651"/>
        <v>0</v>
      </c>
      <c r="U1667" s="101">
        <v>66140</v>
      </c>
      <c r="V1667" s="102">
        <f t="shared" si="654"/>
        <v>0</v>
      </c>
      <c r="W1667" s="101"/>
      <c r="X1667" s="101"/>
      <c r="Y1667" s="102">
        <f t="shared" si="652"/>
        <v>0</v>
      </c>
      <c r="Z1667" s="102">
        <f t="shared" si="653"/>
        <v>0</v>
      </c>
      <c r="AA1667" s="102" t="e">
        <f t="shared" si="655"/>
        <v>#VALUE!</v>
      </c>
    </row>
    <row r="1668" spans="1:27" ht="17.25" x14ac:dyDescent="0.25">
      <c r="A1668" s="5"/>
      <c r="B1668" s="5"/>
      <c r="C1668" s="93"/>
      <c r="D1668" s="193"/>
      <c r="E1668" s="94"/>
      <c r="F1668" s="95"/>
      <c r="G1668" s="96" t="str">
        <f t="shared" si="644"/>
        <v>Error</v>
      </c>
      <c r="H1668" s="97">
        <v>14400</v>
      </c>
      <c r="I1668" s="98" t="e">
        <f t="shared" si="645"/>
        <v>#VALUE!</v>
      </c>
      <c r="J1668" s="88" t="e">
        <f t="shared" si="640"/>
        <v>#VALUE!</v>
      </c>
      <c r="K1668" s="98">
        <f t="shared" si="646"/>
        <v>0</v>
      </c>
      <c r="L1668" s="98">
        <f t="shared" si="647"/>
        <v>0</v>
      </c>
      <c r="M1668" s="98" t="e">
        <f t="shared" si="648"/>
        <v>#VALUE!</v>
      </c>
      <c r="N1668" s="98" t="e">
        <f t="shared" si="649"/>
        <v>#VALUE!</v>
      </c>
      <c r="O1668" s="97"/>
      <c r="P1668" s="98" t="e">
        <f t="shared" si="641"/>
        <v>#VALUE!</v>
      </c>
      <c r="Q1668" s="99" t="e">
        <f t="shared" si="650"/>
        <v>#VALUE!</v>
      </c>
      <c r="R1668" s="100"/>
      <c r="S1668" s="5"/>
      <c r="T1668" s="28">
        <f t="shared" si="651"/>
        <v>0</v>
      </c>
      <c r="U1668" s="101">
        <v>66140</v>
      </c>
      <c r="V1668" s="102">
        <f t="shared" si="654"/>
        <v>0</v>
      </c>
      <c r="W1668" s="101"/>
      <c r="X1668" s="101"/>
      <c r="Y1668" s="102">
        <f t="shared" si="652"/>
        <v>0</v>
      </c>
      <c r="Z1668" s="102">
        <f t="shared" si="653"/>
        <v>0</v>
      </c>
      <c r="AA1668" s="102" t="e">
        <f t="shared" si="655"/>
        <v>#VALUE!</v>
      </c>
    </row>
    <row r="1669" spans="1:27" ht="17.25" x14ac:dyDescent="0.25">
      <c r="A1669" s="5"/>
      <c r="B1669" s="5"/>
      <c r="C1669" s="93"/>
      <c r="D1669" s="193"/>
      <c r="E1669" s="94"/>
      <c r="F1669" s="95"/>
      <c r="G1669" s="96" t="str">
        <f t="shared" si="644"/>
        <v>Error</v>
      </c>
      <c r="H1669" s="97">
        <v>14400</v>
      </c>
      <c r="I1669" s="98" t="e">
        <f t="shared" si="645"/>
        <v>#VALUE!</v>
      </c>
      <c r="J1669" s="88" t="e">
        <f t="shared" si="640"/>
        <v>#VALUE!</v>
      </c>
      <c r="K1669" s="98">
        <f t="shared" si="646"/>
        <v>0</v>
      </c>
      <c r="L1669" s="98">
        <f t="shared" si="647"/>
        <v>0</v>
      </c>
      <c r="M1669" s="98" t="e">
        <f t="shared" si="648"/>
        <v>#VALUE!</v>
      </c>
      <c r="N1669" s="98" t="e">
        <f t="shared" si="649"/>
        <v>#VALUE!</v>
      </c>
      <c r="O1669" s="97"/>
      <c r="P1669" s="98" t="e">
        <f t="shared" si="641"/>
        <v>#VALUE!</v>
      </c>
      <c r="Q1669" s="99" t="e">
        <f t="shared" si="650"/>
        <v>#VALUE!</v>
      </c>
      <c r="R1669" s="100"/>
      <c r="S1669" s="5"/>
      <c r="T1669" s="28">
        <f t="shared" si="651"/>
        <v>0</v>
      </c>
      <c r="U1669" s="101">
        <v>66140</v>
      </c>
      <c r="V1669" s="102">
        <f t="shared" si="654"/>
        <v>0</v>
      </c>
      <c r="W1669" s="101"/>
      <c r="X1669" s="101"/>
      <c r="Y1669" s="102">
        <f t="shared" si="652"/>
        <v>0</v>
      </c>
      <c r="Z1669" s="102">
        <f t="shared" si="653"/>
        <v>0</v>
      </c>
      <c r="AA1669" s="102" t="e">
        <f t="shared" si="655"/>
        <v>#VALUE!</v>
      </c>
    </row>
    <row r="1670" spans="1:27" ht="17.25" x14ac:dyDescent="0.25">
      <c r="A1670" s="5"/>
      <c r="B1670" s="5"/>
      <c r="C1670" s="93"/>
      <c r="D1670" s="193"/>
      <c r="E1670" s="94"/>
      <c r="F1670" s="95"/>
      <c r="G1670" s="96" t="str">
        <f t="shared" si="644"/>
        <v>Error</v>
      </c>
      <c r="H1670" s="97">
        <v>14400</v>
      </c>
      <c r="I1670" s="98" t="e">
        <f t="shared" si="645"/>
        <v>#VALUE!</v>
      </c>
      <c r="J1670" s="88" t="e">
        <f t="shared" si="640"/>
        <v>#VALUE!</v>
      </c>
      <c r="K1670" s="98">
        <f t="shared" si="646"/>
        <v>0</v>
      </c>
      <c r="L1670" s="98">
        <f t="shared" si="647"/>
        <v>0</v>
      </c>
      <c r="M1670" s="98" t="e">
        <f t="shared" si="648"/>
        <v>#VALUE!</v>
      </c>
      <c r="N1670" s="98" t="e">
        <f t="shared" si="649"/>
        <v>#VALUE!</v>
      </c>
      <c r="O1670" s="97"/>
      <c r="P1670" s="98" t="e">
        <f t="shared" si="641"/>
        <v>#VALUE!</v>
      </c>
      <c r="Q1670" s="99" t="e">
        <f t="shared" si="650"/>
        <v>#VALUE!</v>
      </c>
      <c r="R1670" s="100"/>
      <c r="S1670" s="5"/>
      <c r="T1670" s="28">
        <f t="shared" si="651"/>
        <v>0</v>
      </c>
      <c r="U1670" s="101">
        <v>66140</v>
      </c>
      <c r="V1670" s="102">
        <f t="shared" si="654"/>
        <v>0</v>
      </c>
      <c r="W1670" s="101"/>
      <c r="X1670" s="101"/>
      <c r="Y1670" s="102">
        <f t="shared" si="652"/>
        <v>0</v>
      </c>
      <c r="Z1670" s="102">
        <f t="shared" si="653"/>
        <v>0</v>
      </c>
      <c r="AA1670" s="102" t="e">
        <f t="shared" si="655"/>
        <v>#VALUE!</v>
      </c>
    </row>
    <row r="1671" spans="1:27" ht="17.25" x14ac:dyDescent="0.25">
      <c r="A1671" s="5"/>
      <c r="B1671" s="5"/>
      <c r="C1671" s="93"/>
      <c r="D1671" s="193"/>
      <c r="E1671" s="94"/>
      <c r="F1671" s="95"/>
      <c r="G1671" s="96" t="str">
        <f t="shared" si="644"/>
        <v>Error</v>
      </c>
      <c r="H1671" s="97">
        <v>14400</v>
      </c>
      <c r="I1671" s="98" t="e">
        <f t="shared" si="645"/>
        <v>#VALUE!</v>
      </c>
      <c r="J1671" s="88" t="e">
        <f t="shared" si="640"/>
        <v>#VALUE!</v>
      </c>
      <c r="K1671" s="98">
        <f t="shared" si="646"/>
        <v>0</v>
      </c>
      <c r="L1671" s="98">
        <f t="shared" si="647"/>
        <v>0</v>
      </c>
      <c r="M1671" s="98" t="e">
        <f t="shared" si="648"/>
        <v>#VALUE!</v>
      </c>
      <c r="N1671" s="98" t="e">
        <f t="shared" si="649"/>
        <v>#VALUE!</v>
      </c>
      <c r="O1671" s="97"/>
      <c r="P1671" s="98" t="e">
        <f t="shared" si="641"/>
        <v>#VALUE!</v>
      </c>
      <c r="Q1671" s="99" t="e">
        <f t="shared" si="650"/>
        <v>#VALUE!</v>
      </c>
      <c r="R1671" s="100"/>
      <c r="S1671" s="5"/>
      <c r="T1671" s="28">
        <f t="shared" si="651"/>
        <v>0</v>
      </c>
      <c r="U1671" s="101">
        <v>66140</v>
      </c>
      <c r="V1671" s="102">
        <f t="shared" si="654"/>
        <v>0</v>
      </c>
      <c r="W1671" s="101"/>
      <c r="X1671" s="101"/>
      <c r="Y1671" s="102">
        <f t="shared" si="652"/>
        <v>0</v>
      </c>
      <c r="Z1671" s="102">
        <f t="shared" si="653"/>
        <v>0</v>
      </c>
      <c r="AA1671" s="102" t="e">
        <f t="shared" si="655"/>
        <v>#VALUE!</v>
      </c>
    </row>
    <row r="1672" spans="1:27" ht="17.25" x14ac:dyDescent="0.25">
      <c r="A1672" s="5"/>
      <c r="B1672" s="5"/>
      <c r="C1672" s="93"/>
      <c r="D1672" s="193"/>
      <c r="E1672" s="84"/>
      <c r="F1672" s="85"/>
      <c r="G1672" s="86" t="str">
        <f t="shared" si="644"/>
        <v>Error</v>
      </c>
      <c r="H1672" s="87">
        <v>14400</v>
      </c>
      <c r="I1672" s="88" t="e">
        <f t="shared" si="645"/>
        <v>#VALUE!</v>
      </c>
      <c r="J1672" s="88" t="e">
        <f t="shared" si="640"/>
        <v>#VALUE!</v>
      </c>
      <c r="K1672" s="88">
        <f t="shared" si="646"/>
        <v>0</v>
      </c>
      <c r="L1672" s="88">
        <f t="shared" si="647"/>
        <v>0</v>
      </c>
      <c r="M1672" s="88" t="e">
        <f t="shared" si="648"/>
        <v>#VALUE!</v>
      </c>
      <c r="N1672" s="88" t="e">
        <f t="shared" si="649"/>
        <v>#VALUE!</v>
      </c>
      <c r="O1672" s="87"/>
      <c r="P1672" s="88" t="e">
        <f t="shared" si="641"/>
        <v>#VALUE!</v>
      </c>
      <c r="Q1672" s="89" t="e">
        <f t="shared" si="650"/>
        <v>#VALUE!</v>
      </c>
      <c r="R1672" s="90"/>
      <c r="S1672" s="82"/>
      <c r="T1672" s="28">
        <f t="shared" si="651"/>
        <v>0</v>
      </c>
      <c r="U1672" s="91">
        <v>66140</v>
      </c>
      <c r="V1672" s="92">
        <f t="shared" si="654"/>
        <v>0</v>
      </c>
      <c r="W1672" s="91"/>
      <c r="X1672" s="91"/>
      <c r="Y1672" s="92">
        <f t="shared" si="652"/>
        <v>0</v>
      </c>
      <c r="Z1672" s="92">
        <f t="shared" si="653"/>
        <v>0</v>
      </c>
      <c r="AA1672" s="92" t="e">
        <f t="shared" si="655"/>
        <v>#VALUE!</v>
      </c>
    </row>
    <row r="1673" spans="1:27" ht="17.25" x14ac:dyDescent="0.25">
      <c r="A1673" s="5"/>
      <c r="B1673" s="5"/>
      <c r="C1673" s="93"/>
      <c r="D1673" s="193"/>
      <c r="E1673" s="84"/>
      <c r="F1673" s="85"/>
      <c r="G1673" s="86" t="str">
        <f>IF($C1673="ստորաբաժանման պետ",IF(F1673=0,2.28,IF(F1673=1,2.35,IF(F1673=2,2.43,IF(F1673=3,2.5,IF(OR(F1673=4,F1673=5),2.58,IF(OR(F1673=6,F1673=7),2.66,IF(OR(F1673=8,F1673=9),2.75,IF(OR(F1673=10,F1673=11,F1673=12),2.83,IF(OR(F1673=13,F1673=14,F1673=15),2.92,IF(OR(F1673=16,F1673=17,F1673=18),3.01,3.11)))))))))),IF($C1673="ավագ կարգադրիչ",IF(F1673=0,1.96,IF(F1673=1,2.02,IF(F1673=2,2.08,IF(F1673=3,2.15,IF(OR(F1673=4,F1673=5),2.21,IF(OR(F1673=6,F1673=7),2.28,IF(OR(F1673=8,F1673=9),2.35,IF(OR(F1673=10,F1673=11,F1673=12),2.42,IF(OR(F1673=13,F1673=14,F1673=15),2.5,IF(OR(F1673=16,F1673=17,F1673=18),2.58,2.66)))))))))),IF($C1673="կարգադրիչ",IF(F1673=0,1.45,IF(F1673=1,1.49,IF(F1673=2,1.54,IF(F1673=3,1.59,IF(OR(F1673=4,F1673=5),1.9,IF(OR(F1673=6,F1673=7),1.96,IF(OR(F1673=8,F1673=9),1.73,IF(OR(F1673=10,F1673=11,F1673=12),1.79,IF(OR(F1673=13,F1673=14,F1673=15),1.84,IF(OR(F1673=16,F1673=17,F1673=18),1.9,1.95)))))))))), "Error")))</f>
        <v>Error</v>
      </c>
      <c r="H1673" s="87">
        <v>14400</v>
      </c>
      <c r="I1673" s="88" t="e">
        <f>G1673*H1673</f>
        <v>#VALUE!</v>
      </c>
      <c r="J1673" s="88" t="e">
        <f t="shared" si="640"/>
        <v>#VALUE!</v>
      </c>
      <c r="K1673" s="88">
        <f>IF($D1673="գեներալ-մայոր",2.91,IF($D1673="գնդապետ",2.38,IF($D1673="փոխգնդապետ",2.25,IF($D1673="մայոր",1.85,IF($D1673="կապիտան",1.72,IF($D1673="ավագ լեյտենանտ",1.59,IF($D1673="լեյտենանտ",1.46,IF($D1673="ավագ ենթասպա",1.06,IF($D1673="ենթասպա",0.93,IF($D1673="ավագ",0.79,IF($D1673="ավագ սերժանտ",0.66,IF($D1673="սերժանտ",0.53,IF($D1673="կրտսեր սերժանտ",0.4,0)))))))))))))</f>
        <v>0</v>
      </c>
      <c r="L1673" s="88">
        <f>K1673*H1673</f>
        <v>0</v>
      </c>
      <c r="M1673" s="88" t="e">
        <f>L1673+J1673</f>
        <v>#VALUE!</v>
      </c>
      <c r="N1673" s="88" t="e">
        <f>IF(F1673&lt;2,M1673*0%,IF(F1673&lt;5,M1673*5%,IF(F1673&lt;10,M1673*10%,IF(F1673&lt;15,M1673*15%,IF(F1673&lt;20,M1673*20%,IF(F1673&lt;25,M1673*25%,IF(F1673&gt;=25,M1673*30%)))))))</f>
        <v>#VALUE!</v>
      </c>
      <c r="O1673" s="87"/>
      <c r="P1673" s="88" t="e">
        <f t="shared" si="641"/>
        <v>#VALUE!</v>
      </c>
      <c r="Q1673" s="89" t="e">
        <f>P1673*6.565</f>
        <v>#VALUE!</v>
      </c>
      <c r="R1673" s="90"/>
      <c r="S1673" s="82"/>
      <c r="T1673" s="28">
        <f t="shared" si="651"/>
        <v>0</v>
      </c>
      <c r="U1673" s="91">
        <v>66140</v>
      </c>
      <c r="V1673" s="92">
        <f t="shared" si="654"/>
        <v>0</v>
      </c>
      <c r="W1673" s="91"/>
      <c r="X1673" s="91"/>
      <c r="Y1673" s="92">
        <f>+V1673+W1673+X1673</f>
        <v>0</v>
      </c>
      <c r="Z1673" s="92">
        <f>+Y1673*6.565</f>
        <v>0</v>
      </c>
      <c r="AA1673" s="92" t="e">
        <f t="shared" si="655"/>
        <v>#VALUE!</v>
      </c>
    </row>
    <row r="1674" spans="1:27" ht="17.25" x14ac:dyDescent="0.25">
      <c r="A1674" s="5"/>
      <c r="B1674" s="5"/>
      <c r="C1674" s="93"/>
      <c r="D1674" s="193"/>
      <c r="E1674" s="94"/>
      <c r="F1674" s="95"/>
      <c r="G1674" s="96" t="str">
        <f t="shared" si="644"/>
        <v>Error</v>
      </c>
      <c r="H1674" s="97">
        <v>14400</v>
      </c>
      <c r="I1674" s="98" t="e">
        <f t="shared" ref="I1674:I1689" si="656">G1674*H1674</f>
        <v>#VALUE!</v>
      </c>
      <c r="J1674" s="88" t="e">
        <f t="shared" si="640"/>
        <v>#VALUE!</v>
      </c>
      <c r="K1674" s="98">
        <f t="shared" si="646"/>
        <v>0</v>
      </c>
      <c r="L1674" s="98">
        <f t="shared" ref="L1674:L1689" si="657">K1674*H1674</f>
        <v>0</v>
      </c>
      <c r="M1674" s="98" t="e">
        <f t="shared" ref="M1674:M1689" si="658">L1674+J1674</f>
        <v>#VALUE!</v>
      </c>
      <c r="N1674" s="98" t="e">
        <f t="shared" ref="N1674:N1689" si="659">IF(F1674&lt;2,M1674*0%,IF(F1674&lt;5,M1674*5%,IF(F1674&lt;10,M1674*10%,IF(F1674&lt;15,M1674*15%,IF(F1674&lt;20,M1674*20%,IF(F1674&lt;25,M1674*25%,IF(F1674&gt;=25,M1674*30%)))))))</f>
        <v>#VALUE!</v>
      </c>
      <c r="O1674" s="97"/>
      <c r="P1674" s="98" t="e">
        <f t="shared" si="641"/>
        <v>#VALUE!</v>
      </c>
      <c r="Q1674" s="99" t="e">
        <f t="shared" si="650"/>
        <v>#VALUE!</v>
      </c>
      <c r="R1674" s="100"/>
      <c r="S1674" s="5"/>
      <c r="T1674" s="28">
        <f t="shared" si="651"/>
        <v>0</v>
      </c>
      <c r="U1674" s="101">
        <v>66140</v>
      </c>
      <c r="V1674" s="102">
        <f t="shared" si="654"/>
        <v>0</v>
      </c>
      <c r="W1674" s="101"/>
      <c r="X1674" s="101"/>
      <c r="Y1674" s="102">
        <f t="shared" ref="Y1674:Y1689" si="660">+V1674+W1674+X1674</f>
        <v>0</v>
      </c>
      <c r="Z1674" s="102">
        <f t="shared" si="653"/>
        <v>0</v>
      </c>
      <c r="AA1674" s="102" t="e">
        <f t="shared" si="655"/>
        <v>#VALUE!</v>
      </c>
    </row>
    <row r="1675" spans="1:27" ht="17.25" x14ac:dyDescent="0.25">
      <c r="A1675" s="5"/>
      <c r="B1675" s="5"/>
      <c r="C1675" s="93"/>
      <c r="D1675" s="193"/>
      <c r="E1675" s="94"/>
      <c r="F1675" s="95"/>
      <c r="G1675" s="96" t="str">
        <f t="shared" si="644"/>
        <v>Error</v>
      </c>
      <c r="H1675" s="97">
        <v>14400</v>
      </c>
      <c r="I1675" s="98" t="e">
        <f t="shared" si="656"/>
        <v>#VALUE!</v>
      </c>
      <c r="J1675" s="88" t="e">
        <f t="shared" si="640"/>
        <v>#VALUE!</v>
      </c>
      <c r="K1675" s="98">
        <f t="shared" si="646"/>
        <v>0</v>
      </c>
      <c r="L1675" s="98">
        <f t="shared" si="657"/>
        <v>0</v>
      </c>
      <c r="M1675" s="98" t="e">
        <f t="shared" si="658"/>
        <v>#VALUE!</v>
      </c>
      <c r="N1675" s="98" t="e">
        <f t="shared" si="659"/>
        <v>#VALUE!</v>
      </c>
      <c r="O1675" s="97"/>
      <c r="P1675" s="98" t="e">
        <f t="shared" si="641"/>
        <v>#VALUE!</v>
      </c>
      <c r="Q1675" s="99" t="e">
        <f t="shared" si="650"/>
        <v>#VALUE!</v>
      </c>
      <c r="R1675" s="100"/>
      <c r="S1675" s="5"/>
      <c r="T1675" s="28">
        <f t="shared" si="651"/>
        <v>0</v>
      </c>
      <c r="U1675" s="101">
        <v>66140</v>
      </c>
      <c r="V1675" s="102">
        <f t="shared" si="654"/>
        <v>0</v>
      </c>
      <c r="W1675" s="101"/>
      <c r="X1675" s="101"/>
      <c r="Y1675" s="102">
        <f t="shared" si="660"/>
        <v>0</v>
      </c>
      <c r="Z1675" s="102">
        <f t="shared" si="653"/>
        <v>0</v>
      </c>
      <c r="AA1675" s="102" t="e">
        <f t="shared" si="655"/>
        <v>#VALUE!</v>
      </c>
    </row>
    <row r="1676" spans="1:27" ht="17.25" x14ac:dyDescent="0.25">
      <c r="A1676" s="5"/>
      <c r="B1676" s="5"/>
      <c r="C1676" s="93"/>
      <c r="D1676" s="193"/>
      <c r="E1676" s="94"/>
      <c r="F1676" s="95"/>
      <c r="G1676" s="96" t="str">
        <f t="shared" si="644"/>
        <v>Error</v>
      </c>
      <c r="H1676" s="97">
        <v>14400</v>
      </c>
      <c r="I1676" s="98" t="e">
        <f t="shared" si="656"/>
        <v>#VALUE!</v>
      </c>
      <c r="J1676" s="88" t="e">
        <f t="shared" si="640"/>
        <v>#VALUE!</v>
      </c>
      <c r="K1676" s="98">
        <f t="shared" si="646"/>
        <v>0</v>
      </c>
      <c r="L1676" s="98">
        <f t="shared" si="657"/>
        <v>0</v>
      </c>
      <c r="M1676" s="98" t="e">
        <f t="shared" si="658"/>
        <v>#VALUE!</v>
      </c>
      <c r="N1676" s="98" t="e">
        <f t="shared" si="659"/>
        <v>#VALUE!</v>
      </c>
      <c r="O1676" s="97"/>
      <c r="P1676" s="98" t="e">
        <f t="shared" si="641"/>
        <v>#VALUE!</v>
      </c>
      <c r="Q1676" s="99" t="e">
        <f t="shared" si="650"/>
        <v>#VALUE!</v>
      </c>
      <c r="R1676" s="100"/>
      <c r="S1676" s="5"/>
      <c r="T1676" s="28">
        <f t="shared" si="651"/>
        <v>0</v>
      </c>
      <c r="U1676" s="101">
        <v>66140</v>
      </c>
      <c r="V1676" s="102">
        <f t="shared" si="654"/>
        <v>0</v>
      </c>
      <c r="W1676" s="101"/>
      <c r="X1676" s="101"/>
      <c r="Y1676" s="102">
        <f t="shared" si="660"/>
        <v>0</v>
      </c>
      <c r="Z1676" s="102">
        <f t="shared" si="653"/>
        <v>0</v>
      </c>
      <c r="AA1676" s="102" t="e">
        <f t="shared" si="655"/>
        <v>#VALUE!</v>
      </c>
    </row>
    <row r="1677" spans="1:27" ht="17.25" x14ac:dyDescent="0.25">
      <c r="A1677" s="5"/>
      <c r="B1677" s="5"/>
      <c r="C1677" s="93"/>
      <c r="D1677" s="193"/>
      <c r="E1677" s="94"/>
      <c r="F1677" s="95"/>
      <c r="G1677" s="96" t="str">
        <f t="shared" si="644"/>
        <v>Error</v>
      </c>
      <c r="H1677" s="97">
        <v>14400</v>
      </c>
      <c r="I1677" s="98" t="e">
        <f t="shared" si="656"/>
        <v>#VALUE!</v>
      </c>
      <c r="J1677" s="88" t="e">
        <f t="shared" si="640"/>
        <v>#VALUE!</v>
      </c>
      <c r="K1677" s="98">
        <f t="shared" si="646"/>
        <v>0</v>
      </c>
      <c r="L1677" s="98">
        <f t="shared" si="657"/>
        <v>0</v>
      </c>
      <c r="M1677" s="98" t="e">
        <f t="shared" si="658"/>
        <v>#VALUE!</v>
      </c>
      <c r="N1677" s="98" t="e">
        <f t="shared" si="659"/>
        <v>#VALUE!</v>
      </c>
      <c r="O1677" s="97"/>
      <c r="P1677" s="98" t="e">
        <f t="shared" si="641"/>
        <v>#VALUE!</v>
      </c>
      <c r="Q1677" s="99" t="e">
        <f t="shared" si="650"/>
        <v>#VALUE!</v>
      </c>
      <c r="R1677" s="100"/>
      <c r="S1677" s="5"/>
      <c r="T1677" s="28">
        <f t="shared" si="651"/>
        <v>0</v>
      </c>
      <c r="U1677" s="101">
        <v>66140</v>
      </c>
      <c r="V1677" s="102">
        <f t="shared" si="654"/>
        <v>0</v>
      </c>
      <c r="W1677" s="101"/>
      <c r="X1677" s="101"/>
      <c r="Y1677" s="102">
        <f t="shared" si="660"/>
        <v>0</v>
      </c>
      <c r="Z1677" s="102">
        <f t="shared" si="653"/>
        <v>0</v>
      </c>
      <c r="AA1677" s="102" t="e">
        <f t="shared" si="655"/>
        <v>#VALUE!</v>
      </c>
    </row>
    <row r="1678" spans="1:27" ht="17.25" x14ac:dyDescent="0.25">
      <c r="A1678" s="5"/>
      <c r="B1678" s="5"/>
      <c r="C1678" s="93"/>
      <c r="D1678" s="193"/>
      <c r="E1678" s="94"/>
      <c r="F1678" s="95"/>
      <c r="G1678" s="96" t="str">
        <f t="shared" si="644"/>
        <v>Error</v>
      </c>
      <c r="H1678" s="97">
        <v>14400</v>
      </c>
      <c r="I1678" s="98" t="e">
        <f t="shared" si="656"/>
        <v>#VALUE!</v>
      </c>
      <c r="J1678" s="88" t="e">
        <f t="shared" si="640"/>
        <v>#VALUE!</v>
      </c>
      <c r="K1678" s="98">
        <f t="shared" si="646"/>
        <v>0</v>
      </c>
      <c r="L1678" s="98">
        <f t="shared" si="657"/>
        <v>0</v>
      </c>
      <c r="M1678" s="98" t="e">
        <f t="shared" si="658"/>
        <v>#VALUE!</v>
      </c>
      <c r="N1678" s="98" t="e">
        <f t="shared" si="659"/>
        <v>#VALUE!</v>
      </c>
      <c r="O1678" s="97"/>
      <c r="P1678" s="98" t="e">
        <f t="shared" si="641"/>
        <v>#VALUE!</v>
      </c>
      <c r="Q1678" s="99" t="e">
        <f t="shared" si="650"/>
        <v>#VALUE!</v>
      </c>
      <c r="R1678" s="100"/>
      <c r="S1678" s="5"/>
      <c r="T1678" s="28">
        <f t="shared" si="651"/>
        <v>0</v>
      </c>
      <c r="U1678" s="101">
        <v>66140</v>
      </c>
      <c r="V1678" s="102">
        <f t="shared" si="654"/>
        <v>0</v>
      </c>
      <c r="W1678" s="101"/>
      <c r="X1678" s="101"/>
      <c r="Y1678" s="102">
        <f t="shared" si="660"/>
        <v>0</v>
      </c>
      <c r="Z1678" s="102">
        <f t="shared" si="653"/>
        <v>0</v>
      </c>
      <c r="AA1678" s="102" t="e">
        <f t="shared" si="655"/>
        <v>#VALUE!</v>
      </c>
    </row>
    <row r="1679" spans="1:27" ht="17.25" x14ac:dyDescent="0.25">
      <c r="A1679" s="5"/>
      <c r="B1679" s="5"/>
      <c r="C1679" s="93"/>
      <c r="D1679" s="193"/>
      <c r="E1679" s="84"/>
      <c r="F1679" s="85"/>
      <c r="G1679" s="86" t="str">
        <f t="shared" si="644"/>
        <v>Error</v>
      </c>
      <c r="H1679" s="87">
        <v>14400</v>
      </c>
      <c r="I1679" s="88" t="e">
        <f t="shared" si="656"/>
        <v>#VALUE!</v>
      </c>
      <c r="J1679" s="88" t="e">
        <f t="shared" si="640"/>
        <v>#VALUE!</v>
      </c>
      <c r="K1679" s="88">
        <f t="shared" si="646"/>
        <v>0</v>
      </c>
      <c r="L1679" s="88">
        <f t="shared" si="657"/>
        <v>0</v>
      </c>
      <c r="M1679" s="88" t="e">
        <f t="shared" si="658"/>
        <v>#VALUE!</v>
      </c>
      <c r="N1679" s="88" t="e">
        <f t="shared" si="659"/>
        <v>#VALUE!</v>
      </c>
      <c r="O1679" s="87"/>
      <c r="P1679" s="88" t="e">
        <f t="shared" si="641"/>
        <v>#VALUE!</v>
      </c>
      <c r="Q1679" s="89" t="e">
        <f t="shared" si="650"/>
        <v>#VALUE!</v>
      </c>
      <c r="R1679" s="90"/>
      <c r="S1679" s="82"/>
      <c r="T1679" s="28">
        <f t="shared" si="651"/>
        <v>0</v>
      </c>
      <c r="U1679" s="91">
        <v>66140</v>
      </c>
      <c r="V1679" s="92">
        <f t="shared" si="654"/>
        <v>0</v>
      </c>
      <c r="W1679" s="91"/>
      <c r="X1679" s="91"/>
      <c r="Y1679" s="92">
        <f t="shared" si="660"/>
        <v>0</v>
      </c>
      <c r="Z1679" s="92">
        <f t="shared" si="653"/>
        <v>0</v>
      </c>
      <c r="AA1679" s="92" t="e">
        <f t="shared" si="655"/>
        <v>#VALUE!</v>
      </c>
    </row>
    <row r="1680" spans="1:27" ht="17.25" x14ac:dyDescent="0.25">
      <c r="A1680" s="5"/>
      <c r="B1680" s="5"/>
      <c r="C1680" s="93"/>
      <c r="D1680" s="193"/>
      <c r="E1680" s="94"/>
      <c r="F1680" s="95"/>
      <c r="G1680" s="96" t="str">
        <f t="shared" si="644"/>
        <v>Error</v>
      </c>
      <c r="H1680" s="97">
        <v>14400</v>
      </c>
      <c r="I1680" s="98" t="e">
        <f t="shared" si="656"/>
        <v>#VALUE!</v>
      </c>
      <c r="J1680" s="88" t="e">
        <f t="shared" si="640"/>
        <v>#VALUE!</v>
      </c>
      <c r="K1680" s="98">
        <f t="shared" si="646"/>
        <v>0</v>
      </c>
      <c r="L1680" s="98">
        <f t="shared" si="657"/>
        <v>0</v>
      </c>
      <c r="M1680" s="98" t="e">
        <f t="shared" si="658"/>
        <v>#VALUE!</v>
      </c>
      <c r="N1680" s="98" t="e">
        <f t="shared" si="659"/>
        <v>#VALUE!</v>
      </c>
      <c r="O1680" s="97"/>
      <c r="P1680" s="98" t="e">
        <f t="shared" si="641"/>
        <v>#VALUE!</v>
      </c>
      <c r="Q1680" s="99" t="e">
        <f t="shared" si="650"/>
        <v>#VALUE!</v>
      </c>
      <c r="R1680" s="100"/>
      <c r="S1680" s="5"/>
      <c r="T1680" s="28">
        <f t="shared" si="651"/>
        <v>0</v>
      </c>
      <c r="U1680" s="101">
        <v>66140</v>
      </c>
      <c r="V1680" s="102">
        <f t="shared" si="654"/>
        <v>0</v>
      </c>
      <c r="W1680" s="101"/>
      <c r="X1680" s="101"/>
      <c r="Y1680" s="102">
        <f t="shared" si="660"/>
        <v>0</v>
      </c>
      <c r="Z1680" s="102">
        <f t="shared" si="653"/>
        <v>0</v>
      </c>
      <c r="AA1680" s="102" t="e">
        <f t="shared" si="655"/>
        <v>#VALUE!</v>
      </c>
    </row>
    <row r="1681" spans="1:29" ht="17.25" x14ac:dyDescent="0.25">
      <c r="A1681" s="5"/>
      <c r="B1681" s="5"/>
      <c r="C1681" s="93"/>
      <c r="D1681" s="193"/>
      <c r="E1681" s="94"/>
      <c r="F1681" s="95"/>
      <c r="G1681" s="96" t="str">
        <f t="shared" si="644"/>
        <v>Error</v>
      </c>
      <c r="H1681" s="97">
        <v>14400</v>
      </c>
      <c r="I1681" s="98" t="e">
        <f t="shared" si="656"/>
        <v>#VALUE!</v>
      </c>
      <c r="J1681" s="88" t="e">
        <f t="shared" si="640"/>
        <v>#VALUE!</v>
      </c>
      <c r="K1681" s="98">
        <f t="shared" si="646"/>
        <v>0</v>
      </c>
      <c r="L1681" s="98">
        <f t="shared" si="657"/>
        <v>0</v>
      </c>
      <c r="M1681" s="98" t="e">
        <f t="shared" si="658"/>
        <v>#VALUE!</v>
      </c>
      <c r="N1681" s="98" t="e">
        <f t="shared" si="659"/>
        <v>#VALUE!</v>
      </c>
      <c r="O1681" s="97"/>
      <c r="P1681" s="98" t="e">
        <f t="shared" si="641"/>
        <v>#VALUE!</v>
      </c>
      <c r="Q1681" s="99" t="e">
        <f t="shared" si="650"/>
        <v>#VALUE!</v>
      </c>
      <c r="R1681" s="100"/>
      <c r="S1681" s="5"/>
      <c r="T1681" s="28">
        <f t="shared" si="651"/>
        <v>0</v>
      </c>
      <c r="U1681" s="101">
        <v>66140</v>
      </c>
      <c r="V1681" s="102">
        <f t="shared" si="654"/>
        <v>0</v>
      </c>
      <c r="W1681" s="101"/>
      <c r="X1681" s="101"/>
      <c r="Y1681" s="102">
        <f t="shared" si="660"/>
        <v>0</v>
      </c>
      <c r="Z1681" s="102">
        <f t="shared" si="653"/>
        <v>0</v>
      </c>
      <c r="AA1681" s="102" t="e">
        <f t="shared" si="655"/>
        <v>#VALUE!</v>
      </c>
    </row>
    <row r="1682" spans="1:29" ht="17.25" x14ac:dyDescent="0.25">
      <c r="A1682" s="5"/>
      <c r="B1682" s="5"/>
      <c r="C1682" s="93"/>
      <c r="D1682" s="193"/>
      <c r="E1682" s="94"/>
      <c r="F1682" s="95"/>
      <c r="G1682" s="96" t="str">
        <f t="shared" si="644"/>
        <v>Error</v>
      </c>
      <c r="H1682" s="97">
        <v>14400</v>
      </c>
      <c r="I1682" s="98" t="e">
        <f t="shared" si="656"/>
        <v>#VALUE!</v>
      </c>
      <c r="J1682" s="88" t="e">
        <f t="shared" ref="J1682:J1689" si="661">IF(I1682&lt;=59525,59525,I1682)</f>
        <v>#VALUE!</v>
      </c>
      <c r="K1682" s="98">
        <f t="shared" si="646"/>
        <v>0</v>
      </c>
      <c r="L1682" s="98">
        <f t="shared" si="657"/>
        <v>0</v>
      </c>
      <c r="M1682" s="98" t="e">
        <f t="shared" si="658"/>
        <v>#VALUE!</v>
      </c>
      <c r="N1682" s="98" t="e">
        <f t="shared" si="659"/>
        <v>#VALUE!</v>
      </c>
      <c r="O1682" s="97"/>
      <c r="P1682" s="98" t="e">
        <f t="shared" ref="P1682:P1689" si="662">M1682+N1682+O1682</f>
        <v>#VALUE!</v>
      </c>
      <c r="Q1682" s="99" t="e">
        <f t="shared" si="650"/>
        <v>#VALUE!</v>
      </c>
      <c r="R1682" s="100"/>
      <c r="S1682" s="5"/>
      <c r="T1682" s="28">
        <f t="shared" si="651"/>
        <v>0</v>
      </c>
      <c r="U1682" s="101">
        <v>66140</v>
      </c>
      <c r="V1682" s="102">
        <f t="shared" ref="V1682:V1689" si="663">+U1682*T1682</f>
        <v>0</v>
      </c>
      <c r="W1682" s="101"/>
      <c r="X1682" s="101"/>
      <c r="Y1682" s="102">
        <f t="shared" si="660"/>
        <v>0</v>
      </c>
      <c r="Z1682" s="102">
        <f t="shared" si="653"/>
        <v>0</v>
      </c>
      <c r="AA1682" s="102" t="e">
        <f t="shared" ref="AA1682:AA1689" si="664">+Z1682+Q1682</f>
        <v>#VALUE!</v>
      </c>
    </row>
    <row r="1683" spans="1:29" ht="17.25" x14ac:dyDescent="0.25">
      <c r="A1683" s="5"/>
      <c r="B1683" s="5"/>
      <c r="C1683" s="93"/>
      <c r="D1683" s="193"/>
      <c r="E1683" s="94"/>
      <c r="F1683" s="95"/>
      <c r="G1683" s="96" t="str">
        <f t="shared" ref="G1683:G1689" si="665">IF($C1683="ստորաբաժանման պետ",IF(F1683=0,2.28,IF(F1683=1,2.35,IF(F1683=2,2.43,IF(F1683=3,2.5,IF(OR(F1683=4,F1683=5),2.58,IF(OR(F1683=6,F1683=7),2.66,IF(OR(F1683=8,F1683=9),2.75,IF(OR(F1683=10,F1683=11,F1683=12),2.83,IF(OR(F1683=13,F1683=14,F1683=15),2.92,IF(OR(F1683=16,F1683=17,F1683=18),3.01,3.11)))))))))),IF($C1683="ավագ կարգադրիչ",IF(F1683=0,1.96,IF(F1683=1,2.02,IF(F1683=2,2.08,IF(F1683=3,2.15,IF(OR(F1683=4,F1683=5),2.21,IF(OR(F1683=6,F1683=7),2.28,IF(OR(F1683=8,F1683=9),2.35,IF(OR(F1683=10,F1683=11,F1683=12),2.42,IF(OR(F1683=13,F1683=14,F1683=15),2.5,IF(OR(F1683=16,F1683=17,F1683=18),2.58,2.66)))))))))),IF($C1683="կարգադրիչ",IF(F1683=0,1.45,IF(F1683=1,1.49,IF(F1683=2,1.54,IF(F1683=3,1.59,IF(OR(F1683=4,F1683=5),1.9,IF(OR(F1683=6,F1683=7),1.96,IF(OR(F1683=8,F1683=9),1.73,IF(OR(F1683=10,F1683=11,F1683=12),1.79,IF(OR(F1683=13,F1683=14,F1683=15),1.84,IF(OR(F1683=16,F1683=17,F1683=18),1.9,1.95)))))))))), "Error")))</f>
        <v>Error</v>
      </c>
      <c r="H1683" s="97">
        <v>14400</v>
      </c>
      <c r="I1683" s="98" t="e">
        <f t="shared" si="656"/>
        <v>#VALUE!</v>
      </c>
      <c r="J1683" s="88" t="e">
        <f t="shared" si="661"/>
        <v>#VALUE!</v>
      </c>
      <c r="K1683" s="98">
        <f t="shared" ref="K1683:K1689" si="666">IF($D1683="գեներալ-մայոր",2.91,IF($D1683="գնդապետ",2.38,IF($D1683="փոխգնդապետ",2.25,IF($D1683="մայոր",1.85,IF($D1683="կապիտան",1.72,IF($D1683="ավագ լեյտենանտ",1.59,IF($D1683="լեյտենանտ",1.46,IF($D1683="ավագ ենթասպա",1.06,IF($D1683="ենթասպա",0.93,IF($D1683="ավագ",0.79,IF($D1683="ավագ սերժանտ",0.66,IF($D1683="սերժանտ",0.53,IF($D1683="կրտսեր սերժանտ",0.4,0)))))))))))))</f>
        <v>0</v>
      </c>
      <c r="L1683" s="98">
        <f t="shared" si="657"/>
        <v>0</v>
      </c>
      <c r="M1683" s="98" t="e">
        <f t="shared" si="658"/>
        <v>#VALUE!</v>
      </c>
      <c r="N1683" s="98" t="e">
        <f t="shared" si="659"/>
        <v>#VALUE!</v>
      </c>
      <c r="O1683" s="97"/>
      <c r="P1683" s="98" t="e">
        <f t="shared" si="662"/>
        <v>#VALUE!</v>
      </c>
      <c r="Q1683" s="99" t="e">
        <f t="shared" ref="Q1683:Q1689" si="667">P1683*6.565</f>
        <v>#VALUE!</v>
      </c>
      <c r="R1683" s="100"/>
      <c r="S1683" s="5"/>
      <c r="T1683" s="28">
        <f t="shared" ref="T1683:T1689" si="668">IF(E1683&lt;1,0,IF(D1683="Բ-1",IF(F1683=0,6.94,IF(F1683=1,7.17,IF(F1683=2,7.41,IF(F1683=3,7.66,IF(OR(F1683=5,F1683=4),7.92,IF(OR(F1683=6,F1683=7),8.18,IF(OR(F1683=8,F1683=9),8.46,IF(OR(F1683=10,F1683=11,F1683=12),8.74,IF(OR(F1683=13,F1683=14,F1683=15),9.03,IF(OR(F1683=16,F1683=17,F1683=18),9.33,9.65)))))))))),IF(D1683="Բ-2", IF(F1683=0,5.71,IF(F1683=1,5.89,IF(F1683=2,6.09,IF(F1683=3,6.29,IF(OR(F1683=5,F1683=4),6.5,IF(OR(F1683=6,F1683=7),6.72,IF(OR(F1683=8,F1683=9),6.94,IF(OR(F1683=10,F1683=11,F1683=12),7.17,IF(OR(F1683=13,F1683=14,F1683=15),7.41,IF(OR(F1683=16,F1683=17,F1683=18),7.65,7.91)))))))))), IF(D1683="Գ-1", IF(F1683=0,4.7,IF(F1683=1,4.86,IF(F1683=2,5.01,IF(F1683=3,5.18,IF(OR(F1683=5,F1683=4),5.35,IF(OR(F1683=6,F1683=7),5.52,IF(OR(F1683=8,F1683=9),5.71,IF(OR(F1683=10,F1683=11,F1683=12),5.89,IF(OR(F1683=13,F1683=14,F1683=15),6.09,IF(OR(F1683=16,F1683=17,F1683=18),6.29,6.49)))))))))), IF(D1683="Գ-2", IF(F1683=0,3.88,IF(F1683=1,4.01,IF(F1683=2,4.14,IF(F1683=3,4.27,IF(OR(F1683=5,F1683=4),4.41,IF(OR(F1683=6,F1683=7),4.55,IF(OR(F1683=8,F1683=9),4.7,IF(OR(F1683=10,F1683=11,F1683=12),4.85,IF(OR(F1683=13,F1683=14,F1683=15),5.01,IF(OR(F1683=16,F1683=17,F1683=18),5.17,5.34)))))))))), IF(D1683="Գ-3", IF(F1683=0,3.21,IF(F1683=1,3.31,IF(F1683=2,3.42,IF(F1683=3,3.53,IF(OR(F1683=5,F1683=4),3.64,IF(OR(F1683=6,F1683=7),3.76,IF(OR(F1683=8,F1683=9),3.88,IF(OR(F1683=10,F1683=11,F1683=12),4.01,IF(OR(F1683=13,F1683=14,F1683=15),4.13,IF(OR(F1683=16,F1683=17,F1683=18),4.27,4.4)))))))))), IF(D1683="Ա-1", IF(F1683=0,2.66,IF(F1683=1,2.75,IF(F1683=2,2.83,IF(F1683=3,2.92,IF(OR(F1683=5,F1683=4),3.02,IF(OR(F1683=6,F1683=7),3.11,IF(OR(F1683=8,F1683=9),3.21,IF(OR(F1683=10,F1683=11,F1683=12),3.31,IF(OR(F1683=13,F1683=14,F1683=15),3.42,IF(OR(F1683=16,F1683=17,F1683=18),3.53,3.64)))))))))), IF(D1683="Ա-2", IF(F1683=0,2.28,IF(F1683=1,2.35,IF(F1683=2,2.43,IF(F1683=3,2.5,IF(OR(F1683=5,F1683=4),2.58,IF(OR(F1683=6,F1683=7),2.66,IF(OR(F1683=8,F1683=9),2.75,IF(OR(F1683=10,F1683=11,F1683=12),2.83,IF(OR(F1683=13,F1683=14,F1683=15),2.92,IF(OR(F1683=16,F1683=17,F1683=18),3.01,3.11)))))))))),IF(D1683="Ա-3", IF(F1683=0,1.96,IF(F1683=1,2.02,IF(F1683=2,2.08,IF(F1683=3,2.15,IF(OR(F1683=5,F1683=4),2.21,IF(OR(F1683=6,F1683=7),2.28,IF(OR(F1683=8,F1683=9),2.35,IF(OR(F1683=10,F1683=11,F1683=12),2.42,IF(OR(F1683=13,F1683=14,F1683=15),2.5,IF(OR(F1683=16,F1683=17,F1683=18),2.58,2.66)))))))))), IF(D1683="Կ-1", IF(F1683=0,1.68,IF(F1683=1,1.73,IF(F1683=2,1.79,IF(F1683=3,1.84,IF(OR(F1683=5,F1683=4),1.9,IF(OR(F1683=6,F1683=7),1.96,IF(OR(F1683=8,F1683=9),2.02,IF(OR(F1683=10,F1683=11,F1683=12),2.08,IF(OR(F1683=13,F1683=14,F1683=15),2.14,IF(OR(F1683=16,F1683=17,F1683=18),2.21,2.28)))))))))), IF(D1683="Կ-2", IF(F1683=0,1.45,IF(F1683=1,1.49,IF(F1683=2,1.54,IF(F1683=3,1.59,IF(OR(F1683=5,F1683=4),1.63,IF(OR(F1683=6,F1683=7),1.68,IF(OR(F1683=8,F1683=9),1.73,IF(OR(F1683=10,F1683=11,F1683=12),1.79,IF(OR(F1683=13,F1683=14,F1683=15),1.84,IF(OR(F1683=16,F1683=17,F1683=18),1.9,1.95)))))))))),IF(D1683="Կ-3", IF(F1683=0,1.25,IF(F1683=1,1.29,IF(F1683=2,1.33,IF(F1683=3,1.37,IF(OR(F1683=5,F1683=4),1.41,IF(OR(F1683=6,F1683=7),1.45,IF(OR(F1683=8,F1683=9),1.49,IF(OR(F1683=10,F1683=11,F1683=12),1.54,IF(OR(F1683=13,F1683=14,F1683=15),1.58,IF(OR(F1683=16,F1683=17,F1683=18),1.63,1.68)))))))))), "Error"))))))))))))</f>
        <v>0</v>
      </c>
      <c r="U1683" s="101">
        <v>66140</v>
      </c>
      <c r="V1683" s="102">
        <f t="shared" si="663"/>
        <v>0</v>
      </c>
      <c r="W1683" s="101"/>
      <c r="X1683" s="101"/>
      <c r="Y1683" s="102">
        <f t="shared" si="660"/>
        <v>0</v>
      </c>
      <c r="Z1683" s="102">
        <f t="shared" ref="Z1683:Z1689" si="669">+Y1683*6.565</f>
        <v>0</v>
      </c>
      <c r="AA1683" s="102" t="e">
        <f t="shared" si="664"/>
        <v>#VALUE!</v>
      </c>
    </row>
    <row r="1684" spans="1:29" ht="17.25" x14ac:dyDescent="0.25">
      <c r="A1684" s="5"/>
      <c r="B1684" s="5"/>
      <c r="C1684" s="93"/>
      <c r="D1684" s="193"/>
      <c r="E1684" s="94"/>
      <c r="F1684" s="95"/>
      <c r="G1684" s="96" t="str">
        <f t="shared" si="665"/>
        <v>Error</v>
      </c>
      <c r="H1684" s="97">
        <v>14400</v>
      </c>
      <c r="I1684" s="98" t="e">
        <f t="shared" si="656"/>
        <v>#VALUE!</v>
      </c>
      <c r="J1684" s="88" t="e">
        <f t="shared" si="661"/>
        <v>#VALUE!</v>
      </c>
      <c r="K1684" s="98">
        <f t="shared" si="666"/>
        <v>0</v>
      </c>
      <c r="L1684" s="98">
        <f t="shared" si="657"/>
        <v>0</v>
      </c>
      <c r="M1684" s="98" t="e">
        <f t="shared" si="658"/>
        <v>#VALUE!</v>
      </c>
      <c r="N1684" s="98" t="e">
        <f t="shared" si="659"/>
        <v>#VALUE!</v>
      </c>
      <c r="O1684" s="97"/>
      <c r="P1684" s="98" t="e">
        <f t="shared" si="662"/>
        <v>#VALUE!</v>
      </c>
      <c r="Q1684" s="99" t="e">
        <f t="shared" si="667"/>
        <v>#VALUE!</v>
      </c>
      <c r="R1684" s="100"/>
      <c r="S1684" s="5"/>
      <c r="T1684" s="28">
        <f t="shared" si="668"/>
        <v>0</v>
      </c>
      <c r="U1684" s="101">
        <v>66140</v>
      </c>
      <c r="V1684" s="102">
        <f t="shared" si="663"/>
        <v>0</v>
      </c>
      <c r="W1684" s="101"/>
      <c r="X1684" s="101"/>
      <c r="Y1684" s="102">
        <f t="shared" si="660"/>
        <v>0</v>
      </c>
      <c r="Z1684" s="102">
        <f t="shared" si="669"/>
        <v>0</v>
      </c>
      <c r="AA1684" s="102" t="e">
        <f t="shared" si="664"/>
        <v>#VALUE!</v>
      </c>
    </row>
    <row r="1685" spans="1:29" ht="17.25" x14ac:dyDescent="0.25">
      <c r="A1685" s="5"/>
      <c r="B1685" s="5"/>
      <c r="C1685" s="93"/>
      <c r="D1685" s="193"/>
      <c r="E1685" s="84"/>
      <c r="F1685" s="85"/>
      <c r="G1685" s="86" t="str">
        <f t="shared" si="665"/>
        <v>Error</v>
      </c>
      <c r="H1685" s="87">
        <v>14400</v>
      </c>
      <c r="I1685" s="88" t="e">
        <f t="shared" si="656"/>
        <v>#VALUE!</v>
      </c>
      <c r="J1685" s="88" t="e">
        <f t="shared" si="661"/>
        <v>#VALUE!</v>
      </c>
      <c r="K1685" s="88">
        <f t="shared" si="666"/>
        <v>0</v>
      </c>
      <c r="L1685" s="88">
        <f t="shared" si="657"/>
        <v>0</v>
      </c>
      <c r="M1685" s="88" t="e">
        <f t="shared" si="658"/>
        <v>#VALUE!</v>
      </c>
      <c r="N1685" s="88" t="e">
        <f t="shared" si="659"/>
        <v>#VALUE!</v>
      </c>
      <c r="O1685" s="87"/>
      <c r="P1685" s="88" t="e">
        <f t="shared" si="662"/>
        <v>#VALUE!</v>
      </c>
      <c r="Q1685" s="89" t="e">
        <f t="shared" si="667"/>
        <v>#VALUE!</v>
      </c>
      <c r="R1685" s="90"/>
      <c r="S1685" s="82"/>
      <c r="T1685" s="28">
        <f t="shared" si="668"/>
        <v>0</v>
      </c>
      <c r="U1685" s="91">
        <v>66140</v>
      </c>
      <c r="V1685" s="92">
        <f t="shared" si="663"/>
        <v>0</v>
      </c>
      <c r="W1685" s="91"/>
      <c r="X1685" s="91"/>
      <c r="Y1685" s="92">
        <f t="shared" si="660"/>
        <v>0</v>
      </c>
      <c r="Z1685" s="92">
        <f t="shared" si="669"/>
        <v>0</v>
      </c>
      <c r="AA1685" s="92" t="e">
        <f t="shared" si="664"/>
        <v>#VALUE!</v>
      </c>
    </row>
    <row r="1686" spans="1:29" ht="17.25" x14ac:dyDescent="0.25">
      <c r="A1686" s="5"/>
      <c r="B1686" s="5"/>
      <c r="C1686" s="93"/>
      <c r="D1686" s="193"/>
      <c r="E1686" s="94"/>
      <c r="F1686" s="95"/>
      <c r="G1686" s="96" t="str">
        <f t="shared" si="665"/>
        <v>Error</v>
      </c>
      <c r="H1686" s="97">
        <v>14400</v>
      </c>
      <c r="I1686" s="98" t="e">
        <f t="shared" si="656"/>
        <v>#VALUE!</v>
      </c>
      <c r="J1686" s="88" t="e">
        <f t="shared" si="661"/>
        <v>#VALUE!</v>
      </c>
      <c r="K1686" s="98">
        <f t="shared" si="666"/>
        <v>0</v>
      </c>
      <c r="L1686" s="98">
        <f t="shared" si="657"/>
        <v>0</v>
      </c>
      <c r="M1686" s="98" t="e">
        <f t="shared" si="658"/>
        <v>#VALUE!</v>
      </c>
      <c r="N1686" s="98" t="e">
        <f t="shared" si="659"/>
        <v>#VALUE!</v>
      </c>
      <c r="O1686" s="97"/>
      <c r="P1686" s="98" t="e">
        <f t="shared" si="662"/>
        <v>#VALUE!</v>
      </c>
      <c r="Q1686" s="99" t="e">
        <f t="shared" si="667"/>
        <v>#VALUE!</v>
      </c>
      <c r="R1686" s="100"/>
      <c r="S1686" s="5"/>
      <c r="T1686" s="28">
        <f t="shared" si="668"/>
        <v>0</v>
      </c>
      <c r="U1686" s="101">
        <v>66140</v>
      </c>
      <c r="V1686" s="102">
        <f t="shared" si="663"/>
        <v>0</v>
      </c>
      <c r="W1686" s="101"/>
      <c r="X1686" s="101"/>
      <c r="Y1686" s="102">
        <f t="shared" si="660"/>
        <v>0</v>
      </c>
      <c r="Z1686" s="102">
        <f t="shared" si="669"/>
        <v>0</v>
      </c>
      <c r="AA1686" s="102" t="e">
        <f t="shared" si="664"/>
        <v>#VALUE!</v>
      </c>
    </row>
    <row r="1687" spans="1:29" ht="17.25" x14ac:dyDescent="0.25">
      <c r="A1687" s="5"/>
      <c r="B1687" s="5"/>
      <c r="C1687" s="93"/>
      <c r="D1687" s="193"/>
      <c r="E1687" s="94"/>
      <c r="F1687" s="95"/>
      <c r="G1687" s="96" t="str">
        <f t="shared" si="665"/>
        <v>Error</v>
      </c>
      <c r="H1687" s="97">
        <v>14400</v>
      </c>
      <c r="I1687" s="98" t="e">
        <f t="shared" si="656"/>
        <v>#VALUE!</v>
      </c>
      <c r="J1687" s="88" t="e">
        <f t="shared" si="661"/>
        <v>#VALUE!</v>
      </c>
      <c r="K1687" s="98">
        <f t="shared" si="666"/>
        <v>0</v>
      </c>
      <c r="L1687" s="98">
        <f t="shared" si="657"/>
        <v>0</v>
      </c>
      <c r="M1687" s="98" t="e">
        <f t="shared" si="658"/>
        <v>#VALUE!</v>
      </c>
      <c r="N1687" s="98" t="e">
        <f t="shared" si="659"/>
        <v>#VALUE!</v>
      </c>
      <c r="O1687" s="97"/>
      <c r="P1687" s="98" t="e">
        <f t="shared" si="662"/>
        <v>#VALUE!</v>
      </c>
      <c r="Q1687" s="99" t="e">
        <f t="shared" si="667"/>
        <v>#VALUE!</v>
      </c>
      <c r="R1687" s="100"/>
      <c r="S1687" s="5"/>
      <c r="T1687" s="28">
        <f t="shared" si="668"/>
        <v>0</v>
      </c>
      <c r="U1687" s="101">
        <v>66140</v>
      </c>
      <c r="V1687" s="102">
        <f t="shared" si="663"/>
        <v>0</v>
      </c>
      <c r="W1687" s="101"/>
      <c r="X1687" s="101"/>
      <c r="Y1687" s="102">
        <f t="shared" si="660"/>
        <v>0</v>
      </c>
      <c r="Z1687" s="102">
        <f t="shared" si="669"/>
        <v>0</v>
      </c>
      <c r="AA1687" s="102" t="e">
        <f t="shared" si="664"/>
        <v>#VALUE!</v>
      </c>
    </row>
    <row r="1688" spans="1:29" ht="17.25" x14ac:dyDescent="0.25">
      <c r="A1688" s="5"/>
      <c r="B1688" s="5"/>
      <c r="C1688" s="93"/>
      <c r="D1688" s="193"/>
      <c r="E1688" s="94"/>
      <c r="F1688" s="95"/>
      <c r="G1688" s="96" t="str">
        <f t="shared" si="665"/>
        <v>Error</v>
      </c>
      <c r="H1688" s="97">
        <v>14400</v>
      </c>
      <c r="I1688" s="98" t="e">
        <f t="shared" si="656"/>
        <v>#VALUE!</v>
      </c>
      <c r="J1688" s="88" t="e">
        <f t="shared" si="661"/>
        <v>#VALUE!</v>
      </c>
      <c r="K1688" s="98">
        <f t="shared" si="666"/>
        <v>0</v>
      </c>
      <c r="L1688" s="98">
        <f t="shared" si="657"/>
        <v>0</v>
      </c>
      <c r="M1688" s="98" t="e">
        <f t="shared" si="658"/>
        <v>#VALUE!</v>
      </c>
      <c r="N1688" s="98" t="e">
        <f t="shared" si="659"/>
        <v>#VALUE!</v>
      </c>
      <c r="O1688" s="97"/>
      <c r="P1688" s="98" t="e">
        <f t="shared" si="662"/>
        <v>#VALUE!</v>
      </c>
      <c r="Q1688" s="99" t="e">
        <f t="shared" si="667"/>
        <v>#VALUE!</v>
      </c>
      <c r="R1688" s="100"/>
      <c r="S1688" s="5"/>
      <c r="T1688" s="28">
        <f t="shared" si="668"/>
        <v>0</v>
      </c>
      <c r="U1688" s="101">
        <v>66140</v>
      </c>
      <c r="V1688" s="102">
        <f t="shared" si="663"/>
        <v>0</v>
      </c>
      <c r="W1688" s="101"/>
      <c r="X1688" s="101"/>
      <c r="Y1688" s="102">
        <f t="shared" si="660"/>
        <v>0</v>
      </c>
      <c r="Z1688" s="102">
        <f t="shared" si="669"/>
        <v>0</v>
      </c>
      <c r="AA1688" s="102" t="e">
        <f t="shared" si="664"/>
        <v>#VALUE!</v>
      </c>
    </row>
    <row r="1689" spans="1:29" ht="18" thickBot="1" x14ac:dyDescent="0.3">
      <c r="A1689" s="103"/>
      <c r="B1689" s="103"/>
      <c r="C1689" s="104"/>
      <c r="D1689" s="194"/>
      <c r="E1689" s="105"/>
      <c r="F1689" s="106"/>
      <c r="G1689" s="107" t="str">
        <f t="shared" si="665"/>
        <v>Error</v>
      </c>
      <c r="H1689" s="108">
        <v>14400</v>
      </c>
      <c r="I1689" s="109" t="e">
        <f t="shared" si="656"/>
        <v>#VALUE!</v>
      </c>
      <c r="J1689" s="88" t="e">
        <f t="shared" si="661"/>
        <v>#VALUE!</v>
      </c>
      <c r="K1689" s="109">
        <f t="shared" si="666"/>
        <v>0</v>
      </c>
      <c r="L1689" s="109">
        <f t="shared" si="657"/>
        <v>0</v>
      </c>
      <c r="M1689" s="109" t="e">
        <f t="shared" si="658"/>
        <v>#VALUE!</v>
      </c>
      <c r="N1689" s="109" t="e">
        <f t="shared" si="659"/>
        <v>#VALUE!</v>
      </c>
      <c r="O1689" s="108"/>
      <c r="P1689" s="109" t="e">
        <f t="shared" si="662"/>
        <v>#VALUE!</v>
      </c>
      <c r="Q1689" s="110" t="e">
        <f t="shared" si="667"/>
        <v>#VALUE!</v>
      </c>
      <c r="R1689" s="111"/>
      <c r="S1689" s="103"/>
      <c r="T1689" s="28">
        <f t="shared" si="668"/>
        <v>0</v>
      </c>
      <c r="U1689" s="112">
        <v>66140</v>
      </c>
      <c r="V1689" s="113">
        <f t="shared" si="663"/>
        <v>0</v>
      </c>
      <c r="W1689" s="112"/>
      <c r="X1689" s="112"/>
      <c r="Y1689" s="113">
        <f t="shared" si="660"/>
        <v>0</v>
      </c>
      <c r="Z1689" s="113">
        <f t="shared" si="669"/>
        <v>0</v>
      </c>
      <c r="AA1689" s="113" t="e">
        <f t="shared" si="664"/>
        <v>#VALUE!</v>
      </c>
    </row>
    <row r="1690" spans="1:29" s="120" customFormat="1" ht="15.75" thickBot="1" x14ac:dyDescent="0.3">
      <c r="A1690" s="1596" t="s">
        <v>47</v>
      </c>
      <c r="B1690" s="1597"/>
      <c r="C1690" s="1597"/>
      <c r="D1690" s="1597"/>
      <c r="E1690" s="114">
        <f>SUM(E1618:E1689)</f>
        <v>0</v>
      </c>
      <c r="F1690" s="115"/>
      <c r="G1690" s="116">
        <f>SUM(G1618:G1689)</f>
        <v>0</v>
      </c>
      <c r="H1690" s="117"/>
      <c r="I1690" s="118" t="e">
        <f t="shared" ref="I1690:R1690" si="670">SUM(I1618:I1689)</f>
        <v>#VALUE!</v>
      </c>
      <c r="J1690" s="118" t="e">
        <f t="shared" si="670"/>
        <v>#VALUE!</v>
      </c>
      <c r="K1690" s="118">
        <f t="shared" si="670"/>
        <v>0</v>
      </c>
      <c r="L1690" s="118">
        <f t="shared" si="670"/>
        <v>0</v>
      </c>
      <c r="M1690" s="118" t="e">
        <f t="shared" si="670"/>
        <v>#VALUE!</v>
      </c>
      <c r="N1690" s="118" t="e">
        <f t="shared" si="670"/>
        <v>#VALUE!</v>
      </c>
      <c r="O1690" s="117">
        <f t="shared" si="670"/>
        <v>0</v>
      </c>
      <c r="P1690" s="118" t="e">
        <f t="shared" si="670"/>
        <v>#VALUE!</v>
      </c>
      <c r="Q1690" s="119" t="e">
        <f t="shared" si="670"/>
        <v>#VALUE!</v>
      </c>
      <c r="R1690" s="116">
        <f t="shared" si="670"/>
        <v>0</v>
      </c>
      <c r="S1690" s="117"/>
      <c r="T1690" s="117"/>
      <c r="U1690" s="117"/>
      <c r="V1690" s="118">
        <f t="shared" ref="V1690:AA1690" si="671">SUM(V1618:V1689)</f>
        <v>0</v>
      </c>
      <c r="W1690" s="118">
        <f t="shared" si="671"/>
        <v>0</v>
      </c>
      <c r="X1690" s="118">
        <f t="shared" si="671"/>
        <v>0</v>
      </c>
      <c r="Y1690" s="118">
        <f t="shared" si="671"/>
        <v>0</v>
      </c>
      <c r="Z1690" s="118">
        <f t="shared" si="671"/>
        <v>0</v>
      </c>
      <c r="AA1690" s="119" t="e">
        <f t="shared" si="671"/>
        <v>#VALUE!</v>
      </c>
    </row>
    <row r="1692" spans="1:29" ht="15.75" thickBot="1" x14ac:dyDescent="0.3"/>
    <row r="1693" spans="1:29" s="38" customFormat="1" ht="36.75" customHeight="1" thickBot="1" x14ac:dyDescent="0.25">
      <c r="A1693" s="1598" t="s">
        <v>49</v>
      </c>
      <c r="B1693" s="1599"/>
      <c r="C1693" s="1599"/>
      <c r="D1693" s="1600"/>
      <c r="E1693" s="1601" t="s">
        <v>501</v>
      </c>
      <c r="F1693" s="1602"/>
      <c r="G1693" s="1602"/>
      <c r="H1693" s="1602"/>
      <c r="I1693" s="1602"/>
      <c r="J1693" s="1602"/>
      <c r="K1693" s="1602"/>
      <c r="L1693" s="1602"/>
      <c r="M1693" s="1602"/>
      <c r="N1693" s="1602"/>
      <c r="O1693" s="1602"/>
      <c r="P1693" s="1602"/>
      <c r="Q1693" s="1602"/>
      <c r="R1693" s="1602"/>
      <c r="S1693" s="1602"/>
      <c r="T1693" s="1602"/>
      <c r="U1693" s="1602"/>
      <c r="V1693" s="1602"/>
      <c r="W1693" s="1602"/>
      <c r="X1693" s="1602"/>
      <c r="Y1693" s="1602"/>
      <c r="Z1693" s="1602"/>
      <c r="AA1693" s="1603"/>
    </row>
    <row r="1694" spans="1:29" s="38" customFormat="1" ht="23.25" customHeight="1" thickBot="1" x14ac:dyDescent="0.25">
      <c r="A1694" s="1593" t="s">
        <v>465</v>
      </c>
      <c r="B1694" s="1594"/>
      <c r="C1694" s="1594"/>
      <c r="D1694" s="1595"/>
      <c r="E1694" s="1570" t="s">
        <v>51</v>
      </c>
      <c r="F1694" s="1571"/>
      <c r="G1694" s="1571"/>
      <c r="H1694" s="1571"/>
      <c r="I1694" s="1571"/>
      <c r="J1694" s="1571"/>
      <c r="K1694" s="1571"/>
      <c r="L1694" s="1571"/>
      <c r="M1694" s="1571"/>
      <c r="N1694" s="1571"/>
      <c r="O1694" s="1571"/>
      <c r="P1694" s="1571"/>
      <c r="Q1694" s="1572"/>
      <c r="R1694" s="1568" t="s">
        <v>52</v>
      </c>
      <c r="S1694" s="1569"/>
      <c r="T1694" s="1569"/>
      <c r="U1694" s="1569"/>
      <c r="V1694" s="1569"/>
      <c r="W1694" s="1569"/>
      <c r="X1694" s="1569"/>
      <c r="Y1694" s="1569"/>
      <c r="Z1694" s="1569"/>
      <c r="AA1694" s="1581"/>
    </row>
    <row r="1695" spans="1:29" s="62" customFormat="1" ht="162" customHeight="1" thickBot="1" x14ac:dyDescent="0.3">
      <c r="A1695" s="63" t="s">
        <v>10</v>
      </c>
      <c r="B1695" s="64" t="s">
        <v>466</v>
      </c>
      <c r="C1695" s="64" t="s">
        <v>55</v>
      </c>
      <c r="D1695" s="65" t="s">
        <v>467</v>
      </c>
      <c r="E1695" s="66" t="s">
        <v>1</v>
      </c>
      <c r="F1695" s="67" t="s">
        <v>468</v>
      </c>
      <c r="G1695" s="67" t="s">
        <v>469</v>
      </c>
      <c r="H1695" s="67" t="s">
        <v>470</v>
      </c>
      <c r="I1695" s="67" t="s">
        <v>471</v>
      </c>
      <c r="J1695" s="67" t="s">
        <v>472</v>
      </c>
      <c r="K1695" s="67" t="s">
        <v>473</v>
      </c>
      <c r="L1695" s="67" t="s">
        <v>474</v>
      </c>
      <c r="M1695" s="67" t="s">
        <v>475</v>
      </c>
      <c r="N1695" s="67" t="s">
        <v>476</v>
      </c>
      <c r="O1695" s="67" t="s">
        <v>30</v>
      </c>
      <c r="P1695" s="68" t="s">
        <v>60</v>
      </c>
      <c r="Q1695" s="69" t="s">
        <v>477</v>
      </c>
      <c r="R1695" s="70" t="s">
        <v>1</v>
      </c>
      <c r="S1695" s="71" t="s">
        <v>468</v>
      </c>
      <c r="T1695" s="71" t="s">
        <v>104</v>
      </c>
      <c r="U1695" s="71" t="s">
        <v>478</v>
      </c>
      <c r="V1695" s="71" t="s">
        <v>471</v>
      </c>
      <c r="W1695" s="71" t="str">
        <f>+J1695</f>
        <v>Սահմանվող պաշտոնային դրույքաչափ /հաշվի առնելով  նվազագույն ամսական աշխատավարձը - 50000 դրամ/</v>
      </c>
      <c r="X1695" s="71" t="s">
        <v>30</v>
      </c>
      <c r="Y1695" s="68" t="s">
        <v>60</v>
      </c>
      <c r="Z1695" s="71" t="s">
        <v>479</v>
      </c>
      <c r="AA1695" s="72" t="s">
        <v>480</v>
      </c>
    </row>
    <row r="1696" spans="1:29" s="81" customFormat="1" ht="17.25" customHeight="1" thickBot="1" x14ac:dyDescent="0.3">
      <c r="A1696" s="73">
        <v>1</v>
      </c>
      <c r="B1696" s="74">
        <v>2</v>
      </c>
      <c r="C1696" s="74">
        <v>3</v>
      </c>
      <c r="D1696" s="75">
        <v>4</v>
      </c>
      <c r="E1696" s="76">
        <v>5</v>
      </c>
      <c r="F1696" s="74">
        <v>6</v>
      </c>
      <c r="G1696" s="77">
        <v>7</v>
      </c>
      <c r="H1696" s="74">
        <v>8</v>
      </c>
      <c r="I1696" s="74">
        <v>9</v>
      </c>
      <c r="J1696" s="77">
        <v>10</v>
      </c>
      <c r="K1696" s="74">
        <v>11</v>
      </c>
      <c r="L1696" s="74">
        <v>12</v>
      </c>
      <c r="M1696" s="77">
        <v>13</v>
      </c>
      <c r="N1696" s="74">
        <v>14</v>
      </c>
      <c r="O1696" s="74">
        <v>15</v>
      </c>
      <c r="P1696" s="77">
        <v>16</v>
      </c>
      <c r="Q1696" s="78">
        <v>17</v>
      </c>
      <c r="R1696" s="79">
        <v>18</v>
      </c>
      <c r="S1696" s="77">
        <v>19</v>
      </c>
      <c r="T1696" s="74">
        <v>20</v>
      </c>
      <c r="U1696" s="74">
        <v>21</v>
      </c>
      <c r="V1696" s="74">
        <v>22</v>
      </c>
      <c r="W1696" s="74">
        <v>23</v>
      </c>
      <c r="X1696" s="74">
        <v>24</v>
      </c>
      <c r="Y1696" s="74">
        <v>25</v>
      </c>
      <c r="Z1696" s="74">
        <v>26</v>
      </c>
      <c r="AA1696" s="78">
        <v>27</v>
      </c>
      <c r="AB1696" s="80"/>
      <c r="AC1696" s="80"/>
    </row>
    <row r="1697" spans="1:27" ht="17.25" x14ac:dyDescent="0.25">
      <c r="A1697" s="82"/>
      <c r="B1697" s="82"/>
      <c r="C1697" s="83"/>
      <c r="D1697" s="192"/>
      <c r="E1697" s="84"/>
      <c r="F1697" s="85"/>
      <c r="G1697" s="86" t="str">
        <f>IF($C1697="ստորաբաժանման պետ",IF(F1697=0,2.28,IF(F1697=1,2.35,IF(F1697=2,2.43,IF(F1697=3,2.5,IF(OR(F1697=4,F1697=5),2.58,IF(OR(F1697=6,F1697=7),2.66,IF(OR(F1697=8,F1697=9),2.75,IF(OR(F1697=10,F1697=11,F1697=12),2.83,IF(OR(F1697=13,F1697=14,F1697=15),2.92,IF(OR(F1697=16,F1697=17,F1697=18),3.01,3.11)))))))))),IF($C1697="ավագ կարգադրիչ",IF(F1697=0,1.96,IF(F1697=1,2.02,IF(F1697=2,2.08,IF(F1697=3,2.15,IF(OR(F1697=4,F1697=5),2.21,IF(OR(F1697=6,F1697=7),2.28,IF(OR(F1697=8,F1697=9),2.35,IF(OR(F1697=10,F1697=11,F1697=12),2.42,IF(OR(F1697=13,F1697=14,F1697=15),2.5,IF(OR(F1697=16,F1697=17,F1697=18),2.58,2.66)))))))))),IF($C1697="կարգադրիչ",IF(F1697=0,1.45,IF(F1697=1,1.49,IF(F1697=2,1.54,IF(F1697=3,1.59,IF(OR(F1697=4,F1697=5),1.9,IF(OR(F1697=6,F1697=7),1.96,IF(OR(F1697=8,F1697=9),1.73,IF(OR(F1697=10,F1697=11,F1697=12),1.79,IF(OR(F1697=13,F1697=14,F1697=15),1.84,IF(OR(F1697=16,F1697=17,F1697=18),1.9,1.95)))))))))), "Error")))</f>
        <v>Error</v>
      </c>
      <c r="H1697" s="87">
        <v>14400</v>
      </c>
      <c r="I1697" s="88" t="e">
        <f>G1697*H1697</f>
        <v>#VALUE!</v>
      </c>
      <c r="J1697" s="88" t="e">
        <f t="shared" ref="J1697:J1760" si="672">IF(I1697&lt;=59525,59525,I1697)</f>
        <v>#VALUE!</v>
      </c>
      <c r="K1697" s="88">
        <f>IF($D1697="գեներալ-մայոր",2.91,IF($D1697="գնդապետ",2.38,IF($D1697="փոխգնդապետ",2.25,IF($D1697="մայոր",1.85,IF($D1697="կապիտան",1.72,IF($D1697="ավագ լեյտենանտ",1.59,IF($D1697="լեյտենանտ",1.46,IF($D1697="ավագ ենթասպա",1.06,IF($D1697="ենթասպա",0.93,IF($D1697="ավագ",0.79,IF($D1697="ավագ սերժանտ",0.66,IF($D1697="սերժանտ",0.53,IF($D1697="կրտսեր սերժանտ",0.4,0)))))))))))))</f>
        <v>0</v>
      </c>
      <c r="L1697" s="88">
        <f>K1697*H1697</f>
        <v>0</v>
      </c>
      <c r="M1697" s="88" t="e">
        <f>L1697+J1697</f>
        <v>#VALUE!</v>
      </c>
      <c r="N1697" s="88" t="e">
        <f>IF(F1697&lt;2,M1697*0%,IF(F1697&lt;5,M1697*5%,IF(F1697&lt;10,M1697*10%,IF(F1697&lt;15,M1697*15%,IF(F1697&lt;20,M1697*20%,IF(F1697&lt;25,M1697*25%,IF(F1697&gt;=25,M1697*30%)))))))</f>
        <v>#VALUE!</v>
      </c>
      <c r="O1697" s="87"/>
      <c r="P1697" s="88" t="e">
        <f t="shared" ref="P1697:P1760" si="673">M1697+N1697+O1697</f>
        <v>#VALUE!</v>
      </c>
      <c r="Q1697" s="89" t="e">
        <f>P1697*6.565</f>
        <v>#VALUE!</v>
      </c>
      <c r="R1697" s="90"/>
      <c r="S1697" s="82"/>
      <c r="T1697" s="28">
        <f>IF(E1697&lt;1,0,IF(D1697="Բ-1",IF(F1697=0,6.94,IF(F1697=1,7.17,IF(F1697=2,7.41,IF(F1697=3,7.66,IF(OR(F1697=5,F1697=4),7.92,IF(OR(F1697=6,F1697=7),8.18,IF(OR(F1697=8,F1697=9),8.46,IF(OR(F1697=10,F1697=11,F1697=12),8.74,IF(OR(F1697=13,F1697=14,F1697=15),9.03,IF(OR(F1697=16,F1697=17,F1697=18),9.33,9.65)))))))))),IF(D1697="Բ-2", IF(F1697=0,5.71,IF(F1697=1,5.89,IF(F1697=2,6.09,IF(F1697=3,6.29,IF(OR(F1697=5,F1697=4),6.5,IF(OR(F1697=6,F1697=7),6.72,IF(OR(F1697=8,F1697=9),6.94,IF(OR(F1697=10,F1697=11,F1697=12),7.17,IF(OR(F1697=13,F1697=14,F1697=15),7.41,IF(OR(F1697=16,F1697=17,F1697=18),7.65,7.91)))))))))), IF(D1697="Գ-1", IF(F1697=0,4.7,IF(F1697=1,4.86,IF(F1697=2,5.01,IF(F1697=3,5.18,IF(OR(F1697=5,F1697=4),5.35,IF(OR(F1697=6,F1697=7),5.52,IF(OR(F1697=8,F1697=9),5.71,IF(OR(F1697=10,F1697=11,F1697=12),5.89,IF(OR(F1697=13,F1697=14,F1697=15),6.09,IF(OR(F1697=16,F1697=17,F1697=18),6.29,6.49)))))))))), IF(D1697="Գ-2", IF(F1697=0,3.88,IF(F1697=1,4.01,IF(F1697=2,4.14,IF(F1697=3,4.27,IF(OR(F1697=5,F1697=4),4.41,IF(OR(F1697=6,F1697=7),4.55,IF(OR(F1697=8,F1697=9),4.7,IF(OR(F1697=10,F1697=11,F1697=12),4.85,IF(OR(F1697=13,F1697=14,F1697=15),5.01,IF(OR(F1697=16,F1697=17,F1697=18),5.17,5.34)))))))))), IF(D1697="Գ-3", IF(F1697=0,3.21,IF(F1697=1,3.31,IF(F1697=2,3.42,IF(F1697=3,3.53,IF(OR(F1697=5,F1697=4),3.64,IF(OR(F1697=6,F1697=7),3.76,IF(OR(F1697=8,F1697=9),3.88,IF(OR(F1697=10,F1697=11,F1697=12),4.01,IF(OR(F1697=13,F1697=14,F1697=15),4.13,IF(OR(F1697=16,F1697=17,F1697=18),4.27,4.4)))))))))), IF(D1697="Ա-1", IF(F1697=0,2.66,IF(F1697=1,2.75,IF(F1697=2,2.83,IF(F1697=3,2.92,IF(OR(F1697=5,F1697=4),3.02,IF(OR(F1697=6,F1697=7),3.11,IF(OR(F1697=8,F1697=9),3.21,IF(OR(F1697=10,F1697=11,F1697=12),3.31,IF(OR(F1697=13,F1697=14,F1697=15),3.42,IF(OR(F1697=16,F1697=17,F1697=18),3.53,3.64)))))))))), IF(D1697="Ա-2", IF(F1697=0,2.28,IF(F1697=1,2.35,IF(F1697=2,2.43,IF(F1697=3,2.5,IF(OR(F1697=5,F1697=4),2.58,IF(OR(F1697=6,F1697=7),2.66,IF(OR(F1697=8,F1697=9),2.75,IF(OR(F1697=10,F1697=11,F1697=12),2.83,IF(OR(F1697=13,F1697=14,F1697=15),2.92,IF(OR(F1697=16,F1697=17,F1697=18),3.01,3.11)))))))))),IF(D1697="Ա-3", IF(F1697=0,1.96,IF(F1697=1,2.02,IF(F1697=2,2.08,IF(F1697=3,2.15,IF(OR(F1697=5,F1697=4),2.21,IF(OR(F1697=6,F1697=7),2.28,IF(OR(F1697=8,F1697=9),2.35,IF(OR(F1697=10,F1697=11,F1697=12),2.42,IF(OR(F1697=13,F1697=14,F1697=15),2.5,IF(OR(F1697=16,F1697=17,F1697=18),2.58,2.66)))))))))), IF(D1697="Կ-1", IF(F1697=0,1.68,IF(F1697=1,1.73,IF(F1697=2,1.79,IF(F1697=3,1.84,IF(OR(F1697=5,F1697=4),1.9,IF(OR(F1697=6,F1697=7),1.96,IF(OR(F1697=8,F1697=9),2.02,IF(OR(F1697=10,F1697=11,F1697=12),2.08,IF(OR(F1697=13,F1697=14,F1697=15),2.14,IF(OR(F1697=16,F1697=17,F1697=18),2.21,2.28)))))))))), IF(D1697="Կ-2", IF(F1697=0,1.45,IF(F1697=1,1.49,IF(F1697=2,1.54,IF(F1697=3,1.59,IF(OR(F1697=5,F1697=4),1.63,IF(OR(F1697=6,F1697=7),1.68,IF(OR(F1697=8,F1697=9),1.73,IF(OR(F1697=10,F1697=11,F1697=12),1.79,IF(OR(F1697=13,F1697=14,F1697=15),1.84,IF(OR(F1697=16,F1697=17,F1697=18),1.9,1.95)))))))))),IF(D1697="Կ-3", IF(F1697=0,1.25,IF(F1697=1,1.29,IF(F1697=2,1.33,IF(F1697=3,1.37,IF(OR(F1697=5,F1697=4),1.41,IF(OR(F1697=6,F1697=7),1.45,IF(OR(F1697=8,F1697=9),1.49,IF(OR(F1697=10,F1697=11,F1697=12),1.54,IF(OR(F1697=13,F1697=14,F1697=15),1.58,IF(OR(F1697=16,F1697=17,F1697=18),1.63,1.68)))))))))), "Error"))))))))))))</f>
        <v>0</v>
      </c>
      <c r="U1697" s="91">
        <v>66140</v>
      </c>
      <c r="V1697" s="92">
        <f t="shared" ref="V1697:V1728" si="674">+U1697*T1697</f>
        <v>0</v>
      </c>
      <c r="W1697" s="91"/>
      <c r="X1697" s="91"/>
      <c r="Y1697" s="92">
        <f>+V1697+W1697+X1697</f>
        <v>0</v>
      </c>
      <c r="Z1697" s="92">
        <f>+Y1697*6.565</f>
        <v>0</v>
      </c>
      <c r="AA1697" s="92" t="e">
        <f t="shared" ref="AA1697:AA1728" si="675">+Z1697+Q1697</f>
        <v>#VALUE!</v>
      </c>
    </row>
    <row r="1698" spans="1:27" ht="17.25" x14ac:dyDescent="0.25">
      <c r="A1698" s="5"/>
      <c r="B1698" s="5"/>
      <c r="C1698" s="93"/>
      <c r="D1698" s="193"/>
      <c r="E1698" s="94"/>
      <c r="F1698" s="95"/>
      <c r="G1698" s="96" t="str">
        <f t="shared" ref="G1698:G1761" si="676">IF($C1698="ստորաբաժանման պետ",IF(F1698=0,2.28,IF(F1698=1,2.35,IF(F1698=2,2.43,IF(F1698=3,2.5,IF(OR(F1698=4,F1698=5),2.58,IF(OR(F1698=6,F1698=7),2.66,IF(OR(F1698=8,F1698=9),2.75,IF(OR(F1698=10,F1698=11,F1698=12),2.83,IF(OR(F1698=13,F1698=14,F1698=15),2.92,IF(OR(F1698=16,F1698=17,F1698=18),3.01,3.11)))))))))),IF($C1698="ավագ կարգադրիչ",IF(F1698=0,1.96,IF(F1698=1,2.02,IF(F1698=2,2.08,IF(F1698=3,2.15,IF(OR(F1698=4,F1698=5),2.21,IF(OR(F1698=6,F1698=7),2.28,IF(OR(F1698=8,F1698=9),2.35,IF(OR(F1698=10,F1698=11,F1698=12),2.42,IF(OR(F1698=13,F1698=14,F1698=15),2.5,IF(OR(F1698=16,F1698=17,F1698=18),2.58,2.66)))))))))),IF($C1698="կարգադրիչ",IF(F1698=0,1.45,IF(F1698=1,1.49,IF(F1698=2,1.54,IF(F1698=3,1.59,IF(OR(F1698=4,F1698=5),1.9,IF(OR(F1698=6,F1698=7),1.96,IF(OR(F1698=8,F1698=9),1.73,IF(OR(F1698=10,F1698=11,F1698=12),1.79,IF(OR(F1698=13,F1698=14,F1698=15),1.84,IF(OR(F1698=16,F1698=17,F1698=18),1.9,1.95)))))))))), "Error")))</f>
        <v>Error</v>
      </c>
      <c r="H1698" s="97">
        <v>14400</v>
      </c>
      <c r="I1698" s="98" t="e">
        <f t="shared" ref="I1698:I1751" si="677">G1698*H1698</f>
        <v>#VALUE!</v>
      </c>
      <c r="J1698" s="88" t="e">
        <f t="shared" si="672"/>
        <v>#VALUE!</v>
      </c>
      <c r="K1698" s="98">
        <f t="shared" ref="K1698:K1761" si="678">IF($D1698="գեներալ-մայոր",2.91,IF($D1698="գնդապետ",2.38,IF($D1698="փոխգնդապետ",2.25,IF($D1698="մայոր",1.85,IF($D1698="կապիտան",1.72,IF($D1698="ավագ լեյտենանտ",1.59,IF($D1698="լեյտենանտ",1.46,IF($D1698="ավագ ենթասպա",1.06,IF($D1698="ենթասպա",0.93,IF($D1698="ավագ",0.79,IF($D1698="ավագ սերժանտ",0.66,IF($D1698="սերժանտ",0.53,IF($D1698="կրտսեր սերժանտ",0.4,0)))))))))))))</f>
        <v>0</v>
      </c>
      <c r="L1698" s="98">
        <f t="shared" ref="L1698:L1751" si="679">K1698*H1698</f>
        <v>0</v>
      </c>
      <c r="M1698" s="98" t="e">
        <f t="shared" ref="M1698:M1751" si="680">L1698+J1698</f>
        <v>#VALUE!</v>
      </c>
      <c r="N1698" s="98" t="e">
        <f t="shared" ref="N1698:N1751" si="681">IF(F1698&lt;2,M1698*0%,IF(F1698&lt;5,M1698*5%,IF(F1698&lt;10,M1698*10%,IF(F1698&lt;15,M1698*15%,IF(F1698&lt;20,M1698*20%,IF(F1698&lt;25,M1698*25%,IF(F1698&gt;=25,M1698*30%)))))))</f>
        <v>#VALUE!</v>
      </c>
      <c r="O1698" s="97"/>
      <c r="P1698" s="98" t="e">
        <f t="shared" si="673"/>
        <v>#VALUE!</v>
      </c>
      <c r="Q1698" s="99" t="e">
        <f t="shared" ref="Q1698:Q1761" si="682">P1698*6.565</f>
        <v>#VALUE!</v>
      </c>
      <c r="R1698" s="100"/>
      <c r="S1698" s="5"/>
      <c r="T1698" s="28">
        <f t="shared" ref="T1698:T1761" si="683">IF(E1698&lt;1,0,IF(D1698="Բ-1",IF(F1698=0,6.94,IF(F1698=1,7.17,IF(F1698=2,7.41,IF(F1698=3,7.66,IF(OR(F1698=5,F1698=4),7.92,IF(OR(F1698=6,F1698=7),8.18,IF(OR(F1698=8,F1698=9),8.46,IF(OR(F1698=10,F1698=11,F1698=12),8.74,IF(OR(F1698=13,F1698=14,F1698=15),9.03,IF(OR(F1698=16,F1698=17,F1698=18),9.33,9.65)))))))))),IF(D1698="Բ-2", IF(F1698=0,5.71,IF(F1698=1,5.89,IF(F1698=2,6.09,IF(F1698=3,6.29,IF(OR(F1698=5,F1698=4),6.5,IF(OR(F1698=6,F1698=7),6.72,IF(OR(F1698=8,F1698=9),6.94,IF(OR(F1698=10,F1698=11,F1698=12),7.17,IF(OR(F1698=13,F1698=14,F1698=15),7.41,IF(OR(F1698=16,F1698=17,F1698=18),7.65,7.91)))))))))), IF(D1698="Գ-1", IF(F1698=0,4.7,IF(F1698=1,4.86,IF(F1698=2,5.01,IF(F1698=3,5.18,IF(OR(F1698=5,F1698=4),5.35,IF(OR(F1698=6,F1698=7),5.52,IF(OR(F1698=8,F1698=9),5.71,IF(OR(F1698=10,F1698=11,F1698=12),5.89,IF(OR(F1698=13,F1698=14,F1698=15),6.09,IF(OR(F1698=16,F1698=17,F1698=18),6.29,6.49)))))))))), IF(D1698="Գ-2", IF(F1698=0,3.88,IF(F1698=1,4.01,IF(F1698=2,4.14,IF(F1698=3,4.27,IF(OR(F1698=5,F1698=4),4.41,IF(OR(F1698=6,F1698=7),4.55,IF(OR(F1698=8,F1698=9),4.7,IF(OR(F1698=10,F1698=11,F1698=12),4.85,IF(OR(F1698=13,F1698=14,F1698=15),5.01,IF(OR(F1698=16,F1698=17,F1698=18),5.17,5.34)))))))))), IF(D1698="Գ-3", IF(F1698=0,3.21,IF(F1698=1,3.31,IF(F1698=2,3.42,IF(F1698=3,3.53,IF(OR(F1698=5,F1698=4),3.64,IF(OR(F1698=6,F1698=7),3.76,IF(OR(F1698=8,F1698=9),3.88,IF(OR(F1698=10,F1698=11,F1698=12),4.01,IF(OR(F1698=13,F1698=14,F1698=15),4.13,IF(OR(F1698=16,F1698=17,F1698=18),4.27,4.4)))))))))), IF(D1698="Ա-1", IF(F1698=0,2.66,IF(F1698=1,2.75,IF(F1698=2,2.83,IF(F1698=3,2.92,IF(OR(F1698=5,F1698=4),3.02,IF(OR(F1698=6,F1698=7),3.11,IF(OR(F1698=8,F1698=9),3.21,IF(OR(F1698=10,F1698=11,F1698=12),3.31,IF(OR(F1698=13,F1698=14,F1698=15),3.42,IF(OR(F1698=16,F1698=17,F1698=18),3.53,3.64)))))))))), IF(D1698="Ա-2", IF(F1698=0,2.28,IF(F1698=1,2.35,IF(F1698=2,2.43,IF(F1698=3,2.5,IF(OR(F1698=5,F1698=4),2.58,IF(OR(F1698=6,F1698=7),2.66,IF(OR(F1698=8,F1698=9),2.75,IF(OR(F1698=10,F1698=11,F1698=12),2.83,IF(OR(F1698=13,F1698=14,F1698=15),2.92,IF(OR(F1698=16,F1698=17,F1698=18),3.01,3.11)))))))))),IF(D1698="Ա-3", IF(F1698=0,1.96,IF(F1698=1,2.02,IF(F1698=2,2.08,IF(F1698=3,2.15,IF(OR(F1698=5,F1698=4),2.21,IF(OR(F1698=6,F1698=7),2.28,IF(OR(F1698=8,F1698=9),2.35,IF(OR(F1698=10,F1698=11,F1698=12),2.42,IF(OR(F1698=13,F1698=14,F1698=15),2.5,IF(OR(F1698=16,F1698=17,F1698=18),2.58,2.66)))))))))), IF(D1698="Կ-1", IF(F1698=0,1.68,IF(F1698=1,1.73,IF(F1698=2,1.79,IF(F1698=3,1.84,IF(OR(F1698=5,F1698=4),1.9,IF(OR(F1698=6,F1698=7),1.96,IF(OR(F1698=8,F1698=9),2.02,IF(OR(F1698=10,F1698=11,F1698=12),2.08,IF(OR(F1698=13,F1698=14,F1698=15),2.14,IF(OR(F1698=16,F1698=17,F1698=18),2.21,2.28)))))))))), IF(D1698="Կ-2", IF(F1698=0,1.45,IF(F1698=1,1.49,IF(F1698=2,1.54,IF(F1698=3,1.59,IF(OR(F1698=5,F1698=4),1.63,IF(OR(F1698=6,F1698=7),1.68,IF(OR(F1698=8,F1698=9),1.73,IF(OR(F1698=10,F1698=11,F1698=12),1.79,IF(OR(F1698=13,F1698=14,F1698=15),1.84,IF(OR(F1698=16,F1698=17,F1698=18),1.9,1.95)))))))))),IF(D1698="Կ-3", IF(F1698=0,1.25,IF(F1698=1,1.29,IF(F1698=2,1.33,IF(F1698=3,1.37,IF(OR(F1698=5,F1698=4),1.41,IF(OR(F1698=6,F1698=7),1.45,IF(OR(F1698=8,F1698=9),1.49,IF(OR(F1698=10,F1698=11,F1698=12),1.54,IF(OR(F1698=13,F1698=14,F1698=15),1.58,IF(OR(F1698=16,F1698=17,F1698=18),1.63,1.68)))))))))), "Error"))))))))))))</f>
        <v>0</v>
      </c>
      <c r="U1698" s="101">
        <v>66140</v>
      </c>
      <c r="V1698" s="102">
        <f t="shared" si="674"/>
        <v>0</v>
      </c>
      <c r="W1698" s="101"/>
      <c r="X1698" s="101"/>
      <c r="Y1698" s="102">
        <f t="shared" ref="Y1698:Y1751" si="684">+V1698+W1698+X1698</f>
        <v>0</v>
      </c>
      <c r="Z1698" s="102">
        <f t="shared" ref="Z1698:Z1761" si="685">+Y1698*6.565</f>
        <v>0</v>
      </c>
      <c r="AA1698" s="102" t="e">
        <f t="shared" si="675"/>
        <v>#VALUE!</v>
      </c>
    </row>
    <row r="1699" spans="1:27" ht="17.25" x14ac:dyDescent="0.25">
      <c r="A1699" s="5"/>
      <c r="B1699" s="5"/>
      <c r="C1699" s="93"/>
      <c r="D1699" s="193"/>
      <c r="E1699" s="94"/>
      <c r="F1699" s="95"/>
      <c r="G1699" s="96" t="str">
        <f t="shared" si="676"/>
        <v>Error</v>
      </c>
      <c r="H1699" s="97">
        <v>14400</v>
      </c>
      <c r="I1699" s="98" t="e">
        <f t="shared" si="677"/>
        <v>#VALUE!</v>
      </c>
      <c r="J1699" s="88" t="e">
        <f t="shared" si="672"/>
        <v>#VALUE!</v>
      </c>
      <c r="K1699" s="98">
        <f t="shared" si="678"/>
        <v>0</v>
      </c>
      <c r="L1699" s="98">
        <f t="shared" si="679"/>
        <v>0</v>
      </c>
      <c r="M1699" s="98" t="e">
        <f t="shared" si="680"/>
        <v>#VALUE!</v>
      </c>
      <c r="N1699" s="98" t="e">
        <f t="shared" si="681"/>
        <v>#VALUE!</v>
      </c>
      <c r="O1699" s="97"/>
      <c r="P1699" s="98" t="e">
        <f t="shared" si="673"/>
        <v>#VALUE!</v>
      </c>
      <c r="Q1699" s="99" t="e">
        <f t="shared" si="682"/>
        <v>#VALUE!</v>
      </c>
      <c r="R1699" s="100"/>
      <c r="S1699" s="5"/>
      <c r="T1699" s="28">
        <f t="shared" si="683"/>
        <v>0</v>
      </c>
      <c r="U1699" s="101">
        <v>66140</v>
      </c>
      <c r="V1699" s="102">
        <f t="shared" si="674"/>
        <v>0</v>
      </c>
      <c r="W1699" s="101"/>
      <c r="X1699" s="101"/>
      <c r="Y1699" s="102">
        <f t="shared" si="684"/>
        <v>0</v>
      </c>
      <c r="Z1699" s="102">
        <f t="shared" si="685"/>
        <v>0</v>
      </c>
      <c r="AA1699" s="102" t="e">
        <f t="shared" si="675"/>
        <v>#VALUE!</v>
      </c>
    </row>
    <row r="1700" spans="1:27" ht="17.25" x14ac:dyDescent="0.25">
      <c r="A1700" s="5"/>
      <c r="B1700" s="5"/>
      <c r="C1700" s="93"/>
      <c r="D1700" s="193"/>
      <c r="E1700" s="94"/>
      <c r="F1700" s="95"/>
      <c r="G1700" s="96" t="str">
        <f t="shared" si="676"/>
        <v>Error</v>
      </c>
      <c r="H1700" s="97">
        <v>14400</v>
      </c>
      <c r="I1700" s="98" t="e">
        <f t="shared" si="677"/>
        <v>#VALUE!</v>
      </c>
      <c r="J1700" s="88" t="e">
        <f t="shared" si="672"/>
        <v>#VALUE!</v>
      </c>
      <c r="K1700" s="98">
        <f t="shared" si="678"/>
        <v>0</v>
      </c>
      <c r="L1700" s="98">
        <f t="shared" si="679"/>
        <v>0</v>
      </c>
      <c r="M1700" s="98" t="e">
        <f t="shared" si="680"/>
        <v>#VALUE!</v>
      </c>
      <c r="N1700" s="98" t="e">
        <f t="shared" si="681"/>
        <v>#VALUE!</v>
      </c>
      <c r="O1700" s="97"/>
      <c r="P1700" s="98" t="e">
        <f t="shared" si="673"/>
        <v>#VALUE!</v>
      </c>
      <c r="Q1700" s="99" t="e">
        <f t="shared" si="682"/>
        <v>#VALUE!</v>
      </c>
      <c r="R1700" s="100"/>
      <c r="S1700" s="5"/>
      <c r="T1700" s="28">
        <f t="shared" si="683"/>
        <v>0</v>
      </c>
      <c r="U1700" s="101">
        <v>66140</v>
      </c>
      <c r="V1700" s="102">
        <f t="shared" si="674"/>
        <v>0</v>
      </c>
      <c r="W1700" s="101"/>
      <c r="X1700" s="101"/>
      <c r="Y1700" s="102">
        <f t="shared" si="684"/>
        <v>0</v>
      </c>
      <c r="Z1700" s="102">
        <f t="shared" si="685"/>
        <v>0</v>
      </c>
      <c r="AA1700" s="102" t="e">
        <f t="shared" si="675"/>
        <v>#VALUE!</v>
      </c>
    </row>
    <row r="1701" spans="1:27" ht="17.25" x14ac:dyDescent="0.25">
      <c r="A1701" s="5"/>
      <c r="B1701" s="5"/>
      <c r="C1701" s="93"/>
      <c r="D1701" s="193"/>
      <c r="E1701" s="94"/>
      <c r="F1701" s="95"/>
      <c r="G1701" s="96" t="str">
        <f t="shared" si="676"/>
        <v>Error</v>
      </c>
      <c r="H1701" s="97">
        <v>14400</v>
      </c>
      <c r="I1701" s="98" t="e">
        <f t="shared" si="677"/>
        <v>#VALUE!</v>
      </c>
      <c r="J1701" s="88" t="e">
        <f t="shared" si="672"/>
        <v>#VALUE!</v>
      </c>
      <c r="K1701" s="98">
        <f t="shared" si="678"/>
        <v>0</v>
      </c>
      <c r="L1701" s="98">
        <f t="shared" si="679"/>
        <v>0</v>
      </c>
      <c r="M1701" s="98" t="e">
        <f t="shared" si="680"/>
        <v>#VALUE!</v>
      </c>
      <c r="N1701" s="98" t="e">
        <f t="shared" si="681"/>
        <v>#VALUE!</v>
      </c>
      <c r="O1701" s="97"/>
      <c r="P1701" s="98" t="e">
        <f t="shared" si="673"/>
        <v>#VALUE!</v>
      </c>
      <c r="Q1701" s="99" t="e">
        <f t="shared" si="682"/>
        <v>#VALUE!</v>
      </c>
      <c r="R1701" s="100"/>
      <c r="S1701" s="5"/>
      <c r="T1701" s="28">
        <f t="shared" si="683"/>
        <v>0</v>
      </c>
      <c r="U1701" s="101">
        <v>66140</v>
      </c>
      <c r="V1701" s="102">
        <f t="shared" si="674"/>
        <v>0</v>
      </c>
      <c r="W1701" s="101"/>
      <c r="X1701" s="101"/>
      <c r="Y1701" s="102">
        <f t="shared" si="684"/>
        <v>0</v>
      </c>
      <c r="Z1701" s="102">
        <f t="shared" si="685"/>
        <v>0</v>
      </c>
      <c r="AA1701" s="102" t="e">
        <f t="shared" si="675"/>
        <v>#VALUE!</v>
      </c>
    </row>
    <row r="1702" spans="1:27" ht="17.25" x14ac:dyDescent="0.25">
      <c r="A1702" s="5"/>
      <c r="B1702" s="5"/>
      <c r="C1702" s="93"/>
      <c r="D1702" s="193"/>
      <c r="E1702" s="94"/>
      <c r="F1702" s="95"/>
      <c r="G1702" s="96" t="str">
        <f t="shared" si="676"/>
        <v>Error</v>
      </c>
      <c r="H1702" s="97">
        <v>14400</v>
      </c>
      <c r="I1702" s="98" t="e">
        <f t="shared" si="677"/>
        <v>#VALUE!</v>
      </c>
      <c r="J1702" s="88" t="e">
        <f t="shared" si="672"/>
        <v>#VALUE!</v>
      </c>
      <c r="K1702" s="98">
        <f t="shared" si="678"/>
        <v>0</v>
      </c>
      <c r="L1702" s="98">
        <f t="shared" si="679"/>
        <v>0</v>
      </c>
      <c r="M1702" s="98" t="e">
        <f t="shared" si="680"/>
        <v>#VALUE!</v>
      </c>
      <c r="N1702" s="98" t="e">
        <f t="shared" si="681"/>
        <v>#VALUE!</v>
      </c>
      <c r="O1702" s="97"/>
      <c r="P1702" s="98" t="e">
        <f t="shared" si="673"/>
        <v>#VALUE!</v>
      </c>
      <c r="Q1702" s="99" t="e">
        <f t="shared" si="682"/>
        <v>#VALUE!</v>
      </c>
      <c r="R1702" s="100"/>
      <c r="S1702" s="5"/>
      <c r="T1702" s="28">
        <f t="shared" si="683"/>
        <v>0</v>
      </c>
      <c r="U1702" s="101">
        <v>66140</v>
      </c>
      <c r="V1702" s="102">
        <f t="shared" si="674"/>
        <v>0</v>
      </c>
      <c r="W1702" s="101"/>
      <c r="X1702" s="101"/>
      <c r="Y1702" s="102">
        <f t="shared" si="684"/>
        <v>0</v>
      </c>
      <c r="Z1702" s="102">
        <f t="shared" si="685"/>
        <v>0</v>
      </c>
      <c r="AA1702" s="102" t="e">
        <f t="shared" si="675"/>
        <v>#VALUE!</v>
      </c>
    </row>
    <row r="1703" spans="1:27" ht="17.25" x14ac:dyDescent="0.25">
      <c r="A1703" s="5"/>
      <c r="B1703" s="5"/>
      <c r="C1703" s="93"/>
      <c r="D1703" s="193"/>
      <c r="E1703" s="84"/>
      <c r="F1703" s="85"/>
      <c r="G1703" s="86" t="str">
        <f t="shared" si="676"/>
        <v>Error</v>
      </c>
      <c r="H1703" s="87">
        <v>14400</v>
      </c>
      <c r="I1703" s="88" t="e">
        <f t="shared" si="677"/>
        <v>#VALUE!</v>
      </c>
      <c r="J1703" s="88" t="e">
        <f t="shared" si="672"/>
        <v>#VALUE!</v>
      </c>
      <c r="K1703" s="88">
        <f t="shared" si="678"/>
        <v>0</v>
      </c>
      <c r="L1703" s="88">
        <f t="shared" si="679"/>
        <v>0</v>
      </c>
      <c r="M1703" s="88" t="e">
        <f t="shared" si="680"/>
        <v>#VALUE!</v>
      </c>
      <c r="N1703" s="88" t="e">
        <f t="shared" si="681"/>
        <v>#VALUE!</v>
      </c>
      <c r="O1703" s="87"/>
      <c r="P1703" s="88" t="e">
        <f t="shared" si="673"/>
        <v>#VALUE!</v>
      </c>
      <c r="Q1703" s="89" t="e">
        <f t="shared" si="682"/>
        <v>#VALUE!</v>
      </c>
      <c r="R1703" s="90"/>
      <c r="S1703" s="82"/>
      <c r="T1703" s="28">
        <f t="shared" si="683"/>
        <v>0</v>
      </c>
      <c r="U1703" s="91">
        <v>66140</v>
      </c>
      <c r="V1703" s="92">
        <f t="shared" si="674"/>
        <v>0</v>
      </c>
      <c r="W1703" s="91"/>
      <c r="X1703" s="91"/>
      <c r="Y1703" s="92">
        <f t="shared" si="684"/>
        <v>0</v>
      </c>
      <c r="Z1703" s="92">
        <f t="shared" si="685"/>
        <v>0</v>
      </c>
      <c r="AA1703" s="92" t="e">
        <f t="shared" si="675"/>
        <v>#VALUE!</v>
      </c>
    </row>
    <row r="1704" spans="1:27" ht="17.25" x14ac:dyDescent="0.25">
      <c r="A1704" s="5"/>
      <c r="B1704" s="5"/>
      <c r="C1704" s="93"/>
      <c r="D1704" s="193"/>
      <c r="E1704" s="94"/>
      <c r="F1704" s="95"/>
      <c r="G1704" s="96" t="str">
        <f t="shared" si="676"/>
        <v>Error</v>
      </c>
      <c r="H1704" s="97">
        <v>14400</v>
      </c>
      <c r="I1704" s="98" t="e">
        <f t="shared" si="677"/>
        <v>#VALUE!</v>
      </c>
      <c r="J1704" s="88" t="e">
        <f t="shared" si="672"/>
        <v>#VALUE!</v>
      </c>
      <c r="K1704" s="98">
        <f t="shared" si="678"/>
        <v>0</v>
      </c>
      <c r="L1704" s="98">
        <f t="shared" si="679"/>
        <v>0</v>
      </c>
      <c r="M1704" s="98" t="e">
        <f t="shared" si="680"/>
        <v>#VALUE!</v>
      </c>
      <c r="N1704" s="98" t="e">
        <f t="shared" si="681"/>
        <v>#VALUE!</v>
      </c>
      <c r="O1704" s="97"/>
      <c r="P1704" s="98" t="e">
        <f t="shared" si="673"/>
        <v>#VALUE!</v>
      </c>
      <c r="Q1704" s="99" t="e">
        <f t="shared" si="682"/>
        <v>#VALUE!</v>
      </c>
      <c r="R1704" s="100"/>
      <c r="S1704" s="5"/>
      <c r="T1704" s="28">
        <f t="shared" si="683"/>
        <v>0</v>
      </c>
      <c r="U1704" s="101">
        <v>66140</v>
      </c>
      <c r="V1704" s="102">
        <f t="shared" si="674"/>
        <v>0</v>
      </c>
      <c r="W1704" s="101"/>
      <c r="X1704" s="101"/>
      <c r="Y1704" s="102">
        <f t="shared" si="684"/>
        <v>0</v>
      </c>
      <c r="Z1704" s="102">
        <f t="shared" si="685"/>
        <v>0</v>
      </c>
      <c r="AA1704" s="102" t="e">
        <f t="shared" si="675"/>
        <v>#VALUE!</v>
      </c>
    </row>
    <row r="1705" spans="1:27" ht="17.25" x14ac:dyDescent="0.25">
      <c r="A1705" s="5"/>
      <c r="B1705" s="5"/>
      <c r="C1705" s="93"/>
      <c r="D1705" s="193"/>
      <c r="E1705" s="94"/>
      <c r="F1705" s="95"/>
      <c r="G1705" s="96" t="str">
        <f t="shared" si="676"/>
        <v>Error</v>
      </c>
      <c r="H1705" s="97">
        <v>14400</v>
      </c>
      <c r="I1705" s="98" t="e">
        <f t="shared" si="677"/>
        <v>#VALUE!</v>
      </c>
      <c r="J1705" s="88" t="e">
        <f t="shared" si="672"/>
        <v>#VALUE!</v>
      </c>
      <c r="K1705" s="98">
        <f t="shared" si="678"/>
        <v>0</v>
      </c>
      <c r="L1705" s="98">
        <f t="shared" si="679"/>
        <v>0</v>
      </c>
      <c r="M1705" s="98" t="e">
        <f t="shared" si="680"/>
        <v>#VALUE!</v>
      </c>
      <c r="N1705" s="98" t="e">
        <f t="shared" si="681"/>
        <v>#VALUE!</v>
      </c>
      <c r="O1705" s="97"/>
      <c r="P1705" s="98" t="e">
        <f t="shared" si="673"/>
        <v>#VALUE!</v>
      </c>
      <c r="Q1705" s="99" t="e">
        <f t="shared" si="682"/>
        <v>#VALUE!</v>
      </c>
      <c r="R1705" s="100"/>
      <c r="S1705" s="5"/>
      <c r="T1705" s="28">
        <f t="shared" si="683"/>
        <v>0</v>
      </c>
      <c r="U1705" s="101">
        <v>66140</v>
      </c>
      <c r="V1705" s="102">
        <f t="shared" si="674"/>
        <v>0</v>
      </c>
      <c r="W1705" s="101"/>
      <c r="X1705" s="101"/>
      <c r="Y1705" s="102">
        <f t="shared" si="684"/>
        <v>0</v>
      </c>
      <c r="Z1705" s="102">
        <f t="shared" si="685"/>
        <v>0</v>
      </c>
      <c r="AA1705" s="102" t="e">
        <f t="shared" si="675"/>
        <v>#VALUE!</v>
      </c>
    </row>
    <row r="1706" spans="1:27" ht="17.25" x14ac:dyDescent="0.25">
      <c r="A1706" s="5"/>
      <c r="B1706" s="5"/>
      <c r="C1706" s="93"/>
      <c r="D1706" s="193"/>
      <c r="E1706" s="94"/>
      <c r="F1706" s="95"/>
      <c r="G1706" s="96" t="str">
        <f t="shared" si="676"/>
        <v>Error</v>
      </c>
      <c r="H1706" s="97">
        <v>14400</v>
      </c>
      <c r="I1706" s="98" t="e">
        <f t="shared" si="677"/>
        <v>#VALUE!</v>
      </c>
      <c r="J1706" s="88" t="e">
        <f t="shared" si="672"/>
        <v>#VALUE!</v>
      </c>
      <c r="K1706" s="98">
        <f t="shared" si="678"/>
        <v>0</v>
      </c>
      <c r="L1706" s="98">
        <f t="shared" si="679"/>
        <v>0</v>
      </c>
      <c r="M1706" s="98" t="e">
        <f t="shared" si="680"/>
        <v>#VALUE!</v>
      </c>
      <c r="N1706" s="98" t="e">
        <f t="shared" si="681"/>
        <v>#VALUE!</v>
      </c>
      <c r="O1706" s="97"/>
      <c r="P1706" s="98" t="e">
        <f t="shared" si="673"/>
        <v>#VALUE!</v>
      </c>
      <c r="Q1706" s="99" t="e">
        <f t="shared" si="682"/>
        <v>#VALUE!</v>
      </c>
      <c r="R1706" s="100"/>
      <c r="S1706" s="5"/>
      <c r="T1706" s="28">
        <f t="shared" si="683"/>
        <v>0</v>
      </c>
      <c r="U1706" s="101">
        <v>66140</v>
      </c>
      <c r="V1706" s="102">
        <f t="shared" si="674"/>
        <v>0</v>
      </c>
      <c r="W1706" s="101"/>
      <c r="X1706" s="101"/>
      <c r="Y1706" s="102">
        <f t="shared" si="684"/>
        <v>0</v>
      </c>
      <c r="Z1706" s="102">
        <f t="shared" si="685"/>
        <v>0</v>
      </c>
      <c r="AA1706" s="102" t="e">
        <f t="shared" si="675"/>
        <v>#VALUE!</v>
      </c>
    </row>
    <row r="1707" spans="1:27" ht="17.25" x14ac:dyDescent="0.25">
      <c r="A1707" s="5"/>
      <c r="B1707" s="5"/>
      <c r="C1707" s="93"/>
      <c r="D1707" s="193"/>
      <c r="E1707" s="94"/>
      <c r="F1707" s="95"/>
      <c r="G1707" s="96" t="str">
        <f t="shared" si="676"/>
        <v>Error</v>
      </c>
      <c r="H1707" s="97">
        <v>14400</v>
      </c>
      <c r="I1707" s="98" t="e">
        <f t="shared" si="677"/>
        <v>#VALUE!</v>
      </c>
      <c r="J1707" s="88" t="e">
        <f t="shared" si="672"/>
        <v>#VALUE!</v>
      </c>
      <c r="K1707" s="98">
        <f t="shared" si="678"/>
        <v>0</v>
      </c>
      <c r="L1707" s="98">
        <f t="shared" si="679"/>
        <v>0</v>
      </c>
      <c r="M1707" s="98" t="e">
        <f t="shared" si="680"/>
        <v>#VALUE!</v>
      </c>
      <c r="N1707" s="98" t="e">
        <f t="shared" si="681"/>
        <v>#VALUE!</v>
      </c>
      <c r="O1707" s="97"/>
      <c r="P1707" s="98" t="e">
        <f t="shared" si="673"/>
        <v>#VALUE!</v>
      </c>
      <c r="Q1707" s="99" t="e">
        <f t="shared" si="682"/>
        <v>#VALUE!</v>
      </c>
      <c r="R1707" s="100"/>
      <c r="S1707" s="5"/>
      <c r="T1707" s="28">
        <f t="shared" si="683"/>
        <v>0</v>
      </c>
      <c r="U1707" s="101">
        <v>66140</v>
      </c>
      <c r="V1707" s="102">
        <f t="shared" si="674"/>
        <v>0</v>
      </c>
      <c r="W1707" s="101"/>
      <c r="X1707" s="101"/>
      <c r="Y1707" s="102">
        <f t="shared" si="684"/>
        <v>0</v>
      </c>
      <c r="Z1707" s="102">
        <f t="shared" si="685"/>
        <v>0</v>
      </c>
      <c r="AA1707" s="102" t="e">
        <f t="shared" si="675"/>
        <v>#VALUE!</v>
      </c>
    </row>
    <row r="1708" spans="1:27" ht="17.25" x14ac:dyDescent="0.25">
      <c r="A1708" s="5"/>
      <c r="B1708" s="5"/>
      <c r="C1708" s="93"/>
      <c r="D1708" s="193"/>
      <c r="E1708" s="94"/>
      <c r="F1708" s="95"/>
      <c r="G1708" s="96" t="str">
        <f t="shared" si="676"/>
        <v>Error</v>
      </c>
      <c r="H1708" s="97">
        <v>14400</v>
      </c>
      <c r="I1708" s="98" t="e">
        <f t="shared" si="677"/>
        <v>#VALUE!</v>
      </c>
      <c r="J1708" s="88" t="e">
        <f t="shared" si="672"/>
        <v>#VALUE!</v>
      </c>
      <c r="K1708" s="98">
        <f t="shared" si="678"/>
        <v>0</v>
      </c>
      <c r="L1708" s="98">
        <f t="shared" si="679"/>
        <v>0</v>
      </c>
      <c r="M1708" s="98" t="e">
        <f t="shared" si="680"/>
        <v>#VALUE!</v>
      </c>
      <c r="N1708" s="98" t="e">
        <f t="shared" si="681"/>
        <v>#VALUE!</v>
      </c>
      <c r="O1708" s="97"/>
      <c r="P1708" s="98" t="e">
        <f t="shared" si="673"/>
        <v>#VALUE!</v>
      </c>
      <c r="Q1708" s="99" t="e">
        <f t="shared" si="682"/>
        <v>#VALUE!</v>
      </c>
      <c r="R1708" s="100"/>
      <c r="S1708" s="5"/>
      <c r="T1708" s="28">
        <f t="shared" si="683"/>
        <v>0</v>
      </c>
      <c r="U1708" s="101">
        <v>66140</v>
      </c>
      <c r="V1708" s="102">
        <f t="shared" si="674"/>
        <v>0</v>
      </c>
      <c r="W1708" s="101"/>
      <c r="X1708" s="101"/>
      <c r="Y1708" s="102">
        <f t="shared" si="684"/>
        <v>0</v>
      </c>
      <c r="Z1708" s="102">
        <f t="shared" si="685"/>
        <v>0</v>
      </c>
      <c r="AA1708" s="102" t="e">
        <f t="shared" si="675"/>
        <v>#VALUE!</v>
      </c>
    </row>
    <row r="1709" spans="1:27" ht="17.25" x14ac:dyDescent="0.25">
      <c r="A1709" s="5"/>
      <c r="B1709" s="5"/>
      <c r="C1709" s="93"/>
      <c r="D1709" s="193"/>
      <c r="E1709" s="84"/>
      <c r="F1709" s="85"/>
      <c r="G1709" s="86" t="str">
        <f t="shared" si="676"/>
        <v>Error</v>
      </c>
      <c r="H1709" s="87">
        <v>14400</v>
      </c>
      <c r="I1709" s="88" t="e">
        <f t="shared" si="677"/>
        <v>#VALUE!</v>
      </c>
      <c r="J1709" s="88" t="e">
        <f t="shared" si="672"/>
        <v>#VALUE!</v>
      </c>
      <c r="K1709" s="88">
        <f t="shared" si="678"/>
        <v>0</v>
      </c>
      <c r="L1709" s="88">
        <f t="shared" si="679"/>
        <v>0</v>
      </c>
      <c r="M1709" s="88" t="e">
        <f t="shared" si="680"/>
        <v>#VALUE!</v>
      </c>
      <c r="N1709" s="88" t="e">
        <f t="shared" si="681"/>
        <v>#VALUE!</v>
      </c>
      <c r="O1709" s="87"/>
      <c r="P1709" s="88" t="e">
        <f t="shared" si="673"/>
        <v>#VALUE!</v>
      </c>
      <c r="Q1709" s="89" t="e">
        <f t="shared" si="682"/>
        <v>#VALUE!</v>
      </c>
      <c r="R1709" s="90"/>
      <c r="S1709" s="82"/>
      <c r="T1709" s="28">
        <f t="shared" si="683"/>
        <v>0</v>
      </c>
      <c r="U1709" s="91">
        <v>66140</v>
      </c>
      <c r="V1709" s="92">
        <f t="shared" si="674"/>
        <v>0</v>
      </c>
      <c r="W1709" s="91"/>
      <c r="X1709" s="91"/>
      <c r="Y1709" s="92">
        <f t="shared" si="684"/>
        <v>0</v>
      </c>
      <c r="Z1709" s="92">
        <f t="shared" si="685"/>
        <v>0</v>
      </c>
      <c r="AA1709" s="92" t="e">
        <f t="shared" si="675"/>
        <v>#VALUE!</v>
      </c>
    </row>
    <row r="1710" spans="1:27" ht="17.25" x14ac:dyDescent="0.25">
      <c r="A1710" s="5"/>
      <c r="B1710" s="5"/>
      <c r="C1710" s="93"/>
      <c r="D1710" s="193"/>
      <c r="E1710" s="94"/>
      <c r="F1710" s="95"/>
      <c r="G1710" s="96" t="str">
        <f t="shared" si="676"/>
        <v>Error</v>
      </c>
      <c r="H1710" s="97">
        <v>14400</v>
      </c>
      <c r="I1710" s="98" t="e">
        <f t="shared" si="677"/>
        <v>#VALUE!</v>
      </c>
      <c r="J1710" s="88" t="e">
        <f t="shared" si="672"/>
        <v>#VALUE!</v>
      </c>
      <c r="K1710" s="98">
        <f t="shared" si="678"/>
        <v>0</v>
      </c>
      <c r="L1710" s="98">
        <f t="shared" si="679"/>
        <v>0</v>
      </c>
      <c r="M1710" s="98" t="e">
        <f t="shared" si="680"/>
        <v>#VALUE!</v>
      </c>
      <c r="N1710" s="98" t="e">
        <f t="shared" si="681"/>
        <v>#VALUE!</v>
      </c>
      <c r="O1710" s="97"/>
      <c r="P1710" s="98" t="e">
        <f t="shared" si="673"/>
        <v>#VALUE!</v>
      </c>
      <c r="Q1710" s="99" t="e">
        <f t="shared" si="682"/>
        <v>#VALUE!</v>
      </c>
      <c r="R1710" s="100"/>
      <c r="S1710" s="5"/>
      <c r="T1710" s="28">
        <f t="shared" si="683"/>
        <v>0</v>
      </c>
      <c r="U1710" s="101">
        <v>66140</v>
      </c>
      <c r="V1710" s="102">
        <f t="shared" si="674"/>
        <v>0</v>
      </c>
      <c r="W1710" s="101"/>
      <c r="X1710" s="101"/>
      <c r="Y1710" s="102">
        <f t="shared" si="684"/>
        <v>0</v>
      </c>
      <c r="Z1710" s="102">
        <f t="shared" si="685"/>
        <v>0</v>
      </c>
      <c r="AA1710" s="102" t="e">
        <f t="shared" si="675"/>
        <v>#VALUE!</v>
      </c>
    </row>
    <row r="1711" spans="1:27" ht="17.25" x14ac:dyDescent="0.25">
      <c r="A1711" s="5"/>
      <c r="B1711" s="5"/>
      <c r="C1711" s="93"/>
      <c r="D1711" s="193"/>
      <c r="E1711" s="94"/>
      <c r="F1711" s="95"/>
      <c r="G1711" s="96" t="str">
        <f t="shared" si="676"/>
        <v>Error</v>
      </c>
      <c r="H1711" s="97">
        <v>14400</v>
      </c>
      <c r="I1711" s="98" t="e">
        <f t="shared" si="677"/>
        <v>#VALUE!</v>
      </c>
      <c r="J1711" s="88" t="e">
        <f t="shared" si="672"/>
        <v>#VALUE!</v>
      </c>
      <c r="K1711" s="98">
        <f t="shared" si="678"/>
        <v>0</v>
      </c>
      <c r="L1711" s="98">
        <f t="shared" si="679"/>
        <v>0</v>
      </c>
      <c r="M1711" s="98" t="e">
        <f t="shared" si="680"/>
        <v>#VALUE!</v>
      </c>
      <c r="N1711" s="98" t="e">
        <f t="shared" si="681"/>
        <v>#VALUE!</v>
      </c>
      <c r="O1711" s="97"/>
      <c r="P1711" s="98" t="e">
        <f t="shared" si="673"/>
        <v>#VALUE!</v>
      </c>
      <c r="Q1711" s="99" t="e">
        <f t="shared" si="682"/>
        <v>#VALUE!</v>
      </c>
      <c r="R1711" s="100"/>
      <c r="S1711" s="5"/>
      <c r="T1711" s="28">
        <f t="shared" si="683"/>
        <v>0</v>
      </c>
      <c r="U1711" s="101">
        <v>66140</v>
      </c>
      <c r="V1711" s="102">
        <f t="shared" si="674"/>
        <v>0</v>
      </c>
      <c r="W1711" s="101"/>
      <c r="X1711" s="101"/>
      <c r="Y1711" s="102">
        <f t="shared" si="684"/>
        <v>0</v>
      </c>
      <c r="Z1711" s="102">
        <f t="shared" si="685"/>
        <v>0</v>
      </c>
      <c r="AA1711" s="102" t="e">
        <f t="shared" si="675"/>
        <v>#VALUE!</v>
      </c>
    </row>
    <row r="1712" spans="1:27" ht="17.25" x14ac:dyDescent="0.25">
      <c r="A1712" s="5"/>
      <c r="B1712" s="5"/>
      <c r="C1712" s="93"/>
      <c r="D1712" s="193"/>
      <c r="E1712" s="94"/>
      <c r="F1712" s="95"/>
      <c r="G1712" s="96" t="str">
        <f t="shared" si="676"/>
        <v>Error</v>
      </c>
      <c r="H1712" s="97">
        <v>14400</v>
      </c>
      <c r="I1712" s="98" t="e">
        <f t="shared" si="677"/>
        <v>#VALUE!</v>
      </c>
      <c r="J1712" s="88" t="e">
        <f t="shared" si="672"/>
        <v>#VALUE!</v>
      </c>
      <c r="K1712" s="98">
        <f t="shared" si="678"/>
        <v>0</v>
      </c>
      <c r="L1712" s="98">
        <f t="shared" si="679"/>
        <v>0</v>
      </c>
      <c r="M1712" s="98" t="e">
        <f t="shared" si="680"/>
        <v>#VALUE!</v>
      </c>
      <c r="N1712" s="98" t="e">
        <f t="shared" si="681"/>
        <v>#VALUE!</v>
      </c>
      <c r="O1712" s="97"/>
      <c r="P1712" s="98" t="e">
        <f t="shared" si="673"/>
        <v>#VALUE!</v>
      </c>
      <c r="Q1712" s="99" t="e">
        <f t="shared" si="682"/>
        <v>#VALUE!</v>
      </c>
      <c r="R1712" s="100"/>
      <c r="S1712" s="5"/>
      <c r="T1712" s="28">
        <f t="shared" si="683"/>
        <v>0</v>
      </c>
      <c r="U1712" s="101">
        <v>66140</v>
      </c>
      <c r="V1712" s="102">
        <f t="shared" si="674"/>
        <v>0</v>
      </c>
      <c r="W1712" s="101"/>
      <c r="X1712" s="101"/>
      <c r="Y1712" s="102">
        <f t="shared" si="684"/>
        <v>0</v>
      </c>
      <c r="Z1712" s="102">
        <f t="shared" si="685"/>
        <v>0</v>
      </c>
      <c r="AA1712" s="102" t="e">
        <f t="shared" si="675"/>
        <v>#VALUE!</v>
      </c>
    </row>
    <row r="1713" spans="1:27" ht="17.25" x14ac:dyDescent="0.25">
      <c r="A1713" s="5"/>
      <c r="B1713" s="5"/>
      <c r="C1713" s="93"/>
      <c r="D1713" s="193"/>
      <c r="E1713" s="94"/>
      <c r="F1713" s="95"/>
      <c r="G1713" s="96" t="str">
        <f t="shared" si="676"/>
        <v>Error</v>
      </c>
      <c r="H1713" s="97">
        <v>14400</v>
      </c>
      <c r="I1713" s="98" t="e">
        <f t="shared" si="677"/>
        <v>#VALUE!</v>
      </c>
      <c r="J1713" s="88" t="e">
        <f t="shared" si="672"/>
        <v>#VALUE!</v>
      </c>
      <c r="K1713" s="98">
        <f t="shared" si="678"/>
        <v>0</v>
      </c>
      <c r="L1713" s="98">
        <f t="shared" si="679"/>
        <v>0</v>
      </c>
      <c r="M1713" s="98" t="e">
        <f t="shared" si="680"/>
        <v>#VALUE!</v>
      </c>
      <c r="N1713" s="98" t="e">
        <f t="shared" si="681"/>
        <v>#VALUE!</v>
      </c>
      <c r="O1713" s="97"/>
      <c r="P1713" s="98" t="e">
        <f t="shared" si="673"/>
        <v>#VALUE!</v>
      </c>
      <c r="Q1713" s="99" t="e">
        <f t="shared" si="682"/>
        <v>#VALUE!</v>
      </c>
      <c r="R1713" s="100"/>
      <c r="S1713" s="5"/>
      <c r="T1713" s="28">
        <f t="shared" si="683"/>
        <v>0</v>
      </c>
      <c r="U1713" s="101">
        <v>66140</v>
      </c>
      <c r="V1713" s="102">
        <f t="shared" si="674"/>
        <v>0</v>
      </c>
      <c r="W1713" s="101"/>
      <c r="X1713" s="101"/>
      <c r="Y1713" s="102">
        <f t="shared" si="684"/>
        <v>0</v>
      </c>
      <c r="Z1713" s="102">
        <f t="shared" si="685"/>
        <v>0</v>
      </c>
      <c r="AA1713" s="102" t="e">
        <f t="shared" si="675"/>
        <v>#VALUE!</v>
      </c>
    </row>
    <row r="1714" spans="1:27" ht="17.25" x14ac:dyDescent="0.25">
      <c r="A1714" s="5"/>
      <c r="B1714" s="5"/>
      <c r="C1714" s="93"/>
      <c r="D1714" s="193"/>
      <c r="E1714" s="94"/>
      <c r="F1714" s="95"/>
      <c r="G1714" s="96" t="str">
        <f t="shared" si="676"/>
        <v>Error</v>
      </c>
      <c r="H1714" s="97">
        <v>14400</v>
      </c>
      <c r="I1714" s="98" t="e">
        <f t="shared" si="677"/>
        <v>#VALUE!</v>
      </c>
      <c r="J1714" s="88" t="e">
        <f t="shared" si="672"/>
        <v>#VALUE!</v>
      </c>
      <c r="K1714" s="98">
        <f t="shared" si="678"/>
        <v>0</v>
      </c>
      <c r="L1714" s="98">
        <f t="shared" si="679"/>
        <v>0</v>
      </c>
      <c r="M1714" s="98" t="e">
        <f t="shared" si="680"/>
        <v>#VALUE!</v>
      </c>
      <c r="N1714" s="98" t="e">
        <f t="shared" si="681"/>
        <v>#VALUE!</v>
      </c>
      <c r="O1714" s="97"/>
      <c r="P1714" s="98" t="e">
        <f t="shared" si="673"/>
        <v>#VALUE!</v>
      </c>
      <c r="Q1714" s="99" t="e">
        <f t="shared" si="682"/>
        <v>#VALUE!</v>
      </c>
      <c r="R1714" s="100"/>
      <c r="S1714" s="5"/>
      <c r="T1714" s="28">
        <f t="shared" si="683"/>
        <v>0</v>
      </c>
      <c r="U1714" s="101">
        <v>66140</v>
      </c>
      <c r="V1714" s="102">
        <f t="shared" si="674"/>
        <v>0</v>
      </c>
      <c r="W1714" s="101"/>
      <c r="X1714" s="101"/>
      <c r="Y1714" s="102">
        <f t="shared" si="684"/>
        <v>0</v>
      </c>
      <c r="Z1714" s="102">
        <f t="shared" si="685"/>
        <v>0</v>
      </c>
      <c r="AA1714" s="102" t="e">
        <f t="shared" si="675"/>
        <v>#VALUE!</v>
      </c>
    </row>
    <row r="1715" spans="1:27" ht="17.25" x14ac:dyDescent="0.25">
      <c r="A1715" s="5"/>
      <c r="B1715" s="5"/>
      <c r="C1715" s="93"/>
      <c r="D1715" s="193"/>
      <c r="E1715" s="84"/>
      <c r="F1715" s="85"/>
      <c r="G1715" s="86" t="str">
        <f t="shared" si="676"/>
        <v>Error</v>
      </c>
      <c r="H1715" s="87">
        <v>14400</v>
      </c>
      <c r="I1715" s="88" t="e">
        <f t="shared" si="677"/>
        <v>#VALUE!</v>
      </c>
      <c r="J1715" s="88" t="e">
        <f t="shared" si="672"/>
        <v>#VALUE!</v>
      </c>
      <c r="K1715" s="88">
        <f t="shared" si="678"/>
        <v>0</v>
      </c>
      <c r="L1715" s="88">
        <f t="shared" si="679"/>
        <v>0</v>
      </c>
      <c r="M1715" s="88" t="e">
        <f t="shared" si="680"/>
        <v>#VALUE!</v>
      </c>
      <c r="N1715" s="88" t="e">
        <f t="shared" si="681"/>
        <v>#VALUE!</v>
      </c>
      <c r="O1715" s="87"/>
      <c r="P1715" s="88" t="e">
        <f t="shared" si="673"/>
        <v>#VALUE!</v>
      </c>
      <c r="Q1715" s="89" t="e">
        <f t="shared" si="682"/>
        <v>#VALUE!</v>
      </c>
      <c r="R1715" s="90"/>
      <c r="S1715" s="82"/>
      <c r="T1715" s="28">
        <f t="shared" si="683"/>
        <v>0</v>
      </c>
      <c r="U1715" s="91">
        <v>66140</v>
      </c>
      <c r="V1715" s="92">
        <f t="shared" si="674"/>
        <v>0</v>
      </c>
      <c r="W1715" s="91"/>
      <c r="X1715" s="91"/>
      <c r="Y1715" s="92">
        <f t="shared" si="684"/>
        <v>0</v>
      </c>
      <c r="Z1715" s="92">
        <f t="shared" si="685"/>
        <v>0</v>
      </c>
      <c r="AA1715" s="92" t="e">
        <f t="shared" si="675"/>
        <v>#VALUE!</v>
      </c>
    </row>
    <row r="1716" spans="1:27" ht="17.25" x14ac:dyDescent="0.25">
      <c r="A1716" s="5"/>
      <c r="B1716" s="5"/>
      <c r="C1716" s="93"/>
      <c r="D1716" s="193"/>
      <c r="E1716" s="94"/>
      <c r="F1716" s="95"/>
      <c r="G1716" s="96" t="str">
        <f t="shared" si="676"/>
        <v>Error</v>
      </c>
      <c r="H1716" s="97">
        <v>14400</v>
      </c>
      <c r="I1716" s="98" t="e">
        <f t="shared" si="677"/>
        <v>#VALUE!</v>
      </c>
      <c r="J1716" s="88" t="e">
        <f t="shared" si="672"/>
        <v>#VALUE!</v>
      </c>
      <c r="K1716" s="98">
        <f t="shared" si="678"/>
        <v>0</v>
      </c>
      <c r="L1716" s="98">
        <f t="shared" si="679"/>
        <v>0</v>
      </c>
      <c r="M1716" s="98" t="e">
        <f t="shared" si="680"/>
        <v>#VALUE!</v>
      </c>
      <c r="N1716" s="98" t="e">
        <f t="shared" si="681"/>
        <v>#VALUE!</v>
      </c>
      <c r="O1716" s="97"/>
      <c r="P1716" s="98" t="e">
        <f t="shared" si="673"/>
        <v>#VALUE!</v>
      </c>
      <c r="Q1716" s="99" t="e">
        <f t="shared" si="682"/>
        <v>#VALUE!</v>
      </c>
      <c r="R1716" s="100"/>
      <c r="S1716" s="5"/>
      <c r="T1716" s="28">
        <f t="shared" si="683"/>
        <v>0</v>
      </c>
      <c r="U1716" s="101">
        <v>66140</v>
      </c>
      <c r="V1716" s="102">
        <f t="shared" si="674"/>
        <v>0</v>
      </c>
      <c r="W1716" s="101"/>
      <c r="X1716" s="101"/>
      <c r="Y1716" s="102">
        <f t="shared" si="684"/>
        <v>0</v>
      </c>
      <c r="Z1716" s="102">
        <f t="shared" si="685"/>
        <v>0</v>
      </c>
      <c r="AA1716" s="102" t="e">
        <f t="shared" si="675"/>
        <v>#VALUE!</v>
      </c>
    </row>
    <row r="1717" spans="1:27" ht="17.25" x14ac:dyDescent="0.25">
      <c r="A1717" s="5"/>
      <c r="B1717" s="5"/>
      <c r="C1717" s="93"/>
      <c r="D1717" s="193"/>
      <c r="E1717" s="94"/>
      <c r="F1717" s="95"/>
      <c r="G1717" s="96" t="str">
        <f t="shared" si="676"/>
        <v>Error</v>
      </c>
      <c r="H1717" s="97">
        <v>14400</v>
      </c>
      <c r="I1717" s="98" t="e">
        <f t="shared" si="677"/>
        <v>#VALUE!</v>
      </c>
      <c r="J1717" s="88" t="e">
        <f t="shared" si="672"/>
        <v>#VALUE!</v>
      </c>
      <c r="K1717" s="98">
        <f t="shared" si="678"/>
        <v>0</v>
      </c>
      <c r="L1717" s="98">
        <f t="shared" si="679"/>
        <v>0</v>
      </c>
      <c r="M1717" s="98" t="e">
        <f t="shared" si="680"/>
        <v>#VALUE!</v>
      </c>
      <c r="N1717" s="98" t="e">
        <f t="shared" si="681"/>
        <v>#VALUE!</v>
      </c>
      <c r="O1717" s="97"/>
      <c r="P1717" s="98" t="e">
        <f t="shared" si="673"/>
        <v>#VALUE!</v>
      </c>
      <c r="Q1717" s="99" t="e">
        <f t="shared" si="682"/>
        <v>#VALUE!</v>
      </c>
      <c r="R1717" s="100"/>
      <c r="S1717" s="5"/>
      <c r="T1717" s="28">
        <f t="shared" si="683"/>
        <v>0</v>
      </c>
      <c r="U1717" s="101">
        <v>66140</v>
      </c>
      <c r="V1717" s="102">
        <f t="shared" si="674"/>
        <v>0</v>
      </c>
      <c r="W1717" s="101"/>
      <c r="X1717" s="101"/>
      <c r="Y1717" s="102">
        <f t="shared" si="684"/>
        <v>0</v>
      </c>
      <c r="Z1717" s="102">
        <f t="shared" si="685"/>
        <v>0</v>
      </c>
      <c r="AA1717" s="102" t="e">
        <f t="shared" si="675"/>
        <v>#VALUE!</v>
      </c>
    </row>
    <row r="1718" spans="1:27" ht="17.25" x14ac:dyDescent="0.25">
      <c r="A1718" s="5"/>
      <c r="B1718" s="5"/>
      <c r="C1718" s="93"/>
      <c r="D1718" s="193"/>
      <c r="E1718" s="94"/>
      <c r="F1718" s="95"/>
      <c r="G1718" s="96" t="str">
        <f t="shared" si="676"/>
        <v>Error</v>
      </c>
      <c r="H1718" s="97">
        <v>14400</v>
      </c>
      <c r="I1718" s="98" t="e">
        <f t="shared" si="677"/>
        <v>#VALUE!</v>
      </c>
      <c r="J1718" s="88" t="e">
        <f t="shared" si="672"/>
        <v>#VALUE!</v>
      </c>
      <c r="K1718" s="98">
        <f t="shared" si="678"/>
        <v>0</v>
      </c>
      <c r="L1718" s="98">
        <f t="shared" si="679"/>
        <v>0</v>
      </c>
      <c r="M1718" s="98" t="e">
        <f t="shared" si="680"/>
        <v>#VALUE!</v>
      </c>
      <c r="N1718" s="98" t="e">
        <f t="shared" si="681"/>
        <v>#VALUE!</v>
      </c>
      <c r="O1718" s="97"/>
      <c r="P1718" s="98" t="e">
        <f t="shared" si="673"/>
        <v>#VALUE!</v>
      </c>
      <c r="Q1718" s="99" t="e">
        <f t="shared" si="682"/>
        <v>#VALUE!</v>
      </c>
      <c r="R1718" s="100"/>
      <c r="S1718" s="5"/>
      <c r="T1718" s="28">
        <f t="shared" si="683"/>
        <v>0</v>
      </c>
      <c r="U1718" s="101">
        <v>66140</v>
      </c>
      <c r="V1718" s="102">
        <f t="shared" si="674"/>
        <v>0</v>
      </c>
      <c r="W1718" s="101"/>
      <c r="X1718" s="101"/>
      <c r="Y1718" s="102">
        <f t="shared" si="684"/>
        <v>0</v>
      </c>
      <c r="Z1718" s="102">
        <f t="shared" si="685"/>
        <v>0</v>
      </c>
      <c r="AA1718" s="102" t="e">
        <f t="shared" si="675"/>
        <v>#VALUE!</v>
      </c>
    </row>
    <row r="1719" spans="1:27" ht="17.25" x14ac:dyDescent="0.25">
      <c r="A1719" s="5"/>
      <c r="B1719" s="5"/>
      <c r="C1719" s="93"/>
      <c r="D1719" s="193"/>
      <c r="E1719" s="94"/>
      <c r="F1719" s="95"/>
      <c r="G1719" s="96" t="str">
        <f t="shared" si="676"/>
        <v>Error</v>
      </c>
      <c r="H1719" s="97">
        <v>14400</v>
      </c>
      <c r="I1719" s="98" t="e">
        <f t="shared" si="677"/>
        <v>#VALUE!</v>
      </c>
      <c r="J1719" s="88" t="e">
        <f t="shared" si="672"/>
        <v>#VALUE!</v>
      </c>
      <c r="K1719" s="98">
        <f t="shared" si="678"/>
        <v>0</v>
      </c>
      <c r="L1719" s="98">
        <f t="shared" si="679"/>
        <v>0</v>
      </c>
      <c r="M1719" s="98" t="e">
        <f t="shared" si="680"/>
        <v>#VALUE!</v>
      </c>
      <c r="N1719" s="98" t="e">
        <f t="shared" si="681"/>
        <v>#VALUE!</v>
      </c>
      <c r="O1719" s="97"/>
      <c r="P1719" s="98" t="e">
        <f t="shared" si="673"/>
        <v>#VALUE!</v>
      </c>
      <c r="Q1719" s="99" t="e">
        <f t="shared" si="682"/>
        <v>#VALUE!</v>
      </c>
      <c r="R1719" s="100"/>
      <c r="S1719" s="5"/>
      <c r="T1719" s="28">
        <f t="shared" si="683"/>
        <v>0</v>
      </c>
      <c r="U1719" s="101">
        <v>66140</v>
      </c>
      <c r="V1719" s="102">
        <f t="shared" si="674"/>
        <v>0</v>
      </c>
      <c r="W1719" s="101"/>
      <c r="X1719" s="101"/>
      <c r="Y1719" s="102">
        <f t="shared" si="684"/>
        <v>0</v>
      </c>
      <c r="Z1719" s="102">
        <f t="shared" si="685"/>
        <v>0</v>
      </c>
      <c r="AA1719" s="102" t="e">
        <f t="shared" si="675"/>
        <v>#VALUE!</v>
      </c>
    </row>
    <row r="1720" spans="1:27" ht="17.25" x14ac:dyDescent="0.25">
      <c r="A1720" s="5"/>
      <c r="B1720" s="5"/>
      <c r="C1720" s="93"/>
      <c r="D1720" s="193"/>
      <c r="E1720" s="94"/>
      <c r="F1720" s="95"/>
      <c r="G1720" s="96" t="str">
        <f t="shared" si="676"/>
        <v>Error</v>
      </c>
      <c r="H1720" s="97">
        <v>14400</v>
      </c>
      <c r="I1720" s="98" t="e">
        <f t="shared" si="677"/>
        <v>#VALUE!</v>
      </c>
      <c r="J1720" s="88" t="e">
        <f t="shared" si="672"/>
        <v>#VALUE!</v>
      </c>
      <c r="K1720" s="98">
        <f t="shared" si="678"/>
        <v>0</v>
      </c>
      <c r="L1720" s="98">
        <f t="shared" si="679"/>
        <v>0</v>
      </c>
      <c r="M1720" s="98" t="e">
        <f t="shared" si="680"/>
        <v>#VALUE!</v>
      </c>
      <c r="N1720" s="98" t="e">
        <f t="shared" si="681"/>
        <v>#VALUE!</v>
      </c>
      <c r="O1720" s="97"/>
      <c r="P1720" s="98" t="e">
        <f t="shared" si="673"/>
        <v>#VALUE!</v>
      </c>
      <c r="Q1720" s="99" t="e">
        <f t="shared" si="682"/>
        <v>#VALUE!</v>
      </c>
      <c r="R1720" s="100"/>
      <c r="S1720" s="5"/>
      <c r="T1720" s="28">
        <f t="shared" si="683"/>
        <v>0</v>
      </c>
      <c r="U1720" s="101">
        <v>66140</v>
      </c>
      <c r="V1720" s="102">
        <f t="shared" si="674"/>
        <v>0</v>
      </c>
      <c r="W1720" s="101"/>
      <c r="X1720" s="101"/>
      <c r="Y1720" s="102">
        <f t="shared" si="684"/>
        <v>0</v>
      </c>
      <c r="Z1720" s="102">
        <f t="shared" si="685"/>
        <v>0</v>
      </c>
      <c r="AA1720" s="102" t="e">
        <f t="shared" si="675"/>
        <v>#VALUE!</v>
      </c>
    </row>
    <row r="1721" spans="1:27" ht="17.25" x14ac:dyDescent="0.25">
      <c r="A1721" s="5"/>
      <c r="B1721" s="5"/>
      <c r="C1721" s="93"/>
      <c r="D1721" s="193"/>
      <c r="E1721" s="84"/>
      <c r="F1721" s="85"/>
      <c r="G1721" s="86" t="str">
        <f t="shared" si="676"/>
        <v>Error</v>
      </c>
      <c r="H1721" s="87">
        <v>14400</v>
      </c>
      <c r="I1721" s="88" t="e">
        <f t="shared" si="677"/>
        <v>#VALUE!</v>
      </c>
      <c r="J1721" s="88" t="e">
        <f t="shared" si="672"/>
        <v>#VALUE!</v>
      </c>
      <c r="K1721" s="88">
        <f t="shared" si="678"/>
        <v>0</v>
      </c>
      <c r="L1721" s="88">
        <f t="shared" si="679"/>
        <v>0</v>
      </c>
      <c r="M1721" s="88" t="e">
        <f t="shared" si="680"/>
        <v>#VALUE!</v>
      </c>
      <c r="N1721" s="88" t="e">
        <f t="shared" si="681"/>
        <v>#VALUE!</v>
      </c>
      <c r="O1721" s="87"/>
      <c r="P1721" s="88" t="e">
        <f t="shared" si="673"/>
        <v>#VALUE!</v>
      </c>
      <c r="Q1721" s="89" t="e">
        <f t="shared" si="682"/>
        <v>#VALUE!</v>
      </c>
      <c r="R1721" s="90"/>
      <c r="S1721" s="82"/>
      <c r="T1721" s="28">
        <f t="shared" si="683"/>
        <v>0</v>
      </c>
      <c r="U1721" s="91">
        <v>66140</v>
      </c>
      <c r="V1721" s="92">
        <f t="shared" si="674"/>
        <v>0</v>
      </c>
      <c r="W1721" s="91"/>
      <c r="X1721" s="91"/>
      <c r="Y1721" s="92">
        <f t="shared" si="684"/>
        <v>0</v>
      </c>
      <c r="Z1721" s="92">
        <f t="shared" si="685"/>
        <v>0</v>
      </c>
      <c r="AA1721" s="92" t="e">
        <f t="shared" si="675"/>
        <v>#VALUE!</v>
      </c>
    </row>
    <row r="1722" spans="1:27" ht="17.25" x14ac:dyDescent="0.25">
      <c r="A1722" s="5"/>
      <c r="B1722" s="5"/>
      <c r="C1722" s="93"/>
      <c r="D1722" s="193"/>
      <c r="E1722" s="94"/>
      <c r="F1722" s="95"/>
      <c r="G1722" s="96" t="str">
        <f t="shared" si="676"/>
        <v>Error</v>
      </c>
      <c r="H1722" s="97">
        <v>14400</v>
      </c>
      <c r="I1722" s="98" t="e">
        <f t="shared" si="677"/>
        <v>#VALUE!</v>
      </c>
      <c r="J1722" s="88" t="e">
        <f t="shared" si="672"/>
        <v>#VALUE!</v>
      </c>
      <c r="K1722" s="98">
        <f t="shared" si="678"/>
        <v>0</v>
      </c>
      <c r="L1722" s="98">
        <f t="shared" si="679"/>
        <v>0</v>
      </c>
      <c r="M1722" s="98" t="e">
        <f t="shared" si="680"/>
        <v>#VALUE!</v>
      </c>
      <c r="N1722" s="98" t="e">
        <f t="shared" si="681"/>
        <v>#VALUE!</v>
      </c>
      <c r="O1722" s="97"/>
      <c r="P1722" s="98" t="e">
        <f t="shared" si="673"/>
        <v>#VALUE!</v>
      </c>
      <c r="Q1722" s="99" t="e">
        <f t="shared" si="682"/>
        <v>#VALUE!</v>
      </c>
      <c r="R1722" s="100"/>
      <c r="S1722" s="5"/>
      <c r="T1722" s="28">
        <f t="shared" si="683"/>
        <v>0</v>
      </c>
      <c r="U1722" s="101">
        <v>66140</v>
      </c>
      <c r="V1722" s="102">
        <f t="shared" si="674"/>
        <v>0</v>
      </c>
      <c r="W1722" s="101"/>
      <c r="X1722" s="101"/>
      <c r="Y1722" s="102">
        <f t="shared" si="684"/>
        <v>0</v>
      </c>
      <c r="Z1722" s="102">
        <f t="shared" si="685"/>
        <v>0</v>
      </c>
      <c r="AA1722" s="102" t="e">
        <f t="shared" si="675"/>
        <v>#VALUE!</v>
      </c>
    </row>
    <row r="1723" spans="1:27" ht="17.25" x14ac:dyDescent="0.25">
      <c r="A1723" s="5"/>
      <c r="B1723" s="5"/>
      <c r="C1723" s="93"/>
      <c r="D1723" s="193"/>
      <c r="E1723" s="94"/>
      <c r="F1723" s="95"/>
      <c r="G1723" s="96" t="str">
        <f t="shared" si="676"/>
        <v>Error</v>
      </c>
      <c r="H1723" s="97">
        <v>14400</v>
      </c>
      <c r="I1723" s="98" t="e">
        <f t="shared" si="677"/>
        <v>#VALUE!</v>
      </c>
      <c r="J1723" s="88" t="e">
        <f t="shared" si="672"/>
        <v>#VALUE!</v>
      </c>
      <c r="K1723" s="98">
        <f t="shared" si="678"/>
        <v>0</v>
      </c>
      <c r="L1723" s="98">
        <f t="shared" si="679"/>
        <v>0</v>
      </c>
      <c r="M1723" s="98" t="e">
        <f t="shared" si="680"/>
        <v>#VALUE!</v>
      </c>
      <c r="N1723" s="98" t="e">
        <f t="shared" si="681"/>
        <v>#VALUE!</v>
      </c>
      <c r="O1723" s="97"/>
      <c r="P1723" s="98" t="e">
        <f t="shared" si="673"/>
        <v>#VALUE!</v>
      </c>
      <c r="Q1723" s="99" t="e">
        <f t="shared" si="682"/>
        <v>#VALUE!</v>
      </c>
      <c r="R1723" s="100"/>
      <c r="S1723" s="5"/>
      <c r="T1723" s="28">
        <f t="shared" si="683"/>
        <v>0</v>
      </c>
      <c r="U1723" s="101">
        <v>66140</v>
      </c>
      <c r="V1723" s="102">
        <f t="shared" si="674"/>
        <v>0</v>
      </c>
      <c r="W1723" s="101"/>
      <c r="X1723" s="101"/>
      <c r="Y1723" s="102">
        <f t="shared" si="684"/>
        <v>0</v>
      </c>
      <c r="Z1723" s="102">
        <f t="shared" si="685"/>
        <v>0</v>
      </c>
      <c r="AA1723" s="102" t="e">
        <f t="shared" si="675"/>
        <v>#VALUE!</v>
      </c>
    </row>
    <row r="1724" spans="1:27" ht="17.25" x14ac:dyDescent="0.25">
      <c r="A1724" s="5"/>
      <c r="B1724" s="5"/>
      <c r="C1724" s="93"/>
      <c r="D1724" s="193"/>
      <c r="E1724" s="94"/>
      <c r="F1724" s="95"/>
      <c r="G1724" s="96" t="str">
        <f t="shared" si="676"/>
        <v>Error</v>
      </c>
      <c r="H1724" s="97">
        <v>14400</v>
      </c>
      <c r="I1724" s="98" t="e">
        <f t="shared" si="677"/>
        <v>#VALUE!</v>
      </c>
      <c r="J1724" s="88" t="e">
        <f t="shared" si="672"/>
        <v>#VALUE!</v>
      </c>
      <c r="K1724" s="98">
        <f t="shared" si="678"/>
        <v>0</v>
      </c>
      <c r="L1724" s="98">
        <f t="shared" si="679"/>
        <v>0</v>
      </c>
      <c r="M1724" s="98" t="e">
        <f t="shared" si="680"/>
        <v>#VALUE!</v>
      </c>
      <c r="N1724" s="98" t="e">
        <f t="shared" si="681"/>
        <v>#VALUE!</v>
      </c>
      <c r="O1724" s="97"/>
      <c r="P1724" s="98" t="e">
        <f t="shared" si="673"/>
        <v>#VALUE!</v>
      </c>
      <c r="Q1724" s="99" t="e">
        <f t="shared" si="682"/>
        <v>#VALUE!</v>
      </c>
      <c r="R1724" s="100"/>
      <c r="S1724" s="5"/>
      <c r="T1724" s="28">
        <f t="shared" si="683"/>
        <v>0</v>
      </c>
      <c r="U1724" s="101">
        <v>66140</v>
      </c>
      <c r="V1724" s="102">
        <f t="shared" si="674"/>
        <v>0</v>
      </c>
      <c r="W1724" s="101"/>
      <c r="X1724" s="101"/>
      <c r="Y1724" s="102">
        <f t="shared" si="684"/>
        <v>0</v>
      </c>
      <c r="Z1724" s="102">
        <f t="shared" si="685"/>
        <v>0</v>
      </c>
      <c r="AA1724" s="102" t="e">
        <f t="shared" si="675"/>
        <v>#VALUE!</v>
      </c>
    </row>
    <row r="1725" spans="1:27" ht="17.25" x14ac:dyDescent="0.25">
      <c r="A1725" s="5"/>
      <c r="B1725" s="5"/>
      <c r="C1725" s="93"/>
      <c r="D1725" s="193"/>
      <c r="E1725" s="94"/>
      <c r="F1725" s="95"/>
      <c r="G1725" s="96" t="str">
        <f t="shared" si="676"/>
        <v>Error</v>
      </c>
      <c r="H1725" s="97">
        <v>14400</v>
      </c>
      <c r="I1725" s="98" t="e">
        <f t="shared" si="677"/>
        <v>#VALUE!</v>
      </c>
      <c r="J1725" s="88" t="e">
        <f t="shared" si="672"/>
        <v>#VALUE!</v>
      </c>
      <c r="K1725" s="98">
        <f t="shared" si="678"/>
        <v>0</v>
      </c>
      <c r="L1725" s="98">
        <f t="shared" si="679"/>
        <v>0</v>
      </c>
      <c r="M1725" s="98" t="e">
        <f t="shared" si="680"/>
        <v>#VALUE!</v>
      </c>
      <c r="N1725" s="98" t="e">
        <f t="shared" si="681"/>
        <v>#VALUE!</v>
      </c>
      <c r="O1725" s="97"/>
      <c r="P1725" s="98" t="e">
        <f t="shared" si="673"/>
        <v>#VALUE!</v>
      </c>
      <c r="Q1725" s="99" t="e">
        <f t="shared" si="682"/>
        <v>#VALUE!</v>
      </c>
      <c r="R1725" s="100"/>
      <c r="S1725" s="5"/>
      <c r="T1725" s="28">
        <f t="shared" si="683"/>
        <v>0</v>
      </c>
      <c r="U1725" s="101">
        <v>66140</v>
      </c>
      <c r="V1725" s="102">
        <f t="shared" si="674"/>
        <v>0</v>
      </c>
      <c r="W1725" s="101"/>
      <c r="X1725" s="101"/>
      <c r="Y1725" s="102">
        <f t="shared" si="684"/>
        <v>0</v>
      </c>
      <c r="Z1725" s="102">
        <f t="shared" si="685"/>
        <v>0</v>
      </c>
      <c r="AA1725" s="102" t="e">
        <f t="shared" si="675"/>
        <v>#VALUE!</v>
      </c>
    </row>
    <row r="1726" spans="1:27" ht="17.25" x14ac:dyDescent="0.25">
      <c r="A1726" s="5"/>
      <c r="B1726" s="5"/>
      <c r="C1726" s="93"/>
      <c r="D1726" s="193"/>
      <c r="E1726" s="94"/>
      <c r="F1726" s="95"/>
      <c r="G1726" s="96" t="str">
        <f t="shared" si="676"/>
        <v>Error</v>
      </c>
      <c r="H1726" s="97">
        <v>14400</v>
      </c>
      <c r="I1726" s="98" t="e">
        <f t="shared" si="677"/>
        <v>#VALUE!</v>
      </c>
      <c r="J1726" s="88" t="e">
        <f t="shared" si="672"/>
        <v>#VALUE!</v>
      </c>
      <c r="K1726" s="98">
        <f t="shared" si="678"/>
        <v>0</v>
      </c>
      <c r="L1726" s="98">
        <f t="shared" si="679"/>
        <v>0</v>
      </c>
      <c r="M1726" s="98" t="e">
        <f t="shared" si="680"/>
        <v>#VALUE!</v>
      </c>
      <c r="N1726" s="98" t="e">
        <f t="shared" si="681"/>
        <v>#VALUE!</v>
      </c>
      <c r="O1726" s="97"/>
      <c r="P1726" s="98" t="e">
        <f t="shared" si="673"/>
        <v>#VALUE!</v>
      </c>
      <c r="Q1726" s="99" t="e">
        <f t="shared" si="682"/>
        <v>#VALUE!</v>
      </c>
      <c r="R1726" s="100"/>
      <c r="S1726" s="5"/>
      <c r="T1726" s="28">
        <f t="shared" si="683"/>
        <v>0</v>
      </c>
      <c r="U1726" s="101">
        <v>66140</v>
      </c>
      <c r="V1726" s="102">
        <f t="shared" si="674"/>
        <v>0</v>
      </c>
      <c r="W1726" s="101"/>
      <c r="X1726" s="101"/>
      <c r="Y1726" s="102">
        <f t="shared" si="684"/>
        <v>0</v>
      </c>
      <c r="Z1726" s="102">
        <f t="shared" si="685"/>
        <v>0</v>
      </c>
      <c r="AA1726" s="102" t="e">
        <f t="shared" si="675"/>
        <v>#VALUE!</v>
      </c>
    </row>
    <row r="1727" spans="1:27" ht="17.25" x14ac:dyDescent="0.25">
      <c r="A1727" s="5"/>
      <c r="B1727" s="5"/>
      <c r="C1727" s="93"/>
      <c r="D1727" s="193"/>
      <c r="E1727" s="84"/>
      <c r="F1727" s="85"/>
      <c r="G1727" s="86" t="str">
        <f t="shared" si="676"/>
        <v>Error</v>
      </c>
      <c r="H1727" s="87">
        <v>14400</v>
      </c>
      <c r="I1727" s="88" t="e">
        <f t="shared" si="677"/>
        <v>#VALUE!</v>
      </c>
      <c r="J1727" s="88" t="e">
        <f t="shared" si="672"/>
        <v>#VALUE!</v>
      </c>
      <c r="K1727" s="88">
        <f t="shared" si="678"/>
        <v>0</v>
      </c>
      <c r="L1727" s="88">
        <f t="shared" si="679"/>
        <v>0</v>
      </c>
      <c r="M1727" s="88" t="e">
        <f t="shared" si="680"/>
        <v>#VALUE!</v>
      </c>
      <c r="N1727" s="88" t="e">
        <f t="shared" si="681"/>
        <v>#VALUE!</v>
      </c>
      <c r="O1727" s="87"/>
      <c r="P1727" s="88" t="e">
        <f t="shared" si="673"/>
        <v>#VALUE!</v>
      </c>
      <c r="Q1727" s="89" t="e">
        <f t="shared" si="682"/>
        <v>#VALUE!</v>
      </c>
      <c r="R1727" s="90"/>
      <c r="S1727" s="82"/>
      <c r="T1727" s="28">
        <f t="shared" si="683"/>
        <v>0</v>
      </c>
      <c r="U1727" s="91">
        <v>66140</v>
      </c>
      <c r="V1727" s="92">
        <f t="shared" si="674"/>
        <v>0</v>
      </c>
      <c r="W1727" s="91"/>
      <c r="X1727" s="91"/>
      <c r="Y1727" s="92">
        <f t="shared" si="684"/>
        <v>0</v>
      </c>
      <c r="Z1727" s="92">
        <f t="shared" si="685"/>
        <v>0</v>
      </c>
      <c r="AA1727" s="92" t="e">
        <f t="shared" si="675"/>
        <v>#VALUE!</v>
      </c>
    </row>
    <row r="1728" spans="1:27" ht="17.25" x14ac:dyDescent="0.25">
      <c r="A1728" s="5"/>
      <c r="B1728" s="5"/>
      <c r="C1728" s="93"/>
      <c r="D1728" s="193"/>
      <c r="E1728" s="94"/>
      <c r="F1728" s="95"/>
      <c r="G1728" s="96" t="str">
        <f t="shared" si="676"/>
        <v>Error</v>
      </c>
      <c r="H1728" s="97">
        <v>14400</v>
      </c>
      <c r="I1728" s="98" t="e">
        <f t="shared" si="677"/>
        <v>#VALUE!</v>
      </c>
      <c r="J1728" s="88" t="e">
        <f t="shared" si="672"/>
        <v>#VALUE!</v>
      </c>
      <c r="K1728" s="98">
        <f t="shared" si="678"/>
        <v>0</v>
      </c>
      <c r="L1728" s="98">
        <f t="shared" si="679"/>
        <v>0</v>
      </c>
      <c r="M1728" s="98" t="e">
        <f t="shared" si="680"/>
        <v>#VALUE!</v>
      </c>
      <c r="N1728" s="98" t="e">
        <f t="shared" si="681"/>
        <v>#VALUE!</v>
      </c>
      <c r="O1728" s="97"/>
      <c r="P1728" s="98" t="e">
        <f t="shared" si="673"/>
        <v>#VALUE!</v>
      </c>
      <c r="Q1728" s="99" t="e">
        <f t="shared" si="682"/>
        <v>#VALUE!</v>
      </c>
      <c r="R1728" s="100"/>
      <c r="S1728" s="5"/>
      <c r="T1728" s="28">
        <f t="shared" si="683"/>
        <v>0</v>
      </c>
      <c r="U1728" s="101">
        <v>66140</v>
      </c>
      <c r="V1728" s="102">
        <f t="shared" si="674"/>
        <v>0</v>
      </c>
      <c r="W1728" s="101"/>
      <c r="X1728" s="101"/>
      <c r="Y1728" s="102">
        <f t="shared" si="684"/>
        <v>0</v>
      </c>
      <c r="Z1728" s="102">
        <f t="shared" si="685"/>
        <v>0</v>
      </c>
      <c r="AA1728" s="102" t="e">
        <f t="shared" si="675"/>
        <v>#VALUE!</v>
      </c>
    </row>
    <row r="1729" spans="1:27" ht="17.25" x14ac:dyDescent="0.25">
      <c r="A1729" s="5"/>
      <c r="B1729" s="5"/>
      <c r="C1729" s="93"/>
      <c r="D1729" s="193"/>
      <c r="E1729" s="94"/>
      <c r="F1729" s="95"/>
      <c r="G1729" s="96" t="str">
        <f t="shared" si="676"/>
        <v>Error</v>
      </c>
      <c r="H1729" s="97">
        <v>14400</v>
      </c>
      <c r="I1729" s="98" t="e">
        <f t="shared" si="677"/>
        <v>#VALUE!</v>
      </c>
      <c r="J1729" s="88" t="e">
        <f t="shared" si="672"/>
        <v>#VALUE!</v>
      </c>
      <c r="K1729" s="98">
        <f t="shared" si="678"/>
        <v>0</v>
      </c>
      <c r="L1729" s="98">
        <f t="shared" si="679"/>
        <v>0</v>
      </c>
      <c r="M1729" s="98" t="e">
        <f t="shared" si="680"/>
        <v>#VALUE!</v>
      </c>
      <c r="N1729" s="98" t="e">
        <f t="shared" si="681"/>
        <v>#VALUE!</v>
      </c>
      <c r="O1729" s="97"/>
      <c r="P1729" s="98" t="e">
        <f t="shared" si="673"/>
        <v>#VALUE!</v>
      </c>
      <c r="Q1729" s="99" t="e">
        <f t="shared" si="682"/>
        <v>#VALUE!</v>
      </c>
      <c r="R1729" s="100"/>
      <c r="S1729" s="5"/>
      <c r="T1729" s="28">
        <f t="shared" si="683"/>
        <v>0</v>
      </c>
      <c r="U1729" s="101">
        <v>66140</v>
      </c>
      <c r="V1729" s="102">
        <f t="shared" ref="V1729:V1760" si="686">+U1729*T1729</f>
        <v>0</v>
      </c>
      <c r="W1729" s="101"/>
      <c r="X1729" s="101"/>
      <c r="Y1729" s="102">
        <f t="shared" si="684"/>
        <v>0</v>
      </c>
      <c r="Z1729" s="102">
        <f t="shared" si="685"/>
        <v>0</v>
      </c>
      <c r="AA1729" s="102" t="e">
        <f t="shared" ref="AA1729:AA1760" si="687">+Z1729+Q1729</f>
        <v>#VALUE!</v>
      </c>
    </row>
    <row r="1730" spans="1:27" ht="17.25" x14ac:dyDescent="0.25">
      <c r="A1730" s="5"/>
      <c r="B1730" s="5"/>
      <c r="C1730" s="93"/>
      <c r="D1730" s="193"/>
      <c r="E1730" s="94"/>
      <c r="F1730" s="95"/>
      <c r="G1730" s="96" t="str">
        <f t="shared" si="676"/>
        <v>Error</v>
      </c>
      <c r="H1730" s="97">
        <v>14400</v>
      </c>
      <c r="I1730" s="98" t="e">
        <f t="shared" si="677"/>
        <v>#VALUE!</v>
      </c>
      <c r="J1730" s="88" t="e">
        <f t="shared" si="672"/>
        <v>#VALUE!</v>
      </c>
      <c r="K1730" s="98">
        <f t="shared" si="678"/>
        <v>0</v>
      </c>
      <c r="L1730" s="98">
        <f t="shared" si="679"/>
        <v>0</v>
      </c>
      <c r="M1730" s="98" t="e">
        <f t="shared" si="680"/>
        <v>#VALUE!</v>
      </c>
      <c r="N1730" s="98" t="e">
        <f t="shared" si="681"/>
        <v>#VALUE!</v>
      </c>
      <c r="O1730" s="97"/>
      <c r="P1730" s="98" t="e">
        <f t="shared" si="673"/>
        <v>#VALUE!</v>
      </c>
      <c r="Q1730" s="99" t="e">
        <f t="shared" si="682"/>
        <v>#VALUE!</v>
      </c>
      <c r="R1730" s="100"/>
      <c r="S1730" s="5"/>
      <c r="T1730" s="28">
        <f t="shared" si="683"/>
        <v>0</v>
      </c>
      <c r="U1730" s="101">
        <v>66140</v>
      </c>
      <c r="V1730" s="102">
        <f t="shared" si="686"/>
        <v>0</v>
      </c>
      <c r="W1730" s="101"/>
      <c r="X1730" s="101"/>
      <c r="Y1730" s="102">
        <f t="shared" si="684"/>
        <v>0</v>
      </c>
      <c r="Z1730" s="102">
        <f t="shared" si="685"/>
        <v>0</v>
      </c>
      <c r="AA1730" s="102" t="e">
        <f t="shared" si="687"/>
        <v>#VALUE!</v>
      </c>
    </row>
    <row r="1731" spans="1:27" ht="17.25" x14ac:dyDescent="0.25">
      <c r="A1731" s="5"/>
      <c r="B1731" s="5"/>
      <c r="C1731" s="93"/>
      <c r="D1731" s="193"/>
      <c r="E1731" s="94"/>
      <c r="F1731" s="95"/>
      <c r="G1731" s="96" t="str">
        <f t="shared" si="676"/>
        <v>Error</v>
      </c>
      <c r="H1731" s="97">
        <v>14400</v>
      </c>
      <c r="I1731" s="98" t="e">
        <f t="shared" si="677"/>
        <v>#VALUE!</v>
      </c>
      <c r="J1731" s="88" t="e">
        <f t="shared" si="672"/>
        <v>#VALUE!</v>
      </c>
      <c r="K1731" s="98">
        <f t="shared" si="678"/>
        <v>0</v>
      </c>
      <c r="L1731" s="98">
        <f t="shared" si="679"/>
        <v>0</v>
      </c>
      <c r="M1731" s="98" t="e">
        <f t="shared" si="680"/>
        <v>#VALUE!</v>
      </c>
      <c r="N1731" s="98" t="e">
        <f t="shared" si="681"/>
        <v>#VALUE!</v>
      </c>
      <c r="O1731" s="97"/>
      <c r="P1731" s="98" t="e">
        <f t="shared" si="673"/>
        <v>#VALUE!</v>
      </c>
      <c r="Q1731" s="99" t="e">
        <f t="shared" si="682"/>
        <v>#VALUE!</v>
      </c>
      <c r="R1731" s="100"/>
      <c r="S1731" s="5"/>
      <c r="T1731" s="28">
        <f t="shared" si="683"/>
        <v>0</v>
      </c>
      <c r="U1731" s="101">
        <v>66140</v>
      </c>
      <c r="V1731" s="102">
        <f t="shared" si="686"/>
        <v>0</v>
      </c>
      <c r="W1731" s="101"/>
      <c r="X1731" s="101"/>
      <c r="Y1731" s="102">
        <f t="shared" si="684"/>
        <v>0</v>
      </c>
      <c r="Z1731" s="102">
        <f t="shared" si="685"/>
        <v>0</v>
      </c>
      <c r="AA1731" s="102" t="e">
        <f t="shared" si="687"/>
        <v>#VALUE!</v>
      </c>
    </row>
    <row r="1732" spans="1:27" ht="17.25" x14ac:dyDescent="0.25">
      <c r="A1732" s="5"/>
      <c r="B1732" s="5"/>
      <c r="C1732" s="93"/>
      <c r="D1732" s="193"/>
      <c r="E1732" s="94"/>
      <c r="F1732" s="95"/>
      <c r="G1732" s="96" t="str">
        <f t="shared" si="676"/>
        <v>Error</v>
      </c>
      <c r="H1732" s="97">
        <v>14400</v>
      </c>
      <c r="I1732" s="98" t="e">
        <f t="shared" si="677"/>
        <v>#VALUE!</v>
      </c>
      <c r="J1732" s="88" t="e">
        <f t="shared" si="672"/>
        <v>#VALUE!</v>
      </c>
      <c r="K1732" s="98">
        <f t="shared" si="678"/>
        <v>0</v>
      </c>
      <c r="L1732" s="98">
        <f t="shared" si="679"/>
        <v>0</v>
      </c>
      <c r="M1732" s="98" t="e">
        <f t="shared" si="680"/>
        <v>#VALUE!</v>
      </c>
      <c r="N1732" s="98" t="e">
        <f t="shared" si="681"/>
        <v>#VALUE!</v>
      </c>
      <c r="O1732" s="97"/>
      <c r="P1732" s="98" t="e">
        <f t="shared" si="673"/>
        <v>#VALUE!</v>
      </c>
      <c r="Q1732" s="99" t="e">
        <f t="shared" si="682"/>
        <v>#VALUE!</v>
      </c>
      <c r="R1732" s="100"/>
      <c r="S1732" s="5"/>
      <c r="T1732" s="28">
        <f t="shared" si="683"/>
        <v>0</v>
      </c>
      <c r="U1732" s="101">
        <v>66140</v>
      </c>
      <c r="V1732" s="102">
        <f t="shared" si="686"/>
        <v>0</v>
      </c>
      <c r="W1732" s="101"/>
      <c r="X1732" s="101"/>
      <c r="Y1732" s="102">
        <f t="shared" si="684"/>
        <v>0</v>
      </c>
      <c r="Z1732" s="102">
        <f t="shared" si="685"/>
        <v>0</v>
      </c>
      <c r="AA1732" s="102" t="e">
        <f t="shared" si="687"/>
        <v>#VALUE!</v>
      </c>
    </row>
    <row r="1733" spans="1:27" ht="17.25" x14ac:dyDescent="0.25">
      <c r="A1733" s="5"/>
      <c r="B1733" s="5"/>
      <c r="C1733" s="93"/>
      <c r="D1733" s="193"/>
      <c r="E1733" s="84"/>
      <c r="F1733" s="85"/>
      <c r="G1733" s="86" t="str">
        <f t="shared" si="676"/>
        <v>Error</v>
      </c>
      <c r="H1733" s="87">
        <v>14400</v>
      </c>
      <c r="I1733" s="88" t="e">
        <f t="shared" si="677"/>
        <v>#VALUE!</v>
      </c>
      <c r="J1733" s="88" t="e">
        <f t="shared" si="672"/>
        <v>#VALUE!</v>
      </c>
      <c r="K1733" s="88">
        <f t="shared" si="678"/>
        <v>0</v>
      </c>
      <c r="L1733" s="88">
        <f t="shared" si="679"/>
        <v>0</v>
      </c>
      <c r="M1733" s="88" t="e">
        <f t="shared" si="680"/>
        <v>#VALUE!</v>
      </c>
      <c r="N1733" s="88" t="e">
        <f t="shared" si="681"/>
        <v>#VALUE!</v>
      </c>
      <c r="O1733" s="87"/>
      <c r="P1733" s="88" t="e">
        <f t="shared" si="673"/>
        <v>#VALUE!</v>
      </c>
      <c r="Q1733" s="89" t="e">
        <f t="shared" si="682"/>
        <v>#VALUE!</v>
      </c>
      <c r="R1733" s="90"/>
      <c r="S1733" s="82"/>
      <c r="T1733" s="28">
        <f t="shared" si="683"/>
        <v>0</v>
      </c>
      <c r="U1733" s="91">
        <v>66140</v>
      </c>
      <c r="V1733" s="92">
        <f t="shared" si="686"/>
        <v>0</v>
      </c>
      <c r="W1733" s="91"/>
      <c r="X1733" s="91"/>
      <c r="Y1733" s="92">
        <f t="shared" si="684"/>
        <v>0</v>
      </c>
      <c r="Z1733" s="92">
        <f t="shared" si="685"/>
        <v>0</v>
      </c>
      <c r="AA1733" s="92" t="e">
        <f t="shared" si="687"/>
        <v>#VALUE!</v>
      </c>
    </row>
    <row r="1734" spans="1:27" ht="17.25" x14ac:dyDescent="0.25">
      <c r="A1734" s="5"/>
      <c r="B1734" s="5"/>
      <c r="C1734" s="93"/>
      <c r="D1734" s="193"/>
      <c r="E1734" s="94"/>
      <c r="F1734" s="95"/>
      <c r="G1734" s="96" t="str">
        <f t="shared" si="676"/>
        <v>Error</v>
      </c>
      <c r="H1734" s="97">
        <v>14400</v>
      </c>
      <c r="I1734" s="98" t="e">
        <f t="shared" si="677"/>
        <v>#VALUE!</v>
      </c>
      <c r="J1734" s="88" t="e">
        <f t="shared" si="672"/>
        <v>#VALUE!</v>
      </c>
      <c r="K1734" s="98">
        <f t="shared" si="678"/>
        <v>0</v>
      </c>
      <c r="L1734" s="98">
        <f t="shared" si="679"/>
        <v>0</v>
      </c>
      <c r="M1734" s="98" t="e">
        <f t="shared" si="680"/>
        <v>#VALUE!</v>
      </c>
      <c r="N1734" s="98" t="e">
        <f t="shared" si="681"/>
        <v>#VALUE!</v>
      </c>
      <c r="O1734" s="97"/>
      <c r="P1734" s="98" t="e">
        <f t="shared" si="673"/>
        <v>#VALUE!</v>
      </c>
      <c r="Q1734" s="99" t="e">
        <f t="shared" si="682"/>
        <v>#VALUE!</v>
      </c>
      <c r="R1734" s="100"/>
      <c r="S1734" s="5"/>
      <c r="T1734" s="28">
        <f t="shared" si="683"/>
        <v>0</v>
      </c>
      <c r="U1734" s="101">
        <v>66140</v>
      </c>
      <c r="V1734" s="102">
        <f t="shared" si="686"/>
        <v>0</v>
      </c>
      <c r="W1734" s="101"/>
      <c r="X1734" s="101"/>
      <c r="Y1734" s="102">
        <f t="shared" si="684"/>
        <v>0</v>
      </c>
      <c r="Z1734" s="102">
        <f t="shared" si="685"/>
        <v>0</v>
      </c>
      <c r="AA1734" s="102" t="e">
        <f t="shared" si="687"/>
        <v>#VALUE!</v>
      </c>
    </row>
    <row r="1735" spans="1:27" ht="17.25" x14ac:dyDescent="0.25">
      <c r="A1735" s="5"/>
      <c r="B1735" s="5"/>
      <c r="C1735" s="93"/>
      <c r="D1735" s="193"/>
      <c r="E1735" s="94"/>
      <c r="F1735" s="95"/>
      <c r="G1735" s="96" t="str">
        <f t="shared" si="676"/>
        <v>Error</v>
      </c>
      <c r="H1735" s="97">
        <v>14400</v>
      </c>
      <c r="I1735" s="98" t="e">
        <f t="shared" si="677"/>
        <v>#VALUE!</v>
      </c>
      <c r="J1735" s="88" t="e">
        <f t="shared" si="672"/>
        <v>#VALUE!</v>
      </c>
      <c r="K1735" s="98">
        <f t="shared" si="678"/>
        <v>0</v>
      </c>
      <c r="L1735" s="98">
        <f t="shared" si="679"/>
        <v>0</v>
      </c>
      <c r="M1735" s="98" t="e">
        <f t="shared" si="680"/>
        <v>#VALUE!</v>
      </c>
      <c r="N1735" s="98" t="e">
        <f t="shared" si="681"/>
        <v>#VALUE!</v>
      </c>
      <c r="O1735" s="97"/>
      <c r="P1735" s="98" t="e">
        <f t="shared" si="673"/>
        <v>#VALUE!</v>
      </c>
      <c r="Q1735" s="99" t="e">
        <f t="shared" si="682"/>
        <v>#VALUE!</v>
      </c>
      <c r="R1735" s="100"/>
      <c r="S1735" s="5"/>
      <c r="T1735" s="28">
        <f t="shared" si="683"/>
        <v>0</v>
      </c>
      <c r="U1735" s="101">
        <v>66140</v>
      </c>
      <c r="V1735" s="102">
        <f t="shared" si="686"/>
        <v>0</v>
      </c>
      <c r="W1735" s="101"/>
      <c r="X1735" s="101"/>
      <c r="Y1735" s="102">
        <f t="shared" si="684"/>
        <v>0</v>
      </c>
      <c r="Z1735" s="102">
        <f t="shared" si="685"/>
        <v>0</v>
      </c>
      <c r="AA1735" s="102" t="e">
        <f t="shared" si="687"/>
        <v>#VALUE!</v>
      </c>
    </row>
    <row r="1736" spans="1:27" ht="17.25" x14ac:dyDescent="0.25">
      <c r="A1736" s="5"/>
      <c r="B1736" s="5"/>
      <c r="C1736" s="93"/>
      <c r="D1736" s="193"/>
      <c r="E1736" s="94"/>
      <c r="F1736" s="95"/>
      <c r="G1736" s="96" t="str">
        <f t="shared" si="676"/>
        <v>Error</v>
      </c>
      <c r="H1736" s="97">
        <v>14400</v>
      </c>
      <c r="I1736" s="98" t="e">
        <f t="shared" si="677"/>
        <v>#VALUE!</v>
      </c>
      <c r="J1736" s="88" t="e">
        <f t="shared" si="672"/>
        <v>#VALUE!</v>
      </c>
      <c r="K1736" s="98">
        <f t="shared" si="678"/>
        <v>0</v>
      </c>
      <c r="L1736" s="98">
        <f t="shared" si="679"/>
        <v>0</v>
      </c>
      <c r="M1736" s="98" t="e">
        <f t="shared" si="680"/>
        <v>#VALUE!</v>
      </c>
      <c r="N1736" s="98" t="e">
        <f t="shared" si="681"/>
        <v>#VALUE!</v>
      </c>
      <c r="O1736" s="97"/>
      <c r="P1736" s="98" t="e">
        <f t="shared" si="673"/>
        <v>#VALUE!</v>
      </c>
      <c r="Q1736" s="99" t="e">
        <f t="shared" si="682"/>
        <v>#VALUE!</v>
      </c>
      <c r="R1736" s="100"/>
      <c r="S1736" s="5"/>
      <c r="T1736" s="28">
        <f t="shared" si="683"/>
        <v>0</v>
      </c>
      <c r="U1736" s="101">
        <v>66140</v>
      </c>
      <c r="V1736" s="102">
        <f t="shared" si="686"/>
        <v>0</v>
      </c>
      <c r="W1736" s="101"/>
      <c r="X1736" s="101"/>
      <c r="Y1736" s="102">
        <f t="shared" si="684"/>
        <v>0</v>
      </c>
      <c r="Z1736" s="102">
        <f t="shared" si="685"/>
        <v>0</v>
      </c>
      <c r="AA1736" s="102" t="e">
        <f t="shared" si="687"/>
        <v>#VALUE!</v>
      </c>
    </row>
    <row r="1737" spans="1:27" ht="17.25" x14ac:dyDescent="0.25">
      <c r="A1737" s="5"/>
      <c r="B1737" s="5"/>
      <c r="C1737" s="93"/>
      <c r="D1737" s="193"/>
      <c r="E1737" s="94"/>
      <c r="F1737" s="95"/>
      <c r="G1737" s="96" t="str">
        <f t="shared" si="676"/>
        <v>Error</v>
      </c>
      <c r="H1737" s="97">
        <v>14400</v>
      </c>
      <c r="I1737" s="98" t="e">
        <f t="shared" si="677"/>
        <v>#VALUE!</v>
      </c>
      <c r="J1737" s="88" t="e">
        <f t="shared" si="672"/>
        <v>#VALUE!</v>
      </c>
      <c r="K1737" s="98">
        <f t="shared" si="678"/>
        <v>0</v>
      </c>
      <c r="L1737" s="98">
        <f t="shared" si="679"/>
        <v>0</v>
      </c>
      <c r="M1737" s="98" t="e">
        <f t="shared" si="680"/>
        <v>#VALUE!</v>
      </c>
      <c r="N1737" s="98" t="e">
        <f t="shared" si="681"/>
        <v>#VALUE!</v>
      </c>
      <c r="O1737" s="97"/>
      <c r="P1737" s="98" t="e">
        <f t="shared" si="673"/>
        <v>#VALUE!</v>
      </c>
      <c r="Q1737" s="99" t="e">
        <f t="shared" si="682"/>
        <v>#VALUE!</v>
      </c>
      <c r="R1737" s="100"/>
      <c r="S1737" s="5"/>
      <c r="T1737" s="28">
        <f t="shared" si="683"/>
        <v>0</v>
      </c>
      <c r="U1737" s="101">
        <v>66140</v>
      </c>
      <c r="V1737" s="102">
        <f t="shared" si="686"/>
        <v>0</v>
      </c>
      <c r="W1737" s="101"/>
      <c r="X1737" s="101"/>
      <c r="Y1737" s="102">
        <f t="shared" si="684"/>
        <v>0</v>
      </c>
      <c r="Z1737" s="102">
        <f t="shared" si="685"/>
        <v>0</v>
      </c>
      <c r="AA1737" s="102" t="e">
        <f t="shared" si="687"/>
        <v>#VALUE!</v>
      </c>
    </row>
    <row r="1738" spans="1:27" ht="17.25" x14ac:dyDescent="0.25">
      <c r="A1738" s="5"/>
      <c r="B1738" s="5"/>
      <c r="C1738" s="93"/>
      <c r="D1738" s="193"/>
      <c r="E1738" s="94"/>
      <c r="F1738" s="95"/>
      <c r="G1738" s="96" t="str">
        <f t="shared" si="676"/>
        <v>Error</v>
      </c>
      <c r="H1738" s="97">
        <v>14400</v>
      </c>
      <c r="I1738" s="98" t="e">
        <f t="shared" si="677"/>
        <v>#VALUE!</v>
      </c>
      <c r="J1738" s="88" t="e">
        <f t="shared" si="672"/>
        <v>#VALUE!</v>
      </c>
      <c r="K1738" s="98">
        <f t="shared" si="678"/>
        <v>0</v>
      </c>
      <c r="L1738" s="98">
        <f t="shared" si="679"/>
        <v>0</v>
      </c>
      <c r="M1738" s="98" t="e">
        <f t="shared" si="680"/>
        <v>#VALUE!</v>
      </c>
      <c r="N1738" s="98" t="e">
        <f t="shared" si="681"/>
        <v>#VALUE!</v>
      </c>
      <c r="O1738" s="97"/>
      <c r="P1738" s="98" t="e">
        <f t="shared" si="673"/>
        <v>#VALUE!</v>
      </c>
      <c r="Q1738" s="99" t="e">
        <f t="shared" si="682"/>
        <v>#VALUE!</v>
      </c>
      <c r="R1738" s="100"/>
      <c r="S1738" s="5"/>
      <c r="T1738" s="28">
        <f t="shared" si="683"/>
        <v>0</v>
      </c>
      <c r="U1738" s="101">
        <v>66140</v>
      </c>
      <c r="V1738" s="102">
        <f t="shared" si="686"/>
        <v>0</v>
      </c>
      <c r="W1738" s="101"/>
      <c r="X1738" s="101"/>
      <c r="Y1738" s="102">
        <f t="shared" si="684"/>
        <v>0</v>
      </c>
      <c r="Z1738" s="102">
        <f t="shared" si="685"/>
        <v>0</v>
      </c>
      <c r="AA1738" s="102" t="e">
        <f t="shared" si="687"/>
        <v>#VALUE!</v>
      </c>
    </row>
    <row r="1739" spans="1:27" ht="17.25" x14ac:dyDescent="0.25">
      <c r="A1739" s="5"/>
      <c r="B1739" s="5"/>
      <c r="C1739" s="93"/>
      <c r="D1739" s="193"/>
      <c r="E1739" s="84"/>
      <c r="F1739" s="85"/>
      <c r="G1739" s="86" t="str">
        <f t="shared" si="676"/>
        <v>Error</v>
      </c>
      <c r="H1739" s="87">
        <v>14400</v>
      </c>
      <c r="I1739" s="88" t="e">
        <f t="shared" si="677"/>
        <v>#VALUE!</v>
      </c>
      <c r="J1739" s="88" t="e">
        <f t="shared" si="672"/>
        <v>#VALUE!</v>
      </c>
      <c r="K1739" s="88">
        <f t="shared" si="678"/>
        <v>0</v>
      </c>
      <c r="L1739" s="88">
        <f t="shared" si="679"/>
        <v>0</v>
      </c>
      <c r="M1739" s="88" t="e">
        <f t="shared" si="680"/>
        <v>#VALUE!</v>
      </c>
      <c r="N1739" s="88" t="e">
        <f t="shared" si="681"/>
        <v>#VALUE!</v>
      </c>
      <c r="O1739" s="87"/>
      <c r="P1739" s="88" t="e">
        <f t="shared" si="673"/>
        <v>#VALUE!</v>
      </c>
      <c r="Q1739" s="89" t="e">
        <f t="shared" si="682"/>
        <v>#VALUE!</v>
      </c>
      <c r="R1739" s="90"/>
      <c r="S1739" s="82"/>
      <c r="T1739" s="28">
        <f t="shared" si="683"/>
        <v>0</v>
      </c>
      <c r="U1739" s="91">
        <v>66140</v>
      </c>
      <c r="V1739" s="92">
        <f t="shared" si="686"/>
        <v>0</v>
      </c>
      <c r="W1739" s="91"/>
      <c r="X1739" s="91"/>
      <c r="Y1739" s="92">
        <f t="shared" si="684"/>
        <v>0</v>
      </c>
      <c r="Z1739" s="92">
        <f t="shared" si="685"/>
        <v>0</v>
      </c>
      <c r="AA1739" s="92" t="e">
        <f t="shared" si="687"/>
        <v>#VALUE!</v>
      </c>
    </row>
    <row r="1740" spans="1:27" ht="17.25" x14ac:dyDescent="0.25">
      <c r="A1740" s="5"/>
      <c r="B1740" s="5"/>
      <c r="C1740" s="93"/>
      <c r="D1740" s="193"/>
      <c r="E1740" s="94"/>
      <c r="F1740" s="95"/>
      <c r="G1740" s="96" t="str">
        <f t="shared" si="676"/>
        <v>Error</v>
      </c>
      <c r="H1740" s="97">
        <v>14400</v>
      </c>
      <c r="I1740" s="98" t="e">
        <f t="shared" si="677"/>
        <v>#VALUE!</v>
      </c>
      <c r="J1740" s="88" t="e">
        <f t="shared" si="672"/>
        <v>#VALUE!</v>
      </c>
      <c r="K1740" s="98">
        <f t="shared" si="678"/>
        <v>0</v>
      </c>
      <c r="L1740" s="98">
        <f t="shared" si="679"/>
        <v>0</v>
      </c>
      <c r="M1740" s="98" t="e">
        <f t="shared" si="680"/>
        <v>#VALUE!</v>
      </c>
      <c r="N1740" s="98" t="e">
        <f t="shared" si="681"/>
        <v>#VALUE!</v>
      </c>
      <c r="O1740" s="97"/>
      <c r="P1740" s="98" t="e">
        <f t="shared" si="673"/>
        <v>#VALUE!</v>
      </c>
      <c r="Q1740" s="99" t="e">
        <f t="shared" si="682"/>
        <v>#VALUE!</v>
      </c>
      <c r="R1740" s="100"/>
      <c r="S1740" s="5"/>
      <c r="T1740" s="28">
        <f t="shared" si="683"/>
        <v>0</v>
      </c>
      <c r="U1740" s="101">
        <v>66140</v>
      </c>
      <c r="V1740" s="102">
        <f t="shared" si="686"/>
        <v>0</v>
      </c>
      <c r="W1740" s="101"/>
      <c r="X1740" s="101"/>
      <c r="Y1740" s="102">
        <f t="shared" si="684"/>
        <v>0</v>
      </c>
      <c r="Z1740" s="102">
        <f t="shared" si="685"/>
        <v>0</v>
      </c>
      <c r="AA1740" s="102" t="e">
        <f t="shared" si="687"/>
        <v>#VALUE!</v>
      </c>
    </row>
    <row r="1741" spans="1:27" ht="17.25" x14ac:dyDescent="0.25">
      <c r="A1741" s="5"/>
      <c r="B1741" s="5"/>
      <c r="C1741" s="93"/>
      <c r="D1741" s="193"/>
      <c r="E1741" s="94"/>
      <c r="F1741" s="95"/>
      <c r="G1741" s="96" t="str">
        <f t="shared" si="676"/>
        <v>Error</v>
      </c>
      <c r="H1741" s="97">
        <v>14400</v>
      </c>
      <c r="I1741" s="98" t="e">
        <f t="shared" si="677"/>
        <v>#VALUE!</v>
      </c>
      <c r="J1741" s="88" t="e">
        <f t="shared" si="672"/>
        <v>#VALUE!</v>
      </c>
      <c r="K1741" s="98">
        <f t="shared" si="678"/>
        <v>0</v>
      </c>
      <c r="L1741" s="98">
        <f t="shared" si="679"/>
        <v>0</v>
      </c>
      <c r="M1741" s="98" t="e">
        <f t="shared" si="680"/>
        <v>#VALUE!</v>
      </c>
      <c r="N1741" s="98" t="e">
        <f t="shared" si="681"/>
        <v>#VALUE!</v>
      </c>
      <c r="O1741" s="97"/>
      <c r="P1741" s="98" t="e">
        <f t="shared" si="673"/>
        <v>#VALUE!</v>
      </c>
      <c r="Q1741" s="99" t="e">
        <f t="shared" si="682"/>
        <v>#VALUE!</v>
      </c>
      <c r="R1741" s="100"/>
      <c r="S1741" s="5"/>
      <c r="T1741" s="28">
        <f t="shared" si="683"/>
        <v>0</v>
      </c>
      <c r="U1741" s="101">
        <v>66140</v>
      </c>
      <c r="V1741" s="102">
        <f t="shared" si="686"/>
        <v>0</v>
      </c>
      <c r="W1741" s="101"/>
      <c r="X1741" s="101"/>
      <c r="Y1741" s="102">
        <f t="shared" si="684"/>
        <v>0</v>
      </c>
      <c r="Z1741" s="102">
        <f t="shared" si="685"/>
        <v>0</v>
      </c>
      <c r="AA1741" s="102" t="e">
        <f t="shared" si="687"/>
        <v>#VALUE!</v>
      </c>
    </row>
    <row r="1742" spans="1:27" ht="17.25" x14ac:dyDescent="0.25">
      <c r="A1742" s="5"/>
      <c r="B1742" s="5"/>
      <c r="C1742" s="93"/>
      <c r="D1742" s="193"/>
      <c r="E1742" s="94"/>
      <c r="F1742" s="95"/>
      <c r="G1742" s="96" t="str">
        <f t="shared" si="676"/>
        <v>Error</v>
      </c>
      <c r="H1742" s="97">
        <v>14400</v>
      </c>
      <c r="I1742" s="98" t="e">
        <f t="shared" si="677"/>
        <v>#VALUE!</v>
      </c>
      <c r="J1742" s="88" t="e">
        <f t="shared" si="672"/>
        <v>#VALUE!</v>
      </c>
      <c r="K1742" s="98">
        <f t="shared" si="678"/>
        <v>0</v>
      </c>
      <c r="L1742" s="98">
        <f t="shared" si="679"/>
        <v>0</v>
      </c>
      <c r="M1742" s="98" t="e">
        <f t="shared" si="680"/>
        <v>#VALUE!</v>
      </c>
      <c r="N1742" s="98" t="e">
        <f t="shared" si="681"/>
        <v>#VALUE!</v>
      </c>
      <c r="O1742" s="97"/>
      <c r="P1742" s="98" t="e">
        <f t="shared" si="673"/>
        <v>#VALUE!</v>
      </c>
      <c r="Q1742" s="99" t="e">
        <f t="shared" si="682"/>
        <v>#VALUE!</v>
      </c>
      <c r="R1742" s="100"/>
      <c r="S1742" s="5"/>
      <c r="T1742" s="28">
        <f t="shared" si="683"/>
        <v>0</v>
      </c>
      <c r="U1742" s="101">
        <v>66140</v>
      </c>
      <c r="V1742" s="102">
        <f t="shared" si="686"/>
        <v>0</v>
      </c>
      <c r="W1742" s="101"/>
      <c r="X1742" s="101"/>
      <c r="Y1742" s="102">
        <f t="shared" si="684"/>
        <v>0</v>
      </c>
      <c r="Z1742" s="102">
        <f t="shared" si="685"/>
        <v>0</v>
      </c>
      <c r="AA1742" s="102" t="e">
        <f t="shared" si="687"/>
        <v>#VALUE!</v>
      </c>
    </row>
    <row r="1743" spans="1:27" ht="17.25" x14ac:dyDescent="0.25">
      <c r="A1743" s="5"/>
      <c r="B1743" s="5"/>
      <c r="C1743" s="93"/>
      <c r="D1743" s="193"/>
      <c r="E1743" s="94"/>
      <c r="F1743" s="95"/>
      <c r="G1743" s="96" t="str">
        <f t="shared" si="676"/>
        <v>Error</v>
      </c>
      <c r="H1743" s="97">
        <v>14400</v>
      </c>
      <c r="I1743" s="98" t="e">
        <f t="shared" si="677"/>
        <v>#VALUE!</v>
      </c>
      <c r="J1743" s="88" t="e">
        <f t="shared" si="672"/>
        <v>#VALUE!</v>
      </c>
      <c r="K1743" s="98">
        <f t="shared" si="678"/>
        <v>0</v>
      </c>
      <c r="L1743" s="98">
        <f t="shared" si="679"/>
        <v>0</v>
      </c>
      <c r="M1743" s="98" t="e">
        <f t="shared" si="680"/>
        <v>#VALUE!</v>
      </c>
      <c r="N1743" s="98" t="e">
        <f t="shared" si="681"/>
        <v>#VALUE!</v>
      </c>
      <c r="O1743" s="97"/>
      <c r="P1743" s="98" t="e">
        <f t="shared" si="673"/>
        <v>#VALUE!</v>
      </c>
      <c r="Q1743" s="99" t="e">
        <f t="shared" si="682"/>
        <v>#VALUE!</v>
      </c>
      <c r="R1743" s="100"/>
      <c r="S1743" s="5"/>
      <c r="T1743" s="28">
        <f t="shared" si="683"/>
        <v>0</v>
      </c>
      <c r="U1743" s="101">
        <v>66140</v>
      </c>
      <c r="V1743" s="102">
        <f t="shared" si="686"/>
        <v>0</v>
      </c>
      <c r="W1743" s="101"/>
      <c r="X1743" s="101"/>
      <c r="Y1743" s="102">
        <f t="shared" si="684"/>
        <v>0</v>
      </c>
      <c r="Z1743" s="102">
        <f t="shared" si="685"/>
        <v>0</v>
      </c>
      <c r="AA1743" s="102" t="e">
        <f t="shared" si="687"/>
        <v>#VALUE!</v>
      </c>
    </row>
    <row r="1744" spans="1:27" ht="17.25" x14ac:dyDescent="0.25">
      <c r="A1744" s="5"/>
      <c r="B1744" s="5"/>
      <c r="C1744" s="93"/>
      <c r="D1744" s="193"/>
      <c r="E1744" s="94"/>
      <c r="F1744" s="95"/>
      <c r="G1744" s="96" t="str">
        <f t="shared" si="676"/>
        <v>Error</v>
      </c>
      <c r="H1744" s="97">
        <v>14400</v>
      </c>
      <c r="I1744" s="98" t="e">
        <f t="shared" si="677"/>
        <v>#VALUE!</v>
      </c>
      <c r="J1744" s="88" t="e">
        <f t="shared" si="672"/>
        <v>#VALUE!</v>
      </c>
      <c r="K1744" s="98">
        <f t="shared" si="678"/>
        <v>0</v>
      </c>
      <c r="L1744" s="98">
        <f t="shared" si="679"/>
        <v>0</v>
      </c>
      <c r="M1744" s="98" t="e">
        <f t="shared" si="680"/>
        <v>#VALUE!</v>
      </c>
      <c r="N1744" s="98" t="e">
        <f t="shared" si="681"/>
        <v>#VALUE!</v>
      </c>
      <c r="O1744" s="97"/>
      <c r="P1744" s="98" t="e">
        <f t="shared" si="673"/>
        <v>#VALUE!</v>
      </c>
      <c r="Q1744" s="99" t="e">
        <f t="shared" si="682"/>
        <v>#VALUE!</v>
      </c>
      <c r="R1744" s="100"/>
      <c r="S1744" s="5"/>
      <c r="T1744" s="28">
        <f t="shared" si="683"/>
        <v>0</v>
      </c>
      <c r="U1744" s="101">
        <v>66140</v>
      </c>
      <c r="V1744" s="102">
        <f t="shared" si="686"/>
        <v>0</v>
      </c>
      <c r="W1744" s="101"/>
      <c r="X1744" s="101"/>
      <c r="Y1744" s="102">
        <f t="shared" si="684"/>
        <v>0</v>
      </c>
      <c r="Z1744" s="102">
        <f t="shared" si="685"/>
        <v>0</v>
      </c>
      <c r="AA1744" s="102" t="e">
        <f t="shared" si="687"/>
        <v>#VALUE!</v>
      </c>
    </row>
    <row r="1745" spans="1:27" ht="17.25" x14ac:dyDescent="0.25">
      <c r="A1745" s="5"/>
      <c r="B1745" s="5"/>
      <c r="C1745" s="93"/>
      <c r="D1745" s="193"/>
      <c r="E1745" s="84"/>
      <c r="F1745" s="85"/>
      <c r="G1745" s="86" t="str">
        <f t="shared" si="676"/>
        <v>Error</v>
      </c>
      <c r="H1745" s="87">
        <v>14400</v>
      </c>
      <c r="I1745" s="88" t="e">
        <f t="shared" si="677"/>
        <v>#VALUE!</v>
      </c>
      <c r="J1745" s="88" t="e">
        <f t="shared" si="672"/>
        <v>#VALUE!</v>
      </c>
      <c r="K1745" s="88">
        <f t="shared" si="678"/>
        <v>0</v>
      </c>
      <c r="L1745" s="88">
        <f t="shared" si="679"/>
        <v>0</v>
      </c>
      <c r="M1745" s="88" t="e">
        <f t="shared" si="680"/>
        <v>#VALUE!</v>
      </c>
      <c r="N1745" s="88" t="e">
        <f t="shared" si="681"/>
        <v>#VALUE!</v>
      </c>
      <c r="O1745" s="87"/>
      <c r="P1745" s="88" t="e">
        <f t="shared" si="673"/>
        <v>#VALUE!</v>
      </c>
      <c r="Q1745" s="89" t="e">
        <f t="shared" si="682"/>
        <v>#VALUE!</v>
      </c>
      <c r="R1745" s="90"/>
      <c r="S1745" s="82"/>
      <c r="T1745" s="28">
        <f t="shared" si="683"/>
        <v>0</v>
      </c>
      <c r="U1745" s="91">
        <v>66140</v>
      </c>
      <c r="V1745" s="92">
        <f t="shared" si="686"/>
        <v>0</v>
      </c>
      <c r="W1745" s="91"/>
      <c r="X1745" s="91"/>
      <c r="Y1745" s="92">
        <f t="shared" si="684"/>
        <v>0</v>
      </c>
      <c r="Z1745" s="92">
        <f t="shared" si="685"/>
        <v>0</v>
      </c>
      <c r="AA1745" s="92" t="e">
        <f t="shared" si="687"/>
        <v>#VALUE!</v>
      </c>
    </row>
    <row r="1746" spans="1:27" ht="17.25" x14ac:dyDescent="0.25">
      <c r="A1746" s="5"/>
      <c r="B1746" s="5"/>
      <c r="C1746" s="93"/>
      <c r="D1746" s="193"/>
      <c r="E1746" s="94"/>
      <c r="F1746" s="95"/>
      <c r="G1746" s="96" t="str">
        <f t="shared" si="676"/>
        <v>Error</v>
      </c>
      <c r="H1746" s="97">
        <v>14400</v>
      </c>
      <c r="I1746" s="98" t="e">
        <f t="shared" si="677"/>
        <v>#VALUE!</v>
      </c>
      <c r="J1746" s="88" t="e">
        <f t="shared" si="672"/>
        <v>#VALUE!</v>
      </c>
      <c r="K1746" s="98">
        <f t="shared" si="678"/>
        <v>0</v>
      </c>
      <c r="L1746" s="98">
        <f t="shared" si="679"/>
        <v>0</v>
      </c>
      <c r="M1746" s="98" t="e">
        <f t="shared" si="680"/>
        <v>#VALUE!</v>
      </c>
      <c r="N1746" s="98" t="e">
        <f t="shared" si="681"/>
        <v>#VALUE!</v>
      </c>
      <c r="O1746" s="97"/>
      <c r="P1746" s="98" t="e">
        <f t="shared" si="673"/>
        <v>#VALUE!</v>
      </c>
      <c r="Q1746" s="99" t="e">
        <f t="shared" si="682"/>
        <v>#VALUE!</v>
      </c>
      <c r="R1746" s="100"/>
      <c r="S1746" s="5"/>
      <c r="T1746" s="28">
        <f t="shared" si="683"/>
        <v>0</v>
      </c>
      <c r="U1746" s="101">
        <v>66140</v>
      </c>
      <c r="V1746" s="102">
        <f t="shared" si="686"/>
        <v>0</v>
      </c>
      <c r="W1746" s="101"/>
      <c r="X1746" s="101"/>
      <c r="Y1746" s="102">
        <f t="shared" si="684"/>
        <v>0</v>
      </c>
      <c r="Z1746" s="102">
        <f t="shared" si="685"/>
        <v>0</v>
      </c>
      <c r="AA1746" s="102" t="e">
        <f t="shared" si="687"/>
        <v>#VALUE!</v>
      </c>
    </row>
    <row r="1747" spans="1:27" ht="17.25" x14ac:dyDescent="0.25">
      <c r="A1747" s="5"/>
      <c r="B1747" s="5"/>
      <c r="C1747" s="93"/>
      <c r="D1747" s="193"/>
      <c r="E1747" s="94"/>
      <c r="F1747" s="95"/>
      <c r="G1747" s="96" t="str">
        <f t="shared" si="676"/>
        <v>Error</v>
      </c>
      <c r="H1747" s="97">
        <v>14400</v>
      </c>
      <c r="I1747" s="98" t="e">
        <f t="shared" si="677"/>
        <v>#VALUE!</v>
      </c>
      <c r="J1747" s="88" t="e">
        <f t="shared" si="672"/>
        <v>#VALUE!</v>
      </c>
      <c r="K1747" s="98">
        <f t="shared" si="678"/>
        <v>0</v>
      </c>
      <c r="L1747" s="98">
        <f t="shared" si="679"/>
        <v>0</v>
      </c>
      <c r="M1747" s="98" t="e">
        <f t="shared" si="680"/>
        <v>#VALUE!</v>
      </c>
      <c r="N1747" s="98" t="e">
        <f t="shared" si="681"/>
        <v>#VALUE!</v>
      </c>
      <c r="O1747" s="97"/>
      <c r="P1747" s="98" t="e">
        <f t="shared" si="673"/>
        <v>#VALUE!</v>
      </c>
      <c r="Q1747" s="99" t="e">
        <f t="shared" si="682"/>
        <v>#VALUE!</v>
      </c>
      <c r="R1747" s="100"/>
      <c r="S1747" s="5"/>
      <c r="T1747" s="28">
        <f t="shared" si="683"/>
        <v>0</v>
      </c>
      <c r="U1747" s="101">
        <v>66140</v>
      </c>
      <c r="V1747" s="102">
        <f t="shared" si="686"/>
        <v>0</v>
      </c>
      <c r="W1747" s="101"/>
      <c r="X1747" s="101"/>
      <c r="Y1747" s="102">
        <f t="shared" si="684"/>
        <v>0</v>
      </c>
      <c r="Z1747" s="102">
        <f t="shared" si="685"/>
        <v>0</v>
      </c>
      <c r="AA1747" s="102" t="e">
        <f t="shared" si="687"/>
        <v>#VALUE!</v>
      </c>
    </row>
    <row r="1748" spans="1:27" ht="17.25" x14ac:dyDescent="0.25">
      <c r="A1748" s="5"/>
      <c r="B1748" s="5"/>
      <c r="C1748" s="93"/>
      <c r="D1748" s="193"/>
      <c r="E1748" s="94"/>
      <c r="F1748" s="95"/>
      <c r="G1748" s="96" t="str">
        <f t="shared" si="676"/>
        <v>Error</v>
      </c>
      <c r="H1748" s="97">
        <v>14400</v>
      </c>
      <c r="I1748" s="98" t="e">
        <f t="shared" si="677"/>
        <v>#VALUE!</v>
      </c>
      <c r="J1748" s="88" t="e">
        <f t="shared" si="672"/>
        <v>#VALUE!</v>
      </c>
      <c r="K1748" s="98">
        <f t="shared" si="678"/>
        <v>0</v>
      </c>
      <c r="L1748" s="98">
        <f t="shared" si="679"/>
        <v>0</v>
      </c>
      <c r="M1748" s="98" t="e">
        <f t="shared" si="680"/>
        <v>#VALUE!</v>
      </c>
      <c r="N1748" s="98" t="e">
        <f t="shared" si="681"/>
        <v>#VALUE!</v>
      </c>
      <c r="O1748" s="97"/>
      <c r="P1748" s="98" t="e">
        <f t="shared" si="673"/>
        <v>#VALUE!</v>
      </c>
      <c r="Q1748" s="99" t="e">
        <f t="shared" si="682"/>
        <v>#VALUE!</v>
      </c>
      <c r="R1748" s="100"/>
      <c r="S1748" s="5"/>
      <c r="T1748" s="28">
        <f t="shared" si="683"/>
        <v>0</v>
      </c>
      <c r="U1748" s="101">
        <v>66140</v>
      </c>
      <c r="V1748" s="102">
        <f t="shared" si="686"/>
        <v>0</v>
      </c>
      <c r="W1748" s="101"/>
      <c r="X1748" s="101"/>
      <c r="Y1748" s="102">
        <f t="shared" si="684"/>
        <v>0</v>
      </c>
      <c r="Z1748" s="102">
        <f t="shared" si="685"/>
        <v>0</v>
      </c>
      <c r="AA1748" s="102" t="e">
        <f t="shared" si="687"/>
        <v>#VALUE!</v>
      </c>
    </row>
    <row r="1749" spans="1:27" ht="17.25" x14ac:dyDescent="0.25">
      <c r="A1749" s="5"/>
      <c r="B1749" s="5"/>
      <c r="C1749" s="93"/>
      <c r="D1749" s="193"/>
      <c r="E1749" s="94"/>
      <c r="F1749" s="95"/>
      <c r="G1749" s="96" t="str">
        <f t="shared" si="676"/>
        <v>Error</v>
      </c>
      <c r="H1749" s="97">
        <v>14400</v>
      </c>
      <c r="I1749" s="98" t="e">
        <f t="shared" si="677"/>
        <v>#VALUE!</v>
      </c>
      <c r="J1749" s="88" t="e">
        <f t="shared" si="672"/>
        <v>#VALUE!</v>
      </c>
      <c r="K1749" s="98">
        <f t="shared" si="678"/>
        <v>0</v>
      </c>
      <c r="L1749" s="98">
        <f t="shared" si="679"/>
        <v>0</v>
      </c>
      <c r="M1749" s="98" t="e">
        <f t="shared" si="680"/>
        <v>#VALUE!</v>
      </c>
      <c r="N1749" s="98" t="e">
        <f t="shared" si="681"/>
        <v>#VALUE!</v>
      </c>
      <c r="O1749" s="97"/>
      <c r="P1749" s="98" t="e">
        <f t="shared" si="673"/>
        <v>#VALUE!</v>
      </c>
      <c r="Q1749" s="99" t="e">
        <f t="shared" si="682"/>
        <v>#VALUE!</v>
      </c>
      <c r="R1749" s="100"/>
      <c r="S1749" s="5"/>
      <c r="T1749" s="28">
        <f t="shared" si="683"/>
        <v>0</v>
      </c>
      <c r="U1749" s="101">
        <v>66140</v>
      </c>
      <c r="V1749" s="102">
        <f t="shared" si="686"/>
        <v>0</v>
      </c>
      <c r="W1749" s="101"/>
      <c r="X1749" s="101"/>
      <c r="Y1749" s="102">
        <f t="shared" si="684"/>
        <v>0</v>
      </c>
      <c r="Z1749" s="102">
        <f t="shared" si="685"/>
        <v>0</v>
      </c>
      <c r="AA1749" s="102" t="e">
        <f t="shared" si="687"/>
        <v>#VALUE!</v>
      </c>
    </row>
    <row r="1750" spans="1:27" ht="17.25" x14ac:dyDescent="0.25">
      <c r="A1750" s="5"/>
      <c r="B1750" s="5"/>
      <c r="C1750" s="93"/>
      <c r="D1750" s="193"/>
      <c r="E1750" s="94"/>
      <c r="F1750" s="95"/>
      <c r="G1750" s="96" t="str">
        <f t="shared" si="676"/>
        <v>Error</v>
      </c>
      <c r="H1750" s="97">
        <v>14400</v>
      </c>
      <c r="I1750" s="98" t="e">
        <f t="shared" si="677"/>
        <v>#VALUE!</v>
      </c>
      <c r="J1750" s="88" t="e">
        <f t="shared" si="672"/>
        <v>#VALUE!</v>
      </c>
      <c r="K1750" s="98">
        <f t="shared" si="678"/>
        <v>0</v>
      </c>
      <c r="L1750" s="98">
        <f t="shared" si="679"/>
        <v>0</v>
      </c>
      <c r="M1750" s="98" t="e">
        <f t="shared" si="680"/>
        <v>#VALUE!</v>
      </c>
      <c r="N1750" s="98" t="e">
        <f t="shared" si="681"/>
        <v>#VALUE!</v>
      </c>
      <c r="O1750" s="97"/>
      <c r="P1750" s="98" t="e">
        <f t="shared" si="673"/>
        <v>#VALUE!</v>
      </c>
      <c r="Q1750" s="99" t="e">
        <f t="shared" si="682"/>
        <v>#VALUE!</v>
      </c>
      <c r="R1750" s="100"/>
      <c r="S1750" s="5"/>
      <c r="T1750" s="28">
        <f t="shared" si="683"/>
        <v>0</v>
      </c>
      <c r="U1750" s="101">
        <v>66140</v>
      </c>
      <c r="V1750" s="102">
        <f t="shared" si="686"/>
        <v>0</v>
      </c>
      <c r="W1750" s="101"/>
      <c r="X1750" s="101"/>
      <c r="Y1750" s="102">
        <f t="shared" si="684"/>
        <v>0</v>
      </c>
      <c r="Z1750" s="102">
        <f t="shared" si="685"/>
        <v>0</v>
      </c>
      <c r="AA1750" s="102" t="e">
        <f t="shared" si="687"/>
        <v>#VALUE!</v>
      </c>
    </row>
    <row r="1751" spans="1:27" ht="17.25" x14ac:dyDescent="0.25">
      <c r="A1751" s="5"/>
      <c r="B1751" s="5"/>
      <c r="C1751" s="93"/>
      <c r="D1751" s="193"/>
      <c r="E1751" s="84"/>
      <c r="F1751" s="85"/>
      <c r="G1751" s="86" t="str">
        <f t="shared" si="676"/>
        <v>Error</v>
      </c>
      <c r="H1751" s="87">
        <v>14400</v>
      </c>
      <c r="I1751" s="88" t="e">
        <f t="shared" si="677"/>
        <v>#VALUE!</v>
      </c>
      <c r="J1751" s="88" t="e">
        <f t="shared" si="672"/>
        <v>#VALUE!</v>
      </c>
      <c r="K1751" s="88">
        <f t="shared" si="678"/>
        <v>0</v>
      </c>
      <c r="L1751" s="88">
        <f t="shared" si="679"/>
        <v>0</v>
      </c>
      <c r="M1751" s="88" t="e">
        <f t="shared" si="680"/>
        <v>#VALUE!</v>
      </c>
      <c r="N1751" s="88" t="e">
        <f t="shared" si="681"/>
        <v>#VALUE!</v>
      </c>
      <c r="O1751" s="87"/>
      <c r="P1751" s="88" t="e">
        <f t="shared" si="673"/>
        <v>#VALUE!</v>
      </c>
      <c r="Q1751" s="89" t="e">
        <f t="shared" si="682"/>
        <v>#VALUE!</v>
      </c>
      <c r="R1751" s="90"/>
      <c r="S1751" s="82"/>
      <c r="T1751" s="28">
        <f t="shared" si="683"/>
        <v>0</v>
      </c>
      <c r="U1751" s="91">
        <v>66140</v>
      </c>
      <c r="V1751" s="92">
        <f t="shared" si="686"/>
        <v>0</v>
      </c>
      <c r="W1751" s="91"/>
      <c r="X1751" s="91"/>
      <c r="Y1751" s="92">
        <f t="shared" si="684"/>
        <v>0</v>
      </c>
      <c r="Z1751" s="92">
        <f t="shared" si="685"/>
        <v>0</v>
      </c>
      <c r="AA1751" s="92" t="e">
        <f t="shared" si="687"/>
        <v>#VALUE!</v>
      </c>
    </row>
    <row r="1752" spans="1:27" ht="17.25" x14ac:dyDescent="0.25">
      <c r="A1752" s="5"/>
      <c r="B1752" s="5"/>
      <c r="C1752" s="93"/>
      <c r="D1752" s="193"/>
      <c r="E1752" s="84"/>
      <c r="F1752" s="85"/>
      <c r="G1752" s="86" t="str">
        <f>IF($C1752="ստորաբաժանման պետ",IF(F1752=0,2.28,IF(F1752=1,2.35,IF(F1752=2,2.43,IF(F1752=3,2.5,IF(OR(F1752=4,F1752=5),2.58,IF(OR(F1752=6,F1752=7),2.66,IF(OR(F1752=8,F1752=9),2.75,IF(OR(F1752=10,F1752=11,F1752=12),2.83,IF(OR(F1752=13,F1752=14,F1752=15),2.92,IF(OR(F1752=16,F1752=17,F1752=18),3.01,3.11)))))))))),IF($C1752="ավագ կարգադրիչ",IF(F1752=0,1.96,IF(F1752=1,2.02,IF(F1752=2,2.08,IF(F1752=3,2.15,IF(OR(F1752=4,F1752=5),2.21,IF(OR(F1752=6,F1752=7),2.28,IF(OR(F1752=8,F1752=9),2.35,IF(OR(F1752=10,F1752=11,F1752=12),2.42,IF(OR(F1752=13,F1752=14,F1752=15),2.5,IF(OR(F1752=16,F1752=17,F1752=18),2.58,2.66)))))))))),IF($C1752="կարգադրիչ",IF(F1752=0,1.45,IF(F1752=1,1.49,IF(F1752=2,1.54,IF(F1752=3,1.59,IF(OR(F1752=4,F1752=5),1.9,IF(OR(F1752=6,F1752=7),1.96,IF(OR(F1752=8,F1752=9),1.73,IF(OR(F1752=10,F1752=11,F1752=12),1.79,IF(OR(F1752=13,F1752=14,F1752=15),1.84,IF(OR(F1752=16,F1752=17,F1752=18),1.9,1.95)))))))))), "Error")))</f>
        <v>Error</v>
      </c>
      <c r="H1752" s="87">
        <v>14400</v>
      </c>
      <c r="I1752" s="88" t="e">
        <f>G1752*H1752</f>
        <v>#VALUE!</v>
      </c>
      <c r="J1752" s="88" t="e">
        <f t="shared" si="672"/>
        <v>#VALUE!</v>
      </c>
      <c r="K1752" s="88">
        <f>IF($D1752="գեներալ-մայոր",2.91,IF($D1752="գնդապետ",2.38,IF($D1752="փոխգնդապետ",2.25,IF($D1752="մայոր",1.85,IF($D1752="կապիտան",1.72,IF($D1752="ավագ լեյտենանտ",1.59,IF($D1752="լեյտենանտ",1.46,IF($D1752="ավագ ենթասպա",1.06,IF($D1752="ենթասպա",0.93,IF($D1752="ավագ",0.79,IF($D1752="ավագ սերժանտ",0.66,IF($D1752="սերժանտ",0.53,IF($D1752="կրտսեր սերժանտ",0.4,0)))))))))))))</f>
        <v>0</v>
      </c>
      <c r="L1752" s="88">
        <f>K1752*H1752</f>
        <v>0</v>
      </c>
      <c r="M1752" s="88" t="e">
        <f>L1752+J1752</f>
        <v>#VALUE!</v>
      </c>
      <c r="N1752" s="88" t="e">
        <f>IF(F1752&lt;2,M1752*0%,IF(F1752&lt;5,M1752*5%,IF(F1752&lt;10,M1752*10%,IF(F1752&lt;15,M1752*15%,IF(F1752&lt;20,M1752*20%,IF(F1752&lt;25,M1752*25%,IF(F1752&gt;=25,M1752*30%)))))))</f>
        <v>#VALUE!</v>
      </c>
      <c r="O1752" s="87"/>
      <c r="P1752" s="88" t="e">
        <f t="shared" si="673"/>
        <v>#VALUE!</v>
      </c>
      <c r="Q1752" s="89" t="e">
        <f>P1752*6.565</f>
        <v>#VALUE!</v>
      </c>
      <c r="R1752" s="90"/>
      <c r="S1752" s="82"/>
      <c r="T1752" s="28">
        <f t="shared" si="683"/>
        <v>0</v>
      </c>
      <c r="U1752" s="91">
        <v>66140</v>
      </c>
      <c r="V1752" s="92">
        <f t="shared" si="686"/>
        <v>0</v>
      </c>
      <c r="W1752" s="91"/>
      <c r="X1752" s="91"/>
      <c r="Y1752" s="92">
        <f>+V1752+W1752+X1752</f>
        <v>0</v>
      </c>
      <c r="Z1752" s="92">
        <f>+Y1752*6.565</f>
        <v>0</v>
      </c>
      <c r="AA1752" s="92" t="e">
        <f t="shared" si="687"/>
        <v>#VALUE!</v>
      </c>
    </row>
    <row r="1753" spans="1:27" ht="17.25" x14ac:dyDescent="0.25">
      <c r="A1753" s="5"/>
      <c r="B1753" s="5"/>
      <c r="C1753" s="93"/>
      <c r="D1753" s="193"/>
      <c r="E1753" s="94"/>
      <c r="F1753" s="95"/>
      <c r="G1753" s="96" t="str">
        <f t="shared" si="676"/>
        <v>Error</v>
      </c>
      <c r="H1753" s="97">
        <v>14400</v>
      </c>
      <c r="I1753" s="98" t="e">
        <f t="shared" ref="I1753:I1768" si="688">G1753*H1753</f>
        <v>#VALUE!</v>
      </c>
      <c r="J1753" s="88" t="e">
        <f t="shared" si="672"/>
        <v>#VALUE!</v>
      </c>
      <c r="K1753" s="98">
        <f t="shared" si="678"/>
        <v>0</v>
      </c>
      <c r="L1753" s="98">
        <f t="shared" ref="L1753:L1768" si="689">K1753*H1753</f>
        <v>0</v>
      </c>
      <c r="M1753" s="98" t="e">
        <f t="shared" ref="M1753:M1768" si="690">L1753+J1753</f>
        <v>#VALUE!</v>
      </c>
      <c r="N1753" s="98" t="e">
        <f t="shared" ref="N1753:N1768" si="691">IF(F1753&lt;2,M1753*0%,IF(F1753&lt;5,M1753*5%,IF(F1753&lt;10,M1753*10%,IF(F1753&lt;15,M1753*15%,IF(F1753&lt;20,M1753*20%,IF(F1753&lt;25,M1753*25%,IF(F1753&gt;=25,M1753*30%)))))))</f>
        <v>#VALUE!</v>
      </c>
      <c r="O1753" s="97"/>
      <c r="P1753" s="98" t="e">
        <f t="shared" si="673"/>
        <v>#VALUE!</v>
      </c>
      <c r="Q1753" s="99" t="e">
        <f t="shared" si="682"/>
        <v>#VALUE!</v>
      </c>
      <c r="R1753" s="100"/>
      <c r="S1753" s="5"/>
      <c r="T1753" s="28">
        <f t="shared" si="683"/>
        <v>0</v>
      </c>
      <c r="U1753" s="101">
        <v>66140</v>
      </c>
      <c r="V1753" s="102">
        <f t="shared" si="686"/>
        <v>0</v>
      </c>
      <c r="W1753" s="101"/>
      <c r="X1753" s="101"/>
      <c r="Y1753" s="102">
        <f t="shared" ref="Y1753:Y1768" si="692">+V1753+W1753+X1753</f>
        <v>0</v>
      </c>
      <c r="Z1753" s="102">
        <f t="shared" si="685"/>
        <v>0</v>
      </c>
      <c r="AA1753" s="102" t="e">
        <f t="shared" si="687"/>
        <v>#VALUE!</v>
      </c>
    </row>
    <row r="1754" spans="1:27" ht="17.25" x14ac:dyDescent="0.25">
      <c r="A1754" s="5"/>
      <c r="B1754" s="5"/>
      <c r="C1754" s="93"/>
      <c r="D1754" s="193"/>
      <c r="E1754" s="94"/>
      <c r="F1754" s="95"/>
      <c r="G1754" s="96" t="str">
        <f t="shared" si="676"/>
        <v>Error</v>
      </c>
      <c r="H1754" s="97">
        <v>14400</v>
      </c>
      <c r="I1754" s="98" t="e">
        <f t="shared" si="688"/>
        <v>#VALUE!</v>
      </c>
      <c r="J1754" s="88" t="e">
        <f t="shared" si="672"/>
        <v>#VALUE!</v>
      </c>
      <c r="K1754" s="98">
        <f t="shared" si="678"/>
        <v>0</v>
      </c>
      <c r="L1754" s="98">
        <f t="shared" si="689"/>
        <v>0</v>
      </c>
      <c r="M1754" s="98" t="e">
        <f t="shared" si="690"/>
        <v>#VALUE!</v>
      </c>
      <c r="N1754" s="98" t="e">
        <f t="shared" si="691"/>
        <v>#VALUE!</v>
      </c>
      <c r="O1754" s="97"/>
      <c r="P1754" s="98" t="e">
        <f t="shared" si="673"/>
        <v>#VALUE!</v>
      </c>
      <c r="Q1754" s="99" t="e">
        <f t="shared" si="682"/>
        <v>#VALUE!</v>
      </c>
      <c r="R1754" s="100"/>
      <c r="S1754" s="5"/>
      <c r="T1754" s="28">
        <f t="shared" si="683"/>
        <v>0</v>
      </c>
      <c r="U1754" s="101">
        <v>66140</v>
      </c>
      <c r="V1754" s="102">
        <f t="shared" si="686"/>
        <v>0</v>
      </c>
      <c r="W1754" s="101"/>
      <c r="X1754" s="101"/>
      <c r="Y1754" s="102">
        <f t="shared" si="692"/>
        <v>0</v>
      </c>
      <c r="Z1754" s="102">
        <f t="shared" si="685"/>
        <v>0</v>
      </c>
      <c r="AA1754" s="102" t="e">
        <f t="shared" si="687"/>
        <v>#VALUE!</v>
      </c>
    </row>
    <row r="1755" spans="1:27" ht="17.25" x14ac:dyDescent="0.25">
      <c r="A1755" s="5"/>
      <c r="B1755" s="5"/>
      <c r="C1755" s="93"/>
      <c r="D1755" s="193"/>
      <c r="E1755" s="94"/>
      <c r="F1755" s="95"/>
      <c r="G1755" s="96" t="str">
        <f t="shared" si="676"/>
        <v>Error</v>
      </c>
      <c r="H1755" s="97">
        <v>14400</v>
      </c>
      <c r="I1755" s="98" t="e">
        <f t="shared" si="688"/>
        <v>#VALUE!</v>
      </c>
      <c r="J1755" s="88" t="e">
        <f t="shared" si="672"/>
        <v>#VALUE!</v>
      </c>
      <c r="K1755" s="98">
        <f t="shared" si="678"/>
        <v>0</v>
      </c>
      <c r="L1755" s="98">
        <f t="shared" si="689"/>
        <v>0</v>
      </c>
      <c r="M1755" s="98" t="e">
        <f t="shared" si="690"/>
        <v>#VALUE!</v>
      </c>
      <c r="N1755" s="98" t="e">
        <f t="shared" si="691"/>
        <v>#VALUE!</v>
      </c>
      <c r="O1755" s="97"/>
      <c r="P1755" s="98" t="e">
        <f t="shared" si="673"/>
        <v>#VALUE!</v>
      </c>
      <c r="Q1755" s="99" t="e">
        <f t="shared" si="682"/>
        <v>#VALUE!</v>
      </c>
      <c r="R1755" s="100"/>
      <c r="S1755" s="5"/>
      <c r="T1755" s="28">
        <f t="shared" si="683"/>
        <v>0</v>
      </c>
      <c r="U1755" s="101">
        <v>66140</v>
      </c>
      <c r="V1755" s="102">
        <f t="shared" si="686"/>
        <v>0</v>
      </c>
      <c r="W1755" s="101"/>
      <c r="X1755" s="101"/>
      <c r="Y1755" s="102">
        <f t="shared" si="692"/>
        <v>0</v>
      </c>
      <c r="Z1755" s="102">
        <f t="shared" si="685"/>
        <v>0</v>
      </c>
      <c r="AA1755" s="102" t="e">
        <f t="shared" si="687"/>
        <v>#VALUE!</v>
      </c>
    </row>
    <row r="1756" spans="1:27" ht="17.25" x14ac:dyDescent="0.25">
      <c r="A1756" s="5"/>
      <c r="B1756" s="5"/>
      <c r="C1756" s="93"/>
      <c r="D1756" s="193"/>
      <c r="E1756" s="94"/>
      <c r="F1756" s="95"/>
      <c r="G1756" s="96" t="str">
        <f t="shared" si="676"/>
        <v>Error</v>
      </c>
      <c r="H1756" s="97">
        <v>14400</v>
      </c>
      <c r="I1756" s="98" t="e">
        <f t="shared" si="688"/>
        <v>#VALUE!</v>
      </c>
      <c r="J1756" s="88" t="e">
        <f t="shared" si="672"/>
        <v>#VALUE!</v>
      </c>
      <c r="K1756" s="98">
        <f t="shared" si="678"/>
        <v>0</v>
      </c>
      <c r="L1756" s="98">
        <f t="shared" si="689"/>
        <v>0</v>
      </c>
      <c r="M1756" s="98" t="e">
        <f t="shared" si="690"/>
        <v>#VALUE!</v>
      </c>
      <c r="N1756" s="98" t="e">
        <f t="shared" si="691"/>
        <v>#VALUE!</v>
      </c>
      <c r="O1756" s="97"/>
      <c r="P1756" s="98" t="e">
        <f t="shared" si="673"/>
        <v>#VALUE!</v>
      </c>
      <c r="Q1756" s="99" t="e">
        <f t="shared" si="682"/>
        <v>#VALUE!</v>
      </c>
      <c r="R1756" s="100"/>
      <c r="S1756" s="5"/>
      <c r="T1756" s="28">
        <f t="shared" si="683"/>
        <v>0</v>
      </c>
      <c r="U1756" s="101">
        <v>66140</v>
      </c>
      <c r="V1756" s="102">
        <f t="shared" si="686"/>
        <v>0</v>
      </c>
      <c r="W1756" s="101"/>
      <c r="X1756" s="101"/>
      <c r="Y1756" s="102">
        <f t="shared" si="692"/>
        <v>0</v>
      </c>
      <c r="Z1756" s="102">
        <f t="shared" si="685"/>
        <v>0</v>
      </c>
      <c r="AA1756" s="102" t="e">
        <f t="shared" si="687"/>
        <v>#VALUE!</v>
      </c>
    </row>
    <row r="1757" spans="1:27" ht="17.25" x14ac:dyDescent="0.25">
      <c r="A1757" s="5"/>
      <c r="B1757" s="5"/>
      <c r="C1757" s="93"/>
      <c r="D1757" s="193"/>
      <c r="E1757" s="94"/>
      <c r="F1757" s="95"/>
      <c r="G1757" s="96" t="str">
        <f t="shared" si="676"/>
        <v>Error</v>
      </c>
      <c r="H1757" s="97">
        <v>14400</v>
      </c>
      <c r="I1757" s="98" t="e">
        <f t="shared" si="688"/>
        <v>#VALUE!</v>
      </c>
      <c r="J1757" s="88" t="e">
        <f t="shared" si="672"/>
        <v>#VALUE!</v>
      </c>
      <c r="K1757" s="98">
        <f t="shared" si="678"/>
        <v>0</v>
      </c>
      <c r="L1757" s="98">
        <f t="shared" si="689"/>
        <v>0</v>
      </c>
      <c r="M1757" s="98" t="e">
        <f t="shared" si="690"/>
        <v>#VALUE!</v>
      </c>
      <c r="N1757" s="98" t="e">
        <f t="shared" si="691"/>
        <v>#VALUE!</v>
      </c>
      <c r="O1757" s="97"/>
      <c r="P1757" s="98" t="e">
        <f t="shared" si="673"/>
        <v>#VALUE!</v>
      </c>
      <c r="Q1757" s="99" t="e">
        <f t="shared" si="682"/>
        <v>#VALUE!</v>
      </c>
      <c r="R1757" s="100"/>
      <c r="S1757" s="5"/>
      <c r="T1757" s="28">
        <f t="shared" si="683"/>
        <v>0</v>
      </c>
      <c r="U1757" s="101">
        <v>66140</v>
      </c>
      <c r="V1757" s="102">
        <f t="shared" si="686"/>
        <v>0</v>
      </c>
      <c r="W1757" s="101"/>
      <c r="X1757" s="101"/>
      <c r="Y1757" s="102">
        <f t="shared" si="692"/>
        <v>0</v>
      </c>
      <c r="Z1757" s="102">
        <f t="shared" si="685"/>
        <v>0</v>
      </c>
      <c r="AA1757" s="102" t="e">
        <f t="shared" si="687"/>
        <v>#VALUE!</v>
      </c>
    </row>
    <row r="1758" spans="1:27" ht="17.25" x14ac:dyDescent="0.25">
      <c r="A1758" s="5"/>
      <c r="B1758" s="5"/>
      <c r="C1758" s="93"/>
      <c r="D1758" s="193"/>
      <c r="E1758" s="84"/>
      <c r="F1758" s="85"/>
      <c r="G1758" s="86" t="str">
        <f t="shared" si="676"/>
        <v>Error</v>
      </c>
      <c r="H1758" s="87">
        <v>14400</v>
      </c>
      <c r="I1758" s="88" t="e">
        <f t="shared" si="688"/>
        <v>#VALUE!</v>
      </c>
      <c r="J1758" s="88" t="e">
        <f t="shared" si="672"/>
        <v>#VALUE!</v>
      </c>
      <c r="K1758" s="88">
        <f t="shared" si="678"/>
        <v>0</v>
      </c>
      <c r="L1758" s="88">
        <f t="shared" si="689"/>
        <v>0</v>
      </c>
      <c r="M1758" s="88" t="e">
        <f t="shared" si="690"/>
        <v>#VALUE!</v>
      </c>
      <c r="N1758" s="88" t="e">
        <f t="shared" si="691"/>
        <v>#VALUE!</v>
      </c>
      <c r="O1758" s="87"/>
      <c r="P1758" s="88" t="e">
        <f t="shared" si="673"/>
        <v>#VALUE!</v>
      </c>
      <c r="Q1758" s="89" t="e">
        <f t="shared" si="682"/>
        <v>#VALUE!</v>
      </c>
      <c r="R1758" s="90"/>
      <c r="S1758" s="82"/>
      <c r="T1758" s="28">
        <f t="shared" si="683"/>
        <v>0</v>
      </c>
      <c r="U1758" s="91">
        <v>66140</v>
      </c>
      <c r="V1758" s="92">
        <f t="shared" si="686"/>
        <v>0</v>
      </c>
      <c r="W1758" s="91"/>
      <c r="X1758" s="91"/>
      <c r="Y1758" s="92">
        <f t="shared" si="692"/>
        <v>0</v>
      </c>
      <c r="Z1758" s="92">
        <f t="shared" si="685"/>
        <v>0</v>
      </c>
      <c r="AA1758" s="92" t="e">
        <f t="shared" si="687"/>
        <v>#VALUE!</v>
      </c>
    </row>
    <row r="1759" spans="1:27" ht="17.25" x14ac:dyDescent="0.25">
      <c r="A1759" s="5"/>
      <c r="B1759" s="5"/>
      <c r="C1759" s="93"/>
      <c r="D1759" s="193"/>
      <c r="E1759" s="94"/>
      <c r="F1759" s="95"/>
      <c r="G1759" s="96" t="str">
        <f t="shared" si="676"/>
        <v>Error</v>
      </c>
      <c r="H1759" s="97">
        <v>14400</v>
      </c>
      <c r="I1759" s="98" t="e">
        <f t="shared" si="688"/>
        <v>#VALUE!</v>
      </c>
      <c r="J1759" s="88" t="e">
        <f t="shared" si="672"/>
        <v>#VALUE!</v>
      </c>
      <c r="K1759" s="98">
        <f t="shared" si="678"/>
        <v>0</v>
      </c>
      <c r="L1759" s="98">
        <f t="shared" si="689"/>
        <v>0</v>
      </c>
      <c r="M1759" s="98" t="e">
        <f t="shared" si="690"/>
        <v>#VALUE!</v>
      </c>
      <c r="N1759" s="98" t="e">
        <f t="shared" si="691"/>
        <v>#VALUE!</v>
      </c>
      <c r="O1759" s="97"/>
      <c r="P1759" s="98" t="e">
        <f t="shared" si="673"/>
        <v>#VALUE!</v>
      </c>
      <c r="Q1759" s="99" t="e">
        <f t="shared" si="682"/>
        <v>#VALUE!</v>
      </c>
      <c r="R1759" s="100"/>
      <c r="S1759" s="5"/>
      <c r="T1759" s="28">
        <f t="shared" si="683"/>
        <v>0</v>
      </c>
      <c r="U1759" s="101">
        <v>66140</v>
      </c>
      <c r="V1759" s="102">
        <f t="shared" si="686"/>
        <v>0</v>
      </c>
      <c r="W1759" s="101"/>
      <c r="X1759" s="101"/>
      <c r="Y1759" s="102">
        <f t="shared" si="692"/>
        <v>0</v>
      </c>
      <c r="Z1759" s="102">
        <f t="shared" si="685"/>
        <v>0</v>
      </c>
      <c r="AA1759" s="102" t="e">
        <f t="shared" si="687"/>
        <v>#VALUE!</v>
      </c>
    </row>
    <row r="1760" spans="1:27" ht="17.25" x14ac:dyDescent="0.25">
      <c r="A1760" s="5"/>
      <c r="B1760" s="5"/>
      <c r="C1760" s="93"/>
      <c r="D1760" s="193"/>
      <c r="E1760" s="94"/>
      <c r="F1760" s="95"/>
      <c r="G1760" s="96" t="str">
        <f t="shared" si="676"/>
        <v>Error</v>
      </c>
      <c r="H1760" s="97">
        <v>14400</v>
      </c>
      <c r="I1760" s="98" t="e">
        <f t="shared" si="688"/>
        <v>#VALUE!</v>
      </c>
      <c r="J1760" s="88" t="e">
        <f t="shared" si="672"/>
        <v>#VALUE!</v>
      </c>
      <c r="K1760" s="98">
        <f t="shared" si="678"/>
        <v>0</v>
      </c>
      <c r="L1760" s="98">
        <f t="shared" si="689"/>
        <v>0</v>
      </c>
      <c r="M1760" s="98" t="e">
        <f t="shared" si="690"/>
        <v>#VALUE!</v>
      </c>
      <c r="N1760" s="98" t="e">
        <f t="shared" si="691"/>
        <v>#VALUE!</v>
      </c>
      <c r="O1760" s="97"/>
      <c r="P1760" s="98" t="e">
        <f t="shared" si="673"/>
        <v>#VALUE!</v>
      </c>
      <c r="Q1760" s="99" t="e">
        <f t="shared" si="682"/>
        <v>#VALUE!</v>
      </c>
      <c r="R1760" s="100"/>
      <c r="S1760" s="5"/>
      <c r="T1760" s="28">
        <f t="shared" si="683"/>
        <v>0</v>
      </c>
      <c r="U1760" s="101">
        <v>66140</v>
      </c>
      <c r="V1760" s="102">
        <f t="shared" si="686"/>
        <v>0</v>
      </c>
      <c r="W1760" s="101"/>
      <c r="X1760" s="101"/>
      <c r="Y1760" s="102">
        <f t="shared" si="692"/>
        <v>0</v>
      </c>
      <c r="Z1760" s="102">
        <f t="shared" si="685"/>
        <v>0</v>
      </c>
      <c r="AA1760" s="102" t="e">
        <f t="shared" si="687"/>
        <v>#VALUE!</v>
      </c>
    </row>
    <row r="1761" spans="1:29" ht="17.25" x14ac:dyDescent="0.25">
      <c r="A1761" s="5"/>
      <c r="B1761" s="5"/>
      <c r="C1761" s="93"/>
      <c r="D1761" s="193"/>
      <c r="E1761" s="94"/>
      <c r="F1761" s="95"/>
      <c r="G1761" s="96" t="str">
        <f t="shared" si="676"/>
        <v>Error</v>
      </c>
      <c r="H1761" s="97">
        <v>14400</v>
      </c>
      <c r="I1761" s="98" t="e">
        <f t="shared" si="688"/>
        <v>#VALUE!</v>
      </c>
      <c r="J1761" s="88" t="e">
        <f t="shared" ref="J1761:J1768" si="693">IF(I1761&lt;=59525,59525,I1761)</f>
        <v>#VALUE!</v>
      </c>
      <c r="K1761" s="98">
        <f t="shared" si="678"/>
        <v>0</v>
      </c>
      <c r="L1761" s="98">
        <f t="shared" si="689"/>
        <v>0</v>
      </c>
      <c r="M1761" s="98" t="e">
        <f t="shared" si="690"/>
        <v>#VALUE!</v>
      </c>
      <c r="N1761" s="98" t="e">
        <f t="shared" si="691"/>
        <v>#VALUE!</v>
      </c>
      <c r="O1761" s="97"/>
      <c r="P1761" s="98" t="e">
        <f t="shared" ref="P1761:P1768" si="694">M1761+N1761+O1761</f>
        <v>#VALUE!</v>
      </c>
      <c r="Q1761" s="99" t="e">
        <f t="shared" si="682"/>
        <v>#VALUE!</v>
      </c>
      <c r="R1761" s="100"/>
      <c r="S1761" s="5"/>
      <c r="T1761" s="28">
        <f t="shared" si="683"/>
        <v>0</v>
      </c>
      <c r="U1761" s="101">
        <v>66140</v>
      </c>
      <c r="V1761" s="102">
        <f t="shared" ref="V1761:V1768" si="695">+U1761*T1761</f>
        <v>0</v>
      </c>
      <c r="W1761" s="101"/>
      <c r="X1761" s="101"/>
      <c r="Y1761" s="102">
        <f t="shared" si="692"/>
        <v>0</v>
      </c>
      <c r="Z1761" s="102">
        <f t="shared" si="685"/>
        <v>0</v>
      </c>
      <c r="AA1761" s="102" t="e">
        <f t="shared" ref="AA1761:AA1768" si="696">+Z1761+Q1761</f>
        <v>#VALUE!</v>
      </c>
    </row>
    <row r="1762" spans="1:29" ht="17.25" x14ac:dyDescent="0.25">
      <c r="A1762" s="5"/>
      <c r="B1762" s="5"/>
      <c r="C1762" s="93"/>
      <c r="D1762" s="193"/>
      <c r="E1762" s="94"/>
      <c r="F1762" s="95"/>
      <c r="G1762" s="96" t="str">
        <f t="shared" ref="G1762:G1768" si="697">IF($C1762="ստորաբաժանման պետ",IF(F1762=0,2.28,IF(F1762=1,2.35,IF(F1762=2,2.43,IF(F1762=3,2.5,IF(OR(F1762=4,F1762=5),2.58,IF(OR(F1762=6,F1762=7),2.66,IF(OR(F1762=8,F1762=9),2.75,IF(OR(F1762=10,F1762=11,F1762=12),2.83,IF(OR(F1762=13,F1762=14,F1762=15),2.92,IF(OR(F1762=16,F1762=17,F1762=18),3.01,3.11)))))))))),IF($C1762="ավագ կարգադրիչ",IF(F1762=0,1.96,IF(F1762=1,2.02,IF(F1762=2,2.08,IF(F1762=3,2.15,IF(OR(F1762=4,F1762=5),2.21,IF(OR(F1762=6,F1762=7),2.28,IF(OR(F1762=8,F1762=9),2.35,IF(OR(F1762=10,F1762=11,F1762=12),2.42,IF(OR(F1762=13,F1762=14,F1762=15),2.5,IF(OR(F1762=16,F1762=17,F1762=18),2.58,2.66)))))))))),IF($C1762="կարգադրիչ",IF(F1762=0,1.45,IF(F1762=1,1.49,IF(F1762=2,1.54,IF(F1762=3,1.59,IF(OR(F1762=4,F1762=5),1.9,IF(OR(F1762=6,F1762=7),1.96,IF(OR(F1762=8,F1762=9),1.73,IF(OR(F1762=10,F1762=11,F1762=12),1.79,IF(OR(F1762=13,F1762=14,F1762=15),1.84,IF(OR(F1762=16,F1762=17,F1762=18),1.9,1.95)))))))))), "Error")))</f>
        <v>Error</v>
      </c>
      <c r="H1762" s="97">
        <v>14400</v>
      </c>
      <c r="I1762" s="98" t="e">
        <f t="shared" si="688"/>
        <v>#VALUE!</v>
      </c>
      <c r="J1762" s="88" t="e">
        <f t="shared" si="693"/>
        <v>#VALUE!</v>
      </c>
      <c r="K1762" s="98">
        <f t="shared" ref="K1762:K1768" si="698">IF($D1762="գեներալ-մայոր",2.91,IF($D1762="գնդապետ",2.38,IF($D1762="փոխգնդապետ",2.25,IF($D1762="մայոր",1.85,IF($D1762="կապիտան",1.72,IF($D1762="ավագ լեյտենանտ",1.59,IF($D1762="լեյտենանտ",1.46,IF($D1762="ավագ ենթասպա",1.06,IF($D1762="ենթասպա",0.93,IF($D1762="ավագ",0.79,IF($D1762="ավագ սերժանտ",0.66,IF($D1762="սերժանտ",0.53,IF($D1762="կրտսեր սերժանտ",0.4,0)))))))))))))</f>
        <v>0</v>
      </c>
      <c r="L1762" s="98">
        <f t="shared" si="689"/>
        <v>0</v>
      </c>
      <c r="M1762" s="98" t="e">
        <f t="shared" si="690"/>
        <v>#VALUE!</v>
      </c>
      <c r="N1762" s="98" t="e">
        <f t="shared" si="691"/>
        <v>#VALUE!</v>
      </c>
      <c r="O1762" s="97"/>
      <c r="P1762" s="98" t="e">
        <f t="shared" si="694"/>
        <v>#VALUE!</v>
      </c>
      <c r="Q1762" s="99" t="e">
        <f t="shared" ref="Q1762:Q1768" si="699">P1762*6.565</f>
        <v>#VALUE!</v>
      </c>
      <c r="R1762" s="100"/>
      <c r="S1762" s="5"/>
      <c r="T1762" s="28">
        <f t="shared" ref="T1762:T1768" si="700">IF(E1762&lt;1,0,IF(D1762="Բ-1",IF(F1762=0,6.94,IF(F1762=1,7.17,IF(F1762=2,7.41,IF(F1762=3,7.66,IF(OR(F1762=5,F1762=4),7.92,IF(OR(F1762=6,F1762=7),8.18,IF(OR(F1762=8,F1762=9),8.46,IF(OR(F1762=10,F1762=11,F1762=12),8.74,IF(OR(F1762=13,F1762=14,F1762=15),9.03,IF(OR(F1762=16,F1762=17,F1762=18),9.33,9.65)))))))))),IF(D1762="Բ-2", IF(F1762=0,5.71,IF(F1762=1,5.89,IF(F1762=2,6.09,IF(F1762=3,6.29,IF(OR(F1762=5,F1762=4),6.5,IF(OR(F1762=6,F1762=7),6.72,IF(OR(F1762=8,F1762=9),6.94,IF(OR(F1762=10,F1762=11,F1762=12),7.17,IF(OR(F1762=13,F1762=14,F1762=15),7.41,IF(OR(F1762=16,F1762=17,F1762=18),7.65,7.91)))))))))), IF(D1762="Գ-1", IF(F1762=0,4.7,IF(F1762=1,4.86,IF(F1762=2,5.01,IF(F1762=3,5.18,IF(OR(F1762=5,F1762=4),5.35,IF(OR(F1762=6,F1762=7),5.52,IF(OR(F1762=8,F1762=9),5.71,IF(OR(F1762=10,F1762=11,F1762=12),5.89,IF(OR(F1762=13,F1762=14,F1762=15),6.09,IF(OR(F1762=16,F1762=17,F1762=18),6.29,6.49)))))))))), IF(D1762="Գ-2", IF(F1762=0,3.88,IF(F1762=1,4.01,IF(F1762=2,4.14,IF(F1762=3,4.27,IF(OR(F1762=5,F1762=4),4.41,IF(OR(F1762=6,F1762=7),4.55,IF(OR(F1762=8,F1762=9),4.7,IF(OR(F1762=10,F1762=11,F1762=12),4.85,IF(OR(F1762=13,F1762=14,F1762=15),5.01,IF(OR(F1762=16,F1762=17,F1762=18),5.17,5.34)))))))))), IF(D1762="Գ-3", IF(F1762=0,3.21,IF(F1762=1,3.31,IF(F1762=2,3.42,IF(F1762=3,3.53,IF(OR(F1762=5,F1762=4),3.64,IF(OR(F1762=6,F1762=7),3.76,IF(OR(F1762=8,F1762=9),3.88,IF(OR(F1762=10,F1762=11,F1762=12),4.01,IF(OR(F1762=13,F1762=14,F1762=15),4.13,IF(OR(F1762=16,F1762=17,F1762=18),4.27,4.4)))))))))), IF(D1762="Ա-1", IF(F1762=0,2.66,IF(F1762=1,2.75,IF(F1762=2,2.83,IF(F1762=3,2.92,IF(OR(F1762=5,F1762=4),3.02,IF(OR(F1762=6,F1762=7),3.11,IF(OR(F1762=8,F1762=9),3.21,IF(OR(F1762=10,F1762=11,F1762=12),3.31,IF(OR(F1762=13,F1762=14,F1762=15),3.42,IF(OR(F1762=16,F1762=17,F1762=18),3.53,3.64)))))))))), IF(D1762="Ա-2", IF(F1762=0,2.28,IF(F1762=1,2.35,IF(F1762=2,2.43,IF(F1762=3,2.5,IF(OR(F1762=5,F1762=4),2.58,IF(OR(F1762=6,F1762=7),2.66,IF(OR(F1762=8,F1762=9),2.75,IF(OR(F1762=10,F1762=11,F1762=12),2.83,IF(OR(F1762=13,F1762=14,F1762=15),2.92,IF(OR(F1762=16,F1762=17,F1762=18),3.01,3.11)))))))))),IF(D1762="Ա-3", IF(F1762=0,1.96,IF(F1762=1,2.02,IF(F1762=2,2.08,IF(F1762=3,2.15,IF(OR(F1762=5,F1762=4),2.21,IF(OR(F1762=6,F1762=7),2.28,IF(OR(F1762=8,F1762=9),2.35,IF(OR(F1762=10,F1762=11,F1762=12),2.42,IF(OR(F1762=13,F1762=14,F1762=15),2.5,IF(OR(F1762=16,F1762=17,F1762=18),2.58,2.66)))))))))), IF(D1762="Կ-1", IF(F1762=0,1.68,IF(F1762=1,1.73,IF(F1762=2,1.79,IF(F1762=3,1.84,IF(OR(F1762=5,F1762=4),1.9,IF(OR(F1762=6,F1762=7),1.96,IF(OR(F1762=8,F1762=9),2.02,IF(OR(F1762=10,F1762=11,F1762=12),2.08,IF(OR(F1762=13,F1762=14,F1762=15),2.14,IF(OR(F1762=16,F1762=17,F1762=18),2.21,2.28)))))))))), IF(D1762="Կ-2", IF(F1762=0,1.45,IF(F1762=1,1.49,IF(F1762=2,1.54,IF(F1762=3,1.59,IF(OR(F1762=5,F1762=4),1.63,IF(OR(F1762=6,F1762=7),1.68,IF(OR(F1762=8,F1762=9),1.73,IF(OR(F1762=10,F1762=11,F1762=12),1.79,IF(OR(F1762=13,F1762=14,F1762=15),1.84,IF(OR(F1762=16,F1762=17,F1762=18),1.9,1.95)))))))))),IF(D1762="Կ-3", IF(F1762=0,1.25,IF(F1762=1,1.29,IF(F1762=2,1.33,IF(F1762=3,1.37,IF(OR(F1762=5,F1762=4),1.41,IF(OR(F1762=6,F1762=7),1.45,IF(OR(F1762=8,F1762=9),1.49,IF(OR(F1762=10,F1762=11,F1762=12),1.54,IF(OR(F1762=13,F1762=14,F1762=15),1.58,IF(OR(F1762=16,F1762=17,F1762=18),1.63,1.68)))))))))), "Error"))))))))))))</f>
        <v>0</v>
      </c>
      <c r="U1762" s="101">
        <v>66140</v>
      </c>
      <c r="V1762" s="102">
        <f t="shared" si="695"/>
        <v>0</v>
      </c>
      <c r="W1762" s="101"/>
      <c r="X1762" s="101"/>
      <c r="Y1762" s="102">
        <f t="shared" si="692"/>
        <v>0</v>
      </c>
      <c r="Z1762" s="102">
        <f t="shared" ref="Z1762:Z1768" si="701">+Y1762*6.565</f>
        <v>0</v>
      </c>
      <c r="AA1762" s="102" t="e">
        <f t="shared" si="696"/>
        <v>#VALUE!</v>
      </c>
    </row>
    <row r="1763" spans="1:29" ht="17.25" x14ac:dyDescent="0.25">
      <c r="A1763" s="5"/>
      <c r="B1763" s="5"/>
      <c r="C1763" s="93"/>
      <c r="D1763" s="193"/>
      <c r="E1763" s="94"/>
      <c r="F1763" s="95"/>
      <c r="G1763" s="96" t="str">
        <f t="shared" si="697"/>
        <v>Error</v>
      </c>
      <c r="H1763" s="97">
        <v>14400</v>
      </c>
      <c r="I1763" s="98" t="e">
        <f t="shared" si="688"/>
        <v>#VALUE!</v>
      </c>
      <c r="J1763" s="88" t="e">
        <f t="shared" si="693"/>
        <v>#VALUE!</v>
      </c>
      <c r="K1763" s="98">
        <f t="shared" si="698"/>
        <v>0</v>
      </c>
      <c r="L1763" s="98">
        <f t="shared" si="689"/>
        <v>0</v>
      </c>
      <c r="M1763" s="98" t="e">
        <f t="shared" si="690"/>
        <v>#VALUE!</v>
      </c>
      <c r="N1763" s="98" t="e">
        <f t="shared" si="691"/>
        <v>#VALUE!</v>
      </c>
      <c r="O1763" s="97"/>
      <c r="P1763" s="98" t="e">
        <f t="shared" si="694"/>
        <v>#VALUE!</v>
      </c>
      <c r="Q1763" s="99" t="e">
        <f t="shared" si="699"/>
        <v>#VALUE!</v>
      </c>
      <c r="R1763" s="100"/>
      <c r="S1763" s="5"/>
      <c r="T1763" s="28">
        <f t="shared" si="700"/>
        <v>0</v>
      </c>
      <c r="U1763" s="101">
        <v>66140</v>
      </c>
      <c r="V1763" s="102">
        <f t="shared" si="695"/>
        <v>0</v>
      </c>
      <c r="W1763" s="101"/>
      <c r="X1763" s="101"/>
      <c r="Y1763" s="102">
        <f t="shared" si="692"/>
        <v>0</v>
      </c>
      <c r="Z1763" s="102">
        <f t="shared" si="701"/>
        <v>0</v>
      </c>
      <c r="AA1763" s="102" t="e">
        <f t="shared" si="696"/>
        <v>#VALUE!</v>
      </c>
    </row>
    <row r="1764" spans="1:29" ht="17.25" x14ac:dyDescent="0.25">
      <c r="A1764" s="5"/>
      <c r="B1764" s="5"/>
      <c r="C1764" s="93"/>
      <c r="D1764" s="193"/>
      <c r="E1764" s="84"/>
      <c r="F1764" s="85"/>
      <c r="G1764" s="86" t="str">
        <f t="shared" si="697"/>
        <v>Error</v>
      </c>
      <c r="H1764" s="87">
        <v>14400</v>
      </c>
      <c r="I1764" s="88" t="e">
        <f t="shared" si="688"/>
        <v>#VALUE!</v>
      </c>
      <c r="J1764" s="88" t="e">
        <f t="shared" si="693"/>
        <v>#VALUE!</v>
      </c>
      <c r="K1764" s="88">
        <f t="shared" si="698"/>
        <v>0</v>
      </c>
      <c r="L1764" s="88">
        <f t="shared" si="689"/>
        <v>0</v>
      </c>
      <c r="M1764" s="88" t="e">
        <f t="shared" si="690"/>
        <v>#VALUE!</v>
      </c>
      <c r="N1764" s="88" t="e">
        <f t="shared" si="691"/>
        <v>#VALUE!</v>
      </c>
      <c r="O1764" s="87"/>
      <c r="P1764" s="88" t="e">
        <f t="shared" si="694"/>
        <v>#VALUE!</v>
      </c>
      <c r="Q1764" s="89" t="e">
        <f t="shared" si="699"/>
        <v>#VALUE!</v>
      </c>
      <c r="R1764" s="90"/>
      <c r="S1764" s="82"/>
      <c r="T1764" s="28">
        <f t="shared" si="700"/>
        <v>0</v>
      </c>
      <c r="U1764" s="91">
        <v>66140</v>
      </c>
      <c r="V1764" s="92">
        <f t="shared" si="695"/>
        <v>0</v>
      </c>
      <c r="W1764" s="91"/>
      <c r="X1764" s="91"/>
      <c r="Y1764" s="92">
        <f t="shared" si="692"/>
        <v>0</v>
      </c>
      <c r="Z1764" s="92">
        <f t="shared" si="701"/>
        <v>0</v>
      </c>
      <c r="AA1764" s="92" t="e">
        <f t="shared" si="696"/>
        <v>#VALUE!</v>
      </c>
    </row>
    <row r="1765" spans="1:29" ht="17.25" x14ac:dyDescent="0.25">
      <c r="A1765" s="5"/>
      <c r="B1765" s="5"/>
      <c r="C1765" s="93"/>
      <c r="D1765" s="193"/>
      <c r="E1765" s="94"/>
      <c r="F1765" s="95"/>
      <c r="G1765" s="96" t="str">
        <f t="shared" si="697"/>
        <v>Error</v>
      </c>
      <c r="H1765" s="97">
        <v>14400</v>
      </c>
      <c r="I1765" s="98" t="e">
        <f t="shared" si="688"/>
        <v>#VALUE!</v>
      </c>
      <c r="J1765" s="88" t="e">
        <f t="shared" si="693"/>
        <v>#VALUE!</v>
      </c>
      <c r="K1765" s="98">
        <f t="shared" si="698"/>
        <v>0</v>
      </c>
      <c r="L1765" s="98">
        <f t="shared" si="689"/>
        <v>0</v>
      </c>
      <c r="M1765" s="98" t="e">
        <f t="shared" si="690"/>
        <v>#VALUE!</v>
      </c>
      <c r="N1765" s="98" t="e">
        <f t="shared" si="691"/>
        <v>#VALUE!</v>
      </c>
      <c r="O1765" s="97"/>
      <c r="P1765" s="98" t="e">
        <f t="shared" si="694"/>
        <v>#VALUE!</v>
      </c>
      <c r="Q1765" s="99" t="e">
        <f t="shared" si="699"/>
        <v>#VALUE!</v>
      </c>
      <c r="R1765" s="100"/>
      <c r="S1765" s="5"/>
      <c r="T1765" s="28">
        <f t="shared" si="700"/>
        <v>0</v>
      </c>
      <c r="U1765" s="101">
        <v>66140</v>
      </c>
      <c r="V1765" s="102">
        <f t="shared" si="695"/>
        <v>0</v>
      </c>
      <c r="W1765" s="101"/>
      <c r="X1765" s="101"/>
      <c r="Y1765" s="102">
        <f t="shared" si="692"/>
        <v>0</v>
      </c>
      <c r="Z1765" s="102">
        <f t="shared" si="701"/>
        <v>0</v>
      </c>
      <c r="AA1765" s="102" t="e">
        <f t="shared" si="696"/>
        <v>#VALUE!</v>
      </c>
    </row>
    <row r="1766" spans="1:29" ht="17.25" x14ac:dyDescent="0.25">
      <c r="A1766" s="5"/>
      <c r="B1766" s="5"/>
      <c r="C1766" s="93"/>
      <c r="D1766" s="193"/>
      <c r="E1766" s="94"/>
      <c r="F1766" s="95"/>
      <c r="G1766" s="96" t="str">
        <f t="shared" si="697"/>
        <v>Error</v>
      </c>
      <c r="H1766" s="97">
        <v>14400</v>
      </c>
      <c r="I1766" s="98" t="e">
        <f t="shared" si="688"/>
        <v>#VALUE!</v>
      </c>
      <c r="J1766" s="88" t="e">
        <f t="shared" si="693"/>
        <v>#VALUE!</v>
      </c>
      <c r="K1766" s="98">
        <f t="shared" si="698"/>
        <v>0</v>
      </c>
      <c r="L1766" s="98">
        <f t="shared" si="689"/>
        <v>0</v>
      </c>
      <c r="M1766" s="98" t="e">
        <f t="shared" si="690"/>
        <v>#VALUE!</v>
      </c>
      <c r="N1766" s="98" t="e">
        <f t="shared" si="691"/>
        <v>#VALUE!</v>
      </c>
      <c r="O1766" s="97"/>
      <c r="P1766" s="98" t="e">
        <f t="shared" si="694"/>
        <v>#VALUE!</v>
      </c>
      <c r="Q1766" s="99" t="e">
        <f t="shared" si="699"/>
        <v>#VALUE!</v>
      </c>
      <c r="R1766" s="100"/>
      <c r="S1766" s="5"/>
      <c r="T1766" s="28">
        <f t="shared" si="700"/>
        <v>0</v>
      </c>
      <c r="U1766" s="101">
        <v>66140</v>
      </c>
      <c r="V1766" s="102">
        <f t="shared" si="695"/>
        <v>0</v>
      </c>
      <c r="W1766" s="101"/>
      <c r="X1766" s="101"/>
      <c r="Y1766" s="102">
        <f t="shared" si="692"/>
        <v>0</v>
      </c>
      <c r="Z1766" s="102">
        <f t="shared" si="701"/>
        <v>0</v>
      </c>
      <c r="AA1766" s="102" t="e">
        <f t="shared" si="696"/>
        <v>#VALUE!</v>
      </c>
    </row>
    <row r="1767" spans="1:29" ht="17.25" x14ac:dyDescent="0.25">
      <c r="A1767" s="5"/>
      <c r="B1767" s="5"/>
      <c r="C1767" s="93"/>
      <c r="D1767" s="193"/>
      <c r="E1767" s="94"/>
      <c r="F1767" s="95"/>
      <c r="G1767" s="96" t="str">
        <f t="shared" si="697"/>
        <v>Error</v>
      </c>
      <c r="H1767" s="97">
        <v>14400</v>
      </c>
      <c r="I1767" s="98" t="e">
        <f t="shared" si="688"/>
        <v>#VALUE!</v>
      </c>
      <c r="J1767" s="88" t="e">
        <f t="shared" si="693"/>
        <v>#VALUE!</v>
      </c>
      <c r="K1767" s="98">
        <f t="shared" si="698"/>
        <v>0</v>
      </c>
      <c r="L1767" s="98">
        <f t="shared" si="689"/>
        <v>0</v>
      </c>
      <c r="M1767" s="98" t="e">
        <f t="shared" si="690"/>
        <v>#VALUE!</v>
      </c>
      <c r="N1767" s="98" t="e">
        <f t="shared" si="691"/>
        <v>#VALUE!</v>
      </c>
      <c r="O1767" s="97"/>
      <c r="P1767" s="98" t="e">
        <f t="shared" si="694"/>
        <v>#VALUE!</v>
      </c>
      <c r="Q1767" s="99" t="e">
        <f t="shared" si="699"/>
        <v>#VALUE!</v>
      </c>
      <c r="R1767" s="100"/>
      <c r="S1767" s="5"/>
      <c r="T1767" s="28">
        <f t="shared" si="700"/>
        <v>0</v>
      </c>
      <c r="U1767" s="101">
        <v>66140</v>
      </c>
      <c r="V1767" s="102">
        <f t="shared" si="695"/>
        <v>0</v>
      </c>
      <c r="W1767" s="101"/>
      <c r="X1767" s="101"/>
      <c r="Y1767" s="102">
        <f t="shared" si="692"/>
        <v>0</v>
      </c>
      <c r="Z1767" s="102">
        <f t="shared" si="701"/>
        <v>0</v>
      </c>
      <c r="AA1767" s="102" t="e">
        <f t="shared" si="696"/>
        <v>#VALUE!</v>
      </c>
    </row>
    <row r="1768" spans="1:29" ht="18" thickBot="1" x14ac:dyDescent="0.3">
      <c r="A1768" s="103"/>
      <c r="B1768" s="103"/>
      <c r="C1768" s="104"/>
      <c r="D1768" s="194"/>
      <c r="E1768" s="105"/>
      <c r="F1768" s="106"/>
      <c r="G1768" s="107" t="str">
        <f t="shared" si="697"/>
        <v>Error</v>
      </c>
      <c r="H1768" s="108">
        <v>14400</v>
      </c>
      <c r="I1768" s="109" t="e">
        <f t="shared" si="688"/>
        <v>#VALUE!</v>
      </c>
      <c r="J1768" s="88" t="e">
        <f t="shared" si="693"/>
        <v>#VALUE!</v>
      </c>
      <c r="K1768" s="109">
        <f t="shared" si="698"/>
        <v>0</v>
      </c>
      <c r="L1768" s="109">
        <f t="shared" si="689"/>
        <v>0</v>
      </c>
      <c r="M1768" s="109" t="e">
        <f t="shared" si="690"/>
        <v>#VALUE!</v>
      </c>
      <c r="N1768" s="109" t="e">
        <f t="shared" si="691"/>
        <v>#VALUE!</v>
      </c>
      <c r="O1768" s="108"/>
      <c r="P1768" s="109" t="e">
        <f t="shared" si="694"/>
        <v>#VALUE!</v>
      </c>
      <c r="Q1768" s="110" t="e">
        <f t="shared" si="699"/>
        <v>#VALUE!</v>
      </c>
      <c r="R1768" s="111"/>
      <c r="S1768" s="103"/>
      <c r="T1768" s="28">
        <f t="shared" si="700"/>
        <v>0</v>
      </c>
      <c r="U1768" s="112">
        <v>66140</v>
      </c>
      <c r="V1768" s="113">
        <f t="shared" si="695"/>
        <v>0</v>
      </c>
      <c r="W1768" s="112"/>
      <c r="X1768" s="112"/>
      <c r="Y1768" s="113">
        <f t="shared" si="692"/>
        <v>0</v>
      </c>
      <c r="Z1768" s="113">
        <f t="shared" si="701"/>
        <v>0</v>
      </c>
      <c r="AA1768" s="113" t="e">
        <f t="shared" si="696"/>
        <v>#VALUE!</v>
      </c>
    </row>
    <row r="1769" spans="1:29" s="120" customFormat="1" ht="15.75" thickBot="1" x14ac:dyDescent="0.3">
      <c r="A1769" s="1596" t="s">
        <v>47</v>
      </c>
      <c r="B1769" s="1597"/>
      <c r="C1769" s="1597"/>
      <c r="D1769" s="1597"/>
      <c r="E1769" s="114">
        <f>SUM(E1697:E1768)</f>
        <v>0</v>
      </c>
      <c r="F1769" s="115"/>
      <c r="G1769" s="116">
        <f>SUM(G1697:G1768)</f>
        <v>0</v>
      </c>
      <c r="H1769" s="117"/>
      <c r="I1769" s="118" t="e">
        <f t="shared" ref="I1769:R1769" si="702">SUM(I1697:I1768)</f>
        <v>#VALUE!</v>
      </c>
      <c r="J1769" s="118" t="e">
        <f t="shared" si="702"/>
        <v>#VALUE!</v>
      </c>
      <c r="K1769" s="118">
        <f t="shared" si="702"/>
        <v>0</v>
      </c>
      <c r="L1769" s="118">
        <f t="shared" si="702"/>
        <v>0</v>
      </c>
      <c r="M1769" s="118" t="e">
        <f t="shared" si="702"/>
        <v>#VALUE!</v>
      </c>
      <c r="N1769" s="118" t="e">
        <f t="shared" si="702"/>
        <v>#VALUE!</v>
      </c>
      <c r="O1769" s="117">
        <f t="shared" si="702"/>
        <v>0</v>
      </c>
      <c r="P1769" s="118" t="e">
        <f t="shared" si="702"/>
        <v>#VALUE!</v>
      </c>
      <c r="Q1769" s="119" t="e">
        <f t="shared" si="702"/>
        <v>#VALUE!</v>
      </c>
      <c r="R1769" s="116">
        <f t="shared" si="702"/>
        <v>0</v>
      </c>
      <c r="S1769" s="117"/>
      <c r="T1769" s="117"/>
      <c r="U1769" s="117"/>
      <c r="V1769" s="118">
        <f t="shared" ref="V1769:AA1769" si="703">SUM(V1697:V1768)</f>
        <v>0</v>
      </c>
      <c r="W1769" s="118">
        <f t="shared" si="703"/>
        <v>0</v>
      </c>
      <c r="X1769" s="118">
        <f t="shared" si="703"/>
        <v>0</v>
      </c>
      <c r="Y1769" s="118">
        <f t="shared" si="703"/>
        <v>0</v>
      </c>
      <c r="Z1769" s="118">
        <f t="shared" si="703"/>
        <v>0</v>
      </c>
      <c r="AA1769" s="119" t="e">
        <f t="shared" si="703"/>
        <v>#VALUE!</v>
      </c>
    </row>
    <row r="1771" spans="1:29" ht="15.75" thickBot="1" x14ac:dyDescent="0.3"/>
    <row r="1772" spans="1:29" s="38" customFormat="1" ht="36.75" customHeight="1" thickBot="1" x14ac:dyDescent="0.25">
      <c r="A1772" s="1598" t="s">
        <v>49</v>
      </c>
      <c r="B1772" s="1599"/>
      <c r="C1772" s="1599"/>
      <c r="D1772" s="1600"/>
      <c r="E1772" s="1601" t="s">
        <v>502</v>
      </c>
      <c r="F1772" s="1602"/>
      <c r="G1772" s="1602"/>
      <c r="H1772" s="1602"/>
      <c r="I1772" s="1602"/>
      <c r="J1772" s="1602"/>
      <c r="K1772" s="1602"/>
      <c r="L1772" s="1602"/>
      <c r="M1772" s="1602"/>
      <c r="N1772" s="1602"/>
      <c r="O1772" s="1602"/>
      <c r="P1772" s="1602"/>
      <c r="Q1772" s="1602"/>
      <c r="R1772" s="1602"/>
      <c r="S1772" s="1602"/>
      <c r="T1772" s="1602"/>
      <c r="U1772" s="1602"/>
      <c r="V1772" s="1602"/>
      <c r="W1772" s="1602"/>
      <c r="X1772" s="1602"/>
      <c r="Y1772" s="1602"/>
      <c r="Z1772" s="1602"/>
      <c r="AA1772" s="1603"/>
    </row>
    <row r="1773" spans="1:29" s="38" customFormat="1" ht="23.25" customHeight="1" thickBot="1" x14ac:dyDescent="0.25">
      <c r="A1773" s="1593" t="s">
        <v>465</v>
      </c>
      <c r="B1773" s="1594"/>
      <c r="C1773" s="1594"/>
      <c r="D1773" s="1595"/>
      <c r="E1773" s="1570" t="s">
        <v>51</v>
      </c>
      <c r="F1773" s="1571"/>
      <c r="G1773" s="1571"/>
      <c r="H1773" s="1571"/>
      <c r="I1773" s="1571"/>
      <c r="J1773" s="1571"/>
      <c r="K1773" s="1571"/>
      <c r="L1773" s="1571"/>
      <c r="M1773" s="1571"/>
      <c r="N1773" s="1571"/>
      <c r="O1773" s="1571"/>
      <c r="P1773" s="1571"/>
      <c r="Q1773" s="1572"/>
      <c r="R1773" s="1568" t="s">
        <v>52</v>
      </c>
      <c r="S1773" s="1569"/>
      <c r="T1773" s="1569"/>
      <c r="U1773" s="1569"/>
      <c r="V1773" s="1569"/>
      <c r="W1773" s="1569"/>
      <c r="X1773" s="1569"/>
      <c r="Y1773" s="1569"/>
      <c r="Z1773" s="1569"/>
      <c r="AA1773" s="1581"/>
    </row>
    <row r="1774" spans="1:29" s="62" customFormat="1" ht="162" customHeight="1" thickBot="1" x14ac:dyDescent="0.3">
      <c r="A1774" s="63" t="s">
        <v>10</v>
      </c>
      <c r="B1774" s="64" t="s">
        <v>466</v>
      </c>
      <c r="C1774" s="64" t="s">
        <v>55</v>
      </c>
      <c r="D1774" s="65" t="s">
        <v>467</v>
      </c>
      <c r="E1774" s="66" t="s">
        <v>1</v>
      </c>
      <c r="F1774" s="67" t="s">
        <v>468</v>
      </c>
      <c r="G1774" s="67" t="s">
        <v>469</v>
      </c>
      <c r="H1774" s="67" t="s">
        <v>470</v>
      </c>
      <c r="I1774" s="67" t="s">
        <v>471</v>
      </c>
      <c r="J1774" s="67" t="s">
        <v>472</v>
      </c>
      <c r="K1774" s="67" t="s">
        <v>473</v>
      </c>
      <c r="L1774" s="67" t="s">
        <v>474</v>
      </c>
      <c r="M1774" s="67" t="s">
        <v>475</v>
      </c>
      <c r="N1774" s="67" t="s">
        <v>476</v>
      </c>
      <c r="O1774" s="67" t="s">
        <v>30</v>
      </c>
      <c r="P1774" s="68" t="s">
        <v>60</v>
      </c>
      <c r="Q1774" s="69" t="s">
        <v>477</v>
      </c>
      <c r="R1774" s="70" t="s">
        <v>1</v>
      </c>
      <c r="S1774" s="71" t="s">
        <v>468</v>
      </c>
      <c r="T1774" s="71" t="s">
        <v>104</v>
      </c>
      <c r="U1774" s="71" t="s">
        <v>478</v>
      </c>
      <c r="V1774" s="71" t="s">
        <v>471</v>
      </c>
      <c r="W1774" s="71" t="str">
        <f>+J1774</f>
        <v>Սահմանվող պաշտոնային դրույքաչափ /հաշվի առնելով  նվազագույն ամսական աշխատավարձը - 50000 դրամ/</v>
      </c>
      <c r="X1774" s="71" t="s">
        <v>30</v>
      </c>
      <c r="Y1774" s="68" t="s">
        <v>60</v>
      </c>
      <c r="Z1774" s="71" t="s">
        <v>479</v>
      </c>
      <c r="AA1774" s="72" t="s">
        <v>480</v>
      </c>
    </row>
    <row r="1775" spans="1:29" s="81" customFormat="1" ht="17.25" customHeight="1" thickBot="1" x14ac:dyDescent="0.3">
      <c r="A1775" s="73">
        <v>1</v>
      </c>
      <c r="B1775" s="74">
        <v>2</v>
      </c>
      <c r="C1775" s="74">
        <v>3</v>
      </c>
      <c r="D1775" s="75">
        <v>4</v>
      </c>
      <c r="E1775" s="76">
        <v>5</v>
      </c>
      <c r="F1775" s="74">
        <v>6</v>
      </c>
      <c r="G1775" s="77">
        <v>7</v>
      </c>
      <c r="H1775" s="74">
        <v>8</v>
      </c>
      <c r="I1775" s="74">
        <v>9</v>
      </c>
      <c r="J1775" s="77">
        <v>10</v>
      </c>
      <c r="K1775" s="74">
        <v>11</v>
      </c>
      <c r="L1775" s="74">
        <v>12</v>
      </c>
      <c r="M1775" s="77">
        <v>13</v>
      </c>
      <c r="N1775" s="74">
        <v>14</v>
      </c>
      <c r="O1775" s="74">
        <v>15</v>
      </c>
      <c r="P1775" s="77">
        <v>16</v>
      </c>
      <c r="Q1775" s="78">
        <v>17</v>
      </c>
      <c r="R1775" s="79">
        <v>18</v>
      </c>
      <c r="S1775" s="77">
        <v>19</v>
      </c>
      <c r="T1775" s="74">
        <v>20</v>
      </c>
      <c r="U1775" s="74">
        <v>21</v>
      </c>
      <c r="V1775" s="74">
        <v>22</v>
      </c>
      <c r="W1775" s="74">
        <v>23</v>
      </c>
      <c r="X1775" s="74">
        <v>24</v>
      </c>
      <c r="Y1775" s="74">
        <v>25</v>
      </c>
      <c r="Z1775" s="74">
        <v>26</v>
      </c>
      <c r="AA1775" s="78">
        <v>27</v>
      </c>
      <c r="AB1775" s="80"/>
      <c r="AC1775" s="80"/>
    </row>
    <row r="1776" spans="1:29" ht="17.25" x14ac:dyDescent="0.25">
      <c r="A1776" s="82"/>
      <c r="B1776" s="82"/>
      <c r="C1776" s="83"/>
      <c r="D1776" s="192"/>
      <c r="E1776" s="84"/>
      <c r="F1776" s="85">
        <v>10</v>
      </c>
      <c r="G1776" s="86" t="str">
        <f t="shared" ref="G1776:G1839" si="704">IF($C1776="ստորաբաժանման պետ",IF(F1776=0,2.28,IF(F1776=1,2.35,IF(F1776=2,2.43,IF(F1776=3,2.5,IF(OR(F1776=4,F1776=5),2.58,IF(OR(F1776=6,F1776=7),2.66,IF(OR(F1776=8,F1776=9),2.75,IF(OR(F1776=10,F1776=11,F1776=12),2.83,IF(OR(F1776=13,F1776=14,F1776=15),2.92,IF(OR(F1776=16,F1776=17,F1776=18),3.01,3.11)))))))))),IF($C1776="ավագ կարգադրիչ",IF(F1776=0,1.96,IF(F1776=1,2.02,IF(F1776=2,2.08,IF(F1776=3,2.15,IF(OR(F1776=4,F1776=5),2.21,IF(OR(F1776=6,F1776=7),2.28,IF(OR(F1776=8,F1776=9),2.35,IF(OR(F1776=10,F1776=11,F1776=12),2.42,IF(OR(F1776=13,F1776=14,F1776=15),2.5,IF(OR(F1776=16,F1776=17,F1776=18),2.58,2.66)))))))))),IF($C1776="կարգադրիչ",IF(F1776=0,1.45,IF(F1776=1,1.49,IF(F1776=2,1.54,IF(F1776=3,1.59,IF(OR(F1776=4,F1776=5),1.9,IF(OR(F1776=6,F1776=7),1.96,IF(OR(F1776=8,F1776=9),1.73,IF(OR(F1776=10,F1776=11,F1776=12),1.79,IF(OR(F1776=13,F1776=14,F1776=15),1.84,IF(OR(F1776=16,F1776=17,F1776=18),1.9,1.95)))))))))), "Error")))</f>
        <v>Error</v>
      </c>
      <c r="H1776" s="87">
        <v>14400</v>
      </c>
      <c r="I1776" s="88" t="e">
        <f>G1776*H1776</f>
        <v>#VALUE!</v>
      </c>
      <c r="J1776" s="88" t="e">
        <f t="shared" ref="J1776:J1839" si="705">IF(I1776&lt;=59525,59525,I1776)</f>
        <v>#VALUE!</v>
      </c>
      <c r="K1776" s="88">
        <f t="shared" ref="K1776:K1839" si="706">IF($D1776="գեներալ-մայոր",2.91,IF($D1776="գնդապետ",2.38,IF($D1776="փոխգնդապետ",2.25,IF($D1776="մայոր",1.85,IF($D1776="կապիտան",1.72,IF($D1776="ավագ լեյտենանտ",1.59,IF($D1776="լեյտենանտ",1.46,IF($D1776="ավագ ենթասպա",1.06,IF($D1776="ենթասպա",0.93,IF($D1776="ավագ",0.79,IF($D1776="ավագ սերժանտ",0.66,IF($D1776="սերժանտ",0.53,IF($D1776="կրտսեր սերժանտ",0.4,0)))))))))))))</f>
        <v>0</v>
      </c>
      <c r="L1776" s="88">
        <f>K1776*H1776</f>
        <v>0</v>
      </c>
      <c r="M1776" s="88" t="e">
        <f>L1776+J1776</f>
        <v>#VALUE!</v>
      </c>
      <c r="N1776" s="88" t="e">
        <f>IF(F1776&lt;2,M1776*0%,IF(F1776&lt;5,M1776*5%,IF(F1776&lt;10,M1776*10%,IF(F1776&lt;15,M1776*15%,IF(F1776&lt;20,M1776*20%,IF(F1776&lt;25,M1776*25%,IF(F1776&gt;=25,M1776*30%)))))))</f>
        <v>#VALUE!</v>
      </c>
      <c r="O1776" s="87"/>
      <c r="P1776" s="88" t="e">
        <f t="shared" ref="P1776:P1839" si="707">M1776+N1776+O1776</f>
        <v>#VALUE!</v>
      </c>
      <c r="Q1776" s="89" t="e">
        <f>P1776*6.565</f>
        <v>#VALUE!</v>
      </c>
      <c r="R1776" s="90"/>
      <c r="S1776" s="82"/>
      <c r="T1776" s="28">
        <f>IF(E1776&lt;1,0,IF(D1776="Բ-1",IF(F1776=0,6.94,IF(F1776=1,7.17,IF(F1776=2,7.41,IF(F1776=3,7.66,IF(OR(F1776=5,F1776=4),7.92,IF(OR(F1776=6,F1776=7),8.18,IF(OR(F1776=8,F1776=9),8.46,IF(OR(F1776=10,F1776=11,F1776=12),8.74,IF(OR(F1776=13,F1776=14,F1776=15),9.03,IF(OR(F1776=16,F1776=17,F1776=18),9.33,9.65)))))))))),IF(D1776="Բ-2", IF(F1776=0,5.71,IF(F1776=1,5.89,IF(F1776=2,6.09,IF(F1776=3,6.29,IF(OR(F1776=5,F1776=4),6.5,IF(OR(F1776=6,F1776=7),6.72,IF(OR(F1776=8,F1776=9),6.94,IF(OR(F1776=10,F1776=11,F1776=12),7.17,IF(OR(F1776=13,F1776=14,F1776=15),7.41,IF(OR(F1776=16,F1776=17,F1776=18),7.65,7.91)))))))))), IF(D1776="Գ-1", IF(F1776=0,4.7,IF(F1776=1,4.86,IF(F1776=2,5.01,IF(F1776=3,5.18,IF(OR(F1776=5,F1776=4),5.35,IF(OR(F1776=6,F1776=7),5.52,IF(OR(F1776=8,F1776=9),5.71,IF(OR(F1776=10,F1776=11,F1776=12),5.89,IF(OR(F1776=13,F1776=14,F1776=15),6.09,IF(OR(F1776=16,F1776=17,F1776=18),6.29,6.49)))))))))), IF(D1776="Գ-2", IF(F1776=0,3.88,IF(F1776=1,4.01,IF(F1776=2,4.14,IF(F1776=3,4.27,IF(OR(F1776=5,F1776=4),4.41,IF(OR(F1776=6,F1776=7),4.55,IF(OR(F1776=8,F1776=9),4.7,IF(OR(F1776=10,F1776=11,F1776=12),4.85,IF(OR(F1776=13,F1776=14,F1776=15),5.01,IF(OR(F1776=16,F1776=17,F1776=18),5.17,5.34)))))))))), IF(D1776="Գ-3", IF(F1776=0,3.21,IF(F1776=1,3.31,IF(F1776=2,3.42,IF(F1776=3,3.53,IF(OR(F1776=5,F1776=4),3.64,IF(OR(F1776=6,F1776=7),3.76,IF(OR(F1776=8,F1776=9),3.88,IF(OR(F1776=10,F1776=11,F1776=12),4.01,IF(OR(F1776=13,F1776=14,F1776=15),4.13,IF(OR(F1776=16,F1776=17,F1776=18),4.27,4.4)))))))))), IF(D1776="Ա-1", IF(F1776=0,2.66,IF(F1776=1,2.75,IF(F1776=2,2.83,IF(F1776=3,2.92,IF(OR(F1776=5,F1776=4),3.02,IF(OR(F1776=6,F1776=7),3.11,IF(OR(F1776=8,F1776=9),3.21,IF(OR(F1776=10,F1776=11,F1776=12),3.31,IF(OR(F1776=13,F1776=14,F1776=15),3.42,IF(OR(F1776=16,F1776=17,F1776=18),3.53,3.64)))))))))), IF(D1776="Ա-2", IF(F1776=0,2.28,IF(F1776=1,2.35,IF(F1776=2,2.43,IF(F1776=3,2.5,IF(OR(F1776=5,F1776=4),2.58,IF(OR(F1776=6,F1776=7),2.66,IF(OR(F1776=8,F1776=9),2.75,IF(OR(F1776=10,F1776=11,F1776=12),2.83,IF(OR(F1776=13,F1776=14,F1776=15),2.92,IF(OR(F1776=16,F1776=17,F1776=18),3.01,3.11)))))))))),IF(D1776="Ա-3", IF(F1776=0,1.96,IF(F1776=1,2.02,IF(F1776=2,2.08,IF(F1776=3,2.15,IF(OR(F1776=5,F1776=4),2.21,IF(OR(F1776=6,F1776=7),2.28,IF(OR(F1776=8,F1776=9),2.35,IF(OR(F1776=10,F1776=11,F1776=12),2.42,IF(OR(F1776=13,F1776=14,F1776=15),2.5,IF(OR(F1776=16,F1776=17,F1776=18),2.58,2.66)))))))))), IF(D1776="Կ-1", IF(F1776=0,1.68,IF(F1776=1,1.73,IF(F1776=2,1.79,IF(F1776=3,1.84,IF(OR(F1776=5,F1776=4),1.9,IF(OR(F1776=6,F1776=7),1.96,IF(OR(F1776=8,F1776=9),2.02,IF(OR(F1776=10,F1776=11,F1776=12),2.08,IF(OR(F1776=13,F1776=14,F1776=15),2.14,IF(OR(F1776=16,F1776=17,F1776=18),2.21,2.28)))))))))), IF(D1776="Կ-2", IF(F1776=0,1.45,IF(F1776=1,1.49,IF(F1776=2,1.54,IF(F1776=3,1.59,IF(OR(F1776=5,F1776=4),1.63,IF(OR(F1776=6,F1776=7),1.68,IF(OR(F1776=8,F1776=9),1.73,IF(OR(F1776=10,F1776=11,F1776=12),1.79,IF(OR(F1776=13,F1776=14,F1776=15),1.84,IF(OR(F1776=16,F1776=17,F1776=18),1.9,1.95)))))))))),IF(D1776="Կ-3", IF(F1776=0,1.25,IF(F1776=1,1.29,IF(F1776=2,1.33,IF(F1776=3,1.37,IF(OR(F1776=5,F1776=4),1.41,IF(OR(F1776=6,F1776=7),1.45,IF(OR(F1776=8,F1776=9),1.49,IF(OR(F1776=10,F1776=11,F1776=12),1.54,IF(OR(F1776=13,F1776=14,F1776=15),1.58,IF(OR(F1776=16,F1776=17,F1776=18),1.63,1.68)))))))))), "Error"))))))))))))</f>
        <v>0</v>
      </c>
      <c r="U1776" s="91">
        <v>66140</v>
      </c>
      <c r="V1776" s="92">
        <f t="shared" ref="V1776:V1807" si="708">+U1776*T1776</f>
        <v>0</v>
      </c>
      <c r="W1776" s="91"/>
      <c r="X1776" s="91"/>
      <c r="Y1776" s="92">
        <f>+V1776+W1776+X1776</f>
        <v>0</v>
      </c>
      <c r="Z1776" s="92">
        <f>+Y1776*6.565</f>
        <v>0</v>
      </c>
      <c r="AA1776" s="92" t="e">
        <f t="shared" ref="AA1776:AA1807" si="709">+Z1776+Q1776</f>
        <v>#VALUE!</v>
      </c>
    </row>
    <row r="1777" spans="1:27" ht="17.25" x14ac:dyDescent="0.25">
      <c r="A1777" s="5"/>
      <c r="B1777" s="5"/>
      <c r="C1777" s="93"/>
      <c r="D1777" s="193"/>
      <c r="E1777" s="94"/>
      <c r="F1777" s="95"/>
      <c r="G1777" s="96" t="str">
        <f t="shared" si="704"/>
        <v>Error</v>
      </c>
      <c r="H1777" s="97">
        <v>14400</v>
      </c>
      <c r="I1777" s="98" t="e">
        <f t="shared" ref="I1777:I1830" si="710">G1777*H1777</f>
        <v>#VALUE!</v>
      </c>
      <c r="J1777" s="88" t="e">
        <f t="shared" si="705"/>
        <v>#VALUE!</v>
      </c>
      <c r="K1777" s="98">
        <f t="shared" si="706"/>
        <v>0</v>
      </c>
      <c r="L1777" s="98">
        <f t="shared" ref="L1777:L1830" si="711">K1777*H1777</f>
        <v>0</v>
      </c>
      <c r="M1777" s="98" t="e">
        <f t="shared" ref="M1777:M1830" si="712">L1777+J1777</f>
        <v>#VALUE!</v>
      </c>
      <c r="N1777" s="98" t="e">
        <f t="shared" ref="N1777:N1830" si="713">IF(F1777&lt;2,M1777*0%,IF(F1777&lt;5,M1777*5%,IF(F1777&lt;10,M1777*10%,IF(F1777&lt;15,M1777*15%,IF(F1777&lt;20,M1777*20%,IF(F1777&lt;25,M1777*25%,IF(F1777&gt;=25,M1777*30%)))))))</f>
        <v>#VALUE!</v>
      </c>
      <c r="O1777" s="97"/>
      <c r="P1777" s="98" t="e">
        <f t="shared" si="707"/>
        <v>#VALUE!</v>
      </c>
      <c r="Q1777" s="99" t="e">
        <f t="shared" ref="Q1777:Q1840" si="714">P1777*6.565</f>
        <v>#VALUE!</v>
      </c>
      <c r="R1777" s="100"/>
      <c r="S1777" s="5"/>
      <c r="T1777" s="28">
        <f t="shared" ref="T1777:T1840" si="715">IF(E1777&lt;1,0,IF(D1777="Բ-1",IF(F1777=0,6.94,IF(F1777=1,7.17,IF(F1777=2,7.41,IF(F1777=3,7.66,IF(OR(F1777=5,F1777=4),7.92,IF(OR(F1777=6,F1777=7),8.18,IF(OR(F1777=8,F1777=9),8.46,IF(OR(F1777=10,F1777=11,F1777=12),8.74,IF(OR(F1777=13,F1777=14,F1777=15),9.03,IF(OR(F1777=16,F1777=17,F1777=18),9.33,9.65)))))))))),IF(D1777="Բ-2", IF(F1777=0,5.71,IF(F1777=1,5.89,IF(F1777=2,6.09,IF(F1777=3,6.29,IF(OR(F1777=5,F1777=4),6.5,IF(OR(F1777=6,F1777=7),6.72,IF(OR(F1777=8,F1777=9),6.94,IF(OR(F1777=10,F1777=11,F1777=12),7.17,IF(OR(F1777=13,F1777=14,F1777=15),7.41,IF(OR(F1777=16,F1777=17,F1777=18),7.65,7.91)))))))))), IF(D1777="Գ-1", IF(F1777=0,4.7,IF(F1777=1,4.86,IF(F1777=2,5.01,IF(F1777=3,5.18,IF(OR(F1777=5,F1777=4),5.35,IF(OR(F1777=6,F1777=7),5.52,IF(OR(F1777=8,F1777=9),5.71,IF(OR(F1777=10,F1777=11,F1777=12),5.89,IF(OR(F1777=13,F1777=14,F1777=15),6.09,IF(OR(F1777=16,F1777=17,F1777=18),6.29,6.49)))))))))), IF(D1777="Գ-2", IF(F1777=0,3.88,IF(F1777=1,4.01,IF(F1777=2,4.14,IF(F1777=3,4.27,IF(OR(F1777=5,F1777=4),4.41,IF(OR(F1777=6,F1777=7),4.55,IF(OR(F1777=8,F1777=9),4.7,IF(OR(F1777=10,F1777=11,F1777=12),4.85,IF(OR(F1777=13,F1777=14,F1777=15),5.01,IF(OR(F1777=16,F1777=17,F1777=18),5.17,5.34)))))))))), IF(D1777="Գ-3", IF(F1777=0,3.21,IF(F1777=1,3.31,IF(F1777=2,3.42,IF(F1777=3,3.53,IF(OR(F1777=5,F1777=4),3.64,IF(OR(F1777=6,F1777=7),3.76,IF(OR(F1777=8,F1777=9),3.88,IF(OR(F1777=10,F1777=11,F1777=12),4.01,IF(OR(F1777=13,F1777=14,F1777=15),4.13,IF(OR(F1777=16,F1777=17,F1777=18),4.27,4.4)))))))))), IF(D1777="Ա-1", IF(F1777=0,2.66,IF(F1777=1,2.75,IF(F1777=2,2.83,IF(F1777=3,2.92,IF(OR(F1777=5,F1777=4),3.02,IF(OR(F1777=6,F1777=7),3.11,IF(OR(F1777=8,F1777=9),3.21,IF(OR(F1777=10,F1777=11,F1777=12),3.31,IF(OR(F1777=13,F1777=14,F1777=15),3.42,IF(OR(F1777=16,F1777=17,F1777=18),3.53,3.64)))))))))), IF(D1777="Ա-2", IF(F1777=0,2.28,IF(F1777=1,2.35,IF(F1777=2,2.43,IF(F1777=3,2.5,IF(OR(F1777=5,F1777=4),2.58,IF(OR(F1777=6,F1777=7),2.66,IF(OR(F1777=8,F1777=9),2.75,IF(OR(F1777=10,F1777=11,F1777=12),2.83,IF(OR(F1777=13,F1777=14,F1777=15),2.92,IF(OR(F1777=16,F1777=17,F1777=18),3.01,3.11)))))))))),IF(D1777="Ա-3", IF(F1777=0,1.96,IF(F1777=1,2.02,IF(F1777=2,2.08,IF(F1777=3,2.15,IF(OR(F1777=5,F1777=4),2.21,IF(OR(F1777=6,F1777=7),2.28,IF(OR(F1777=8,F1777=9),2.35,IF(OR(F1777=10,F1777=11,F1777=12),2.42,IF(OR(F1777=13,F1777=14,F1777=15),2.5,IF(OR(F1777=16,F1777=17,F1777=18),2.58,2.66)))))))))), IF(D1777="Կ-1", IF(F1777=0,1.68,IF(F1777=1,1.73,IF(F1777=2,1.79,IF(F1777=3,1.84,IF(OR(F1777=5,F1777=4),1.9,IF(OR(F1777=6,F1777=7),1.96,IF(OR(F1777=8,F1777=9),2.02,IF(OR(F1777=10,F1777=11,F1777=12),2.08,IF(OR(F1777=13,F1777=14,F1777=15),2.14,IF(OR(F1777=16,F1777=17,F1777=18),2.21,2.28)))))))))), IF(D1777="Կ-2", IF(F1777=0,1.45,IF(F1777=1,1.49,IF(F1777=2,1.54,IF(F1777=3,1.59,IF(OR(F1777=5,F1777=4),1.63,IF(OR(F1777=6,F1777=7),1.68,IF(OR(F1777=8,F1777=9),1.73,IF(OR(F1777=10,F1777=11,F1777=12),1.79,IF(OR(F1777=13,F1777=14,F1777=15),1.84,IF(OR(F1777=16,F1777=17,F1777=18),1.9,1.95)))))))))),IF(D1777="Կ-3", IF(F1777=0,1.25,IF(F1777=1,1.29,IF(F1777=2,1.33,IF(F1777=3,1.37,IF(OR(F1777=5,F1777=4),1.41,IF(OR(F1777=6,F1777=7),1.45,IF(OR(F1777=8,F1777=9),1.49,IF(OR(F1777=10,F1777=11,F1777=12),1.54,IF(OR(F1777=13,F1777=14,F1777=15),1.58,IF(OR(F1777=16,F1777=17,F1777=18),1.63,1.68)))))))))), "Error"))))))))))))</f>
        <v>0</v>
      </c>
      <c r="U1777" s="101">
        <v>66140</v>
      </c>
      <c r="V1777" s="102">
        <f t="shared" si="708"/>
        <v>0</v>
      </c>
      <c r="W1777" s="101"/>
      <c r="X1777" s="101"/>
      <c r="Y1777" s="102">
        <f t="shared" ref="Y1777:Y1830" si="716">+V1777+W1777+X1777</f>
        <v>0</v>
      </c>
      <c r="Z1777" s="102">
        <f t="shared" ref="Z1777:Z1840" si="717">+Y1777*6.565</f>
        <v>0</v>
      </c>
      <c r="AA1777" s="102" t="e">
        <f t="shared" si="709"/>
        <v>#VALUE!</v>
      </c>
    </row>
    <row r="1778" spans="1:27" ht="17.25" x14ac:dyDescent="0.25">
      <c r="A1778" s="5"/>
      <c r="B1778" s="5"/>
      <c r="C1778" s="93"/>
      <c r="D1778" s="193"/>
      <c r="E1778" s="94"/>
      <c r="F1778" s="95"/>
      <c r="G1778" s="96" t="str">
        <f t="shared" si="704"/>
        <v>Error</v>
      </c>
      <c r="H1778" s="97">
        <v>14400</v>
      </c>
      <c r="I1778" s="98" t="e">
        <f t="shared" si="710"/>
        <v>#VALUE!</v>
      </c>
      <c r="J1778" s="88" t="e">
        <f t="shared" si="705"/>
        <v>#VALUE!</v>
      </c>
      <c r="K1778" s="98">
        <f t="shared" si="706"/>
        <v>0</v>
      </c>
      <c r="L1778" s="98">
        <f t="shared" si="711"/>
        <v>0</v>
      </c>
      <c r="M1778" s="98" t="e">
        <f t="shared" si="712"/>
        <v>#VALUE!</v>
      </c>
      <c r="N1778" s="98" t="e">
        <f t="shared" si="713"/>
        <v>#VALUE!</v>
      </c>
      <c r="O1778" s="97"/>
      <c r="P1778" s="98" t="e">
        <f t="shared" si="707"/>
        <v>#VALUE!</v>
      </c>
      <c r="Q1778" s="99" t="e">
        <f t="shared" si="714"/>
        <v>#VALUE!</v>
      </c>
      <c r="R1778" s="100"/>
      <c r="S1778" s="5"/>
      <c r="T1778" s="28">
        <f t="shared" si="715"/>
        <v>0</v>
      </c>
      <c r="U1778" s="101">
        <v>66140</v>
      </c>
      <c r="V1778" s="102">
        <f t="shared" si="708"/>
        <v>0</v>
      </c>
      <c r="W1778" s="101"/>
      <c r="X1778" s="101"/>
      <c r="Y1778" s="102">
        <f t="shared" si="716"/>
        <v>0</v>
      </c>
      <c r="Z1778" s="102">
        <f t="shared" si="717"/>
        <v>0</v>
      </c>
      <c r="AA1778" s="102" t="e">
        <f t="shared" si="709"/>
        <v>#VALUE!</v>
      </c>
    </row>
    <row r="1779" spans="1:27" ht="17.25" x14ac:dyDescent="0.25">
      <c r="A1779" s="5"/>
      <c r="B1779" s="5"/>
      <c r="C1779" s="93"/>
      <c r="D1779" s="193"/>
      <c r="E1779" s="94"/>
      <c r="F1779" s="95"/>
      <c r="G1779" s="96" t="str">
        <f t="shared" si="704"/>
        <v>Error</v>
      </c>
      <c r="H1779" s="97">
        <v>14400</v>
      </c>
      <c r="I1779" s="98" t="e">
        <f t="shared" si="710"/>
        <v>#VALUE!</v>
      </c>
      <c r="J1779" s="88" t="e">
        <f t="shared" si="705"/>
        <v>#VALUE!</v>
      </c>
      <c r="K1779" s="98">
        <f t="shared" si="706"/>
        <v>0</v>
      </c>
      <c r="L1779" s="98">
        <f t="shared" si="711"/>
        <v>0</v>
      </c>
      <c r="M1779" s="98" t="e">
        <f t="shared" si="712"/>
        <v>#VALUE!</v>
      </c>
      <c r="N1779" s="98" t="e">
        <f t="shared" si="713"/>
        <v>#VALUE!</v>
      </c>
      <c r="O1779" s="97"/>
      <c r="P1779" s="98" t="e">
        <f t="shared" si="707"/>
        <v>#VALUE!</v>
      </c>
      <c r="Q1779" s="99" t="e">
        <f t="shared" si="714"/>
        <v>#VALUE!</v>
      </c>
      <c r="R1779" s="100"/>
      <c r="S1779" s="5"/>
      <c r="T1779" s="28">
        <f t="shared" si="715"/>
        <v>0</v>
      </c>
      <c r="U1779" s="101">
        <v>66140</v>
      </c>
      <c r="V1779" s="102">
        <f t="shared" si="708"/>
        <v>0</v>
      </c>
      <c r="W1779" s="101"/>
      <c r="X1779" s="101"/>
      <c r="Y1779" s="102">
        <f t="shared" si="716"/>
        <v>0</v>
      </c>
      <c r="Z1779" s="102">
        <f t="shared" si="717"/>
        <v>0</v>
      </c>
      <c r="AA1779" s="102" t="e">
        <f t="shared" si="709"/>
        <v>#VALUE!</v>
      </c>
    </row>
    <row r="1780" spans="1:27" ht="17.25" x14ac:dyDescent="0.25">
      <c r="A1780" s="5"/>
      <c r="B1780" s="5"/>
      <c r="C1780" s="93"/>
      <c r="D1780" s="193"/>
      <c r="E1780" s="94"/>
      <c r="F1780" s="95"/>
      <c r="G1780" s="96" t="str">
        <f t="shared" si="704"/>
        <v>Error</v>
      </c>
      <c r="H1780" s="97">
        <v>14400</v>
      </c>
      <c r="I1780" s="98" t="e">
        <f t="shared" si="710"/>
        <v>#VALUE!</v>
      </c>
      <c r="J1780" s="88" t="e">
        <f t="shared" si="705"/>
        <v>#VALUE!</v>
      </c>
      <c r="K1780" s="98">
        <f t="shared" si="706"/>
        <v>0</v>
      </c>
      <c r="L1780" s="98">
        <f t="shared" si="711"/>
        <v>0</v>
      </c>
      <c r="M1780" s="98" t="e">
        <f t="shared" si="712"/>
        <v>#VALUE!</v>
      </c>
      <c r="N1780" s="98" t="e">
        <f t="shared" si="713"/>
        <v>#VALUE!</v>
      </c>
      <c r="O1780" s="97"/>
      <c r="P1780" s="98" t="e">
        <f t="shared" si="707"/>
        <v>#VALUE!</v>
      </c>
      <c r="Q1780" s="99" t="e">
        <f t="shared" si="714"/>
        <v>#VALUE!</v>
      </c>
      <c r="R1780" s="100"/>
      <c r="S1780" s="5"/>
      <c r="T1780" s="28">
        <f t="shared" si="715"/>
        <v>0</v>
      </c>
      <c r="U1780" s="101">
        <v>66140</v>
      </c>
      <c r="V1780" s="102">
        <f t="shared" si="708"/>
        <v>0</v>
      </c>
      <c r="W1780" s="101"/>
      <c r="X1780" s="101"/>
      <c r="Y1780" s="102">
        <f t="shared" si="716"/>
        <v>0</v>
      </c>
      <c r="Z1780" s="102">
        <f t="shared" si="717"/>
        <v>0</v>
      </c>
      <c r="AA1780" s="102" t="e">
        <f t="shared" si="709"/>
        <v>#VALUE!</v>
      </c>
    </row>
    <row r="1781" spans="1:27" ht="17.25" x14ac:dyDescent="0.25">
      <c r="A1781" s="5"/>
      <c r="B1781" s="5"/>
      <c r="C1781" s="93"/>
      <c r="D1781" s="193"/>
      <c r="E1781" s="94"/>
      <c r="F1781" s="95"/>
      <c r="G1781" s="96" t="str">
        <f t="shared" si="704"/>
        <v>Error</v>
      </c>
      <c r="H1781" s="97">
        <v>14400</v>
      </c>
      <c r="I1781" s="98" t="e">
        <f t="shared" si="710"/>
        <v>#VALUE!</v>
      </c>
      <c r="J1781" s="88" t="e">
        <f t="shared" si="705"/>
        <v>#VALUE!</v>
      </c>
      <c r="K1781" s="98">
        <f t="shared" si="706"/>
        <v>0</v>
      </c>
      <c r="L1781" s="98">
        <f t="shared" si="711"/>
        <v>0</v>
      </c>
      <c r="M1781" s="98" t="e">
        <f t="shared" si="712"/>
        <v>#VALUE!</v>
      </c>
      <c r="N1781" s="98" t="e">
        <f t="shared" si="713"/>
        <v>#VALUE!</v>
      </c>
      <c r="O1781" s="97"/>
      <c r="P1781" s="98" t="e">
        <f t="shared" si="707"/>
        <v>#VALUE!</v>
      </c>
      <c r="Q1781" s="99" t="e">
        <f t="shared" si="714"/>
        <v>#VALUE!</v>
      </c>
      <c r="R1781" s="100"/>
      <c r="S1781" s="5"/>
      <c r="T1781" s="28">
        <f t="shared" si="715"/>
        <v>0</v>
      </c>
      <c r="U1781" s="101">
        <v>66140</v>
      </c>
      <c r="V1781" s="102">
        <f t="shared" si="708"/>
        <v>0</v>
      </c>
      <c r="W1781" s="101"/>
      <c r="X1781" s="101"/>
      <c r="Y1781" s="102">
        <f t="shared" si="716"/>
        <v>0</v>
      </c>
      <c r="Z1781" s="102">
        <f t="shared" si="717"/>
        <v>0</v>
      </c>
      <c r="AA1781" s="102" t="e">
        <f t="shared" si="709"/>
        <v>#VALUE!</v>
      </c>
    </row>
    <row r="1782" spans="1:27" ht="17.25" x14ac:dyDescent="0.25">
      <c r="A1782" s="5"/>
      <c r="B1782" s="5"/>
      <c r="C1782" s="93"/>
      <c r="D1782" s="193"/>
      <c r="E1782" s="84"/>
      <c r="F1782" s="85"/>
      <c r="G1782" s="86" t="str">
        <f t="shared" si="704"/>
        <v>Error</v>
      </c>
      <c r="H1782" s="87">
        <v>14400</v>
      </c>
      <c r="I1782" s="88" t="e">
        <f t="shared" si="710"/>
        <v>#VALUE!</v>
      </c>
      <c r="J1782" s="88" t="e">
        <f t="shared" si="705"/>
        <v>#VALUE!</v>
      </c>
      <c r="K1782" s="88">
        <f t="shared" si="706"/>
        <v>0</v>
      </c>
      <c r="L1782" s="88">
        <f t="shared" si="711"/>
        <v>0</v>
      </c>
      <c r="M1782" s="88" t="e">
        <f t="shared" si="712"/>
        <v>#VALUE!</v>
      </c>
      <c r="N1782" s="88" t="e">
        <f t="shared" si="713"/>
        <v>#VALUE!</v>
      </c>
      <c r="O1782" s="87"/>
      <c r="P1782" s="88" t="e">
        <f t="shared" si="707"/>
        <v>#VALUE!</v>
      </c>
      <c r="Q1782" s="89" t="e">
        <f t="shared" si="714"/>
        <v>#VALUE!</v>
      </c>
      <c r="R1782" s="90"/>
      <c r="S1782" s="82"/>
      <c r="T1782" s="28">
        <f t="shared" si="715"/>
        <v>0</v>
      </c>
      <c r="U1782" s="91">
        <v>66140</v>
      </c>
      <c r="V1782" s="92">
        <f t="shared" si="708"/>
        <v>0</v>
      </c>
      <c r="W1782" s="91"/>
      <c r="X1782" s="91"/>
      <c r="Y1782" s="92">
        <f t="shared" si="716"/>
        <v>0</v>
      </c>
      <c r="Z1782" s="92">
        <f t="shared" si="717"/>
        <v>0</v>
      </c>
      <c r="AA1782" s="92" t="e">
        <f t="shared" si="709"/>
        <v>#VALUE!</v>
      </c>
    </row>
    <row r="1783" spans="1:27" ht="17.25" x14ac:dyDescent="0.25">
      <c r="A1783" s="5"/>
      <c r="B1783" s="5"/>
      <c r="C1783" s="93"/>
      <c r="D1783" s="193"/>
      <c r="E1783" s="94"/>
      <c r="F1783" s="95"/>
      <c r="G1783" s="96" t="str">
        <f t="shared" si="704"/>
        <v>Error</v>
      </c>
      <c r="H1783" s="97">
        <v>14400</v>
      </c>
      <c r="I1783" s="98" t="e">
        <f t="shared" si="710"/>
        <v>#VALUE!</v>
      </c>
      <c r="J1783" s="88" t="e">
        <f t="shared" si="705"/>
        <v>#VALUE!</v>
      </c>
      <c r="K1783" s="98">
        <f t="shared" si="706"/>
        <v>0</v>
      </c>
      <c r="L1783" s="98">
        <f t="shared" si="711"/>
        <v>0</v>
      </c>
      <c r="M1783" s="98" t="e">
        <f t="shared" si="712"/>
        <v>#VALUE!</v>
      </c>
      <c r="N1783" s="98" t="e">
        <f t="shared" si="713"/>
        <v>#VALUE!</v>
      </c>
      <c r="O1783" s="97"/>
      <c r="P1783" s="98" t="e">
        <f t="shared" si="707"/>
        <v>#VALUE!</v>
      </c>
      <c r="Q1783" s="99" t="e">
        <f t="shared" si="714"/>
        <v>#VALUE!</v>
      </c>
      <c r="R1783" s="100"/>
      <c r="S1783" s="5"/>
      <c r="T1783" s="28">
        <f t="shared" si="715"/>
        <v>0</v>
      </c>
      <c r="U1783" s="101">
        <v>66140</v>
      </c>
      <c r="V1783" s="102">
        <f t="shared" si="708"/>
        <v>0</v>
      </c>
      <c r="W1783" s="101"/>
      <c r="X1783" s="101"/>
      <c r="Y1783" s="102">
        <f t="shared" si="716"/>
        <v>0</v>
      </c>
      <c r="Z1783" s="102">
        <f t="shared" si="717"/>
        <v>0</v>
      </c>
      <c r="AA1783" s="102" t="e">
        <f t="shared" si="709"/>
        <v>#VALUE!</v>
      </c>
    </row>
    <row r="1784" spans="1:27" ht="17.25" x14ac:dyDescent="0.25">
      <c r="A1784" s="5"/>
      <c r="B1784" s="5"/>
      <c r="C1784" s="93"/>
      <c r="D1784" s="193"/>
      <c r="E1784" s="94"/>
      <c r="F1784" s="95"/>
      <c r="G1784" s="96" t="str">
        <f t="shared" si="704"/>
        <v>Error</v>
      </c>
      <c r="H1784" s="97">
        <v>14400</v>
      </c>
      <c r="I1784" s="98" t="e">
        <f t="shared" si="710"/>
        <v>#VALUE!</v>
      </c>
      <c r="J1784" s="88" t="e">
        <f t="shared" si="705"/>
        <v>#VALUE!</v>
      </c>
      <c r="K1784" s="98">
        <f t="shared" si="706"/>
        <v>0</v>
      </c>
      <c r="L1784" s="98">
        <f t="shared" si="711"/>
        <v>0</v>
      </c>
      <c r="M1784" s="98" t="e">
        <f t="shared" si="712"/>
        <v>#VALUE!</v>
      </c>
      <c r="N1784" s="98" t="e">
        <f t="shared" si="713"/>
        <v>#VALUE!</v>
      </c>
      <c r="O1784" s="97"/>
      <c r="P1784" s="98" t="e">
        <f t="shared" si="707"/>
        <v>#VALUE!</v>
      </c>
      <c r="Q1784" s="99" t="e">
        <f t="shared" si="714"/>
        <v>#VALUE!</v>
      </c>
      <c r="R1784" s="100"/>
      <c r="S1784" s="5"/>
      <c r="T1784" s="28">
        <f t="shared" si="715"/>
        <v>0</v>
      </c>
      <c r="U1784" s="101">
        <v>66140</v>
      </c>
      <c r="V1784" s="102">
        <f t="shared" si="708"/>
        <v>0</v>
      </c>
      <c r="W1784" s="101"/>
      <c r="X1784" s="101"/>
      <c r="Y1784" s="102">
        <f t="shared" si="716"/>
        <v>0</v>
      </c>
      <c r="Z1784" s="102">
        <f t="shared" si="717"/>
        <v>0</v>
      </c>
      <c r="AA1784" s="102" t="e">
        <f t="shared" si="709"/>
        <v>#VALUE!</v>
      </c>
    </row>
    <row r="1785" spans="1:27" ht="17.25" x14ac:dyDescent="0.25">
      <c r="A1785" s="5"/>
      <c r="B1785" s="5"/>
      <c r="C1785" s="93"/>
      <c r="D1785" s="193"/>
      <c r="E1785" s="94"/>
      <c r="F1785" s="95"/>
      <c r="G1785" s="96" t="str">
        <f t="shared" si="704"/>
        <v>Error</v>
      </c>
      <c r="H1785" s="97">
        <v>14400</v>
      </c>
      <c r="I1785" s="98" t="e">
        <f t="shared" si="710"/>
        <v>#VALUE!</v>
      </c>
      <c r="J1785" s="88" t="e">
        <f t="shared" si="705"/>
        <v>#VALUE!</v>
      </c>
      <c r="K1785" s="98">
        <f t="shared" si="706"/>
        <v>0</v>
      </c>
      <c r="L1785" s="98">
        <f t="shared" si="711"/>
        <v>0</v>
      </c>
      <c r="M1785" s="98" t="e">
        <f t="shared" si="712"/>
        <v>#VALUE!</v>
      </c>
      <c r="N1785" s="98" t="e">
        <f t="shared" si="713"/>
        <v>#VALUE!</v>
      </c>
      <c r="O1785" s="97"/>
      <c r="P1785" s="98" t="e">
        <f t="shared" si="707"/>
        <v>#VALUE!</v>
      </c>
      <c r="Q1785" s="99" t="e">
        <f t="shared" si="714"/>
        <v>#VALUE!</v>
      </c>
      <c r="R1785" s="100"/>
      <c r="S1785" s="5"/>
      <c r="T1785" s="28">
        <f t="shared" si="715"/>
        <v>0</v>
      </c>
      <c r="U1785" s="101">
        <v>66140</v>
      </c>
      <c r="V1785" s="102">
        <f t="shared" si="708"/>
        <v>0</v>
      </c>
      <c r="W1785" s="101"/>
      <c r="X1785" s="101"/>
      <c r="Y1785" s="102">
        <f t="shared" si="716"/>
        <v>0</v>
      </c>
      <c r="Z1785" s="102">
        <f t="shared" si="717"/>
        <v>0</v>
      </c>
      <c r="AA1785" s="102" t="e">
        <f t="shared" si="709"/>
        <v>#VALUE!</v>
      </c>
    </row>
    <row r="1786" spans="1:27" ht="17.25" x14ac:dyDescent="0.25">
      <c r="A1786" s="5"/>
      <c r="B1786" s="5"/>
      <c r="C1786" s="93"/>
      <c r="D1786" s="193"/>
      <c r="E1786" s="94"/>
      <c r="F1786" s="95"/>
      <c r="G1786" s="96" t="str">
        <f t="shared" si="704"/>
        <v>Error</v>
      </c>
      <c r="H1786" s="97">
        <v>14400</v>
      </c>
      <c r="I1786" s="98" t="e">
        <f t="shared" si="710"/>
        <v>#VALUE!</v>
      </c>
      <c r="J1786" s="88" t="e">
        <f t="shared" si="705"/>
        <v>#VALUE!</v>
      </c>
      <c r="K1786" s="98">
        <f t="shared" si="706"/>
        <v>0</v>
      </c>
      <c r="L1786" s="98">
        <f t="shared" si="711"/>
        <v>0</v>
      </c>
      <c r="M1786" s="98" t="e">
        <f t="shared" si="712"/>
        <v>#VALUE!</v>
      </c>
      <c r="N1786" s="98" t="e">
        <f t="shared" si="713"/>
        <v>#VALUE!</v>
      </c>
      <c r="O1786" s="97"/>
      <c r="P1786" s="98" t="e">
        <f t="shared" si="707"/>
        <v>#VALUE!</v>
      </c>
      <c r="Q1786" s="99" t="e">
        <f t="shared" si="714"/>
        <v>#VALUE!</v>
      </c>
      <c r="R1786" s="100"/>
      <c r="S1786" s="5"/>
      <c r="T1786" s="28">
        <f t="shared" si="715"/>
        <v>0</v>
      </c>
      <c r="U1786" s="101">
        <v>66140</v>
      </c>
      <c r="V1786" s="102">
        <f t="shared" si="708"/>
        <v>0</v>
      </c>
      <c r="W1786" s="101"/>
      <c r="X1786" s="101"/>
      <c r="Y1786" s="102">
        <f t="shared" si="716"/>
        <v>0</v>
      </c>
      <c r="Z1786" s="102">
        <f t="shared" si="717"/>
        <v>0</v>
      </c>
      <c r="AA1786" s="102" t="e">
        <f t="shared" si="709"/>
        <v>#VALUE!</v>
      </c>
    </row>
    <row r="1787" spans="1:27" ht="17.25" x14ac:dyDescent="0.25">
      <c r="A1787" s="5"/>
      <c r="B1787" s="5"/>
      <c r="C1787" s="93"/>
      <c r="D1787" s="193"/>
      <c r="E1787" s="94"/>
      <c r="F1787" s="95"/>
      <c r="G1787" s="96" t="str">
        <f t="shared" si="704"/>
        <v>Error</v>
      </c>
      <c r="H1787" s="97">
        <v>14400</v>
      </c>
      <c r="I1787" s="98" t="e">
        <f t="shared" si="710"/>
        <v>#VALUE!</v>
      </c>
      <c r="J1787" s="88" t="e">
        <f t="shared" si="705"/>
        <v>#VALUE!</v>
      </c>
      <c r="K1787" s="98">
        <f t="shared" si="706"/>
        <v>0</v>
      </c>
      <c r="L1787" s="98">
        <f t="shared" si="711"/>
        <v>0</v>
      </c>
      <c r="M1787" s="98" t="e">
        <f t="shared" si="712"/>
        <v>#VALUE!</v>
      </c>
      <c r="N1787" s="98" t="e">
        <f t="shared" si="713"/>
        <v>#VALUE!</v>
      </c>
      <c r="O1787" s="97"/>
      <c r="P1787" s="98" t="e">
        <f t="shared" si="707"/>
        <v>#VALUE!</v>
      </c>
      <c r="Q1787" s="99" t="e">
        <f t="shared" si="714"/>
        <v>#VALUE!</v>
      </c>
      <c r="R1787" s="100"/>
      <c r="S1787" s="5"/>
      <c r="T1787" s="28">
        <f t="shared" si="715"/>
        <v>0</v>
      </c>
      <c r="U1787" s="101">
        <v>66140</v>
      </c>
      <c r="V1787" s="102">
        <f t="shared" si="708"/>
        <v>0</v>
      </c>
      <c r="W1787" s="101"/>
      <c r="X1787" s="101"/>
      <c r="Y1787" s="102">
        <f t="shared" si="716"/>
        <v>0</v>
      </c>
      <c r="Z1787" s="102">
        <f t="shared" si="717"/>
        <v>0</v>
      </c>
      <c r="AA1787" s="102" t="e">
        <f t="shared" si="709"/>
        <v>#VALUE!</v>
      </c>
    </row>
    <row r="1788" spans="1:27" ht="17.25" x14ac:dyDescent="0.25">
      <c r="A1788" s="5"/>
      <c r="B1788" s="5"/>
      <c r="C1788" s="93"/>
      <c r="D1788" s="193"/>
      <c r="E1788" s="84"/>
      <c r="F1788" s="85"/>
      <c r="G1788" s="86" t="str">
        <f t="shared" si="704"/>
        <v>Error</v>
      </c>
      <c r="H1788" s="87">
        <v>14400</v>
      </c>
      <c r="I1788" s="88" t="e">
        <f t="shared" si="710"/>
        <v>#VALUE!</v>
      </c>
      <c r="J1788" s="88" t="e">
        <f t="shared" si="705"/>
        <v>#VALUE!</v>
      </c>
      <c r="K1788" s="88">
        <f t="shared" si="706"/>
        <v>0</v>
      </c>
      <c r="L1788" s="88">
        <f t="shared" si="711"/>
        <v>0</v>
      </c>
      <c r="M1788" s="88" t="e">
        <f t="shared" si="712"/>
        <v>#VALUE!</v>
      </c>
      <c r="N1788" s="88" t="e">
        <f t="shared" si="713"/>
        <v>#VALUE!</v>
      </c>
      <c r="O1788" s="87"/>
      <c r="P1788" s="88" t="e">
        <f t="shared" si="707"/>
        <v>#VALUE!</v>
      </c>
      <c r="Q1788" s="89" t="e">
        <f t="shared" si="714"/>
        <v>#VALUE!</v>
      </c>
      <c r="R1788" s="90"/>
      <c r="S1788" s="82"/>
      <c r="T1788" s="28">
        <f t="shared" si="715"/>
        <v>0</v>
      </c>
      <c r="U1788" s="91">
        <v>66140</v>
      </c>
      <c r="V1788" s="92">
        <f t="shared" si="708"/>
        <v>0</v>
      </c>
      <c r="W1788" s="91"/>
      <c r="X1788" s="91"/>
      <c r="Y1788" s="92">
        <f t="shared" si="716"/>
        <v>0</v>
      </c>
      <c r="Z1788" s="92">
        <f t="shared" si="717"/>
        <v>0</v>
      </c>
      <c r="AA1788" s="92" t="e">
        <f t="shared" si="709"/>
        <v>#VALUE!</v>
      </c>
    </row>
    <row r="1789" spans="1:27" ht="17.25" x14ac:dyDescent="0.25">
      <c r="A1789" s="5"/>
      <c r="B1789" s="5"/>
      <c r="C1789" s="93"/>
      <c r="D1789" s="193"/>
      <c r="E1789" s="94"/>
      <c r="F1789" s="95"/>
      <c r="G1789" s="96" t="str">
        <f t="shared" si="704"/>
        <v>Error</v>
      </c>
      <c r="H1789" s="97">
        <v>14400</v>
      </c>
      <c r="I1789" s="98" t="e">
        <f t="shared" si="710"/>
        <v>#VALUE!</v>
      </c>
      <c r="J1789" s="88" t="e">
        <f t="shared" si="705"/>
        <v>#VALUE!</v>
      </c>
      <c r="K1789" s="98">
        <f t="shared" si="706"/>
        <v>0</v>
      </c>
      <c r="L1789" s="98">
        <f t="shared" si="711"/>
        <v>0</v>
      </c>
      <c r="M1789" s="98" t="e">
        <f t="shared" si="712"/>
        <v>#VALUE!</v>
      </c>
      <c r="N1789" s="98" t="e">
        <f t="shared" si="713"/>
        <v>#VALUE!</v>
      </c>
      <c r="O1789" s="97"/>
      <c r="P1789" s="98" t="e">
        <f t="shared" si="707"/>
        <v>#VALUE!</v>
      </c>
      <c r="Q1789" s="99" t="e">
        <f t="shared" si="714"/>
        <v>#VALUE!</v>
      </c>
      <c r="R1789" s="100"/>
      <c r="S1789" s="5"/>
      <c r="T1789" s="28">
        <f t="shared" si="715"/>
        <v>0</v>
      </c>
      <c r="U1789" s="101">
        <v>66140</v>
      </c>
      <c r="V1789" s="102">
        <f t="shared" si="708"/>
        <v>0</v>
      </c>
      <c r="W1789" s="101"/>
      <c r="X1789" s="101"/>
      <c r="Y1789" s="102">
        <f t="shared" si="716"/>
        <v>0</v>
      </c>
      <c r="Z1789" s="102">
        <f t="shared" si="717"/>
        <v>0</v>
      </c>
      <c r="AA1789" s="102" t="e">
        <f t="shared" si="709"/>
        <v>#VALUE!</v>
      </c>
    </row>
    <row r="1790" spans="1:27" ht="17.25" x14ac:dyDescent="0.25">
      <c r="A1790" s="5"/>
      <c r="B1790" s="5"/>
      <c r="C1790" s="93"/>
      <c r="D1790" s="193"/>
      <c r="E1790" s="94"/>
      <c r="F1790" s="95"/>
      <c r="G1790" s="96" t="str">
        <f t="shared" si="704"/>
        <v>Error</v>
      </c>
      <c r="H1790" s="97">
        <v>14400</v>
      </c>
      <c r="I1790" s="98" t="e">
        <f t="shared" si="710"/>
        <v>#VALUE!</v>
      </c>
      <c r="J1790" s="88" t="e">
        <f t="shared" si="705"/>
        <v>#VALUE!</v>
      </c>
      <c r="K1790" s="98">
        <f t="shared" si="706"/>
        <v>0</v>
      </c>
      <c r="L1790" s="98">
        <f t="shared" si="711"/>
        <v>0</v>
      </c>
      <c r="M1790" s="98" t="e">
        <f t="shared" si="712"/>
        <v>#VALUE!</v>
      </c>
      <c r="N1790" s="98" t="e">
        <f t="shared" si="713"/>
        <v>#VALUE!</v>
      </c>
      <c r="O1790" s="97"/>
      <c r="P1790" s="98" t="e">
        <f t="shared" si="707"/>
        <v>#VALUE!</v>
      </c>
      <c r="Q1790" s="99" t="e">
        <f t="shared" si="714"/>
        <v>#VALUE!</v>
      </c>
      <c r="R1790" s="100"/>
      <c r="S1790" s="5"/>
      <c r="T1790" s="28">
        <f t="shared" si="715"/>
        <v>0</v>
      </c>
      <c r="U1790" s="101">
        <v>66140</v>
      </c>
      <c r="V1790" s="102">
        <f t="shared" si="708"/>
        <v>0</v>
      </c>
      <c r="W1790" s="101"/>
      <c r="X1790" s="101"/>
      <c r="Y1790" s="102">
        <f t="shared" si="716"/>
        <v>0</v>
      </c>
      <c r="Z1790" s="102">
        <f t="shared" si="717"/>
        <v>0</v>
      </c>
      <c r="AA1790" s="102" t="e">
        <f t="shared" si="709"/>
        <v>#VALUE!</v>
      </c>
    </row>
    <row r="1791" spans="1:27" ht="17.25" x14ac:dyDescent="0.25">
      <c r="A1791" s="5"/>
      <c r="B1791" s="5"/>
      <c r="C1791" s="93"/>
      <c r="D1791" s="193"/>
      <c r="E1791" s="94"/>
      <c r="F1791" s="95"/>
      <c r="G1791" s="96" t="str">
        <f t="shared" si="704"/>
        <v>Error</v>
      </c>
      <c r="H1791" s="97">
        <v>14400</v>
      </c>
      <c r="I1791" s="98" t="e">
        <f t="shared" si="710"/>
        <v>#VALUE!</v>
      </c>
      <c r="J1791" s="88" t="e">
        <f t="shared" si="705"/>
        <v>#VALUE!</v>
      </c>
      <c r="K1791" s="98">
        <f t="shared" si="706"/>
        <v>0</v>
      </c>
      <c r="L1791" s="98">
        <f t="shared" si="711"/>
        <v>0</v>
      </c>
      <c r="M1791" s="98" t="e">
        <f t="shared" si="712"/>
        <v>#VALUE!</v>
      </c>
      <c r="N1791" s="98" t="e">
        <f t="shared" si="713"/>
        <v>#VALUE!</v>
      </c>
      <c r="O1791" s="97"/>
      <c r="P1791" s="98" t="e">
        <f t="shared" si="707"/>
        <v>#VALUE!</v>
      </c>
      <c r="Q1791" s="99" t="e">
        <f t="shared" si="714"/>
        <v>#VALUE!</v>
      </c>
      <c r="R1791" s="100"/>
      <c r="S1791" s="5"/>
      <c r="T1791" s="28">
        <f t="shared" si="715"/>
        <v>0</v>
      </c>
      <c r="U1791" s="101">
        <v>66140</v>
      </c>
      <c r="V1791" s="102">
        <f t="shared" si="708"/>
        <v>0</v>
      </c>
      <c r="W1791" s="101"/>
      <c r="X1791" s="101"/>
      <c r="Y1791" s="102">
        <f t="shared" si="716"/>
        <v>0</v>
      </c>
      <c r="Z1791" s="102">
        <f t="shared" si="717"/>
        <v>0</v>
      </c>
      <c r="AA1791" s="102" t="e">
        <f t="shared" si="709"/>
        <v>#VALUE!</v>
      </c>
    </row>
    <row r="1792" spans="1:27" ht="17.25" x14ac:dyDescent="0.25">
      <c r="A1792" s="5"/>
      <c r="B1792" s="5"/>
      <c r="C1792" s="93"/>
      <c r="D1792" s="193"/>
      <c r="E1792" s="94"/>
      <c r="F1792" s="95"/>
      <c r="G1792" s="96" t="str">
        <f t="shared" si="704"/>
        <v>Error</v>
      </c>
      <c r="H1792" s="97">
        <v>14400</v>
      </c>
      <c r="I1792" s="98" t="e">
        <f t="shared" si="710"/>
        <v>#VALUE!</v>
      </c>
      <c r="J1792" s="88" t="e">
        <f t="shared" si="705"/>
        <v>#VALUE!</v>
      </c>
      <c r="K1792" s="98">
        <f t="shared" si="706"/>
        <v>0</v>
      </c>
      <c r="L1792" s="98">
        <f t="shared" si="711"/>
        <v>0</v>
      </c>
      <c r="M1792" s="98" t="e">
        <f t="shared" si="712"/>
        <v>#VALUE!</v>
      </c>
      <c r="N1792" s="98" t="e">
        <f t="shared" si="713"/>
        <v>#VALUE!</v>
      </c>
      <c r="O1792" s="97"/>
      <c r="P1792" s="98" t="e">
        <f t="shared" si="707"/>
        <v>#VALUE!</v>
      </c>
      <c r="Q1792" s="99" t="e">
        <f t="shared" si="714"/>
        <v>#VALUE!</v>
      </c>
      <c r="R1792" s="100"/>
      <c r="S1792" s="5"/>
      <c r="T1792" s="28">
        <f t="shared" si="715"/>
        <v>0</v>
      </c>
      <c r="U1792" s="101">
        <v>66140</v>
      </c>
      <c r="V1792" s="102">
        <f t="shared" si="708"/>
        <v>0</v>
      </c>
      <c r="W1792" s="101"/>
      <c r="X1792" s="101"/>
      <c r="Y1792" s="102">
        <f t="shared" si="716"/>
        <v>0</v>
      </c>
      <c r="Z1792" s="102">
        <f t="shared" si="717"/>
        <v>0</v>
      </c>
      <c r="AA1792" s="102" t="e">
        <f t="shared" si="709"/>
        <v>#VALUE!</v>
      </c>
    </row>
    <row r="1793" spans="1:27" ht="17.25" x14ac:dyDescent="0.25">
      <c r="A1793" s="5"/>
      <c r="B1793" s="5"/>
      <c r="C1793" s="93"/>
      <c r="D1793" s="193"/>
      <c r="E1793" s="94"/>
      <c r="F1793" s="95"/>
      <c r="G1793" s="96" t="str">
        <f t="shared" si="704"/>
        <v>Error</v>
      </c>
      <c r="H1793" s="97">
        <v>14400</v>
      </c>
      <c r="I1793" s="98" t="e">
        <f t="shared" si="710"/>
        <v>#VALUE!</v>
      </c>
      <c r="J1793" s="88" t="e">
        <f t="shared" si="705"/>
        <v>#VALUE!</v>
      </c>
      <c r="K1793" s="98">
        <f t="shared" si="706"/>
        <v>0</v>
      </c>
      <c r="L1793" s="98">
        <f t="shared" si="711"/>
        <v>0</v>
      </c>
      <c r="M1793" s="98" t="e">
        <f t="shared" si="712"/>
        <v>#VALUE!</v>
      </c>
      <c r="N1793" s="98" t="e">
        <f t="shared" si="713"/>
        <v>#VALUE!</v>
      </c>
      <c r="O1793" s="97"/>
      <c r="P1793" s="98" t="e">
        <f t="shared" si="707"/>
        <v>#VALUE!</v>
      </c>
      <c r="Q1793" s="99" t="e">
        <f t="shared" si="714"/>
        <v>#VALUE!</v>
      </c>
      <c r="R1793" s="100"/>
      <c r="S1793" s="5"/>
      <c r="T1793" s="28">
        <f t="shared" si="715"/>
        <v>0</v>
      </c>
      <c r="U1793" s="101">
        <v>66140</v>
      </c>
      <c r="V1793" s="102">
        <f t="shared" si="708"/>
        <v>0</v>
      </c>
      <c r="W1793" s="101"/>
      <c r="X1793" s="101"/>
      <c r="Y1793" s="102">
        <f t="shared" si="716"/>
        <v>0</v>
      </c>
      <c r="Z1793" s="102">
        <f t="shared" si="717"/>
        <v>0</v>
      </c>
      <c r="AA1793" s="102" t="e">
        <f t="shared" si="709"/>
        <v>#VALUE!</v>
      </c>
    </row>
    <row r="1794" spans="1:27" ht="17.25" x14ac:dyDescent="0.25">
      <c r="A1794" s="5"/>
      <c r="B1794" s="5"/>
      <c r="C1794" s="93"/>
      <c r="D1794" s="193"/>
      <c r="E1794" s="84"/>
      <c r="F1794" s="85"/>
      <c r="G1794" s="86" t="str">
        <f t="shared" si="704"/>
        <v>Error</v>
      </c>
      <c r="H1794" s="87">
        <v>14400</v>
      </c>
      <c r="I1794" s="88" t="e">
        <f t="shared" si="710"/>
        <v>#VALUE!</v>
      </c>
      <c r="J1794" s="88" t="e">
        <f t="shared" si="705"/>
        <v>#VALUE!</v>
      </c>
      <c r="K1794" s="88">
        <f t="shared" si="706"/>
        <v>0</v>
      </c>
      <c r="L1794" s="88">
        <f t="shared" si="711"/>
        <v>0</v>
      </c>
      <c r="M1794" s="88" t="e">
        <f t="shared" si="712"/>
        <v>#VALUE!</v>
      </c>
      <c r="N1794" s="88" t="e">
        <f t="shared" si="713"/>
        <v>#VALUE!</v>
      </c>
      <c r="O1794" s="87"/>
      <c r="P1794" s="88" t="e">
        <f t="shared" si="707"/>
        <v>#VALUE!</v>
      </c>
      <c r="Q1794" s="89" t="e">
        <f t="shared" si="714"/>
        <v>#VALUE!</v>
      </c>
      <c r="R1794" s="90"/>
      <c r="S1794" s="82"/>
      <c r="T1794" s="28">
        <f t="shared" si="715"/>
        <v>0</v>
      </c>
      <c r="U1794" s="91">
        <v>66140</v>
      </c>
      <c r="V1794" s="92">
        <f t="shared" si="708"/>
        <v>0</v>
      </c>
      <c r="W1794" s="91"/>
      <c r="X1794" s="91"/>
      <c r="Y1794" s="92">
        <f t="shared" si="716"/>
        <v>0</v>
      </c>
      <c r="Z1794" s="92">
        <f t="shared" si="717"/>
        <v>0</v>
      </c>
      <c r="AA1794" s="92" t="e">
        <f t="shared" si="709"/>
        <v>#VALUE!</v>
      </c>
    </row>
    <row r="1795" spans="1:27" ht="17.25" x14ac:dyDescent="0.25">
      <c r="A1795" s="5"/>
      <c r="B1795" s="5"/>
      <c r="C1795" s="93"/>
      <c r="D1795" s="193"/>
      <c r="E1795" s="94"/>
      <c r="F1795" s="95"/>
      <c r="G1795" s="96" t="str">
        <f t="shared" si="704"/>
        <v>Error</v>
      </c>
      <c r="H1795" s="97">
        <v>14400</v>
      </c>
      <c r="I1795" s="98" t="e">
        <f t="shared" si="710"/>
        <v>#VALUE!</v>
      </c>
      <c r="J1795" s="88" t="e">
        <f t="shared" si="705"/>
        <v>#VALUE!</v>
      </c>
      <c r="K1795" s="98">
        <f t="shared" si="706"/>
        <v>0</v>
      </c>
      <c r="L1795" s="98">
        <f t="shared" si="711"/>
        <v>0</v>
      </c>
      <c r="M1795" s="98" t="e">
        <f t="shared" si="712"/>
        <v>#VALUE!</v>
      </c>
      <c r="N1795" s="98" t="e">
        <f t="shared" si="713"/>
        <v>#VALUE!</v>
      </c>
      <c r="O1795" s="97"/>
      <c r="P1795" s="98" t="e">
        <f t="shared" si="707"/>
        <v>#VALUE!</v>
      </c>
      <c r="Q1795" s="99" t="e">
        <f t="shared" si="714"/>
        <v>#VALUE!</v>
      </c>
      <c r="R1795" s="100"/>
      <c r="S1795" s="5"/>
      <c r="T1795" s="28">
        <f t="shared" si="715"/>
        <v>0</v>
      </c>
      <c r="U1795" s="101">
        <v>66140</v>
      </c>
      <c r="V1795" s="102">
        <f t="shared" si="708"/>
        <v>0</v>
      </c>
      <c r="W1795" s="101"/>
      <c r="X1795" s="101"/>
      <c r="Y1795" s="102">
        <f t="shared" si="716"/>
        <v>0</v>
      </c>
      <c r="Z1795" s="102">
        <f t="shared" si="717"/>
        <v>0</v>
      </c>
      <c r="AA1795" s="102" t="e">
        <f t="shared" si="709"/>
        <v>#VALUE!</v>
      </c>
    </row>
    <row r="1796" spans="1:27" ht="17.25" x14ac:dyDescent="0.25">
      <c r="A1796" s="5"/>
      <c r="B1796" s="5"/>
      <c r="C1796" s="93"/>
      <c r="D1796" s="193"/>
      <c r="E1796" s="94"/>
      <c r="F1796" s="95"/>
      <c r="G1796" s="96" t="str">
        <f t="shared" si="704"/>
        <v>Error</v>
      </c>
      <c r="H1796" s="97">
        <v>14400</v>
      </c>
      <c r="I1796" s="98" t="e">
        <f t="shared" si="710"/>
        <v>#VALUE!</v>
      </c>
      <c r="J1796" s="88" t="e">
        <f t="shared" si="705"/>
        <v>#VALUE!</v>
      </c>
      <c r="K1796" s="98">
        <f t="shared" si="706"/>
        <v>0</v>
      </c>
      <c r="L1796" s="98">
        <f t="shared" si="711"/>
        <v>0</v>
      </c>
      <c r="M1796" s="98" t="e">
        <f t="shared" si="712"/>
        <v>#VALUE!</v>
      </c>
      <c r="N1796" s="98" t="e">
        <f t="shared" si="713"/>
        <v>#VALUE!</v>
      </c>
      <c r="O1796" s="97"/>
      <c r="P1796" s="98" t="e">
        <f t="shared" si="707"/>
        <v>#VALUE!</v>
      </c>
      <c r="Q1796" s="99" t="e">
        <f t="shared" si="714"/>
        <v>#VALUE!</v>
      </c>
      <c r="R1796" s="100"/>
      <c r="S1796" s="5"/>
      <c r="T1796" s="28">
        <f t="shared" si="715"/>
        <v>0</v>
      </c>
      <c r="U1796" s="101">
        <v>66140</v>
      </c>
      <c r="V1796" s="102">
        <f t="shared" si="708"/>
        <v>0</v>
      </c>
      <c r="W1796" s="101"/>
      <c r="X1796" s="101"/>
      <c r="Y1796" s="102">
        <f t="shared" si="716"/>
        <v>0</v>
      </c>
      <c r="Z1796" s="102">
        <f t="shared" si="717"/>
        <v>0</v>
      </c>
      <c r="AA1796" s="102" t="e">
        <f t="shared" si="709"/>
        <v>#VALUE!</v>
      </c>
    </row>
    <row r="1797" spans="1:27" ht="17.25" x14ac:dyDescent="0.25">
      <c r="A1797" s="5"/>
      <c r="B1797" s="5"/>
      <c r="C1797" s="93"/>
      <c r="D1797" s="193"/>
      <c r="E1797" s="94"/>
      <c r="F1797" s="95"/>
      <c r="G1797" s="96" t="str">
        <f t="shared" si="704"/>
        <v>Error</v>
      </c>
      <c r="H1797" s="97">
        <v>14400</v>
      </c>
      <c r="I1797" s="98" t="e">
        <f t="shared" si="710"/>
        <v>#VALUE!</v>
      </c>
      <c r="J1797" s="88" t="e">
        <f t="shared" si="705"/>
        <v>#VALUE!</v>
      </c>
      <c r="K1797" s="98">
        <f t="shared" si="706"/>
        <v>0</v>
      </c>
      <c r="L1797" s="98">
        <f t="shared" si="711"/>
        <v>0</v>
      </c>
      <c r="M1797" s="98" t="e">
        <f t="shared" si="712"/>
        <v>#VALUE!</v>
      </c>
      <c r="N1797" s="98" t="e">
        <f t="shared" si="713"/>
        <v>#VALUE!</v>
      </c>
      <c r="O1797" s="97"/>
      <c r="P1797" s="98" t="e">
        <f t="shared" si="707"/>
        <v>#VALUE!</v>
      </c>
      <c r="Q1797" s="99" t="e">
        <f t="shared" si="714"/>
        <v>#VALUE!</v>
      </c>
      <c r="R1797" s="100"/>
      <c r="S1797" s="5"/>
      <c r="T1797" s="28">
        <f t="shared" si="715"/>
        <v>0</v>
      </c>
      <c r="U1797" s="101">
        <v>66140</v>
      </c>
      <c r="V1797" s="102">
        <f t="shared" si="708"/>
        <v>0</v>
      </c>
      <c r="W1797" s="101"/>
      <c r="X1797" s="101"/>
      <c r="Y1797" s="102">
        <f t="shared" si="716"/>
        <v>0</v>
      </c>
      <c r="Z1797" s="102">
        <f t="shared" si="717"/>
        <v>0</v>
      </c>
      <c r="AA1797" s="102" t="e">
        <f t="shared" si="709"/>
        <v>#VALUE!</v>
      </c>
    </row>
    <row r="1798" spans="1:27" ht="17.25" x14ac:dyDescent="0.25">
      <c r="A1798" s="5"/>
      <c r="B1798" s="5"/>
      <c r="C1798" s="93"/>
      <c r="D1798" s="193"/>
      <c r="E1798" s="94"/>
      <c r="F1798" s="95"/>
      <c r="G1798" s="96" t="str">
        <f t="shared" si="704"/>
        <v>Error</v>
      </c>
      <c r="H1798" s="97">
        <v>14400</v>
      </c>
      <c r="I1798" s="98" t="e">
        <f t="shared" si="710"/>
        <v>#VALUE!</v>
      </c>
      <c r="J1798" s="88" t="e">
        <f t="shared" si="705"/>
        <v>#VALUE!</v>
      </c>
      <c r="K1798" s="98">
        <f t="shared" si="706"/>
        <v>0</v>
      </c>
      <c r="L1798" s="98">
        <f t="shared" si="711"/>
        <v>0</v>
      </c>
      <c r="M1798" s="98" t="e">
        <f t="shared" si="712"/>
        <v>#VALUE!</v>
      </c>
      <c r="N1798" s="98" t="e">
        <f t="shared" si="713"/>
        <v>#VALUE!</v>
      </c>
      <c r="O1798" s="97"/>
      <c r="P1798" s="98" t="e">
        <f t="shared" si="707"/>
        <v>#VALUE!</v>
      </c>
      <c r="Q1798" s="99" t="e">
        <f t="shared" si="714"/>
        <v>#VALUE!</v>
      </c>
      <c r="R1798" s="100"/>
      <c r="S1798" s="5"/>
      <c r="T1798" s="28">
        <f t="shared" si="715"/>
        <v>0</v>
      </c>
      <c r="U1798" s="101">
        <v>66140</v>
      </c>
      <c r="V1798" s="102">
        <f t="shared" si="708"/>
        <v>0</v>
      </c>
      <c r="W1798" s="101"/>
      <c r="X1798" s="101"/>
      <c r="Y1798" s="102">
        <f t="shared" si="716"/>
        <v>0</v>
      </c>
      <c r="Z1798" s="102">
        <f t="shared" si="717"/>
        <v>0</v>
      </c>
      <c r="AA1798" s="102" t="e">
        <f t="shared" si="709"/>
        <v>#VALUE!</v>
      </c>
    </row>
    <row r="1799" spans="1:27" ht="17.25" x14ac:dyDescent="0.25">
      <c r="A1799" s="5"/>
      <c r="B1799" s="5"/>
      <c r="C1799" s="93"/>
      <c r="D1799" s="193"/>
      <c r="E1799" s="94"/>
      <c r="F1799" s="95"/>
      <c r="G1799" s="96" t="str">
        <f t="shared" si="704"/>
        <v>Error</v>
      </c>
      <c r="H1799" s="97">
        <v>14400</v>
      </c>
      <c r="I1799" s="98" t="e">
        <f t="shared" si="710"/>
        <v>#VALUE!</v>
      </c>
      <c r="J1799" s="88" t="e">
        <f t="shared" si="705"/>
        <v>#VALUE!</v>
      </c>
      <c r="K1799" s="98">
        <f t="shared" si="706"/>
        <v>0</v>
      </c>
      <c r="L1799" s="98">
        <f t="shared" si="711"/>
        <v>0</v>
      </c>
      <c r="M1799" s="98" t="e">
        <f t="shared" si="712"/>
        <v>#VALUE!</v>
      </c>
      <c r="N1799" s="98" t="e">
        <f t="shared" si="713"/>
        <v>#VALUE!</v>
      </c>
      <c r="O1799" s="97"/>
      <c r="P1799" s="98" t="e">
        <f t="shared" si="707"/>
        <v>#VALUE!</v>
      </c>
      <c r="Q1799" s="99" t="e">
        <f t="shared" si="714"/>
        <v>#VALUE!</v>
      </c>
      <c r="R1799" s="100"/>
      <c r="S1799" s="5"/>
      <c r="T1799" s="28">
        <f t="shared" si="715"/>
        <v>0</v>
      </c>
      <c r="U1799" s="101">
        <v>66140</v>
      </c>
      <c r="V1799" s="102">
        <f t="shared" si="708"/>
        <v>0</v>
      </c>
      <c r="W1799" s="101"/>
      <c r="X1799" s="101"/>
      <c r="Y1799" s="102">
        <f t="shared" si="716"/>
        <v>0</v>
      </c>
      <c r="Z1799" s="102">
        <f t="shared" si="717"/>
        <v>0</v>
      </c>
      <c r="AA1799" s="102" t="e">
        <f t="shared" si="709"/>
        <v>#VALUE!</v>
      </c>
    </row>
    <row r="1800" spans="1:27" ht="17.25" x14ac:dyDescent="0.25">
      <c r="A1800" s="5"/>
      <c r="B1800" s="5"/>
      <c r="C1800" s="93"/>
      <c r="D1800" s="193"/>
      <c r="E1800" s="84"/>
      <c r="F1800" s="85"/>
      <c r="G1800" s="86" t="str">
        <f t="shared" si="704"/>
        <v>Error</v>
      </c>
      <c r="H1800" s="87">
        <v>14400</v>
      </c>
      <c r="I1800" s="88" t="e">
        <f t="shared" si="710"/>
        <v>#VALUE!</v>
      </c>
      <c r="J1800" s="88" t="e">
        <f t="shared" si="705"/>
        <v>#VALUE!</v>
      </c>
      <c r="K1800" s="88">
        <f t="shared" si="706"/>
        <v>0</v>
      </c>
      <c r="L1800" s="88">
        <f t="shared" si="711"/>
        <v>0</v>
      </c>
      <c r="M1800" s="88" t="e">
        <f t="shared" si="712"/>
        <v>#VALUE!</v>
      </c>
      <c r="N1800" s="88" t="e">
        <f t="shared" si="713"/>
        <v>#VALUE!</v>
      </c>
      <c r="O1800" s="87"/>
      <c r="P1800" s="88" t="e">
        <f t="shared" si="707"/>
        <v>#VALUE!</v>
      </c>
      <c r="Q1800" s="89" t="e">
        <f t="shared" si="714"/>
        <v>#VALUE!</v>
      </c>
      <c r="R1800" s="90"/>
      <c r="S1800" s="82"/>
      <c r="T1800" s="28">
        <f t="shared" si="715"/>
        <v>0</v>
      </c>
      <c r="U1800" s="91">
        <v>66140</v>
      </c>
      <c r="V1800" s="92">
        <f t="shared" si="708"/>
        <v>0</v>
      </c>
      <c r="W1800" s="91"/>
      <c r="X1800" s="91"/>
      <c r="Y1800" s="92">
        <f t="shared" si="716"/>
        <v>0</v>
      </c>
      <c r="Z1800" s="92">
        <f t="shared" si="717"/>
        <v>0</v>
      </c>
      <c r="AA1800" s="92" t="e">
        <f t="shared" si="709"/>
        <v>#VALUE!</v>
      </c>
    </row>
    <row r="1801" spans="1:27" ht="17.25" x14ac:dyDescent="0.25">
      <c r="A1801" s="5"/>
      <c r="B1801" s="5"/>
      <c r="C1801" s="93"/>
      <c r="D1801" s="193"/>
      <c r="E1801" s="94"/>
      <c r="F1801" s="95"/>
      <c r="G1801" s="96" t="str">
        <f t="shared" si="704"/>
        <v>Error</v>
      </c>
      <c r="H1801" s="97">
        <v>14400</v>
      </c>
      <c r="I1801" s="98" t="e">
        <f t="shared" si="710"/>
        <v>#VALUE!</v>
      </c>
      <c r="J1801" s="88" t="e">
        <f t="shared" si="705"/>
        <v>#VALUE!</v>
      </c>
      <c r="K1801" s="98">
        <f t="shared" si="706"/>
        <v>0</v>
      </c>
      <c r="L1801" s="98">
        <f t="shared" si="711"/>
        <v>0</v>
      </c>
      <c r="M1801" s="98" t="e">
        <f t="shared" si="712"/>
        <v>#VALUE!</v>
      </c>
      <c r="N1801" s="98" t="e">
        <f t="shared" si="713"/>
        <v>#VALUE!</v>
      </c>
      <c r="O1801" s="97"/>
      <c r="P1801" s="98" t="e">
        <f t="shared" si="707"/>
        <v>#VALUE!</v>
      </c>
      <c r="Q1801" s="99" t="e">
        <f t="shared" si="714"/>
        <v>#VALUE!</v>
      </c>
      <c r="R1801" s="100"/>
      <c r="S1801" s="5"/>
      <c r="T1801" s="28">
        <f t="shared" si="715"/>
        <v>0</v>
      </c>
      <c r="U1801" s="101">
        <v>66140</v>
      </c>
      <c r="V1801" s="102">
        <f t="shared" si="708"/>
        <v>0</v>
      </c>
      <c r="W1801" s="101"/>
      <c r="X1801" s="101"/>
      <c r="Y1801" s="102">
        <f t="shared" si="716"/>
        <v>0</v>
      </c>
      <c r="Z1801" s="102">
        <f t="shared" si="717"/>
        <v>0</v>
      </c>
      <c r="AA1801" s="102" t="e">
        <f t="shared" si="709"/>
        <v>#VALUE!</v>
      </c>
    </row>
    <row r="1802" spans="1:27" ht="17.25" x14ac:dyDescent="0.25">
      <c r="A1802" s="5"/>
      <c r="B1802" s="5"/>
      <c r="C1802" s="93"/>
      <c r="D1802" s="193"/>
      <c r="E1802" s="94"/>
      <c r="F1802" s="95"/>
      <c r="G1802" s="96" t="str">
        <f t="shared" si="704"/>
        <v>Error</v>
      </c>
      <c r="H1802" s="97">
        <v>14400</v>
      </c>
      <c r="I1802" s="98" t="e">
        <f t="shared" si="710"/>
        <v>#VALUE!</v>
      </c>
      <c r="J1802" s="88" t="e">
        <f t="shared" si="705"/>
        <v>#VALUE!</v>
      </c>
      <c r="K1802" s="98">
        <f t="shared" si="706"/>
        <v>0</v>
      </c>
      <c r="L1802" s="98">
        <f t="shared" si="711"/>
        <v>0</v>
      </c>
      <c r="M1802" s="98" t="e">
        <f t="shared" si="712"/>
        <v>#VALUE!</v>
      </c>
      <c r="N1802" s="98" t="e">
        <f t="shared" si="713"/>
        <v>#VALUE!</v>
      </c>
      <c r="O1802" s="97"/>
      <c r="P1802" s="98" t="e">
        <f t="shared" si="707"/>
        <v>#VALUE!</v>
      </c>
      <c r="Q1802" s="99" t="e">
        <f t="shared" si="714"/>
        <v>#VALUE!</v>
      </c>
      <c r="R1802" s="100"/>
      <c r="S1802" s="5"/>
      <c r="T1802" s="28">
        <f t="shared" si="715"/>
        <v>0</v>
      </c>
      <c r="U1802" s="101">
        <v>66140</v>
      </c>
      <c r="V1802" s="102">
        <f t="shared" si="708"/>
        <v>0</v>
      </c>
      <c r="W1802" s="101"/>
      <c r="X1802" s="101"/>
      <c r="Y1802" s="102">
        <f t="shared" si="716"/>
        <v>0</v>
      </c>
      <c r="Z1802" s="102">
        <f t="shared" si="717"/>
        <v>0</v>
      </c>
      <c r="AA1802" s="102" t="e">
        <f t="shared" si="709"/>
        <v>#VALUE!</v>
      </c>
    </row>
    <row r="1803" spans="1:27" ht="17.25" x14ac:dyDescent="0.25">
      <c r="A1803" s="5"/>
      <c r="B1803" s="5"/>
      <c r="C1803" s="93"/>
      <c r="D1803" s="193"/>
      <c r="E1803" s="94"/>
      <c r="F1803" s="95"/>
      <c r="G1803" s="96" t="str">
        <f t="shared" si="704"/>
        <v>Error</v>
      </c>
      <c r="H1803" s="97">
        <v>14400</v>
      </c>
      <c r="I1803" s="98" t="e">
        <f t="shared" si="710"/>
        <v>#VALUE!</v>
      </c>
      <c r="J1803" s="88" t="e">
        <f t="shared" si="705"/>
        <v>#VALUE!</v>
      </c>
      <c r="K1803" s="98">
        <f t="shared" si="706"/>
        <v>0</v>
      </c>
      <c r="L1803" s="98">
        <f t="shared" si="711"/>
        <v>0</v>
      </c>
      <c r="M1803" s="98" t="e">
        <f t="shared" si="712"/>
        <v>#VALUE!</v>
      </c>
      <c r="N1803" s="98" t="e">
        <f t="shared" si="713"/>
        <v>#VALUE!</v>
      </c>
      <c r="O1803" s="97"/>
      <c r="P1803" s="98" t="e">
        <f t="shared" si="707"/>
        <v>#VALUE!</v>
      </c>
      <c r="Q1803" s="99" t="e">
        <f t="shared" si="714"/>
        <v>#VALUE!</v>
      </c>
      <c r="R1803" s="100"/>
      <c r="S1803" s="5"/>
      <c r="T1803" s="28">
        <f t="shared" si="715"/>
        <v>0</v>
      </c>
      <c r="U1803" s="101">
        <v>66140</v>
      </c>
      <c r="V1803" s="102">
        <f t="shared" si="708"/>
        <v>0</v>
      </c>
      <c r="W1803" s="101"/>
      <c r="X1803" s="101"/>
      <c r="Y1803" s="102">
        <f t="shared" si="716"/>
        <v>0</v>
      </c>
      <c r="Z1803" s="102">
        <f t="shared" si="717"/>
        <v>0</v>
      </c>
      <c r="AA1803" s="102" t="e">
        <f t="shared" si="709"/>
        <v>#VALUE!</v>
      </c>
    </row>
    <row r="1804" spans="1:27" ht="17.25" x14ac:dyDescent="0.25">
      <c r="A1804" s="5"/>
      <c r="B1804" s="5"/>
      <c r="C1804" s="93"/>
      <c r="D1804" s="193"/>
      <c r="E1804" s="94"/>
      <c r="F1804" s="95"/>
      <c r="G1804" s="96" t="str">
        <f t="shared" si="704"/>
        <v>Error</v>
      </c>
      <c r="H1804" s="97">
        <v>14400</v>
      </c>
      <c r="I1804" s="98" t="e">
        <f t="shared" si="710"/>
        <v>#VALUE!</v>
      </c>
      <c r="J1804" s="88" t="e">
        <f t="shared" si="705"/>
        <v>#VALUE!</v>
      </c>
      <c r="K1804" s="98">
        <f t="shared" si="706"/>
        <v>0</v>
      </c>
      <c r="L1804" s="98">
        <f t="shared" si="711"/>
        <v>0</v>
      </c>
      <c r="M1804" s="98" t="e">
        <f t="shared" si="712"/>
        <v>#VALUE!</v>
      </c>
      <c r="N1804" s="98" t="e">
        <f t="shared" si="713"/>
        <v>#VALUE!</v>
      </c>
      <c r="O1804" s="97"/>
      <c r="P1804" s="98" t="e">
        <f t="shared" si="707"/>
        <v>#VALUE!</v>
      </c>
      <c r="Q1804" s="99" t="e">
        <f t="shared" si="714"/>
        <v>#VALUE!</v>
      </c>
      <c r="R1804" s="100"/>
      <c r="S1804" s="5"/>
      <c r="T1804" s="28">
        <f t="shared" si="715"/>
        <v>0</v>
      </c>
      <c r="U1804" s="101">
        <v>66140</v>
      </c>
      <c r="V1804" s="102">
        <f t="shared" si="708"/>
        <v>0</v>
      </c>
      <c r="W1804" s="101"/>
      <c r="X1804" s="101"/>
      <c r="Y1804" s="102">
        <f t="shared" si="716"/>
        <v>0</v>
      </c>
      <c r="Z1804" s="102">
        <f t="shared" si="717"/>
        <v>0</v>
      </c>
      <c r="AA1804" s="102" t="e">
        <f t="shared" si="709"/>
        <v>#VALUE!</v>
      </c>
    </row>
    <row r="1805" spans="1:27" ht="17.25" x14ac:dyDescent="0.25">
      <c r="A1805" s="5"/>
      <c r="B1805" s="5"/>
      <c r="C1805" s="93"/>
      <c r="D1805" s="193"/>
      <c r="E1805" s="94"/>
      <c r="F1805" s="95"/>
      <c r="G1805" s="96" t="str">
        <f t="shared" si="704"/>
        <v>Error</v>
      </c>
      <c r="H1805" s="97">
        <v>14400</v>
      </c>
      <c r="I1805" s="98" t="e">
        <f t="shared" si="710"/>
        <v>#VALUE!</v>
      </c>
      <c r="J1805" s="88" t="e">
        <f t="shared" si="705"/>
        <v>#VALUE!</v>
      </c>
      <c r="K1805" s="98">
        <f t="shared" si="706"/>
        <v>0</v>
      </c>
      <c r="L1805" s="98">
        <f t="shared" si="711"/>
        <v>0</v>
      </c>
      <c r="M1805" s="98" t="e">
        <f t="shared" si="712"/>
        <v>#VALUE!</v>
      </c>
      <c r="N1805" s="98" t="e">
        <f t="shared" si="713"/>
        <v>#VALUE!</v>
      </c>
      <c r="O1805" s="97"/>
      <c r="P1805" s="98" t="e">
        <f t="shared" si="707"/>
        <v>#VALUE!</v>
      </c>
      <c r="Q1805" s="99" t="e">
        <f t="shared" si="714"/>
        <v>#VALUE!</v>
      </c>
      <c r="R1805" s="100"/>
      <c r="S1805" s="5"/>
      <c r="T1805" s="28">
        <f t="shared" si="715"/>
        <v>0</v>
      </c>
      <c r="U1805" s="101">
        <v>66140</v>
      </c>
      <c r="V1805" s="102">
        <f t="shared" si="708"/>
        <v>0</v>
      </c>
      <c r="W1805" s="101"/>
      <c r="X1805" s="101"/>
      <c r="Y1805" s="102">
        <f t="shared" si="716"/>
        <v>0</v>
      </c>
      <c r="Z1805" s="102">
        <f t="shared" si="717"/>
        <v>0</v>
      </c>
      <c r="AA1805" s="102" t="e">
        <f t="shared" si="709"/>
        <v>#VALUE!</v>
      </c>
    </row>
    <row r="1806" spans="1:27" ht="17.25" x14ac:dyDescent="0.25">
      <c r="A1806" s="5"/>
      <c r="B1806" s="5"/>
      <c r="C1806" s="93"/>
      <c r="D1806" s="193"/>
      <c r="E1806" s="84"/>
      <c r="F1806" s="85"/>
      <c r="G1806" s="86" t="str">
        <f t="shared" si="704"/>
        <v>Error</v>
      </c>
      <c r="H1806" s="87">
        <v>14400</v>
      </c>
      <c r="I1806" s="88" t="e">
        <f t="shared" si="710"/>
        <v>#VALUE!</v>
      </c>
      <c r="J1806" s="88" t="e">
        <f t="shared" si="705"/>
        <v>#VALUE!</v>
      </c>
      <c r="K1806" s="88">
        <f t="shared" si="706"/>
        <v>0</v>
      </c>
      <c r="L1806" s="88">
        <f t="shared" si="711"/>
        <v>0</v>
      </c>
      <c r="M1806" s="88" t="e">
        <f t="shared" si="712"/>
        <v>#VALUE!</v>
      </c>
      <c r="N1806" s="88" t="e">
        <f t="shared" si="713"/>
        <v>#VALUE!</v>
      </c>
      <c r="O1806" s="87"/>
      <c r="P1806" s="88" t="e">
        <f t="shared" si="707"/>
        <v>#VALUE!</v>
      </c>
      <c r="Q1806" s="89" t="e">
        <f t="shared" si="714"/>
        <v>#VALUE!</v>
      </c>
      <c r="R1806" s="90"/>
      <c r="S1806" s="82"/>
      <c r="T1806" s="28">
        <f t="shared" si="715"/>
        <v>0</v>
      </c>
      <c r="U1806" s="91">
        <v>66140</v>
      </c>
      <c r="V1806" s="92">
        <f t="shared" si="708"/>
        <v>0</v>
      </c>
      <c r="W1806" s="91"/>
      <c r="X1806" s="91"/>
      <c r="Y1806" s="92">
        <f t="shared" si="716"/>
        <v>0</v>
      </c>
      <c r="Z1806" s="92">
        <f t="shared" si="717"/>
        <v>0</v>
      </c>
      <c r="AA1806" s="92" t="e">
        <f t="shared" si="709"/>
        <v>#VALUE!</v>
      </c>
    </row>
    <row r="1807" spans="1:27" ht="17.25" x14ac:dyDescent="0.25">
      <c r="A1807" s="5"/>
      <c r="B1807" s="5"/>
      <c r="C1807" s="93"/>
      <c r="D1807" s="193"/>
      <c r="E1807" s="94"/>
      <c r="F1807" s="95"/>
      <c r="G1807" s="96" t="str">
        <f t="shared" si="704"/>
        <v>Error</v>
      </c>
      <c r="H1807" s="97">
        <v>14400</v>
      </c>
      <c r="I1807" s="98" t="e">
        <f t="shared" si="710"/>
        <v>#VALUE!</v>
      </c>
      <c r="J1807" s="88" t="e">
        <f t="shared" si="705"/>
        <v>#VALUE!</v>
      </c>
      <c r="K1807" s="98">
        <f t="shared" si="706"/>
        <v>0</v>
      </c>
      <c r="L1807" s="98">
        <f t="shared" si="711"/>
        <v>0</v>
      </c>
      <c r="M1807" s="98" t="e">
        <f t="shared" si="712"/>
        <v>#VALUE!</v>
      </c>
      <c r="N1807" s="98" t="e">
        <f t="shared" si="713"/>
        <v>#VALUE!</v>
      </c>
      <c r="O1807" s="97"/>
      <c r="P1807" s="98" t="e">
        <f t="shared" si="707"/>
        <v>#VALUE!</v>
      </c>
      <c r="Q1807" s="99" t="e">
        <f t="shared" si="714"/>
        <v>#VALUE!</v>
      </c>
      <c r="R1807" s="100"/>
      <c r="S1807" s="5"/>
      <c r="T1807" s="28">
        <f t="shared" si="715"/>
        <v>0</v>
      </c>
      <c r="U1807" s="101">
        <v>66140</v>
      </c>
      <c r="V1807" s="102">
        <f t="shared" si="708"/>
        <v>0</v>
      </c>
      <c r="W1807" s="101"/>
      <c r="X1807" s="101"/>
      <c r="Y1807" s="102">
        <f t="shared" si="716"/>
        <v>0</v>
      </c>
      <c r="Z1807" s="102">
        <f t="shared" si="717"/>
        <v>0</v>
      </c>
      <c r="AA1807" s="102" t="e">
        <f t="shared" si="709"/>
        <v>#VALUE!</v>
      </c>
    </row>
    <row r="1808" spans="1:27" ht="17.25" x14ac:dyDescent="0.25">
      <c r="A1808" s="5"/>
      <c r="B1808" s="5"/>
      <c r="C1808" s="93"/>
      <c r="D1808" s="193"/>
      <c r="E1808" s="94"/>
      <c r="F1808" s="95"/>
      <c r="G1808" s="96" t="str">
        <f t="shared" si="704"/>
        <v>Error</v>
      </c>
      <c r="H1808" s="97">
        <v>14400</v>
      </c>
      <c r="I1808" s="98" t="e">
        <f t="shared" si="710"/>
        <v>#VALUE!</v>
      </c>
      <c r="J1808" s="88" t="e">
        <f t="shared" si="705"/>
        <v>#VALUE!</v>
      </c>
      <c r="K1808" s="98">
        <f t="shared" si="706"/>
        <v>0</v>
      </c>
      <c r="L1808" s="98">
        <f t="shared" si="711"/>
        <v>0</v>
      </c>
      <c r="M1808" s="98" t="e">
        <f t="shared" si="712"/>
        <v>#VALUE!</v>
      </c>
      <c r="N1808" s="98" t="e">
        <f t="shared" si="713"/>
        <v>#VALUE!</v>
      </c>
      <c r="O1808" s="97"/>
      <c r="P1808" s="98" t="e">
        <f t="shared" si="707"/>
        <v>#VALUE!</v>
      </c>
      <c r="Q1808" s="99" t="e">
        <f t="shared" si="714"/>
        <v>#VALUE!</v>
      </c>
      <c r="R1808" s="100"/>
      <c r="S1808" s="5"/>
      <c r="T1808" s="28">
        <f t="shared" si="715"/>
        <v>0</v>
      </c>
      <c r="U1808" s="101">
        <v>66140</v>
      </c>
      <c r="V1808" s="102">
        <f t="shared" ref="V1808:V1839" si="718">+U1808*T1808</f>
        <v>0</v>
      </c>
      <c r="W1808" s="101"/>
      <c r="X1808" s="101"/>
      <c r="Y1808" s="102">
        <f t="shared" si="716"/>
        <v>0</v>
      </c>
      <c r="Z1808" s="102">
        <f t="shared" si="717"/>
        <v>0</v>
      </c>
      <c r="AA1808" s="102" t="e">
        <f t="shared" ref="AA1808:AA1839" si="719">+Z1808+Q1808</f>
        <v>#VALUE!</v>
      </c>
    </row>
    <row r="1809" spans="1:27" ht="17.25" x14ac:dyDescent="0.25">
      <c r="A1809" s="5"/>
      <c r="B1809" s="5"/>
      <c r="C1809" s="93"/>
      <c r="D1809" s="193"/>
      <c r="E1809" s="94"/>
      <c r="F1809" s="95"/>
      <c r="G1809" s="96" t="str">
        <f t="shared" si="704"/>
        <v>Error</v>
      </c>
      <c r="H1809" s="97">
        <v>14400</v>
      </c>
      <c r="I1809" s="98" t="e">
        <f t="shared" si="710"/>
        <v>#VALUE!</v>
      </c>
      <c r="J1809" s="88" t="e">
        <f t="shared" si="705"/>
        <v>#VALUE!</v>
      </c>
      <c r="K1809" s="98">
        <f t="shared" si="706"/>
        <v>0</v>
      </c>
      <c r="L1809" s="98">
        <f t="shared" si="711"/>
        <v>0</v>
      </c>
      <c r="M1809" s="98" t="e">
        <f t="shared" si="712"/>
        <v>#VALUE!</v>
      </c>
      <c r="N1809" s="98" t="e">
        <f t="shared" si="713"/>
        <v>#VALUE!</v>
      </c>
      <c r="O1809" s="97"/>
      <c r="P1809" s="98" t="e">
        <f t="shared" si="707"/>
        <v>#VALUE!</v>
      </c>
      <c r="Q1809" s="99" t="e">
        <f t="shared" si="714"/>
        <v>#VALUE!</v>
      </c>
      <c r="R1809" s="100"/>
      <c r="S1809" s="5"/>
      <c r="T1809" s="28">
        <f t="shared" si="715"/>
        <v>0</v>
      </c>
      <c r="U1809" s="101">
        <v>66140</v>
      </c>
      <c r="V1809" s="102">
        <f t="shared" si="718"/>
        <v>0</v>
      </c>
      <c r="W1809" s="101"/>
      <c r="X1809" s="101"/>
      <c r="Y1809" s="102">
        <f t="shared" si="716"/>
        <v>0</v>
      </c>
      <c r="Z1809" s="102">
        <f t="shared" si="717"/>
        <v>0</v>
      </c>
      <c r="AA1809" s="102" t="e">
        <f t="shared" si="719"/>
        <v>#VALUE!</v>
      </c>
    </row>
    <row r="1810" spans="1:27" ht="17.25" x14ac:dyDescent="0.25">
      <c r="A1810" s="5"/>
      <c r="B1810" s="5"/>
      <c r="C1810" s="93"/>
      <c r="D1810" s="193"/>
      <c r="E1810" s="94"/>
      <c r="F1810" s="95"/>
      <c r="G1810" s="96" t="str">
        <f t="shared" si="704"/>
        <v>Error</v>
      </c>
      <c r="H1810" s="97">
        <v>14400</v>
      </c>
      <c r="I1810" s="98" t="e">
        <f t="shared" si="710"/>
        <v>#VALUE!</v>
      </c>
      <c r="J1810" s="88" t="e">
        <f t="shared" si="705"/>
        <v>#VALUE!</v>
      </c>
      <c r="K1810" s="98">
        <f t="shared" si="706"/>
        <v>0</v>
      </c>
      <c r="L1810" s="98">
        <f t="shared" si="711"/>
        <v>0</v>
      </c>
      <c r="M1810" s="98" t="e">
        <f t="shared" si="712"/>
        <v>#VALUE!</v>
      </c>
      <c r="N1810" s="98" t="e">
        <f t="shared" si="713"/>
        <v>#VALUE!</v>
      </c>
      <c r="O1810" s="97"/>
      <c r="P1810" s="98" t="e">
        <f t="shared" si="707"/>
        <v>#VALUE!</v>
      </c>
      <c r="Q1810" s="99" t="e">
        <f t="shared" si="714"/>
        <v>#VALUE!</v>
      </c>
      <c r="R1810" s="100"/>
      <c r="S1810" s="5"/>
      <c r="T1810" s="28">
        <f t="shared" si="715"/>
        <v>0</v>
      </c>
      <c r="U1810" s="101">
        <v>66140</v>
      </c>
      <c r="V1810" s="102">
        <f t="shared" si="718"/>
        <v>0</v>
      </c>
      <c r="W1810" s="101"/>
      <c r="X1810" s="101"/>
      <c r="Y1810" s="102">
        <f t="shared" si="716"/>
        <v>0</v>
      </c>
      <c r="Z1810" s="102">
        <f t="shared" si="717"/>
        <v>0</v>
      </c>
      <c r="AA1810" s="102" t="e">
        <f t="shared" si="719"/>
        <v>#VALUE!</v>
      </c>
    </row>
    <row r="1811" spans="1:27" ht="17.25" x14ac:dyDescent="0.25">
      <c r="A1811" s="5"/>
      <c r="B1811" s="5"/>
      <c r="C1811" s="93"/>
      <c r="D1811" s="193"/>
      <c r="E1811" s="94"/>
      <c r="F1811" s="95"/>
      <c r="G1811" s="96" t="str">
        <f t="shared" si="704"/>
        <v>Error</v>
      </c>
      <c r="H1811" s="97">
        <v>14400</v>
      </c>
      <c r="I1811" s="98" t="e">
        <f t="shared" si="710"/>
        <v>#VALUE!</v>
      </c>
      <c r="J1811" s="88" t="e">
        <f t="shared" si="705"/>
        <v>#VALUE!</v>
      </c>
      <c r="K1811" s="98">
        <f t="shared" si="706"/>
        <v>0</v>
      </c>
      <c r="L1811" s="98">
        <f t="shared" si="711"/>
        <v>0</v>
      </c>
      <c r="M1811" s="98" t="e">
        <f t="shared" si="712"/>
        <v>#VALUE!</v>
      </c>
      <c r="N1811" s="98" t="e">
        <f t="shared" si="713"/>
        <v>#VALUE!</v>
      </c>
      <c r="O1811" s="97"/>
      <c r="P1811" s="98" t="e">
        <f t="shared" si="707"/>
        <v>#VALUE!</v>
      </c>
      <c r="Q1811" s="99" t="e">
        <f t="shared" si="714"/>
        <v>#VALUE!</v>
      </c>
      <c r="R1811" s="100"/>
      <c r="S1811" s="5"/>
      <c r="T1811" s="28">
        <f t="shared" si="715"/>
        <v>0</v>
      </c>
      <c r="U1811" s="101">
        <v>66140</v>
      </c>
      <c r="V1811" s="102">
        <f t="shared" si="718"/>
        <v>0</v>
      </c>
      <c r="W1811" s="101"/>
      <c r="X1811" s="101"/>
      <c r="Y1811" s="102">
        <f t="shared" si="716"/>
        <v>0</v>
      </c>
      <c r="Z1811" s="102">
        <f t="shared" si="717"/>
        <v>0</v>
      </c>
      <c r="AA1811" s="102" t="e">
        <f t="shared" si="719"/>
        <v>#VALUE!</v>
      </c>
    </row>
    <row r="1812" spans="1:27" ht="17.25" x14ac:dyDescent="0.25">
      <c r="A1812" s="5"/>
      <c r="B1812" s="5"/>
      <c r="C1812" s="93"/>
      <c r="D1812" s="193"/>
      <c r="E1812" s="84"/>
      <c r="F1812" s="85"/>
      <c r="G1812" s="86" t="str">
        <f t="shared" si="704"/>
        <v>Error</v>
      </c>
      <c r="H1812" s="87">
        <v>14400</v>
      </c>
      <c r="I1812" s="88" t="e">
        <f t="shared" si="710"/>
        <v>#VALUE!</v>
      </c>
      <c r="J1812" s="88" t="e">
        <f t="shared" si="705"/>
        <v>#VALUE!</v>
      </c>
      <c r="K1812" s="88">
        <f t="shared" si="706"/>
        <v>0</v>
      </c>
      <c r="L1812" s="88">
        <f t="shared" si="711"/>
        <v>0</v>
      </c>
      <c r="M1812" s="88" t="e">
        <f t="shared" si="712"/>
        <v>#VALUE!</v>
      </c>
      <c r="N1812" s="88" t="e">
        <f t="shared" si="713"/>
        <v>#VALUE!</v>
      </c>
      <c r="O1812" s="87"/>
      <c r="P1812" s="88" t="e">
        <f t="shared" si="707"/>
        <v>#VALUE!</v>
      </c>
      <c r="Q1812" s="89" t="e">
        <f t="shared" si="714"/>
        <v>#VALUE!</v>
      </c>
      <c r="R1812" s="90"/>
      <c r="S1812" s="82"/>
      <c r="T1812" s="28">
        <f t="shared" si="715"/>
        <v>0</v>
      </c>
      <c r="U1812" s="91">
        <v>66140</v>
      </c>
      <c r="V1812" s="92">
        <f t="shared" si="718"/>
        <v>0</v>
      </c>
      <c r="W1812" s="91"/>
      <c r="X1812" s="91"/>
      <c r="Y1812" s="92">
        <f t="shared" si="716"/>
        <v>0</v>
      </c>
      <c r="Z1812" s="92">
        <f t="shared" si="717"/>
        <v>0</v>
      </c>
      <c r="AA1812" s="92" t="e">
        <f t="shared" si="719"/>
        <v>#VALUE!</v>
      </c>
    </row>
    <row r="1813" spans="1:27" ht="17.25" x14ac:dyDescent="0.25">
      <c r="A1813" s="5"/>
      <c r="B1813" s="5"/>
      <c r="C1813" s="93"/>
      <c r="D1813" s="193"/>
      <c r="E1813" s="94"/>
      <c r="F1813" s="95"/>
      <c r="G1813" s="96" t="str">
        <f t="shared" si="704"/>
        <v>Error</v>
      </c>
      <c r="H1813" s="97">
        <v>14400</v>
      </c>
      <c r="I1813" s="98" t="e">
        <f t="shared" si="710"/>
        <v>#VALUE!</v>
      </c>
      <c r="J1813" s="88" t="e">
        <f t="shared" si="705"/>
        <v>#VALUE!</v>
      </c>
      <c r="K1813" s="98">
        <f t="shared" si="706"/>
        <v>0</v>
      </c>
      <c r="L1813" s="98">
        <f t="shared" si="711"/>
        <v>0</v>
      </c>
      <c r="M1813" s="98" t="e">
        <f t="shared" si="712"/>
        <v>#VALUE!</v>
      </c>
      <c r="N1813" s="98" t="e">
        <f t="shared" si="713"/>
        <v>#VALUE!</v>
      </c>
      <c r="O1813" s="97"/>
      <c r="P1813" s="98" t="e">
        <f t="shared" si="707"/>
        <v>#VALUE!</v>
      </c>
      <c r="Q1813" s="99" t="e">
        <f t="shared" si="714"/>
        <v>#VALUE!</v>
      </c>
      <c r="R1813" s="100"/>
      <c r="S1813" s="5"/>
      <c r="T1813" s="28">
        <f t="shared" si="715"/>
        <v>0</v>
      </c>
      <c r="U1813" s="101">
        <v>66140</v>
      </c>
      <c r="V1813" s="102">
        <f t="shared" si="718"/>
        <v>0</v>
      </c>
      <c r="W1813" s="101"/>
      <c r="X1813" s="101"/>
      <c r="Y1813" s="102">
        <f t="shared" si="716"/>
        <v>0</v>
      </c>
      <c r="Z1813" s="102">
        <f t="shared" si="717"/>
        <v>0</v>
      </c>
      <c r="AA1813" s="102" t="e">
        <f t="shared" si="719"/>
        <v>#VALUE!</v>
      </c>
    </row>
    <row r="1814" spans="1:27" ht="17.25" x14ac:dyDescent="0.25">
      <c r="A1814" s="5"/>
      <c r="B1814" s="5"/>
      <c r="C1814" s="93"/>
      <c r="D1814" s="193"/>
      <c r="E1814" s="94"/>
      <c r="F1814" s="95"/>
      <c r="G1814" s="96" t="str">
        <f t="shared" si="704"/>
        <v>Error</v>
      </c>
      <c r="H1814" s="97">
        <v>14400</v>
      </c>
      <c r="I1814" s="98" t="e">
        <f t="shared" si="710"/>
        <v>#VALUE!</v>
      </c>
      <c r="J1814" s="88" t="e">
        <f t="shared" si="705"/>
        <v>#VALUE!</v>
      </c>
      <c r="K1814" s="98">
        <f t="shared" si="706"/>
        <v>0</v>
      </c>
      <c r="L1814" s="98">
        <f t="shared" si="711"/>
        <v>0</v>
      </c>
      <c r="M1814" s="98" t="e">
        <f t="shared" si="712"/>
        <v>#VALUE!</v>
      </c>
      <c r="N1814" s="98" t="e">
        <f t="shared" si="713"/>
        <v>#VALUE!</v>
      </c>
      <c r="O1814" s="97"/>
      <c r="P1814" s="98" t="e">
        <f t="shared" si="707"/>
        <v>#VALUE!</v>
      </c>
      <c r="Q1814" s="99" t="e">
        <f t="shared" si="714"/>
        <v>#VALUE!</v>
      </c>
      <c r="R1814" s="100"/>
      <c r="S1814" s="5"/>
      <c r="T1814" s="28">
        <f t="shared" si="715"/>
        <v>0</v>
      </c>
      <c r="U1814" s="101">
        <v>66140</v>
      </c>
      <c r="V1814" s="102">
        <f t="shared" si="718"/>
        <v>0</v>
      </c>
      <c r="W1814" s="101"/>
      <c r="X1814" s="101"/>
      <c r="Y1814" s="102">
        <f t="shared" si="716"/>
        <v>0</v>
      </c>
      <c r="Z1814" s="102">
        <f t="shared" si="717"/>
        <v>0</v>
      </c>
      <c r="AA1814" s="102" t="e">
        <f t="shared" si="719"/>
        <v>#VALUE!</v>
      </c>
    </row>
    <row r="1815" spans="1:27" ht="17.25" x14ac:dyDescent="0.25">
      <c r="A1815" s="5"/>
      <c r="B1815" s="5"/>
      <c r="C1815" s="93"/>
      <c r="D1815" s="193"/>
      <c r="E1815" s="94"/>
      <c r="F1815" s="95"/>
      <c r="G1815" s="96" t="str">
        <f t="shared" si="704"/>
        <v>Error</v>
      </c>
      <c r="H1815" s="97">
        <v>14400</v>
      </c>
      <c r="I1815" s="98" t="e">
        <f t="shared" si="710"/>
        <v>#VALUE!</v>
      </c>
      <c r="J1815" s="88" t="e">
        <f t="shared" si="705"/>
        <v>#VALUE!</v>
      </c>
      <c r="K1815" s="98">
        <f t="shared" si="706"/>
        <v>0</v>
      </c>
      <c r="L1815" s="98">
        <f t="shared" si="711"/>
        <v>0</v>
      </c>
      <c r="M1815" s="98" t="e">
        <f t="shared" si="712"/>
        <v>#VALUE!</v>
      </c>
      <c r="N1815" s="98" t="e">
        <f t="shared" si="713"/>
        <v>#VALUE!</v>
      </c>
      <c r="O1815" s="97"/>
      <c r="P1815" s="98" t="e">
        <f t="shared" si="707"/>
        <v>#VALUE!</v>
      </c>
      <c r="Q1815" s="99" t="e">
        <f t="shared" si="714"/>
        <v>#VALUE!</v>
      </c>
      <c r="R1815" s="100"/>
      <c r="S1815" s="5"/>
      <c r="T1815" s="28">
        <f t="shared" si="715"/>
        <v>0</v>
      </c>
      <c r="U1815" s="101">
        <v>66140</v>
      </c>
      <c r="V1815" s="102">
        <f t="shared" si="718"/>
        <v>0</v>
      </c>
      <c r="W1815" s="101"/>
      <c r="X1815" s="101"/>
      <c r="Y1815" s="102">
        <f t="shared" si="716"/>
        <v>0</v>
      </c>
      <c r="Z1815" s="102">
        <f t="shared" si="717"/>
        <v>0</v>
      </c>
      <c r="AA1815" s="102" t="e">
        <f t="shared" si="719"/>
        <v>#VALUE!</v>
      </c>
    </row>
    <row r="1816" spans="1:27" ht="17.25" x14ac:dyDescent="0.25">
      <c r="A1816" s="5"/>
      <c r="B1816" s="5"/>
      <c r="C1816" s="93"/>
      <c r="D1816" s="193"/>
      <c r="E1816" s="94"/>
      <c r="F1816" s="95"/>
      <c r="G1816" s="96" t="str">
        <f t="shared" si="704"/>
        <v>Error</v>
      </c>
      <c r="H1816" s="97">
        <v>14400</v>
      </c>
      <c r="I1816" s="98" t="e">
        <f t="shared" si="710"/>
        <v>#VALUE!</v>
      </c>
      <c r="J1816" s="88" t="e">
        <f t="shared" si="705"/>
        <v>#VALUE!</v>
      </c>
      <c r="K1816" s="98">
        <f t="shared" si="706"/>
        <v>0</v>
      </c>
      <c r="L1816" s="98">
        <f t="shared" si="711"/>
        <v>0</v>
      </c>
      <c r="M1816" s="98" t="e">
        <f t="shared" si="712"/>
        <v>#VALUE!</v>
      </c>
      <c r="N1816" s="98" t="e">
        <f t="shared" si="713"/>
        <v>#VALUE!</v>
      </c>
      <c r="O1816" s="97"/>
      <c r="P1816" s="98" t="e">
        <f t="shared" si="707"/>
        <v>#VALUE!</v>
      </c>
      <c r="Q1816" s="99" t="e">
        <f t="shared" si="714"/>
        <v>#VALUE!</v>
      </c>
      <c r="R1816" s="100"/>
      <c r="S1816" s="5"/>
      <c r="T1816" s="28">
        <f t="shared" si="715"/>
        <v>0</v>
      </c>
      <c r="U1816" s="101">
        <v>66140</v>
      </c>
      <c r="V1816" s="102">
        <f t="shared" si="718"/>
        <v>0</v>
      </c>
      <c r="W1816" s="101"/>
      <c r="X1816" s="101"/>
      <c r="Y1816" s="102">
        <f t="shared" si="716"/>
        <v>0</v>
      </c>
      <c r="Z1816" s="102">
        <f t="shared" si="717"/>
        <v>0</v>
      </c>
      <c r="AA1816" s="102" t="e">
        <f t="shared" si="719"/>
        <v>#VALUE!</v>
      </c>
    </row>
    <row r="1817" spans="1:27" ht="17.25" x14ac:dyDescent="0.25">
      <c r="A1817" s="5"/>
      <c r="B1817" s="5"/>
      <c r="C1817" s="93"/>
      <c r="D1817" s="193"/>
      <c r="E1817" s="94"/>
      <c r="F1817" s="95"/>
      <c r="G1817" s="96" t="str">
        <f t="shared" si="704"/>
        <v>Error</v>
      </c>
      <c r="H1817" s="97">
        <v>14400</v>
      </c>
      <c r="I1817" s="98" t="e">
        <f t="shared" si="710"/>
        <v>#VALUE!</v>
      </c>
      <c r="J1817" s="88" t="e">
        <f t="shared" si="705"/>
        <v>#VALUE!</v>
      </c>
      <c r="K1817" s="98">
        <f t="shared" si="706"/>
        <v>0</v>
      </c>
      <c r="L1817" s="98">
        <f t="shared" si="711"/>
        <v>0</v>
      </c>
      <c r="M1817" s="98" t="e">
        <f t="shared" si="712"/>
        <v>#VALUE!</v>
      </c>
      <c r="N1817" s="98" t="e">
        <f t="shared" si="713"/>
        <v>#VALUE!</v>
      </c>
      <c r="O1817" s="97"/>
      <c r="P1817" s="98" t="e">
        <f t="shared" si="707"/>
        <v>#VALUE!</v>
      </c>
      <c r="Q1817" s="99" t="e">
        <f t="shared" si="714"/>
        <v>#VALUE!</v>
      </c>
      <c r="R1817" s="100"/>
      <c r="S1817" s="5"/>
      <c r="T1817" s="28">
        <f t="shared" si="715"/>
        <v>0</v>
      </c>
      <c r="U1817" s="101">
        <v>66140</v>
      </c>
      <c r="V1817" s="102">
        <f t="shared" si="718"/>
        <v>0</v>
      </c>
      <c r="W1817" s="101"/>
      <c r="X1817" s="101"/>
      <c r="Y1817" s="102">
        <f t="shared" si="716"/>
        <v>0</v>
      </c>
      <c r="Z1817" s="102">
        <f t="shared" si="717"/>
        <v>0</v>
      </c>
      <c r="AA1817" s="102" t="e">
        <f t="shared" si="719"/>
        <v>#VALUE!</v>
      </c>
    </row>
    <row r="1818" spans="1:27" ht="17.25" x14ac:dyDescent="0.25">
      <c r="A1818" s="5"/>
      <c r="B1818" s="5"/>
      <c r="C1818" s="93"/>
      <c r="D1818" s="193"/>
      <c r="E1818" s="84"/>
      <c r="F1818" s="85"/>
      <c r="G1818" s="86" t="str">
        <f t="shared" si="704"/>
        <v>Error</v>
      </c>
      <c r="H1818" s="87">
        <v>14400</v>
      </c>
      <c r="I1818" s="88" t="e">
        <f t="shared" si="710"/>
        <v>#VALUE!</v>
      </c>
      <c r="J1818" s="88" t="e">
        <f t="shared" si="705"/>
        <v>#VALUE!</v>
      </c>
      <c r="K1818" s="88">
        <f t="shared" si="706"/>
        <v>0</v>
      </c>
      <c r="L1818" s="88">
        <f t="shared" si="711"/>
        <v>0</v>
      </c>
      <c r="M1818" s="88" t="e">
        <f t="shared" si="712"/>
        <v>#VALUE!</v>
      </c>
      <c r="N1818" s="88" t="e">
        <f t="shared" si="713"/>
        <v>#VALUE!</v>
      </c>
      <c r="O1818" s="87"/>
      <c r="P1818" s="88" t="e">
        <f t="shared" si="707"/>
        <v>#VALUE!</v>
      </c>
      <c r="Q1818" s="89" t="e">
        <f t="shared" si="714"/>
        <v>#VALUE!</v>
      </c>
      <c r="R1818" s="90"/>
      <c r="S1818" s="82"/>
      <c r="T1818" s="28">
        <f t="shared" si="715"/>
        <v>0</v>
      </c>
      <c r="U1818" s="91">
        <v>66140</v>
      </c>
      <c r="V1818" s="92">
        <f t="shared" si="718"/>
        <v>0</v>
      </c>
      <c r="W1818" s="91"/>
      <c r="X1818" s="91"/>
      <c r="Y1818" s="92">
        <f t="shared" si="716"/>
        <v>0</v>
      </c>
      <c r="Z1818" s="92">
        <f t="shared" si="717"/>
        <v>0</v>
      </c>
      <c r="AA1818" s="92" t="e">
        <f t="shared" si="719"/>
        <v>#VALUE!</v>
      </c>
    </row>
    <row r="1819" spans="1:27" ht="17.25" x14ac:dyDescent="0.25">
      <c r="A1819" s="5"/>
      <c r="B1819" s="5"/>
      <c r="C1819" s="93"/>
      <c r="D1819" s="193"/>
      <c r="E1819" s="94"/>
      <c r="F1819" s="95"/>
      <c r="G1819" s="96" t="str">
        <f t="shared" si="704"/>
        <v>Error</v>
      </c>
      <c r="H1819" s="97">
        <v>14400</v>
      </c>
      <c r="I1819" s="98" t="e">
        <f t="shared" si="710"/>
        <v>#VALUE!</v>
      </c>
      <c r="J1819" s="88" t="e">
        <f t="shared" si="705"/>
        <v>#VALUE!</v>
      </c>
      <c r="K1819" s="98">
        <f t="shared" si="706"/>
        <v>0</v>
      </c>
      <c r="L1819" s="98">
        <f t="shared" si="711"/>
        <v>0</v>
      </c>
      <c r="M1819" s="98" t="e">
        <f t="shared" si="712"/>
        <v>#VALUE!</v>
      </c>
      <c r="N1819" s="98" t="e">
        <f t="shared" si="713"/>
        <v>#VALUE!</v>
      </c>
      <c r="O1819" s="97"/>
      <c r="P1819" s="98" t="e">
        <f t="shared" si="707"/>
        <v>#VALUE!</v>
      </c>
      <c r="Q1819" s="99" t="e">
        <f t="shared" si="714"/>
        <v>#VALUE!</v>
      </c>
      <c r="R1819" s="100"/>
      <c r="S1819" s="5"/>
      <c r="T1819" s="28">
        <f t="shared" si="715"/>
        <v>0</v>
      </c>
      <c r="U1819" s="101">
        <v>66140</v>
      </c>
      <c r="V1819" s="102">
        <f t="shared" si="718"/>
        <v>0</v>
      </c>
      <c r="W1819" s="101"/>
      <c r="X1819" s="101"/>
      <c r="Y1819" s="102">
        <f t="shared" si="716"/>
        <v>0</v>
      </c>
      <c r="Z1819" s="102">
        <f t="shared" si="717"/>
        <v>0</v>
      </c>
      <c r="AA1819" s="102" t="e">
        <f t="shared" si="719"/>
        <v>#VALUE!</v>
      </c>
    </row>
    <row r="1820" spans="1:27" ht="17.25" x14ac:dyDescent="0.25">
      <c r="A1820" s="5"/>
      <c r="B1820" s="5"/>
      <c r="C1820" s="93"/>
      <c r="D1820" s="193"/>
      <c r="E1820" s="94"/>
      <c r="F1820" s="95"/>
      <c r="G1820" s="96" t="str">
        <f t="shared" si="704"/>
        <v>Error</v>
      </c>
      <c r="H1820" s="97">
        <v>14400</v>
      </c>
      <c r="I1820" s="98" t="e">
        <f t="shared" si="710"/>
        <v>#VALUE!</v>
      </c>
      <c r="J1820" s="88" t="e">
        <f t="shared" si="705"/>
        <v>#VALUE!</v>
      </c>
      <c r="K1820" s="98">
        <f t="shared" si="706"/>
        <v>0</v>
      </c>
      <c r="L1820" s="98">
        <f t="shared" si="711"/>
        <v>0</v>
      </c>
      <c r="M1820" s="98" t="e">
        <f t="shared" si="712"/>
        <v>#VALUE!</v>
      </c>
      <c r="N1820" s="98" t="e">
        <f t="shared" si="713"/>
        <v>#VALUE!</v>
      </c>
      <c r="O1820" s="97"/>
      <c r="P1820" s="98" t="e">
        <f t="shared" si="707"/>
        <v>#VALUE!</v>
      </c>
      <c r="Q1820" s="99" t="e">
        <f t="shared" si="714"/>
        <v>#VALUE!</v>
      </c>
      <c r="R1820" s="100"/>
      <c r="S1820" s="5"/>
      <c r="T1820" s="28">
        <f t="shared" si="715"/>
        <v>0</v>
      </c>
      <c r="U1820" s="101">
        <v>66140</v>
      </c>
      <c r="V1820" s="102">
        <f t="shared" si="718"/>
        <v>0</v>
      </c>
      <c r="W1820" s="101"/>
      <c r="X1820" s="101"/>
      <c r="Y1820" s="102">
        <f t="shared" si="716"/>
        <v>0</v>
      </c>
      <c r="Z1820" s="102">
        <f t="shared" si="717"/>
        <v>0</v>
      </c>
      <c r="AA1820" s="102" t="e">
        <f t="shared" si="719"/>
        <v>#VALUE!</v>
      </c>
    </row>
    <row r="1821" spans="1:27" ht="17.25" x14ac:dyDescent="0.25">
      <c r="A1821" s="5"/>
      <c r="B1821" s="5"/>
      <c r="C1821" s="93"/>
      <c r="D1821" s="193"/>
      <c r="E1821" s="94"/>
      <c r="F1821" s="95"/>
      <c r="G1821" s="96" t="str">
        <f t="shared" si="704"/>
        <v>Error</v>
      </c>
      <c r="H1821" s="97">
        <v>14400</v>
      </c>
      <c r="I1821" s="98" t="e">
        <f t="shared" si="710"/>
        <v>#VALUE!</v>
      </c>
      <c r="J1821" s="88" t="e">
        <f t="shared" si="705"/>
        <v>#VALUE!</v>
      </c>
      <c r="K1821" s="98">
        <f t="shared" si="706"/>
        <v>0</v>
      </c>
      <c r="L1821" s="98">
        <f t="shared" si="711"/>
        <v>0</v>
      </c>
      <c r="M1821" s="98" t="e">
        <f t="shared" si="712"/>
        <v>#VALUE!</v>
      </c>
      <c r="N1821" s="98" t="e">
        <f t="shared" si="713"/>
        <v>#VALUE!</v>
      </c>
      <c r="O1821" s="97"/>
      <c r="P1821" s="98" t="e">
        <f t="shared" si="707"/>
        <v>#VALUE!</v>
      </c>
      <c r="Q1821" s="99" t="e">
        <f t="shared" si="714"/>
        <v>#VALUE!</v>
      </c>
      <c r="R1821" s="100"/>
      <c r="S1821" s="5"/>
      <c r="T1821" s="28">
        <f t="shared" si="715"/>
        <v>0</v>
      </c>
      <c r="U1821" s="101">
        <v>66140</v>
      </c>
      <c r="V1821" s="102">
        <f t="shared" si="718"/>
        <v>0</v>
      </c>
      <c r="W1821" s="101"/>
      <c r="X1821" s="101"/>
      <c r="Y1821" s="102">
        <f t="shared" si="716"/>
        <v>0</v>
      </c>
      <c r="Z1821" s="102">
        <f t="shared" si="717"/>
        <v>0</v>
      </c>
      <c r="AA1821" s="102" t="e">
        <f t="shared" si="719"/>
        <v>#VALUE!</v>
      </c>
    </row>
    <row r="1822" spans="1:27" ht="17.25" x14ac:dyDescent="0.25">
      <c r="A1822" s="5"/>
      <c r="B1822" s="5"/>
      <c r="C1822" s="93"/>
      <c r="D1822" s="193"/>
      <c r="E1822" s="94"/>
      <c r="F1822" s="95"/>
      <c r="G1822" s="96" t="str">
        <f t="shared" si="704"/>
        <v>Error</v>
      </c>
      <c r="H1822" s="97">
        <v>14400</v>
      </c>
      <c r="I1822" s="98" t="e">
        <f t="shared" si="710"/>
        <v>#VALUE!</v>
      </c>
      <c r="J1822" s="88" t="e">
        <f t="shared" si="705"/>
        <v>#VALUE!</v>
      </c>
      <c r="K1822" s="98">
        <f t="shared" si="706"/>
        <v>0</v>
      </c>
      <c r="L1822" s="98">
        <f t="shared" si="711"/>
        <v>0</v>
      </c>
      <c r="M1822" s="98" t="e">
        <f t="shared" si="712"/>
        <v>#VALUE!</v>
      </c>
      <c r="N1822" s="98" t="e">
        <f t="shared" si="713"/>
        <v>#VALUE!</v>
      </c>
      <c r="O1822" s="97"/>
      <c r="P1822" s="98" t="e">
        <f t="shared" si="707"/>
        <v>#VALUE!</v>
      </c>
      <c r="Q1822" s="99" t="e">
        <f t="shared" si="714"/>
        <v>#VALUE!</v>
      </c>
      <c r="R1822" s="100"/>
      <c r="S1822" s="5"/>
      <c r="T1822" s="28">
        <f t="shared" si="715"/>
        <v>0</v>
      </c>
      <c r="U1822" s="101">
        <v>66140</v>
      </c>
      <c r="V1822" s="102">
        <f t="shared" si="718"/>
        <v>0</v>
      </c>
      <c r="W1822" s="101"/>
      <c r="X1822" s="101"/>
      <c r="Y1822" s="102">
        <f t="shared" si="716"/>
        <v>0</v>
      </c>
      <c r="Z1822" s="102">
        <f t="shared" si="717"/>
        <v>0</v>
      </c>
      <c r="AA1822" s="102" t="e">
        <f t="shared" si="719"/>
        <v>#VALUE!</v>
      </c>
    </row>
    <row r="1823" spans="1:27" ht="17.25" x14ac:dyDescent="0.25">
      <c r="A1823" s="5"/>
      <c r="B1823" s="5"/>
      <c r="C1823" s="93"/>
      <c r="D1823" s="193"/>
      <c r="E1823" s="94"/>
      <c r="F1823" s="95"/>
      <c r="G1823" s="96" t="str">
        <f t="shared" si="704"/>
        <v>Error</v>
      </c>
      <c r="H1823" s="97">
        <v>14400</v>
      </c>
      <c r="I1823" s="98" t="e">
        <f t="shared" si="710"/>
        <v>#VALUE!</v>
      </c>
      <c r="J1823" s="88" t="e">
        <f t="shared" si="705"/>
        <v>#VALUE!</v>
      </c>
      <c r="K1823" s="98">
        <f t="shared" si="706"/>
        <v>0</v>
      </c>
      <c r="L1823" s="98">
        <f t="shared" si="711"/>
        <v>0</v>
      </c>
      <c r="M1823" s="98" t="e">
        <f t="shared" si="712"/>
        <v>#VALUE!</v>
      </c>
      <c r="N1823" s="98" t="e">
        <f t="shared" si="713"/>
        <v>#VALUE!</v>
      </c>
      <c r="O1823" s="97"/>
      <c r="P1823" s="98" t="e">
        <f t="shared" si="707"/>
        <v>#VALUE!</v>
      </c>
      <c r="Q1823" s="99" t="e">
        <f t="shared" si="714"/>
        <v>#VALUE!</v>
      </c>
      <c r="R1823" s="100"/>
      <c r="S1823" s="5"/>
      <c r="T1823" s="28">
        <f t="shared" si="715"/>
        <v>0</v>
      </c>
      <c r="U1823" s="101">
        <v>66140</v>
      </c>
      <c r="V1823" s="102">
        <f t="shared" si="718"/>
        <v>0</v>
      </c>
      <c r="W1823" s="101"/>
      <c r="X1823" s="101"/>
      <c r="Y1823" s="102">
        <f t="shared" si="716"/>
        <v>0</v>
      </c>
      <c r="Z1823" s="102">
        <f t="shared" si="717"/>
        <v>0</v>
      </c>
      <c r="AA1823" s="102" t="e">
        <f t="shared" si="719"/>
        <v>#VALUE!</v>
      </c>
    </row>
    <row r="1824" spans="1:27" ht="17.25" x14ac:dyDescent="0.25">
      <c r="A1824" s="5"/>
      <c r="B1824" s="5"/>
      <c r="C1824" s="93"/>
      <c r="D1824" s="193"/>
      <c r="E1824" s="84"/>
      <c r="F1824" s="85"/>
      <c r="G1824" s="86" t="str">
        <f t="shared" si="704"/>
        <v>Error</v>
      </c>
      <c r="H1824" s="87">
        <v>14400</v>
      </c>
      <c r="I1824" s="88" t="e">
        <f t="shared" si="710"/>
        <v>#VALUE!</v>
      </c>
      <c r="J1824" s="88" t="e">
        <f t="shared" si="705"/>
        <v>#VALUE!</v>
      </c>
      <c r="K1824" s="88">
        <f t="shared" si="706"/>
        <v>0</v>
      </c>
      <c r="L1824" s="88">
        <f t="shared" si="711"/>
        <v>0</v>
      </c>
      <c r="M1824" s="88" t="e">
        <f t="shared" si="712"/>
        <v>#VALUE!</v>
      </c>
      <c r="N1824" s="88" t="e">
        <f t="shared" si="713"/>
        <v>#VALUE!</v>
      </c>
      <c r="O1824" s="87"/>
      <c r="P1824" s="88" t="e">
        <f t="shared" si="707"/>
        <v>#VALUE!</v>
      </c>
      <c r="Q1824" s="89" t="e">
        <f t="shared" si="714"/>
        <v>#VALUE!</v>
      </c>
      <c r="R1824" s="90"/>
      <c r="S1824" s="82"/>
      <c r="T1824" s="28">
        <f t="shared" si="715"/>
        <v>0</v>
      </c>
      <c r="U1824" s="91">
        <v>66140</v>
      </c>
      <c r="V1824" s="92">
        <f t="shared" si="718"/>
        <v>0</v>
      </c>
      <c r="W1824" s="91"/>
      <c r="X1824" s="91"/>
      <c r="Y1824" s="92">
        <f t="shared" si="716"/>
        <v>0</v>
      </c>
      <c r="Z1824" s="92">
        <f t="shared" si="717"/>
        <v>0</v>
      </c>
      <c r="AA1824" s="92" t="e">
        <f t="shared" si="719"/>
        <v>#VALUE!</v>
      </c>
    </row>
    <row r="1825" spans="1:27" ht="17.25" x14ac:dyDescent="0.25">
      <c r="A1825" s="5"/>
      <c r="B1825" s="5"/>
      <c r="C1825" s="93"/>
      <c r="D1825" s="193"/>
      <c r="E1825" s="94"/>
      <c r="F1825" s="95"/>
      <c r="G1825" s="96" t="str">
        <f t="shared" si="704"/>
        <v>Error</v>
      </c>
      <c r="H1825" s="97">
        <v>14400</v>
      </c>
      <c r="I1825" s="98" t="e">
        <f t="shared" si="710"/>
        <v>#VALUE!</v>
      </c>
      <c r="J1825" s="88" t="e">
        <f t="shared" si="705"/>
        <v>#VALUE!</v>
      </c>
      <c r="K1825" s="98">
        <f t="shared" si="706"/>
        <v>0</v>
      </c>
      <c r="L1825" s="98">
        <f t="shared" si="711"/>
        <v>0</v>
      </c>
      <c r="M1825" s="98" t="e">
        <f t="shared" si="712"/>
        <v>#VALUE!</v>
      </c>
      <c r="N1825" s="98" t="e">
        <f t="shared" si="713"/>
        <v>#VALUE!</v>
      </c>
      <c r="O1825" s="97"/>
      <c r="P1825" s="98" t="e">
        <f t="shared" si="707"/>
        <v>#VALUE!</v>
      </c>
      <c r="Q1825" s="99" t="e">
        <f t="shared" si="714"/>
        <v>#VALUE!</v>
      </c>
      <c r="R1825" s="100"/>
      <c r="S1825" s="5"/>
      <c r="T1825" s="28">
        <f t="shared" si="715"/>
        <v>0</v>
      </c>
      <c r="U1825" s="101">
        <v>66140</v>
      </c>
      <c r="V1825" s="102">
        <f t="shared" si="718"/>
        <v>0</v>
      </c>
      <c r="W1825" s="101"/>
      <c r="X1825" s="101"/>
      <c r="Y1825" s="102">
        <f t="shared" si="716"/>
        <v>0</v>
      </c>
      <c r="Z1825" s="102">
        <f t="shared" si="717"/>
        <v>0</v>
      </c>
      <c r="AA1825" s="102" t="e">
        <f t="shared" si="719"/>
        <v>#VALUE!</v>
      </c>
    </row>
    <row r="1826" spans="1:27" ht="17.25" x14ac:dyDescent="0.25">
      <c r="A1826" s="5"/>
      <c r="B1826" s="5"/>
      <c r="C1826" s="93"/>
      <c r="D1826" s="193"/>
      <c r="E1826" s="94"/>
      <c r="F1826" s="95"/>
      <c r="G1826" s="96" t="str">
        <f t="shared" si="704"/>
        <v>Error</v>
      </c>
      <c r="H1826" s="97">
        <v>14400</v>
      </c>
      <c r="I1826" s="98" t="e">
        <f t="shared" si="710"/>
        <v>#VALUE!</v>
      </c>
      <c r="J1826" s="88" t="e">
        <f t="shared" si="705"/>
        <v>#VALUE!</v>
      </c>
      <c r="K1826" s="98">
        <f t="shared" si="706"/>
        <v>0</v>
      </c>
      <c r="L1826" s="98">
        <f t="shared" si="711"/>
        <v>0</v>
      </c>
      <c r="M1826" s="98" t="e">
        <f t="shared" si="712"/>
        <v>#VALUE!</v>
      </c>
      <c r="N1826" s="98" t="e">
        <f t="shared" si="713"/>
        <v>#VALUE!</v>
      </c>
      <c r="O1826" s="97"/>
      <c r="P1826" s="98" t="e">
        <f t="shared" si="707"/>
        <v>#VALUE!</v>
      </c>
      <c r="Q1826" s="99" t="e">
        <f t="shared" si="714"/>
        <v>#VALUE!</v>
      </c>
      <c r="R1826" s="100"/>
      <c r="S1826" s="5"/>
      <c r="T1826" s="28">
        <f t="shared" si="715"/>
        <v>0</v>
      </c>
      <c r="U1826" s="101">
        <v>66140</v>
      </c>
      <c r="V1826" s="102">
        <f t="shared" si="718"/>
        <v>0</v>
      </c>
      <c r="W1826" s="101"/>
      <c r="X1826" s="101"/>
      <c r="Y1826" s="102">
        <f t="shared" si="716"/>
        <v>0</v>
      </c>
      <c r="Z1826" s="102">
        <f t="shared" si="717"/>
        <v>0</v>
      </c>
      <c r="AA1826" s="102" t="e">
        <f t="shared" si="719"/>
        <v>#VALUE!</v>
      </c>
    </row>
    <row r="1827" spans="1:27" ht="17.25" x14ac:dyDescent="0.25">
      <c r="A1827" s="5"/>
      <c r="B1827" s="5"/>
      <c r="C1827" s="93"/>
      <c r="D1827" s="193"/>
      <c r="E1827" s="94"/>
      <c r="F1827" s="95"/>
      <c r="G1827" s="96" t="str">
        <f t="shared" si="704"/>
        <v>Error</v>
      </c>
      <c r="H1827" s="97">
        <v>14400</v>
      </c>
      <c r="I1827" s="98" t="e">
        <f t="shared" si="710"/>
        <v>#VALUE!</v>
      </c>
      <c r="J1827" s="88" t="e">
        <f t="shared" si="705"/>
        <v>#VALUE!</v>
      </c>
      <c r="K1827" s="98">
        <f t="shared" si="706"/>
        <v>0</v>
      </c>
      <c r="L1827" s="98">
        <f t="shared" si="711"/>
        <v>0</v>
      </c>
      <c r="M1827" s="98" t="e">
        <f t="shared" si="712"/>
        <v>#VALUE!</v>
      </c>
      <c r="N1827" s="98" t="e">
        <f t="shared" si="713"/>
        <v>#VALUE!</v>
      </c>
      <c r="O1827" s="97"/>
      <c r="P1827" s="98" t="e">
        <f t="shared" si="707"/>
        <v>#VALUE!</v>
      </c>
      <c r="Q1827" s="99" t="e">
        <f t="shared" si="714"/>
        <v>#VALUE!</v>
      </c>
      <c r="R1827" s="100"/>
      <c r="S1827" s="5"/>
      <c r="T1827" s="28">
        <f t="shared" si="715"/>
        <v>0</v>
      </c>
      <c r="U1827" s="101">
        <v>66140</v>
      </c>
      <c r="V1827" s="102">
        <f t="shared" si="718"/>
        <v>0</v>
      </c>
      <c r="W1827" s="101"/>
      <c r="X1827" s="101"/>
      <c r="Y1827" s="102">
        <f t="shared" si="716"/>
        <v>0</v>
      </c>
      <c r="Z1827" s="102">
        <f t="shared" si="717"/>
        <v>0</v>
      </c>
      <c r="AA1827" s="102" t="e">
        <f t="shared" si="719"/>
        <v>#VALUE!</v>
      </c>
    </row>
    <row r="1828" spans="1:27" ht="17.25" x14ac:dyDescent="0.25">
      <c r="A1828" s="5"/>
      <c r="B1828" s="5"/>
      <c r="C1828" s="93"/>
      <c r="D1828" s="193"/>
      <c r="E1828" s="94"/>
      <c r="F1828" s="95"/>
      <c r="G1828" s="96" t="str">
        <f t="shared" si="704"/>
        <v>Error</v>
      </c>
      <c r="H1828" s="97">
        <v>14400</v>
      </c>
      <c r="I1828" s="98" t="e">
        <f t="shared" si="710"/>
        <v>#VALUE!</v>
      </c>
      <c r="J1828" s="88" t="e">
        <f t="shared" si="705"/>
        <v>#VALUE!</v>
      </c>
      <c r="K1828" s="98">
        <f t="shared" si="706"/>
        <v>0</v>
      </c>
      <c r="L1828" s="98">
        <f t="shared" si="711"/>
        <v>0</v>
      </c>
      <c r="M1828" s="98" t="e">
        <f t="shared" si="712"/>
        <v>#VALUE!</v>
      </c>
      <c r="N1828" s="98" t="e">
        <f t="shared" si="713"/>
        <v>#VALUE!</v>
      </c>
      <c r="O1828" s="97"/>
      <c r="P1828" s="98" t="e">
        <f t="shared" si="707"/>
        <v>#VALUE!</v>
      </c>
      <c r="Q1828" s="99" t="e">
        <f t="shared" si="714"/>
        <v>#VALUE!</v>
      </c>
      <c r="R1828" s="100"/>
      <c r="S1828" s="5"/>
      <c r="T1828" s="28">
        <f t="shared" si="715"/>
        <v>0</v>
      </c>
      <c r="U1828" s="101">
        <v>66140</v>
      </c>
      <c r="V1828" s="102">
        <f t="shared" si="718"/>
        <v>0</v>
      </c>
      <c r="W1828" s="101"/>
      <c r="X1828" s="101"/>
      <c r="Y1828" s="102">
        <f t="shared" si="716"/>
        <v>0</v>
      </c>
      <c r="Z1828" s="102">
        <f t="shared" si="717"/>
        <v>0</v>
      </c>
      <c r="AA1828" s="102" t="e">
        <f t="shared" si="719"/>
        <v>#VALUE!</v>
      </c>
    </row>
    <row r="1829" spans="1:27" ht="17.25" x14ac:dyDescent="0.25">
      <c r="A1829" s="5"/>
      <c r="B1829" s="5"/>
      <c r="C1829" s="93"/>
      <c r="D1829" s="193"/>
      <c r="E1829" s="94"/>
      <c r="F1829" s="95"/>
      <c r="G1829" s="96" t="str">
        <f t="shared" si="704"/>
        <v>Error</v>
      </c>
      <c r="H1829" s="97">
        <v>14400</v>
      </c>
      <c r="I1829" s="98" t="e">
        <f t="shared" si="710"/>
        <v>#VALUE!</v>
      </c>
      <c r="J1829" s="88" t="e">
        <f t="shared" si="705"/>
        <v>#VALUE!</v>
      </c>
      <c r="K1829" s="98">
        <f t="shared" si="706"/>
        <v>0</v>
      </c>
      <c r="L1829" s="98">
        <f t="shared" si="711"/>
        <v>0</v>
      </c>
      <c r="M1829" s="98" t="e">
        <f t="shared" si="712"/>
        <v>#VALUE!</v>
      </c>
      <c r="N1829" s="98" t="e">
        <f t="shared" si="713"/>
        <v>#VALUE!</v>
      </c>
      <c r="O1829" s="97"/>
      <c r="P1829" s="98" t="e">
        <f t="shared" si="707"/>
        <v>#VALUE!</v>
      </c>
      <c r="Q1829" s="99" t="e">
        <f t="shared" si="714"/>
        <v>#VALUE!</v>
      </c>
      <c r="R1829" s="100"/>
      <c r="S1829" s="5"/>
      <c r="T1829" s="28">
        <f t="shared" si="715"/>
        <v>0</v>
      </c>
      <c r="U1829" s="101">
        <v>66140</v>
      </c>
      <c r="V1829" s="102">
        <f t="shared" si="718"/>
        <v>0</v>
      </c>
      <c r="W1829" s="101"/>
      <c r="X1829" s="101"/>
      <c r="Y1829" s="102">
        <f t="shared" si="716"/>
        <v>0</v>
      </c>
      <c r="Z1829" s="102">
        <f t="shared" si="717"/>
        <v>0</v>
      </c>
      <c r="AA1829" s="102" t="e">
        <f t="shared" si="719"/>
        <v>#VALUE!</v>
      </c>
    </row>
    <row r="1830" spans="1:27" ht="17.25" x14ac:dyDescent="0.25">
      <c r="A1830" s="5"/>
      <c r="B1830" s="5"/>
      <c r="C1830" s="93"/>
      <c r="D1830" s="193"/>
      <c r="E1830" s="84"/>
      <c r="F1830" s="85"/>
      <c r="G1830" s="86" t="str">
        <f t="shared" si="704"/>
        <v>Error</v>
      </c>
      <c r="H1830" s="87">
        <v>14400</v>
      </c>
      <c r="I1830" s="88" t="e">
        <f t="shared" si="710"/>
        <v>#VALUE!</v>
      </c>
      <c r="J1830" s="88" t="e">
        <f t="shared" si="705"/>
        <v>#VALUE!</v>
      </c>
      <c r="K1830" s="88">
        <f t="shared" si="706"/>
        <v>0</v>
      </c>
      <c r="L1830" s="88">
        <f t="shared" si="711"/>
        <v>0</v>
      </c>
      <c r="M1830" s="88" t="e">
        <f t="shared" si="712"/>
        <v>#VALUE!</v>
      </c>
      <c r="N1830" s="88" t="e">
        <f t="shared" si="713"/>
        <v>#VALUE!</v>
      </c>
      <c r="O1830" s="87"/>
      <c r="P1830" s="88" t="e">
        <f t="shared" si="707"/>
        <v>#VALUE!</v>
      </c>
      <c r="Q1830" s="89" t="e">
        <f t="shared" si="714"/>
        <v>#VALUE!</v>
      </c>
      <c r="R1830" s="90"/>
      <c r="S1830" s="82"/>
      <c r="T1830" s="28">
        <f t="shared" si="715"/>
        <v>0</v>
      </c>
      <c r="U1830" s="91">
        <v>66140</v>
      </c>
      <c r="V1830" s="92">
        <f t="shared" si="718"/>
        <v>0</v>
      </c>
      <c r="W1830" s="91"/>
      <c r="X1830" s="91"/>
      <c r="Y1830" s="92">
        <f t="shared" si="716"/>
        <v>0</v>
      </c>
      <c r="Z1830" s="92">
        <f t="shared" si="717"/>
        <v>0</v>
      </c>
      <c r="AA1830" s="92" t="e">
        <f t="shared" si="719"/>
        <v>#VALUE!</v>
      </c>
    </row>
    <row r="1831" spans="1:27" ht="17.25" x14ac:dyDescent="0.25">
      <c r="A1831" s="5"/>
      <c r="B1831" s="5"/>
      <c r="C1831" s="93"/>
      <c r="D1831" s="193"/>
      <c r="E1831" s="84"/>
      <c r="F1831" s="85"/>
      <c r="G1831" s="86" t="str">
        <f t="shared" si="704"/>
        <v>Error</v>
      </c>
      <c r="H1831" s="87">
        <v>14400</v>
      </c>
      <c r="I1831" s="88" t="e">
        <f>G1831*H1831</f>
        <v>#VALUE!</v>
      </c>
      <c r="J1831" s="88" t="e">
        <f t="shared" si="705"/>
        <v>#VALUE!</v>
      </c>
      <c r="K1831" s="88">
        <f t="shared" si="706"/>
        <v>0</v>
      </c>
      <c r="L1831" s="88">
        <f>K1831*H1831</f>
        <v>0</v>
      </c>
      <c r="M1831" s="88" t="e">
        <f>L1831+J1831</f>
        <v>#VALUE!</v>
      </c>
      <c r="N1831" s="88" t="e">
        <f>IF(F1831&lt;2,M1831*0%,IF(F1831&lt;5,M1831*5%,IF(F1831&lt;10,M1831*10%,IF(F1831&lt;15,M1831*15%,IF(F1831&lt;20,M1831*20%,IF(F1831&lt;25,M1831*25%,IF(F1831&gt;=25,M1831*30%)))))))</f>
        <v>#VALUE!</v>
      </c>
      <c r="O1831" s="87"/>
      <c r="P1831" s="88" t="e">
        <f t="shared" si="707"/>
        <v>#VALUE!</v>
      </c>
      <c r="Q1831" s="89" t="e">
        <f>P1831*6.565</f>
        <v>#VALUE!</v>
      </c>
      <c r="R1831" s="90"/>
      <c r="S1831" s="82"/>
      <c r="T1831" s="28">
        <f t="shared" si="715"/>
        <v>0</v>
      </c>
      <c r="U1831" s="91">
        <v>66140</v>
      </c>
      <c r="V1831" s="92">
        <f t="shared" si="718"/>
        <v>0</v>
      </c>
      <c r="W1831" s="91"/>
      <c r="X1831" s="91"/>
      <c r="Y1831" s="92">
        <f>+V1831+W1831+X1831</f>
        <v>0</v>
      </c>
      <c r="Z1831" s="92">
        <f>+Y1831*6.565</f>
        <v>0</v>
      </c>
      <c r="AA1831" s="92" t="e">
        <f t="shared" si="719"/>
        <v>#VALUE!</v>
      </c>
    </row>
    <row r="1832" spans="1:27" ht="17.25" x14ac:dyDescent="0.25">
      <c r="A1832" s="5"/>
      <c r="B1832" s="5"/>
      <c r="C1832" s="93"/>
      <c r="D1832" s="193"/>
      <c r="E1832" s="94"/>
      <c r="F1832" s="95"/>
      <c r="G1832" s="96" t="str">
        <f t="shared" si="704"/>
        <v>Error</v>
      </c>
      <c r="H1832" s="97">
        <v>14400</v>
      </c>
      <c r="I1832" s="98" t="e">
        <f t="shared" ref="I1832:I1847" si="720">G1832*H1832</f>
        <v>#VALUE!</v>
      </c>
      <c r="J1832" s="88" t="e">
        <f t="shared" si="705"/>
        <v>#VALUE!</v>
      </c>
      <c r="K1832" s="98">
        <f t="shared" si="706"/>
        <v>0</v>
      </c>
      <c r="L1832" s="98">
        <f t="shared" ref="L1832:L1847" si="721">K1832*H1832</f>
        <v>0</v>
      </c>
      <c r="M1832" s="98" t="e">
        <f t="shared" ref="M1832:M1847" si="722">L1832+J1832</f>
        <v>#VALUE!</v>
      </c>
      <c r="N1832" s="98" t="e">
        <f t="shared" ref="N1832:N1847" si="723">IF(F1832&lt;2,M1832*0%,IF(F1832&lt;5,M1832*5%,IF(F1832&lt;10,M1832*10%,IF(F1832&lt;15,M1832*15%,IF(F1832&lt;20,M1832*20%,IF(F1832&lt;25,M1832*25%,IF(F1832&gt;=25,M1832*30%)))))))</f>
        <v>#VALUE!</v>
      </c>
      <c r="O1832" s="97"/>
      <c r="P1832" s="98" t="e">
        <f t="shared" si="707"/>
        <v>#VALUE!</v>
      </c>
      <c r="Q1832" s="99" t="e">
        <f t="shared" si="714"/>
        <v>#VALUE!</v>
      </c>
      <c r="R1832" s="100"/>
      <c r="S1832" s="5"/>
      <c r="T1832" s="28">
        <f t="shared" si="715"/>
        <v>0</v>
      </c>
      <c r="U1832" s="101">
        <v>66140</v>
      </c>
      <c r="V1832" s="102">
        <f t="shared" si="718"/>
        <v>0</v>
      </c>
      <c r="W1832" s="101"/>
      <c r="X1832" s="101"/>
      <c r="Y1832" s="102">
        <f t="shared" ref="Y1832:Y1847" si="724">+V1832+W1832+X1832</f>
        <v>0</v>
      </c>
      <c r="Z1832" s="102">
        <f t="shared" si="717"/>
        <v>0</v>
      </c>
      <c r="AA1832" s="102" t="e">
        <f t="shared" si="719"/>
        <v>#VALUE!</v>
      </c>
    </row>
    <row r="1833" spans="1:27" ht="17.25" x14ac:dyDescent="0.25">
      <c r="A1833" s="5"/>
      <c r="B1833" s="5"/>
      <c r="C1833" s="93"/>
      <c r="D1833" s="193"/>
      <c r="E1833" s="94"/>
      <c r="F1833" s="95"/>
      <c r="G1833" s="96" t="str">
        <f t="shared" si="704"/>
        <v>Error</v>
      </c>
      <c r="H1833" s="97">
        <v>14400</v>
      </c>
      <c r="I1833" s="98" t="e">
        <f t="shared" si="720"/>
        <v>#VALUE!</v>
      </c>
      <c r="J1833" s="88" t="e">
        <f t="shared" si="705"/>
        <v>#VALUE!</v>
      </c>
      <c r="K1833" s="98">
        <f t="shared" si="706"/>
        <v>0</v>
      </c>
      <c r="L1833" s="98">
        <f t="shared" si="721"/>
        <v>0</v>
      </c>
      <c r="M1833" s="98" t="e">
        <f t="shared" si="722"/>
        <v>#VALUE!</v>
      </c>
      <c r="N1833" s="98" t="e">
        <f t="shared" si="723"/>
        <v>#VALUE!</v>
      </c>
      <c r="O1833" s="97"/>
      <c r="P1833" s="98" t="e">
        <f t="shared" si="707"/>
        <v>#VALUE!</v>
      </c>
      <c r="Q1833" s="99" t="e">
        <f t="shared" si="714"/>
        <v>#VALUE!</v>
      </c>
      <c r="R1833" s="100"/>
      <c r="S1833" s="5"/>
      <c r="T1833" s="28">
        <f t="shared" si="715"/>
        <v>0</v>
      </c>
      <c r="U1833" s="101">
        <v>66140</v>
      </c>
      <c r="V1833" s="102">
        <f t="shared" si="718"/>
        <v>0</v>
      </c>
      <c r="W1833" s="101"/>
      <c r="X1833" s="101"/>
      <c r="Y1833" s="102">
        <f t="shared" si="724"/>
        <v>0</v>
      </c>
      <c r="Z1833" s="102">
        <f t="shared" si="717"/>
        <v>0</v>
      </c>
      <c r="AA1833" s="102" t="e">
        <f t="shared" si="719"/>
        <v>#VALUE!</v>
      </c>
    </row>
    <row r="1834" spans="1:27" ht="17.25" x14ac:dyDescent="0.25">
      <c r="A1834" s="5"/>
      <c r="B1834" s="5"/>
      <c r="C1834" s="93"/>
      <c r="D1834" s="193"/>
      <c r="E1834" s="94"/>
      <c r="F1834" s="95"/>
      <c r="G1834" s="96" t="str">
        <f t="shared" si="704"/>
        <v>Error</v>
      </c>
      <c r="H1834" s="97">
        <v>14400</v>
      </c>
      <c r="I1834" s="98" t="e">
        <f t="shared" si="720"/>
        <v>#VALUE!</v>
      </c>
      <c r="J1834" s="88" t="e">
        <f t="shared" si="705"/>
        <v>#VALUE!</v>
      </c>
      <c r="K1834" s="98">
        <f t="shared" si="706"/>
        <v>0</v>
      </c>
      <c r="L1834" s="98">
        <f t="shared" si="721"/>
        <v>0</v>
      </c>
      <c r="M1834" s="98" t="e">
        <f t="shared" si="722"/>
        <v>#VALUE!</v>
      </c>
      <c r="N1834" s="98" t="e">
        <f t="shared" si="723"/>
        <v>#VALUE!</v>
      </c>
      <c r="O1834" s="97"/>
      <c r="P1834" s="98" t="e">
        <f t="shared" si="707"/>
        <v>#VALUE!</v>
      </c>
      <c r="Q1834" s="99" t="e">
        <f t="shared" si="714"/>
        <v>#VALUE!</v>
      </c>
      <c r="R1834" s="100"/>
      <c r="S1834" s="5"/>
      <c r="T1834" s="28">
        <f t="shared" si="715"/>
        <v>0</v>
      </c>
      <c r="U1834" s="101">
        <v>66140</v>
      </c>
      <c r="V1834" s="102">
        <f t="shared" si="718"/>
        <v>0</v>
      </c>
      <c r="W1834" s="101"/>
      <c r="X1834" s="101"/>
      <c r="Y1834" s="102">
        <f t="shared" si="724"/>
        <v>0</v>
      </c>
      <c r="Z1834" s="102">
        <f t="shared" si="717"/>
        <v>0</v>
      </c>
      <c r="AA1834" s="102" t="e">
        <f t="shared" si="719"/>
        <v>#VALUE!</v>
      </c>
    </row>
    <row r="1835" spans="1:27" ht="17.25" x14ac:dyDescent="0.25">
      <c r="A1835" s="5"/>
      <c r="B1835" s="5"/>
      <c r="C1835" s="93"/>
      <c r="D1835" s="193"/>
      <c r="E1835" s="94"/>
      <c r="F1835" s="95"/>
      <c r="G1835" s="96" t="str">
        <f t="shared" si="704"/>
        <v>Error</v>
      </c>
      <c r="H1835" s="97">
        <v>14400</v>
      </c>
      <c r="I1835" s="98" t="e">
        <f t="shared" si="720"/>
        <v>#VALUE!</v>
      </c>
      <c r="J1835" s="88" t="e">
        <f t="shared" si="705"/>
        <v>#VALUE!</v>
      </c>
      <c r="K1835" s="98">
        <f t="shared" si="706"/>
        <v>0</v>
      </c>
      <c r="L1835" s="98">
        <f t="shared" si="721"/>
        <v>0</v>
      </c>
      <c r="M1835" s="98" t="e">
        <f t="shared" si="722"/>
        <v>#VALUE!</v>
      </c>
      <c r="N1835" s="98" t="e">
        <f t="shared" si="723"/>
        <v>#VALUE!</v>
      </c>
      <c r="O1835" s="97"/>
      <c r="P1835" s="98" t="e">
        <f t="shared" si="707"/>
        <v>#VALUE!</v>
      </c>
      <c r="Q1835" s="99" t="e">
        <f t="shared" si="714"/>
        <v>#VALUE!</v>
      </c>
      <c r="R1835" s="100"/>
      <c r="S1835" s="5"/>
      <c r="T1835" s="28">
        <f t="shared" si="715"/>
        <v>0</v>
      </c>
      <c r="U1835" s="101">
        <v>66140</v>
      </c>
      <c r="V1835" s="102">
        <f t="shared" si="718"/>
        <v>0</v>
      </c>
      <c r="W1835" s="101"/>
      <c r="X1835" s="101"/>
      <c r="Y1835" s="102">
        <f t="shared" si="724"/>
        <v>0</v>
      </c>
      <c r="Z1835" s="102">
        <f t="shared" si="717"/>
        <v>0</v>
      </c>
      <c r="AA1835" s="102" t="e">
        <f t="shared" si="719"/>
        <v>#VALUE!</v>
      </c>
    </row>
    <row r="1836" spans="1:27" ht="17.25" x14ac:dyDescent="0.25">
      <c r="A1836" s="5"/>
      <c r="B1836" s="5"/>
      <c r="C1836" s="93"/>
      <c r="D1836" s="193"/>
      <c r="E1836" s="94"/>
      <c r="F1836" s="95"/>
      <c r="G1836" s="96" t="str">
        <f t="shared" si="704"/>
        <v>Error</v>
      </c>
      <c r="H1836" s="97">
        <v>14400</v>
      </c>
      <c r="I1836" s="98" t="e">
        <f t="shared" si="720"/>
        <v>#VALUE!</v>
      </c>
      <c r="J1836" s="88" t="e">
        <f t="shared" si="705"/>
        <v>#VALUE!</v>
      </c>
      <c r="K1836" s="98">
        <f t="shared" si="706"/>
        <v>0</v>
      </c>
      <c r="L1836" s="98">
        <f t="shared" si="721"/>
        <v>0</v>
      </c>
      <c r="M1836" s="98" t="e">
        <f t="shared" si="722"/>
        <v>#VALUE!</v>
      </c>
      <c r="N1836" s="98" t="e">
        <f t="shared" si="723"/>
        <v>#VALUE!</v>
      </c>
      <c r="O1836" s="97"/>
      <c r="P1836" s="98" t="e">
        <f t="shared" si="707"/>
        <v>#VALUE!</v>
      </c>
      <c r="Q1836" s="99" t="e">
        <f t="shared" si="714"/>
        <v>#VALUE!</v>
      </c>
      <c r="R1836" s="100"/>
      <c r="S1836" s="5"/>
      <c r="T1836" s="28">
        <f t="shared" si="715"/>
        <v>0</v>
      </c>
      <c r="U1836" s="101">
        <v>66140</v>
      </c>
      <c r="V1836" s="102">
        <f t="shared" si="718"/>
        <v>0</v>
      </c>
      <c r="W1836" s="101"/>
      <c r="X1836" s="101"/>
      <c r="Y1836" s="102">
        <f t="shared" si="724"/>
        <v>0</v>
      </c>
      <c r="Z1836" s="102">
        <f t="shared" si="717"/>
        <v>0</v>
      </c>
      <c r="AA1836" s="102" t="e">
        <f t="shared" si="719"/>
        <v>#VALUE!</v>
      </c>
    </row>
    <row r="1837" spans="1:27" ht="17.25" x14ac:dyDescent="0.25">
      <c r="A1837" s="5"/>
      <c r="B1837" s="5"/>
      <c r="C1837" s="93"/>
      <c r="D1837" s="193"/>
      <c r="E1837" s="84"/>
      <c r="F1837" s="85"/>
      <c r="G1837" s="86" t="str">
        <f t="shared" si="704"/>
        <v>Error</v>
      </c>
      <c r="H1837" s="87">
        <v>14400</v>
      </c>
      <c r="I1837" s="88" t="e">
        <f t="shared" si="720"/>
        <v>#VALUE!</v>
      </c>
      <c r="J1837" s="88" t="e">
        <f t="shared" si="705"/>
        <v>#VALUE!</v>
      </c>
      <c r="K1837" s="88">
        <f t="shared" si="706"/>
        <v>0</v>
      </c>
      <c r="L1837" s="88">
        <f t="shared" si="721"/>
        <v>0</v>
      </c>
      <c r="M1837" s="88" t="e">
        <f t="shared" si="722"/>
        <v>#VALUE!</v>
      </c>
      <c r="N1837" s="88" t="e">
        <f t="shared" si="723"/>
        <v>#VALUE!</v>
      </c>
      <c r="O1837" s="87"/>
      <c r="P1837" s="88" t="e">
        <f t="shared" si="707"/>
        <v>#VALUE!</v>
      </c>
      <c r="Q1837" s="89" t="e">
        <f t="shared" si="714"/>
        <v>#VALUE!</v>
      </c>
      <c r="R1837" s="90"/>
      <c r="S1837" s="82"/>
      <c r="T1837" s="28">
        <f t="shared" si="715"/>
        <v>0</v>
      </c>
      <c r="U1837" s="91">
        <v>66140</v>
      </c>
      <c r="V1837" s="92">
        <f t="shared" si="718"/>
        <v>0</v>
      </c>
      <c r="W1837" s="91"/>
      <c r="X1837" s="91"/>
      <c r="Y1837" s="92">
        <f t="shared" si="724"/>
        <v>0</v>
      </c>
      <c r="Z1837" s="92">
        <f t="shared" si="717"/>
        <v>0</v>
      </c>
      <c r="AA1837" s="92" t="e">
        <f t="shared" si="719"/>
        <v>#VALUE!</v>
      </c>
    </row>
    <row r="1838" spans="1:27" ht="17.25" x14ac:dyDescent="0.25">
      <c r="A1838" s="5"/>
      <c r="B1838" s="5"/>
      <c r="C1838" s="93"/>
      <c r="D1838" s="193"/>
      <c r="E1838" s="94"/>
      <c r="F1838" s="95"/>
      <c r="G1838" s="96" t="str">
        <f t="shared" si="704"/>
        <v>Error</v>
      </c>
      <c r="H1838" s="97">
        <v>14400</v>
      </c>
      <c r="I1838" s="98" t="e">
        <f t="shared" si="720"/>
        <v>#VALUE!</v>
      </c>
      <c r="J1838" s="88" t="e">
        <f t="shared" si="705"/>
        <v>#VALUE!</v>
      </c>
      <c r="K1838" s="98">
        <f t="shared" si="706"/>
        <v>0</v>
      </c>
      <c r="L1838" s="98">
        <f t="shared" si="721"/>
        <v>0</v>
      </c>
      <c r="M1838" s="98" t="e">
        <f t="shared" si="722"/>
        <v>#VALUE!</v>
      </c>
      <c r="N1838" s="98" t="e">
        <f t="shared" si="723"/>
        <v>#VALUE!</v>
      </c>
      <c r="O1838" s="97"/>
      <c r="P1838" s="98" t="e">
        <f t="shared" si="707"/>
        <v>#VALUE!</v>
      </c>
      <c r="Q1838" s="99" t="e">
        <f t="shared" si="714"/>
        <v>#VALUE!</v>
      </c>
      <c r="R1838" s="100"/>
      <c r="S1838" s="5"/>
      <c r="T1838" s="28">
        <f t="shared" si="715"/>
        <v>0</v>
      </c>
      <c r="U1838" s="101">
        <v>66140</v>
      </c>
      <c r="V1838" s="102">
        <f t="shared" si="718"/>
        <v>0</v>
      </c>
      <c r="W1838" s="101"/>
      <c r="X1838" s="101"/>
      <c r="Y1838" s="102">
        <f t="shared" si="724"/>
        <v>0</v>
      </c>
      <c r="Z1838" s="102">
        <f t="shared" si="717"/>
        <v>0</v>
      </c>
      <c r="AA1838" s="102" t="e">
        <f t="shared" si="719"/>
        <v>#VALUE!</v>
      </c>
    </row>
    <row r="1839" spans="1:27" ht="17.25" x14ac:dyDescent="0.25">
      <c r="A1839" s="5"/>
      <c r="B1839" s="5"/>
      <c r="C1839" s="93"/>
      <c r="D1839" s="193"/>
      <c r="E1839" s="94"/>
      <c r="F1839" s="95"/>
      <c r="G1839" s="96" t="str">
        <f t="shared" si="704"/>
        <v>Error</v>
      </c>
      <c r="H1839" s="97">
        <v>14400</v>
      </c>
      <c r="I1839" s="98" t="e">
        <f t="shared" si="720"/>
        <v>#VALUE!</v>
      </c>
      <c r="J1839" s="88" t="e">
        <f t="shared" si="705"/>
        <v>#VALUE!</v>
      </c>
      <c r="K1839" s="98">
        <f t="shared" si="706"/>
        <v>0</v>
      </c>
      <c r="L1839" s="98">
        <f t="shared" si="721"/>
        <v>0</v>
      </c>
      <c r="M1839" s="98" t="e">
        <f t="shared" si="722"/>
        <v>#VALUE!</v>
      </c>
      <c r="N1839" s="98" t="e">
        <f t="shared" si="723"/>
        <v>#VALUE!</v>
      </c>
      <c r="O1839" s="97"/>
      <c r="P1839" s="98" t="e">
        <f t="shared" si="707"/>
        <v>#VALUE!</v>
      </c>
      <c r="Q1839" s="99" t="e">
        <f t="shared" si="714"/>
        <v>#VALUE!</v>
      </c>
      <c r="R1839" s="100"/>
      <c r="S1839" s="5"/>
      <c r="T1839" s="28">
        <f t="shared" si="715"/>
        <v>0</v>
      </c>
      <c r="U1839" s="101">
        <v>66140</v>
      </c>
      <c r="V1839" s="102">
        <f t="shared" si="718"/>
        <v>0</v>
      </c>
      <c r="W1839" s="101"/>
      <c r="X1839" s="101"/>
      <c r="Y1839" s="102">
        <f t="shared" si="724"/>
        <v>0</v>
      </c>
      <c r="Z1839" s="102">
        <f t="shared" si="717"/>
        <v>0</v>
      </c>
      <c r="AA1839" s="102" t="e">
        <f t="shared" si="719"/>
        <v>#VALUE!</v>
      </c>
    </row>
    <row r="1840" spans="1:27" ht="17.25" x14ac:dyDescent="0.25">
      <c r="A1840" s="5"/>
      <c r="B1840" s="5"/>
      <c r="C1840" s="93"/>
      <c r="D1840" s="193"/>
      <c r="E1840" s="94"/>
      <c r="F1840" s="95"/>
      <c r="G1840" s="96" t="str">
        <f t="shared" ref="G1840:G1847" si="725">IF($C1840="ստորաբաժանման պետ",IF(F1840=0,2.28,IF(F1840=1,2.35,IF(F1840=2,2.43,IF(F1840=3,2.5,IF(OR(F1840=4,F1840=5),2.58,IF(OR(F1840=6,F1840=7),2.66,IF(OR(F1840=8,F1840=9),2.75,IF(OR(F1840=10,F1840=11,F1840=12),2.83,IF(OR(F1840=13,F1840=14,F1840=15),2.92,IF(OR(F1840=16,F1840=17,F1840=18),3.01,3.11)))))))))),IF($C1840="ավագ կարգադրիչ",IF(F1840=0,1.96,IF(F1840=1,2.02,IF(F1840=2,2.08,IF(F1840=3,2.15,IF(OR(F1840=4,F1840=5),2.21,IF(OR(F1840=6,F1840=7),2.28,IF(OR(F1840=8,F1840=9),2.35,IF(OR(F1840=10,F1840=11,F1840=12),2.42,IF(OR(F1840=13,F1840=14,F1840=15),2.5,IF(OR(F1840=16,F1840=17,F1840=18),2.58,2.66)))))))))),IF($C1840="կարգադրիչ",IF(F1840=0,1.45,IF(F1840=1,1.49,IF(F1840=2,1.54,IF(F1840=3,1.59,IF(OR(F1840=4,F1840=5),1.9,IF(OR(F1840=6,F1840=7),1.96,IF(OR(F1840=8,F1840=9),1.73,IF(OR(F1840=10,F1840=11,F1840=12),1.79,IF(OR(F1840=13,F1840=14,F1840=15),1.84,IF(OR(F1840=16,F1840=17,F1840=18),1.9,1.95)))))))))), "Error")))</f>
        <v>Error</v>
      </c>
      <c r="H1840" s="97">
        <v>14400</v>
      </c>
      <c r="I1840" s="98" t="e">
        <f t="shared" si="720"/>
        <v>#VALUE!</v>
      </c>
      <c r="J1840" s="88" t="e">
        <f t="shared" ref="J1840:J1847" si="726">IF(I1840&lt;=59525,59525,I1840)</f>
        <v>#VALUE!</v>
      </c>
      <c r="K1840" s="98">
        <f t="shared" ref="K1840:K1847" si="727">IF($D1840="գեներալ-մայոր",2.91,IF($D1840="գնդապետ",2.38,IF($D1840="փոխգնդապետ",2.25,IF($D1840="մայոր",1.85,IF($D1840="կապիտան",1.72,IF($D1840="ավագ լեյտենանտ",1.59,IF($D1840="լեյտենանտ",1.46,IF($D1840="ավագ ենթասպա",1.06,IF($D1840="ենթասպա",0.93,IF($D1840="ավագ",0.79,IF($D1840="ավագ սերժանտ",0.66,IF($D1840="սերժանտ",0.53,IF($D1840="կրտսեր սերժանտ",0.4,0)))))))))))))</f>
        <v>0</v>
      </c>
      <c r="L1840" s="98">
        <f t="shared" si="721"/>
        <v>0</v>
      </c>
      <c r="M1840" s="98" t="e">
        <f t="shared" si="722"/>
        <v>#VALUE!</v>
      </c>
      <c r="N1840" s="98" t="e">
        <f t="shared" si="723"/>
        <v>#VALUE!</v>
      </c>
      <c r="O1840" s="97"/>
      <c r="P1840" s="98" t="e">
        <f t="shared" ref="P1840:P1847" si="728">M1840+N1840+O1840</f>
        <v>#VALUE!</v>
      </c>
      <c r="Q1840" s="99" t="e">
        <f t="shared" si="714"/>
        <v>#VALUE!</v>
      </c>
      <c r="R1840" s="100"/>
      <c r="S1840" s="5"/>
      <c r="T1840" s="28">
        <f t="shared" si="715"/>
        <v>0</v>
      </c>
      <c r="U1840" s="101">
        <v>66140</v>
      </c>
      <c r="V1840" s="102">
        <f t="shared" ref="V1840:V1847" si="729">+U1840*T1840</f>
        <v>0</v>
      </c>
      <c r="W1840" s="101"/>
      <c r="X1840" s="101"/>
      <c r="Y1840" s="102">
        <f t="shared" si="724"/>
        <v>0</v>
      </c>
      <c r="Z1840" s="102">
        <f t="shared" si="717"/>
        <v>0</v>
      </c>
      <c r="AA1840" s="102" t="e">
        <f t="shared" ref="AA1840:AA1847" si="730">+Z1840+Q1840</f>
        <v>#VALUE!</v>
      </c>
    </row>
    <row r="1841" spans="1:27" ht="17.25" x14ac:dyDescent="0.25">
      <c r="A1841" s="5"/>
      <c r="B1841" s="5"/>
      <c r="C1841" s="93"/>
      <c r="D1841" s="193"/>
      <c r="E1841" s="94"/>
      <c r="F1841" s="95"/>
      <c r="G1841" s="96" t="str">
        <f t="shared" si="725"/>
        <v>Error</v>
      </c>
      <c r="H1841" s="97">
        <v>14400</v>
      </c>
      <c r="I1841" s="98" t="e">
        <f t="shared" si="720"/>
        <v>#VALUE!</v>
      </c>
      <c r="J1841" s="88" t="e">
        <f t="shared" si="726"/>
        <v>#VALUE!</v>
      </c>
      <c r="K1841" s="98">
        <f t="shared" si="727"/>
        <v>0</v>
      </c>
      <c r="L1841" s="98">
        <f t="shared" si="721"/>
        <v>0</v>
      </c>
      <c r="M1841" s="98" t="e">
        <f t="shared" si="722"/>
        <v>#VALUE!</v>
      </c>
      <c r="N1841" s="98" t="e">
        <f t="shared" si="723"/>
        <v>#VALUE!</v>
      </c>
      <c r="O1841" s="97"/>
      <c r="P1841" s="98" t="e">
        <f t="shared" si="728"/>
        <v>#VALUE!</v>
      </c>
      <c r="Q1841" s="99" t="e">
        <f t="shared" ref="Q1841:Q1847" si="731">P1841*6.565</f>
        <v>#VALUE!</v>
      </c>
      <c r="R1841" s="100"/>
      <c r="S1841" s="5"/>
      <c r="T1841" s="28">
        <f t="shared" ref="T1841:T1847" si="732">IF(E1841&lt;1,0,IF(D1841="Բ-1",IF(F1841=0,6.94,IF(F1841=1,7.17,IF(F1841=2,7.41,IF(F1841=3,7.66,IF(OR(F1841=5,F1841=4),7.92,IF(OR(F1841=6,F1841=7),8.18,IF(OR(F1841=8,F1841=9),8.46,IF(OR(F1841=10,F1841=11,F1841=12),8.74,IF(OR(F1841=13,F1841=14,F1841=15),9.03,IF(OR(F1841=16,F1841=17,F1841=18),9.33,9.65)))))))))),IF(D1841="Բ-2", IF(F1841=0,5.71,IF(F1841=1,5.89,IF(F1841=2,6.09,IF(F1841=3,6.29,IF(OR(F1841=5,F1841=4),6.5,IF(OR(F1841=6,F1841=7),6.72,IF(OR(F1841=8,F1841=9),6.94,IF(OR(F1841=10,F1841=11,F1841=12),7.17,IF(OR(F1841=13,F1841=14,F1841=15),7.41,IF(OR(F1841=16,F1841=17,F1841=18),7.65,7.91)))))))))), IF(D1841="Գ-1", IF(F1841=0,4.7,IF(F1841=1,4.86,IF(F1841=2,5.01,IF(F1841=3,5.18,IF(OR(F1841=5,F1841=4),5.35,IF(OR(F1841=6,F1841=7),5.52,IF(OR(F1841=8,F1841=9),5.71,IF(OR(F1841=10,F1841=11,F1841=12),5.89,IF(OR(F1841=13,F1841=14,F1841=15),6.09,IF(OR(F1841=16,F1841=17,F1841=18),6.29,6.49)))))))))), IF(D1841="Գ-2", IF(F1841=0,3.88,IF(F1841=1,4.01,IF(F1841=2,4.14,IF(F1841=3,4.27,IF(OR(F1841=5,F1841=4),4.41,IF(OR(F1841=6,F1841=7),4.55,IF(OR(F1841=8,F1841=9),4.7,IF(OR(F1841=10,F1841=11,F1841=12),4.85,IF(OR(F1841=13,F1841=14,F1841=15),5.01,IF(OR(F1841=16,F1841=17,F1841=18),5.17,5.34)))))))))), IF(D1841="Գ-3", IF(F1841=0,3.21,IF(F1841=1,3.31,IF(F1841=2,3.42,IF(F1841=3,3.53,IF(OR(F1841=5,F1841=4),3.64,IF(OR(F1841=6,F1841=7),3.76,IF(OR(F1841=8,F1841=9),3.88,IF(OR(F1841=10,F1841=11,F1841=12),4.01,IF(OR(F1841=13,F1841=14,F1841=15),4.13,IF(OR(F1841=16,F1841=17,F1841=18),4.27,4.4)))))))))), IF(D1841="Ա-1", IF(F1841=0,2.66,IF(F1841=1,2.75,IF(F1841=2,2.83,IF(F1841=3,2.92,IF(OR(F1841=5,F1841=4),3.02,IF(OR(F1841=6,F1841=7),3.11,IF(OR(F1841=8,F1841=9),3.21,IF(OR(F1841=10,F1841=11,F1841=12),3.31,IF(OR(F1841=13,F1841=14,F1841=15),3.42,IF(OR(F1841=16,F1841=17,F1841=18),3.53,3.64)))))))))), IF(D1841="Ա-2", IF(F1841=0,2.28,IF(F1841=1,2.35,IF(F1841=2,2.43,IF(F1841=3,2.5,IF(OR(F1841=5,F1841=4),2.58,IF(OR(F1841=6,F1841=7),2.66,IF(OR(F1841=8,F1841=9),2.75,IF(OR(F1841=10,F1841=11,F1841=12),2.83,IF(OR(F1841=13,F1841=14,F1841=15),2.92,IF(OR(F1841=16,F1841=17,F1841=18),3.01,3.11)))))))))),IF(D1841="Ա-3", IF(F1841=0,1.96,IF(F1841=1,2.02,IF(F1841=2,2.08,IF(F1841=3,2.15,IF(OR(F1841=5,F1841=4),2.21,IF(OR(F1841=6,F1841=7),2.28,IF(OR(F1841=8,F1841=9),2.35,IF(OR(F1841=10,F1841=11,F1841=12),2.42,IF(OR(F1841=13,F1841=14,F1841=15),2.5,IF(OR(F1841=16,F1841=17,F1841=18),2.58,2.66)))))))))), IF(D1841="Կ-1", IF(F1841=0,1.68,IF(F1841=1,1.73,IF(F1841=2,1.79,IF(F1841=3,1.84,IF(OR(F1841=5,F1841=4),1.9,IF(OR(F1841=6,F1841=7),1.96,IF(OR(F1841=8,F1841=9),2.02,IF(OR(F1841=10,F1841=11,F1841=12),2.08,IF(OR(F1841=13,F1841=14,F1841=15),2.14,IF(OR(F1841=16,F1841=17,F1841=18),2.21,2.28)))))))))), IF(D1841="Կ-2", IF(F1841=0,1.45,IF(F1841=1,1.49,IF(F1841=2,1.54,IF(F1841=3,1.59,IF(OR(F1841=5,F1841=4),1.63,IF(OR(F1841=6,F1841=7),1.68,IF(OR(F1841=8,F1841=9),1.73,IF(OR(F1841=10,F1841=11,F1841=12),1.79,IF(OR(F1841=13,F1841=14,F1841=15),1.84,IF(OR(F1841=16,F1841=17,F1841=18),1.9,1.95)))))))))),IF(D1841="Կ-3", IF(F1841=0,1.25,IF(F1841=1,1.29,IF(F1841=2,1.33,IF(F1841=3,1.37,IF(OR(F1841=5,F1841=4),1.41,IF(OR(F1841=6,F1841=7),1.45,IF(OR(F1841=8,F1841=9),1.49,IF(OR(F1841=10,F1841=11,F1841=12),1.54,IF(OR(F1841=13,F1841=14,F1841=15),1.58,IF(OR(F1841=16,F1841=17,F1841=18),1.63,1.68)))))))))), "Error"))))))))))))</f>
        <v>0</v>
      </c>
      <c r="U1841" s="101">
        <v>66140</v>
      </c>
      <c r="V1841" s="102">
        <f t="shared" si="729"/>
        <v>0</v>
      </c>
      <c r="W1841" s="101"/>
      <c r="X1841" s="101"/>
      <c r="Y1841" s="102">
        <f t="shared" si="724"/>
        <v>0</v>
      </c>
      <c r="Z1841" s="102">
        <f t="shared" ref="Z1841:Z1847" si="733">+Y1841*6.565</f>
        <v>0</v>
      </c>
      <c r="AA1841" s="102" t="e">
        <f t="shared" si="730"/>
        <v>#VALUE!</v>
      </c>
    </row>
    <row r="1842" spans="1:27" ht="17.25" x14ac:dyDescent="0.25">
      <c r="A1842" s="5"/>
      <c r="B1842" s="5"/>
      <c r="C1842" s="93"/>
      <c r="D1842" s="193"/>
      <c r="E1842" s="94"/>
      <c r="F1842" s="95"/>
      <c r="G1842" s="96" t="str">
        <f t="shared" si="725"/>
        <v>Error</v>
      </c>
      <c r="H1842" s="97">
        <v>14400</v>
      </c>
      <c r="I1842" s="98" t="e">
        <f t="shared" si="720"/>
        <v>#VALUE!</v>
      </c>
      <c r="J1842" s="88" t="e">
        <f t="shared" si="726"/>
        <v>#VALUE!</v>
      </c>
      <c r="K1842" s="98">
        <f t="shared" si="727"/>
        <v>0</v>
      </c>
      <c r="L1842" s="98">
        <f t="shared" si="721"/>
        <v>0</v>
      </c>
      <c r="M1842" s="98" t="e">
        <f t="shared" si="722"/>
        <v>#VALUE!</v>
      </c>
      <c r="N1842" s="98" t="e">
        <f t="shared" si="723"/>
        <v>#VALUE!</v>
      </c>
      <c r="O1842" s="97"/>
      <c r="P1842" s="98" t="e">
        <f t="shared" si="728"/>
        <v>#VALUE!</v>
      </c>
      <c r="Q1842" s="99" t="e">
        <f t="shared" si="731"/>
        <v>#VALUE!</v>
      </c>
      <c r="R1842" s="100"/>
      <c r="S1842" s="5"/>
      <c r="T1842" s="28">
        <f t="shared" si="732"/>
        <v>0</v>
      </c>
      <c r="U1842" s="101">
        <v>66140</v>
      </c>
      <c r="V1842" s="102">
        <f t="shared" si="729"/>
        <v>0</v>
      </c>
      <c r="W1842" s="101"/>
      <c r="X1842" s="101"/>
      <c r="Y1842" s="102">
        <f t="shared" si="724"/>
        <v>0</v>
      </c>
      <c r="Z1842" s="102">
        <f t="shared" si="733"/>
        <v>0</v>
      </c>
      <c r="AA1842" s="102" t="e">
        <f t="shared" si="730"/>
        <v>#VALUE!</v>
      </c>
    </row>
    <row r="1843" spans="1:27" ht="17.25" x14ac:dyDescent="0.25">
      <c r="A1843" s="5"/>
      <c r="B1843" s="5"/>
      <c r="C1843" s="93"/>
      <c r="D1843" s="193"/>
      <c r="E1843" s="84"/>
      <c r="F1843" s="85"/>
      <c r="G1843" s="86" t="str">
        <f t="shared" si="725"/>
        <v>Error</v>
      </c>
      <c r="H1843" s="87">
        <v>14400</v>
      </c>
      <c r="I1843" s="88" t="e">
        <f t="shared" si="720"/>
        <v>#VALUE!</v>
      </c>
      <c r="J1843" s="88" t="e">
        <f t="shared" si="726"/>
        <v>#VALUE!</v>
      </c>
      <c r="K1843" s="88">
        <f t="shared" si="727"/>
        <v>0</v>
      </c>
      <c r="L1843" s="88">
        <f t="shared" si="721"/>
        <v>0</v>
      </c>
      <c r="M1843" s="88" t="e">
        <f t="shared" si="722"/>
        <v>#VALUE!</v>
      </c>
      <c r="N1843" s="88" t="e">
        <f t="shared" si="723"/>
        <v>#VALUE!</v>
      </c>
      <c r="O1843" s="87"/>
      <c r="P1843" s="88" t="e">
        <f t="shared" si="728"/>
        <v>#VALUE!</v>
      </c>
      <c r="Q1843" s="89" t="e">
        <f t="shared" si="731"/>
        <v>#VALUE!</v>
      </c>
      <c r="R1843" s="90"/>
      <c r="S1843" s="82"/>
      <c r="T1843" s="28">
        <f t="shared" si="732"/>
        <v>0</v>
      </c>
      <c r="U1843" s="91">
        <v>66140</v>
      </c>
      <c r="V1843" s="92">
        <f t="shared" si="729"/>
        <v>0</v>
      </c>
      <c r="W1843" s="91"/>
      <c r="X1843" s="91"/>
      <c r="Y1843" s="92">
        <f t="shared" si="724"/>
        <v>0</v>
      </c>
      <c r="Z1843" s="92">
        <f t="shared" si="733"/>
        <v>0</v>
      </c>
      <c r="AA1843" s="92" t="e">
        <f t="shared" si="730"/>
        <v>#VALUE!</v>
      </c>
    </row>
    <row r="1844" spans="1:27" ht="17.25" x14ac:dyDescent="0.25">
      <c r="A1844" s="5"/>
      <c r="B1844" s="5"/>
      <c r="C1844" s="93"/>
      <c r="D1844" s="193"/>
      <c r="E1844" s="94"/>
      <c r="F1844" s="95"/>
      <c r="G1844" s="96" t="str">
        <f t="shared" si="725"/>
        <v>Error</v>
      </c>
      <c r="H1844" s="97">
        <v>14400</v>
      </c>
      <c r="I1844" s="98" t="e">
        <f t="shared" si="720"/>
        <v>#VALUE!</v>
      </c>
      <c r="J1844" s="88" t="e">
        <f t="shared" si="726"/>
        <v>#VALUE!</v>
      </c>
      <c r="K1844" s="98">
        <f t="shared" si="727"/>
        <v>0</v>
      </c>
      <c r="L1844" s="98">
        <f t="shared" si="721"/>
        <v>0</v>
      </c>
      <c r="M1844" s="98" t="e">
        <f t="shared" si="722"/>
        <v>#VALUE!</v>
      </c>
      <c r="N1844" s="98" t="e">
        <f t="shared" si="723"/>
        <v>#VALUE!</v>
      </c>
      <c r="O1844" s="97"/>
      <c r="P1844" s="98" t="e">
        <f t="shared" si="728"/>
        <v>#VALUE!</v>
      </c>
      <c r="Q1844" s="99" t="e">
        <f t="shared" si="731"/>
        <v>#VALUE!</v>
      </c>
      <c r="R1844" s="100"/>
      <c r="S1844" s="5"/>
      <c r="T1844" s="28">
        <f t="shared" si="732"/>
        <v>0</v>
      </c>
      <c r="U1844" s="101">
        <v>66140</v>
      </c>
      <c r="V1844" s="102">
        <f t="shared" si="729"/>
        <v>0</v>
      </c>
      <c r="W1844" s="101"/>
      <c r="X1844" s="101"/>
      <c r="Y1844" s="102">
        <f t="shared" si="724"/>
        <v>0</v>
      </c>
      <c r="Z1844" s="102">
        <f t="shared" si="733"/>
        <v>0</v>
      </c>
      <c r="AA1844" s="102" t="e">
        <f t="shared" si="730"/>
        <v>#VALUE!</v>
      </c>
    </row>
    <row r="1845" spans="1:27" ht="17.25" x14ac:dyDescent="0.25">
      <c r="A1845" s="5"/>
      <c r="B1845" s="5"/>
      <c r="C1845" s="93"/>
      <c r="D1845" s="193"/>
      <c r="E1845" s="94"/>
      <c r="F1845" s="95"/>
      <c r="G1845" s="96" t="str">
        <f t="shared" si="725"/>
        <v>Error</v>
      </c>
      <c r="H1845" s="97">
        <v>14400</v>
      </c>
      <c r="I1845" s="98" t="e">
        <f t="shared" si="720"/>
        <v>#VALUE!</v>
      </c>
      <c r="J1845" s="88" t="e">
        <f t="shared" si="726"/>
        <v>#VALUE!</v>
      </c>
      <c r="K1845" s="98">
        <f t="shared" si="727"/>
        <v>0</v>
      </c>
      <c r="L1845" s="98">
        <f t="shared" si="721"/>
        <v>0</v>
      </c>
      <c r="M1845" s="98" t="e">
        <f t="shared" si="722"/>
        <v>#VALUE!</v>
      </c>
      <c r="N1845" s="98" t="e">
        <f t="shared" si="723"/>
        <v>#VALUE!</v>
      </c>
      <c r="O1845" s="97"/>
      <c r="P1845" s="98" t="e">
        <f t="shared" si="728"/>
        <v>#VALUE!</v>
      </c>
      <c r="Q1845" s="99" t="e">
        <f t="shared" si="731"/>
        <v>#VALUE!</v>
      </c>
      <c r="R1845" s="100"/>
      <c r="S1845" s="5"/>
      <c r="T1845" s="28">
        <f t="shared" si="732"/>
        <v>0</v>
      </c>
      <c r="U1845" s="101">
        <v>66140</v>
      </c>
      <c r="V1845" s="102">
        <f t="shared" si="729"/>
        <v>0</v>
      </c>
      <c r="W1845" s="101"/>
      <c r="X1845" s="101"/>
      <c r="Y1845" s="102">
        <f t="shared" si="724"/>
        <v>0</v>
      </c>
      <c r="Z1845" s="102">
        <f t="shared" si="733"/>
        <v>0</v>
      </c>
      <c r="AA1845" s="102" t="e">
        <f t="shared" si="730"/>
        <v>#VALUE!</v>
      </c>
    </row>
    <row r="1846" spans="1:27" ht="17.25" x14ac:dyDescent="0.25">
      <c r="A1846" s="5"/>
      <c r="B1846" s="5"/>
      <c r="C1846" s="93"/>
      <c r="D1846" s="193"/>
      <c r="E1846" s="94"/>
      <c r="F1846" s="95"/>
      <c r="G1846" s="96" t="str">
        <f t="shared" si="725"/>
        <v>Error</v>
      </c>
      <c r="H1846" s="97">
        <v>14400</v>
      </c>
      <c r="I1846" s="98" t="e">
        <f t="shared" si="720"/>
        <v>#VALUE!</v>
      </c>
      <c r="J1846" s="88" t="e">
        <f t="shared" si="726"/>
        <v>#VALUE!</v>
      </c>
      <c r="K1846" s="98">
        <f t="shared" si="727"/>
        <v>0</v>
      </c>
      <c r="L1846" s="98">
        <f t="shared" si="721"/>
        <v>0</v>
      </c>
      <c r="M1846" s="98" t="e">
        <f t="shared" si="722"/>
        <v>#VALUE!</v>
      </c>
      <c r="N1846" s="98" t="e">
        <f t="shared" si="723"/>
        <v>#VALUE!</v>
      </c>
      <c r="O1846" s="97"/>
      <c r="P1846" s="98" t="e">
        <f t="shared" si="728"/>
        <v>#VALUE!</v>
      </c>
      <c r="Q1846" s="99" t="e">
        <f t="shared" si="731"/>
        <v>#VALUE!</v>
      </c>
      <c r="R1846" s="100"/>
      <c r="S1846" s="5"/>
      <c r="T1846" s="28">
        <f t="shared" si="732"/>
        <v>0</v>
      </c>
      <c r="U1846" s="101">
        <v>66140</v>
      </c>
      <c r="V1846" s="102">
        <f t="shared" si="729"/>
        <v>0</v>
      </c>
      <c r="W1846" s="101"/>
      <c r="X1846" s="101"/>
      <c r="Y1846" s="102">
        <f t="shared" si="724"/>
        <v>0</v>
      </c>
      <c r="Z1846" s="102">
        <f t="shared" si="733"/>
        <v>0</v>
      </c>
      <c r="AA1846" s="102" t="e">
        <f t="shared" si="730"/>
        <v>#VALUE!</v>
      </c>
    </row>
    <row r="1847" spans="1:27" ht="18" thickBot="1" x14ac:dyDescent="0.3">
      <c r="A1847" s="103"/>
      <c r="B1847" s="103"/>
      <c r="C1847" s="104"/>
      <c r="D1847" s="194"/>
      <c r="E1847" s="105"/>
      <c r="F1847" s="106"/>
      <c r="G1847" s="107" t="str">
        <f t="shared" si="725"/>
        <v>Error</v>
      </c>
      <c r="H1847" s="108">
        <v>14400</v>
      </c>
      <c r="I1847" s="109" t="e">
        <f t="shared" si="720"/>
        <v>#VALUE!</v>
      </c>
      <c r="J1847" s="88" t="e">
        <f t="shared" si="726"/>
        <v>#VALUE!</v>
      </c>
      <c r="K1847" s="109">
        <f t="shared" si="727"/>
        <v>0</v>
      </c>
      <c r="L1847" s="109">
        <f t="shared" si="721"/>
        <v>0</v>
      </c>
      <c r="M1847" s="109" t="e">
        <f t="shared" si="722"/>
        <v>#VALUE!</v>
      </c>
      <c r="N1847" s="109" t="e">
        <f t="shared" si="723"/>
        <v>#VALUE!</v>
      </c>
      <c r="O1847" s="108"/>
      <c r="P1847" s="109" t="e">
        <f t="shared" si="728"/>
        <v>#VALUE!</v>
      </c>
      <c r="Q1847" s="110" t="e">
        <f t="shared" si="731"/>
        <v>#VALUE!</v>
      </c>
      <c r="R1847" s="111"/>
      <c r="S1847" s="103"/>
      <c r="T1847" s="28">
        <f t="shared" si="732"/>
        <v>0</v>
      </c>
      <c r="U1847" s="112">
        <v>66140</v>
      </c>
      <c r="V1847" s="113">
        <f t="shared" si="729"/>
        <v>0</v>
      </c>
      <c r="W1847" s="112"/>
      <c r="X1847" s="112"/>
      <c r="Y1847" s="113">
        <f t="shared" si="724"/>
        <v>0</v>
      </c>
      <c r="Z1847" s="113">
        <f t="shared" si="733"/>
        <v>0</v>
      </c>
      <c r="AA1847" s="113" t="e">
        <f t="shared" si="730"/>
        <v>#VALUE!</v>
      </c>
    </row>
    <row r="1848" spans="1:27" s="120" customFormat="1" ht="15.75" thickBot="1" x14ac:dyDescent="0.3">
      <c r="A1848" s="1596" t="s">
        <v>47</v>
      </c>
      <c r="B1848" s="1597"/>
      <c r="C1848" s="1597"/>
      <c r="D1848" s="1597"/>
      <c r="E1848" s="114">
        <f>SUM(E1776:E1847)</f>
        <v>0</v>
      </c>
      <c r="F1848" s="115"/>
      <c r="G1848" s="116">
        <f>SUM(G1776:G1847)</f>
        <v>0</v>
      </c>
      <c r="H1848" s="117"/>
      <c r="I1848" s="118" t="e">
        <f t="shared" ref="I1848:R1848" si="734">SUM(I1776:I1847)</f>
        <v>#VALUE!</v>
      </c>
      <c r="J1848" s="118" t="e">
        <f t="shared" si="734"/>
        <v>#VALUE!</v>
      </c>
      <c r="K1848" s="118">
        <f t="shared" si="734"/>
        <v>0</v>
      </c>
      <c r="L1848" s="118">
        <f t="shared" si="734"/>
        <v>0</v>
      </c>
      <c r="M1848" s="118" t="e">
        <f t="shared" si="734"/>
        <v>#VALUE!</v>
      </c>
      <c r="N1848" s="118" t="e">
        <f t="shared" si="734"/>
        <v>#VALUE!</v>
      </c>
      <c r="O1848" s="117">
        <f t="shared" si="734"/>
        <v>0</v>
      </c>
      <c r="P1848" s="118" t="e">
        <f t="shared" si="734"/>
        <v>#VALUE!</v>
      </c>
      <c r="Q1848" s="119" t="e">
        <f t="shared" si="734"/>
        <v>#VALUE!</v>
      </c>
      <c r="R1848" s="116">
        <f t="shared" si="734"/>
        <v>0</v>
      </c>
      <c r="S1848" s="117"/>
      <c r="T1848" s="117"/>
      <c r="U1848" s="117"/>
      <c r="V1848" s="118">
        <f t="shared" ref="V1848:AA1848" si="735">SUM(V1776:V1847)</f>
        <v>0</v>
      </c>
      <c r="W1848" s="118">
        <f t="shared" si="735"/>
        <v>0</v>
      </c>
      <c r="X1848" s="118">
        <f t="shared" si="735"/>
        <v>0</v>
      </c>
      <c r="Y1848" s="118">
        <f t="shared" si="735"/>
        <v>0</v>
      </c>
      <c r="Z1848" s="118">
        <f t="shared" si="735"/>
        <v>0</v>
      </c>
      <c r="AA1848" s="119" t="e">
        <f t="shared" si="735"/>
        <v>#VALUE!</v>
      </c>
    </row>
    <row r="1851" spans="1:27" ht="15.75" thickBot="1" x14ac:dyDescent="0.3"/>
    <row r="1852" spans="1:27" ht="24.75" customHeight="1" thickBot="1" x14ac:dyDescent="0.3">
      <c r="A1852" s="1568" t="s">
        <v>335</v>
      </c>
      <c r="B1852" s="1569"/>
      <c r="C1852" s="1569"/>
      <c r="D1852" s="1581"/>
      <c r="E1852" s="1568" t="s">
        <v>51</v>
      </c>
      <c r="F1852" s="1569"/>
      <c r="G1852" s="1569"/>
      <c r="H1852" s="1569"/>
      <c r="I1852" s="1569"/>
      <c r="J1852" s="1569"/>
      <c r="K1852" s="1569"/>
      <c r="L1852" s="1570" t="s">
        <v>52</v>
      </c>
      <c r="M1852" s="1571"/>
      <c r="N1852" s="1571"/>
      <c r="O1852" s="1571"/>
      <c r="P1852" s="1571"/>
      <c r="Q1852" s="1571"/>
      <c r="R1852" s="1572"/>
      <c r="S1852" s="15"/>
    </row>
    <row r="1853" spans="1:27" ht="99" customHeight="1" x14ac:dyDescent="0.25">
      <c r="A1853" s="16" t="s">
        <v>10</v>
      </c>
      <c r="B1853" s="17" t="s">
        <v>54</v>
      </c>
      <c r="C1853" s="1575" t="s">
        <v>55</v>
      </c>
      <c r="D1853" s="1576"/>
      <c r="E1853" s="18" t="s">
        <v>56</v>
      </c>
      <c r="F1853" s="1573" t="s">
        <v>14</v>
      </c>
      <c r="G1853" s="1574"/>
      <c r="H1853" s="19" t="s">
        <v>58</v>
      </c>
      <c r="I1853" s="20" t="s">
        <v>59</v>
      </c>
      <c r="J1853" s="20" t="s">
        <v>60</v>
      </c>
      <c r="K1853" s="21" t="s">
        <v>61</v>
      </c>
      <c r="L1853" s="18" t="s">
        <v>56</v>
      </c>
      <c r="M1853" s="19" t="s">
        <v>104</v>
      </c>
      <c r="N1853" s="19" t="s">
        <v>62</v>
      </c>
      <c r="O1853" s="19" t="s">
        <v>58</v>
      </c>
      <c r="P1853" s="20" t="s">
        <v>59</v>
      </c>
      <c r="Q1853" s="22" t="str">
        <f>+J1853</f>
        <v>Ընդամենը ամսական աշխատավարձ</v>
      </c>
      <c r="R1853" s="23" t="s">
        <v>106</v>
      </c>
      <c r="S1853" s="24" t="s">
        <v>53</v>
      </c>
    </row>
    <row r="1854" spans="1:27" ht="17.25" x14ac:dyDescent="0.25">
      <c r="A1854" s="25">
        <v>1</v>
      </c>
      <c r="B1854" s="26"/>
      <c r="C1854" s="1577" t="s">
        <v>339</v>
      </c>
      <c r="D1854" s="1578"/>
      <c r="E1854" s="27"/>
      <c r="F1854" s="29"/>
      <c r="G1854" s="29">
        <v>66140</v>
      </c>
      <c r="H1854" s="29"/>
      <c r="I1854" s="30"/>
      <c r="J1854" s="31">
        <f>IF(F1854&gt;G1854,F1854,G1854)+I1854+H1854</f>
        <v>66140</v>
      </c>
      <c r="K1854" s="32">
        <f>IF(J1854=0,0,J1854*6.565)</f>
        <v>434209.10000000003</v>
      </c>
      <c r="L1854" s="36">
        <f>+E1854</f>
        <v>0</v>
      </c>
      <c r="M1854" s="37"/>
      <c r="N1854" s="33">
        <v>66140</v>
      </c>
      <c r="O1854" s="33"/>
      <c r="P1854" s="33"/>
      <c r="Q1854" s="31">
        <f>M1854*N1854+O1854+P1854</f>
        <v>0</v>
      </c>
      <c r="R1854" s="32">
        <f>Q1854*6.565</f>
        <v>0</v>
      </c>
      <c r="S1854" s="34">
        <f>+R1854+K1854</f>
        <v>434209.10000000003</v>
      </c>
    </row>
    <row r="1855" spans="1:27" ht="17.25" x14ac:dyDescent="0.25">
      <c r="A1855" s="25">
        <v>2</v>
      </c>
      <c r="B1855" s="26"/>
      <c r="C1855" s="1577" t="s">
        <v>336</v>
      </c>
      <c r="D1855" s="1578"/>
      <c r="E1855" s="27"/>
      <c r="F1855" s="29"/>
      <c r="G1855" s="29">
        <v>66140</v>
      </c>
      <c r="H1855" s="30"/>
      <c r="I1855" s="30"/>
      <c r="J1855" s="31">
        <f>IF(F1855&gt;G1855,F1855,G1855)+I1855+H1855</f>
        <v>66140</v>
      </c>
      <c r="K1855" s="32">
        <f>IF(J1855=0,0,J1855*6.565)</f>
        <v>434209.10000000003</v>
      </c>
      <c r="L1855" s="36">
        <f>+E1855</f>
        <v>0</v>
      </c>
      <c r="M1855" s="37"/>
      <c r="N1855" s="33">
        <v>66140</v>
      </c>
      <c r="O1855" s="33"/>
      <c r="P1855" s="33"/>
      <c r="Q1855" s="31">
        <f>M1855*N1855+O1855+P1855</f>
        <v>0</v>
      </c>
      <c r="R1855" s="32">
        <f>Q1855*6.565</f>
        <v>0</v>
      </c>
      <c r="S1855" s="34">
        <f>+R1855+K1855</f>
        <v>434209.10000000003</v>
      </c>
    </row>
    <row r="1856" spans="1:27" ht="18" thickBot="1" x14ac:dyDescent="0.3">
      <c r="A1856" s="25">
        <v>3</v>
      </c>
      <c r="B1856" s="26"/>
      <c r="C1856" s="1579" t="s">
        <v>619</v>
      </c>
      <c r="D1856" s="1580"/>
      <c r="E1856" s="27"/>
      <c r="F1856" s="29"/>
      <c r="G1856" s="29">
        <v>66140</v>
      </c>
      <c r="H1856" s="30"/>
      <c r="I1856" s="30"/>
      <c r="J1856" s="31">
        <f>IF(F1856&gt;G1856,F1856,G1856)+I1856+H1856</f>
        <v>66140</v>
      </c>
      <c r="K1856" s="32">
        <f>IF(J1856=0,0,J1856*6.565)</f>
        <v>434209.10000000003</v>
      </c>
      <c r="L1856" s="36">
        <f>+E1856</f>
        <v>0</v>
      </c>
      <c r="M1856" s="37"/>
      <c r="N1856" s="33">
        <v>66140</v>
      </c>
      <c r="O1856" s="33"/>
      <c r="P1856" s="33"/>
      <c r="Q1856" s="31">
        <f>M1856*N1856+O1856+P1856</f>
        <v>0</v>
      </c>
      <c r="R1856" s="32">
        <f>Q1856*6.565</f>
        <v>0</v>
      </c>
      <c r="S1856" s="34">
        <f>+R1856+K1856</f>
        <v>434209.10000000003</v>
      </c>
    </row>
    <row r="1857" spans="1:19" ht="23.25" thickBot="1" x14ac:dyDescent="0.3">
      <c r="A1857" s="1624" t="s">
        <v>47</v>
      </c>
      <c r="B1857" s="1625"/>
      <c r="C1857" s="1625"/>
      <c r="D1857" s="196"/>
      <c r="E1857" s="35">
        <f>SUM(E1854:E1856)</f>
        <v>0</v>
      </c>
      <c r="F1857" s="35">
        <f t="shared" ref="F1857:K1857" si="736">SUM(F1854:F1856)</f>
        <v>0</v>
      </c>
      <c r="G1857" s="223">
        <f t="shared" si="736"/>
        <v>198420</v>
      </c>
      <c r="H1857" s="223">
        <f t="shared" si="736"/>
        <v>0</v>
      </c>
      <c r="I1857" s="223">
        <f t="shared" si="736"/>
        <v>0</v>
      </c>
      <c r="J1857" s="223">
        <f t="shared" si="736"/>
        <v>198420</v>
      </c>
      <c r="K1857" s="223">
        <f t="shared" si="736"/>
        <v>1302627.3</v>
      </c>
      <c r="L1857" s="35">
        <f>SUM(L1854:L1856)</f>
        <v>0</v>
      </c>
      <c r="M1857" s="35"/>
      <c r="N1857" s="223">
        <f t="shared" ref="N1857:S1857" si="737">SUM(N1854:N1856)</f>
        <v>198420</v>
      </c>
      <c r="O1857" s="223">
        <f t="shared" si="737"/>
        <v>0</v>
      </c>
      <c r="P1857" s="223">
        <f t="shared" si="737"/>
        <v>0</v>
      </c>
      <c r="Q1857" s="223">
        <f t="shared" si="737"/>
        <v>0</v>
      </c>
      <c r="R1857" s="223">
        <f t="shared" si="737"/>
        <v>0</v>
      </c>
      <c r="S1857" s="223">
        <f t="shared" si="737"/>
        <v>1302627.3</v>
      </c>
    </row>
  </sheetData>
  <mergeCells count="191">
    <mergeCell ref="A34:D34"/>
    <mergeCell ref="E34:AA34"/>
    <mergeCell ref="A35:D35"/>
    <mergeCell ref="E35:Q35"/>
    <mergeCell ref="A110:D110"/>
    <mergeCell ref="R114:AA114"/>
    <mergeCell ref="R35:AA35"/>
    <mergeCell ref="A1857:C1857"/>
    <mergeCell ref="A192:D192"/>
    <mergeCell ref="E192:AA192"/>
    <mergeCell ref="A193:D193"/>
    <mergeCell ref="E193:Q193"/>
    <mergeCell ref="A268:D268"/>
    <mergeCell ref="A113:D113"/>
    <mergeCell ref="E113:AA113"/>
    <mergeCell ref="A114:D114"/>
    <mergeCell ref="E114:Q114"/>
    <mergeCell ref="A189:D189"/>
    <mergeCell ref="A350:D350"/>
    <mergeCell ref="E350:AA350"/>
    <mergeCell ref="A351:D351"/>
    <mergeCell ref="E351:Q351"/>
    <mergeCell ref="A426:D426"/>
    <mergeCell ref="A271:D271"/>
    <mergeCell ref="E271:AA271"/>
    <mergeCell ref="A272:D272"/>
    <mergeCell ref="E272:Q272"/>
    <mergeCell ref="A347:D347"/>
    <mergeCell ref="A508:D508"/>
    <mergeCell ref="E508:AA508"/>
    <mergeCell ref="A509:D509"/>
    <mergeCell ref="E509:Q509"/>
    <mergeCell ref="A584:D584"/>
    <mergeCell ref="A429:D429"/>
    <mergeCell ref="E429:AA429"/>
    <mergeCell ref="A430:D430"/>
    <mergeCell ref="E430:Q430"/>
    <mergeCell ref="A505:D505"/>
    <mergeCell ref="A666:D666"/>
    <mergeCell ref="E666:AA666"/>
    <mergeCell ref="A667:D667"/>
    <mergeCell ref="E667:Q667"/>
    <mergeCell ref="A742:D742"/>
    <mergeCell ref="A587:D587"/>
    <mergeCell ref="E587:AA587"/>
    <mergeCell ref="A588:D588"/>
    <mergeCell ref="E588:Q588"/>
    <mergeCell ref="A663:D663"/>
    <mergeCell ref="A824:D824"/>
    <mergeCell ref="E824:AA824"/>
    <mergeCell ref="A825:D825"/>
    <mergeCell ref="E825:Q825"/>
    <mergeCell ref="A900:D900"/>
    <mergeCell ref="R904:AA904"/>
    <mergeCell ref="A745:D745"/>
    <mergeCell ref="E745:AA745"/>
    <mergeCell ref="A746:D746"/>
    <mergeCell ref="E746:Q746"/>
    <mergeCell ref="A821:D821"/>
    <mergeCell ref="A982:D982"/>
    <mergeCell ref="E982:AA982"/>
    <mergeCell ref="A983:D983"/>
    <mergeCell ref="E983:Q983"/>
    <mergeCell ref="A1058:D1058"/>
    <mergeCell ref="R1062:AA1062"/>
    <mergeCell ref="R983:AA983"/>
    <mergeCell ref="A903:D903"/>
    <mergeCell ref="E903:AA903"/>
    <mergeCell ref="A904:D904"/>
    <mergeCell ref="E904:Q904"/>
    <mergeCell ref="A979:D979"/>
    <mergeCell ref="A1140:D1140"/>
    <mergeCell ref="E1140:AA1140"/>
    <mergeCell ref="A1141:D1141"/>
    <mergeCell ref="E1141:Q1141"/>
    <mergeCell ref="A1216:D1216"/>
    <mergeCell ref="R1220:AA1220"/>
    <mergeCell ref="R1141:AA1141"/>
    <mergeCell ref="A1061:D1061"/>
    <mergeCell ref="E1061:AA1061"/>
    <mergeCell ref="A1062:D1062"/>
    <mergeCell ref="E1062:Q1062"/>
    <mergeCell ref="A1137:D1137"/>
    <mergeCell ref="A1453:D1453"/>
    <mergeCell ref="A1298:D1298"/>
    <mergeCell ref="E1298:AA1298"/>
    <mergeCell ref="A1299:D1299"/>
    <mergeCell ref="E1299:Q1299"/>
    <mergeCell ref="A1374:D1374"/>
    <mergeCell ref="R1299:AA1299"/>
    <mergeCell ref="A1219:D1219"/>
    <mergeCell ref="E1219:AA1219"/>
    <mergeCell ref="A1220:D1220"/>
    <mergeCell ref="E1220:Q1220"/>
    <mergeCell ref="A1295:D1295"/>
    <mergeCell ref="B15:G15"/>
    <mergeCell ref="B14:G14"/>
    <mergeCell ref="A1772:D1772"/>
    <mergeCell ref="E1772:AA1772"/>
    <mergeCell ref="A1773:D1773"/>
    <mergeCell ref="E1773:Q1773"/>
    <mergeCell ref="A1848:D1848"/>
    <mergeCell ref="A1693:D1693"/>
    <mergeCell ref="E1693:AA1693"/>
    <mergeCell ref="A1694:D1694"/>
    <mergeCell ref="E1694:Q1694"/>
    <mergeCell ref="A1769:D1769"/>
    <mergeCell ref="A1614:D1614"/>
    <mergeCell ref="E1614:AA1614"/>
    <mergeCell ref="A1615:D1615"/>
    <mergeCell ref="E1615:Q1615"/>
    <mergeCell ref="A1690:D1690"/>
    <mergeCell ref="A1535:D1535"/>
    <mergeCell ref="E1535:AA1535"/>
    <mergeCell ref="A1536:D1536"/>
    <mergeCell ref="E1536:Q1536"/>
    <mergeCell ref="A1611:D1611"/>
    <mergeCell ref="A1456:D1456"/>
    <mergeCell ref="E1456:AA1456"/>
    <mergeCell ref="E19:F19"/>
    <mergeCell ref="E20:F20"/>
    <mergeCell ref="E21:F21"/>
    <mergeCell ref="E22:F22"/>
    <mergeCell ref="E24:F24"/>
    <mergeCell ref="E25:F25"/>
    <mergeCell ref="E26:F26"/>
    <mergeCell ref="E29:F29"/>
    <mergeCell ref="R1773:AA1773"/>
    <mergeCell ref="R1694:AA1694"/>
    <mergeCell ref="R1615:AA1615"/>
    <mergeCell ref="R1536:AA1536"/>
    <mergeCell ref="R1457:AA1457"/>
    <mergeCell ref="R1378:AA1378"/>
    <mergeCell ref="R351:AA351"/>
    <mergeCell ref="R272:AA272"/>
    <mergeCell ref="R193:AA193"/>
    <mergeCell ref="R825:AA825"/>
    <mergeCell ref="R746:AA746"/>
    <mergeCell ref="R667:AA667"/>
    <mergeCell ref="R588:AA588"/>
    <mergeCell ref="R509:AA509"/>
    <mergeCell ref="R430:AA430"/>
    <mergeCell ref="E1457:Q1457"/>
    <mergeCell ref="V28:W28"/>
    <mergeCell ref="V29:W29"/>
    <mergeCell ref="V30:W30"/>
    <mergeCell ref="S17:W17"/>
    <mergeCell ref="V18:W18"/>
    <mergeCell ref="B17:F17"/>
    <mergeCell ref="E18:F18"/>
    <mergeCell ref="J17:N17"/>
    <mergeCell ref="L18:N18"/>
    <mergeCell ref="L19:N19"/>
    <mergeCell ref="L20:N20"/>
    <mergeCell ref="L21:N21"/>
    <mergeCell ref="V19:W19"/>
    <mergeCell ref="V20:W20"/>
    <mergeCell ref="V21:W21"/>
    <mergeCell ref="V22:W22"/>
    <mergeCell ref="V24:W24"/>
    <mergeCell ref="V25:W25"/>
    <mergeCell ref="V26:W26"/>
    <mergeCell ref="V27:W27"/>
    <mergeCell ref="V23:W23"/>
    <mergeCell ref="E27:F27"/>
    <mergeCell ref="E28:F28"/>
    <mergeCell ref="E30:F30"/>
    <mergeCell ref="E1852:K1852"/>
    <mergeCell ref="L1852:R1852"/>
    <mergeCell ref="F1853:G1853"/>
    <mergeCell ref="C1853:D1853"/>
    <mergeCell ref="C1854:D1854"/>
    <mergeCell ref="C1855:D1855"/>
    <mergeCell ref="C1856:D1856"/>
    <mergeCell ref="A1852:D1852"/>
    <mergeCell ref="L22:N22"/>
    <mergeCell ref="L24:N24"/>
    <mergeCell ref="L25:N25"/>
    <mergeCell ref="L26:N26"/>
    <mergeCell ref="L27:N27"/>
    <mergeCell ref="L28:N28"/>
    <mergeCell ref="L29:N29"/>
    <mergeCell ref="L30:N30"/>
    <mergeCell ref="E23:F23"/>
    <mergeCell ref="L23:N23"/>
    <mergeCell ref="A1457:D1457"/>
    <mergeCell ref="A1532:D1532"/>
    <mergeCell ref="A1377:D1377"/>
    <mergeCell ref="E1377:AA1377"/>
    <mergeCell ref="A1378:D1378"/>
    <mergeCell ref="E1378:Q1378"/>
  </mergeCells>
  <conditionalFormatting sqref="J38:J109">
    <cfRule type="cellIs" dxfId="80" priority="82" operator="greaterThan">
      <formula>I38</formula>
    </cfRule>
  </conditionalFormatting>
  <conditionalFormatting sqref="J117:J188">
    <cfRule type="cellIs" dxfId="79" priority="81" operator="greaterThan">
      <formula>I117</formula>
    </cfRule>
  </conditionalFormatting>
  <conditionalFormatting sqref="J196:J267">
    <cfRule type="cellIs" dxfId="78" priority="80" operator="greaterThan">
      <formula>I196</formula>
    </cfRule>
  </conditionalFormatting>
  <conditionalFormatting sqref="J275:J346">
    <cfRule type="cellIs" dxfId="77" priority="79" operator="greaterThan">
      <formula>I275</formula>
    </cfRule>
  </conditionalFormatting>
  <conditionalFormatting sqref="J354:J425">
    <cfRule type="cellIs" dxfId="76" priority="78" operator="greaterThan">
      <formula>I354</formula>
    </cfRule>
  </conditionalFormatting>
  <conditionalFormatting sqref="J433:J504">
    <cfRule type="cellIs" dxfId="75" priority="77" operator="greaterThan">
      <formula>I433</formula>
    </cfRule>
  </conditionalFormatting>
  <conditionalFormatting sqref="J1776:J1847">
    <cfRule type="cellIs" dxfId="74" priority="76" operator="greaterThan">
      <formula>I1776</formula>
    </cfRule>
  </conditionalFormatting>
  <conditionalFormatting sqref="J512:J583">
    <cfRule type="cellIs" dxfId="73" priority="75" operator="greaterThan">
      <formula>I512</formula>
    </cfRule>
  </conditionalFormatting>
  <conditionalFormatting sqref="J591:J662">
    <cfRule type="cellIs" dxfId="72" priority="74" operator="greaterThan">
      <formula>I591</formula>
    </cfRule>
  </conditionalFormatting>
  <conditionalFormatting sqref="J670:J741">
    <cfRule type="cellIs" dxfId="71" priority="73" operator="greaterThan">
      <formula>I670</formula>
    </cfRule>
  </conditionalFormatting>
  <conditionalFormatting sqref="J749:J820">
    <cfRule type="cellIs" dxfId="70" priority="72" operator="greaterThan">
      <formula>I749</formula>
    </cfRule>
  </conditionalFormatting>
  <conditionalFormatting sqref="J828:J899">
    <cfRule type="cellIs" dxfId="69" priority="71" operator="greaterThan">
      <formula>I828</formula>
    </cfRule>
  </conditionalFormatting>
  <conditionalFormatting sqref="J907:J978">
    <cfRule type="cellIs" dxfId="68" priority="70" operator="greaterThan">
      <formula>I907</formula>
    </cfRule>
  </conditionalFormatting>
  <conditionalFormatting sqref="J986:J1057">
    <cfRule type="cellIs" dxfId="67" priority="69" operator="greaterThan">
      <formula>I986</formula>
    </cfRule>
  </conditionalFormatting>
  <conditionalFormatting sqref="J1065:J1136">
    <cfRule type="cellIs" dxfId="66" priority="68" operator="greaterThan">
      <formula>I1065</formula>
    </cfRule>
  </conditionalFormatting>
  <conditionalFormatting sqref="J1144:J1215">
    <cfRule type="cellIs" dxfId="65" priority="67" operator="greaterThan">
      <formula>I1144</formula>
    </cfRule>
  </conditionalFormatting>
  <conditionalFormatting sqref="J1223:J1294">
    <cfRule type="cellIs" dxfId="64" priority="66" operator="greaterThan">
      <formula>I1223</formula>
    </cfRule>
  </conditionalFormatting>
  <conditionalFormatting sqref="J1302:J1373">
    <cfRule type="cellIs" dxfId="63" priority="65" operator="greaterThan">
      <formula>I1302</formula>
    </cfRule>
  </conditionalFormatting>
  <conditionalFormatting sqref="J1381:J1452">
    <cfRule type="cellIs" dxfId="62" priority="64" operator="greaterThan">
      <formula>I1381</formula>
    </cfRule>
  </conditionalFormatting>
  <conditionalFormatting sqref="J1460:J1531">
    <cfRule type="cellIs" dxfId="61" priority="63" operator="greaterThan">
      <formula>I1460</formula>
    </cfRule>
  </conditionalFormatting>
  <conditionalFormatting sqref="J1539:J1610">
    <cfRule type="cellIs" dxfId="60" priority="62" operator="greaterThan">
      <formula>I1539</formula>
    </cfRule>
  </conditionalFormatting>
  <conditionalFormatting sqref="J1618:J1689">
    <cfRule type="cellIs" dxfId="59" priority="61" operator="greaterThan">
      <formula>I1618</formula>
    </cfRule>
  </conditionalFormatting>
  <conditionalFormatting sqref="J1697:J1768">
    <cfRule type="cellIs" dxfId="58" priority="60" operator="greaterThan">
      <formula>I1697</formula>
    </cfRule>
  </conditionalFormatting>
  <conditionalFormatting sqref="J117:J188">
    <cfRule type="cellIs" dxfId="57" priority="59" operator="greaterThan">
      <formula>I117</formula>
    </cfRule>
  </conditionalFormatting>
  <conditionalFormatting sqref="J196:J267">
    <cfRule type="cellIs" dxfId="56" priority="58" operator="greaterThan">
      <formula>I196</formula>
    </cfRule>
  </conditionalFormatting>
  <conditionalFormatting sqref="J196:J267">
    <cfRule type="cellIs" dxfId="55" priority="57" operator="greaterThan">
      <formula>I196</formula>
    </cfRule>
  </conditionalFormatting>
  <conditionalFormatting sqref="J275:J346">
    <cfRule type="cellIs" dxfId="54" priority="56" operator="greaterThan">
      <formula>I275</formula>
    </cfRule>
  </conditionalFormatting>
  <conditionalFormatting sqref="J275:J346">
    <cfRule type="cellIs" dxfId="53" priority="55" operator="greaterThan">
      <formula>I275</formula>
    </cfRule>
  </conditionalFormatting>
  <conditionalFormatting sqref="J354:J425">
    <cfRule type="cellIs" dxfId="52" priority="54" operator="greaterThan">
      <formula>I354</formula>
    </cfRule>
  </conditionalFormatting>
  <conditionalFormatting sqref="J354:J425">
    <cfRule type="cellIs" dxfId="51" priority="53" operator="greaterThan">
      <formula>I354</formula>
    </cfRule>
  </conditionalFormatting>
  <conditionalFormatting sqref="J433:J504">
    <cfRule type="cellIs" dxfId="50" priority="52" operator="greaterThan">
      <formula>I433</formula>
    </cfRule>
  </conditionalFormatting>
  <conditionalFormatting sqref="J433:J504">
    <cfRule type="cellIs" dxfId="49" priority="51" operator="greaterThan">
      <formula>I433</formula>
    </cfRule>
  </conditionalFormatting>
  <conditionalFormatting sqref="J512:J583">
    <cfRule type="cellIs" dxfId="48" priority="50" operator="greaterThan">
      <formula>I512</formula>
    </cfRule>
  </conditionalFormatting>
  <conditionalFormatting sqref="J512:J583">
    <cfRule type="cellIs" dxfId="47" priority="49" operator="greaterThan">
      <formula>I512</formula>
    </cfRule>
  </conditionalFormatting>
  <conditionalFormatting sqref="J591:J662">
    <cfRule type="cellIs" dxfId="46" priority="48" operator="greaterThan">
      <formula>I591</formula>
    </cfRule>
  </conditionalFormatting>
  <conditionalFormatting sqref="J591:J662">
    <cfRule type="cellIs" dxfId="45" priority="47" operator="greaterThan">
      <formula>I591</formula>
    </cfRule>
  </conditionalFormatting>
  <conditionalFormatting sqref="J670:J741">
    <cfRule type="cellIs" dxfId="44" priority="46" operator="greaterThan">
      <formula>I670</formula>
    </cfRule>
  </conditionalFormatting>
  <conditionalFormatting sqref="J670:J741">
    <cfRule type="cellIs" dxfId="43" priority="45" operator="greaterThan">
      <formula>I670</formula>
    </cfRule>
  </conditionalFormatting>
  <conditionalFormatting sqref="J749:J820">
    <cfRule type="cellIs" dxfId="42" priority="44" operator="greaterThan">
      <formula>I749</formula>
    </cfRule>
  </conditionalFormatting>
  <conditionalFormatting sqref="J749:J820">
    <cfRule type="cellIs" dxfId="41" priority="43" operator="greaterThan">
      <formula>I749</formula>
    </cfRule>
  </conditionalFormatting>
  <conditionalFormatting sqref="J828:J899">
    <cfRule type="cellIs" dxfId="40" priority="42" operator="greaterThan">
      <formula>I828</formula>
    </cfRule>
  </conditionalFormatting>
  <conditionalFormatting sqref="J828:J899">
    <cfRule type="cellIs" dxfId="39" priority="41" operator="greaterThan">
      <formula>I828</formula>
    </cfRule>
  </conditionalFormatting>
  <conditionalFormatting sqref="J907:J978">
    <cfRule type="cellIs" dxfId="38" priority="40" operator="greaterThan">
      <formula>I907</formula>
    </cfRule>
  </conditionalFormatting>
  <conditionalFormatting sqref="J907:J978">
    <cfRule type="cellIs" dxfId="37" priority="39" operator="greaterThan">
      <formula>I907</formula>
    </cfRule>
  </conditionalFormatting>
  <conditionalFormatting sqref="J986:J1057">
    <cfRule type="cellIs" dxfId="36" priority="38" operator="greaterThan">
      <formula>I986</formula>
    </cfRule>
  </conditionalFormatting>
  <conditionalFormatting sqref="J986:J1057">
    <cfRule type="cellIs" dxfId="35" priority="37" operator="greaterThan">
      <formula>I986</formula>
    </cfRule>
  </conditionalFormatting>
  <conditionalFormatting sqref="J1065:J1136">
    <cfRule type="cellIs" dxfId="34" priority="36" operator="greaterThan">
      <formula>I1065</formula>
    </cfRule>
  </conditionalFormatting>
  <conditionalFormatting sqref="J1065:J1136">
    <cfRule type="cellIs" dxfId="33" priority="35" operator="greaterThan">
      <formula>I1065</formula>
    </cfRule>
  </conditionalFormatting>
  <conditionalFormatting sqref="J1144:J1215">
    <cfRule type="cellIs" dxfId="32" priority="34" operator="greaterThan">
      <formula>I1144</formula>
    </cfRule>
  </conditionalFormatting>
  <conditionalFormatting sqref="J1144:J1215">
    <cfRule type="cellIs" dxfId="31" priority="33" operator="greaterThan">
      <formula>I1144</formula>
    </cfRule>
  </conditionalFormatting>
  <conditionalFormatting sqref="J1223:J1294">
    <cfRule type="cellIs" dxfId="30" priority="32" operator="greaterThan">
      <formula>I1223</formula>
    </cfRule>
  </conditionalFormatting>
  <conditionalFormatting sqref="J1223:J1294">
    <cfRule type="cellIs" dxfId="29" priority="31" operator="greaterThan">
      <formula>I1223</formula>
    </cfRule>
  </conditionalFormatting>
  <conditionalFormatting sqref="J1302:J1373">
    <cfRule type="cellIs" dxfId="28" priority="30" operator="greaterThan">
      <formula>I1302</formula>
    </cfRule>
  </conditionalFormatting>
  <conditionalFormatting sqref="J1302:J1373">
    <cfRule type="cellIs" dxfId="27" priority="29" operator="greaterThan">
      <formula>I1302</formula>
    </cfRule>
  </conditionalFormatting>
  <conditionalFormatting sqref="J1381:J1452">
    <cfRule type="cellIs" dxfId="26" priority="28" operator="greaterThan">
      <formula>I1381</formula>
    </cfRule>
  </conditionalFormatting>
  <conditionalFormatting sqref="J1381:J1452">
    <cfRule type="cellIs" dxfId="25" priority="27" operator="greaterThan">
      <formula>I1381</formula>
    </cfRule>
  </conditionalFormatting>
  <conditionalFormatting sqref="J1460:J1531">
    <cfRule type="cellIs" dxfId="24" priority="26" operator="greaterThan">
      <formula>I1460</formula>
    </cfRule>
  </conditionalFormatting>
  <conditionalFormatting sqref="J1460:J1531">
    <cfRule type="cellIs" dxfId="23" priority="25" operator="greaterThan">
      <formula>I1460</formula>
    </cfRule>
  </conditionalFormatting>
  <conditionalFormatting sqref="J1539:J1610">
    <cfRule type="cellIs" dxfId="22" priority="24" operator="greaterThan">
      <formula>I1539</formula>
    </cfRule>
  </conditionalFormatting>
  <conditionalFormatting sqref="J1539:J1610">
    <cfRule type="cellIs" dxfId="21" priority="23" operator="greaterThan">
      <formula>I1539</formula>
    </cfRule>
  </conditionalFormatting>
  <conditionalFormatting sqref="J1618:J1689">
    <cfRule type="cellIs" dxfId="20" priority="22" operator="greaterThan">
      <formula>I1618</formula>
    </cfRule>
  </conditionalFormatting>
  <conditionalFormatting sqref="J1618:J1689">
    <cfRule type="cellIs" dxfId="19" priority="21" operator="greaterThan">
      <formula>I1618</formula>
    </cfRule>
  </conditionalFormatting>
  <conditionalFormatting sqref="J1697:J1768">
    <cfRule type="cellIs" dxfId="18" priority="20" operator="greaterThan">
      <formula>I1697</formula>
    </cfRule>
  </conditionalFormatting>
  <conditionalFormatting sqref="J1697:J1768">
    <cfRule type="cellIs" dxfId="17" priority="19" operator="greaterThan">
      <formula>I1697</formula>
    </cfRule>
  </conditionalFormatting>
  <conditionalFormatting sqref="J1776:J1847">
    <cfRule type="cellIs" dxfId="16" priority="18" operator="greaterThan">
      <formula>I1776</formula>
    </cfRule>
  </conditionalFormatting>
  <conditionalFormatting sqref="J1776:J1847">
    <cfRule type="cellIs" dxfId="15" priority="17" operator="greaterThan">
      <formula>I1776</formula>
    </cfRule>
  </conditionalFormatting>
  <conditionalFormatting sqref="O30">
    <cfRule type="cellIs" dxfId="14" priority="10" operator="notEqual">
      <formula>N16</formula>
    </cfRule>
    <cfRule type="cellIs" dxfId="13" priority="11" operator="greaterThan">
      <formula>0</formula>
    </cfRule>
  </conditionalFormatting>
  <conditionalFormatting sqref="O30">
    <cfRule type="cellIs" dxfId="12" priority="6" operator="notEqual">
      <formula>T16</formula>
    </cfRule>
    <cfRule type="cellIs" dxfId="11" priority="7" operator="greaterThan">
      <formula>0</formula>
    </cfRule>
  </conditionalFormatting>
  <conditionalFormatting sqref="R30">
    <cfRule type="cellIs" dxfId="10" priority="4" operator="notEqual">
      <formula>U16</formula>
    </cfRule>
    <cfRule type="cellIs" dxfId="9" priority="5" operator="greaterThan">
      <formula>0</formula>
    </cfRule>
  </conditionalFormatting>
  <conditionalFormatting sqref="L1854:L1856">
    <cfRule type="cellIs" dxfId="8" priority="3" operator="notEqual">
      <formula>E1854</formula>
    </cfRule>
  </conditionalFormatting>
  <conditionalFormatting sqref="L1854:L1856">
    <cfRule type="cellIs" dxfId="7" priority="2" operator="notEqual">
      <formula>E1854</formula>
    </cfRule>
  </conditionalFormatting>
  <conditionalFormatting sqref="G1854:H1854 G1855:G1856">
    <cfRule type="cellIs" dxfId="6" priority="1" operator="greaterThan">
      <formula>F1854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zoomScaleNormal="100" workbookViewId="0">
      <selection activeCell="M8" sqref="M8"/>
    </sheetView>
  </sheetViews>
  <sheetFormatPr defaultColWidth="9.140625" defaultRowHeight="10.5" x14ac:dyDescent="0.15"/>
  <cols>
    <col min="1" max="1" width="5" style="7" customWidth="1"/>
    <col min="2" max="2" width="53.28515625" style="7" customWidth="1"/>
    <col min="3" max="3" width="25.5703125" style="7" customWidth="1"/>
    <col min="4" max="4" width="11.85546875" style="7" customWidth="1"/>
    <col min="5" max="5" width="14.42578125" style="7" customWidth="1"/>
    <col min="6" max="6" width="23" style="7" customWidth="1"/>
    <col min="7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 x14ac:dyDescent="0.3">
      <c r="B1" s="977" t="s">
        <v>2410</v>
      </c>
      <c r="C1" s="1"/>
    </row>
    <row r="2" spans="1:26" s="2" customFormat="1" ht="12.75" customHeight="1" x14ac:dyDescent="0.2">
      <c r="B2" s="1" t="s">
        <v>9</v>
      </c>
      <c r="C2" s="1"/>
    </row>
    <row r="3" spans="1:26" s="4" customFormat="1" ht="18" customHeight="1" thickBot="1" x14ac:dyDescent="0.25"/>
    <row r="4" spans="1:26" s="197" customFormat="1" ht="32.25" customHeight="1" thickBot="1" x14ac:dyDescent="0.3">
      <c r="A4" s="561"/>
      <c r="B4" s="562"/>
      <c r="C4" s="563"/>
      <c r="D4" s="1645">
        <v>2019</v>
      </c>
      <c r="E4" s="1645"/>
      <c r="F4" s="1645"/>
      <c r="G4" s="1645"/>
      <c r="H4" s="1645"/>
      <c r="I4" s="1645">
        <v>2020</v>
      </c>
      <c r="J4" s="1645"/>
      <c r="K4" s="1645"/>
      <c r="L4" s="1645"/>
      <c r="M4" s="1645"/>
      <c r="N4" s="564"/>
      <c r="O4" s="565"/>
      <c r="P4" s="900"/>
      <c r="Q4" s="1642">
        <v>2021</v>
      </c>
      <c r="R4" s="1643"/>
      <c r="S4" s="1643"/>
      <c r="T4" s="1643"/>
      <c r="U4" s="1644"/>
      <c r="V4" s="1645">
        <v>2022</v>
      </c>
      <c r="W4" s="1645"/>
      <c r="X4" s="1645"/>
      <c r="Y4" s="1645"/>
      <c r="Z4" s="1645"/>
    </row>
    <row r="5" spans="1:26" s="200" customFormat="1" ht="90.75" customHeight="1" thickBot="1" x14ac:dyDescent="0.3">
      <c r="A5" s="566" t="s">
        <v>10</v>
      </c>
      <c r="B5" s="567" t="s">
        <v>11</v>
      </c>
      <c r="C5" s="568" t="s">
        <v>12</v>
      </c>
      <c r="D5" s="569" t="s">
        <v>13</v>
      </c>
      <c r="E5" s="567" t="s">
        <v>14</v>
      </c>
      <c r="F5" s="567" t="s">
        <v>15</v>
      </c>
      <c r="G5" s="567" t="s">
        <v>16</v>
      </c>
      <c r="H5" s="570" t="s">
        <v>2117</v>
      </c>
      <c r="I5" s="569" t="s">
        <v>13</v>
      </c>
      <c r="J5" s="567" t="s">
        <v>14</v>
      </c>
      <c r="K5" s="567" t="s">
        <v>15</v>
      </c>
      <c r="L5" s="567" t="s">
        <v>16</v>
      </c>
      <c r="M5" s="570" t="s">
        <v>2261</v>
      </c>
      <c r="N5" s="566" t="s">
        <v>10</v>
      </c>
      <c r="O5" s="567" t="s">
        <v>11</v>
      </c>
      <c r="P5" s="568" t="s">
        <v>12</v>
      </c>
      <c r="Q5" s="569" t="s">
        <v>13</v>
      </c>
      <c r="R5" s="567" t="s">
        <v>14</v>
      </c>
      <c r="S5" s="567" t="s">
        <v>15</v>
      </c>
      <c r="T5" s="567" t="s">
        <v>16</v>
      </c>
      <c r="U5" s="570" t="s">
        <v>2262</v>
      </c>
      <c r="V5" s="569" t="s">
        <v>13</v>
      </c>
      <c r="W5" s="567" t="s">
        <v>14</v>
      </c>
      <c r="X5" s="567" t="s">
        <v>15</v>
      </c>
      <c r="Y5" s="567" t="s">
        <v>16</v>
      </c>
      <c r="Z5" s="570" t="s">
        <v>2887</v>
      </c>
    </row>
    <row r="6" spans="1:26" s="205" customFormat="1" ht="24" customHeight="1" thickBot="1" x14ac:dyDescent="0.3">
      <c r="A6" s="571">
        <v>1</v>
      </c>
      <c r="B6" s="572">
        <v>2</v>
      </c>
      <c r="C6" s="573">
        <v>3</v>
      </c>
      <c r="D6" s="571">
        <v>4</v>
      </c>
      <c r="E6" s="572">
        <v>5</v>
      </c>
      <c r="F6" s="572" t="s">
        <v>17</v>
      </c>
      <c r="G6" s="572" t="s">
        <v>18</v>
      </c>
      <c r="H6" s="574">
        <v>12</v>
      </c>
      <c r="I6" s="571">
        <v>4</v>
      </c>
      <c r="J6" s="572">
        <v>5</v>
      </c>
      <c r="K6" s="572" t="s">
        <v>17</v>
      </c>
      <c r="L6" s="572" t="s">
        <v>18</v>
      </c>
      <c r="M6" s="574">
        <v>12</v>
      </c>
      <c r="N6" s="571">
        <v>1</v>
      </c>
      <c r="O6" s="572">
        <v>2</v>
      </c>
      <c r="P6" s="573">
        <v>3</v>
      </c>
      <c r="Q6" s="571">
        <v>4</v>
      </c>
      <c r="R6" s="572">
        <v>5</v>
      </c>
      <c r="S6" s="572" t="s">
        <v>17</v>
      </c>
      <c r="T6" s="572" t="s">
        <v>18</v>
      </c>
      <c r="U6" s="574">
        <v>12</v>
      </c>
      <c r="V6" s="571">
        <v>4</v>
      </c>
      <c r="W6" s="572">
        <v>5</v>
      </c>
      <c r="X6" s="572" t="s">
        <v>17</v>
      </c>
      <c r="Y6" s="572" t="s">
        <v>18</v>
      </c>
      <c r="Z6" s="574">
        <v>12</v>
      </c>
    </row>
    <row r="7" spans="1:26" s="4" customFormat="1" ht="29.25" customHeight="1" x14ac:dyDescent="0.3">
      <c r="A7" s="575"/>
      <c r="B7" s="576" t="s">
        <v>19</v>
      </c>
      <c r="C7" s="577"/>
      <c r="D7" s="578"/>
      <c r="E7" s="579"/>
      <c r="F7" s="579"/>
      <c r="G7" s="580">
        <f>G8/1000</f>
        <v>12542.670430020669</v>
      </c>
      <c r="H7" s="581">
        <f>H8/1000</f>
        <v>152017.16561185048</v>
      </c>
      <c r="I7" s="578"/>
      <c r="J7" s="579"/>
      <c r="K7" s="579"/>
      <c r="L7" s="580">
        <f>L8/1000</f>
        <v>18057.989226370035</v>
      </c>
      <c r="M7" s="581">
        <f>M8/1000</f>
        <v>218862.8294236048</v>
      </c>
      <c r="N7" s="575"/>
      <c r="O7" s="576" t="s">
        <v>19</v>
      </c>
      <c r="P7" s="577"/>
      <c r="Q7" s="578"/>
      <c r="R7" s="579"/>
      <c r="S7" s="579"/>
      <c r="T7" s="580">
        <f>T8/1000</f>
        <v>23786.895891894932</v>
      </c>
      <c r="U7" s="581">
        <f>U8/1000</f>
        <v>288297.17820976657</v>
      </c>
      <c r="V7" s="578"/>
      <c r="W7" s="579"/>
      <c r="X7" s="579"/>
      <c r="Y7" s="580">
        <f>Y8/1000</f>
        <v>24969.066327072083</v>
      </c>
      <c r="Z7" s="581">
        <f>Z8/1000</f>
        <v>302625.08388411364</v>
      </c>
    </row>
    <row r="8" spans="1:26" s="4" customFormat="1" ht="29.25" customHeight="1" x14ac:dyDescent="0.3">
      <c r="A8" s="582"/>
      <c r="B8" s="583" t="s">
        <v>20</v>
      </c>
      <c r="C8" s="584" t="s">
        <v>21</v>
      </c>
      <c r="D8" s="585"/>
      <c r="E8" s="586"/>
      <c r="F8" s="586"/>
      <c r="G8" s="587">
        <f>SUM(G9:G10)</f>
        <v>12542670.430020669</v>
      </c>
      <c r="H8" s="588">
        <f>SUM(H9:H10)</f>
        <v>152017165.61185047</v>
      </c>
      <c r="I8" s="585"/>
      <c r="J8" s="586"/>
      <c r="K8" s="586"/>
      <c r="L8" s="587">
        <f>SUM(L9:L10)</f>
        <v>18057989.226370037</v>
      </c>
      <c r="M8" s="588">
        <f>SUM(M9:M10)</f>
        <v>218862829.42360479</v>
      </c>
      <c r="N8" s="582"/>
      <c r="O8" s="583" t="s">
        <v>20</v>
      </c>
      <c r="P8" s="584" t="s">
        <v>21</v>
      </c>
      <c r="Q8" s="585"/>
      <c r="R8" s="586"/>
      <c r="S8" s="586"/>
      <c r="T8" s="587">
        <f>SUM(T9:T10)</f>
        <v>23786895.891894933</v>
      </c>
      <c r="U8" s="588">
        <f>SUM(U9:U10)</f>
        <v>288297178.20976657</v>
      </c>
      <c r="V8" s="585"/>
      <c r="W8" s="586"/>
      <c r="X8" s="586"/>
      <c r="Y8" s="587">
        <f>SUM(Y9:Y10)</f>
        <v>24969066.327072084</v>
      </c>
      <c r="Z8" s="588">
        <f>SUM(Z9:Z10)</f>
        <v>302625083.88411367</v>
      </c>
    </row>
    <row r="9" spans="1:26" s="4" customFormat="1" ht="29.25" customHeight="1" x14ac:dyDescent="0.3">
      <c r="A9" s="582"/>
      <c r="B9" s="198"/>
      <c r="C9" s="201" t="s">
        <v>22</v>
      </c>
      <c r="D9" s="585"/>
      <c r="E9" s="586"/>
      <c r="F9" s="586"/>
      <c r="G9" s="589">
        <f>G14+G16+G18+G20+G22+G24+G26+G28+G30+G32+G34+G36+G38+G40+G42+G44+G46</f>
        <v>9926485.4206349216</v>
      </c>
      <c r="H9" s="589">
        <f>H14+H16+H18+H20+H22+H24+H26+H28+H30+H32+H34+H36+H38+H40+H42+H44+H46</f>
        <v>120309003.29809521</v>
      </c>
      <c r="I9" s="585"/>
      <c r="J9" s="586"/>
      <c r="K9" s="586"/>
      <c r="L9" s="589">
        <f>L14+L16+L18+L20+L22+L24+L26+L28+L30+L32+L34+L36+L38+L40+L42+L44+L46</f>
        <v>14635202.863756616</v>
      </c>
      <c r="M9" s="589">
        <f>M14+M16+M18+M20+M22+M24+M26+M28+M30+M32+M34+M36+M38+M40+M42+M44+M46</f>
        <v>177378658.70873016</v>
      </c>
      <c r="N9" s="582"/>
      <c r="O9" s="198"/>
      <c r="P9" s="201" t="s">
        <v>22</v>
      </c>
      <c r="Q9" s="585"/>
      <c r="R9" s="586"/>
      <c r="S9" s="586"/>
      <c r="T9" s="589">
        <f>T14+T16+T18+T20+T22+T24+T26+T28+T30+T32+T34+T36+T38+T40+T42+T44+T46</f>
        <v>19504162.646727167</v>
      </c>
      <c r="U9" s="589">
        <f>U14+U16+U18+U20+U22+U24+U26+U28+U30+U32+U34+U36+U38+U40+U42+U44+U46</f>
        <v>236390451.27833325</v>
      </c>
      <c r="V9" s="585"/>
      <c r="W9" s="586"/>
      <c r="X9" s="586"/>
      <c r="Y9" s="589">
        <f>Y14+Y16+Y18+Y20+Y22+Y24+Y26+Y28+Y30+Y32+Y34+Y36+Y38+Y40+Y42+Y44+Y46</f>
        <v>19504162.646727167</v>
      </c>
      <c r="Z9" s="589">
        <f>Z14+Z16+Z18+Z20+Z22+Z24+Z26+Z28+Z30+Z32+Z34+Z36+Z38+Z40+Z42+Z44+Z46</f>
        <v>236390451.27833325</v>
      </c>
    </row>
    <row r="10" spans="1:26" s="6" customFormat="1" ht="29.25" customHeight="1" x14ac:dyDescent="0.3">
      <c r="A10" s="582"/>
      <c r="B10" s="199"/>
      <c r="C10" s="202" t="s">
        <v>23</v>
      </c>
      <c r="D10" s="585"/>
      <c r="E10" s="586"/>
      <c r="F10" s="586"/>
      <c r="G10" s="589">
        <f>G15+G17+G19+G21+G23+G25+G27+G29+G31+G33+G35+G37+G39+G41+G43+G45+G47</f>
        <v>2616185.0093857478</v>
      </c>
      <c r="H10" s="589">
        <f>H15+H17+H19+H21+H23+H25+H27+H29+H31+H33+H35+H37+H39+H41+H43+H45+H47</f>
        <v>31708162.313755255</v>
      </c>
      <c r="I10" s="585"/>
      <c r="J10" s="586"/>
      <c r="K10" s="586"/>
      <c r="L10" s="589">
        <f>L15+L17+L19+L21+L23+L25+L27+L29+L31+L33+L35+L37+L39+L41+L43+L45+L47</f>
        <v>3422786.3626134191</v>
      </c>
      <c r="M10" s="589">
        <f>M15+M17+M19+M21+M23+M25+M27+M29+M31+M33+M35+M37+M39+M41+M43+M45+M47</f>
        <v>41484170.714874633</v>
      </c>
      <c r="N10" s="582"/>
      <c r="O10" s="199"/>
      <c r="P10" s="202" t="s">
        <v>23</v>
      </c>
      <c r="Q10" s="585"/>
      <c r="R10" s="586"/>
      <c r="S10" s="586"/>
      <c r="T10" s="589">
        <f>T15+T17+T19+T21+T23+T25+T27+T29+T31+T33+T35+T37+T39+T41+T43+T45+T47</f>
        <v>4282733.2451677658</v>
      </c>
      <c r="U10" s="589">
        <f>U15+U17+U19+U21+U23+U25+U27+U29+U31+U33+U35+U37+U39+U41+U43+U45+U47</f>
        <v>51906726.931433327</v>
      </c>
      <c r="V10" s="585"/>
      <c r="W10" s="586"/>
      <c r="X10" s="586"/>
      <c r="Y10" s="589">
        <f>Y15+Y17+Y19+Y21+Y23+Y25+Y27+Y29+Y31+Y33+Y35+Y37+Y39+Y41+Y43+Y45+Y47</f>
        <v>5464903.6803449169</v>
      </c>
      <c r="Z10" s="589">
        <f>Z15+Z17+Z19+Z21+Z23+Z25+Z27+Z29+Z31+Z33+Z35+Z37+Z39+Z41+Z43+Z45+Z47</f>
        <v>66234632.605780393</v>
      </c>
    </row>
    <row r="11" spans="1:26" s="4" customFormat="1" ht="29.25" customHeight="1" thickBot="1" x14ac:dyDescent="0.3">
      <c r="A11" s="582"/>
      <c r="B11" s="590"/>
      <c r="C11" s="591"/>
      <c r="D11" s="592"/>
      <c r="E11" s="593"/>
      <c r="F11" s="593"/>
      <c r="G11" s="594"/>
      <c r="H11" s="595"/>
      <c r="I11" s="592"/>
      <c r="J11" s="593"/>
      <c r="K11" s="593"/>
      <c r="L11" s="594"/>
      <c r="M11" s="595"/>
      <c r="N11" s="875"/>
      <c r="O11" s="876"/>
      <c r="P11" s="877"/>
      <c r="Q11" s="592"/>
      <c r="R11" s="593"/>
      <c r="S11" s="593"/>
      <c r="T11" s="594"/>
      <c r="U11" s="595"/>
      <c r="V11" s="592"/>
      <c r="W11" s="593"/>
      <c r="X11" s="593"/>
      <c r="Y11" s="594"/>
      <c r="Z11" s="595"/>
    </row>
    <row r="12" spans="1:26" s="986" customFormat="1" ht="21.75" customHeight="1" thickBot="1" x14ac:dyDescent="0.3">
      <c r="A12" s="1634">
        <v>1</v>
      </c>
      <c r="B12" s="1648" t="s">
        <v>2399</v>
      </c>
      <c r="C12" s="979" t="s">
        <v>22</v>
      </c>
      <c r="D12" s="980">
        <v>117</v>
      </c>
      <c r="E12" s="981">
        <f>+E14+E16+E18+E20+E22+E24+E26</f>
        <v>4648172.222222222</v>
      </c>
      <c r="F12" s="981">
        <f t="shared" ref="F12:H12" si="0">+F14+F16+F18+F20+F22+F24+F26</f>
        <v>442683.06878306885</v>
      </c>
      <c r="G12" s="981">
        <f>+G14+G16+G18+G20+G22+G24+G26</f>
        <v>4316159.9206349207</v>
      </c>
      <c r="H12" s="981">
        <f t="shared" si="0"/>
        <v>52311858.238095224</v>
      </c>
      <c r="I12" s="980">
        <v>115</v>
      </c>
      <c r="J12" s="981">
        <f>+J14+J16+J18+J20+J22+J24+J26</f>
        <v>6972258.333333334</v>
      </c>
      <c r="K12" s="981">
        <f t="shared" ref="K12:M12" si="1">+K14+K16+K18+K20+K22+K24+K26</f>
        <v>664024.60317460331</v>
      </c>
      <c r="L12" s="981">
        <f t="shared" si="1"/>
        <v>6363569.1137566138</v>
      </c>
      <c r="M12" s="981">
        <f t="shared" si="1"/>
        <v>77126457.658730164</v>
      </c>
      <c r="N12" s="982"/>
      <c r="O12" s="983"/>
      <c r="P12" s="984"/>
      <c r="Q12" s="985">
        <v>115</v>
      </c>
      <c r="R12" s="981">
        <f t="shared" ref="R12:Z13" si="2">+R14+R16+R18+R20+R22+R24+R26</f>
        <v>9296344.444444444</v>
      </c>
      <c r="S12" s="981">
        <f t="shared" si="2"/>
        <v>885366.13756613771</v>
      </c>
      <c r="T12" s="981">
        <f t="shared" si="2"/>
        <v>8484758.818342153</v>
      </c>
      <c r="U12" s="981">
        <f t="shared" si="2"/>
        <v>102835276.87830687</v>
      </c>
      <c r="V12" s="985">
        <v>115</v>
      </c>
      <c r="W12" s="981">
        <f t="shared" si="2"/>
        <v>9296344.444444444</v>
      </c>
      <c r="X12" s="981">
        <f t="shared" si="2"/>
        <v>885366.13756613771</v>
      </c>
      <c r="Y12" s="981">
        <f t="shared" si="2"/>
        <v>8484758.818342153</v>
      </c>
      <c r="Z12" s="981">
        <f t="shared" si="2"/>
        <v>102835276.87830687</v>
      </c>
    </row>
    <row r="13" spans="1:26" s="986" customFormat="1" ht="16.5" customHeight="1" thickBot="1" x14ac:dyDescent="0.3">
      <c r="A13" s="1635"/>
      <c r="B13" s="1649"/>
      <c r="C13" s="987" t="s">
        <v>23</v>
      </c>
      <c r="D13" s="980">
        <v>117</v>
      </c>
      <c r="E13" s="981">
        <f>+E15+E17+E19+E21+E23+E25+E27</f>
        <v>1220619.5564112081</v>
      </c>
      <c r="F13" s="981">
        <f t="shared" ref="F13:H13" si="3">+F15+F17+F19+F21+F23+F25+F27</f>
        <v>116249.48156297221</v>
      </c>
      <c r="G13" s="981">
        <f>+G15+G17+G19+G21+G23+G25+G27</f>
        <v>1133432.4452389791</v>
      </c>
      <c r="H13" s="981">
        <f t="shared" si="3"/>
        <v>13737201.236296425</v>
      </c>
      <c r="I13" s="980">
        <v>115</v>
      </c>
      <c r="J13" s="981">
        <f>+J15+J17+J19+J21+J23+J25+J27</f>
        <v>1626083.6300103688</v>
      </c>
      <c r="K13" s="981">
        <f t="shared" ref="K13:M13" si="4">+K15+K17+K19+K21+K23+K25+K27</f>
        <v>154865.10762003509</v>
      </c>
      <c r="L13" s="981">
        <f t="shared" si="4"/>
        <v>1484123.9480253365</v>
      </c>
      <c r="M13" s="981">
        <f t="shared" si="4"/>
        <v>17987582.250067078</v>
      </c>
      <c r="N13" s="982"/>
      <c r="O13" s="983"/>
      <c r="P13" s="984"/>
      <c r="Q13" s="985">
        <v>115</v>
      </c>
      <c r="R13" s="981">
        <f t="shared" si="2"/>
        <v>2032326.6430003324</v>
      </c>
      <c r="S13" s="981">
        <f t="shared" si="2"/>
        <v>193554.91838098405</v>
      </c>
      <c r="T13" s="981">
        <f t="shared" si="2"/>
        <v>1854901.3011510973</v>
      </c>
      <c r="U13" s="981">
        <f t="shared" si="2"/>
        <v>22481403.769951299</v>
      </c>
      <c r="V13" s="985">
        <v>115</v>
      </c>
      <c r="W13" s="981">
        <f t="shared" si="2"/>
        <v>2596261.59038326</v>
      </c>
      <c r="X13" s="981">
        <f t="shared" si="2"/>
        <v>247263.00860792957</v>
      </c>
      <c r="Y13" s="981">
        <f t="shared" si="2"/>
        <v>2369603.8324926579</v>
      </c>
      <c r="Z13" s="981">
        <f t="shared" si="2"/>
        <v>28719598.449811015</v>
      </c>
    </row>
    <row r="14" spans="1:26" s="4" customFormat="1" ht="22.5" hidden="1" customHeight="1" thickBot="1" x14ac:dyDescent="0.25">
      <c r="A14" s="1647"/>
      <c r="B14" s="1630" t="s">
        <v>2416</v>
      </c>
      <c r="C14" s="203" t="s">
        <v>22</v>
      </c>
      <c r="D14" s="878">
        <v>117</v>
      </c>
      <c r="E14" s="879">
        <f>AVERAGE(ԴԱՏԱՎՈՐ!I100:I108)</f>
        <v>668748.88888888888</v>
      </c>
      <c r="F14" s="880">
        <f>+E14/21*2</f>
        <v>63690.370370370372</v>
      </c>
      <c r="G14" s="881">
        <f>D14*F14/12</f>
        <v>620981.11111111112</v>
      </c>
      <c r="H14" s="882">
        <f>G14*12.12</f>
        <v>7526291.0666666664</v>
      </c>
      <c r="I14" s="980">
        <v>115</v>
      </c>
      <c r="J14" s="879">
        <f>AVERAGE(ԴԱՏԱՎՈՐ!V100:V108)</f>
        <v>1003123.3333333334</v>
      </c>
      <c r="K14" s="880">
        <f>+J14/21*2</f>
        <v>95535.555555555562</v>
      </c>
      <c r="L14" s="881">
        <f>I14*K14/12</f>
        <v>915549.07407407416</v>
      </c>
      <c r="M14" s="882">
        <f>L14*12.12</f>
        <v>11096454.777777778</v>
      </c>
      <c r="N14" s="1650">
        <f>A14</f>
        <v>0</v>
      </c>
      <c r="O14" s="1639" t="str">
        <f>B14</f>
        <v xml:space="preserve">Երևան քաղաքի ընդհանուր իրավասության դատարանի Էրեբունի նստավայր </v>
      </c>
      <c r="P14" s="883" t="s">
        <v>22</v>
      </c>
      <c r="Q14" s="229">
        <v>115</v>
      </c>
      <c r="R14" s="879">
        <f>AVERAGE(ԴԱՏԱՎՈՐ!AI100:AI108)</f>
        <v>1337497.7777777778</v>
      </c>
      <c r="S14" s="880">
        <f>+R14/21*2</f>
        <v>127380.74074074074</v>
      </c>
      <c r="T14" s="881">
        <f>Q14*S14/12</f>
        <v>1220732.0987654321</v>
      </c>
      <c r="U14" s="882">
        <f>T14*12.12</f>
        <v>14795273.037037037</v>
      </c>
      <c r="V14" s="229">
        <v>115</v>
      </c>
      <c r="W14" s="879">
        <f>AVERAGE(ԴԱՏԱՎՈՐ!AV100:AV108)</f>
        <v>1337497.7777777778</v>
      </c>
      <c r="X14" s="880">
        <f>+W14/21*2</f>
        <v>127380.74074074074</v>
      </c>
      <c r="Y14" s="881">
        <f>V14*X14/12</f>
        <v>1220732.0987654321</v>
      </c>
      <c r="Z14" s="882">
        <f>Y14*12.12</f>
        <v>14795273.037037037</v>
      </c>
    </row>
    <row r="15" spans="1:26" s="2" customFormat="1" ht="16.5" hidden="1" customHeight="1" thickBot="1" x14ac:dyDescent="0.25">
      <c r="A15" s="1647"/>
      <c r="B15" s="1631"/>
      <c r="C15" s="204" t="s">
        <v>23</v>
      </c>
      <c r="D15" s="229">
        <v>117</v>
      </c>
      <c r="E15" s="599">
        <f>AVERAGE(ԾԱՌԱՅՈՂ!L390:L450)</f>
        <v>183933.2064516129</v>
      </c>
      <c r="F15" s="596">
        <f t="shared" ref="F15:F45" si="5">+E15/21*2</f>
        <v>17517.448233486943</v>
      </c>
      <c r="G15" s="597">
        <f t="shared" ref="G15:G45" si="6">D15*F15/12</f>
        <v>170795.12027649771</v>
      </c>
      <c r="H15" s="598">
        <f>G15*12.12</f>
        <v>2070036.857751152</v>
      </c>
      <c r="I15" s="980">
        <v>115</v>
      </c>
      <c r="J15" s="599">
        <f>AVERAGE(ԾԱՌԱՅՈՂ!X390:X450)</f>
        <v>244161.14387096761</v>
      </c>
      <c r="K15" s="596">
        <f t="shared" ref="K15:K45" si="7">+J15/21*2</f>
        <v>23253.442273425488</v>
      </c>
      <c r="L15" s="597">
        <f t="shared" ref="L15:L45" si="8">I15*K15/12</f>
        <v>222845.48845366095</v>
      </c>
      <c r="M15" s="598">
        <f t="shared" ref="M15:M45" si="9">L15*12.12</f>
        <v>2700887.3200583705</v>
      </c>
      <c r="N15" s="1651"/>
      <c r="O15" s="1651"/>
      <c r="P15" s="204" t="s">
        <v>23</v>
      </c>
      <c r="Q15" s="229">
        <v>115</v>
      </c>
      <c r="R15" s="599">
        <f>AVERAGE(ԾԱՌԱՅՈՂ!AJ390:AJ450)</f>
        <v>290252.6793442624</v>
      </c>
      <c r="S15" s="596">
        <f t="shared" ref="S15:S45" si="10">+R15/21*2</f>
        <v>27643.112318501182</v>
      </c>
      <c r="T15" s="597">
        <f t="shared" ref="T15:T45" si="11">Q15*S15/12</f>
        <v>264913.15971896966</v>
      </c>
      <c r="U15" s="598">
        <f t="shared" ref="U15:U45" si="12">T15*12.12</f>
        <v>3210747.4957939121</v>
      </c>
      <c r="V15" s="229">
        <v>115</v>
      </c>
      <c r="W15" s="599">
        <f>AVERAGE(ԾԱՌԱՅՈՂ!AV390:AV450)</f>
        <v>371793.54098360625</v>
      </c>
      <c r="X15" s="596">
        <f t="shared" ref="X15:X45" si="13">+W15/21*2</f>
        <v>35408.908665105359</v>
      </c>
      <c r="Y15" s="597">
        <f t="shared" ref="Y15:Y45" si="14">V15*X15/12</f>
        <v>339335.3747072597</v>
      </c>
      <c r="Z15" s="598">
        <f t="shared" ref="Z15:Z45" si="15">Y15*12.12</f>
        <v>4112744.7414519875</v>
      </c>
    </row>
    <row r="16" spans="1:26" s="3" customFormat="1" ht="16.5" hidden="1" customHeight="1" thickBot="1" x14ac:dyDescent="0.2">
      <c r="A16" s="1632"/>
      <c r="B16" s="1630" t="e">
        <f>ԴԱՏԱՎՈՐ!#REF!</f>
        <v>#REF!</v>
      </c>
      <c r="C16" s="203" t="s">
        <v>22</v>
      </c>
      <c r="D16" s="229">
        <v>117</v>
      </c>
      <c r="E16" s="599">
        <f>AVERAGE(ԴԱՏԱՎՈՐ!I109:I120)</f>
        <v>672423.33333333337</v>
      </c>
      <c r="F16" s="596">
        <f t="shared" si="5"/>
        <v>64040.317460317463</v>
      </c>
      <c r="G16" s="597">
        <f t="shared" si="6"/>
        <v>624393.09523809527</v>
      </c>
      <c r="H16" s="598">
        <f t="shared" ref="H16:H45" si="16">G16*12.12</f>
        <v>7567644.3142857142</v>
      </c>
      <c r="I16" s="980">
        <v>115</v>
      </c>
      <c r="J16" s="599">
        <f>AVERAGE(ԴԱՏԱՎՈՐ!V109:V120)</f>
        <v>1008635</v>
      </c>
      <c r="K16" s="596">
        <f t="shared" si="7"/>
        <v>96060.476190476184</v>
      </c>
      <c r="L16" s="597">
        <f t="shared" si="8"/>
        <v>920579.56349206343</v>
      </c>
      <c r="M16" s="598">
        <f t="shared" si="9"/>
        <v>11157424.309523808</v>
      </c>
      <c r="N16" s="1652">
        <f t="shared" ref="N16" si="17">A16</f>
        <v>0</v>
      </c>
      <c r="O16" s="1638" t="e">
        <f t="shared" ref="O16" si="18">B16</f>
        <v>#REF!</v>
      </c>
      <c r="P16" s="203" t="s">
        <v>22</v>
      </c>
      <c r="Q16" s="229">
        <v>115</v>
      </c>
      <c r="R16" s="599">
        <f>AVERAGE(ԴԱՏԱՎՈՐ!AI109:AI120)</f>
        <v>1344846.6666666667</v>
      </c>
      <c r="S16" s="596">
        <f t="shared" si="10"/>
        <v>128080.63492063493</v>
      </c>
      <c r="T16" s="597">
        <f t="shared" si="11"/>
        <v>1227439.4179894181</v>
      </c>
      <c r="U16" s="598">
        <f t="shared" si="12"/>
        <v>14876565.746031746</v>
      </c>
      <c r="V16" s="229">
        <v>115</v>
      </c>
      <c r="W16" s="599">
        <f>AVERAGE(ԴԱՏԱՎՈՐ!AV109:AV120)</f>
        <v>1344846.6666666667</v>
      </c>
      <c r="X16" s="596">
        <f t="shared" si="13"/>
        <v>128080.63492063493</v>
      </c>
      <c r="Y16" s="597">
        <f t="shared" si="14"/>
        <v>1227439.4179894181</v>
      </c>
      <c r="Z16" s="598">
        <f t="shared" si="15"/>
        <v>14876565.746031746</v>
      </c>
    </row>
    <row r="17" spans="1:26" s="4" customFormat="1" ht="16.5" hidden="1" customHeight="1" thickBot="1" x14ac:dyDescent="0.25">
      <c r="A17" s="1633"/>
      <c r="B17" s="1631"/>
      <c r="C17" s="204" t="s">
        <v>23</v>
      </c>
      <c r="D17" s="229">
        <v>117</v>
      </c>
      <c r="E17" s="599">
        <f>AVERAGE(ԾԱՌԱՅՈՂ!L451:L505)</f>
        <v>184518.57454545444</v>
      </c>
      <c r="F17" s="596">
        <f t="shared" si="5"/>
        <v>17573.197575757564</v>
      </c>
      <c r="G17" s="597">
        <f t="shared" si="6"/>
        <v>171338.67636363624</v>
      </c>
      <c r="H17" s="598">
        <f t="shared" si="16"/>
        <v>2076624.7575272711</v>
      </c>
      <c r="I17" s="980">
        <v>115</v>
      </c>
      <c r="J17" s="599">
        <f>AVERAGE(ԾԱՌԱՅՈՂ!X451:X505)</f>
        <v>245658.39054545466</v>
      </c>
      <c r="K17" s="596">
        <f t="shared" si="7"/>
        <v>23396.037194805205</v>
      </c>
      <c r="L17" s="597">
        <f t="shared" si="8"/>
        <v>224212.02311688321</v>
      </c>
      <c r="M17" s="598">
        <f t="shared" si="9"/>
        <v>2717449.7201766241</v>
      </c>
      <c r="N17" s="1653"/>
      <c r="O17" s="1639"/>
      <c r="P17" s="204" t="s">
        <v>23</v>
      </c>
      <c r="Q17" s="229">
        <v>115</v>
      </c>
      <c r="R17" s="599">
        <f>AVERAGE(ԾԱՌԱՅՈՂ!AJ451:AJ505)</f>
        <v>309833.43127272738</v>
      </c>
      <c r="S17" s="596">
        <f t="shared" si="10"/>
        <v>29507.945835497845</v>
      </c>
      <c r="T17" s="597">
        <f t="shared" si="11"/>
        <v>282784.48092352104</v>
      </c>
      <c r="U17" s="598">
        <f t="shared" si="12"/>
        <v>3427347.908793075</v>
      </c>
      <c r="V17" s="229">
        <v>115</v>
      </c>
      <c r="W17" s="599">
        <f>AVERAGE(ԾԱՌԱՅՈՂ!AV451:AV505)</f>
        <v>394988.07999999961</v>
      </c>
      <c r="X17" s="596">
        <f t="shared" si="13"/>
        <v>37617.912380952344</v>
      </c>
      <c r="Y17" s="597">
        <f t="shared" si="14"/>
        <v>360504.99365079333</v>
      </c>
      <c r="Z17" s="598">
        <f t="shared" si="15"/>
        <v>4369320.5230476148</v>
      </c>
    </row>
    <row r="18" spans="1:26" s="4" customFormat="1" ht="16.5" hidden="1" customHeight="1" thickBot="1" x14ac:dyDescent="0.25">
      <c r="A18" s="1632"/>
      <c r="B18" s="1630" t="e">
        <f>ԴԱՏԱՎՈՐ!#REF!</f>
        <v>#REF!</v>
      </c>
      <c r="C18" s="203" t="s">
        <v>22</v>
      </c>
      <c r="D18" s="229">
        <v>117</v>
      </c>
      <c r="E18" s="599">
        <f>AVERAGE(ԴԱՏԱՎՈՐ!I121:I127)</f>
        <v>661400</v>
      </c>
      <c r="F18" s="596">
        <f t="shared" si="5"/>
        <v>62990.476190476191</v>
      </c>
      <c r="G18" s="597">
        <f t="shared" si="6"/>
        <v>614157.14285714284</v>
      </c>
      <c r="H18" s="598">
        <f t="shared" si="16"/>
        <v>7443584.5714285709</v>
      </c>
      <c r="I18" s="980">
        <v>115</v>
      </c>
      <c r="J18" s="599">
        <f>AVERAGE(ԴԱՏԱՎՈՐ!V121:V127)</f>
        <v>992100</v>
      </c>
      <c r="K18" s="596">
        <f t="shared" si="7"/>
        <v>94485.71428571429</v>
      </c>
      <c r="L18" s="597">
        <f t="shared" si="8"/>
        <v>905488.09523809527</v>
      </c>
      <c r="M18" s="598">
        <f t="shared" si="9"/>
        <v>10974515.714285715</v>
      </c>
      <c r="N18" s="1652">
        <f t="shared" ref="N18" si="19">A18</f>
        <v>0</v>
      </c>
      <c r="O18" s="1638" t="e">
        <f t="shared" ref="O18" si="20">B18</f>
        <v>#REF!</v>
      </c>
      <c r="P18" s="203" t="s">
        <v>22</v>
      </c>
      <c r="Q18" s="229">
        <v>115</v>
      </c>
      <c r="R18" s="599">
        <f>AVERAGE(ԴԱՏԱՎՈՐ!AI121:AI127)</f>
        <v>1322800</v>
      </c>
      <c r="S18" s="596">
        <f t="shared" si="10"/>
        <v>125980.95238095238</v>
      </c>
      <c r="T18" s="597">
        <f t="shared" si="11"/>
        <v>1207317.4603174604</v>
      </c>
      <c r="U18" s="598">
        <f t="shared" si="12"/>
        <v>14632687.619047619</v>
      </c>
      <c r="V18" s="229">
        <v>115</v>
      </c>
      <c r="W18" s="599">
        <f>AVERAGE(ԴԱՏԱՎՈՐ!AV121:AV127)</f>
        <v>1322800</v>
      </c>
      <c r="X18" s="596">
        <f t="shared" si="13"/>
        <v>125980.95238095238</v>
      </c>
      <c r="Y18" s="597">
        <f t="shared" si="14"/>
        <v>1207317.4603174604</v>
      </c>
      <c r="Z18" s="598">
        <f t="shared" si="15"/>
        <v>14632687.619047619</v>
      </c>
    </row>
    <row r="19" spans="1:26" s="4" customFormat="1" ht="16.5" hidden="1" customHeight="1" thickBot="1" x14ac:dyDescent="0.25">
      <c r="A19" s="1633"/>
      <c r="B19" s="1631"/>
      <c r="C19" s="204" t="s">
        <v>23</v>
      </c>
      <c r="D19" s="229">
        <v>117</v>
      </c>
      <c r="E19" s="599">
        <f>AVERAGE(ԾԱՌԱՅՈՂ!L506:L534)</f>
        <v>170230.67586206904</v>
      </c>
      <c r="F19" s="596">
        <f t="shared" si="5"/>
        <v>16212.445320197052</v>
      </c>
      <c r="G19" s="597">
        <f t="shared" si="6"/>
        <v>158071.34187192126</v>
      </c>
      <c r="H19" s="598">
        <f t="shared" si="16"/>
        <v>1915824.6634876856</v>
      </c>
      <c r="I19" s="980">
        <v>115</v>
      </c>
      <c r="J19" s="599">
        <f>AVERAGE(ԾԱՌԱՅՈՂ!X506:X534)</f>
        <v>226844.23517241378</v>
      </c>
      <c r="K19" s="596">
        <f t="shared" si="7"/>
        <v>21604.212873563218</v>
      </c>
      <c r="L19" s="597">
        <f t="shared" si="8"/>
        <v>207040.37337164753</v>
      </c>
      <c r="M19" s="598">
        <f t="shared" si="9"/>
        <v>2509329.3252643677</v>
      </c>
      <c r="N19" s="1653"/>
      <c r="O19" s="1639"/>
      <c r="P19" s="204" t="s">
        <v>23</v>
      </c>
      <c r="Q19" s="229">
        <v>115</v>
      </c>
      <c r="R19" s="599">
        <f>AVERAGE(ԾԱՌԱՅՈՂ!AJ506:AJ534)</f>
        <v>286272.16551724134</v>
      </c>
      <c r="S19" s="596">
        <f t="shared" si="10"/>
        <v>27264.015763546795</v>
      </c>
      <c r="T19" s="597">
        <f t="shared" si="11"/>
        <v>261280.15106732343</v>
      </c>
      <c r="U19" s="598">
        <f t="shared" si="12"/>
        <v>3166715.4309359598</v>
      </c>
      <c r="V19" s="229">
        <v>115</v>
      </c>
      <c r="W19" s="599">
        <f>AVERAGE(ԾԱՌԱՅՈՂ!AV506:AV534)</f>
        <v>366233.14482758602</v>
      </c>
      <c r="X19" s="596">
        <f t="shared" si="13"/>
        <v>34879.347126436762</v>
      </c>
      <c r="Y19" s="597">
        <f t="shared" si="14"/>
        <v>334260.4099616856</v>
      </c>
      <c r="Z19" s="598">
        <f t="shared" si="15"/>
        <v>4051236.1687356289</v>
      </c>
    </row>
    <row r="20" spans="1:26" s="4" customFormat="1" ht="16.5" hidden="1" customHeight="1" thickBot="1" x14ac:dyDescent="0.25">
      <c r="A20" s="1632"/>
      <c r="B20" s="1630" t="e">
        <f>ԴԱՏԱՎՈՐ!#REF!</f>
        <v>#REF!</v>
      </c>
      <c r="C20" s="203" t="s">
        <v>22</v>
      </c>
      <c r="D20" s="229">
        <v>117</v>
      </c>
      <c r="E20" s="599">
        <f>AVERAGE(ԴԱՏԱՎՈՐ!I128:I136)</f>
        <v>661400</v>
      </c>
      <c r="F20" s="596">
        <f t="shared" si="5"/>
        <v>62990.476190476191</v>
      </c>
      <c r="G20" s="597">
        <f t="shared" si="6"/>
        <v>614157.14285714284</v>
      </c>
      <c r="H20" s="598">
        <f t="shared" si="16"/>
        <v>7443584.5714285709</v>
      </c>
      <c r="I20" s="980">
        <v>115</v>
      </c>
      <c r="J20" s="599">
        <f>AVERAGE(ԴԱՏԱՎՈՐ!V128:V136)</f>
        <v>992100</v>
      </c>
      <c r="K20" s="596">
        <f t="shared" si="7"/>
        <v>94485.71428571429</v>
      </c>
      <c r="L20" s="597">
        <f t="shared" si="8"/>
        <v>905488.09523809527</v>
      </c>
      <c r="M20" s="598">
        <f t="shared" si="9"/>
        <v>10974515.714285715</v>
      </c>
      <c r="N20" s="1652">
        <f t="shared" ref="N20" si="21">A20</f>
        <v>0</v>
      </c>
      <c r="O20" s="1638" t="e">
        <f t="shared" ref="O20" si="22">B20</f>
        <v>#REF!</v>
      </c>
      <c r="P20" s="203" t="s">
        <v>22</v>
      </c>
      <c r="Q20" s="229">
        <v>115</v>
      </c>
      <c r="R20" s="599">
        <f>AVERAGE(ԴԱՏԱՎՈՐ!AI128:AI136)</f>
        <v>1322800</v>
      </c>
      <c r="S20" s="596">
        <f t="shared" si="10"/>
        <v>125980.95238095238</v>
      </c>
      <c r="T20" s="597">
        <f t="shared" si="11"/>
        <v>1207317.4603174604</v>
      </c>
      <c r="U20" s="598">
        <f t="shared" si="12"/>
        <v>14632687.619047619</v>
      </c>
      <c r="V20" s="229">
        <v>115</v>
      </c>
      <c r="W20" s="599">
        <f>AVERAGE(ԴԱՏԱՎՈՐ!AV128:AV136)</f>
        <v>1322800</v>
      </c>
      <c r="X20" s="596">
        <f t="shared" si="13"/>
        <v>125980.95238095238</v>
      </c>
      <c r="Y20" s="597">
        <f t="shared" si="14"/>
        <v>1207317.4603174604</v>
      </c>
      <c r="Z20" s="598">
        <f t="shared" si="15"/>
        <v>14632687.619047619</v>
      </c>
    </row>
    <row r="21" spans="1:26" s="4" customFormat="1" ht="16.5" hidden="1" customHeight="1" thickBot="1" x14ac:dyDescent="0.25">
      <c r="A21" s="1633"/>
      <c r="B21" s="1631"/>
      <c r="C21" s="204" t="s">
        <v>23</v>
      </c>
      <c r="D21" s="229">
        <v>117</v>
      </c>
      <c r="E21" s="599">
        <f>AVERAGE(ԾԱՌԱՅՈՂ!L535:L572)</f>
        <v>179378.64210526325</v>
      </c>
      <c r="F21" s="596">
        <f t="shared" si="5"/>
        <v>17083.680200501261</v>
      </c>
      <c r="G21" s="597">
        <f t="shared" si="6"/>
        <v>166565.8819548873</v>
      </c>
      <c r="H21" s="598">
        <f t="shared" si="16"/>
        <v>2018778.489293234</v>
      </c>
      <c r="I21" s="980">
        <v>115</v>
      </c>
      <c r="J21" s="599">
        <f>AVERAGE(ԾԱՌԱՅՈՂ!X535:X572)</f>
        <v>238894.19894736842</v>
      </c>
      <c r="K21" s="596">
        <f t="shared" si="7"/>
        <v>22751.828471177945</v>
      </c>
      <c r="L21" s="597">
        <f t="shared" si="8"/>
        <v>218038.35618212199</v>
      </c>
      <c r="M21" s="598">
        <f t="shared" si="9"/>
        <v>2642624.8769273185</v>
      </c>
      <c r="N21" s="1653"/>
      <c r="O21" s="1639"/>
      <c r="P21" s="204" t="s">
        <v>23</v>
      </c>
      <c r="Q21" s="229">
        <v>115</v>
      </c>
      <c r="R21" s="599">
        <f>AVERAGE(ԾԱՌԱՅՈՂ!AJ535:AJ572)</f>
        <v>300484.46315789479</v>
      </c>
      <c r="S21" s="596">
        <f t="shared" si="10"/>
        <v>28617.567919799505</v>
      </c>
      <c r="T21" s="597">
        <f t="shared" si="11"/>
        <v>274251.69256474526</v>
      </c>
      <c r="U21" s="598">
        <f t="shared" si="12"/>
        <v>3323930.5138847125</v>
      </c>
      <c r="V21" s="229">
        <v>115</v>
      </c>
      <c r="W21" s="599">
        <f>AVERAGE(ԾԱՌԱՅՈՂ!AV535:AV572)</f>
        <v>382776.54736842099</v>
      </c>
      <c r="X21" s="596">
        <f t="shared" si="13"/>
        <v>36454.909273182951</v>
      </c>
      <c r="Y21" s="597">
        <f t="shared" si="14"/>
        <v>349359.54720133665</v>
      </c>
      <c r="Z21" s="598">
        <f t="shared" si="15"/>
        <v>4234237.7120802002</v>
      </c>
    </row>
    <row r="22" spans="1:26" s="4" customFormat="1" ht="16.5" hidden="1" customHeight="1" thickBot="1" x14ac:dyDescent="0.25">
      <c r="A22" s="1632"/>
      <c r="B22" s="1630" t="e">
        <f>ԴԱՏԱՎՈՐ!#REF!</f>
        <v>#REF!</v>
      </c>
      <c r="C22" s="203" t="s">
        <v>22</v>
      </c>
      <c r="D22" s="229">
        <v>117</v>
      </c>
      <c r="E22" s="599">
        <f>AVERAGE(ԴԱՏԱՎՈՐ!I137:I147)</f>
        <v>661400</v>
      </c>
      <c r="F22" s="596">
        <f t="shared" si="5"/>
        <v>62990.476190476191</v>
      </c>
      <c r="G22" s="597">
        <f t="shared" si="6"/>
        <v>614157.14285714284</v>
      </c>
      <c r="H22" s="598">
        <f t="shared" si="16"/>
        <v>7443584.5714285709</v>
      </c>
      <c r="I22" s="980">
        <v>115</v>
      </c>
      <c r="J22" s="599">
        <f>AVERAGE(ԴԱՏԱՎՈՐ!V137:V147)</f>
        <v>992100</v>
      </c>
      <c r="K22" s="596">
        <f t="shared" si="7"/>
        <v>94485.71428571429</v>
      </c>
      <c r="L22" s="597">
        <f t="shared" si="8"/>
        <v>905488.09523809527</v>
      </c>
      <c r="M22" s="598">
        <f t="shared" si="9"/>
        <v>10974515.714285715</v>
      </c>
      <c r="N22" s="1652">
        <f t="shared" ref="N22" si="23">A22</f>
        <v>0</v>
      </c>
      <c r="O22" s="1638" t="e">
        <f t="shared" ref="O22" si="24">B22</f>
        <v>#REF!</v>
      </c>
      <c r="P22" s="203" t="s">
        <v>22</v>
      </c>
      <c r="Q22" s="229">
        <v>115</v>
      </c>
      <c r="R22" s="599">
        <f>AVERAGE(ԴԱՏԱՎՈՐ!AI137:AI147)</f>
        <v>1322800</v>
      </c>
      <c r="S22" s="596">
        <f t="shared" si="10"/>
        <v>125980.95238095238</v>
      </c>
      <c r="T22" s="597">
        <f t="shared" si="11"/>
        <v>1207317.4603174604</v>
      </c>
      <c r="U22" s="598">
        <f t="shared" si="12"/>
        <v>14632687.619047619</v>
      </c>
      <c r="V22" s="229">
        <v>115</v>
      </c>
      <c r="W22" s="599">
        <f>AVERAGE(ԴԱՏԱՎՈՐ!AV137:AV147)</f>
        <v>1322800</v>
      </c>
      <c r="X22" s="596">
        <f t="shared" si="13"/>
        <v>125980.95238095238</v>
      </c>
      <c r="Y22" s="597">
        <f t="shared" si="14"/>
        <v>1207317.4603174604</v>
      </c>
      <c r="Z22" s="598">
        <f t="shared" si="15"/>
        <v>14632687.619047619</v>
      </c>
    </row>
    <row r="23" spans="1:26" s="4" customFormat="1" ht="16.5" hidden="1" customHeight="1" thickBot="1" x14ac:dyDescent="0.25">
      <c r="A23" s="1633"/>
      <c r="B23" s="1631"/>
      <c r="C23" s="204" t="s">
        <v>23</v>
      </c>
      <c r="D23" s="229">
        <v>117</v>
      </c>
      <c r="E23" s="599">
        <f>AVERAGE(ԾԱՌԱՅՈՂ!L573:L619)</f>
        <v>166897.95744680849</v>
      </c>
      <c r="F23" s="596">
        <f t="shared" si="5"/>
        <v>15895.043566362714</v>
      </c>
      <c r="G23" s="597">
        <f t="shared" si="6"/>
        <v>154976.67477203647</v>
      </c>
      <c r="H23" s="598">
        <f t="shared" si="16"/>
        <v>1878317.2982370818</v>
      </c>
      <c r="I23" s="980">
        <v>115</v>
      </c>
      <c r="J23" s="599">
        <f>AVERAGE(ԾԱՌԱՅՈՂ!X573:X619)</f>
        <v>222528.73361702135</v>
      </c>
      <c r="K23" s="596">
        <f t="shared" si="7"/>
        <v>21193.212725430603</v>
      </c>
      <c r="L23" s="597">
        <f t="shared" si="8"/>
        <v>203101.62195204326</v>
      </c>
      <c r="M23" s="598">
        <f t="shared" si="9"/>
        <v>2461591.6580587644</v>
      </c>
      <c r="N23" s="1653"/>
      <c r="O23" s="1639"/>
      <c r="P23" s="204" t="s">
        <v>23</v>
      </c>
      <c r="Q23" s="229">
        <v>115</v>
      </c>
      <c r="R23" s="599">
        <f>AVERAGE(ԾԱՌԱՅՈՂ!AJ573:AJ619)</f>
        <v>280005.80085106386</v>
      </c>
      <c r="S23" s="596">
        <f t="shared" si="10"/>
        <v>26667.21912867275</v>
      </c>
      <c r="T23" s="597">
        <f t="shared" si="11"/>
        <v>255560.84998311385</v>
      </c>
      <c r="U23" s="598">
        <f t="shared" si="12"/>
        <v>3097397.5017953394</v>
      </c>
      <c r="V23" s="229">
        <v>115</v>
      </c>
      <c r="W23" s="599">
        <f>AVERAGE(ԾԱՌԱՅՈՂ!AV573:AV619)</f>
        <v>357465.59148936166</v>
      </c>
      <c r="X23" s="596">
        <f t="shared" si="13"/>
        <v>34044.342046605874</v>
      </c>
      <c r="Y23" s="597">
        <f t="shared" si="14"/>
        <v>326258.27794663963</v>
      </c>
      <c r="Z23" s="598">
        <f t="shared" si="15"/>
        <v>3954250.3287132722</v>
      </c>
    </row>
    <row r="24" spans="1:26" s="4" customFormat="1" ht="16.5" hidden="1" customHeight="1" thickBot="1" x14ac:dyDescent="0.25">
      <c r="A24" s="1632"/>
      <c r="B24" s="1630" t="e">
        <f>ԴԱՏԱՎՈՐ!#REF!</f>
        <v>#REF!</v>
      </c>
      <c r="C24" s="203" t="s">
        <v>22</v>
      </c>
      <c r="D24" s="229">
        <v>117</v>
      </c>
      <c r="E24" s="599">
        <f>AVERAGE(ԴԱՏԱՎՈՐ!I148:I153)</f>
        <v>661400</v>
      </c>
      <c r="F24" s="596">
        <f t="shared" si="5"/>
        <v>62990.476190476191</v>
      </c>
      <c r="G24" s="597">
        <f t="shared" si="6"/>
        <v>614157.14285714284</v>
      </c>
      <c r="H24" s="598">
        <f t="shared" si="16"/>
        <v>7443584.5714285709</v>
      </c>
      <c r="I24" s="980">
        <v>115</v>
      </c>
      <c r="J24" s="599">
        <f>AVERAGE(ԴԱՏԱՎՈՐ!V148:V153)</f>
        <v>992100</v>
      </c>
      <c r="K24" s="596">
        <f t="shared" si="7"/>
        <v>94485.71428571429</v>
      </c>
      <c r="L24" s="597">
        <f t="shared" si="8"/>
        <v>905488.09523809527</v>
      </c>
      <c r="M24" s="598">
        <f t="shared" si="9"/>
        <v>10974515.714285715</v>
      </c>
      <c r="N24" s="1652">
        <f t="shared" ref="N24" si="25">A24</f>
        <v>0</v>
      </c>
      <c r="O24" s="1638" t="e">
        <f t="shared" ref="O24" si="26">B24</f>
        <v>#REF!</v>
      </c>
      <c r="P24" s="203" t="s">
        <v>22</v>
      </c>
      <c r="Q24" s="229">
        <v>115</v>
      </c>
      <c r="R24" s="599">
        <f>AVERAGE(ԴԱՏԱՎՈՐ!AI148:AI153)</f>
        <v>1322800</v>
      </c>
      <c r="S24" s="596">
        <f t="shared" si="10"/>
        <v>125980.95238095238</v>
      </c>
      <c r="T24" s="597">
        <f t="shared" si="11"/>
        <v>1207317.4603174604</v>
      </c>
      <c r="U24" s="598">
        <f t="shared" si="12"/>
        <v>14632687.619047619</v>
      </c>
      <c r="V24" s="229">
        <v>115</v>
      </c>
      <c r="W24" s="599">
        <f>AVERAGE(ԴԱՏԱՎՈՐ!AV148:AV153)</f>
        <v>1322800</v>
      </c>
      <c r="X24" s="596">
        <f t="shared" si="13"/>
        <v>125980.95238095238</v>
      </c>
      <c r="Y24" s="597">
        <f t="shared" si="14"/>
        <v>1207317.4603174604</v>
      </c>
      <c r="Z24" s="598">
        <f t="shared" si="15"/>
        <v>14632687.619047619</v>
      </c>
    </row>
    <row r="25" spans="1:26" s="4" customFormat="1" ht="16.5" hidden="1" customHeight="1" thickBot="1" x14ac:dyDescent="0.25">
      <c r="A25" s="1633"/>
      <c r="B25" s="1631"/>
      <c r="C25" s="204" t="s">
        <v>23</v>
      </c>
      <c r="D25" s="229">
        <v>117</v>
      </c>
      <c r="E25" s="599">
        <f>AVERAGE(ԾԱՌԱՅՈՂ!L620:L647)</f>
        <v>163979.95714285719</v>
      </c>
      <c r="F25" s="596">
        <f t="shared" si="5"/>
        <v>15617.13877551021</v>
      </c>
      <c r="G25" s="597">
        <f t="shared" si="6"/>
        <v>152267.10306122454</v>
      </c>
      <c r="H25" s="598">
        <f t="shared" si="16"/>
        <v>1845477.2891020412</v>
      </c>
      <c r="I25" s="980">
        <v>115</v>
      </c>
      <c r="J25" s="599">
        <f>AVERAGE(ԾԱՌԱՅՈՂ!X620:X647)</f>
        <v>218578.52714285711</v>
      </c>
      <c r="K25" s="596">
        <f t="shared" si="7"/>
        <v>20817.00258503401</v>
      </c>
      <c r="L25" s="597">
        <f t="shared" si="8"/>
        <v>199496.27477324262</v>
      </c>
      <c r="M25" s="598">
        <f t="shared" si="9"/>
        <v>2417894.8502517003</v>
      </c>
      <c r="N25" s="1653"/>
      <c r="O25" s="1639"/>
      <c r="P25" s="204" t="s">
        <v>23</v>
      </c>
      <c r="Q25" s="229">
        <v>115</v>
      </c>
      <c r="R25" s="599">
        <f>AVERAGE(ԾԱՌԱՅՈՂ!AJ620:AJ647)</f>
        <v>276314.02285714285</v>
      </c>
      <c r="S25" s="596">
        <f t="shared" si="10"/>
        <v>26315.621224489794</v>
      </c>
      <c r="T25" s="597">
        <f t="shared" si="11"/>
        <v>252191.3700680272</v>
      </c>
      <c r="U25" s="598">
        <f t="shared" si="12"/>
        <v>3056559.4052244895</v>
      </c>
      <c r="V25" s="229">
        <v>115</v>
      </c>
      <c r="W25" s="599">
        <f>AVERAGE(ԾԱՌԱՅՈՂ!AV620:AV647)</f>
        <v>352667.92857142864</v>
      </c>
      <c r="X25" s="596">
        <f t="shared" si="13"/>
        <v>33587.421768707492</v>
      </c>
      <c r="Y25" s="597">
        <f t="shared" si="14"/>
        <v>321879.45861678012</v>
      </c>
      <c r="Z25" s="598">
        <f t="shared" si="15"/>
        <v>3901179.0384353749</v>
      </c>
    </row>
    <row r="26" spans="1:26" s="4" customFormat="1" ht="16.5" hidden="1" customHeight="1" thickBot="1" x14ac:dyDescent="0.25">
      <c r="A26" s="1632"/>
      <c r="B26" s="1630" t="e">
        <f>ԴԱՏԱՎՈՐ!#REF!</f>
        <v>#REF!</v>
      </c>
      <c r="C26" s="203" t="s">
        <v>22</v>
      </c>
      <c r="D26" s="229">
        <v>117</v>
      </c>
      <c r="E26" s="599">
        <f>AVERAGE(ԴԱՏԱՎՈՐ!I154:I169)</f>
        <v>661400</v>
      </c>
      <c r="F26" s="596">
        <f t="shared" si="5"/>
        <v>62990.476190476191</v>
      </c>
      <c r="G26" s="597">
        <f t="shared" si="6"/>
        <v>614157.14285714284</v>
      </c>
      <c r="H26" s="598">
        <f t="shared" si="16"/>
        <v>7443584.5714285709</v>
      </c>
      <c r="I26" s="980">
        <v>115</v>
      </c>
      <c r="J26" s="599">
        <f>AVERAGE(ԴԱՏԱՎՈՐ!V154:V169)</f>
        <v>992100</v>
      </c>
      <c r="K26" s="596">
        <f t="shared" si="7"/>
        <v>94485.71428571429</v>
      </c>
      <c r="L26" s="597">
        <f t="shared" si="8"/>
        <v>905488.09523809527</v>
      </c>
      <c r="M26" s="598">
        <f t="shared" si="9"/>
        <v>10974515.714285715</v>
      </c>
      <c r="N26" s="1652">
        <f t="shared" ref="N26" si="27">A26</f>
        <v>0</v>
      </c>
      <c r="O26" s="1638" t="e">
        <f t="shared" ref="O26" si="28">B26</f>
        <v>#REF!</v>
      </c>
      <c r="P26" s="203" t="s">
        <v>22</v>
      </c>
      <c r="Q26" s="229">
        <v>115</v>
      </c>
      <c r="R26" s="599">
        <f>AVERAGE(ԴԱՏԱՎՈՐ!AI154:AI169)</f>
        <v>1322800</v>
      </c>
      <c r="S26" s="596">
        <f t="shared" si="10"/>
        <v>125980.95238095238</v>
      </c>
      <c r="T26" s="597">
        <f t="shared" si="11"/>
        <v>1207317.4603174604</v>
      </c>
      <c r="U26" s="598">
        <f t="shared" si="12"/>
        <v>14632687.619047619</v>
      </c>
      <c r="V26" s="229">
        <v>115</v>
      </c>
      <c r="W26" s="599">
        <f>AVERAGE(ԴԱՏԱՎՈՐ!AV154:AV169)</f>
        <v>1322800</v>
      </c>
      <c r="X26" s="596">
        <f t="shared" si="13"/>
        <v>125980.95238095238</v>
      </c>
      <c r="Y26" s="597">
        <f t="shared" si="14"/>
        <v>1207317.4603174604</v>
      </c>
      <c r="Z26" s="598">
        <f t="shared" si="15"/>
        <v>14632687.619047619</v>
      </c>
    </row>
    <row r="27" spans="1:26" s="4" customFormat="1" ht="16.5" hidden="1" customHeight="1" thickBot="1" x14ac:dyDescent="0.25">
      <c r="A27" s="1633"/>
      <c r="B27" s="1631"/>
      <c r="C27" s="204" t="s">
        <v>23</v>
      </c>
      <c r="D27" s="229">
        <v>117</v>
      </c>
      <c r="E27" s="599">
        <f>AVERAGE(ԾԱՌԱՅՈՂ!L648:L675)</f>
        <v>171680.54285714286</v>
      </c>
      <c r="F27" s="596">
        <f t="shared" si="5"/>
        <v>16350.527891156464</v>
      </c>
      <c r="G27" s="597">
        <f t="shared" si="6"/>
        <v>159417.64693877552</v>
      </c>
      <c r="H27" s="598">
        <f t="shared" si="16"/>
        <v>1932141.8808979592</v>
      </c>
      <c r="I27" s="980">
        <v>115</v>
      </c>
      <c r="J27" s="599">
        <f>AVERAGE(ԾԱՌԱՅՈՂ!X648:X675)</f>
        <v>229418.40071428567</v>
      </c>
      <c r="K27" s="596">
        <f t="shared" si="7"/>
        <v>21849.371496598636</v>
      </c>
      <c r="L27" s="597">
        <f t="shared" si="8"/>
        <v>209389.81017573693</v>
      </c>
      <c r="M27" s="598">
        <f t="shared" si="9"/>
        <v>2537804.4993299316</v>
      </c>
      <c r="N27" s="1653"/>
      <c r="O27" s="1639"/>
      <c r="P27" s="204" t="s">
        <v>23</v>
      </c>
      <c r="Q27" s="229">
        <v>115</v>
      </c>
      <c r="R27" s="599">
        <f>AVERAGE(ԾԱՌԱՅՈՂ!AJ648:AJ675)</f>
        <v>289164.0799999999</v>
      </c>
      <c r="S27" s="596">
        <f t="shared" si="10"/>
        <v>27539.436190476183</v>
      </c>
      <c r="T27" s="597">
        <f t="shared" si="11"/>
        <v>263919.59682539676</v>
      </c>
      <c r="U27" s="598">
        <f t="shared" si="12"/>
        <v>3198705.5135238087</v>
      </c>
      <c r="V27" s="229">
        <v>115</v>
      </c>
      <c r="W27" s="599">
        <f>AVERAGE(ԾԱՌԱՅՈՂ!AV648:AV675)</f>
        <v>370336.75714285707</v>
      </c>
      <c r="X27" s="596">
        <f t="shared" si="13"/>
        <v>35270.167346938768</v>
      </c>
      <c r="Y27" s="597">
        <f t="shared" si="14"/>
        <v>338005.7704081632</v>
      </c>
      <c r="Z27" s="598">
        <f t="shared" si="15"/>
        <v>4096629.9373469376</v>
      </c>
    </row>
    <row r="28" spans="1:26" s="986" customFormat="1" ht="16.5" customHeight="1" thickBot="1" x14ac:dyDescent="0.25">
      <c r="A28" s="1640">
        <v>2</v>
      </c>
      <c r="B28" s="1641" t="str">
        <f>ԴԱՏԱՎՈՐ!E173</f>
        <v>Արագածոտնի մարզի առաջին ատյանի ընդհանուր իրավասության դատարան</v>
      </c>
      <c r="C28" s="979" t="s">
        <v>22</v>
      </c>
      <c r="D28" s="985">
        <v>117</v>
      </c>
      <c r="E28" s="988">
        <f>AVERAGE(ԴԱՏԱՎՈՐ!I176:I181)</f>
        <v>672423.33333333337</v>
      </c>
      <c r="F28" s="989">
        <f t="shared" si="5"/>
        <v>64040.317460317463</v>
      </c>
      <c r="G28" s="990">
        <f t="shared" si="6"/>
        <v>624393.09523809527</v>
      </c>
      <c r="H28" s="991">
        <f t="shared" si="16"/>
        <v>7567644.3142857142</v>
      </c>
      <c r="I28" s="980">
        <v>115</v>
      </c>
      <c r="J28" s="988">
        <f>AVERAGE(ԴԱՏԱՎՈՐ!V176:V181)</f>
        <v>1008635</v>
      </c>
      <c r="K28" s="989">
        <f t="shared" si="7"/>
        <v>96060.476190476184</v>
      </c>
      <c r="L28" s="990">
        <f t="shared" si="8"/>
        <v>920579.56349206343</v>
      </c>
      <c r="M28" s="991">
        <f t="shared" si="9"/>
        <v>11157424.309523808</v>
      </c>
      <c r="N28" s="1654">
        <f t="shared" ref="N28" si="29">A28</f>
        <v>2</v>
      </c>
      <c r="O28" s="1655" t="str">
        <f t="shared" ref="O28" si="30">B28</f>
        <v>Արագածոտնի մարզի առաջին ատյանի ընդհանուր իրավասության դատարան</v>
      </c>
      <c r="P28" s="979" t="s">
        <v>22</v>
      </c>
      <c r="Q28" s="985">
        <v>115</v>
      </c>
      <c r="R28" s="988">
        <f>AVERAGE(ԴԱՏԱՎՈՐ!AI176:AI181)</f>
        <v>1344846.6666666667</v>
      </c>
      <c r="S28" s="989">
        <f t="shared" si="10"/>
        <v>128080.63492063493</v>
      </c>
      <c r="T28" s="990">
        <f t="shared" si="11"/>
        <v>1227439.4179894181</v>
      </c>
      <c r="U28" s="991">
        <f t="shared" si="12"/>
        <v>14876565.746031746</v>
      </c>
      <c r="V28" s="985">
        <v>115</v>
      </c>
      <c r="W28" s="988">
        <f>AVERAGE(ԴԱՏԱՎՈՐ!AV176:AV181)</f>
        <v>1344846.6666666667</v>
      </c>
      <c r="X28" s="989">
        <f t="shared" si="13"/>
        <v>128080.63492063493</v>
      </c>
      <c r="Y28" s="990">
        <f t="shared" si="14"/>
        <v>1227439.4179894181</v>
      </c>
      <c r="Z28" s="991">
        <f t="shared" si="15"/>
        <v>14876565.746031746</v>
      </c>
    </row>
    <row r="29" spans="1:26" s="986" customFormat="1" ht="16.5" customHeight="1" thickBot="1" x14ac:dyDescent="0.25">
      <c r="A29" s="1640"/>
      <c r="B29" s="1641"/>
      <c r="C29" s="987" t="s">
        <v>23</v>
      </c>
      <c r="D29" s="985">
        <v>117</v>
      </c>
      <c r="E29" s="988">
        <f>AVERAGE(ԾԱՌԱՅՈՂ!L683:L711)</f>
        <v>185050.27142857146</v>
      </c>
      <c r="F29" s="989">
        <f t="shared" si="5"/>
        <v>17623.835374149661</v>
      </c>
      <c r="G29" s="990">
        <f t="shared" si="6"/>
        <v>171832.3948979592</v>
      </c>
      <c r="H29" s="991">
        <f t="shared" si="16"/>
        <v>2082608.6261632652</v>
      </c>
      <c r="I29" s="980">
        <v>115</v>
      </c>
      <c r="J29" s="988">
        <f>AVERAGE(ԾԱՌԱՅՈՂ!X683:X711)</f>
        <v>246491.96928571418</v>
      </c>
      <c r="K29" s="989">
        <f t="shared" si="7"/>
        <v>23475.425646258493</v>
      </c>
      <c r="L29" s="990">
        <f t="shared" si="8"/>
        <v>224972.82910997723</v>
      </c>
      <c r="M29" s="991">
        <f t="shared" si="9"/>
        <v>2726670.6888129241</v>
      </c>
      <c r="N29" s="1654"/>
      <c r="O29" s="1654"/>
      <c r="P29" s="987" t="s">
        <v>23</v>
      </c>
      <c r="Q29" s="985">
        <v>115</v>
      </c>
      <c r="R29" s="988">
        <f>AVERAGE(ԾԱՌԱՅՈՂ!AJ683:AJ711)</f>
        <v>309772.39172413782</v>
      </c>
      <c r="S29" s="989">
        <f t="shared" si="10"/>
        <v>29502.132545155982</v>
      </c>
      <c r="T29" s="990">
        <f t="shared" si="11"/>
        <v>282728.77022441151</v>
      </c>
      <c r="U29" s="991">
        <f t="shared" si="12"/>
        <v>3426672.6951198671</v>
      </c>
      <c r="V29" s="985">
        <v>115</v>
      </c>
      <c r="W29" s="988">
        <f>AVERAGE(ԾԱՌԱՅՈՂ!AV683:AV711)</f>
        <v>393054.05517241382</v>
      </c>
      <c r="X29" s="989">
        <f t="shared" si="13"/>
        <v>37433.719540229889</v>
      </c>
      <c r="Y29" s="990">
        <f t="shared" si="14"/>
        <v>358739.81226053648</v>
      </c>
      <c r="Z29" s="991">
        <f t="shared" si="15"/>
        <v>4347926.5245977016</v>
      </c>
    </row>
    <row r="30" spans="1:26" s="986" customFormat="1" ht="16.5" customHeight="1" thickBot="1" x14ac:dyDescent="0.25">
      <c r="A30" s="1634">
        <v>3</v>
      </c>
      <c r="B30" s="1641" t="str">
        <f>ԴԱՏԱՎՈՐ!E185</f>
        <v>Արարատ և Վայոց Ձորի մարզերի առաջին ատյանի ընդհանուր իրավասության դատարան</v>
      </c>
      <c r="C30" s="979" t="s">
        <v>22</v>
      </c>
      <c r="D30" s="985">
        <v>117</v>
      </c>
      <c r="E30" s="988">
        <f>AVERAGE(ԴԱՏԱՎՈՐ!I188:I200)</f>
        <v>666911.66666666663</v>
      </c>
      <c r="F30" s="989">
        <f t="shared" si="5"/>
        <v>63515.39682539682</v>
      </c>
      <c r="G30" s="990">
        <f>D30*F30/12</f>
        <v>619275.11904761905</v>
      </c>
      <c r="H30" s="991">
        <f t="shared" si="16"/>
        <v>7505614.4428571425</v>
      </c>
      <c r="I30" s="980">
        <v>115</v>
      </c>
      <c r="J30" s="988">
        <f>AVERAGE(ԴԱՏԱՎՈՐ!V188:V200)</f>
        <v>1000367.5</v>
      </c>
      <c r="K30" s="989">
        <f t="shared" si="7"/>
        <v>95273.095238095237</v>
      </c>
      <c r="L30" s="990">
        <f t="shared" si="8"/>
        <v>913033.82936507929</v>
      </c>
      <c r="M30" s="991">
        <f t="shared" si="9"/>
        <v>11065970.011904761</v>
      </c>
      <c r="N30" s="1654">
        <f t="shared" ref="N30" si="31">A30</f>
        <v>3</v>
      </c>
      <c r="O30" s="1655" t="str">
        <f t="shared" ref="O30" si="32">B30</f>
        <v>Արարատ և Վայոց Ձորի մարզերի առաջին ատյանի ընդհանուր իրավասության դատարան</v>
      </c>
      <c r="P30" s="979" t="s">
        <v>22</v>
      </c>
      <c r="Q30" s="985">
        <v>115</v>
      </c>
      <c r="R30" s="988">
        <f>AVERAGE(ԴԱՏԱՎՈՐ!AI188:AI200)</f>
        <v>1332975.3846153845</v>
      </c>
      <c r="S30" s="989">
        <f t="shared" si="10"/>
        <v>126950.03663003661</v>
      </c>
      <c r="T30" s="990">
        <f t="shared" si="11"/>
        <v>1216604.5177045176</v>
      </c>
      <c r="U30" s="991">
        <f t="shared" si="12"/>
        <v>14745246.754578752</v>
      </c>
      <c r="V30" s="985">
        <v>115</v>
      </c>
      <c r="W30" s="988">
        <f>AVERAGE(ԴԱՏԱՎՈՐ!AV188:AV200)</f>
        <v>1332975.3846153845</v>
      </c>
      <c r="X30" s="989">
        <f t="shared" si="13"/>
        <v>126950.03663003661</v>
      </c>
      <c r="Y30" s="990">
        <f t="shared" si="14"/>
        <v>1216604.5177045176</v>
      </c>
      <c r="Z30" s="991">
        <f t="shared" si="15"/>
        <v>14745246.754578752</v>
      </c>
    </row>
    <row r="31" spans="1:26" s="992" customFormat="1" ht="16.5" customHeight="1" thickBot="1" x14ac:dyDescent="0.25">
      <c r="A31" s="1635"/>
      <c r="B31" s="1641"/>
      <c r="C31" s="987" t="s">
        <v>23</v>
      </c>
      <c r="D31" s="985">
        <v>117</v>
      </c>
      <c r="E31" s="988">
        <f>AVERAGE(ԾԱՌԱՅՈՂ!L719:L770)</f>
        <v>172777.12166666676</v>
      </c>
      <c r="F31" s="989">
        <f t="shared" si="5"/>
        <v>16454.963968253978</v>
      </c>
      <c r="G31" s="990">
        <f t="shared" si="6"/>
        <v>160435.89869047629</v>
      </c>
      <c r="H31" s="991">
        <f t="shared" si="16"/>
        <v>1944483.0921285725</v>
      </c>
      <c r="I31" s="980">
        <v>115</v>
      </c>
      <c r="J31" s="988">
        <f>AVERAGE(ԾԱՌԱՅՈՂ!X719:X770)</f>
        <v>229554.02708333338</v>
      </c>
      <c r="K31" s="989">
        <f t="shared" si="7"/>
        <v>21862.288293650799</v>
      </c>
      <c r="L31" s="990">
        <f t="shared" si="8"/>
        <v>209513.59614748682</v>
      </c>
      <c r="M31" s="991">
        <f t="shared" si="9"/>
        <v>2539304.7853075401</v>
      </c>
      <c r="N31" s="1654"/>
      <c r="O31" s="1654"/>
      <c r="P31" s="987" t="s">
        <v>23</v>
      </c>
      <c r="Q31" s="985">
        <v>115</v>
      </c>
      <c r="R31" s="988">
        <f>AVERAGE(ԾԱՌԱՅՈՂ!AJ719:AJ770)</f>
        <v>288940.22153846169</v>
      </c>
      <c r="S31" s="989">
        <f t="shared" si="10"/>
        <v>27518.116336996351</v>
      </c>
      <c r="T31" s="990">
        <f t="shared" si="11"/>
        <v>263715.28156288172</v>
      </c>
      <c r="U31" s="991">
        <f t="shared" si="12"/>
        <v>3196229.2125421264</v>
      </c>
      <c r="V31" s="985">
        <v>115</v>
      </c>
      <c r="W31" s="988">
        <f>AVERAGE(ԾԱՌԱՅՈՂ!AV719:AV770)</f>
        <v>369341.02307692275</v>
      </c>
      <c r="X31" s="989">
        <f t="shared" si="13"/>
        <v>35175.335531135497</v>
      </c>
      <c r="Y31" s="990">
        <f t="shared" si="14"/>
        <v>337096.96550671518</v>
      </c>
      <c r="Z31" s="991">
        <f t="shared" si="15"/>
        <v>4085615.2219413877</v>
      </c>
    </row>
    <row r="32" spans="1:26" s="993" customFormat="1" ht="16.5" customHeight="1" thickBot="1" x14ac:dyDescent="0.25">
      <c r="A32" s="1640">
        <v>4</v>
      </c>
      <c r="B32" s="1641" t="str">
        <f>ԴԱՏԱՎՈՐ!E204</f>
        <v>Արմավիրի մարզի  առաջին ատյանի ընդհանուր իրավասության դատարան</v>
      </c>
      <c r="C32" s="979" t="s">
        <v>22</v>
      </c>
      <c r="D32" s="985">
        <v>117</v>
      </c>
      <c r="E32" s="988">
        <f>AVERAGE(ԴԱՏԱՎՈՐ!I207:I216)</f>
        <v>668748.88888888888</v>
      </c>
      <c r="F32" s="989">
        <f t="shared" si="5"/>
        <v>63690.370370370372</v>
      </c>
      <c r="G32" s="990">
        <f t="shared" si="6"/>
        <v>620981.11111111112</v>
      </c>
      <c r="H32" s="991">
        <f t="shared" si="16"/>
        <v>7526291.0666666664</v>
      </c>
      <c r="I32" s="980">
        <v>115</v>
      </c>
      <c r="J32" s="988">
        <f>AVERAGE(ԴԱՏԱՎՈՐ!V207:V216)</f>
        <v>1003123.3333333334</v>
      </c>
      <c r="K32" s="989">
        <f t="shared" si="7"/>
        <v>95535.555555555562</v>
      </c>
      <c r="L32" s="990">
        <f t="shared" si="8"/>
        <v>915549.07407407416</v>
      </c>
      <c r="M32" s="991">
        <f t="shared" si="9"/>
        <v>11096454.777777778</v>
      </c>
      <c r="N32" s="1654">
        <f t="shared" ref="N32" si="33">A32</f>
        <v>4</v>
      </c>
      <c r="O32" s="1655" t="str">
        <f t="shared" ref="O32" si="34">B32</f>
        <v>Արմավիրի մարզի  առաջին ատյանի ընդհանուր իրավասության դատարան</v>
      </c>
      <c r="P32" s="979" t="s">
        <v>22</v>
      </c>
      <c r="Q32" s="985">
        <v>115</v>
      </c>
      <c r="R32" s="988">
        <f>AVERAGE(ԴԱՏԱՎՈՐ!AI207:AI216)</f>
        <v>1336028</v>
      </c>
      <c r="S32" s="989">
        <f t="shared" si="10"/>
        <v>127240.76190476191</v>
      </c>
      <c r="T32" s="990">
        <f t="shared" si="11"/>
        <v>1219390.634920635</v>
      </c>
      <c r="U32" s="991">
        <f t="shared" si="12"/>
        <v>14779014.495238096</v>
      </c>
      <c r="V32" s="985">
        <v>115</v>
      </c>
      <c r="W32" s="988">
        <f>AVERAGE(ԴԱՏԱՎՈՐ!AV207:AV216)</f>
        <v>1336028</v>
      </c>
      <c r="X32" s="989">
        <f t="shared" si="13"/>
        <v>127240.76190476191</v>
      </c>
      <c r="Y32" s="990">
        <f t="shared" si="14"/>
        <v>1219390.634920635</v>
      </c>
      <c r="Z32" s="991">
        <f t="shared" si="15"/>
        <v>14779014.495238096</v>
      </c>
    </row>
    <row r="33" spans="1:26" s="994" customFormat="1" ht="16.5" customHeight="1" thickBot="1" x14ac:dyDescent="0.2">
      <c r="A33" s="1640"/>
      <c r="B33" s="1641"/>
      <c r="C33" s="987" t="s">
        <v>23</v>
      </c>
      <c r="D33" s="985">
        <v>117</v>
      </c>
      <c r="E33" s="988">
        <f>AVERAGE(ԾԱՌԱՅՈՂ!L778:L817)</f>
        <v>177604.47333333336</v>
      </c>
      <c r="F33" s="989">
        <f t="shared" si="5"/>
        <v>16914.711746031749</v>
      </c>
      <c r="G33" s="990">
        <f t="shared" si="6"/>
        <v>164918.43952380956</v>
      </c>
      <c r="H33" s="991">
        <f t="shared" si="16"/>
        <v>1998811.4870285718</v>
      </c>
      <c r="I33" s="980">
        <v>115</v>
      </c>
      <c r="J33" s="988">
        <f>AVERAGE(ԾԱՌԱՅՈՂ!X778:X817)</f>
        <v>236211.66111111108</v>
      </c>
      <c r="K33" s="989">
        <f t="shared" si="7"/>
        <v>22496.348677248676</v>
      </c>
      <c r="L33" s="990">
        <f t="shared" si="8"/>
        <v>215590.00815696651</v>
      </c>
      <c r="M33" s="991">
        <f t="shared" si="9"/>
        <v>2612950.8988624341</v>
      </c>
      <c r="N33" s="1654"/>
      <c r="O33" s="1654"/>
      <c r="P33" s="987" t="s">
        <v>23</v>
      </c>
      <c r="Q33" s="985">
        <v>115</v>
      </c>
      <c r="R33" s="988">
        <f>AVERAGE(ԾԱՌԱՅՈՂ!AJ778:AJ817)</f>
        <v>295830.99200000003</v>
      </c>
      <c r="S33" s="989">
        <f t="shared" si="10"/>
        <v>28174.380190476193</v>
      </c>
      <c r="T33" s="990">
        <f t="shared" si="11"/>
        <v>270004.47682539682</v>
      </c>
      <c r="U33" s="991">
        <f t="shared" si="12"/>
        <v>3272454.2591238092</v>
      </c>
      <c r="V33" s="985">
        <v>115</v>
      </c>
      <c r="W33" s="988">
        <f>AVERAGE(ԾԱՌԱՅՈՂ!AV778:AV817)</f>
        <v>377460.97999999986</v>
      </c>
      <c r="X33" s="989">
        <f t="shared" si="13"/>
        <v>35948.664761904751</v>
      </c>
      <c r="Y33" s="990">
        <f t="shared" si="14"/>
        <v>344508.03730158723</v>
      </c>
      <c r="Z33" s="991">
        <f t="shared" si="15"/>
        <v>4175437.4120952371</v>
      </c>
    </row>
    <row r="34" spans="1:26" s="986" customFormat="1" ht="16.5" customHeight="1" thickBot="1" x14ac:dyDescent="0.25">
      <c r="A34" s="1634">
        <v>5</v>
      </c>
      <c r="B34" s="1641" t="str">
        <f>ԴԱՏԱՎՈՐ!E220</f>
        <v>Գեղարքունիքի մարզի  առաջին ատյանի ընդհանուր իրավասության դատարան</v>
      </c>
      <c r="C34" s="979" t="s">
        <v>22</v>
      </c>
      <c r="D34" s="985">
        <v>117</v>
      </c>
      <c r="E34" s="988">
        <f>AVERAGE(ԴԱՏԱՎՈՐ!I223:I231)</f>
        <v>690795.5555555555</v>
      </c>
      <c r="F34" s="989">
        <f t="shared" si="5"/>
        <v>65790.052910052909</v>
      </c>
      <c r="G34" s="990">
        <f t="shared" si="6"/>
        <v>641453.01587301586</v>
      </c>
      <c r="H34" s="991">
        <f t="shared" si="16"/>
        <v>7774410.5523809521</v>
      </c>
      <c r="I34" s="980">
        <v>115</v>
      </c>
      <c r="J34" s="988">
        <f>AVERAGE(ԴԱՏԱՎՈՐ!V223:V231)</f>
        <v>1036193.3333333334</v>
      </c>
      <c r="K34" s="989">
        <f t="shared" si="7"/>
        <v>98685.079365079364</v>
      </c>
      <c r="L34" s="990">
        <f t="shared" si="8"/>
        <v>945732.01058201061</v>
      </c>
      <c r="M34" s="991">
        <f t="shared" si="9"/>
        <v>11462271.968253968</v>
      </c>
      <c r="N34" s="1654">
        <f t="shared" ref="N34" si="35">A34</f>
        <v>5</v>
      </c>
      <c r="O34" s="1655" t="str">
        <f t="shared" ref="O34" si="36">B34</f>
        <v>Գեղարքունիքի մարզի  առաջին ատյանի ընդհանուր իրավասության դատարան</v>
      </c>
      <c r="P34" s="979" t="s">
        <v>22</v>
      </c>
      <c r="Q34" s="985">
        <v>115</v>
      </c>
      <c r="R34" s="988">
        <f>AVERAGE(ԴԱՏԱՎՈՐ!AI223:AI231)</f>
        <v>1381591.111111111</v>
      </c>
      <c r="S34" s="989">
        <f t="shared" si="10"/>
        <v>131580.10582010582</v>
      </c>
      <c r="T34" s="990">
        <f t="shared" si="11"/>
        <v>1260976.0141093475</v>
      </c>
      <c r="U34" s="991">
        <f t="shared" si="12"/>
        <v>15283029.291005291</v>
      </c>
      <c r="V34" s="985">
        <v>115</v>
      </c>
      <c r="W34" s="988">
        <f>AVERAGE(ԴԱՏԱՎՈՐ!AV223:AV231)</f>
        <v>1381591.111111111</v>
      </c>
      <c r="X34" s="989">
        <f t="shared" si="13"/>
        <v>131580.10582010582</v>
      </c>
      <c r="Y34" s="990">
        <f t="shared" si="14"/>
        <v>1260976.0141093475</v>
      </c>
      <c r="Z34" s="991">
        <f t="shared" si="15"/>
        <v>15283029.291005291</v>
      </c>
    </row>
    <row r="35" spans="1:26" s="986" customFormat="1" ht="16.5" customHeight="1" thickBot="1" x14ac:dyDescent="0.25">
      <c r="A35" s="1635"/>
      <c r="B35" s="1641"/>
      <c r="C35" s="987" t="s">
        <v>23</v>
      </c>
      <c r="D35" s="985">
        <v>117</v>
      </c>
      <c r="E35" s="988">
        <f>AVERAGE(ԾԱՌԱՅՈՂ!L825:L863)</f>
        <v>177481.46842105265</v>
      </c>
      <c r="F35" s="989">
        <f t="shared" si="5"/>
        <v>16902.996992481203</v>
      </c>
      <c r="G35" s="990">
        <f t="shared" si="6"/>
        <v>164804.22067669174</v>
      </c>
      <c r="H35" s="991">
        <f t="shared" si="16"/>
        <v>1997427.1546015036</v>
      </c>
      <c r="I35" s="980">
        <v>115</v>
      </c>
      <c r="J35" s="988">
        <f>AVERAGE(ԾԱՌԱՅՈՂ!X825:X863)</f>
        <v>235477.5457894736</v>
      </c>
      <c r="K35" s="989">
        <f t="shared" si="7"/>
        <v>22426.432932330819</v>
      </c>
      <c r="L35" s="990">
        <f t="shared" si="8"/>
        <v>214919.98226817034</v>
      </c>
      <c r="M35" s="991">
        <f t="shared" si="9"/>
        <v>2604830.1850902243</v>
      </c>
      <c r="N35" s="1654"/>
      <c r="O35" s="1654"/>
      <c r="P35" s="987" t="s">
        <v>23</v>
      </c>
      <c r="Q35" s="985">
        <v>115</v>
      </c>
      <c r="R35" s="988">
        <f>AVERAGE(ԾԱՌԱՅՈՂ!AJ825:AJ863)</f>
        <v>296578.54358974361</v>
      </c>
      <c r="S35" s="989">
        <f t="shared" si="10"/>
        <v>28245.575579975583</v>
      </c>
      <c r="T35" s="990">
        <f t="shared" si="11"/>
        <v>270686.76597476599</v>
      </c>
      <c r="U35" s="991">
        <f t="shared" si="12"/>
        <v>3280723.6036141636</v>
      </c>
      <c r="V35" s="985">
        <v>115</v>
      </c>
      <c r="W35" s="988">
        <f>AVERAGE(ԾԱՌԱՅՈՂ!AV825:AV863)</f>
        <v>377744.19487179484</v>
      </c>
      <c r="X35" s="989">
        <f t="shared" si="13"/>
        <v>35975.637606837605</v>
      </c>
      <c r="Y35" s="990">
        <f t="shared" si="14"/>
        <v>344766.52706552704</v>
      </c>
      <c r="Z35" s="991">
        <f t="shared" si="15"/>
        <v>4178570.3080341876</v>
      </c>
    </row>
    <row r="36" spans="1:26" s="986" customFormat="1" ht="16.5" customHeight="1" thickBot="1" x14ac:dyDescent="0.25">
      <c r="A36" s="1640">
        <v>6</v>
      </c>
      <c r="B36" s="1641" t="str">
        <f>ԴԱՏԱՎՈՐ!E235</f>
        <v>Լոռու մարզի  առաջին ատյանի ընդհանուր իրավասության դատարան</v>
      </c>
      <c r="C36" s="979" t="s">
        <v>22</v>
      </c>
      <c r="D36" s="985">
        <v>117</v>
      </c>
      <c r="E36" s="988">
        <f>AVERAGE(ԴԱՏԱՎՈՐ!I238:I249)</f>
        <v>666911.66666666663</v>
      </c>
      <c r="F36" s="989">
        <f t="shared" si="5"/>
        <v>63515.39682539682</v>
      </c>
      <c r="G36" s="990">
        <f t="shared" si="6"/>
        <v>619275.11904761905</v>
      </c>
      <c r="H36" s="991">
        <f t="shared" si="16"/>
        <v>7505614.4428571425</v>
      </c>
      <c r="I36" s="980">
        <v>115</v>
      </c>
      <c r="J36" s="988">
        <f>AVERAGE(ԴԱՏԱՎՈՐ!V238:V249)</f>
        <v>1000367.5</v>
      </c>
      <c r="K36" s="989">
        <f t="shared" si="7"/>
        <v>95273.095238095237</v>
      </c>
      <c r="L36" s="990">
        <f t="shared" si="8"/>
        <v>913033.82936507929</v>
      </c>
      <c r="M36" s="991">
        <f t="shared" si="9"/>
        <v>11065970.011904761</v>
      </c>
      <c r="N36" s="1654">
        <f t="shared" ref="N36" si="37">A36</f>
        <v>6</v>
      </c>
      <c r="O36" s="1655" t="str">
        <f t="shared" ref="O36" si="38">B36</f>
        <v>Լոռու մարզի  առաջին ատյանի ընդհանուր իրավասության դատարան</v>
      </c>
      <c r="P36" s="979" t="s">
        <v>22</v>
      </c>
      <c r="Q36" s="985">
        <v>115</v>
      </c>
      <c r="R36" s="988">
        <f>AVERAGE(ԴԱՏԱՎՈՐ!AI238:AI249)</f>
        <v>1333823.3333333333</v>
      </c>
      <c r="S36" s="989">
        <f t="shared" si="10"/>
        <v>127030.79365079364</v>
      </c>
      <c r="T36" s="990">
        <f t="shared" si="11"/>
        <v>1217378.4391534391</v>
      </c>
      <c r="U36" s="991">
        <f t="shared" si="12"/>
        <v>14754626.682539681</v>
      </c>
      <c r="V36" s="985">
        <v>115</v>
      </c>
      <c r="W36" s="988">
        <f>AVERAGE(ԴԱՏԱՎՈՐ!AV238:AV249)</f>
        <v>1333823.3333333333</v>
      </c>
      <c r="X36" s="989">
        <f t="shared" si="13"/>
        <v>127030.79365079364</v>
      </c>
      <c r="Y36" s="990">
        <f t="shared" si="14"/>
        <v>1217378.4391534391</v>
      </c>
      <c r="Z36" s="991">
        <f t="shared" si="15"/>
        <v>14754626.682539681</v>
      </c>
    </row>
    <row r="37" spans="1:26" s="986" customFormat="1" ht="16.5" customHeight="1" thickBot="1" x14ac:dyDescent="0.25">
      <c r="A37" s="1640"/>
      <c r="B37" s="1641"/>
      <c r="C37" s="987" t="s">
        <v>23</v>
      </c>
      <c r="D37" s="985">
        <v>117</v>
      </c>
      <c r="E37" s="988">
        <f>AVERAGE(ԾԱՌԱՅՈՂ!L871:L918)</f>
        <v>178085.46808510646</v>
      </c>
      <c r="F37" s="989">
        <f t="shared" si="5"/>
        <v>16960.520770010138</v>
      </c>
      <c r="G37" s="990">
        <f t="shared" si="6"/>
        <v>165365.07750759885</v>
      </c>
      <c r="H37" s="991">
        <f t="shared" si="16"/>
        <v>2004224.739392098</v>
      </c>
      <c r="I37" s="980">
        <v>115</v>
      </c>
      <c r="J37" s="988">
        <f>AVERAGE(ԾԱՌԱՅՈՂ!X871:X918)</f>
        <v>236249.26553191498</v>
      </c>
      <c r="K37" s="989">
        <f t="shared" si="7"/>
        <v>22499.930050658568</v>
      </c>
      <c r="L37" s="990">
        <f t="shared" si="8"/>
        <v>215624.3296521446</v>
      </c>
      <c r="M37" s="991">
        <f t="shared" si="9"/>
        <v>2613366.8753839922</v>
      </c>
      <c r="N37" s="1654"/>
      <c r="O37" s="1654"/>
      <c r="P37" s="987" t="s">
        <v>23</v>
      </c>
      <c r="Q37" s="985">
        <v>115</v>
      </c>
      <c r="R37" s="988">
        <f>AVERAGE(ԾԱՌԱՅՈՂ!AJ871:AJ918)</f>
        <v>297255.20666666678</v>
      </c>
      <c r="S37" s="989">
        <f t="shared" si="10"/>
        <v>28310.019682539692</v>
      </c>
      <c r="T37" s="990">
        <f t="shared" si="11"/>
        <v>271304.3552910054</v>
      </c>
      <c r="U37" s="991">
        <f t="shared" si="12"/>
        <v>3288208.7861269852</v>
      </c>
      <c r="V37" s="985">
        <v>115</v>
      </c>
      <c r="W37" s="988">
        <f>AVERAGE(ԾԱՌԱՅՈՂ!AV871:AV918)</f>
        <v>379202.66666666651</v>
      </c>
      <c r="X37" s="989">
        <f t="shared" si="13"/>
        <v>36114.539682539667</v>
      </c>
      <c r="Y37" s="990">
        <f t="shared" si="14"/>
        <v>346097.67195767182</v>
      </c>
      <c r="Z37" s="991">
        <f t="shared" si="15"/>
        <v>4194703.7841269821</v>
      </c>
    </row>
    <row r="38" spans="1:26" s="986" customFormat="1" ht="16.5" customHeight="1" thickBot="1" x14ac:dyDescent="0.25">
      <c r="A38" s="1634">
        <v>7</v>
      </c>
      <c r="B38" s="1641" t="str">
        <f>ԴԱՏԱՎՈՐ!E253</f>
        <v>Կոտայքի մարզի  առաջին ատյանի ընդհանուր իրավասության դատարան</v>
      </c>
      <c r="C38" s="979" t="s">
        <v>22</v>
      </c>
      <c r="D38" s="985">
        <v>117</v>
      </c>
      <c r="E38" s="988">
        <f>AVERAGE(ԴԱՏԱՎՈՐ!I256:I267)</f>
        <v>668014</v>
      </c>
      <c r="F38" s="989">
        <f t="shared" si="5"/>
        <v>63620.380952380954</v>
      </c>
      <c r="G38" s="990">
        <f t="shared" si="6"/>
        <v>620298.71428571432</v>
      </c>
      <c r="H38" s="991">
        <f t="shared" si="16"/>
        <v>7518020.4171428569</v>
      </c>
      <c r="I38" s="980">
        <v>115</v>
      </c>
      <c r="J38" s="988">
        <f>AVERAGE(ԴԱՏԱՎՈՐ!V256:V267)</f>
        <v>1002021</v>
      </c>
      <c r="K38" s="989">
        <f t="shared" si="7"/>
        <v>95430.571428571435</v>
      </c>
      <c r="L38" s="990">
        <f t="shared" si="8"/>
        <v>914542.97619047621</v>
      </c>
      <c r="M38" s="991">
        <f t="shared" si="9"/>
        <v>11084260.871428572</v>
      </c>
      <c r="N38" s="1654">
        <f t="shared" ref="N38" si="39">A38</f>
        <v>7</v>
      </c>
      <c r="O38" s="1655" t="str">
        <f t="shared" ref="O38" si="40">B38</f>
        <v>Կոտայքի մարզի  առաջին ատյանի ընդհանուր իրավասության դատարան</v>
      </c>
      <c r="P38" s="979" t="s">
        <v>22</v>
      </c>
      <c r="Q38" s="985">
        <v>115</v>
      </c>
      <c r="R38" s="988">
        <f>AVERAGE(ԴԱՏԱՎՈՐ!AI256:AI267)</f>
        <v>1333823.3333333333</v>
      </c>
      <c r="S38" s="989">
        <f t="shared" si="10"/>
        <v>127030.79365079364</v>
      </c>
      <c r="T38" s="990">
        <f t="shared" si="11"/>
        <v>1217378.4391534391</v>
      </c>
      <c r="U38" s="991">
        <f t="shared" si="12"/>
        <v>14754626.682539681</v>
      </c>
      <c r="V38" s="985">
        <v>115</v>
      </c>
      <c r="W38" s="988">
        <f>AVERAGE(ԴԱՏԱՎՈՐ!AV256:AV267)</f>
        <v>1333823.3333333333</v>
      </c>
      <c r="X38" s="989">
        <f t="shared" si="13"/>
        <v>127030.79365079364</v>
      </c>
      <c r="Y38" s="990">
        <f t="shared" si="14"/>
        <v>1217378.4391534391</v>
      </c>
      <c r="Z38" s="991">
        <f t="shared" si="15"/>
        <v>14754626.682539681</v>
      </c>
    </row>
    <row r="39" spans="1:26" s="986" customFormat="1" ht="16.5" customHeight="1" thickBot="1" x14ac:dyDescent="0.25">
      <c r="A39" s="1635"/>
      <c r="B39" s="1641"/>
      <c r="C39" s="987" t="s">
        <v>23</v>
      </c>
      <c r="D39" s="985">
        <v>117</v>
      </c>
      <c r="E39" s="988">
        <f>AVERAGE(ԾԱՌԱՅՈՂ!L926:L973)</f>
        <v>173867.54146341461</v>
      </c>
      <c r="F39" s="989">
        <f t="shared" si="5"/>
        <v>16558.813472706155</v>
      </c>
      <c r="G39" s="990">
        <f t="shared" si="6"/>
        <v>161448.43135888502</v>
      </c>
      <c r="H39" s="991">
        <f t="shared" si="16"/>
        <v>1956754.9880696863</v>
      </c>
      <c r="I39" s="980">
        <v>115</v>
      </c>
      <c r="J39" s="988">
        <f>AVERAGE(ԾԱՌԱՅՈՂ!X926:X973)</f>
        <v>231501.2921951219</v>
      </c>
      <c r="K39" s="989">
        <f t="shared" si="7"/>
        <v>22047.742113821132</v>
      </c>
      <c r="L39" s="990">
        <f t="shared" si="8"/>
        <v>211290.86192411918</v>
      </c>
      <c r="M39" s="991">
        <f t="shared" si="9"/>
        <v>2560845.2465203241</v>
      </c>
      <c r="N39" s="1654"/>
      <c r="O39" s="1654"/>
      <c r="P39" s="987" t="s">
        <v>23</v>
      </c>
      <c r="Q39" s="985">
        <v>115</v>
      </c>
      <c r="R39" s="988">
        <f>AVERAGE(ԾԱՌԱՅՈՂ!AJ926:AJ973)</f>
        <v>287312.15999999997</v>
      </c>
      <c r="S39" s="989">
        <f t="shared" si="10"/>
        <v>27363.062857142853</v>
      </c>
      <c r="T39" s="990">
        <f t="shared" si="11"/>
        <v>262229.35238095233</v>
      </c>
      <c r="U39" s="991">
        <f t="shared" si="12"/>
        <v>3178219.7508571423</v>
      </c>
      <c r="V39" s="985">
        <v>115</v>
      </c>
      <c r="W39" s="988">
        <f>AVERAGE(ԾԱՌԱՅՈՂ!AV926:AV973)</f>
        <v>367269.90833333327</v>
      </c>
      <c r="X39" s="989">
        <f t="shared" si="13"/>
        <v>34978.086507936503</v>
      </c>
      <c r="Y39" s="990">
        <f t="shared" si="14"/>
        <v>335206.66236772481</v>
      </c>
      <c r="Z39" s="991">
        <f t="shared" si="15"/>
        <v>4062704.7478968245</v>
      </c>
    </row>
    <row r="40" spans="1:26" s="986" customFormat="1" ht="16.5" customHeight="1" thickBot="1" x14ac:dyDescent="0.25">
      <c r="A40" s="1640">
        <v>8</v>
      </c>
      <c r="B40" s="1641" t="str">
        <f>ԴԱՏԱՎՈՐ!E271</f>
        <v>Շիրակի մարզի  առաջին ատյանի ընդհանուր իրավասության դատարան</v>
      </c>
      <c r="C40" s="979" t="s">
        <v>22</v>
      </c>
      <c r="D40" s="985">
        <v>117</v>
      </c>
      <c r="E40" s="988">
        <f>AVERAGE(ԴԱՏԱՎՈՐ!I274:I285)</f>
        <v>666911.66666666663</v>
      </c>
      <c r="F40" s="989">
        <f t="shared" si="5"/>
        <v>63515.39682539682</v>
      </c>
      <c r="G40" s="990">
        <f t="shared" si="6"/>
        <v>619275.11904761905</v>
      </c>
      <c r="H40" s="991">
        <f t="shared" si="16"/>
        <v>7505614.4428571425</v>
      </c>
      <c r="I40" s="980">
        <v>115</v>
      </c>
      <c r="J40" s="988">
        <f>AVERAGE(ԴԱՏԱՎՈՐ!V274:V285)</f>
        <v>1000367.5</v>
      </c>
      <c r="K40" s="989">
        <f t="shared" si="7"/>
        <v>95273.095238095237</v>
      </c>
      <c r="L40" s="990">
        <f t="shared" si="8"/>
        <v>913033.82936507929</v>
      </c>
      <c r="M40" s="991">
        <f t="shared" si="9"/>
        <v>11065970.011904761</v>
      </c>
      <c r="N40" s="1654">
        <f t="shared" ref="N40" si="41">A40</f>
        <v>8</v>
      </c>
      <c r="O40" s="1655" t="str">
        <f t="shared" ref="O40" si="42">B40</f>
        <v>Շիրակի մարզի  առաջին ատյանի ընդհանուր իրավասության դատարան</v>
      </c>
      <c r="P40" s="979" t="s">
        <v>22</v>
      </c>
      <c r="Q40" s="985">
        <v>115</v>
      </c>
      <c r="R40" s="988">
        <f>AVERAGE(ԴԱՏԱՎՈՐ!AI274:AI285)</f>
        <v>1333823.3333333333</v>
      </c>
      <c r="S40" s="989">
        <f t="shared" si="10"/>
        <v>127030.79365079364</v>
      </c>
      <c r="T40" s="990">
        <f t="shared" si="11"/>
        <v>1217378.4391534391</v>
      </c>
      <c r="U40" s="991">
        <f t="shared" si="12"/>
        <v>14754626.682539681</v>
      </c>
      <c r="V40" s="985">
        <v>115</v>
      </c>
      <c r="W40" s="988">
        <f>AVERAGE(ԴԱՏԱՎՈՐ!AV274:AV285)</f>
        <v>1333823.3333333333</v>
      </c>
      <c r="X40" s="989">
        <f t="shared" si="13"/>
        <v>127030.79365079364</v>
      </c>
      <c r="Y40" s="990">
        <f t="shared" si="14"/>
        <v>1217378.4391534391</v>
      </c>
      <c r="Z40" s="991">
        <f t="shared" si="15"/>
        <v>14754626.682539681</v>
      </c>
    </row>
    <row r="41" spans="1:26" s="986" customFormat="1" ht="16.5" customHeight="1" thickBot="1" x14ac:dyDescent="0.25">
      <c r="A41" s="1640"/>
      <c r="B41" s="1641"/>
      <c r="C41" s="987" t="s">
        <v>23</v>
      </c>
      <c r="D41" s="985">
        <v>117</v>
      </c>
      <c r="E41" s="988">
        <f>AVERAGE(ԾԱՌԱՅՈՂ!L981:L1028)</f>
        <v>176481.22127659581</v>
      </c>
      <c r="F41" s="989">
        <f t="shared" si="5"/>
        <v>16807.735359675793</v>
      </c>
      <c r="G41" s="990">
        <f t="shared" si="6"/>
        <v>163875.41975683896</v>
      </c>
      <c r="H41" s="991">
        <f t="shared" si="16"/>
        <v>1986170.087452888</v>
      </c>
      <c r="I41" s="980">
        <v>115</v>
      </c>
      <c r="J41" s="988">
        <f>AVERAGE(ԾԱՌԱՅՈՂ!X981:X1028)</f>
        <v>235700.44425531913</v>
      </c>
      <c r="K41" s="989">
        <f t="shared" si="7"/>
        <v>22447.661357649442</v>
      </c>
      <c r="L41" s="990">
        <f t="shared" si="8"/>
        <v>215123.42134414046</v>
      </c>
      <c r="M41" s="991">
        <f t="shared" si="9"/>
        <v>2607295.8666909821</v>
      </c>
      <c r="N41" s="1654"/>
      <c r="O41" s="1654"/>
      <c r="P41" s="987" t="s">
        <v>23</v>
      </c>
      <c r="Q41" s="985">
        <v>115</v>
      </c>
      <c r="R41" s="988">
        <f>AVERAGE(ԾԱՌԱՅՈՂ!AJ981:AJ1028)</f>
        <v>296439.48000000016</v>
      </c>
      <c r="S41" s="989">
        <f t="shared" si="10"/>
        <v>28232.331428571444</v>
      </c>
      <c r="T41" s="990">
        <f t="shared" si="11"/>
        <v>270559.84285714297</v>
      </c>
      <c r="U41" s="991">
        <f t="shared" si="12"/>
        <v>3279185.2954285727</v>
      </c>
      <c r="V41" s="985">
        <v>115</v>
      </c>
      <c r="W41" s="988">
        <f>AVERAGE(ԾԱՌԱՅՈՂ!AV981:AV1028)</f>
        <v>378265.68333333329</v>
      </c>
      <c r="X41" s="989">
        <f t="shared" si="13"/>
        <v>36025.30317460317</v>
      </c>
      <c r="Y41" s="990">
        <f t="shared" si="14"/>
        <v>345242.48875661375</v>
      </c>
      <c r="Z41" s="991">
        <f t="shared" si="15"/>
        <v>4184338.9637301583</v>
      </c>
    </row>
    <row r="42" spans="1:26" s="986" customFormat="1" ht="16.5" customHeight="1" thickBot="1" x14ac:dyDescent="0.25">
      <c r="A42" s="1634">
        <v>9</v>
      </c>
      <c r="B42" s="1641" t="str">
        <f>ԴԱՏԱՎՈՐ!E289</f>
        <v>Սյունիքի մարզի  առաջին ատյանի ընդհանուր իրավասության դատարան</v>
      </c>
      <c r="C42" s="979" t="s">
        <v>22</v>
      </c>
      <c r="D42" s="985">
        <v>117</v>
      </c>
      <c r="E42" s="988">
        <f>AVERAGE(ԴԱՏԱՎՈՐ!I292:I302)</f>
        <v>668748.88888888888</v>
      </c>
      <c r="F42" s="989">
        <f t="shared" si="5"/>
        <v>63690.370370370372</v>
      </c>
      <c r="G42" s="990">
        <f t="shared" si="6"/>
        <v>620981.11111111112</v>
      </c>
      <c r="H42" s="991">
        <f t="shared" si="16"/>
        <v>7526291.0666666664</v>
      </c>
      <c r="I42" s="980">
        <v>115</v>
      </c>
      <c r="J42" s="988">
        <f>AVERAGE(ԴԱՏԱՎՈՐ!V292:V302)</f>
        <v>1003123.3333333334</v>
      </c>
      <c r="K42" s="989">
        <f t="shared" si="7"/>
        <v>95535.555555555562</v>
      </c>
      <c r="L42" s="990">
        <f t="shared" si="8"/>
        <v>915549.07407407416</v>
      </c>
      <c r="M42" s="991">
        <f t="shared" si="9"/>
        <v>11096454.777777778</v>
      </c>
      <c r="N42" s="1654">
        <f t="shared" ref="N42" si="43">A42</f>
        <v>9</v>
      </c>
      <c r="O42" s="1655" t="str">
        <f t="shared" ref="O42" si="44">B42</f>
        <v>Սյունիքի մարզի  առաջին ատյանի ընդհանուր իրավասության դատարան</v>
      </c>
      <c r="P42" s="979" t="s">
        <v>22</v>
      </c>
      <c r="Q42" s="985">
        <v>115</v>
      </c>
      <c r="R42" s="988">
        <f>AVERAGE(ԴԱՏԱՎՈՐ!AI292:AI302)</f>
        <v>1334825.4545454546</v>
      </c>
      <c r="S42" s="989">
        <f t="shared" si="10"/>
        <v>127126.23376623377</v>
      </c>
      <c r="T42" s="990">
        <f t="shared" si="11"/>
        <v>1218293.0735930735</v>
      </c>
      <c r="U42" s="991">
        <f t="shared" si="12"/>
        <v>14765712.05194805</v>
      </c>
      <c r="V42" s="985">
        <v>115</v>
      </c>
      <c r="W42" s="988">
        <f>AVERAGE(ԴԱՏԱՎՈՐ!AV292:AV302)</f>
        <v>1334825.4545454546</v>
      </c>
      <c r="X42" s="989">
        <f t="shared" si="13"/>
        <v>127126.23376623377</v>
      </c>
      <c r="Y42" s="990">
        <f t="shared" si="14"/>
        <v>1218293.0735930735</v>
      </c>
      <c r="Z42" s="991">
        <f t="shared" si="15"/>
        <v>14765712.05194805</v>
      </c>
    </row>
    <row r="43" spans="1:26" s="986" customFormat="1" ht="16.5" customHeight="1" thickBot="1" x14ac:dyDescent="0.25">
      <c r="A43" s="1635"/>
      <c r="B43" s="1641"/>
      <c r="C43" s="987" t="s">
        <v>23</v>
      </c>
      <c r="D43" s="985">
        <v>117</v>
      </c>
      <c r="E43" s="988">
        <f>AVERAGE(ԾԱՌԱՅՈՂ!L1036:L1080)</f>
        <v>173304.2052631579</v>
      </c>
      <c r="F43" s="989">
        <f t="shared" si="5"/>
        <v>16505.162406015039</v>
      </c>
      <c r="G43" s="990">
        <f t="shared" si="6"/>
        <v>160925.33345864664</v>
      </c>
      <c r="H43" s="991">
        <f t="shared" si="16"/>
        <v>1950415.0415187972</v>
      </c>
      <c r="I43" s="980">
        <v>115</v>
      </c>
      <c r="J43" s="988">
        <f>AVERAGE(ԾԱՌԱՅՈՂ!X1036:X1080)</f>
        <v>230295.99894736835</v>
      </c>
      <c r="K43" s="989">
        <f t="shared" si="7"/>
        <v>21932.952280701749</v>
      </c>
      <c r="L43" s="990">
        <f t="shared" si="8"/>
        <v>210190.79269005844</v>
      </c>
      <c r="M43" s="991">
        <f t="shared" si="9"/>
        <v>2547512.4074035082</v>
      </c>
      <c r="N43" s="1654"/>
      <c r="O43" s="1654"/>
      <c r="P43" s="987" t="s">
        <v>23</v>
      </c>
      <c r="Q43" s="985">
        <v>115</v>
      </c>
      <c r="R43" s="988">
        <f>AVERAGE(ԾԱՌԱՅՈՂ!AJ1036:AJ1080)</f>
        <v>287229.85244444449</v>
      </c>
      <c r="S43" s="989">
        <f t="shared" si="10"/>
        <v>27355.224042328045</v>
      </c>
      <c r="T43" s="990">
        <f t="shared" si="11"/>
        <v>262154.23040564376</v>
      </c>
      <c r="U43" s="991">
        <f t="shared" si="12"/>
        <v>3177309.272516402</v>
      </c>
      <c r="V43" s="985">
        <v>115</v>
      </c>
      <c r="W43" s="988">
        <f>AVERAGE(ԾԱՌԱՅՈՂ!AV1036:AV1080)</f>
        <v>366944.72000000003</v>
      </c>
      <c r="X43" s="989">
        <f t="shared" si="13"/>
        <v>34947.11619047619</v>
      </c>
      <c r="Y43" s="990">
        <f t="shared" si="14"/>
        <v>334909.86349206348</v>
      </c>
      <c r="Z43" s="991">
        <f t="shared" si="15"/>
        <v>4059107.5455238093</v>
      </c>
    </row>
    <row r="44" spans="1:26" s="986" customFormat="1" ht="16.5" customHeight="1" thickBot="1" x14ac:dyDescent="0.25">
      <c r="A44" s="1640">
        <v>10</v>
      </c>
      <c r="B44" s="1641" t="str">
        <f>ԴԱՏԱՎՈՐ!E306</f>
        <v>Տավուշի մարզի առաջին ատյանի ընդհանուր իրավասության դատարան</v>
      </c>
      <c r="C44" s="979" t="s">
        <v>22</v>
      </c>
      <c r="D44" s="985">
        <v>117</v>
      </c>
      <c r="E44" s="988">
        <f>AVERAGE(ԴԱՏԱՎՈՐ!I309:I315)</f>
        <v>672423.33333333337</v>
      </c>
      <c r="F44" s="989">
        <f t="shared" si="5"/>
        <v>64040.317460317463</v>
      </c>
      <c r="G44" s="990">
        <f t="shared" si="6"/>
        <v>624393.09523809527</v>
      </c>
      <c r="H44" s="991">
        <f t="shared" si="16"/>
        <v>7567644.3142857142</v>
      </c>
      <c r="I44" s="980">
        <v>115</v>
      </c>
      <c r="J44" s="988">
        <f>AVERAGE(ԴԱՏԱՎՈՐ!V309:V315)</f>
        <v>1008635</v>
      </c>
      <c r="K44" s="989">
        <f t="shared" si="7"/>
        <v>96060.476190476184</v>
      </c>
      <c r="L44" s="990">
        <f t="shared" si="8"/>
        <v>920579.56349206343</v>
      </c>
      <c r="M44" s="991">
        <f t="shared" si="9"/>
        <v>11157424.309523808</v>
      </c>
      <c r="N44" s="1654">
        <f t="shared" ref="N44" si="45">A44</f>
        <v>10</v>
      </c>
      <c r="O44" s="1655" t="str">
        <f t="shared" ref="O44" si="46">B44</f>
        <v>Տավուշի մարզի առաջին ատյանի ընդհանուր իրավասության դատարան</v>
      </c>
      <c r="P44" s="979" t="s">
        <v>22</v>
      </c>
      <c r="Q44" s="985">
        <v>115</v>
      </c>
      <c r="R44" s="988">
        <f>AVERAGE(ԴԱՏԱՎՈՐ!AI309:AI315)</f>
        <v>1341697.142857143</v>
      </c>
      <c r="S44" s="989">
        <f t="shared" si="10"/>
        <v>127780.68027210885</v>
      </c>
      <c r="T44" s="990">
        <f t="shared" si="11"/>
        <v>1224564.8526077098</v>
      </c>
      <c r="U44" s="991">
        <f t="shared" si="12"/>
        <v>14841726.013605442</v>
      </c>
      <c r="V44" s="985">
        <v>115</v>
      </c>
      <c r="W44" s="988">
        <f>AVERAGE(ԴԱՏԱՎՈՐ!AV309:AV315)</f>
        <v>1341697.142857143</v>
      </c>
      <c r="X44" s="989">
        <f t="shared" si="13"/>
        <v>127780.68027210885</v>
      </c>
      <c r="Y44" s="990">
        <f t="shared" si="14"/>
        <v>1224564.8526077098</v>
      </c>
      <c r="Z44" s="991">
        <f t="shared" si="15"/>
        <v>14841726.013605442</v>
      </c>
    </row>
    <row r="45" spans="1:26" s="986" customFormat="1" ht="16.5" customHeight="1" thickBot="1" x14ac:dyDescent="0.25">
      <c r="A45" s="1640"/>
      <c r="B45" s="1646"/>
      <c r="C45" s="995" t="s">
        <v>23</v>
      </c>
      <c r="D45" s="985">
        <v>117</v>
      </c>
      <c r="E45" s="996">
        <f>AVERAGE(ԾԱՌԱՅՈՂ!L1088:L1120)</f>
        <v>182158.68275862071</v>
      </c>
      <c r="F45" s="989">
        <f t="shared" si="5"/>
        <v>17348.445977011495</v>
      </c>
      <c r="G45" s="990">
        <f t="shared" si="6"/>
        <v>169147.34827586208</v>
      </c>
      <c r="H45" s="991">
        <f t="shared" si="16"/>
        <v>2050065.8611034483</v>
      </c>
      <c r="I45" s="980">
        <v>115</v>
      </c>
      <c r="J45" s="996">
        <f>AVERAGE(ԾԱՌԱՅՈՂ!X1088:X1120)</f>
        <v>242617.48482758613</v>
      </c>
      <c r="K45" s="989">
        <f t="shared" si="7"/>
        <v>23106.427126436774</v>
      </c>
      <c r="L45" s="990">
        <f t="shared" si="8"/>
        <v>221436.59329501909</v>
      </c>
      <c r="M45" s="991">
        <f t="shared" si="9"/>
        <v>2683811.510735631</v>
      </c>
      <c r="N45" s="1654"/>
      <c r="O45" s="1654"/>
      <c r="P45" s="995" t="s">
        <v>23</v>
      </c>
      <c r="Q45" s="985">
        <v>115</v>
      </c>
      <c r="R45" s="996">
        <f>AVERAGE(ԾԱՌԱՅՈՂ!AJ1088:AJ1120)</f>
        <v>300700.49939393945</v>
      </c>
      <c r="S45" s="989">
        <f t="shared" si="10"/>
        <v>28638.142799422803</v>
      </c>
      <c r="T45" s="990">
        <f t="shared" si="11"/>
        <v>274448.86849446857</v>
      </c>
      <c r="U45" s="991">
        <f t="shared" si="12"/>
        <v>3326320.2861529589</v>
      </c>
      <c r="V45" s="985">
        <v>115</v>
      </c>
      <c r="W45" s="996">
        <f>AVERAGE(ԾԱՌԱՅՈՂ!AV1088:AV1120)</f>
        <v>382088.77575757582</v>
      </c>
      <c r="X45" s="989">
        <f t="shared" si="13"/>
        <v>36389.407215007217</v>
      </c>
      <c r="Y45" s="990">
        <f t="shared" si="14"/>
        <v>348731.81914381916</v>
      </c>
      <c r="Z45" s="991">
        <f t="shared" si="15"/>
        <v>4226629.6480230875</v>
      </c>
    </row>
    <row r="46" spans="1:26" s="986" customFormat="1" ht="16.5" hidden="1" customHeight="1" thickBot="1" x14ac:dyDescent="0.25">
      <c r="A46" s="1634">
        <v>10</v>
      </c>
      <c r="B46" s="1636" t="str">
        <f>+ԴԱՏԱՎՈՐ!E348</f>
        <v>Սնանկության դատարան</v>
      </c>
      <c r="C46" s="979" t="s">
        <v>22</v>
      </c>
      <c r="D46" s="985"/>
      <c r="E46" s="988"/>
      <c r="F46" s="989"/>
      <c r="G46" s="990">
        <f t="shared" ref="G46:G47" si="47">D46*F46/12</f>
        <v>0</v>
      </c>
      <c r="H46" s="991">
        <f t="shared" ref="H46:H47" si="48">G46*12.12</f>
        <v>0</v>
      </c>
      <c r="I46" s="980"/>
      <c r="J46" s="988"/>
      <c r="K46" s="989">
        <f t="shared" ref="K46:K47" si="49">+J46/21*2</f>
        <v>0</v>
      </c>
      <c r="L46" s="990">
        <f t="shared" ref="L46:L47" si="50">I46*K46/12</f>
        <v>0</v>
      </c>
      <c r="M46" s="991">
        <f t="shared" ref="M46:M47" si="51">L46*12.12</f>
        <v>0</v>
      </c>
      <c r="N46" s="1626">
        <f t="shared" ref="N46" si="52">A46</f>
        <v>10</v>
      </c>
      <c r="O46" s="1628" t="str">
        <f t="shared" ref="O46" si="53">B46</f>
        <v>Սնանկության դատարան</v>
      </c>
      <c r="P46" s="979" t="s">
        <v>22</v>
      </c>
      <c r="Q46" s="985"/>
      <c r="R46" s="988"/>
      <c r="S46" s="989">
        <f t="shared" ref="S46:S47" si="54">+R46/21*2</f>
        <v>0</v>
      </c>
      <c r="T46" s="990">
        <f t="shared" ref="T46:T47" si="55">Q46*S46/12</f>
        <v>0</v>
      </c>
      <c r="U46" s="991">
        <f t="shared" ref="U46:U47" si="56">T46*12.12</f>
        <v>0</v>
      </c>
      <c r="V46" s="985"/>
      <c r="W46" s="988"/>
      <c r="X46" s="989">
        <f t="shared" ref="X46:X47" si="57">+W46/21*2</f>
        <v>0</v>
      </c>
      <c r="Y46" s="990">
        <f t="shared" ref="Y46:Y47" si="58">V46*X46/12</f>
        <v>0</v>
      </c>
      <c r="Z46" s="991">
        <f t="shared" ref="Z46:Z47" si="59">Y46*12.12</f>
        <v>0</v>
      </c>
    </row>
    <row r="47" spans="1:26" s="986" customFormat="1" ht="16.5" hidden="1" customHeight="1" thickBot="1" x14ac:dyDescent="0.25">
      <c r="A47" s="1635"/>
      <c r="B47" s="1637"/>
      <c r="C47" s="995" t="s">
        <v>23</v>
      </c>
      <c r="D47" s="985"/>
      <c r="E47" s="996"/>
      <c r="F47" s="989"/>
      <c r="G47" s="990">
        <f t="shared" si="47"/>
        <v>0</v>
      </c>
      <c r="H47" s="991">
        <f t="shared" si="48"/>
        <v>0</v>
      </c>
      <c r="I47" s="980"/>
      <c r="J47" s="996"/>
      <c r="K47" s="989">
        <f t="shared" si="49"/>
        <v>0</v>
      </c>
      <c r="L47" s="990">
        <f t="shared" si="50"/>
        <v>0</v>
      </c>
      <c r="M47" s="991">
        <f t="shared" si="51"/>
        <v>0</v>
      </c>
      <c r="N47" s="1627"/>
      <c r="O47" s="1629"/>
      <c r="P47" s="995" t="s">
        <v>23</v>
      </c>
      <c r="Q47" s="985"/>
      <c r="R47" s="996"/>
      <c r="S47" s="989">
        <f t="shared" si="54"/>
        <v>0</v>
      </c>
      <c r="T47" s="990">
        <f t="shared" si="55"/>
        <v>0</v>
      </c>
      <c r="U47" s="991">
        <f t="shared" si="56"/>
        <v>0</v>
      </c>
      <c r="V47" s="985"/>
      <c r="W47" s="996"/>
      <c r="X47" s="989">
        <f t="shared" si="57"/>
        <v>0</v>
      </c>
      <c r="Y47" s="990">
        <f t="shared" si="58"/>
        <v>0</v>
      </c>
      <c r="Z47" s="991">
        <f t="shared" si="59"/>
        <v>0</v>
      </c>
    </row>
  </sheetData>
  <mergeCells count="74">
    <mergeCell ref="N42:N43"/>
    <mergeCell ref="O42:O43"/>
    <mergeCell ref="N44:N45"/>
    <mergeCell ref="O44:O45"/>
    <mergeCell ref="N36:N37"/>
    <mergeCell ref="O36:O37"/>
    <mergeCell ref="N38:N39"/>
    <mergeCell ref="O38:O39"/>
    <mergeCell ref="N40:N41"/>
    <mergeCell ref="O40:O41"/>
    <mergeCell ref="N30:N31"/>
    <mergeCell ref="O30:O31"/>
    <mergeCell ref="N32:N33"/>
    <mergeCell ref="O32:O33"/>
    <mergeCell ref="N34:N35"/>
    <mergeCell ref="O34:O35"/>
    <mergeCell ref="N14:N15"/>
    <mergeCell ref="O14:O15"/>
    <mergeCell ref="N26:N27"/>
    <mergeCell ref="O26:O27"/>
    <mergeCell ref="N28:N29"/>
    <mergeCell ref="O28:O29"/>
    <mergeCell ref="N24:N25"/>
    <mergeCell ref="O22:O23"/>
    <mergeCell ref="N22:N23"/>
    <mergeCell ref="O20:O21"/>
    <mergeCell ref="N20:N21"/>
    <mergeCell ref="O18:O19"/>
    <mergeCell ref="N18:N19"/>
    <mergeCell ref="O16:O17"/>
    <mergeCell ref="N16:N17"/>
    <mergeCell ref="I4:M4"/>
    <mergeCell ref="A14:A15"/>
    <mergeCell ref="B14:B15"/>
    <mergeCell ref="D4:H4"/>
    <mergeCell ref="A12:A13"/>
    <mergeCell ref="B12:B13"/>
    <mergeCell ref="B18:B19"/>
    <mergeCell ref="A20:A21"/>
    <mergeCell ref="B20:B21"/>
    <mergeCell ref="A22:A23"/>
    <mergeCell ref="B22:B23"/>
    <mergeCell ref="Q4:U4"/>
    <mergeCell ref="V4:Z4"/>
    <mergeCell ref="A42:A43"/>
    <mergeCell ref="B42:B43"/>
    <mergeCell ref="A44:A45"/>
    <mergeCell ref="B44:B45"/>
    <mergeCell ref="B36:B37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N46:N47"/>
    <mergeCell ref="O46:O47"/>
    <mergeCell ref="B16:B17"/>
    <mergeCell ref="A16:A17"/>
    <mergeCell ref="A26:A27"/>
    <mergeCell ref="A24:A25"/>
    <mergeCell ref="A46:A47"/>
    <mergeCell ref="B46:B47"/>
    <mergeCell ref="B26:B27"/>
    <mergeCell ref="A38:A39"/>
    <mergeCell ref="O24:O25"/>
    <mergeCell ref="B24:B25"/>
    <mergeCell ref="A36:A37"/>
    <mergeCell ref="A28:A29"/>
    <mergeCell ref="B28:B29"/>
    <mergeCell ref="A18:A19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23"/>
  <sheetViews>
    <sheetView topLeftCell="A10" zoomScaleNormal="100" workbookViewId="0">
      <selection activeCell="D5" sqref="D5"/>
    </sheetView>
  </sheetViews>
  <sheetFormatPr defaultColWidth="9.28515625" defaultRowHeight="27" customHeight="1" x14ac:dyDescent="0.25"/>
  <cols>
    <col min="1" max="1" width="88.28515625" style="969" customWidth="1"/>
    <col min="2" max="4" width="18.28515625" style="970" customWidth="1"/>
    <col min="5" max="5" width="15" style="968" customWidth="1"/>
    <col min="6" max="6" width="13.5703125" style="969" customWidth="1"/>
    <col min="7" max="16384" width="9.28515625" style="969"/>
  </cols>
  <sheetData>
    <row r="2" spans="1:6" ht="27" customHeight="1" x14ac:dyDescent="0.25">
      <c r="A2" s="1656" t="s">
        <v>925</v>
      </c>
      <c r="B2" s="1656"/>
      <c r="C2" s="967"/>
      <c r="D2" s="967"/>
    </row>
    <row r="3" spans="1:6" ht="27" customHeight="1" thickBot="1" x14ac:dyDescent="0.3"/>
    <row r="4" spans="1:6" ht="74.25" customHeight="1" thickBot="1" x14ac:dyDescent="0.3">
      <c r="A4" s="971" t="s">
        <v>842</v>
      </c>
      <c r="B4" s="972">
        <v>2020</v>
      </c>
      <c r="C4" s="972">
        <v>2021</v>
      </c>
      <c r="D4" s="1379">
        <v>2022</v>
      </c>
    </row>
    <row r="5" spans="1:6" ht="23.25" customHeight="1" thickBot="1" x14ac:dyDescent="0.3">
      <c r="A5" s="973" t="s">
        <v>101</v>
      </c>
      <c r="B5" s="974">
        <f>+ԱՄՓՈՓ!AM11</f>
        <v>35908630.812189974</v>
      </c>
      <c r="C5" s="974">
        <f>+ԱՄՓՈՓ!BI11</f>
        <v>47887951.856542952</v>
      </c>
      <c r="D5" s="1378">
        <f>+ԱՄՓՈՓ!CE11</f>
        <v>62694435.755932026</v>
      </c>
      <c r="F5" s="968"/>
    </row>
    <row r="6" spans="1:6" ht="23.25" customHeight="1" thickBot="1" x14ac:dyDescent="0.3">
      <c r="A6" s="973" t="s">
        <v>50</v>
      </c>
      <c r="B6" s="974">
        <f>+ԱՄՓՈՓ!AM12</f>
        <v>21086753.11322999</v>
      </c>
      <c r="C6" s="974">
        <f>+ԱՄՓՈՓ!BI12</f>
        <v>28081275.531944975</v>
      </c>
      <c r="D6" s="974">
        <f>+ԱՄՓՈՓ!CE12</f>
        <v>35746720.483615965</v>
      </c>
      <c r="F6" s="968"/>
    </row>
    <row r="7" spans="1:6" ht="23.25" customHeight="1" thickBot="1" x14ac:dyDescent="0.3">
      <c r="A7" s="973" t="s">
        <v>65</v>
      </c>
      <c r="B7" s="974">
        <f>+ԱՄՓՈՓ!AM13</f>
        <v>12691122.867910001</v>
      </c>
      <c r="C7" s="974">
        <f>+ԱՄՓՈՓ!BI13</f>
        <v>21073902.963236004</v>
      </c>
      <c r="D7" s="974">
        <f>+ԱՄՓՈՓ!CE13</f>
        <v>27113525.755504001</v>
      </c>
      <c r="F7" s="968"/>
    </row>
    <row r="8" spans="1:6" ht="23.25" customHeight="1" thickBot="1" x14ac:dyDescent="0.3">
      <c r="A8" s="973" t="s">
        <v>67</v>
      </c>
      <c r="B8" s="974">
        <f>+ԱՄՓՈՓ!AM14</f>
        <v>14080169.5854</v>
      </c>
      <c r="C8" s="974">
        <f>+ԱՄՓՈՓ!BI14</f>
        <v>18722125.38986</v>
      </c>
      <c r="D8" s="974">
        <f>+ԱՄՓՈՓ!CE14</f>
        <v>24041100.023040004</v>
      </c>
      <c r="F8" s="968"/>
    </row>
    <row r="9" spans="1:6" ht="23.25" customHeight="1" thickBot="1" x14ac:dyDescent="0.3">
      <c r="A9" s="973" t="s">
        <v>70</v>
      </c>
      <c r="B9" s="974">
        <f>+ԱՄՓՈՓ!AM15</f>
        <v>8949085.1008499991</v>
      </c>
      <c r="C9" s="974">
        <f>+ԱՄՓՈՓ!BI15</f>
        <v>11896971.764520003</v>
      </c>
      <c r="D9" s="974">
        <f>+ԱՄՓՈՓ!CE15</f>
        <v>15446240.854640007</v>
      </c>
      <c r="F9" s="968"/>
    </row>
    <row r="10" spans="1:6" ht="27" customHeight="1" thickBot="1" x14ac:dyDescent="0.3">
      <c r="A10" s="973" t="s">
        <v>2399</v>
      </c>
      <c r="B10" s="974">
        <f>+ԱՄՓՈՓ!AM16</f>
        <v>59644844.217139773</v>
      </c>
      <c r="C10" s="974">
        <f>+ԱՄՓՈՓ!BI16</f>
        <v>79427161.748437032</v>
      </c>
      <c r="D10" s="974">
        <f>+ԱՄՓՈՓ!CE16</f>
        <v>110793649.03245646</v>
      </c>
      <c r="F10" s="968"/>
    </row>
    <row r="11" spans="1:6" ht="27" customHeight="1" thickBot="1" x14ac:dyDescent="0.3">
      <c r="A11" s="973" t="s">
        <v>78</v>
      </c>
      <c r="B11" s="974">
        <f>+ԱՄՓՈՓ!AM17</f>
        <v>7121237.2108663265</v>
      </c>
      <c r="C11" s="974">
        <f>+ԱՄՓՈՓ!BI17</f>
        <v>9476148.5247232895</v>
      </c>
      <c r="D11" s="974">
        <f>+ԱՄՓՈՓ!CE17</f>
        <v>12330063.001639992</v>
      </c>
      <c r="F11" s="968"/>
    </row>
    <row r="12" spans="1:6" ht="27" customHeight="1" thickBot="1" x14ac:dyDescent="0.3">
      <c r="A12" s="973" t="s">
        <v>79</v>
      </c>
      <c r="B12" s="974">
        <f>+ԱՄՓՈՓ!AM18</f>
        <v>11170225.82710286</v>
      </c>
      <c r="C12" s="974">
        <f>+ԱՄՓՈՓ!BI18</f>
        <v>14832305.340454755</v>
      </c>
      <c r="D12" s="974">
        <f>+ԱՄՓՈՓ!CE18</f>
        <v>20178484.121734217</v>
      </c>
      <c r="F12" s="968"/>
    </row>
    <row r="13" spans="1:6" ht="27" customHeight="1" thickBot="1" x14ac:dyDescent="0.3">
      <c r="A13" s="973" t="s">
        <v>81</v>
      </c>
      <c r="B13" s="974">
        <f>+ԱՄՓՈՓ!AM19</f>
        <v>8858438.6860948578</v>
      </c>
      <c r="C13" s="974">
        <f>+ԱՄՓՈՓ!BI19</f>
        <v>11440947.887286244</v>
      </c>
      <c r="D13" s="974">
        <f>+ԱՄՓՈՓ!CE19</f>
        <v>15878689.125752384</v>
      </c>
      <c r="F13" s="968"/>
    </row>
    <row r="14" spans="1:6" ht="27" customHeight="1" thickBot="1" x14ac:dyDescent="0.3">
      <c r="A14" s="973" t="s">
        <v>82</v>
      </c>
      <c r="B14" s="974">
        <f>+ԱՄՓՈՓ!AM20</f>
        <v>9430139.1008601468</v>
      </c>
      <c r="C14" s="974">
        <f>+ԱՄՓՈՓ!BI20</f>
        <v>12384535.688129021</v>
      </c>
      <c r="D14" s="974">
        <f>+ԱՄՓՈՓ!CE20</f>
        <v>15890105.841961421</v>
      </c>
      <c r="F14" s="968"/>
    </row>
    <row r="15" spans="1:6" ht="23.25" customHeight="1" thickBot="1" x14ac:dyDescent="0.3">
      <c r="A15" s="973" t="s">
        <v>83</v>
      </c>
      <c r="B15" s="974">
        <f>+ԱՄՓՈՓ!AM21</f>
        <v>11222070.515379215</v>
      </c>
      <c r="C15" s="974">
        <f>+ԱՄՓՈՓ!BI21</f>
        <v>14877280.816958401</v>
      </c>
      <c r="D15" s="974">
        <f>+ԱՄՓՈՓ!CE21</f>
        <v>19106138.180612706</v>
      </c>
      <c r="F15" s="968"/>
    </row>
    <row r="16" spans="1:6" ht="23.25" customHeight="1" thickBot="1" x14ac:dyDescent="0.3">
      <c r="A16" s="973" t="s">
        <v>84</v>
      </c>
      <c r="B16" s="974">
        <f>+ԱՄՓՈՓ!AM22</f>
        <v>9605353.8708169647</v>
      </c>
      <c r="C16" s="974">
        <f>+ԱՄՓՈՓ!BI22</f>
        <v>12776840.703525037</v>
      </c>
      <c r="D16" s="974">
        <f>+ԱՄՓՈՓ!CE22</f>
        <v>18492210.766781721</v>
      </c>
      <c r="F16" s="968"/>
    </row>
    <row r="17" spans="1:6" ht="23.25" customHeight="1" thickBot="1" x14ac:dyDescent="0.3">
      <c r="A17" s="973" t="s">
        <v>85</v>
      </c>
      <c r="B17" s="974">
        <f>+ԱՄՓՈՓ!AM23</f>
        <v>11158038.950625293</v>
      </c>
      <c r="C17" s="974">
        <f>+ԱՄՓՈՓ!BI23</f>
        <v>14933522.705506099</v>
      </c>
      <c r="D17" s="974">
        <f>+ԱՄՓՈՓ!CE23</f>
        <v>19155159.185814865</v>
      </c>
      <c r="F17" s="968"/>
    </row>
    <row r="18" spans="1:6" ht="23.25" customHeight="1" thickBot="1" x14ac:dyDescent="0.3">
      <c r="A18" s="973" t="s">
        <v>86</v>
      </c>
      <c r="B18" s="974">
        <f>+ԱՄՓՈՓ!AM24</f>
        <v>8852681.5215518773</v>
      </c>
      <c r="C18" s="974">
        <f>+ԱՄՓՈՓ!BI24</f>
        <v>11755939.81222035</v>
      </c>
      <c r="D18" s="974">
        <f>+ԱՄՓՈՓ!CE24</f>
        <v>17299506.758931644</v>
      </c>
      <c r="F18" s="968"/>
    </row>
    <row r="19" spans="1:6" ht="23.25" customHeight="1" thickBot="1" x14ac:dyDescent="0.3">
      <c r="A19" s="973" t="s">
        <v>88</v>
      </c>
      <c r="B19" s="974">
        <f>+ԱՄՓՈՓ!AM25</f>
        <v>7173703.4672403429</v>
      </c>
      <c r="C19" s="974">
        <f>+ԱՄՓՈՓ!BI25</f>
        <v>9546171.6313665621</v>
      </c>
      <c r="D19" s="974">
        <f>+ԱՄՓՈՓ!CE25</f>
        <v>13407984.902871298</v>
      </c>
      <c r="F19" s="968"/>
    </row>
    <row r="20" spans="1:6" ht="23.25" customHeight="1" thickBot="1" x14ac:dyDescent="0.3">
      <c r="A20" s="973" t="s">
        <v>2398</v>
      </c>
      <c r="B20" s="974">
        <f>+ԱՄՓՈՓ!AM26</f>
        <v>11565767.271240003</v>
      </c>
      <c r="C20" s="974">
        <f>+ԱՄՓՈՓ!BI26</f>
        <v>18680856.530752007</v>
      </c>
      <c r="D20" s="974">
        <f>+ԱՄՓՈՓ!CE26</f>
        <v>24015862.163903996</v>
      </c>
      <c r="F20" s="968"/>
    </row>
    <row r="21" spans="1:6" ht="24.75" customHeight="1" thickBot="1" x14ac:dyDescent="0.3">
      <c r="A21" s="973" t="s">
        <v>89</v>
      </c>
      <c r="B21" s="974">
        <f>+ԱՄՓՈՓ!AM27</f>
        <v>20948339.620140016</v>
      </c>
      <c r="C21" s="974">
        <f>+ԱՄՓՈՓ!BI27</f>
        <v>28044527.757528976</v>
      </c>
      <c r="D21" s="974">
        <f>+ԱՄՓՈՓ!CE27</f>
        <v>35771109.350479998</v>
      </c>
      <c r="F21" s="968"/>
    </row>
    <row r="22" spans="1:6" ht="24.75" customHeight="1" thickBot="1" x14ac:dyDescent="0.3">
      <c r="A22" s="973" t="s">
        <v>924</v>
      </c>
      <c r="B22" s="974">
        <f>+ԱՄՓՈՓ!AM28</f>
        <v>128465884.59079924</v>
      </c>
      <c r="C22" s="974">
        <f>+ԱՄՓՈՓ!BI28</f>
        <v>169760941.91386008</v>
      </c>
      <c r="D22" s="974">
        <f>+ԱՄՓՈՓ!CE28</f>
        <v>212320222.07007945</v>
      </c>
      <c r="F22" s="968"/>
    </row>
    <row r="23" spans="1:6" ht="32.25" customHeight="1" thickBot="1" x14ac:dyDescent="0.3">
      <c r="A23" s="975" t="s">
        <v>926</v>
      </c>
      <c r="B23" s="976">
        <f>SUM(B5:B22)</f>
        <v>397932486.3294369</v>
      </c>
      <c r="C23" s="976">
        <f t="shared" ref="C23:D23" si="0">SUM(C5:C22)</f>
        <v>535599408.56685179</v>
      </c>
      <c r="D23" s="976">
        <f t="shared" si="0"/>
        <v>699681207.37575221</v>
      </c>
      <c r="F23" s="968"/>
    </row>
  </sheetData>
  <mergeCells count="1">
    <mergeCell ref="A2:B2"/>
  </mergeCells>
  <conditionalFormatting sqref="E23 F5:F22">
    <cfRule type="cellIs" dxfId="5" priority="3" operator="notEqual">
      <formula>0</formula>
    </cfRule>
  </conditionalFormatting>
  <conditionalFormatting sqref="F23">
    <cfRule type="cellIs" dxfId="4" priority="2" operator="notEqual">
      <formula>0</formula>
    </cfRule>
  </conditionalFormatting>
  <pageMargins left="0.7" right="0.7" top="0.25" bottom="0.23" header="0.2" footer="0.2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zoomScaleNormal="100" workbookViewId="0">
      <selection activeCell="M5" sqref="M5:M22"/>
    </sheetView>
  </sheetViews>
  <sheetFormatPr defaultColWidth="9.28515625" defaultRowHeight="15" x14ac:dyDescent="0.25"/>
  <cols>
    <col min="1" max="1" width="88.28515625" style="969" customWidth="1"/>
    <col min="2" max="7" width="19.85546875" style="969" customWidth="1"/>
    <col min="8" max="10" width="18.28515625" style="970" customWidth="1"/>
    <col min="11" max="11" width="16.85546875" style="968" customWidth="1"/>
    <col min="12" max="13" width="16.85546875" style="969" customWidth="1"/>
    <col min="14" max="16384" width="9.28515625" style="969"/>
  </cols>
  <sheetData>
    <row r="2" spans="1:13" ht="27" customHeight="1" x14ac:dyDescent="0.25">
      <c r="A2" s="1656" t="s">
        <v>925</v>
      </c>
      <c r="B2" s="1656"/>
      <c r="C2" s="1656"/>
      <c r="D2" s="1656"/>
      <c r="E2" s="1656"/>
      <c r="F2" s="1656"/>
      <c r="G2" s="1656"/>
      <c r="H2" s="1656"/>
      <c r="I2" s="1377"/>
      <c r="J2" s="1377"/>
    </row>
    <row r="3" spans="1:13" ht="27" customHeight="1" thickBot="1" x14ac:dyDescent="0.3"/>
    <row r="4" spans="1:13" ht="204" customHeight="1" thickBot="1" x14ac:dyDescent="0.3">
      <c r="A4" s="1383" t="s">
        <v>842</v>
      </c>
      <c r="B4" s="1384" t="s">
        <v>2895</v>
      </c>
      <c r="C4" s="1384" t="s">
        <v>2896</v>
      </c>
      <c r="D4" s="1384" t="s">
        <v>2897</v>
      </c>
      <c r="E4" s="1386" t="s">
        <v>2894</v>
      </c>
      <c r="F4" s="1386" t="s">
        <v>2893</v>
      </c>
      <c r="G4" s="1389" t="s">
        <v>2892</v>
      </c>
      <c r="H4" s="1386" t="s">
        <v>2891</v>
      </c>
      <c r="I4" s="1386" t="s">
        <v>2890</v>
      </c>
      <c r="J4" s="1388" t="s">
        <v>2889</v>
      </c>
      <c r="K4" s="1396" t="s">
        <v>2888</v>
      </c>
      <c r="L4" s="1396" t="s">
        <v>2898</v>
      </c>
      <c r="M4" s="1396" t="s">
        <v>2899</v>
      </c>
    </row>
    <row r="5" spans="1:13" ht="23.25" customHeight="1" thickBot="1" x14ac:dyDescent="0.3">
      <c r="A5" s="1382" t="s">
        <v>101</v>
      </c>
      <c r="B5" s="1385">
        <f>+ԱՄՓՈՓ!AF11/13.13*13+ԱՄՓՈՓ!AG11/13.13*13+ԱՄՓՈՓ!AH11/13.13*13+ԱՄՓՈՓ!AI11/13.13*12+ԱՄՓՈՓ!AJ11/12.12*12</f>
        <v>666588593.54977775</v>
      </c>
      <c r="C5" s="1385">
        <f>+ԱՄՓՈՓ!BB11/13.13*13+ԱՄՓՈՓ!BC11/13.13*13+ԱՄՓՈՓ!BD11/13.13*13+ԱՄՓՈՓ!BE11/13.13*12+ԱՄՓՈՓ!BF11/12.12*12</f>
        <v>859600527.63877869</v>
      </c>
      <c r="D5" s="1385">
        <f>+ԱՄՓՈՓ!BX11/13.13*13+ԱՄՓՈՓ!BY11/13.13*13+ԱՄՓՈՓ!BZ11/13.13*13+ԱՄՓՈՓ!CA11/13.13*12+ԱՄՓՈՓ!CB11/12.12*12</f>
        <v>1036411361.916778</v>
      </c>
      <c r="E5" s="1391">
        <f>+ԱՄՓՈՓ!AM11</f>
        <v>35908630.812189974</v>
      </c>
      <c r="F5" s="1392">
        <f>+ԱՄՓՈՓ!BI11</f>
        <v>47887951.856542952</v>
      </c>
      <c r="G5" s="398">
        <f>+ԱՄՓՈՓ!CE11</f>
        <v>62694435.755932026</v>
      </c>
      <c r="H5" s="398">
        <f>+B5*0.3-E5</f>
        <v>164067947.25274336</v>
      </c>
      <c r="I5" s="398">
        <f>+C5*0.3-F5</f>
        <v>209992206.43509066</v>
      </c>
      <c r="J5" s="1387">
        <f>+D5*0.3-G5</f>
        <v>248228972.81910133</v>
      </c>
      <c r="K5" s="1393">
        <f>+H5/6</f>
        <v>27344657.875457227</v>
      </c>
      <c r="L5" s="1393">
        <f>+I5/6</f>
        <v>34998701.072515108</v>
      </c>
      <c r="M5" s="1394">
        <f>+J5/6</f>
        <v>41371495.46985022</v>
      </c>
    </row>
    <row r="6" spans="1:13" ht="23.25" customHeight="1" thickBot="1" x14ac:dyDescent="0.3">
      <c r="A6" s="1382" t="s">
        <v>2511</v>
      </c>
      <c r="B6" s="1385">
        <f>+ԱՄՓՈՓ!AF12/13.13*13+ԱՄՓՈՓ!AG12/13.13*13+ԱՄՓՈՓ!AH12/13.13*13+ԱՄՓՈՓ!AI12/13.13*12+ԱՄՓՈՓ!AJ12/12.12*12</f>
        <v>665124006.97020924</v>
      </c>
      <c r="C6" s="1385">
        <f>+ԱՄՓՈՓ!BB12/13.13*13+ԱՄՓՈՓ!BC12/13.13*13+ԱՄՓՈՓ!BD12/13.13*13+ԱՄՓՈՓ!BE12/13.13*12+ԱՄՓՈՓ!BF12/12.12*12</f>
        <v>836899329.74120903</v>
      </c>
      <c r="D6" s="1385">
        <f>+ԱՄՓՈՓ!BX12/13.13*13+ԱՄՓՈՓ!BY12/13.13*13+ԱՄՓՈՓ!BZ12/13.13*13+ԱՄՓՈՓ!CA12/13.13*12+ԱՄՓՈՓ!CB12/12.12*12</f>
        <v>935389303.24520922</v>
      </c>
      <c r="E6" s="1391">
        <f>+ԱՄՓՈՓ!AM12</f>
        <v>21086753.11322999</v>
      </c>
      <c r="F6" s="1392">
        <f>+ԱՄՓՈՓ!BI12</f>
        <v>28081275.531944975</v>
      </c>
      <c r="G6" s="398">
        <f>+ԱՄՓՈՓ!CE12</f>
        <v>35746720.483615965</v>
      </c>
      <c r="H6" s="398">
        <f t="shared" ref="H6:H22" si="0">+B6*0.3-E6</f>
        <v>178450448.97783276</v>
      </c>
      <c r="I6" s="398">
        <f t="shared" ref="I6:I22" si="1">+C6*0.3-F6</f>
        <v>222988523.3904177</v>
      </c>
      <c r="J6" s="1387">
        <f t="shared" ref="J6:J22" si="2">+D6*0.3-G6</f>
        <v>244870070.48994681</v>
      </c>
      <c r="K6" s="1393">
        <f t="shared" ref="K6:K22" si="3">+H6/6</f>
        <v>29741741.496305462</v>
      </c>
      <c r="L6" s="1393">
        <f t="shared" ref="L6:L22" si="4">+I6/6</f>
        <v>37164753.898402952</v>
      </c>
      <c r="M6" s="1394">
        <f t="shared" ref="M6:M22" si="5">+J6/6</f>
        <v>40811678.414991133</v>
      </c>
    </row>
    <row r="7" spans="1:13" ht="23.25" customHeight="1" thickBot="1" x14ac:dyDescent="0.3">
      <c r="A7" s="1382" t="s">
        <v>65</v>
      </c>
      <c r="B7" s="1385">
        <f>+ԱՄՓՈՓ!AF13/13.13*13+ԱՄՓՈՓ!AG13/13.13*13+ԱՄՓՈՓ!AH13/13.13*13+ԱՄՓՈՓ!AI13/13.13*12+ԱՄՓՈՓ!AJ13/12.12*12</f>
        <v>598556222.94163597</v>
      </c>
      <c r="C7" s="1385">
        <f>+ԱՄՓՈՓ!BB13/13.13*13+ԱՄՓՈՓ!BC13/13.13*13+ԱՄՓՈՓ!BD13/13.13*13+ԱՄՓՈՓ!BE13/13.13*12+ԱՄՓՈՓ!BF13/12.12*12</f>
        <v>782174961.30963576</v>
      </c>
      <c r="D7" s="1385">
        <f>+ԱՄՓՈՓ!BX13/13.13*13+ԱՄՓՈՓ!BY13/13.13*13+ԱՄՓՈՓ!BZ13/13.13*13+ԱՄՓՈՓ!CA13/13.13*12+ԱՄՓՈՓ!CB13/12.12*12</f>
        <v>863988381.98563635</v>
      </c>
      <c r="E7" s="1391">
        <f>+ԱՄՓՈՓ!AM13</f>
        <v>12691122.867910001</v>
      </c>
      <c r="F7" s="1392">
        <f>+ԱՄՓՈՓ!BI13</f>
        <v>21073902.963236004</v>
      </c>
      <c r="G7" s="398">
        <f>+ԱՄՓՈՓ!CE13</f>
        <v>27113525.755504001</v>
      </c>
      <c r="H7" s="398">
        <f t="shared" si="0"/>
        <v>166875744.01458079</v>
      </c>
      <c r="I7" s="398">
        <f t="shared" si="1"/>
        <v>213578585.42965472</v>
      </c>
      <c r="J7" s="1387">
        <f t="shared" si="2"/>
        <v>232082988.84018689</v>
      </c>
      <c r="K7" s="1393">
        <f t="shared" si="3"/>
        <v>27812624.00243013</v>
      </c>
      <c r="L7" s="1393">
        <f t="shared" si="4"/>
        <v>35596430.904942453</v>
      </c>
      <c r="M7" s="1394">
        <f t="shared" si="5"/>
        <v>38680498.140031151</v>
      </c>
    </row>
    <row r="8" spans="1:13" ht="23.25" customHeight="1" thickBot="1" x14ac:dyDescent="0.3">
      <c r="A8" s="1382" t="s">
        <v>67</v>
      </c>
      <c r="B8" s="1385">
        <f>+ԱՄՓՈՓ!AF14/13.13*13+ԱՄՓՈՓ!AG14/13.13*13+ԱՄՓՈՓ!AH14/13.13*13+ԱՄՓՈՓ!AI14/13.13*12+ԱՄՓՈՓ!AJ14/12.12*12</f>
        <v>526754555.62656504</v>
      </c>
      <c r="C8" s="1385">
        <f>+ԱՄՓՈՓ!BB14/13.13*13+ԱՄՓՈՓ!BC14/13.13*13+ԱՄՓՈՓ!BD14/13.13*13+ԱՄՓՈՓ!BE14/13.13*12+ԱՄՓՈՓ!BF14/12.12*12</f>
        <v>682855705.50656521</v>
      </c>
      <c r="D8" s="1385">
        <f>+ԱՄՓՈՓ!BX14/13.13*13+ԱՄՓՈՓ!BY14/13.13*13+ԱՄՓՈՓ!BZ14/13.13*13+ԱՄՓՈՓ!CA14/13.13*12+ԱՄՓՈՓ!CB14/12.12*12</f>
        <v>753006699.66656518</v>
      </c>
      <c r="E8" s="1391">
        <f>+ԱՄՓՈՓ!AM14</f>
        <v>14080169.5854</v>
      </c>
      <c r="F8" s="1392">
        <f>+ԱՄՓՈՓ!BI14</f>
        <v>18722125.38986</v>
      </c>
      <c r="G8" s="398">
        <f>+ԱՄՓՈՓ!CE14</f>
        <v>24041100.023040004</v>
      </c>
      <c r="H8" s="398">
        <f t="shared" si="0"/>
        <v>143946197.10256952</v>
      </c>
      <c r="I8" s="398">
        <f t="shared" si="1"/>
        <v>186134586.26210955</v>
      </c>
      <c r="J8" s="1387">
        <f t="shared" si="2"/>
        <v>201860909.87692955</v>
      </c>
      <c r="K8" s="1393">
        <f t="shared" si="3"/>
        <v>23991032.850428253</v>
      </c>
      <c r="L8" s="1393">
        <f t="shared" si="4"/>
        <v>31022431.043684926</v>
      </c>
      <c r="M8" s="1394">
        <f t="shared" si="5"/>
        <v>33643484.979488261</v>
      </c>
    </row>
    <row r="9" spans="1:13" ht="23.25" customHeight="1" thickBot="1" x14ac:dyDescent="0.3">
      <c r="A9" s="1382" t="s">
        <v>70</v>
      </c>
      <c r="B9" s="1385">
        <f>+ԱՄՓՈՓ!AF15/13.13*13+ԱՄՓՈՓ!AG15/13.13*13+ԱՄՓՈՓ!AH15/13.13*13+ԱՄՓՈՓ!AI15/13.13*12+ԱՄՓՈՓ!AJ15/12.12*12</f>
        <v>310643303.25099772</v>
      </c>
      <c r="C9" s="1385">
        <f>+ԱՄՓՈՓ!BB15/13.13*13+ԱՄՓՈՓ!BC15/13.13*13+ԱՄՓՈՓ!BD15/13.13*13+ԱՄՓՈՓ!BE15/13.13*12+ԱՄՓՈՓ!BF15/12.12*12</f>
        <v>406328030.57099777</v>
      </c>
      <c r="D9" s="1385">
        <f>+ԱՄՓՈՓ!BX15/13.13*13+ԱՄՓՈՓ!BY15/13.13*13+ԱՄՓՈՓ!BZ15/13.13*13+ԱՄՓՈՓ!CA15/13.13*12+ԱՄՓՈՓ!CB15/12.12*12</f>
        <v>451364436.53099769</v>
      </c>
      <c r="E9" s="1391">
        <f>+ԱՄՓՈՓ!AM15</f>
        <v>8949085.1008499991</v>
      </c>
      <c r="F9" s="1392">
        <f>+ԱՄՓՈՓ!BI15</f>
        <v>11896971.764520003</v>
      </c>
      <c r="G9" s="398">
        <f>+ԱՄՓՈՓ!CE15</f>
        <v>15446240.854640007</v>
      </c>
      <c r="H9" s="398">
        <f t="shared" si="0"/>
        <v>84243905.874449313</v>
      </c>
      <c r="I9" s="398">
        <f t="shared" si="1"/>
        <v>110001437.40677932</v>
      </c>
      <c r="J9" s="1387">
        <f t="shared" si="2"/>
        <v>119963090.10465929</v>
      </c>
      <c r="K9" s="1393">
        <f t="shared" si="3"/>
        <v>14040650.979074886</v>
      </c>
      <c r="L9" s="1393">
        <f t="shared" si="4"/>
        <v>18333572.901129887</v>
      </c>
      <c r="M9" s="1394">
        <f t="shared" si="5"/>
        <v>19993848.350776549</v>
      </c>
    </row>
    <row r="10" spans="1:13" ht="27" customHeight="1" thickBot="1" x14ac:dyDescent="0.3">
      <c r="A10" s="1382" t="s">
        <v>2399</v>
      </c>
      <c r="B10" s="1385">
        <f>+ԱՄՓՈՓ!AF16/13.13*13+ԱՄՓՈՓ!AG16/13.13*13+ԱՄՓՈՓ!AH16/13.13*13+ԱՄՓՈՓ!AI16/13.13*12+ԱՄՓՈՓ!AJ16/12.12*12</f>
        <v>1937139013.5878508</v>
      </c>
      <c r="C10" s="1385">
        <f>+ԱՄՓՈՓ!BB16/13.13*13+ԱՄՓՈՓ!BC16/13.13*13+ԱՄՓՈՓ!BD16/13.13*13+ԱՄՓՈՓ!BE16/13.13*12+ԱՄՓՈՓ!BF16/12.12*12</f>
        <v>2740734099.9603868</v>
      </c>
      <c r="D10" s="1385">
        <f>+ԱՄՓՈՓ!BX16/13.13*13+ԱՄՓՈՓ!BY16/13.13*13+ԱՄՓՈՓ!BZ16/13.13*13+ԱՄՓՈՓ!CA16/13.13*12+ԱՄՓՈՓ!CB16/12.12*12</f>
        <v>3067500264.1124849</v>
      </c>
      <c r="E10" s="1391">
        <f>+ԱՄՓՈՓ!AM16</f>
        <v>59644844.217139773</v>
      </c>
      <c r="F10" s="1392">
        <f>+ԱՄՓՈՓ!BI16</f>
        <v>79427161.748437032</v>
      </c>
      <c r="G10" s="398">
        <f>+ԱՄՓՈՓ!CE16</f>
        <v>110793649.03245646</v>
      </c>
      <c r="H10" s="398">
        <f t="shared" si="0"/>
        <v>521496859.85921544</v>
      </c>
      <c r="I10" s="398">
        <f t="shared" si="1"/>
        <v>742793068.23967898</v>
      </c>
      <c r="J10" s="1387">
        <f t="shared" si="2"/>
        <v>809456430.20128894</v>
      </c>
      <c r="K10" s="1393">
        <f t="shared" si="3"/>
        <v>86916143.309869245</v>
      </c>
      <c r="L10" s="1393">
        <f t="shared" si="4"/>
        <v>123798844.70661317</v>
      </c>
      <c r="M10" s="1394">
        <f t="shared" si="5"/>
        <v>134909405.03354815</v>
      </c>
    </row>
    <row r="11" spans="1:13" ht="27" customHeight="1" thickBot="1" x14ac:dyDescent="0.3">
      <c r="A11" s="1382" t="s">
        <v>78</v>
      </c>
      <c r="B11" s="1385">
        <f>+ԱՄՓՈՓ!AF17/13.13*13+ԱՄՓՈՓ!AG17/13.13*13+ԱՄՓՈՓ!AH17/13.13*13+ԱՄՓՈՓ!AI17/13.13*12+ԱՄՓՈՓ!AJ17/12.12*12</f>
        <v>227521984.88993427</v>
      </c>
      <c r="C11" s="1385">
        <f>+ԱՄՓՈՓ!BB17/13.13*13+ԱՄՓՈՓ!BC17/13.13*13+ԱՄՓՈՓ!BD17/13.13*13+ԱՄՓՈՓ!BE17/13.13*12+ԱՄՓՈՓ!BF17/12.12*12</f>
        <v>289129042.72327584</v>
      </c>
      <c r="D11" s="1385">
        <f>+ԱՄՓՈՓ!BX17/13.13*13+ԱՄՓՈՓ!BY17/13.13*13+ԱՄՓՈՓ!BZ17/13.13*13+ԱՄՓՈՓ!CA17/13.13*12+ԱՄՓՈՓ!CB17/12.12*12</f>
        <v>322533429.09970933</v>
      </c>
      <c r="E11" s="1391">
        <f>+ԱՄՓՈՓ!AM17</f>
        <v>7121237.2108663265</v>
      </c>
      <c r="F11" s="1392">
        <f>+ԱՄՓՈՓ!BI17</f>
        <v>9476148.5247232895</v>
      </c>
      <c r="G11" s="398">
        <f>+ԱՄՓՈՓ!CE17</f>
        <v>12330063.001639992</v>
      </c>
      <c r="H11" s="398">
        <f t="shared" si="0"/>
        <v>61135358.256113954</v>
      </c>
      <c r="I11" s="398">
        <f t="shared" si="1"/>
        <v>77262564.292259455</v>
      </c>
      <c r="J11" s="1387">
        <f t="shared" si="2"/>
        <v>84429965.728272811</v>
      </c>
      <c r="K11" s="1393">
        <f t="shared" si="3"/>
        <v>10189226.376018992</v>
      </c>
      <c r="L11" s="1393">
        <f t="shared" si="4"/>
        <v>12877094.048709909</v>
      </c>
      <c r="M11" s="1394">
        <f t="shared" si="5"/>
        <v>14071660.954712136</v>
      </c>
    </row>
    <row r="12" spans="1:13" ht="27" customHeight="1" thickBot="1" x14ac:dyDescent="0.3">
      <c r="A12" s="1382" t="s">
        <v>79</v>
      </c>
      <c r="B12" s="1385">
        <f>+ԱՄՓՈՓ!AF18/13.13*13+ԱՄՓՈՓ!AG18/13.13*13+ԱՄՓՈՓ!AH18/13.13*13+ԱՄՓՈՓ!AI18/13.13*12+ԱՄՓՈՓ!AJ18/12.12*12</f>
        <v>367834591.93399698</v>
      </c>
      <c r="C12" s="1385">
        <f>+ԱՄՓՈՓ!BB18/13.13*13+ԱՄՓՈՓ!BC18/13.13*13+ԱՄՓՈՓ!BD18/13.13*13+ԱՄՓՈՓ!BE18/13.13*12+ԱՄՓՈՓ!BF18/12.12*12</f>
        <v>503904636.22505504</v>
      </c>
      <c r="D12" s="1385">
        <f>+ԱՄՓՈՓ!BX18/13.13*13+ԱՄՓՈՓ!BY18/13.13*13+ԱՄՓՈՓ!BZ18/13.13*13+ԱՄՓՈՓ!CA18/13.13*12+ԱՄՓՈՓ!CB18/12.12*12</f>
        <v>562170463.05238104</v>
      </c>
      <c r="E12" s="1391">
        <f>+ԱՄՓՈՓ!AM18</f>
        <v>11170225.82710286</v>
      </c>
      <c r="F12" s="1392">
        <f>+ԱՄՓՈՓ!BI18</f>
        <v>14832305.340454755</v>
      </c>
      <c r="G12" s="398">
        <f>+ԱՄՓՈՓ!CE18</f>
        <v>20178484.121734217</v>
      </c>
      <c r="H12" s="398">
        <f t="shared" si="0"/>
        <v>99180151.753096238</v>
      </c>
      <c r="I12" s="398">
        <f t="shared" si="1"/>
        <v>136339085.52706176</v>
      </c>
      <c r="J12" s="1387">
        <f t="shared" si="2"/>
        <v>148472654.79398006</v>
      </c>
      <c r="K12" s="1393">
        <f t="shared" si="3"/>
        <v>16530025.292182706</v>
      </c>
      <c r="L12" s="1393">
        <f t="shared" si="4"/>
        <v>22723180.921176959</v>
      </c>
      <c r="M12" s="1394">
        <f t="shared" si="5"/>
        <v>24745442.465663344</v>
      </c>
    </row>
    <row r="13" spans="1:13" ht="27" customHeight="1" thickBot="1" x14ac:dyDescent="0.3">
      <c r="A13" s="1382" t="s">
        <v>81</v>
      </c>
      <c r="B13" s="1385">
        <f>+ԱՄՓՈՓ!AF19/13.13*13+ԱՄՓՈՓ!AG19/13.13*13+ԱՄՓՈՓ!AH19/13.13*13+ԱՄՓՈՓ!AI19/13.13*12+ԱՄՓՈՓ!AJ19/12.12*12</f>
        <v>292593602.65105271</v>
      </c>
      <c r="C13" s="1385">
        <f>+ԱՄՓՈՓ!BB19/13.13*13+ԱՄՓՈՓ!BC19/13.13*13+ԱՄՓՈՓ!BD19/13.13*13+ԱՄՓՈՓ!BE19/13.13*12+ԱՄՓՈՓ!BF19/12.12*12</f>
        <v>405244683.44523269</v>
      </c>
      <c r="D13" s="1385">
        <f>+ԱՄՓՈՓ!BX19/13.13*13+ԱՄՓՈՓ!BY19/13.13*13+ԱՄՓՈՓ!BZ19/13.13*13+ԱՄՓՈՓ!CA19/13.13*12+ԱՄՓՈՓ!CB19/12.12*12</f>
        <v>449962031.93094712</v>
      </c>
      <c r="E13" s="1391">
        <f>+ԱՄՓՈՓ!AM19</f>
        <v>8858438.6860948578</v>
      </c>
      <c r="F13" s="1392">
        <f>+ԱՄՓՈՓ!BI19</f>
        <v>11440947.887286244</v>
      </c>
      <c r="G13" s="398">
        <f>+ԱՄՓՈՓ!CE19</f>
        <v>15878689.125752384</v>
      </c>
      <c r="H13" s="398">
        <f t="shared" si="0"/>
        <v>78919642.109220952</v>
      </c>
      <c r="I13" s="398">
        <f t="shared" si="1"/>
        <v>110132457.14628355</v>
      </c>
      <c r="J13" s="1387">
        <f t="shared" si="2"/>
        <v>119109920.45353174</v>
      </c>
      <c r="K13" s="1393">
        <f t="shared" si="3"/>
        <v>13153273.684870159</v>
      </c>
      <c r="L13" s="1393">
        <f t="shared" si="4"/>
        <v>18355409.524380591</v>
      </c>
      <c r="M13" s="1394">
        <f t="shared" si="5"/>
        <v>19851653.408921957</v>
      </c>
    </row>
    <row r="14" spans="1:13" ht="27" customHeight="1" thickBot="1" x14ac:dyDescent="0.3">
      <c r="A14" s="1382" t="s">
        <v>82</v>
      </c>
      <c r="B14" s="1385">
        <f>+ԱՄՓՈՓ!AF20/13.13*13+ԱՄՓՈՓ!AG20/13.13*13+ԱՄՓՈՓ!AH20/13.13*13+ԱՄՓՈՓ!AI20/13.13*12+ԱՄՓՈՓ!AJ20/12.12*12</f>
        <v>306738522.66626614</v>
      </c>
      <c r="C14" s="1385">
        <f>+ԱՄՓՈՓ!BB20/13.13*13+ԱՄՓՈՓ!BC20/13.13*13+ԱՄՓՈՓ!BD20/13.13*13+ԱՄՓՈՓ!BE20/13.13*12+ԱՄՓՈՓ!BF20/12.12*12</f>
        <v>394217534.4930734</v>
      </c>
      <c r="D14" s="1385">
        <f>+ԱՄՓՈՓ!BX20/13.13*13+ԱՄՓՈՓ!BY20/13.13*13+ԱՄՓՈՓ!BZ20/13.13*13+ԱՄՓՈՓ!CA20/13.13*12+ԱՄՓՈՓ!CB20/12.12*12</f>
        <v>438355437.62616253</v>
      </c>
      <c r="E14" s="1391">
        <f>+ԱՄՓՈՓ!AM20</f>
        <v>9430139.1008601468</v>
      </c>
      <c r="F14" s="1392">
        <f>+ԱՄՓՈՓ!BI20</f>
        <v>12384535.688129021</v>
      </c>
      <c r="G14" s="398">
        <f>+ԱՄՓՈՓ!CE20</f>
        <v>15890105.841961421</v>
      </c>
      <c r="H14" s="398">
        <f t="shared" si="0"/>
        <v>82591417.699019685</v>
      </c>
      <c r="I14" s="398">
        <f t="shared" si="1"/>
        <v>105880724.65979299</v>
      </c>
      <c r="J14" s="1387">
        <f t="shared" si="2"/>
        <v>115616525.44588733</v>
      </c>
      <c r="K14" s="1393">
        <f t="shared" si="3"/>
        <v>13765236.283169948</v>
      </c>
      <c r="L14" s="1393">
        <f t="shared" si="4"/>
        <v>17646787.443298832</v>
      </c>
      <c r="M14" s="1394">
        <f t="shared" si="5"/>
        <v>19269420.907647889</v>
      </c>
    </row>
    <row r="15" spans="1:13" ht="23.25" customHeight="1" thickBot="1" x14ac:dyDescent="0.3">
      <c r="A15" s="1382" t="s">
        <v>83</v>
      </c>
      <c r="B15" s="1385">
        <f>+ԱՄՓՈՓ!AF21/13.13*13+ԱՄՓՈՓ!AG21/13.13*13+ԱՄՓՈՓ!AH21/13.13*13+ԱՄՓՈՓ!AI21/13.13*12+ԱՄՓՈՓ!AJ21/12.12*12</f>
        <v>368401999.7815578</v>
      </c>
      <c r="C15" s="1385">
        <f>+ԱՄՓՈՓ!BB21/13.13*13+ԱՄՓՈՓ!BC21/13.13*13+ԱՄՓՈՓ!BD21/13.13*13+ԱՄՓՈՓ!BE21/13.13*12+ԱՄՓՈՓ!BF21/12.12*12</f>
        <v>474929756.73668444</v>
      </c>
      <c r="D15" s="1385">
        <f>+ԱՄՓՈՓ!BX21/13.13*13+ԱՄՓՈՓ!BY21/13.13*13+ԱՄՓՈՓ!BZ21/13.13*13+ԱՄՓՈՓ!CA21/13.13*12+ԱՄՓՈՓ!CB21/12.12*12</f>
        <v>529798177.93668455</v>
      </c>
      <c r="E15" s="1391">
        <f>+ԱՄՓՈՓ!AM21</f>
        <v>11222070.515379215</v>
      </c>
      <c r="F15" s="1392">
        <f>+ԱՄՓՈՓ!BI21</f>
        <v>14877280.816958401</v>
      </c>
      <c r="G15" s="398">
        <f>+ԱՄՓՈՓ!CE21</f>
        <v>19106138.180612706</v>
      </c>
      <c r="H15" s="398">
        <f t="shared" si="0"/>
        <v>99298529.41908811</v>
      </c>
      <c r="I15" s="398">
        <f t="shared" si="1"/>
        <v>127601646.20404693</v>
      </c>
      <c r="J15" s="1387">
        <f t="shared" si="2"/>
        <v>139833315.20039263</v>
      </c>
      <c r="K15" s="1393">
        <f t="shared" si="3"/>
        <v>16549754.903181352</v>
      </c>
      <c r="L15" s="1393">
        <f t="shared" si="4"/>
        <v>21266941.034007821</v>
      </c>
      <c r="M15" s="1394">
        <f t="shared" si="5"/>
        <v>23305552.533398774</v>
      </c>
    </row>
    <row r="16" spans="1:13" ht="23.25" customHeight="1" thickBot="1" x14ac:dyDescent="0.3">
      <c r="A16" s="1382" t="s">
        <v>84</v>
      </c>
      <c r="B16" s="1385">
        <f>+ԱՄՓՈՓ!AF22/13.13*13+ԱՄՓՈՓ!AG22/13.13*13+ԱՄՓՈՓ!AH22/13.13*13+ԱՄՓՈՓ!AI22/13.13*12+ԱՄՓՈՓ!AJ22/12.12*12</f>
        <v>314444012.02393949</v>
      </c>
      <c r="C16" s="1385">
        <f>+ԱՄՓՈՓ!BB22/13.13*13+ԱՄՓՈՓ!BC22/13.13*13+ԱՄՓՈՓ!BD22/13.13*13+ԱՄՓՈՓ!BE22/13.13*12+ԱՄՓՈՓ!BF22/12.12*12</f>
        <v>460821408.0379771</v>
      </c>
      <c r="D16" s="1385">
        <f>+ԱՄՓՈՓ!BX22/13.13*13+ԱՄՓՈՓ!BY22/13.13*13+ԱՄՓՈՓ!BZ22/13.13*13+ԱՄՓՈՓ!CA22/13.13*12+ԱՄՓՈՓ!CB22/12.12*12</f>
        <v>514488536.0818184</v>
      </c>
      <c r="E16" s="1391">
        <f>+ԱՄՓՈՓ!AM22</f>
        <v>9605353.8708169647</v>
      </c>
      <c r="F16" s="1392">
        <f>+ԱՄՓՈՓ!BI22</f>
        <v>12776840.703525037</v>
      </c>
      <c r="G16" s="398">
        <f>+ԱՄՓՈՓ!CE22</f>
        <v>18492210.766781721</v>
      </c>
      <c r="H16" s="398">
        <f t="shared" si="0"/>
        <v>84727849.736364886</v>
      </c>
      <c r="I16" s="398">
        <f t="shared" si="1"/>
        <v>125469581.7078681</v>
      </c>
      <c r="J16" s="1387">
        <f t="shared" si="2"/>
        <v>135854350.05776379</v>
      </c>
      <c r="K16" s="1393">
        <f t="shared" si="3"/>
        <v>14121308.289394148</v>
      </c>
      <c r="L16" s="1393">
        <f t="shared" si="4"/>
        <v>20911596.95131135</v>
      </c>
      <c r="M16" s="1394">
        <f t="shared" si="5"/>
        <v>22642391.676293965</v>
      </c>
    </row>
    <row r="17" spans="1:13" ht="23.25" customHeight="1" thickBot="1" x14ac:dyDescent="0.3">
      <c r="A17" s="1382" t="s">
        <v>85</v>
      </c>
      <c r="B17" s="1385">
        <f>+ԱՄՓՈՓ!AF23/13.13*13+ԱՄՓՈՓ!AG23/13.13*13+ԱՄՓՈՓ!AH23/13.13*13+ԱՄՓՈՓ!AI23/13.13*12+ԱՄՓՈՓ!AJ23/12.12*12</f>
        <v>360628684.66264701</v>
      </c>
      <c r="C17" s="1385">
        <f>+ԱՄՓՈՓ!BB23/13.13*13+ԱՄՓՈՓ!BC23/13.13*13+ԱՄՓՈՓ!BD23/13.13*13+ԱՄՓՈՓ!BE23/13.13*12+ԱՄՓՈՓ!BF23/12.12*12</f>
        <v>466911465.97326338</v>
      </c>
      <c r="D17" s="1385">
        <f>+ԱՄՓՈՓ!BX23/13.13*13+ԱՄՓՈՓ!BY23/13.13*13+ԱՄՓՈՓ!BZ23/13.13*13+ԱՄՓՈՓ!CA23/13.13*12+ԱՄՓՈՓ!CB23/12.12*12</f>
        <v>522538983.93205726</v>
      </c>
      <c r="E17" s="1391">
        <f>+ԱՄՓՈՓ!AM23</f>
        <v>11158038.950625293</v>
      </c>
      <c r="F17" s="1392">
        <f>+ԱՄՓՈՓ!BI23</f>
        <v>14933522.705506099</v>
      </c>
      <c r="G17" s="398">
        <f>+ԱՄՓՈՓ!CE23</f>
        <v>19155159.185814865</v>
      </c>
      <c r="H17" s="398">
        <f t="shared" si="0"/>
        <v>97030566.448168814</v>
      </c>
      <c r="I17" s="398">
        <f t="shared" si="1"/>
        <v>125139917.08647291</v>
      </c>
      <c r="J17" s="1387">
        <f t="shared" si="2"/>
        <v>137606535.99380231</v>
      </c>
      <c r="K17" s="1393">
        <f t="shared" si="3"/>
        <v>16171761.074694803</v>
      </c>
      <c r="L17" s="1393">
        <f t="shared" si="4"/>
        <v>20856652.847745486</v>
      </c>
      <c r="M17" s="1394">
        <f t="shared" si="5"/>
        <v>22934422.665633719</v>
      </c>
    </row>
    <row r="18" spans="1:13" ht="23.25" customHeight="1" thickBot="1" x14ac:dyDescent="0.3">
      <c r="A18" s="1382" t="s">
        <v>86</v>
      </c>
      <c r="B18" s="1385">
        <f>+ԱՄՓՈՓ!AF24/13.13*13+ԱՄՓՈՓ!AG24/13.13*13+ԱՄՓՈՓ!AH24/13.13*13+ԱՄՓՈՓ!AI24/13.13*12+ԱՄՓՈՓ!AJ24/12.12*12</f>
        <v>289773570.98337823</v>
      </c>
      <c r="C18" s="1385">
        <f>+ԱՄՓՈՓ!BB24/13.13*13+ԱՄՓՈՓ!BC24/13.13*13+ԱՄՓՈՓ!BD24/13.13*13+ԱՄՓՈՓ!BE24/13.13*12+ԱՄՓՈՓ!BF24/12.12*12</f>
        <v>430732842.03019339</v>
      </c>
      <c r="D18" s="1385">
        <f>+ԱՄՓՈՓ!BX24/13.13*13+ԱՄՓՈՓ!BY24/13.13*13+ԱՄՓՈՓ!BZ24/13.13*13+ԱՄՓՈՓ!CA24/13.13*12+ԱՄՓՈՓ!CB24/12.12*12</f>
        <v>480990531.14723027</v>
      </c>
      <c r="E18" s="1391">
        <f>+ԱՄՓՈՓ!AM24</f>
        <v>8852681.5215518773</v>
      </c>
      <c r="F18" s="1392">
        <f>+ԱՄՓՈՓ!BI24</f>
        <v>11755939.81222035</v>
      </c>
      <c r="G18" s="398">
        <f>+ԱՄՓՈՓ!CE24</f>
        <v>17299506.758931644</v>
      </c>
      <c r="H18" s="398">
        <f t="shared" si="0"/>
        <v>78079389.773461595</v>
      </c>
      <c r="I18" s="398">
        <f t="shared" si="1"/>
        <v>117463912.79683766</v>
      </c>
      <c r="J18" s="1387">
        <f t="shared" si="2"/>
        <v>126997652.58523744</v>
      </c>
      <c r="K18" s="1393">
        <f t="shared" si="3"/>
        <v>13013231.628910266</v>
      </c>
      <c r="L18" s="1393">
        <f t="shared" si="4"/>
        <v>19577318.799472943</v>
      </c>
      <c r="M18" s="1394">
        <f t="shared" si="5"/>
        <v>21166275.430872906</v>
      </c>
    </row>
    <row r="19" spans="1:13" ht="23.25" customHeight="1" thickBot="1" x14ac:dyDescent="0.3">
      <c r="A19" s="1382" t="s">
        <v>88</v>
      </c>
      <c r="B19" s="1385">
        <f>+ԱՄՓՈՓ!AF25/13.13*13+ԱՄՓՈՓ!AG25/13.13*13+ԱՄՓՈՓ!AH25/13.13*13+ԱՄՓՈՓ!AI25/13.13*12+ԱՄՓՈՓ!AJ25/12.12*12</f>
        <v>225532180.27551123</v>
      </c>
      <c r="C19" s="1385">
        <f>+ԱՄՓՈՓ!BB25/13.13*13+ԱՄՓՈՓ!BC25/13.13*13+ԱՄՓՈՓ!BD25/13.13*13+ԱՄՓՈՓ!BE25/13.13*12+ԱՄՓՈՓ!BF25/12.12*12</f>
        <v>316799611.91029239</v>
      </c>
      <c r="D19" s="1385">
        <f>+ԱՄՓՈՓ!BX25/13.13*13+ԱՄՓՈՓ!BY25/13.13*13+ԱՄՓՈՓ!BZ25/13.13*13+ԱՄՓՈՓ!CA25/13.13*12+ԱՄՓՈՓ!CB25/12.12*12</f>
        <v>354104556.28208447</v>
      </c>
      <c r="E19" s="1391">
        <f>+ԱՄՓՈՓ!AM25</f>
        <v>7173703.4672403429</v>
      </c>
      <c r="F19" s="1392">
        <f>+ԱՄՓՈՓ!BI25</f>
        <v>9546171.6313665621</v>
      </c>
      <c r="G19" s="398">
        <f>+ԱՄՓՈՓ!CE25</f>
        <v>13407984.902871298</v>
      </c>
      <c r="H19" s="398">
        <f t="shared" si="0"/>
        <v>60485950.615413032</v>
      </c>
      <c r="I19" s="398">
        <f t="shared" si="1"/>
        <v>85493711.941721141</v>
      </c>
      <c r="J19" s="1387">
        <f t="shared" si="2"/>
        <v>92823381.981754035</v>
      </c>
      <c r="K19" s="1393">
        <f t="shared" si="3"/>
        <v>10080991.769235505</v>
      </c>
      <c r="L19" s="1393">
        <f t="shared" si="4"/>
        <v>14248951.990286857</v>
      </c>
      <c r="M19" s="1394">
        <f t="shared" si="5"/>
        <v>15470563.663625672</v>
      </c>
    </row>
    <row r="20" spans="1:13" ht="23.25" customHeight="1" thickBot="1" x14ac:dyDescent="0.3">
      <c r="A20" s="1382" t="s">
        <v>2398</v>
      </c>
      <c r="B20" s="1385">
        <f>+ԱՄՓՈՓ!AF26/13.13*13+ԱՄՓՈՓ!AG26/13.13*13+ԱՄՓՈՓ!AH26/13.13*13+ԱՄՓՈՓ!AI26/13.13*12+ԱՄՓՈՓ!AJ26/12.12*12</f>
        <v>442576584.75656974</v>
      </c>
      <c r="C20" s="1385">
        <f>+ԱՄՓՈՓ!BB26/13.13*13+ԱՄՓՈՓ!BC26/13.13*13+ԱՄՓՈՓ!BD26/13.13*13+ԱՄՓՈՓ!BE26/13.13*12+ԱՄՓՈՓ!BF26/12.12*12</f>
        <v>578594605.90856957</v>
      </c>
      <c r="D20" s="1385">
        <f>+ԱՄՓՈՓ!BX26/13.13*13+ԱՄՓՈՓ!BY26/13.13*13+ԱՄՓՈՓ!BZ26/13.13*13+ԱՄՓՈՓ!CA26/13.13*12+ԱՄՓՈՓ!CB26/12.12*12</f>
        <v>650816734.48456991</v>
      </c>
      <c r="E20" s="1391">
        <f>+ԱՄՓՈՓ!AM26</f>
        <v>11565767.271240003</v>
      </c>
      <c r="F20" s="1392">
        <f>+ԱՄՓՈՓ!BI26</f>
        <v>18680856.530752007</v>
      </c>
      <c r="G20" s="398">
        <f>+ԱՄՓՈՓ!CE26</f>
        <v>24015862.163903996</v>
      </c>
      <c r="H20" s="398">
        <f t="shared" si="0"/>
        <v>121207208.1557309</v>
      </c>
      <c r="I20" s="398">
        <f t="shared" si="1"/>
        <v>154897525.24181888</v>
      </c>
      <c r="J20" s="1387">
        <f t="shared" si="2"/>
        <v>171229158.181467</v>
      </c>
      <c r="K20" s="1393">
        <f t="shared" si="3"/>
        <v>20201201.359288484</v>
      </c>
      <c r="L20" s="1393">
        <f t="shared" si="4"/>
        <v>25816254.206969813</v>
      </c>
      <c r="M20" s="1394">
        <f t="shared" si="5"/>
        <v>28538193.030244499</v>
      </c>
    </row>
    <row r="21" spans="1:13" ht="24.75" customHeight="1" thickBot="1" x14ac:dyDescent="0.3">
      <c r="A21" s="1382" t="s">
        <v>89</v>
      </c>
      <c r="B21" s="1385">
        <f>+ԱՄՓՈՓ!AF27/13.13*13+ԱՄՓՈՓ!AG27/13.13*13+ԱՄՓՈՓ!AH27/13.13*13+ԱՄՓՈՓ!AI27/13.13*12+ԱՄՓՈՓ!AJ27/12.12*12</f>
        <v>669669792.27012694</v>
      </c>
      <c r="C21" s="1385">
        <f>+ԱՄՓՈՓ!BB27/13.13*13+ԱՄՓՈՓ!BC27/13.13*13+ԱՄՓՈՓ!BD27/13.13*13+ԱՄՓՈՓ!BE27/13.13*12+ԱՄՓՈՓ!BF27/12.12*12</f>
        <v>868651959.12112713</v>
      </c>
      <c r="D21" s="1385">
        <f>+ԱՄՓՈՓ!BX27/13.13*13+ԱՄՓՈՓ!BY27/13.13*13+ԱՄՓՈՓ!BZ27/13.13*13+ԱՄՓՈՓ!CA27/13.13*12+ԱՄՓՈՓ!CB27/12.12*12</f>
        <v>973559457.14112747</v>
      </c>
      <c r="E21" s="1391">
        <f>+ԱՄՓՈՓ!AM27</f>
        <v>20948339.620140016</v>
      </c>
      <c r="F21" s="1392">
        <f>+ԱՄՓՈՓ!BI27</f>
        <v>28044527.757528976</v>
      </c>
      <c r="G21" s="398">
        <f>+ԱՄՓՈՓ!CE27</f>
        <v>35771109.350479998</v>
      </c>
      <c r="H21" s="398">
        <f t="shared" si="0"/>
        <v>179952598.06089807</v>
      </c>
      <c r="I21" s="398">
        <f t="shared" si="1"/>
        <v>232551059.97880918</v>
      </c>
      <c r="J21" s="1387">
        <f t="shared" si="2"/>
        <v>256296727.79185823</v>
      </c>
      <c r="K21" s="1393">
        <f t="shared" si="3"/>
        <v>29992099.676816344</v>
      </c>
      <c r="L21" s="1393">
        <f t="shared" si="4"/>
        <v>38758509.996468194</v>
      </c>
      <c r="M21" s="1394">
        <f t="shared" si="5"/>
        <v>42716121.298643038</v>
      </c>
    </row>
    <row r="22" spans="1:13" ht="24.75" customHeight="1" thickBot="1" x14ac:dyDescent="0.3">
      <c r="A22" s="1382" t="s">
        <v>924</v>
      </c>
      <c r="B22" s="1385">
        <f>+ԱՄՓՈՓ!AF28/13.13*13+ԱՄՓՈՓ!AG28/13.13*13+ԱՄՓՈՓ!AH28/13.13*13+ԱՄՓՈՓ!AI28/13.13*12+ԱՄՓՈՓ!AJ28/12.12*12+ԱՄՓՈՓ!AK28/13.13*13</f>
        <v>1684129928.3382945</v>
      </c>
      <c r="C22" s="1385">
        <f>+ԱՄՓՈՓ!BB28/13.13*13+ԱՄՓՈՓ!BC28/13.13*13+ԱՄՓՈՓ!BD28/13.13*13+ԱՄՓՈՓ!BE28/13.13*12+ԱՄՓՈՓ!BF28/12.12*12+ԱՄՓՈՓ!BG28/13.13*13</f>
        <v>2105508939.786011</v>
      </c>
      <c r="D22" s="1385">
        <f>+ԱՄՓՈՓ!BX28/13.13*13+ԱՄՓՈՓ!BY28/13.13*13+ԱՄՓՈՓ!BZ28/13.13*13+ԱՄՓՈՓ!CA28/13.13*12+ԱՄՓՈՓ!CB28/12.12*12+ԱՄՓՈՓ!CC28/13.13*13</f>
        <v>2681747726.7476172</v>
      </c>
      <c r="E22" s="1391">
        <f>+ԱՄՓՈՓ!AM28</f>
        <v>128465884.59079924</v>
      </c>
      <c r="F22" s="1392">
        <f>+ԱՄՓՈՓ!BI28</f>
        <v>169760941.91386008</v>
      </c>
      <c r="G22" s="398">
        <f>+ԱՄՓՈՓ!CE28</f>
        <v>212320222.07007945</v>
      </c>
      <c r="H22" s="398">
        <f t="shared" si="0"/>
        <v>376773093.91068912</v>
      </c>
      <c r="I22" s="398">
        <f t="shared" si="1"/>
        <v>461891740.02194321</v>
      </c>
      <c r="J22" s="1387">
        <f t="shared" si="2"/>
        <v>592204095.95420575</v>
      </c>
      <c r="K22" s="1393">
        <f t="shared" si="3"/>
        <v>62795515.651781522</v>
      </c>
      <c r="L22" s="1393">
        <f t="shared" si="4"/>
        <v>76981956.670323864</v>
      </c>
      <c r="M22" s="1394">
        <f t="shared" si="5"/>
        <v>98700682.659034297</v>
      </c>
    </row>
    <row r="23" spans="1:13" ht="32.25" customHeight="1" thickBot="1" x14ac:dyDescent="0.3">
      <c r="A23" s="1380" t="s">
        <v>926</v>
      </c>
      <c r="B23" s="1380"/>
      <c r="C23" s="1380"/>
      <c r="D23" s="1380"/>
      <c r="E23" s="976">
        <f>SUM(E5:E22)</f>
        <v>397932486.3294369</v>
      </c>
      <c r="F23" s="976">
        <f t="shared" ref="F23:G23" si="6">SUM(F5:F22)</f>
        <v>535599408.56685179</v>
      </c>
      <c r="G23" s="1390">
        <f t="shared" si="6"/>
        <v>699681207.37575221</v>
      </c>
      <c r="H23" s="1381">
        <f>SUM(H5:H22)</f>
        <v>2678462859.0186567</v>
      </c>
      <c r="I23" s="1381">
        <f t="shared" ref="I23:J23" si="7">SUM(I5:I22)</f>
        <v>3545612333.7686467</v>
      </c>
      <c r="J23" s="1381">
        <f t="shared" si="7"/>
        <v>3976936746.5002661</v>
      </c>
      <c r="K23" s="1395">
        <f>SUM(K5:K22)</f>
        <v>446410476.5031094</v>
      </c>
      <c r="L23" s="1395">
        <f t="shared" ref="L23:M23" si="8">SUM(L5:L22)</f>
        <v>590935388.96144116</v>
      </c>
      <c r="M23" s="1395">
        <f t="shared" si="8"/>
        <v>662822791.0833776</v>
      </c>
    </row>
  </sheetData>
  <mergeCells count="1">
    <mergeCell ref="A2:H2"/>
  </mergeCells>
  <conditionalFormatting sqref="B5:B22">
    <cfRule type="cellIs" dxfId="3" priority="3" operator="greaterThan">
      <formula>0</formula>
    </cfRule>
  </conditionalFormatting>
  <conditionalFormatting sqref="C5:C22">
    <cfRule type="cellIs" dxfId="2" priority="2" operator="greaterThan">
      <formula>0</formula>
    </cfRule>
  </conditionalFormatting>
  <conditionalFormatting sqref="D5:D22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opLeftCell="A13" zoomScaleNormal="100" workbookViewId="0">
      <selection activeCell="Z22" sqref="Z22"/>
    </sheetView>
  </sheetViews>
  <sheetFormatPr defaultRowHeight="14.25" x14ac:dyDescent="0.25"/>
  <cols>
    <col min="1" max="1" width="5.7109375" style="637" customWidth="1"/>
    <col min="2" max="2" width="32.85546875" style="638" customWidth="1"/>
    <col min="3" max="3" width="8.28515625" style="638" customWidth="1"/>
    <col min="4" max="7" width="16.85546875" style="638" customWidth="1"/>
    <col min="8" max="8" width="16.85546875" style="602" customWidth="1"/>
    <col min="9" max="13" width="16.85546875" style="638" customWidth="1"/>
    <col min="14" max="14" width="16.85546875" style="602" customWidth="1"/>
    <col min="15" max="15" width="16.85546875" style="639" customWidth="1"/>
    <col min="16" max="19" width="16.85546875" style="638" customWidth="1"/>
    <col min="20" max="20" width="16.85546875" style="602" customWidth="1"/>
    <col min="21" max="21" width="8.5703125" style="638" customWidth="1"/>
    <col min="22" max="22" width="14" style="638" customWidth="1"/>
    <col min="23" max="23" width="11.42578125" style="638" customWidth="1"/>
    <col min="24" max="24" width="13" style="638" customWidth="1"/>
    <col min="25" max="25" width="15.7109375" style="638" customWidth="1"/>
    <col min="26" max="26" width="16.85546875" style="602" customWidth="1"/>
    <col min="27" max="27" width="8.5703125" style="638" customWidth="1"/>
    <col min="28" max="28" width="15.5703125" style="638" customWidth="1"/>
    <col min="29" max="29" width="11.5703125" style="638" customWidth="1"/>
    <col min="30" max="30" width="13.42578125" style="638" customWidth="1"/>
    <col min="31" max="31" width="15.42578125" style="638" customWidth="1"/>
    <col min="32" max="32" width="16.85546875" style="602" customWidth="1"/>
    <col min="33" max="231" width="9.140625" style="638"/>
    <col min="232" max="232" width="5.7109375" style="638" customWidth="1"/>
    <col min="233" max="233" width="32.85546875" style="638" customWidth="1"/>
    <col min="234" max="234" width="11.140625" style="638" customWidth="1"/>
    <col min="235" max="235" width="11.28515625" style="638" customWidth="1"/>
    <col min="236" max="236" width="10.85546875" style="638" customWidth="1"/>
    <col min="237" max="238" width="9.140625" style="638"/>
    <col min="239" max="239" width="11.140625" style="638" customWidth="1"/>
    <col min="240" max="240" width="11.5703125" style="638" customWidth="1"/>
    <col min="241" max="241" width="10.42578125" style="638" customWidth="1"/>
    <col min="242" max="243" width="9.140625" style="638"/>
    <col min="244" max="244" width="10.7109375" style="638" customWidth="1"/>
    <col min="245" max="245" width="11.42578125" style="638" customWidth="1"/>
    <col min="246" max="246" width="11.140625" style="638" customWidth="1"/>
    <col min="247" max="247" width="9.140625" style="638"/>
    <col min="248" max="248" width="11.140625" style="638" customWidth="1"/>
    <col min="249" max="487" width="9.140625" style="638"/>
    <col min="488" max="488" width="5.7109375" style="638" customWidth="1"/>
    <col min="489" max="489" width="32.85546875" style="638" customWidth="1"/>
    <col min="490" max="490" width="11.140625" style="638" customWidth="1"/>
    <col min="491" max="491" width="11.28515625" style="638" customWidth="1"/>
    <col min="492" max="492" width="10.85546875" style="638" customWidth="1"/>
    <col min="493" max="494" width="9.140625" style="638"/>
    <col min="495" max="495" width="11.140625" style="638" customWidth="1"/>
    <col min="496" max="496" width="11.5703125" style="638" customWidth="1"/>
    <col min="497" max="497" width="10.42578125" style="638" customWidth="1"/>
    <col min="498" max="499" width="9.140625" style="638"/>
    <col min="500" max="500" width="10.7109375" style="638" customWidth="1"/>
    <col min="501" max="501" width="11.42578125" style="638" customWidth="1"/>
    <col min="502" max="502" width="11.140625" style="638" customWidth="1"/>
    <col min="503" max="503" width="9.140625" style="638"/>
    <col min="504" max="504" width="11.140625" style="638" customWidth="1"/>
    <col min="505" max="743" width="9.140625" style="638"/>
    <col min="744" max="744" width="5.7109375" style="638" customWidth="1"/>
    <col min="745" max="745" width="32.85546875" style="638" customWidth="1"/>
    <col min="746" max="746" width="11.140625" style="638" customWidth="1"/>
    <col min="747" max="747" width="11.28515625" style="638" customWidth="1"/>
    <col min="748" max="748" width="10.85546875" style="638" customWidth="1"/>
    <col min="749" max="750" width="9.140625" style="638"/>
    <col min="751" max="751" width="11.140625" style="638" customWidth="1"/>
    <col min="752" max="752" width="11.5703125" style="638" customWidth="1"/>
    <col min="753" max="753" width="10.42578125" style="638" customWidth="1"/>
    <col min="754" max="755" width="9.140625" style="638"/>
    <col min="756" max="756" width="10.7109375" style="638" customWidth="1"/>
    <col min="757" max="757" width="11.42578125" style="638" customWidth="1"/>
    <col min="758" max="758" width="11.140625" style="638" customWidth="1"/>
    <col min="759" max="759" width="9.140625" style="638"/>
    <col min="760" max="760" width="11.140625" style="638" customWidth="1"/>
    <col min="761" max="999" width="9.140625" style="638"/>
    <col min="1000" max="1000" width="5.7109375" style="638" customWidth="1"/>
    <col min="1001" max="1001" width="32.85546875" style="638" customWidth="1"/>
    <col min="1002" max="1002" width="11.140625" style="638" customWidth="1"/>
    <col min="1003" max="1003" width="11.28515625" style="638" customWidth="1"/>
    <col min="1004" max="1004" width="10.85546875" style="638" customWidth="1"/>
    <col min="1005" max="1006" width="9.140625" style="638"/>
    <col min="1007" max="1007" width="11.140625" style="638" customWidth="1"/>
    <col min="1008" max="1008" width="11.5703125" style="638" customWidth="1"/>
    <col min="1009" max="1009" width="10.42578125" style="638" customWidth="1"/>
    <col min="1010" max="1011" width="9.140625" style="638"/>
    <col min="1012" max="1012" width="10.7109375" style="638" customWidth="1"/>
    <col min="1013" max="1013" width="11.42578125" style="638" customWidth="1"/>
    <col min="1014" max="1014" width="11.140625" style="638" customWidth="1"/>
    <col min="1015" max="1015" width="9.140625" style="638"/>
    <col min="1016" max="1016" width="11.140625" style="638" customWidth="1"/>
    <col min="1017" max="1255" width="9.140625" style="638"/>
    <col min="1256" max="1256" width="5.7109375" style="638" customWidth="1"/>
    <col min="1257" max="1257" width="32.85546875" style="638" customWidth="1"/>
    <col min="1258" max="1258" width="11.140625" style="638" customWidth="1"/>
    <col min="1259" max="1259" width="11.28515625" style="638" customWidth="1"/>
    <col min="1260" max="1260" width="10.85546875" style="638" customWidth="1"/>
    <col min="1261" max="1262" width="9.140625" style="638"/>
    <col min="1263" max="1263" width="11.140625" style="638" customWidth="1"/>
    <col min="1264" max="1264" width="11.5703125" style="638" customWidth="1"/>
    <col min="1265" max="1265" width="10.42578125" style="638" customWidth="1"/>
    <col min="1266" max="1267" width="9.140625" style="638"/>
    <col min="1268" max="1268" width="10.7109375" style="638" customWidth="1"/>
    <col min="1269" max="1269" width="11.42578125" style="638" customWidth="1"/>
    <col min="1270" max="1270" width="11.140625" style="638" customWidth="1"/>
    <col min="1271" max="1271" width="9.140625" style="638"/>
    <col min="1272" max="1272" width="11.140625" style="638" customWidth="1"/>
    <col min="1273" max="1511" width="9.140625" style="638"/>
    <col min="1512" max="1512" width="5.7109375" style="638" customWidth="1"/>
    <col min="1513" max="1513" width="32.85546875" style="638" customWidth="1"/>
    <col min="1514" max="1514" width="11.140625" style="638" customWidth="1"/>
    <col min="1515" max="1515" width="11.28515625" style="638" customWidth="1"/>
    <col min="1516" max="1516" width="10.85546875" style="638" customWidth="1"/>
    <col min="1517" max="1518" width="9.140625" style="638"/>
    <col min="1519" max="1519" width="11.140625" style="638" customWidth="1"/>
    <col min="1520" max="1520" width="11.5703125" style="638" customWidth="1"/>
    <col min="1521" max="1521" width="10.42578125" style="638" customWidth="1"/>
    <col min="1522" max="1523" width="9.140625" style="638"/>
    <col min="1524" max="1524" width="10.7109375" style="638" customWidth="1"/>
    <col min="1525" max="1525" width="11.42578125" style="638" customWidth="1"/>
    <col min="1526" max="1526" width="11.140625" style="638" customWidth="1"/>
    <col min="1527" max="1527" width="9.140625" style="638"/>
    <col min="1528" max="1528" width="11.140625" style="638" customWidth="1"/>
    <col min="1529" max="1767" width="9.140625" style="638"/>
    <col min="1768" max="1768" width="5.7109375" style="638" customWidth="1"/>
    <col min="1769" max="1769" width="32.85546875" style="638" customWidth="1"/>
    <col min="1770" max="1770" width="11.140625" style="638" customWidth="1"/>
    <col min="1771" max="1771" width="11.28515625" style="638" customWidth="1"/>
    <col min="1772" max="1772" width="10.85546875" style="638" customWidth="1"/>
    <col min="1773" max="1774" width="9.140625" style="638"/>
    <col min="1775" max="1775" width="11.140625" style="638" customWidth="1"/>
    <col min="1776" max="1776" width="11.5703125" style="638" customWidth="1"/>
    <col min="1777" max="1777" width="10.42578125" style="638" customWidth="1"/>
    <col min="1778" max="1779" width="9.140625" style="638"/>
    <col min="1780" max="1780" width="10.7109375" style="638" customWidth="1"/>
    <col min="1781" max="1781" width="11.42578125" style="638" customWidth="1"/>
    <col min="1782" max="1782" width="11.140625" style="638" customWidth="1"/>
    <col min="1783" max="1783" width="9.140625" style="638"/>
    <col min="1784" max="1784" width="11.140625" style="638" customWidth="1"/>
    <col min="1785" max="2023" width="9.140625" style="638"/>
    <col min="2024" max="2024" width="5.7109375" style="638" customWidth="1"/>
    <col min="2025" max="2025" width="32.85546875" style="638" customWidth="1"/>
    <col min="2026" max="2026" width="11.140625" style="638" customWidth="1"/>
    <col min="2027" max="2027" width="11.28515625" style="638" customWidth="1"/>
    <col min="2028" max="2028" width="10.85546875" style="638" customWidth="1"/>
    <col min="2029" max="2030" width="9.140625" style="638"/>
    <col min="2031" max="2031" width="11.140625" style="638" customWidth="1"/>
    <col min="2032" max="2032" width="11.5703125" style="638" customWidth="1"/>
    <col min="2033" max="2033" width="10.42578125" style="638" customWidth="1"/>
    <col min="2034" max="2035" width="9.140625" style="638"/>
    <col min="2036" max="2036" width="10.7109375" style="638" customWidth="1"/>
    <col min="2037" max="2037" width="11.42578125" style="638" customWidth="1"/>
    <col min="2038" max="2038" width="11.140625" style="638" customWidth="1"/>
    <col min="2039" max="2039" width="9.140625" style="638"/>
    <col min="2040" max="2040" width="11.140625" style="638" customWidth="1"/>
    <col min="2041" max="2279" width="9.140625" style="638"/>
    <col min="2280" max="2280" width="5.7109375" style="638" customWidth="1"/>
    <col min="2281" max="2281" width="32.85546875" style="638" customWidth="1"/>
    <col min="2282" max="2282" width="11.140625" style="638" customWidth="1"/>
    <col min="2283" max="2283" width="11.28515625" style="638" customWidth="1"/>
    <col min="2284" max="2284" width="10.85546875" style="638" customWidth="1"/>
    <col min="2285" max="2286" width="9.140625" style="638"/>
    <col min="2287" max="2287" width="11.140625" style="638" customWidth="1"/>
    <col min="2288" max="2288" width="11.5703125" style="638" customWidth="1"/>
    <col min="2289" max="2289" width="10.42578125" style="638" customWidth="1"/>
    <col min="2290" max="2291" width="9.140625" style="638"/>
    <col min="2292" max="2292" width="10.7109375" style="638" customWidth="1"/>
    <col min="2293" max="2293" width="11.42578125" style="638" customWidth="1"/>
    <col min="2294" max="2294" width="11.140625" style="638" customWidth="1"/>
    <col min="2295" max="2295" width="9.140625" style="638"/>
    <col min="2296" max="2296" width="11.140625" style="638" customWidth="1"/>
    <col min="2297" max="2535" width="9.140625" style="638"/>
    <col min="2536" max="2536" width="5.7109375" style="638" customWidth="1"/>
    <col min="2537" max="2537" width="32.85546875" style="638" customWidth="1"/>
    <col min="2538" max="2538" width="11.140625" style="638" customWidth="1"/>
    <col min="2539" max="2539" width="11.28515625" style="638" customWidth="1"/>
    <col min="2540" max="2540" width="10.85546875" style="638" customWidth="1"/>
    <col min="2541" max="2542" width="9.140625" style="638"/>
    <col min="2543" max="2543" width="11.140625" style="638" customWidth="1"/>
    <col min="2544" max="2544" width="11.5703125" style="638" customWidth="1"/>
    <col min="2545" max="2545" width="10.42578125" style="638" customWidth="1"/>
    <col min="2546" max="2547" width="9.140625" style="638"/>
    <col min="2548" max="2548" width="10.7109375" style="638" customWidth="1"/>
    <col min="2549" max="2549" width="11.42578125" style="638" customWidth="1"/>
    <col min="2550" max="2550" width="11.140625" style="638" customWidth="1"/>
    <col min="2551" max="2551" width="9.140625" style="638"/>
    <col min="2552" max="2552" width="11.140625" style="638" customWidth="1"/>
    <col min="2553" max="2791" width="9.140625" style="638"/>
    <col min="2792" max="2792" width="5.7109375" style="638" customWidth="1"/>
    <col min="2793" max="2793" width="32.85546875" style="638" customWidth="1"/>
    <col min="2794" max="2794" width="11.140625" style="638" customWidth="1"/>
    <col min="2795" max="2795" width="11.28515625" style="638" customWidth="1"/>
    <col min="2796" max="2796" width="10.85546875" style="638" customWidth="1"/>
    <col min="2797" max="2798" width="9.140625" style="638"/>
    <col min="2799" max="2799" width="11.140625" style="638" customWidth="1"/>
    <col min="2800" max="2800" width="11.5703125" style="638" customWidth="1"/>
    <col min="2801" max="2801" width="10.42578125" style="638" customWidth="1"/>
    <col min="2802" max="2803" width="9.140625" style="638"/>
    <col min="2804" max="2804" width="10.7109375" style="638" customWidth="1"/>
    <col min="2805" max="2805" width="11.42578125" style="638" customWidth="1"/>
    <col min="2806" max="2806" width="11.140625" style="638" customWidth="1"/>
    <col min="2807" max="2807" width="9.140625" style="638"/>
    <col min="2808" max="2808" width="11.140625" style="638" customWidth="1"/>
    <col min="2809" max="3047" width="9.140625" style="638"/>
    <col min="3048" max="3048" width="5.7109375" style="638" customWidth="1"/>
    <col min="3049" max="3049" width="32.85546875" style="638" customWidth="1"/>
    <col min="3050" max="3050" width="11.140625" style="638" customWidth="1"/>
    <col min="3051" max="3051" width="11.28515625" style="638" customWidth="1"/>
    <col min="3052" max="3052" width="10.85546875" style="638" customWidth="1"/>
    <col min="3053" max="3054" width="9.140625" style="638"/>
    <col min="3055" max="3055" width="11.140625" style="638" customWidth="1"/>
    <col min="3056" max="3056" width="11.5703125" style="638" customWidth="1"/>
    <col min="3057" max="3057" width="10.42578125" style="638" customWidth="1"/>
    <col min="3058" max="3059" width="9.140625" style="638"/>
    <col min="3060" max="3060" width="10.7109375" style="638" customWidth="1"/>
    <col min="3061" max="3061" width="11.42578125" style="638" customWidth="1"/>
    <col min="3062" max="3062" width="11.140625" style="638" customWidth="1"/>
    <col min="3063" max="3063" width="9.140625" style="638"/>
    <col min="3064" max="3064" width="11.140625" style="638" customWidth="1"/>
    <col min="3065" max="3303" width="9.140625" style="638"/>
    <col min="3304" max="3304" width="5.7109375" style="638" customWidth="1"/>
    <col min="3305" max="3305" width="32.85546875" style="638" customWidth="1"/>
    <col min="3306" max="3306" width="11.140625" style="638" customWidth="1"/>
    <col min="3307" max="3307" width="11.28515625" style="638" customWidth="1"/>
    <col min="3308" max="3308" width="10.85546875" style="638" customWidth="1"/>
    <col min="3309" max="3310" width="9.140625" style="638"/>
    <col min="3311" max="3311" width="11.140625" style="638" customWidth="1"/>
    <col min="3312" max="3312" width="11.5703125" style="638" customWidth="1"/>
    <col min="3313" max="3313" width="10.42578125" style="638" customWidth="1"/>
    <col min="3314" max="3315" width="9.140625" style="638"/>
    <col min="3316" max="3316" width="10.7109375" style="638" customWidth="1"/>
    <col min="3317" max="3317" width="11.42578125" style="638" customWidth="1"/>
    <col min="3318" max="3318" width="11.140625" style="638" customWidth="1"/>
    <col min="3319" max="3319" width="9.140625" style="638"/>
    <col min="3320" max="3320" width="11.140625" style="638" customWidth="1"/>
    <col min="3321" max="3559" width="9.140625" style="638"/>
    <col min="3560" max="3560" width="5.7109375" style="638" customWidth="1"/>
    <col min="3561" max="3561" width="32.85546875" style="638" customWidth="1"/>
    <col min="3562" max="3562" width="11.140625" style="638" customWidth="1"/>
    <col min="3563" max="3563" width="11.28515625" style="638" customWidth="1"/>
    <col min="3564" max="3564" width="10.85546875" style="638" customWidth="1"/>
    <col min="3565" max="3566" width="9.140625" style="638"/>
    <col min="3567" max="3567" width="11.140625" style="638" customWidth="1"/>
    <col min="3568" max="3568" width="11.5703125" style="638" customWidth="1"/>
    <col min="3569" max="3569" width="10.42578125" style="638" customWidth="1"/>
    <col min="3570" max="3571" width="9.140625" style="638"/>
    <col min="3572" max="3572" width="10.7109375" style="638" customWidth="1"/>
    <col min="3573" max="3573" width="11.42578125" style="638" customWidth="1"/>
    <col min="3574" max="3574" width="11.140625" style="638" customWidth="1"/>
    <col min="3575" max="3575" width="9.140625" style="638"/>
    <col min="3576" max="3576" width="11.140625" style="638" customWidth="1"/>
    <col min="3577" max="3815" width="9.140625" style="638"/>
    <col min="3816" max="3816" width="5.7109375" style="638" customWidth="1"/>
    <col min="3817" max="3817" width="32.85546875" style="638" customWidth="1"/>
    <col min="3818" max="3818" width="11.140625" style="638" customWidth="1"/>
    <col min="3819" max="3819" width="11.28515625" style="638" customWidth="1"/>
    <col min="3820" max="3820" width="10.85546875" style="638" customWidth="1"/>
    <col min="3821" max="3822" width="9.140625" style="638"/>
    <col min="3823" max="3823" width="11.140625" style="638" customWidth="1"/>
    <col min="3824" max="3824" width="11.5703125" style="638" customWidth="1"/>
    <col min="3825" max="3825" width="10.42578125" style="638" customWidth="1"/>
    <col min="3826" max="3827" width="9.140625" style="638"/>
    <col min="3828" max="3828" width="10.7109375" style="638" customWidth="1"/>
    <col min="3829" max="3829" width="11.42578125" style="638" customWidth="1"/>
    <col min="3830" max="3830" width="11.140625" style="638" customWidth="1"/>
    <col min="3831" max="3831" width="9.140625" style="638"/>
    <col min="3832" max="3832" width="11.140625" style="638" customWidth="1"/>
    <col min="3833" max="4071" width="9.140625" style="638"/>
    <col min="4072" max="4072" width="5.7109375" style="638" customWidth="1"/>
    <col min="4073" max="4073" width="32.85546875" style="638" customWidth="1"/>
    <col min="4074" max="4074" width="11.140625" style="638" customWidth="1"/>
    <col min="4075" max="4075" width="11.28515625" style="638" customWidth="1"/>
    <col min="4076" max="4076" width="10.85546875" style="638" customWidth="1"/>
    <col min="4077" max="4078" width="9.140625" style="638"/>
    <col min="4079" max="4079" width="11.140625" style="638" customWidth="1"/>
    <col min="4080" max="4080" width="11.5703125" style="638" customWidth="1"/>
    <col min="4081" max="4081" width="10.42578125" style="638" customWidth="1"/>
    <col min="4082" max="4083" width="9.140625" style="638"/>
    <col min="4084" max="4084" width="10.7109375" style="638" customWidth="1"/>
    <col min="4085" max="4085" width="11.42578125" style="638" customWidth="1"/>
    <col min="4086" max="4086" width="11.140625" style="638" customWidth="1"/>
    <col min="4087" max="4087" width="9.140625" style="638"/>
    <col min="4088" max="4088" width="11.140625" style="638" customWidth="1"/>
    <col min="4089" max="4327" width="9.140625" style="638"/>
    <col min="4328" max="4328" width="5.7109375" style="638" customWidth="1"/>
    <col min="4329" max="4329" width="32.85546875" style="638" customWidth="1"/>
    <col min="4330" max="4330" width="11.140625" style="638" customWidth="1"/>
    <col min="4331" max="4331" width="11.28515625" style="638" customWidth="1"/>
    <col min="4332" max="4332" width="10.85546875" style="638" customWidth="1"/>
    <col min="4333" max="4334" width="9.140625" style="638"/>
    <col min="4335" max="4335" width="11.140625" style="638" customWidth="1"/>
    <col min="4336" max="4336" width="11.5703125" style="638" customWidth="1"/>
    <col min="4337" max="4337" width="10.42578125" style="638" customWidth="1"/>
    <col min="4338" max="4339" width="9.140625" style="638"/>
    <col min="4340" max="4340" width="10.7109375" style="638" customWidth="1"/>
    <col min="4341" max="4341" width="11.42578125" style="638" customWidth="1"/>
    <col min="4342" max="4342" width="11.140625" style="638" customWidth="1"/>
    <col min="4343" max="4343" width="9.140625" style="638"/>
    <col min="4344" max="4344" width="11.140625" style="638" customWidth="1"/>
    <col min="4345" max="4583" width="9.140625" style="638"/>
    <col min="4584" max="4584" width="5.7109375" style="638" customWidth="1"/>
    <col min="4585" max="4585" width="32.85546875" style="638" customWidth="1"/>
    <col min="4586" max="4586" width="11.140625" style="638" customWidth="1"/>
    <col min="4587" max="4587" width="11.28515625" style="638" customWidth="1"/>
    <col min="4588" max="4588" width="10.85546875" style="638" customWidth="1"/>
    <col min="4589" max="4590" width="9.140625" style="638"/>
    <col min="4591" max="4591" width="11.140625" style="638" customWidth="1"/>
    <col min="4592" max="4592" width="11.5703125" style="638" customWidth="1"/>
    <col min="4593" max="4593" width="10.42578125" style="638" customWidth="1"/>
    <col min="4594" max="4595" width="9.140625" style="638"/>
    <col min="4596" max="4596" width="10.7109375" style="638" customWidth="1"/>
    <col min="4597" max="4597" width="11.42578125" style="638" customWidth="1"/>
    <col min="4598" max="4598" width="11.140625" style="638" customWidth="1"/>
    <col min="4599" max="4599" width="9.140625" style="638"/>
    <col min="4600" max="4600" width="11.140625" style="638" customWidth="1"/>
    <col min="4601" max="4839" width="9.140625" style="638"/>
    <col min="4840" max="4840" width="5.7109375" style="638" customWidth="1"/>
    <col min="4841" max="4841" width="32.85546875" style="638" customWidth="1"/>
    <col min="4842" max="4842" width="11.140625" style="638" customWidth="1"/>
    <col min="4843" max="4843" width="11.28515625" style="638" customWidth="1"/>
    <col min="4844" max="4844" width="10.85546875" style="638" customWidth="1"/>
    <col min="4845" max="4846" width="9.140625" style="638"/>
    <col min="4847" max="4847" width="11.140625" style="638" customWidth="1"/>
    <col min="4848" max="4848" width="11.5703125" style="638" customWidth="1"/>
    <col min="4849" max="4849" width="10.42578125" style="638" customWidth="1"/>
    <col min="4850" max="4851" width="9.140625" style="638"/>
    <col min="4852" max="4852" width="10.7109375" style="638" customWidth="1"/>
    <col min="4853" max="4853" width="11.42578125" style="638" customWidth="1"/>
    <col min="4854" max="4854" width="11.140625" style="638" customWidth="1"/>
    <col min="4855" max="4855" width="9.140625" style="638"/>
    <col min="4856" max="4856" width="11.140625" style="638" customWidth="1"/>
    <col min="4857" max="5095" width="9.140625" style="638"/>
    <col min="5096" max="5096" width="5.7109375" style="638" customWidth="1"/>
    <col min="5097" max="5097" width="32.85546875" style="638" customWidth="1"/>
    <col min="5098" max="5098" width="11.140625" style="638" customWidth="1"/>
    <col min="5099" max="5099" width="11.28515625" style="638" customWidth="1"/>
    <col min="5100" max="5100" width="10.85546875" style="638" customWidth="1"/>
    <col min="5101" max="5102" width="9.140625" style="638"/>
    <col min="5103" max="5103" width="11.140625" style="638" customWidth="1"/>
    <col min="5104" max="5104" width="11.5703125" style="638" customWidth="1"/>
    <col min="5105" max="5105" width="10.42578125" style="638" customWidth="1"/>
    <col min="5106" max="5107" width="9.140625" style="638"/>
    <col min="5108" max="5108" width="10.7109375" style="638" customWidth="1"/>
    <col min="5109" max="5109" width="11.42578125" style="638" customWidth="1"/>
    <col min="5110" max="5110" width="11.140625" style="638" customWidth="1"/>
    <col min="5111" max="5111" width="9.140625" style="638"/>
    <col min="5112" max="5112" width="11.140625" style="638" customWidth="1"/>
    <col min="5113" max="5351" width="9.140625" style="638"/>
    <col min="5352" max="5352" width="5.7109375" style="638" customWidth="1"/>
    <col min="5353" max="5353" width="32.85546875" style="638" customWidth="1"/>
    <col min="5354" max="5354" width="11.140625" style="638" customWidth="1"/>
    <col min="5355" max="5355" width="11.28515625" style="638" customWidth="1"/>
    <col min="5356" max="5356" width="10.85546875" style="638" customWidth="1"/>
    <col min="5357" max="5358" width="9.140625" style="638"/>
    <col min="5359" max="5359" width="11.140625" style="638" customWidth="1"/>
    <col min="5360" max="5360" width="11.5703125" style="638" customWidth="1"/>
    <col min="5361" max="5361" width="10.42578125" style="638" customWidth="1"/>
    <col min="5362" max="5363" width="9.140625" style="638"/>
    <col min="5364" max="5364" width="10.7109375" style="638" customWidth="1"/>
    <col min="5365" max="5365" width="11.42578125" style="638" customWidth="1"/>
    <col min="5366" max="5366" width="11.140625" style="638" customWidth="1"/>
    <col min="5367" max="5367" width="9.140625" style="638"/>
    <col min="5368" max="5368" width="11.140625" style="638" customWidth="1"/>
    <col min="5369" max="5607" width="9.140625" style="638"/>
    <col min="5608" max="5608" width="5.7109375" style="638" customWidth="1"/>
    <col min="5609" max="5609" width="32.85546875" style="638" customWidth="1"/>
    <col min="5610" max="5610" width="11.140625" style="638" customWidth="1"/>
    <col min="5611" max="5611" width="11.28515625" style="638" customWidth="1"/>
    <col min="5612" max="5612" width="10.85546875" style="638" customWidth="1"/>
    <col min="5613" max="5614" width="9.140625" style="638"/>
    <col min="5615" max="5615" width="11.140625" style="638" customWidth="1"/>
    <col min="5616" max="5616" width="11.5703125" style="638" customWidth="1"/>
    <col min="5617" max="5617" width="10.42578125" style="638" customWidth="1"/>
    <col min="5618" max="5619" width="9.140625" style="638"/>
    <col min="5620" max="5620" width="10.7109375" style="638" customWidth="1"/>
    <col min="5621" max="5621" width="11.42578125" style="638" customWidth="1"/>
    <col min="5622" max="5622" width="11.140625" style="638" customWidth="1"/>
    <col min="5623" max="5623" width="9.140625" style="638"/>
    <col min="5624" max="5624" width="11.140625" style="638" customWidth="1"/>
    <col min="5625" max="5863" width="9.140625" style="638"/>
    <col min="5864" max="5864" width="5.7109375" style="638" customWidth="1"/>
    <col min="5865" max="5865" width="32.85546875" style="638" customWidth="1"/>
    <col min="5866" max="5866" width="11.140625" style="638" customWidth="1"/>
    <col min="5867" max="5867" width="11.28515625" style="638" customWidth="1"/>
    <col min="5868" max="5868" width="10.85546875" style="638" customWidth="1"/>
    <col min="5869" max="5870" width="9.140625" style="638"/>
    <col min="5871" max="5871" width="11.140625" style="638" customWidth="1"/>
    <col min="5872" max="5872" width="11.5703125" style="638" customWidth="1"/>
    <col min="5873" max="5873" width="10.42578125" style="638" customWidth="1"/>
    <col min="5874" max="5875" width="9.140625" style="638"/>
    <col min="5876" max="5876" width="10.7109375" style="638" customWidth="1"/>
    <col min="5877" max="5877" width="11.42578125" style="638" customWidth="1"/>
    <col min="5878" max="5878" width="11.140625" style="638" customWidth="1"/>
    <col min="5879" max="5879" width="9.140625" style="638"/>
    <col min="5880" max="5880" width="11.140625" style="638" customWidth="1"/>
    <col min="5881" max="6119" width="9.140625" style="638"/>
    <col min="6120" max="6120" width="5.7109375" style="638" customWidth="1"/>
    <col min="6121" max="6121" width="32.85546875" style="638" customWidth="1"/>
    <col min="6122" max="6122" width="11.140625" style="638" customWidth="1"/>
    <col min="6123" max="6123" width="11.28515625" style="638" customWidth="1"/>
    <col min="6124" max="6124" width="10.85546875" style="638" customWidth="1"/>
    <col min="6125" max="6126" width="9.140625" style="638"/>
    <col min="6127" max="6127" width="11.140625" style="638" customWidth="1"/>
    <col min="6128" max="6128" width="11.5703125" style="638" customWidth="1"/>
    <col min="6129" max="6129" width="10.42578125" style="638" customWidth="1"/>
    <col min="6130" max="6131" width="9.140625" style="638"/>
    <col min="6132" max="6132" width="10.7109375" style="638" customWidth="1"/>
    <col min="6133" max="6133" width="11.42578125" style="638" customWidth="1"/>
    <col min="6134" max="6134" width="11.140625" style="638" customWidth="1"/>
    <col min="6135" max="6135" width="9.140625" style="638"/>
    <col min="6136" max="6136" width="11.140625" style="638" customWidth="1"/>
    <col min="6137" max="6375" width="9.140625" style="638"/>
    <col min="6376" max="6376" width="5.7109375" style="638" customWidth="1"/>
    <col min="6377" max="6377" width="32.85546875" style="638" customWidth="1"/>
    <col min="6378" max="6378" width="11.140625" style="638" customWidth="1"/>
    <col min="6379" max="6379" width="11.28515625" style="638" customWidth="1"/>
    <col min="6380" max="6380" width="10.85546875" style="638" customWidth="1"/>
    <col min="6381" max="6382" width="9.140625" style="638"/>
    <col min="6383" max="6383" width="11.140625" style="638" customWidth="1"/>
    <col min="6384" max="6384" width="11.5703125" style="638" customWidth="1"/>
    <col min="6385" max="6385" width="10.42578125" style="638" customWidth="1"/>
    <col min="6386" max="6387" width="9.140625" style="638"/>
    <col min="6388" max="6388" width="10.7109375" style="638" customWidth="1"/>
    <col min="6389" max="6389" width="11.42578125" style="638" customWidth="1"/>
    <col min="6390" max="6390" width="11.140625" style="638" customWidth="1"/>
    <col min="6391" max="6391" width="9.140625" style="638"/>
    <col min="6392" max="6392" width="11.140625" style="638" customWidth="1"/>
    <col min="6393" max="6631" width="9.140625" style="638"/>
    <col min="6632" max="6632" width="5.7109375" style="638" customWidth="1"/>
    <col min="6633" max="6633" width="32.85546875" style="638" customWidth="1"/>
    <col min="6634" max="6634" width="11.140625" style="638" customWidth="1"/>
    <col min="6635" max="6635" width="11.28515625" style="638" customWidth="1"/>
    <col min="6636" max="6636" width="10.85546875" style="638" customWidth="1"/>
    <col min="6637" max="6638" width="9.140625" style="638"/>
    <col min="6639" max="6639" width="11.140625" style="638" customWidth="1"/>
    <col min="6640" max="6640" width="11.5703125" style="638" customWidth="1"/>
    <col min="6641" max="6641" width="10.42578125" style="638" customWidth="1"/>
    <col min="6642" max="6643" width="9.140625" style="638"/>
    <col min="6644" max="6644" width="10.7109375" style="638" customWidth="1"/>
    <col min="6645" max="6645" width="11.42578125" style="638" customWidth="1"/>
    <col min="6646" max="6646" width="11.140625" style="638" customWidth="1"/>
    <col min="6647" max="6647" width="9.140625" style="638"/>
    <col min="6648" max="6648" width="11.140625" style="638" customWidth="1"/>
    <col min="6649" max="6887" width="9.140625" style="638"/>
    <col min="6888" max="6888" width="5.7109375" style="638" customWidth="1"/>
    <col min="6889" max="6889" width="32.85546875" style="638" customWidth="1"/>
    <col min="6890" max="6890" width="11.140625" style="638" customWidth="1"/>
    <col min="6891" max="6891" width="11.28515625" style="638" customWidth="1"/>
    <col min="6892" max="6892" width="10.85546875" style="638" customWidth="1"/>
    <col min="6893" max="6894" width="9.140625" style="638"/>
    <col min="6895" max="6895" width="11.140625" style="638" customWidth="1"/>
    <col min="6896" max="6896" width="11.5703125" style="638" customWidth="1"/>
    <col min="6897" max="6897" width="10.42578125" style="638" customWidth="1"/>
    <col min="6898" max="6899" width="9.140625" style="638"/>
    <col min="6900" max="6900" width="10.7109375" style="638" customWidth="1"/>
    <col min="6901" max="6901" width="11.42578125" style="638" customWidth="1"/>
    <col min="6902" max="6902" width="11.140625" style="638" customWidth="1"/>
    <col min="6903" max="6903" width="9.140625" style="638"/>
    <col min="6904" max="6904" width="11.140625" style="638" customWidth="1"/>
    <col min="6905" max="7143" width="9.140625" style="638"/>
    <col min="7144" max="7144" width="5.7109375" style="638" customWidth="1"/>
    <col min="7145" max="7145" width="32.85546875" style="638" customWidth="1"/>
    <col min="7146" max="7146" width="11.140625" style="638" customWidth="1"/>
    <col min="7147" max="7147" width="11.28515625" style="638" customWidth="1"/>
    <col min="7148" max="7148" width="10.85546875" style="638" customWidth="1"/>
    <col min="7149" max="7150" width="9.140625" style="638"/>
    <col min="7151" max="7151" width="11.140625" style="638" customWidth="1"/>
    <col min="7152" max="7152" width="11.5703125" style="638" customWidth="1"/>
    <col min="7153" max="7153" width="10.42578125" style="638" customWidth="1"/>
    <col min="7154" max="7155" width="9.140625" style="638"/>
    <col min="7156" max="7156" width="10.7109375" style="638" customWidth="1"/>
    <col min="7157" max="7157" width="11.42578125" style="638" customWidth="1"/>
    <col min="7158" max="7158" width="11.140625" style="638" customWidth="1"/>
    <col min="7159" max="7159" width="9.140625" style="638"/>
    <col min="7160" max="7160" width="11.140625" style="638" customWidth="1"/>
    <col min="7161" max="7399" width="9.140625" style="638"/>
    <col min="7400" max="7400" width="5.7109375" style="638" customWidth="1"/>
    <col min="7401" max="7401" width="32.85546875" style="638" customWidth="1"/>
    <col min="7402" max="7402" width="11.140625" style="638" customWidth="1"/>
    <col min="7403" max="7403" width="11.28515625" style="638" customWidth="1"/>
    <col min="7404" max="7404" width="10.85546875" style="638" customWidth="1"/>
    <col min="7405" max="7406" width="9.140625" style="638"/>
    <col min="7407" max="7407" width="11.140625" style="638" customWidth="1"/>
    <col min="7408" max="7408" width="11.5703125" style="638" customWidth="1"/>
    <col min="7409" max="7409" width="10.42578125" style="638" customWidth="1"/>
    <col min="7410" max="7411" width="9.140625" style="638"/>
    <col min="7412" max="7412" width="10.7109375" style="638" customWidth="1"/>
    <col min="7413" max="7413" width="11.42578125" style="638" customWidth="1"/>
    <col min="7414" max="7414" width="11.140625" style="638" customWidth="1"/>
    <col min="7415" max="7415" width="9.140625" style="638"/>
    <col min="7416" max="7416" width="11.140625" style="638" customWidth="1"/>
    <col min="7417" max="7655" width="9.140625" style="638"/>
    <col min="7656" max="7656" width="5.7109375" style="638" customWidth="1"/>
    <col min="7657" max="7657" width="32.85546875" style="638" customWidth="1"/>
    <col min="7658" max="7658" width="11.140625" style="638" customWidth="1"/>
    <col min="7659" max="7659" width="11.28515625" style="638" customWidth="1"/>
    <col min="7660" max="7660" width="10.85546875" style="638" customWidth="1"/>
    <col min="7661" max="7662" width="9.140625" style="638"/>
    <col min="7663" max="7663" width="11.140625" style="638" customWidth="1"/>
    <col min="7664" max="7664" width="11.5703125" style="638" customWidth="1"/>
    <col min="7665" max="7665" width="10.42578125" style="638" customWidth="1"/>
    <col min="7666" max="7667" width="9.140625" style="638"/>
    <col min="7668" max="7668" width="10.7109375" style="638" customWidth="1"/>
    <col min="7669" max="7669" width="11.42578125" style="638" customWidth="1"/>
    <col min="7670" max="7670" width="11.140625" style="638" customWidth="1"/>
    <col min="7671" max="7671" width="9.140625" style="638"/>
    <col min="7672" max="7672" width="11.140625" style="638" customWidth="1"/>
    <col min="7673" max="7911" width="9.140625" style="638"/>
    <col min="7912" max="7912" width="5.7109375" style="638" customWidth="1"/>
    <col min="7913" max="7913" width="32.85546875" style="638" customWidth="1"/>
    <col min="7914" max="7914" width="11.140625" style="638" customWidth="1"/>
    <col min="7915" max="7915" width="11.28515625" style="638" customWidth="1"/>
    <col min="7916" max="7916" width="10.85546875" style="638" customWidth="1"/>
    <col min="7917" max="7918" width="9.140625" style="638"/>
    <col min="7919" max="7919" width="11.140625" style="638" customWidth="1"/>
    <col min="7920" max="7920" width="11.5703125" style="638" customWidth="1"/>
    <col min="7921" max="7921" width="10.42578125" style="638" customWidth="1"/>
    <col min="7922" max="7923" width="9.140625" style="638"/>
    <col min="7924" max="7924" width="10.7109375" style="638" customWidth="1"/>
    <col min="7925" max="7925" width="11.42578125" style="638" customWidth="1"/>
    <col min="7926" max="7926" width="11.140625" style="638" customWidth="1"/>
    <col min="7927" max="7927" width="9.140625" style="638"/>
    <col min="7928" max="7928" width="11.140625" style="638" customWidth="1"/>
    <col min="7929" max="8167" width="9.140625" style="638"/>
    <col min="8168" max="8168" width="5.7109375" style="638" customWidth="1"/>
    <col min="8169" max="8169" width="32.85546875" style="638" customWidth="1"/>
    <col min="8170" max="8170" width="11.140625" style="638" customWidth="1"/>
    <col min="8171" max="8171" width="11.28515625" style="638" customWidth="1"/>
    <col min="8172" max="8172" width="10.85546875" style="638" customWidth="1"/>
    <col min="8173" max="8174" width="9.140625" style="638"/>
    <col min="8175" max="8175" width="11.140625" style="638" customWidth="1"/>
    <col min="8176" max="8176" width="11.5703125" style="638" customWidth="1"/>
    <col min="8177" max="8177" width="10.42578125" style="638" customWidth="1"/>
    <col min="8178" max="8179" width="9.140625" style="638"/>
    <col min="8180" max="8180" width="10.7109375" style="638" customWidth="1"/>
    <col min="8181" max="8181" width="11.42578125" style="638" customWidth="1"/>
    <col min="8182" max="8182" width="11.140625" style="638" customWidth="1"/>
    <col min="8183" max="8183" width="9.140625" style="638"/>
    <col min="8184" max="8184" width="11.140625" style="638" customWidth="1"/>
    <col min="8185" max="8423" width="9.140625" style="638"/>
    <col min="8424" max="8424" width="5.7109375" style="638" customWidth="1"/>
    <col min="8425" max="8425" width="32.85546875" style="638" customWidth="1"/>
    <col min="8426" max="8426" width="11.140625" style="638" customWidth="1"/>
    <col min="8427" max="8427" width="11.28515625" style="638" customWidth="1"/>
    <col min="8428" max="8428" width="10.85546875" style="638" customWidth="1"/>
    <col min="8429" max="8430" width="9.140625" style="638"/>
    <col min="8431" max="8431" width="11.140625" style="638" customWidth="1"/>
    <col min="8432" max="8432" width="11.5703125" style="638" customWidth="1"/>
    <col min="8433" max="8433" width="10.42578125" style="638" customWidth="1"/>
    <col min="8434" max="8435" width="9.140625" style="638"/>
    <col min="8436" max="8436" width="10.7109375" style="638" customWidth="1"/>
    <col min="8437" max="8437" width="11.42578125" style="638" customWidth="1"/>
    <col min="8438" max="8438" width="11.140625" style="638" customWidth="1"/>
    <col min="8439" max="8439" width="9.140625" style="638"/>
    <col min="8440" max="8440" width="11.140625" style="638" customWidth="1"/>
    <col min="8441" max="8679" width="9.140625" style="638"/>
    <col min="8680" max="8680" width="5.7109375" style="638" customWidth="1"/>
    <col min="8681" max="8681" width="32.85546875" style="638" customWidth="1"/>
    <col min="8682" max="8682" width="11.140625" style="638" customWidth="1"/>
    <col min="8683" max="8683" width="11.28515625" style="638" customWidth="1"/>
    <col min="8684" max="8684" width="10.85546875" style="638" customWidth="1"/>
    <col min="8685" max="8686" width="9.140625" style="638"/>
    <col min="8687" max="8687" width="11.140625" style="638" customWidth="1"/>
    <col min="8688" max="8688" width="11.5703125" style="638" customWidth="1"/>
    <col min="8689" max="8689" width="10.42578125" style="638" customWidth="1"/>
    <col min="8690" max="8691" width="9.140625" style="638"/>
    <col min="8692" max="8692" width="10.7109375" style="638" customWidth="1"/>
    <col min="8693" max="8693" width="11.42578125" style="638" customWidth="1"/>
    <col min="8694" max="8694" width="11.140625" style="638" customWidth="1"/>
    <col min="8695" max="8695" width="9.140625" style="638"/>
    <col min="8696" max="8696" width="11.140625" style="638" customWidth="1"/>
    <col min="8697" max="8935" width="9.140625" style="638"/>
    <col min="8936" max="8936" width="5.7109375" style="638" customWidth="1"/>
    <col min="8937" max="8937" width="32.85546875" style="638" customWidth="1"/>
    <col min="8938" max="8938" width="11.140625" style="638" customWidth="1"/>
    <col min="8939" max="8939" width="11.28515625" style="638" customWidth="1"/>
    <col min="8940" max="8940" width="10.85546875" style="638" customWidth="1"/>
    <col min="8941" max="8942" width="9.140625" style="638"/>
    <col min="8943" max="8943" width="11.140625" style="638" customWidth="1"/>
    <col min="8944" max="8944" width="11.5703125" style="638" customWidth="1"/>
    <col min="8945" max="8945" width="10.42578125" style="638" customWidth="1"/>
    <col min="8946" max="8947" width="9.140625" style="638"/>
    <col min="8948" max="8948" width="10.7109375" style="638" customWidth="1"/>
    <col min="8949" max="8949" width="11.42578125" style="638" customWidth="1"/>
    <col min="8950" max="8950" width="11.140625" style="638" customWidth="1"/>
    <col min="8951" max="8951" width="9.140625" style="638"/>
    <col min="8952" max="8952" width="11.140625" style="638" customWidth="1"/>
    <col min="8953" max="9191" width="9.140625" style="638"/>
    <col min="9192" max="9192" width="5.7109375" style="638" customWidth="1"/>
    <col min="9193" max="9193" width="32.85546875" style="638" customWidth="1"/>
    <col min="9194" max="9194" width="11.140625" style="638" customWidth="1"/>
    <col min="9195" max="9195" width="11.28515625" style="638" customWidth="1"/>
    <col min="9196" max="9196" width="10.85546875" style="638" customWidth="1"/>
    <col min="9197" max="9198" width="9.140625" style="638"/>
    <col min="9199" max="9199" width="11.140625" style="638" customWidth="1"/>
    <col min="9200" max="9200" width="11.5703125" style="638" customWidth="1"/>
    <col min="9201" max="9201" width="10.42578125" style="638" customWidth="1"/>
    <col min="9202" max="9203" width="9.140625" style="638"/>
    <col min="9204" max="9204" width="10.7109375" style="638" customWidth="1"/>
    <col min="9205" max="9205" width="11.42578125" style="638" customWidth="1"/>
    <col min="9206" max="9206" width="11.140625" style="638" customWidth="1"/>
    <col min="9207" max="9207" width="9.140625" style="638"/>
    <col min="9208" max="9208" width="11.140625" style="638" customWidth="1"/>
    <col min="9209" max="9447" width="9.140625" style="638"/>
    <col min="9448" max="9448" width="5.7109375" style="638" customWidth="1"/>
    <col min="9449" max="9449" width="32.85546875" style="638" customWidth="1"/>
    <col min="9450" max="9450" width="11.140625" style="638" customWidth="1"/>
    <col min="9451" max="9451" width="11.28515625" style="638" customWidth="1"/>
    <col min="9452" max="9452" width="10.85546875" style="638" customWidth="1"/>
    <col min="9453" max="9454" width="9.140625" style="638"/>
    <col min="9455" max="9455" width="11.140625" style="638" customWidth="1"/>
    <col min="9456" max="9456" width="11.5703125" style="638" customWidth="1"/>
    <col min="9457" max="9457" width="10.42578125" style="638" customWidth="1"/>
    <col min="9458" max="9459" width="9.140625" style="638"/>
    <col min="9460" max="9460" width="10.7109375" style="638" customWidth="1"/>
    <col min="9461" max="9461" width="11.42578125" style="638" customWidth="1"/>
    <col min="9462" max="9462" width="11.140625" style="638" customWidth="1"/>
    <col min="9463" max="9463" width="9.140625" style="638"/>
    <col min="9464" max="9464" width="11.140625" style="638" customWidth="1"/>
    <col min="9465" max="9703" width="9.140625" style="638"/>
    <col min="9704" max="9704" width="5.7109375" style="638" customWidth="1"/>
    <col min="9705" max="9705" width="32.85546875" style="638" customWidth="1"/>
    <col min="9706" max="9706" width="11.140625" style="638" customWidth="1"/>
    <col min="9707" max="9707" width="11.28515625" style="638" customWidth="1"/>
    <col min="9708" max="9708" width="10.85546875" style="638" customWidth="1"/>
    <col min="9709" max="9710" width="9.140625" style="638"/>
    <col min="9711" max="9711" width="11.140625" style="638" customWidth="1"/>
    <col min="9712" max="9712" width="11.5703125" style="638" customWidth="1"/>
    <col min="9713" max="9713" width="10.42578125" style="638" customWidth="1"/>
    <col min="9714" max="9715" width="9.140625" style="638"/>
    <col min="9716" max="9716" width="10.7109375" style="638" customWidth="1"/>
    <col min="9717" max="9717" width="11.42578125" style="638" customWidth="1"/>
    <col min="9718" max="9718" width="11.140625" style="638" customWidth="1"/>
    <col min="9719" max="9719" width="9.140625" style="638"/>
    <col min="9720" max="9720" width="11.140625" style="638" customWidth="1"/>
    <col min="9721" max="9959" width="9.140625" style="638"/>
    <col min="9960" max="9960" width="5.7109375" style="638" customWidth="1"/>
    <col min="9961" max="9961" width="32.85546875" style="638" customWidth="1"/>
    <col min="9962" max="9962" width="11.140625" style="638" customWidth="1"/>
    <col min="9963" max="9963" width="11.28515625" style="638" customWidth="1"/>
    <col min="9964" max="9964" width="10.85546875" style="638" customWidth="1"/>
    <col min="9965" max="9966" width="9.140625" style="638"/>
    <col min="9967" max="9967" width="11.140625" style="638" customWidth="1"/>
    <col min="9968" max="9968" width="11.5703125" style="638" customWidth="1"/>
    <col min="9969" max="9969" width="10.42578125" style="638" customWidth="1"/>
    <col min="9970" max="9971" width="9.140625" style="638"/>
    <col min="9972" max="9972" width="10.7109375" style="638" customWidth="1"/>
    <col min="9973" max="9973" width="11.42578125" style="638" customWidth="1"/>
    <col min="9974" max="9974" width="11.140625" style="638" customWidth="1"/>
    <col min="9975" max="9975" width="9.140625" style="638"/>
    <col min="9976" max="9976" width="11.140625" style="638" customWidth="1"/>
    <col min="9977" max="10215" width="9.140625" style="638"/>
    <col min="10216" max="10216" width="5.7109375" style="638" customWidth="1"/>
    <col min="10217" max="10217" width="32.85546875" style="638" customWidth="1"/>
    <col min="10218" max="10218" width="11.140625" style="638" customWidth="1"/>
    <col min="10219" max="10219" width="11.28515625" style="638" customWidth="1"/>
    <col min="10220" max="10220" width="10.85546875" style="638" customWidth="1"/>
    <col min="10221" max="10222" width="9.140625" style="638"/>
    <col min="10223" max="10223" width="11.140625" style="638" customWidth="1"/>
    <col min="10224" max="10224" width="11.5703125" style="638" customWidth="1"/>
    <col min="10225" max="10225" width="10.42578125" style="638" customWidth="1"/>
    <col min="10226" max="10227" width="9.140625" style="638"/>
    <col min="10228" max="10228" width="10.7109375" style="638" customWidth="1"/>
    <col min="10229" max="10229" width="11.42578125" style="638" customWidth="1"/>
    <col min="10230" max="10230" width="11.140625" style="638" customWidth="1"/>
    <col min="10231" max="10231" width="9.140625" style="638"/>
    <col min="10232" max="10232" width="11.140625" style="638" customWidth="1"/>
    <col min="10233" max="10471" width="9.140625" style="638"/>
    <col min="10472" max="10472" width="5.7109375" style="638" customWidth="1"/>
    <col min="10473" max="10473" width="32.85546875" style="638" customWidth="1"/>
    <col min="10474" max="10474" width="11.140625" style="638" customWidth="1"/>
    <col min="10475" max="10475" width="11.28515625" style="638" customWidth="1"/>
    <col min="10476" max="10476" width="10.85546875" style="638" customWidth="1"/>
    <col min="10477" max="10478" width="9.140625" style="638"/>
    <col min="10479" max="10479" width="11.140625" style="638" customWidth="1"/>
    <col min="10480" max="10480" width="11.5703125" style="638" customWidth="1"/>
    <col min="10481" max="10481" width="10.42578125" style="638" customWidth="1"/>
    <col min="10482" max="10483" width="9.140625" style="638"/>
    <col min="10484" max="10484" width="10.7109375" style="638" customWidth="1"/>
    <col min="10485" max="10485" width="11.42578125" style="638" customWidth="1"/>
    <col min="10486" max="10486" width="11.140625" style="638" customWidth="1"/>
    <col min="10487" max="10487" width="9.140625" style="638"/>
    <col min="10488" max="10488" width="11.140625" style="638" customWidth="1"/>
    <col min="10489" max="10727" width="9.140625" style="638"/>
    <col min="10728" max="10728" width="5.7109375" style="638" customWidth="1"/>
    <col min="10729" max="10729" width="32.85546875" style="638" customWidth="1"/>
    <col min="10730" max="10730" width="11.140625" style="638" customWidth="1"/>
    <col min="10731" max="10731" width="11.28515625" style="638" customWidth="1"/>
    <col min="10732" max="10732" width="10.85546875" style="638" customWidth="1"/>
    <col min="10733" max="10734" width="9.140625" style="638"/>
    <col min="10735" max="10735" width="11.140625" style="638" customWidth="1"/>
    <col min="10736" max="10736" width="11.5703125" style="638" customWidth="1"/>
    <col min="10737" max="10737" width="10.42578125" style="638" customWidth="1"/>
    <col min="10738" max="10739" width="9.140625" style="638"/>
    <col min="10740" max="10740" width="10.7109375" style="638" customWidth="1"/>
    <col min="10741" max="10741" width="11.42578125" style="638" customWidth="1"/>
    <col min="10742" max="10742" width="11.140625" style="638" customWidth="1"/>
    <col min="10743" max="10743" width="9.140625" style="638"/>
    <col min="10744" max="10744" width="11.140625" style="638" customWidth="1"/>
    <col min="10745" max="10983" width="9.140625" style="638"/>
    <col min="10984" max="10984" width="5.7109375" style="638" customWidth="1"/>
    <col min="10985" max="10985" width="32.85546875" style="638" customWidth="1"/>
    <col min="10986" max="10986" width="11.140625" style="638" customWidth="1"/>
    <col min="10987" max="10987" width="11.28515625" style="638" customWidth="1"/>
    <col min="10988" max="10988" width="10.85546875" style="638" customWidth="1"/>
    <col min="10989" max="10990" width="9.140625" style="638"/>
    <col min="10991" max="10991" width="11.140625" style="638" customWidth="1"/>
    <col min="10992" max="10992" width="11.5703125" style="638" customWidth="1"/>
    <col min="10993" max="10993" width="10.42578125" style="638" customWidth="1"/>
    <col min="10994" max="10995" width="9.140625" style="638"/>
    <col min="10996" max="10996" width="10.7109375" style="638" customWidth="1"/>
    <col min="10997" max="10997" width="11.42578125" style="638" customWidth="1"/>
    <col min="10998" max="10998" width="11.140625" style="638" customWidth="1"/>
    <col min="10999" max="10999" width="9.140625" style="638"/>
    <col min="11000" max="11000" width="11.140625" style="638" customWidth="1"/>
    <col min="11001" max="11239" width="9.140625" style="638"/>
    <col min="11240" max="11240" width="5.7109375" style="638" customWidth="1"/>
    <col min="11241" max="11241" width="32.85546875" style="638" customWidth="1"/>
    <col min="11242" max="11242" width="11.140625" style="638" customWidth="1"/>
    <col min="11243" max="11243" width="11.28515625" style="638" customWidth="1"/>
    <col min="11244" max="11244" width="10.85546875" style="638" customWidth="1"/>
    <col min="11245" max="11246" width="9.140625" style="638"/>
    <col min="11247" max="11247" width="11.140625" style="638" customWidth="1"/>
    <col min="11248" max="11248" width="11.5703125" style="638" customWidth="1"/>
    <col min="11249" max="11249" width="10.42578125" style="638" customWidth="1"/>
    <col min="11250" max="11251" width="9.140625" style="638"/>
    <col min="11252" max="11252" width="10.7109375" style="638" customWidth="1"/>
    <col min="11253" max="11253" width="11.42578125" style="638" customWidth="1"/>
    <col min="11254" max="11254" width="11.140625" style="638" customWidth="1"/>
    <col min="11255" max="11255" width="9.140625" style="638"/>
    <col min="11256" max="11256" width="11.140625" style="638" customWidth="1"/>
    <col min="11257" max="11495" width="9.140625" style="638"/>
    <col min="11496" max="11496" width="5.7109375" style="638" customWidth="1"/>
    <col min="11497" max="11497" width="32.85546875" style="638" customWidth="1"/>
    <col min="11498" max="11498" width="11.140625" style="638" customWidth="1"/>
    <col min="11499" max="11499" width="11.28515625" style="638" customWidth="1"/>
    <col min="11500" max="11500" width="10.85546875" style="638" customWidth="1"/>
    <col min="11501" max="11502" width="9.140625" style="638"/>
    <col min="11503" max="11503" width="11.140625" style="638" customWidth="1"/>
    <col min="11504" max="11504" width="11.5703125" style="638" customWidth="1"/>
    <col min="11505" max="11505" width="10.42578125" style="638" customWidth="1"/>
    <col min="11506" max="11507" width="9.140625" style="638"/>
    <col min="11508" max="11508" width="10.7109375" style="638" customWidth="1"/>
    <col min="11509" max="11509" width="11.42578125" style="638" customWidth="1"/>
    <col min="11510" max="11510" width="11.140625" style="638" customWidth="1"/>
    <col min="11511" max="11511" width="9.140625" style="638"/>
    <col min="11512" max="11512" width="11.140625" style="638" customWidth="1"/>
    <col min="11513" max="11751" width="9.140625" style="638"/>
    <col min="11752" max="11752" width="5.7109375" style="638" customWidth="1"/>
    <col min="11753" max="11753" width="32.85546875" style="638" customWidth="1"/>
    <col min="11754" max="11754" width="11.140625" style="638" customWidth="1"/>
    <col min="11755" max="11755" width="11.28515625" style="638" customWidth="1"/>
    <col min="11756" max="11756" width="10.85546875" style="638" customWidth="1"/>
    <col min="11757" max="11758" width="9.140625" style="638"/>
    <col min="11759" max="11759" width="11.140625" style="638" customWidth="1"/>
    <col min="11760" max="11760" width="11.5703125" style="638" customWidth="1"/>
    <col min="11761" max="11761" width="10.42578125" style="638" customWidth="1"/>
    <col min="11762" max="11763" width="9.140625" style="638"/>
    <col min="11764" max="11764" width="10.7109375" style="638" customWidth="1"/>
    <col min="11765" max="11765" width="11.42578125" style="638" customWidth="1"/>
    <col min="11766" max="11766" width="11.140625" style="638" customWidth="1"/>
    <col min="11767" max="11767" width="9.140625" style="638"/>
    <col min="11768" max="11768" width="11.140625" style="638" customWidth="1"/>
    <col min="11769" max="12007" width="9.140625" style="638"/>
    <col min="12008" max="12008" width="5.7109375" style="638" customWidth="1"/>
    <col min="12009" max="12009" width="32.85546875" style="638" customWidth="1"/>
    <col min="12010" max="12010" width="11.140625" style="638" customWidth="1"/>
    <col min="12011" max="12011" width="11.28515625" style="638" customWidth="1"/>
    <col min="12012" max="12012" width="10.85546875" style="638" customWidth="1"/>
    <col min="12013" max="12014" width="9.140625" style="638"/>
    <col min="12015" max="12015" width="11.140625" style="638" customWidth="1"/>
    <col min="12016" max="12016" width="11.5703125" style="638" customWidth="1"/>
    <col min="12017" max="12017" width="10.42578125" style="638" customWidth="1"/>
    <col min="12018" max="12019" width="9.140625" style="638"/>
    <col min="12020" max="12020" width="10.7109375" style="638" customWidth="1"/>
    <col min="12021" max="12021" width="11.42578125" style="638" customWidth="1"/>
    <col min="12022" max="12022" width="11.140625" style="638" customWidth="1"/>
    <col min="12023" max="12023" width="9.140625" style="638"/>
    <col min="12024" max="12024" width="11.140625" style="638" customWidth="1"/>
    <col min="12025" max="12263" width="9.140625" style="638"/>
    <col min="12264" max="12264" width="5.7109375" style="638" customWidth="1"/>
    <col min="12265" max="12265" width="32.85546875" style="638" customWidth="1"/>
    <col min="12266" max="12266" width="11.140625" style="638" customWidth="1"/>
    <col min="12267" max="12267" width="11.28515625" style="638" customWidth="1"/>
    <col min="12268" max="12268" width="10.85546875" style="638" customWidth="1"/>
    <col min="12269" max="12270" width="9.140625" style="638"/>
    <col min="12271" max="12271" width="11.140625" style="638" customWidth="1"/>
    <col min="12272" max="12272" width="11.5703125" style="638" customWidth="1"/>
    <col min="12273" max="12273" width="10.42578125" style="638" customWidth="1"/>
    <col min="12274" max="12275" width="9.140625" style="638"/>
    <col min="12276" max="12276" width="10.7109375" style="638" customWidth="1"/>
    <col min="12277" max="12277" width="11.42578125" style="638" customWidth="1"/>
    <col min="12278" max="12278" width="11.140625" style="638" customWidth="1"/>
    <col min="12279" max="12279" width="9.140625" style="638"/>
    <col min="12280" max="12280" width="11.140625" style="638" customWidth="1"/>
    <col min="12281" max="12519" width="9.140625" style="638"/>
    <col min="12520" max="12520" width="5.7109375" style="638" customWidth="1"/>
    <col min="12521" max="12521" width="32.85546875" style="638" customWidth="1"/>
    <col min="12522" max="12522" width="11.140625" style="638" customWidth="1"/>
    <col min="12523" max="12523" width="11.28515625" style="638" customWidth="1"/>
    <col min="12524" max="12524" width="10.85546875" style="638" customWidth="1"/>
    <col min="12525" max="12526" width="9.140625" style="638"/>
    <col min="12527" max="12527" width="11.140625" style="638" customWidth="1"/>
    <col min="12528" max="12528" width="11.5703125" style="638" customWidth="1"/>
    <col min="12529" max="12529" width="10.42578125" style="638" customWidth="1"/>
    <col min="12530" max="12531" width="9.140625" style="638"/>
    <col min="12532" max="12532" width="10.7109375" style="638" customWidth="1"/>
    <col min="12533" max="12533" width="11.42578125" style="638" customWidth="1"/>
    <col min="12534" max="12534" width="11.140625" style="638" customWidth="1"/>
    <col min="12535" max="12535" width="9.140625" style="638"/>
    <col min="12536" max="12536" width="11.140625" style="638" customWidth="1"/>
    <col min="12537" max="12775" width="9.140625" style="638"/>
    <col min="12776" max="12776" width="5.7109375" style="638" customWidth="1"/>
    <col min="12777" max="12777" width="32.85546875" style="638" customWidth="1"/>
    <col min="12778" max="12778" width="11.140625" style="638" customWidth="1"/>
    <col min="12779" max="12779" width="11.28515625" style="638" customWidth="1"/>
    <col min="12780" max="12780" width="10.85546875" style="638" customWidth="1"/>
    <col min="12781" max="12782" width="9.140625" style="638"/>
    <col min="12783" max="12783" width="11.140625" style="638" customWidth="1"/>
    <col min="12784" max="12784" width="11.5703125" style="638" customWidth="1"/>
    <col min="12785" max="12785" width="10.42578125" style="638" customWidth="1"/>
    <col min="12786" max="12787" width="9.140625" style="638"/>
    <col min="12788" max="12788" width="10.7109375" style="638" customWidth="1"/>
    <col min="12789" max="12789" width="11.42578125" style="638" customWidth="1"/>
    <col min="12790" max="12790" width="11.140625" style="638" customWidth="1"/>
    <col min="12791" max="12791" width="9.140625" style="638"/>
    <col min="12792" max="12792" width="11.140625" style="638" customWidth="1"/>
    <col min="12793" max="13031" width="9.140625" style="638"/>
    <col min="13032" max="13032" width="5.7109375" style="638" customWidth="1"/>
    <col min="13033" max="13033" width="32.85546875" style="638" customWidth="1"/>
    <col min="13034" max="13034" width="11.140625" style="638" customWidth="1"/>
    <col min="13035" max="13035" width="11.28515625" style="638" customWidth="1"/>
    <col min="13036" max="13036" width="10.85546875" style="638" customWidth="1"/>
    <col min="13037" max="13038" width="9.140625" style="638"/>
    <col min="13039" max="13039" width="11.140625" style="638" customWidth="1"/>
    <col min="13040" max="13040" width="11.5703125" style="638" customWidth="1"/>
    <col min="13041" max="13041" width="10.42578125" style="638" customWidth="1"/>
    <col min="13042" max="13043" width="9.140625" style="638"/>
    <col min="13044" max="13044" width="10.7109375" style="638" customWidth="1"/>
    <col min="13045" max="13045" width="11.42578125" style="638" customWidth="1"/>
    <col min="13046" max="13046" width="11.140625" style="638" customWidth="1"/>
    <col min="13047" max="13047" width="9.140625" style="638"/>
    <col min="13048" max="13048" width="11.140625" style="638" customWidth="1"/>
    <col min="13049" max="13287" width="9.140625" style="638"/>
    <col min="13288" max="13288" width="5.7109375" style="638" customWidth="1"/>
    <col min="13289" max="13289" width="32.85546875" style="638" customWidth="1"/>
    <col min="13290" max="13290" width="11.140625" style="638" customWidth="1"/>
    <col min="13291" max="13291" width="11.28515625" style="638" customWidth="1"/>
    <col min="13292" max="13292" width="10.85546875" style="638" customWidth="1"/>
    <col min="13293" max="13294" width="9.140625" style="638"/>
    <col min="13295" max="13295" width="11.140625" style="638" customWidth="1"/>
    <col min="13296" max="13296" width="11.5703125" style="638" customWidth="1"/>
    <col min="13297" max="13297" width="10.42578125" style="638" customWidth="1"/>
    <col min="13298" max="13299" width="9.140625" style="638"/>
    <col min="13300" max="13300" width="10.7109375" style="638" customWidth="1"/>
    <col min="13301" max="13301" width="11.42578125" style="638" customWidth="1"/>
    <col min="13302" max="13302" width="11.140625" style="638" customWidth="1"/>
    <col min="13303" max="13303" width="9.140625" style="638"/>
    <col min="13304" max="13304" width="11.140625" style="638" customWidth="1"/>
    <col min="13305" max="13543" width="9.140625" style="638"/>
    <col min="13544" max="13544" width="5.7109375" style="638" customWidth="1"/>
    <col min="13545" max="13545" width="32.85546875" style="638" customWidth="1"/>
    <col min="13546" max="13546" width="11.140625" style="638" customWidth="1"/>
    <col min="13547" max="13547" width="11.28515625" style="638" customWidth="1"/>
    <col min="13548" max="13548" width="10.85546875" style="638" customWidth="1"/>
    <col min="13549" max="13550" width="9.140625" style="638"/>
    <col min="13551" max="13551" width="11.140625" style="638" customWidth="1"/>
    <col min="13552" max="13552" width="11.5703125" style="638" customWidth="1"/>
    <col min="13553" max="13553" width="10.42578125" style="638" customWidth="1"/>
    <col min="13554" max="13555" width="9.140625" style="638"/>
    <col min="13556" max="13556" width="10.7109375" style="638" customWidth="1"/>
    <col min="13557" max="13557" width="11.42578125" style="638" customWidth="1"/>
    <col min="13558" max="13558" width="11.140625" style="638" customWidth="1"/>
    <col min="13559" max="13559" width="9.140625" style="638"/>
    <col min="13560" max="13560" width="11.140625" style="638" customWidth="1"/>
    <col min="13561" max="13799" width="9.140625" style="638"/>
    <col min="13800" max="13800" width="5.7109375" style="638" customWidth="1"/>
    <col min="13801" max="13801" width="32.85546875" style="638" customWidth="1"/>
    <col min="13802" max="13802" width="11.140625" style="638" customWidth="1"/>
    <col min="13803" max="13803" width="11.28515625" style="638" customWidth="1"/>
    <col min="13804" max="13804" width="10.85546875" style="638" customWidth="1"/>
    <col min="13805" max="13806" width="9.140625" style="638"/>
    <col min="13807" max="13807" width="11.140625" style="638" customWidth="1"/>
    <col min="13808" max="13808" width="11.5703125" style="638" customWidth="1"/>
    <col min="13809" max="13809" width="10.42578125" style="638" customWidth="1"/>
    <col min="13810" max="13811" width="9.140625" style="638"/>
    <col min="13812" max="13812" width="10.7109375" style="638" customWidth="1"/>
    <col min="13813" max="13813" width="11.42578125" style="638" customWidth="1"/>
    <col min="13814" max="13814" width="11.140625" style="638" customWidth="1"/>
    <col min="13815" max="13815" width="9.140625" style="638"/>
    <col min="13816" max="13816" width="11.140625" style="638" customWidth="1"/>
    <col min="13817" max="14055" width="9.140625" style="638"/>
    <col min="14056" max="14056" width="5.7109375" style="638" customWidth="1"/>
    <col min="14057" max="14057" width="32.85546875" style="638" customWidth="1"/>
    <col min="14058" max="14058" width="11.140625" style="638" customWidth="1"/>
    <col min="14059" max="14059" width="11.28515625" style="638" customWidth="1"/>
    <col min="14060" max="14060" width="10.85546875" style="638" customWidth="1"/>
    <col min="14061" max="14062" width="9.140625" style="638"/>
    <col min="14063" max="14063" width="11.140625" style="638" customWidth="1"/>
    <col min="14064" max="14064" width="11.5703125" style="638" customWidth="1"/>
    <col min="14065" max="14065" width="10.42578125" style="638" customWidth="1"/>
    <col min="14066" max="14067" width="9.140625" style="638"/>
    <col min="14068" max="14068" width="10.7109375" style="638" customWidth="1"/>
    <col min="14069" max="14069" width="11.42578125" style="638" customWidth="1"/>
    <col min="14070" max="14070" width="11.140625" style="638" customWidth="1"/>
    <col min="14071" max="14071" width="9.140625" style="638"/>
    <col min="14072" max="14072" width="11.140625" style="638" customWidth="1"/>
    <col min="14073" max="14311" width="9.140625" style="638"/>
    <col min="14312" max="14312" width="5.7109375" style="638" customWidth="1"/>
    <col min="14313" max="14313" width="32.85546875" style="638" customWidth="1"/>
    <col min="14314" max="14314" width="11.140625" style="638" customWidth="1"/>
    <col min="14315" max="14315" width="11.28515625" style="638" customWidth="1"/>
    <col min="14316" max="14316" width="10.85546875" style="638" customWidth="1"/>
    <col min="14317" max="14318" width="9.140625" style="638"/>
    <col min="14319" max="14319" width="11.140625" style="638" customWidth="1"/>
    <col min="14320" max="14320" width="11.5703125" style="638" customWidth="1"/>
    <col min="14321" max="14321" width="10.42578125" style="638" customWidth="1"/>
    <col min="14322" max="14323" width="9.140625" style="638"/>
    <col min="14324" max="14324" width="10.7109375" style="638" customWidth="1"/>
    <col min="14325" max="14325" width="11.42578125" style="638" customWidth="1"/>
    <col min="14326" max="14326" width="11.140625" style="638" customWidth="1"/>
    <col min="14327" max="14327" width="9.140625" style="638"/>
    <col min="14328" max="14328" width="11.140625" style="638" customWidth="1"/>
    <col min="14329" max="14567" width="9.140625" style="638"/>
    <col min="14568" max="14568" width="5.7109375" style="638" customWidth="1"/>
    <col min="14569" max="14569" width="32.85546875" style="638" customWidth="1"/>
    <col min="14570" max="14570" width="11.140625" style="638" customWidth="1"/>
    <col min="14571" max="14571" width="11.28515625" style="638" customWidth="1"/>
    <col min="14572" max="14572" width="10.85546875" style="638" customWidth="1"/>
    <col min="14573" max="14574" width="9.140625" style="638"/>
    <col min="14575" max="14575" width="11.140625" style="638" customWidth="1"/>
    <col min="14576" max="14576" width="11.5703125" style="638" customWidth="1"/>
    <col min="14577" max="14577" width="10.42578125" style="638" customWidth="1"/>
    <col min="14578" max="14579" width="9.140625" style="638"/>
    <col min="14580" max="14580" width="10.7109375" style="638" customWidth="1"/>
    <col min="14581" max="14581" width="11.42578125" style="638" customWidth="1"/>
    <col min="14582" max="14582" width="11.140625" style="638" customWidth="1"/>
    <col min="14583" max="14583" width="9.140625" style="638"/>
    <col min="14584" max="14584" width="11.140625" style="638" customWidth="1"/>
    <col min="14585" max="14823" width="9.140625" style="638"/>
    <col min="14824" max="14824" width="5.7109375" style="638" customWidth="1"/>
    <col min="14825" max="14825" width="32.85546875" style="638" customWidth="1"/>
    <col min="14826" max="14826" width="11.140625" style="638" customWidth="1"/>
    <col min="14827" max="14827" width="11.28515625" style="638" customWidth="1"/>
    <col min="14828" max="14828" width="10.85546875" style="638" customWidth="1"/>
    <col min="14829" max="14830" width="9.140625" style="638"/>
    <col min="14831" max="14831" width="11.140625" style="638" customWidth="1"/>
    <col min="14832" max="14832" width="11.5703125" style="638" customWidth="1"/>
    <col min="14833" max="14833" width="10.42578125" style="638" customWidth="1"/>
    <col min="14834" max="14835" width="9.140625" style="638"/>
    <col min="14836" max="14836" width="10.7109375" style="638" customWidth="1"/>
    <col min="14837" max="14837" width="11.42578125" style="638" customWidth="1"/>
    <col min="14838" max="14838" width="11.140625" style="638" customWidth="1"/>
    <col min="14839" max="14839" width="9.140625" style="638"/>
    <col min="14840" max="14840" width="11.140625" style="638" customWidth="1"/>
    <col min="14841" max="15079" width="9.140625" style="638"/>
    <col min="15080" max="15080" width="5.7109375" style="638" customWidth="1"/>
    <col min="15081" max="15081" width="32.85546875" style="638" customWidth="1"/>
    <col min="15082" max="15082" width="11.140625" style="638" customWidth="1"/>
    <col min="15083" max="15083" width="11.28515625" style="638" customWidth="1"/>
    <col min="15084" max="15084" width="10.85546875" style="638" customWidth="1"/>
    <col min="15085" max="15086" width="9.140625" style="638"/>
    <col min="15087" max="15087" width="11.140625" style="638" customWidth="1"/>
    <col min="15088" max="15088" width="11.5703125" style="638" customWidth="1"/>
    <col min="15089" max="15089" width="10.42578125" style="638" customWidth="1"/>
    <col min="15090" max="15091" width="9.140625" style="638"/>
    <col min="15092" max="15092" width="10.7109375" style="638" customWidth="1"/>
    <col min="15093" max="15093" width="11.42578125" style="638" customWidth="1"/>
    <col min="15094" max="15094" width="11.140625" style="638" customWidth="1"/>
    <col min="15095" max="15095" width="9.140625" style="638"/>
    <col min="15096" max="15096" width="11.140625" style="638" customWidth="1"/>
    <col min="15097" max="15335" width="9.140625" style="638"/>
    <col min="15336" max="15336" width="5.7109375" style="638" customWidth="1"/>
    <col min="15337" max="15337" width="32.85546875" style="638" customWidth="1"/>
    <col min="15338" max="15338" width="11.140625" style="638" customWidth="1"/>
    <col min="15339" max="15339" width="11.28515625" style="638" customWidth="1"/>
    <col min="15340" max="15340" width="10.85546875" style="638" customWidth="1"/>
    <col min="15341" max="15342" width="9.140625" style="638"/>
    <col min="15343" max="15343" width="11.140625" style="638" customWidth="1"/>
    <col min="15344" max="15344" width="11.5703125" style="638" customWidth="1"/>
    <col min="15345" max="15345" width="10.42578125" style="638" customWidth="1"/>
    <col min="15346" max="15347" width="9.140625" style="638"/>
    <col min="15348" max="15348" width="10.7109375" style="638" customWidth="1"/>
    <col min="15349" max="15349" width="11.42578125" style="638" customWidth="1"/>
    <col min="15350" max="15350" width="11.140625" style="638" customWidth="1"/>
    <col min="15351" max="15351" width="9.140625" style="638"/>
    <col min="15352" max="15352" width="11.140625" style="638" customWidth="1"/>
    <col min="15353" max="15591" width="9.140625" style="638"/>
    <col min="15592" max="15592" width="5.7109375" style="638" customWidth="1"/>
    <col min="15593" max="15593" width="32.85546875" style="638" customWidth="1"/>
    <col min="15594" max="15594" width="11.140625" style="638" customWidth="1"/>
    <col min="15595" max="15595" width="11.28515625" style="638" customWidth="1"/>
    <col min="15596" max="15596" width="10.85546875" style="638" customWidth="1"/>
    <col min="15597" max="15598" width="9.140625" style="638"/>
    <col min="15599" max="15599" width="11.140625" style="638" customWidth="1"/>
    <col min="15600" max="15600" width="11.5703125" style="638" customWidth="1"/>
    <col min="15601" max="15601" width="10.42578125" style="638" customWidth="1"/>
    <col min="15602" max="15603" width="9.140625" style="638"/>
    <col min="15604" max="15604" width="10.7109375" style="638" customWidth="1"/>
    <col min="15605" max="15605" width="11.42578125" style="638" customWidth="1"/>
    <col min="15606" max="15606" width="11.140625" style="638" customWidth="1"/>
    <col min="15607" max="15607" width="9.140625" style="638"/>
    <col min="15608" max="15608" width="11.140625" style="638" customWidth="1"/>
    <col min="15609" max="15847" width="9.140625" style="638"/>
    <col min="15848" max="15848" width="5.7109375" style="638" customWidth="1"/>
    <col min="15849" max="15849" width="32.85546875" style="638" customWidth="1"/>
    <col min="15850" max="15850" width="11.140625" style="638" customWidth="1"/>
    <col min="15851" max="15851" width="11.28515625" style="638" customWidth="1"/>
    <col min="15852" max="15852" width="10.85546875" style="638" customWidth="1"/>
    <col min="15853" max="15854" width="9.140625" style="638"/>
    <col min="15855" max="15855" width="11.140625" style="638" customWidth="1"/>
    <col min="15856" max="15856" width="11.5703125" style="638" customWidth="1"/>
    <col min="15857" max="15857" width="10.42578125" style="638" customWidth="1"/>
    <col min="15858" max="15859" width="9.140625" style="638"/>
    <col min="15860" max="15860" width="10.7109375" style="638" customWidth="1"/>
    <col min="15861" max="15861" width="11.42578125" style="638" customWidth="1"/>
    <col min="15862" max="15862" width="11.140625" style="638" customWidth="1"/>
    <col min="15863" max="15863" width="9.140625" style="638"/>
    <col min="15864" max="15864" width="11.140625" style="638" customWidth="1"/>
    <col min="15865" max="16103" width="9.140625" style="638"/>
    <col min="16104" max="16104" width="5.7109375" style="638" customWidth="1"/>
    <col min="16105" max="16105" width="32.85546875" style="638" customWidth="1"/>
    <col min="16106" max="16106" width="11.140625" style="638" customWidth="1"/>
    <col min="16107" max="16107" width="11.28515625" style="638" customWidth="1"/>
    <col min="16108" max="16108" width="10.85546875" style="638" customWidth="1"/>
    <col min="16109" max="16110" width="9.140625" style="638"/>
    <col min="16111" max="16111" width="11.140625" style="638" customWidth="1"/>
    <col min="16112" max="16112" width="11.5703125" style="638" customWidth="1"/>
    <col min="16113" max="16113" width="10.42578125" style="638" customWidth="1"/>
    <col min="16114" max="16115" width="9.140625" style="638"/>
    <col min="16116" max="16116" width="10.7109375" style="638" customWidth="1"/>
    <col min="16117" max="16117" width="11.42578125" style="638" customWidth="1"/>
    <col min="16118" max="16118" width="11.140625" style="638" customWidth="1"/>
    <col min="16119" max="16119" width="9.140625" style="638"/>
    <col min="16120" max="16120" width="11.140625" style="638" customWidth="1"/>
    <col min="16121" max="16343" width="9.140625" style="638"/>
    <col min="16344" max="16384" width="10.28515625" style="638" customWidth="1"/>
  </cols>
  <sheetData>
    <row r="1" spans="1:32" s="602" customFormat="1" ht="16.5" x14ac:dyDescent="0.3">
      <c r="A1" s="600"/>
      <c r="B1" s="601" t="s">
        <v>24</v>
      </c>
      <c r="O1" s="603"/>
      <c r="U1" s="600"/>
      <c r="V1" s="901" t="s">
        <v>2263</v>
      </c>
      <c r="AA1" s="600"/>
      <c r="AB1" s="901" t="s">
        <v>2263</v>
      </c>
    </row>
    <row r="2" spans="1:32" s="602" customFormat="1" ht="22.5" customHeight="1" thickBot="1" x14ac:dyDescent="0.3">
      <c r="A2" s="600"/>
      <c r="B2" s="605" t="s">
        <v>2410</v>
      </c>
      <c r="C2" s="604"/>
      <c r="D2" s="606"/>
      <c r="E2" s="606"/>
      <c r="F2" s="604"/>
      <c r="G2" s="604"/>
      <c r="H2" s="605"/>
      <c r="I2" s="605"/>
      <c r="J2" s="605" t="s">
        <v>2410</v>
      </c>
      <c r="K2" s="605"/>
      <c r="L2" s="605"/>
      <c r="M2" s="605"/>
      <c r="N2" s="605"/>
      <c r="O2" s="606"/>
      <c r="P2" s="605"/>
      <c r="Q2" s="605"/>
      <c r="R2" s="605"/>
      <c r="S2" s="605"/>
      <c r="T2" s="605"/>
      <c r="U2" s="1657" t="s">
        <v>25</v>
      </c>
      <c r="V2" s="1657"/>
      <c r="W2" s="1657"/>
      <c r="X2" s="823"/>
      <c r="Y2" s="823"/>
      <c r="Z2" s="605"/>
      <c r="AA2" s="1657" t="s">
        <v>25</v>
      </c>
      <c r="AB2" s="1657"/>
      <c r="AC2" s="1657"/>
      <c r="AD2" s="823"/>
      <c r="AE2" s="823"/>
      <c r="AF2" s="605"/>
    </row>
    <row r="3" spans="1:32" s="609" customFormat="1" ht="13.5" x14ac:dyDescent="0.25">
      <c r="A3" s="600"/>
      <c r="B3" s="607" t="s">
        <v>26</v>
      </c>
      <c r="C3" s="608"/>
      <c r="D3" s="608"/>
      <c r="E3" s="608"/>
      <c r="F3" s="602"/>
      <c r="G3" s="602"/>
      <c r="H3" s="602"/>
      <c r="I3" s="602"/>
      <c r="J3" s="602"/>
      <c r="K3" s="602"/>
      <c r="L3" s="602"/>
      <c r="M3" s="602"/>
      <c r="N3" s="602"/>
      <c r="O3" s="603"/>
      <c r="P3" s="602"/>
      <c r="Q3" s="602"/>
      <c r="R3" s="602"/>
      <c r="S3" s="602"/>
      <c r="T3" s="602"/>
      <c r="U3" s="602"/>
      <c r="W3" s="824"/>
      <c r="X3" s="602"/>
      <c r="Y3" s="602"/>
      <c r="Z3" s="602"/>
      <c r="AA3" s="602"/>
      <c r="AC3" s="824"/>
      <c r="AD3" s="602"/>
      <c r="AE3" s="602"/>
      <c r="AF3" s="602"/>
    </row>
    <row r="4" spans="1:32" s="609" customFormat="1" ht="22.5" customHeight="1" thickBot="1" x14ac:dyDescent="0.3">
      <c r="A4" s="600"/>
      <c r="B4" s="607"/>
      <c r="C4" s="608"/>
      <c r="D4" s="608"/>
      <c r="E4" s="608"/>
      <c r="F4" s="602"/>
      <c r="G4" s="607"/>
      <c r="H4" s="607"/>
      <c r="I4" s="607"/>
      <c r="J4" s="607"/>
      <c r="K4" s="607"/>
      <c r="L4" s="607"/>
      <c r="M4" s="607"/>
      <c r="N4" s="607"/>
      <c r="O4" s="610"/>
      <c r="P4" s="607"/>
      <c r="Q4" s="607"/>
      <c r="R4" s="607"/>
      <c r="S4" s="607"/>
      <c r="T4" s="607"/>
      <c r="U4" s="602"/>
      <c r="V4" s="602"/>
      <c r="W4" s="825" t="s">
        <v>27</v>
      </c>
      <c r="X4" s="602"/>
      <c r="Y4" s="602"/>
      <c r="Z4" s="607"/>
      <c r="AA4" s="602"/>
      <c r="AB4" s="602"/>
      <c r="AC4" s="825" t="s">
        <v>27</v>
      </c>
      <c r="AD4" s="602"/>
      <c r="AE4" s="602"/>
      <c r="AF4" s="607"/>
    </row>
    <row r="5" spans="1:32" s="613" customFormat="1" ht="21.75" customHeight="1" thickBot="1" x14ac:dyDescent="0.3">
      <c r="A5" s="611"/>
      <c r="B5" s="612"/>
      <c r="C5" s="1658" t="s">
        <v>2552</v>
      </c>
      <c r="D5" s="1659"/>
      <c r="E5" s="1659"/>
      <c r="F5" s="1659"/>
      <c r="G5" s="1660"/>
      <c r="H5" s="902"/>
      <c r="I5" s="1658" t="s">
        <v>2118</v>
      </c>
      <c r="J5" s="1659"/>
      <c r="K5" s="1659"/>
      <c r="L5" s="1659"/>
      <c r="M5" s="1660"/>
      <c r="N5" s="902"/>
      <c r="O5" s="1658" t="s">
        <v>28</v>
      </c>
      <c r="P5" s="1659"/>
      <c r="Q5" s="1659"/>
      <c r="R5" s="1659"/>
      <c r="S5" s="1660"/>
      <c r="T5" s="902"/>
      <c r="U5" s="1658" t="s">
        <v>2553</v>
      </c>
      <c r="V5" s="1659"/>
      <c r="W5" s="1659"/>
      <c r="X5" s="1659"/>
      <c r="Y5" s="1660"/>
      <c r="Z5" s="902"/>
      <c r="AA5" s="1658" t="s">
        <v>2554</v>
      </c>
      <c r="AB5" s="1659"/>
      <c r="AC5" s="1659"/>
      <c r="AD5" s="1659"/>
      <c r="AE5" s="1660"/>
      <c r="AF5" s="902"/>
    </row>
    <row r="6" spans="1:32" s="613" customFormat="1" ht="77.25" thickBot="1" x14ac:dyDescent="0.3">
      <c r="A6" s="614"/>
      <c r="B6" s="615"/>
      <c r="C6" s="616" t="s">
        <v>1</v>
      </c>
      <c r="D6" s="616" t="s">
        <v>29</v>
      </c>
      <c r="E6" s="616" t="s">
        <v>30</v>
      </c>
      <c r="F6" s="616" t="s">
        <v>31</v>
      </c>
      <c r="G6" s="616" t="s">
        <v>594</v>
      </c>
      <c r="H6" s="616" t="s">
        <v>927</v>
      </c>
      <c r="I6" s="616" t="s">
        <v>1</v>
      </c>
      <c r="J6" s="616" t="s">
        <v>29</v>
      </c>
      <c r="K6" s="616" t="s">
        <v>30</v>
      </c>
      <c r="L6" s="616" t="s">
        <v>31</v>
      </c>
      <c r="M6" s="616" t="s">
        <v>32</v>
      </c>
      <c r="N6" s="616" t="s">
        <v>927</v>
      </c>
      <c r="O6" s="617" t="s">
        <v>1</v>
      </c>
      <c r="P6" s="616" t="s">
        <v>29</v>
      </c>
      <c r="Q6" s="616" t="s">
        <v>30</v>
      </c>
      <c r="R6" s="616" t="s">
        <v>31</v>
      </c>
      <c r="S6" s="616" t="s">
        <v>32</v>
      </c>
      <c r="T6" s="616" t="s">
        <v>927</v>
      </c>
      <c r="U6" s="616" t="s">
        <v>1</v>
      </c>
      <c r="V6" s="616" t="s">
        <v>29</v>
      </c>
      <c r="W6" s="616" t="s">
        <v>30</v>
      </c>
      <c r="X6" s="616" t="s">
        <v>31</v>
      </c>
      <c r="Y6" s="616" t="s">
        <v>32</v>
      </c>
      <c r="Z6" s="616" t="s">
        <v>927</v>
      </c>
      <c r="AA6" s="616" t="s">
        <v>1</v>
      </c>
      <c r="AB6" s="616" t="s">
        <v>29</v>
      </c>
      <c r="AC6" s="616" t="s">
        <v>30</v>
      </c>
      <c r="AD6" s="616" t="s">
        <v>31</v>
      </c>
      <c r="AE6" s="616" t="s">
        <v>32</v>
      </c>
      <c r="AF6" s="616" t="s">
        <v>927</v>
      </c>
    </row>
    <row r="7" spans="1:32" s="621" customFormat="1" ht="13.5" thickBot="1" x14ac:dyDescent="0.3">
      <c r="A7" s="618">
        <v>1</v>
      </c>
      <c r="B7" s="619">
        <v>2</v>
      </c>
      <c r="C7" s="619">
        <v>3</v>
      </c>
      <c r="D7" s="619">
        <v>4</v>
      </c>
      <c r="E7" s="619">
        <v>5</v>
      </c>
      <c r="F7" s="619">
        <v>6</v>
      </c>
      <c r="G7" s="619">
        <v>7</v>
      </c>
      <c r="H7" s="619"/>
      <c r="I7" s="619">
        <v>8</v>
      </c>
      <c r="J7" s="619">
        <v>9</v>
      </c>
      <c r="K7" s="619">
        <v>10</v>
      </c>
      <c r="L7" s="619">
        <v>11</v>
      </c>
      <c r="M7" s="619">
        <v>12</v>
      </c>
      <c r="N7" s="619"/>
      <c r="O7" s="620"/>
      <c r="P7" s="619"/>
      <c r="Q7" s="619"/>
      <c r="R7" s="619"/>
      <c r="S7" s="619"/>
      <c r="T7" s="619"/>
      <c r="U7" s="619">
        <v>8</v>
      </c>
      <c r="V7" s="619">
        <v>9</v>
      </c>
      <c r="W7" s="619">
        <v>10</v>
      </c>
      <c r="X7" s="619">
        <v>11</v>
      </c>
      <c r="Y7" s="619">
        <v>12</v>
      </c>
      <c r="Z7" s="619"/>
      <c r="AA7" s="619">
        <v>8</v>
      </c>
      <c r="AB7" s="619">
        <v>9</v>
      </c>
      <c r="AC7" s="619">
        <v>10</v>
      </c>
      <c r="AD7" s="619">
        <v>11</v>
      </c>
      <c r="AE7" s="619">
        <v>12</v>
      </c>
      <c r="AF7" s="619"/>
    </row>
    <row r="8" spans="1:32" s="613" customFormat="1" ht="78.75" customHeight="1" x14ac:dyDescent="0.25">
      <c r="A8" s="622">
        <v>1</v>
      </c>
      <c r="B8" s="623" t="s">
        <v>33</v>
      </c>
      <c r="C8" s="849">
        <f>+'Ինքնավար, հայեցող., վարչ. պաշտ.'!D2</f>
        <v>19</v>
      </c>
      <c r="D8" s="624">
        <f>+'Ինքնավար, հայեցող., վարչ. պաշտ.'!U2</f>
        <v>11167739</v>
      </c>
      <c r="E8" s="624">
        <f>+'Ինքնավար, հայեցող., վարչ. պաշտ.'!X2</f>
        <v>238104</v>
      </c>
      <c r="F8" s="624">
        <f>+'Ինքնավար, հայեցող., վարչ. պաշտ.'!V2</f>
        <v>738043.20000000019</v>
      </c>
      <c r="G8" s="309">
        <f>D8+E8+F8</f>
        <v>12143886.199999999</v>
      </c>
      <c r="H8" s="624">
        <f>+'Ինքնավար, հայեցող., վարչ. պաշտ.'!Z2</f>
        <v>159449225.80599996</v>
      </c>
      <c r="I8" s="849">
        <f>+'Ինքնավար, հայեցող., վարչ. պաշտ.'!D2</f>
        <v>19</v>
      </c>
      <c r="J8" s="624">
        <f>+'Ինքնավար, հայեցող., վարչ. պաշտ.'!I2</f>
        <v>7837590</v>
      </c>
      <c r="K8" s="624">
        <f>+'Ինքնավար, հայեցող., վարչ. պաշտ.'!L2</f>
        <v>188499</v>
      </c>
      <c r="L8" s="624">
        <f>+'Ինքնավար, հայեցող., վարչ. պաշտ.'!J2</f>
        <v>611054.39999999991</v>
      </c>
      <c r="M8" s="624">
        <f>J8+K8+L8</f>
        <v>8637143.4000000004</v>
      </c>
      <c r="N8" s="624">
        <f>+'Ինքնավար, հայեցող., վարչ. պաշտ.'!N2</f>
        <v>113405692.84199995</v>
      </c>
      <c r="O8" s="625">
        <f>+(I8+C8)/2</f>
        <v>19</v>
      </c>
      <c r="P8" s="633">
        <f t="shared" ref="P8:Q12" si="0">D8-J8</f>
        <v>3330149</v>
      </c>
      <c r="Q8" s="633">
        <f t="shared" si="0"/>
        <v>49605</v>
      </c>
      <c r="R8" s="634">
        <f t="shared" ref="R8:S12" si="1">F8-L8</f>
        <v>126988.80000000028</v>
      </c>
      <c r="S8" s="634">
        <f t="shared" si="1"/>
        <v>3506742.7999999989</v>
      </c>
      <c r="T8" s="634">
        <f t="shared" ref="T8:T12" si="2">H8-N8</f>
        <v>46043532.964000016</v>
      </c>
      <c r="U8" s="849">
        <f>+'Ինքնավար, հայեցող., վարչ. պաշտ.'!D2</f>
        <v>19</v>
      </c>
      <c r="V8" s="624">
        <f>+'Ինքնավար, հայեցող., վարչ. պաշտ.'!AG2</f>
        <v>14497888</v>
      </c>
      <c r="W8" s="624">
        <f>+'Ինքնավար, հայեցող., վարչ. պաշտ.'!AJ2</f>
        <v>287709</v>
      </c>
      <c r="X8" s="624">
        <f>+'Ինքնավար, հայեցող., վարչ. պաշտ.'!AH2</f>
        <v>928526.39999999991</v>
      </c>
      <c r="Y8" s="624">
        <f>V8+W8+X8</f>
        <v>15714123.4</v>
      </c>
      <c r="Z8" s="624">
        <f>+'Ինքնավար, հայեցող., վարչ. պաշտ.'!AL2</f>
        <v>206326440.24200013</v>
      </c>
      <c r="AA8" s="849">
        <f>+'Ինքնավար, հայեցող., վարչ. պաշտ.'!D2</f>
        <v>19</v>
      </c>
      <c r="AB8" s="624">
        <f>+'Ինքնավար, հայեցող., վարչ. պաշտ.'!AS2</f>
        <v>14497888</v>
      </c>
      <c r="AC8" s="624">
        <f>+'Ինքնավար, հայեցող., վարչ. պաշտ.'!AV2</f>
        <v>287709</v>
      </c>
      <c r="AD8" s="624">
        <f>+'Ինքնավար, հայեցող., վարչ. պաշտ.'!AT2</f>
        <v>1055515.2000000002</v>
      </c>
      <c r="AE8" s="624">
        <f>AB8+AC8+AD8</f>
        <v>15841112.199999999</v>
      </c>
      <c r="AF8" s="624">
        <f>+'Ինքնավար, հայեցող., վարչ. պաշտ.'!AX2</f>
        <v>207993803.18600014</v>
      </c>
    </row>
    <row r="9" spans="1:32" s="613" customFormat="1" ht="45" customHeight="1" x14ac:dyDescent="0.25">
      <c r="A9" s="626">
        <v>2</v>
      </c>
      <c r="B9" s="627" t="s">
        <v>34</v>
      </c>
      <c r="C9" s="628"/>
      <c r="D9" s="629"/>
      <c r="E9" s="629"/>
      <c r="F9" s="629"/>
      <c r="G9" s="309">
        <f t="shared" ref="G9:G21" si="3">D9+E9+F9</f>
        <v>0</v>
      </c>
      <c r="H9" s="309"/>
      <c r="I9" s="628"/>
      <c r="J9" s="629"/>
      <c r="K9" s="629"/>
      <c r="L9" s="629"/>
      <c r="M9" s="309">
        <f t="shared" ref="M9:M21" si="4">J9+K9+L9</f>
        <v>0</v>
      </c>
      <c r="N9" s="309"/>
      <c r="O9" s="630">
        <f t="shared" ref="O9:O20" si="5">+(I9+C9)/2</f>
        <v>0</v>
      </c>
      <c r="P9" s="633">
        <f t="shared" si="0"/>
        <v>0</v>
      </c>
      <c r="Q9" s="633">
        <f t="shared" si="0"/>
        <v>0</v>
      </c>
      <c r="R9" s="634">
        <f t="shared" si="1"/>
        <v>0</v>
      </c>
      <c r="S9" s="634">
        <f t="shared" si="1"/>
        <v>0</v>
      </c>
      <c r="T9" s="634">
        <f t="shared" si="2"/>
        <v>0</v>
      </c>
      <c r="U9" s="628"/>
      <c r="V9" s="629"/>
      <c r="W9" s="629"/>
      <c r="X9" s="629"/>
      <c r="Y9" s="309">
        <f t="shared" ref="Y9" si="6">V9+W9+X9</f>
        <v>0</v>
      </c>
      <c r="Z9" s="309"/>
      <c r="AA9" s="628"/>
      <c r="AB9" s="629"/>
      <c r="AC9" s="629"/>
      <c r="AD9" s="629"/>
      <c r="AE9" s="309">
        <f t="shared" ref="AE9" si="7">AB9+AC9+AD9</f>
        <v>0</v>
      </c>
      <c r="AF9" s="309"/>
    </row>
    <row r="10" spans="1:32" s="613" customFormat="1" ht="18" customHeight="1" x14ac:dyDescent="0.25">
      <c r="A10" s="626">
        <v>3</v>
      </c>
      <c r="B10" s="627" t="s">
        <v>22</v>
      </c>
      <c r="C10" s="632">
        <f>SUM(ԴԱՏԱՎՈՐ!D2)</f>
        <v>244</v>
      </c>
      <c r="D10" s="629">
        <f>SUM(ԴԱՏԱՎՈՐ!V3)*1000</f>
        <v>262063215</v>
      </c>
      <c r="E10" s="629">
        <f>SUM(ԴԱՏԱՎՈՐ!Y3)*1000</f>
        <v>228290</v>
      </c>
      <c r="F10" s="629">
        <f>SUM(ԴԱՏԱՎՈՐ!W3)*1000+ՀԵՐԹԱՊԱՀՈՒԹՅՈՒՆ!L9</f>
        <v>69519411.853756607</v>
      </c>
      <c r="G10" s="309">
        <f>D10+E10+F10</f>
        <v>331810916.85375661</v>
      </c>
      <c r="H10" s="309">
        <f>ԴԱՏԱՎՈՐ!AA2+ՀԵՐԹԱՊԱՀՈՒԹՅՈՒՆ!M9+ԱՄՓՈՓ!AL7</f>
        <v>4413289391.3974304</v>
      </c>
      <c r="I10" s="632">
        <f>ԴԱՏԱՎՈՐ!D2</f>
        <v>244</v>
      </c>
      <c r="J10" s="629">
        <f>SUM(ԴԱՏԱՎՈՐ!I3)*1000</f>
        <v>167697970</v>
      </c>
      <c r="K10" s="629">
        <f>SUM(ԴԱՏԱՎՈՐ!L3)*1000</f>
        <v>228290</v>
      </c>
      <c r="L10" s="629">
        <f>SUM(ԴԱՏԱՎՈՐ!J3)*1000+ՀԵՐԹԱՊԱՀՈՒԹՅՈՒՆ!G9</f>
        <v>53246066.41063492</v>
      </c>
      <c r="M10" s="309">
        <f>J10+K10+L10</f>
        <v>221172326.41063493</v>
      </c>
      <c r="N10" s="309">
        <f>ԴԱՏԱՎՈՐ!N2+ՀԵՐԹԱՊԱՀՈՒԹՅՈՒՆ!H9</f>
        <v>2893966895.4967952</v>
      </c>
      <c r="O10" s="633">
        <f>C10-I10</f>
        <v>0</v>
      </c>
      <c r="P10" s="633">
        <f t="shared" si="0"/>
        <v>94365245</v>
      </c>
      <c r="Q10" s="633">
        <f t="shared" si="0"/>
        <v>0</v>
      </c>
      <c r="R10" s="634">
        <f t="shared" si="1"/>
        <v>16273345.443121687</v>
      </c>
      <c r="S10" s="634">
        <f t="shared" si="1"/>
        <v>110638590.44312167</v>
      </c>
      <c r="T10" s="634">
        <f t="shared" si="2"/>
        <v>1519322495.9006352</v>
      </c>
      <c r="U10" s="632">
        <f>ԴԱՏԱՎՈՐ!D2</f>
        <v>244</v>
      </c>
      <c r="V10" s="629">
        <f>SUM(ԴԱՏԱՎՈՐ!AI3)*1000</f>
        <v>369259620</v>
      </c>
      <c r="W10" s="629">
        <f>SUM(ԴԱՏԱՎՈՐ!AL3)*1000</f>
        <v>228290</v>
      </c>
      <c r="X10" s="629">
        <f>SUM(ԴԱՏԱՎՈՐ!AJ3)*1000+ՀԵՐԹԱՊԱՀՈՒԹՅՈՒՆ!T9</f>
        <v>91513516.846727163</v>
      </c>
      <c r="Y10" s="309">
        <f>V10+W10+X10</f>
        <v>461001426.84672713</v>
      </c>
      <c r="Z10" s="309">
        <f>ԴԱՏԱՎՈՐ!AN2+ՀԵՐԹԱՊԱՀՈՒԹՅՈՒՆ!U9</f>
        <v>6033249530.2243338</v>
      </c>
      <c r="AA10" s="632">
        <f>SUM(ԴԱՏԱՎՈՐ!D2)</f>
        <v>244</v>
      </c>
      <c r="AB10" s="629">
        <f>SUM(ԴԱՏԱՎՈՐ!AV3)*1000</f>
        <v>369259620</v>
      </c>
      <c r="AC10" s="629">
        <f>SUM(ԴԱՏԱՎՈՐ!AY3)*1000</f>
        <v>228290</v>
      </c>
      <c r="AD10" s="629">
        <f>SUM(ԴԱՏԱՎՈՐ!AW3)*1000+ՀԵՐԹԱՊԱՀՈՒԹՅՈՒՆ!Y9</f>
        <v>96074531.246727169</v>
      </c>
      <c r="AE10" s="309">
        <f>AB10+AC10+AD10</f>
        <v>465562441.24672717</v>
      </c>
      <c r="AF10" s="309">
        <f>ԴԱՏԱՎՈՐ!BA2+ՀԵՐԹԱՊԱՀՈՒԹՅՈՒՆ!Z9</f>
        <v>6093135649.2963333</v>
      </c>
    </row>
    <row r="11" spans="1:32" s="613" customFormat="1" ht="21" customHeight="1" x14ac:dyDescent="0.25">
      <c r="A11" s="626">
        <v>4</v>
      </c>
      <c r="B11" s="627" t="s">
        <v>35</v>
      </c>
      <c r="C11" s="628"/>
      <c r="D11" s="629"/>
      <c r="E11" s="629"/>
      <c r="F11" s="629"/>
      <c r="G11" s="309">
        <f t="shared" si="3"/>
        <v>0</v>
      </c>
      <c r="H11" s="309"/>
      <c r="I11" s="628"/>
      <c r="J11" s="629"/>
      <c r="K11" s="629"/>
      <c r="L11" s="629"/>
      <c r="M11" s="309">
        <f t="shared" si="4"/>
        <v>0</v>
      </c>
      <c r="N11" s="309"/>
      <c r="O11" s="630">
        <f t="shared" si="5"/>
        <v>0</v>
      </c>
      <c r="P11" s="633">
        <f t="shared" si="0"/>
        <v>0</v>
      </c>
      <c r="Q11" s="633">
        <f t="shared" si="0"/>
        <v>0</v>
      </c>
      <c r="R11" s="634">
        <f t="shared" si="1"/>
        <v>0</v>
      </c>
      <c r="S11" s="634">
        <f t="shared" si="1"/>
        <v>0</v>
      </c>
      <c r="T11" s="634">
        <f t="shared" si="2"/>
        <v>0</v>
      </c>
      <c r="U11" s="628"/>
      <c r="V11" s="629"/>
      <c r="W11" s="629"/>
      <c r="X11" s="629"/>
      <c r="Y11" s="309">
        <f t="shared" ref="Y11:Y12" si="8">V11+W11+X11</f>
        <v>0</v>
      </c>
      <c r="Z11" s="309"/>
      <c r="AA11" s="628"/>
      <c r="AB11" s="629"/>
      <c r="AC11" s="629"/>
      <c r="AD11" s="629"/>
      <c r="AE11" s="309">
        <f t="shared" ref="AE11:AE12" si="9">AB11+AC11+AD11</f>
        <v>0</v>
      </c>
      <c r="AF11" s="309"/>
    </row>
    <row r="12" spans="1:32" s="613" customFormat="1" ht="28.5" customHeight="1" x14ac:dyDescent="0.25">
      <c r="A12" s="626">
        <v>5</v>
      </c>
      <c r="B12" s="635" t="s">
        <v>36</v>
      </c>
      <c r="C12" s="628"/>
      <c r="D12" s="629"/>
      <c r="E12" s="629"/>
      <c r="F12" s="629"/>
      <c r="G12" s="309">
        <f t="shared" si="3"/>
        <v>0</v>
      </c>
      <c r="H12" s="309"/>
      <c r="I12" s="628"/>
      <c r="J12" s="629"/>
      <c r="K12" s="629"/>
      <c r="L12" s="629"/>
      <c r="M12" s="309">
        <f t="shared" si="4"/>
        <v>0</v>
      </c>
      <c r="N12" s="309"/>
      <c r="O12" s="630">
        <f t="shared" si="5"/>
        <v>0</v>
      </c>
      <c r="P12" s="633">
        <f t="shared" si="0"/>
        <v>0</v>
      </c>
      <c r="Q12" s="633">
        <f t="shared" si="0"/>
        <v>0</v>
      </c>
      <c r="R12" s="634">
        <f t="shared" si="1"/>
        <v>0</v>
      </c>
      <c r="S12" s="634">
        <f t="shared" si="1"/>
        <v>0</v>
      </c>
      <c r="T12" s="634">
        <f t="shared" si="2"/>
        <v>0</v>
      </c>
      <c r="U12" s="628"/>
      <c r="V12" s="629"/>
      <c r="W12" s="629"/>
      <c r="X12" s="629"/>
      <c r="Y12" s="309">
        <f t="shared" si="8"/>
        <v>0</v>
      </c>
      <c r="Z12" s="309"/>
      <c r="AA12" s="628"/>
      <c r="AB12" s="629"/>
      <c r="AC12" s="629"/>
      <c r="AD12" s="629"/>
      <c r="AE12" s="309">
        <f t="shared" si="9"/>
        <v>0</v>
      </c>
      <c r="AF12" s="309"/>
    </row>
    <row r="13" spans="1:32" s="613" customFormat="1" ht="28.5" customHeight="1" x14ac:dyDescent="0.25">
      <c r="A13" s="626">
        <v>6</v>
      </c>
      <c r="B13" s="627" t="s">
        <v>37</v>
      </c>
      <c r="C13" s="632">
        <f>ԾԱՌԱՅՈՂ!T17</f>
        <v>1085</v>
      </c>
      <c r="D13" s="629">
        <f>SUM(ԾԱՌԱՅՈՂ!X2)+ԾԱՌԱՅՈՂ!W2</f>
        <v>275154222.91500008</v>
      </c>
      <c r="E13" s="629">
        <f>SUM(ԾԱՌԱՅՈՂ!V2)</f>
        <v>1020732.3529999999</v>
      </c>
      <c r="F13" s="629">
        <f>SUM(ԾԱՌԱՅՈՂ!U2)+ՀԵՐԹԱՊԱՀՈՒԹՅՈՒՆ!L10</f>
        <v>4231791.0006134193</v>
      </c>
      <c r="G13" s="309">
        <f>D13+E13+F13</f>
        <v>280406746.26861346</v>
      </c>
      <c r="H13" s="309">
        <f>ԾԱՌԱՅՈՂ!Z2+ՀԵՐԹԱՊԱՀՈՒԹՅՈՒՆ!M10</f>
        <v>3673834444.2806535</v>
      </c>
      <c r="I13" s="632">
        <f>SUM(ԾԱՌԱՅՈՂ!E17)</f>
        <v>1059</v>
      </c>
      <c r="J13" s="629">
        <f>ԾԱՌԱՅՈՂ!L2+ԾԱՌԱՅՈՂ!K2</f>
        <v>202461468.28</v>
      </c>
      <c r="K13" s="629">
        <f>SUM(ԾԱՌԱՅՈՂ!J2)</f>
        <v>828379.23</v>
      </c>
      <c r="L13" s="629">
        <f>SUM(ԾԱՌԱՅՈՂ!I2)+ՀԵՐԹԱՊԱՀՈՒԹՅՈՒՆ!G10</f>
        <v>3379043.8533857479</v>
      </c>
      <c r="M13" s="309">
        <f>J13+K13+L13</f>
        <v>206668891.36338574</v>
      </c>
      <c r="N13" s="309">
        <f>ԾԱՌԱՅՈՂ!N2+ՀԵՐԹԱՊԱՀՈՒԹՅՈՒՆ!H10</f>
        <v>2706471076.7417741</v>
      </c>
      <c r="O13" s="633">
        <f>C13-I13</f>
        <v>26</v>
      </c>
      <c r="P13" s="633">
        <f>D13-J13</f>
        <v>72692754.63500008</v>
      </c>
      <c r="Q13" s="633">
        <f t="shared" ref="Q13" si="10">E13-K13</f>
        <v>192353.12299999991</v>
      </c>
      <c r="R13" s="634">
        <f>F13-L13</f>
        <v>852747.14722767146</v>
      </c>
      <c r="S13" s="634">
        <f t="shared" ref="S13" si="11">G13-M13</f>
        <v>73737854.905227721</v>
      </c>
      <c r="T13" s="634">
        <f>H13-N13</f>
        <v>967363367.53887939</v>
      </c>
      <c r="U13" s="632">
        <f>SUM(ԾԱՌԱՅՈՂ!AF17)</f>
        <v>1156</v>
      </c>
      <c r="V13" s="629">
        <f>ԾԱՌԱՅՈՂ!AJ2+ԾԱՌԱՅՈՂ!AI2</f>
        <v>366710513.07199979</v>
      </c>
      <c r="W13" s="629">
        <f>SUM(ԾԱՌԱՅՈՂ!AH2)</f>
        <v>1193109.7279999999</v>
      </c>
      <c r="X13" s="629">
        <f>SUM(ԾԱՌԱՅՈՂ!AH2)+ՀԵՐԹԱՊԱՀՈՒԹՅՈՒՆ!T10</f>
        <v>5475842.9731677659</v>
      </c>
      <c r="Y13" s="309">
        <f>V13+W13+X13</f>
        <v>373379465.77316755</v>
      </c>
      <c r="Z13" s="309">
        <f>ԾԱՌԱՅՈՂ!AL2+ՀԵՐԹԱՊԱՀՈՒԹՅՈՒՆ!U10</f>
        <v>4892892551.3131552</v>
      </c>
      <c r="AA13" s="632">
        <f>ԾԱՌԱՅՈՂ!AR17</f>
        <v>1156</v>
      </c>
      <c r="AB13" s="629">
        <f>SUM(ԾԱՌԱՅՈՂ!AU2)+ԾԱՌԱՅՈՂ!AV2</f>
        <v>468748402.12</v>
      </c>
      <c r="AC13" s="629">
        <f>SUM(ԾԱՌԱՅՈՂ!AT2)</f>
        <v>1417244.96</v>
      </c>
      <c r="AD13" s="629">
        <f>SUM(ԾԱՌԱՅՈՂ!AS2)+ՀԵՐԹԱՊԱՀՈՒԹՅՈՒՆ!Y10</f>
        <v>6897628.8303449173</v>
      </c>
      <c r="AE13" s="309">
        <f>AB13+AC13+AD13</f>
        <v>477063275.9103449</v>
      </c>
      <c r="AF13" s="309">
        <f>ԾԱՌԱՅՈՂ!AX2+ՀԵՐԹԱՊԱՀՈՒԹՅՈՒՆ!Z10</f>
        <v>6253872139.9856825</v>
      </c>
    </row>
    <row r="14" spans="1:32" s="613" customFormat="1" ht="20.25" customHeight="1" x14ac:dyDescent="0.25">
      <c r="A14" s="626">
        <v>7</v>
      </c>
      <c r="B14" s="627" t="s">
        <v>38</v>
      </c>
      <c r="C14" s="628"/>
      <c r="D14" s="629"/>
      <c r="E14" s="629"/>
      <c r="F14" s="629"/>
      <c r="G14" s="309">
        <f t="shared" si="3"/>
        <v>0</v>
      </c>
      <c r="H14" s="309"/>
      <c r="I14" s="628"/>
      <c r="J14" s="629"/>
      <c r="K14" s="629"/>
      <c r="L14" s="629"/>
      <c r="M14" s="309">
        <f t="shared" si="4"/>
        <v>0</v>
      </c>
      <c r="N14" s="309"/>
      <c r="O14" s="630">
        <f>+(I14+C14)/2</f>
        <v>0</v>
      </c>
      <c r="P14" s="631">
        <f t="shared" ref="P14:P20" si="12">+J14+D14</f>
        <v>0</v>
      </c>
      <c r="Q14" s="631">
        <f t="shared" ref="Q14:Q20" si="13">+K14+E14</f>
        <v>0</v>
      </c>
      <c r="R14" s="631">
        <f t="shared" ref="R14:R20" si="14">+L14+F14</f>
        <v>0</v>
      </c>
      <c r="S14" s="631">
        <f t="shared" ref="S14:S20" si="15">+M14+G14</f>
        <v>0</v>
      </c>
      <c r="T14" s="309"/>
      <c r="U14" s="628"/>
      <c r="V14" s="629"/>
      <c r="W14" s="629"/>
      <c r="X14" s="629"/>
      <c r="Y14" s="309">
        <f t="shared" ref="Y14:Y18" si="16">V14+W14+X14</f>
        <v>0</v>
      </c>
      <c r="Z14" s="309"/>
      <c r="AA14" s="628"/>
      <c r="AB14" s="629"/>
      <c r="AC14" s="629"/>
      <c r="AD14" s="629"/>
      <c r="AE14" s="309">
        <f t="shared" ref="AE14:AE18" si="17">AB14+AC14+AD14</f>
        <v>0</v>
      </c>
      <c r="AF14" s="309"/>
    </row>
    <row r="15" spans="1:32" s="613" customFormat="1" ht="20.25" customHeight="1" x14ac:dyDescent="0.25">
      <c r="A15" s="626">
        <v>8</v>
      </c>
      <c r="B15" s="627" t="s">
        <v>39</v>
      </c>
      <c r="C15" s="628"/>
      <c r="D15" s="629"/>
      <c r="E15" s="629"/>
      <c r="F15" s="629"/>
      <c r="G15" s="309">
        <f t="shared" si="3"/>
        <v>0</v>
      </c>
      <c r="H15" s="309"/>
      <c r="I15" s="628"/>
      <c r="J15" s="629"/>
      <c r="K15" s="629"/>
      <c r="L15" s="629"/>
      <c r="M15" s="309">
        <f t="shared" si="4"/>
        <v>0</v>
      </c>
      <c r="N15" s="309"/>
      <c r="O15" s="630">
        <f>+(I15+C15)/2</f>
        <v>0</v>
      </c>
      <c r="P15" s="631">
        <f>+J15+D15</f>
        <v>0</v>
      </c>
      <c r="Q15" s="631">
        <f t="shared" si="13"/>
        <v>0</v>
      </c>
      <c r="R15" s="631">
        <f t="shared" si="14"/>
        <v>0</v>
      </c>
      <c r="S15" s="631">
        <f t="shared" si="15"/>
        <v>0</v>
      </c>
      <c r="T15" s="309"/>
      <c r="U15" s="628"/>
      <c r="V15" s="629"/>
      <c r="W15" s="629"/>
      <c r="X15" s="629"/>
      <c r="Y15" s="309">
        <f t="shared" si="16"/>
        <v>0</v>
      </c>
      <c r="Z15" s="309"/>
      <c r="AA15" s="628"/>
      <c r="AB15" s="629"/>
      <c r="AC15" s="629"/>
      <c r="AD15" s="629"/>
      <c r="AE15" s="309">
        <f t="shared" si="17"/>
        <v>0</v>
      </c>
      <c r="AF15" s="309"/>
    </row>
    <row r="16" spans="1:32" s="613" customFormat="1" ht="20.25" customHeight="1" x14ac:dyDescent="0.25">
      <c r="A16" s="626">
        <v>9</v>
      </c>
      <c r="B16" s="627" t="s">
        <v>40</v>
      </c>
      <c r="C16" s="628"/>
      <c r="D16" s="629"/>
      <c r="E16" s="629"/>
      <c r="F16" s="629"/>
      <c r="G16" s="309">
        <f t="shared" si="3"/>
        <v>0</v>
      </c>
      <c r="H16" s="309"/>
      <c r="I16" s="628"/>
      <c r="J16" s="629"/>
      <c r="K16" s="629"/>
      <c r="L16" s="629"/>
      <c r="M16" s="309">
        <f t="shared" si="4"/>
        <v>0</v>
      </c>
      <c r="N16" s="309"/>
      <c r="O16" s="630">
        <f t="shared" si="5"/>
        <v>0</v>
      </c>
      <c r="P16" s="631">
        <f t="shared" si="12"/>
        <v>0</v>
      </c>
      <c r="Q16" s="631">
        <f t="shared" si="13"/>
        <v>0</v>
      </c>
      <c r="R16" s="631">
        <f t="shared" si="14"/>
        <v>0</v>
      </c>
      <c r="S16" s="631">
        <f t="shared" si="15"/>
        <v>0</v>
      </c>
      <c r="T16" s="309"/>
      <c r="U16" s="628"/>
      <c r="V16" s="629"/>
      <c r="W16" s="629"/>
      <c r="X16" s="629"/>
      <c r="Y16" s="309">
        <f t="shared" si="16"/>
        <v>0</v>
      </c>
      <c r="Z16" s="309"/>
      <c r="AA16" s="628"/>
      <c r="AB16" s="629"/>
      <c r="AC16" s="629"/>
      <c r="AD16" s="629"/>
      <c r="AE16" s="309">
        <f t="shared" si="17"/>
        <v>0</v>
      </c>
      <c r="AF16" s="309"/>
    </row>
    <row r="17" spans="1:32" s="613" customFormat="1" ht="20.25" customHeight="1" x14ac:dyDescent="0.25">
      <c r="A17" s="626">
        <v>10</v>
      </c>
      <c r="B17" s="627" t="s">
        <v>41</v>
      </c>
      <c r="C17" s="628"/>
      <c r="D17" s="629"/>
      <c r="E17" s="629"/>
      <c r="F17" s="629"/>
      <c r="G17" s="309">
        <f t="shared" si="3"/>
        <v>0</v>
      </c>
      <c r="H17" s="309"/>
      <c r="I17" s="628"/>
      <c r="J17" s="629"/>
      <c r="K17" s="629"/>
      <c r="L17" s="629"/>
      <c r="M17" s="309">
        <f t="shared" si="4"/>
        <v>0</v>
      </c>
      <c r="N17" s="309"/>
      <c r="O17" s="630">
        <f t="shared" si="5"/>
        <v>0</v>
      </c>
      <c r="P17" s="631">
        <f t="shared" si="12"/>
        <v>0</v>
      </c>
      <c r="Q17" s="631">
        <f t="shared" si="13"/>
        <v>0</v>
      </c>
      <c r="R17" s="631">
        <f t="shared" si="14"/>
        <v>0</v>
      </c>
      <c r="S17" s="631">
        <f t="shared" si="15"/>
        <v>0</v>
      </c>
      <c r="T17" s="309"/>
      <c r="U17" s="628"/>
      <c r="V17" s="629"/>
      <c r="W17" s="629"/>
      <c r="X17" s="629"/>
      <c r="Y17" s="309">
        <f t="shared" si="16"/>
        <v>0</v>
      </c>
      <c r="Z17" s="309"/>
      <c r="AA17" s="628"/>
      <c r="AB17" s="629"/>
      <c r="AC17" s="629"/>
      <c r="AD17" s="629"/>
      <c r="AE17" s="309">
        <f t="shared" si="17"/>
        <v>0</v>
      </c>
      <c r="AF17" s="309"/>
    </row>
    <row r="18" spans="1:32" s="613" customFormat="1" ht="20.25" customHeight="1" x14ac:dyDescent="0.25">
      <c r="A18" s="626">
        <v>11</v>
      </c>
      <c r="B18" s="627" t="s">
        <v>42</v>
      </c>
      <c r="C18" s="628"/>
      <c r="D18" s="629"/>
      <c r="E18" s="629"/>
      <c r="F18" s="629"/>
      <c r="G18" s="309">
        <f t="shared" si="3"/>
        <v>0</v>
      </c>
      <c r="H18" s="309"/>
      <c r="I18" s="628"/>
      <c r="J18" s="629"/>
      <c r="K18" s="629"/>
      <c r="L18" s="629"/>
      <c r="M18" s="309">
        <f t="shared" si="4"/>
        <v>0</v>
      </c>
      <c r="N18" s="309"/>
      <c r="O18" s="630">
        <f t="shared" si="5"/>
        <v>0</v>
      </c>
      <c r="P18" s="631">
        <f t="shared" si="12"/>
        <v>0</v>
      </c>
      <c r="Q18" s="631">
        <f t="shared" si="13"/>
        <v>0</v>
      </c>
      <c r="R18" s="631">
        <f t="shared" si="14"/>
        <v>0</v>
      </c>
      <c r="S18" s="631">
        <f t="shared" si="15"/>
        <v>0</v>
      </c>
      <c r="T18" s="309"/>
      <c r="U18" s="628"/>
      <c r="V18" s="629"/>
      <c r="W18" s="629"/>
      <c r="X18" s="629"/>
      <c r="Y18" s="309">
        <f t="shared" si="16"/>
        <v>0</v>
      </c>
      <c r="Z18" s="309"/>
      <c r="AA18" s="628"/>
      <c r="AB18" s="629"/>
      <c r="AC18" s="629"/>
      <c r="AD18" s="629"/>
      <c r="AE18" s="309">
        <f t="shared" si="17"/>
        <v>0</v>
      </c>
      <c r="AF18" s="309"/>
    </row>
    <row r="19" spans="1:32" s="613" customFormat="1" ht="32.25" customHeight="1" x14ac:dyDescent="0.25">
      <c r="A19" s="626">
        <v>12</v>
      </c>
      <c r="B19" s="627" t="s">
        <v>43</v>
      </c>
      <c r="C19" s="632">
        <f>ՏԵԽՆԻԿԱԿԱՆ!U2</f>
        <v>484</v>
      </c>
      <c r="D19" s="629">
        <f>SUM(ՏԵԽՆԻԿԱԿԱՆ!Z2)</f>
        <v>39636594</v>
      </c>
      <c r="E19" s="629">
        <f>ՏԵԽՆԻԿԱԿԱՆ!Y2</f>
        <v>256000</v>
      </c>
      <c r="F19" s="629">
        <f>ՏԵԽՆԻԿԱԿԱՆ!X2</f>
        <v>100000</v>
      </c>
      <c r="G19" s="309">
        <f>ՏԵԽՆԻԿԱԿԱՆ!AA2</f>
        <v>39992594</v>
      </c>
      <c r="H19" s="309">
        <f>ՏԵԽՆԻԿԱԿԱՆ!AB2</f>
        <v>524776189.21999997</v>
      </c>
      <c r="I19" s="632">
        <f>+ՏԵԽՆԻԿԱԿԱՆ!D2</f>
        <v>484</v>
      </c>
      <c r="J19" s="629" t="s">
        <v>930</v>
      </c>
      <c r="K19" s="629" t="s">
        <v>930</v>
      </c>
      <c r="L19" s="629" t="s">
        <v>930</v>
      </c>
      <c r="M19" s="629" t="s">
        <v>930</v>
      </c>
      <c r="N19" s="309">
        <f>ՏԵԽՆԻԿԱԿԱՆ!T2</f>
        <v>524776189.21999997</v>
      </c>
      <c r="O19" s="633">
        <f>C19-I19</f>
        <v>0</v>
      </c>
      <c r="P19" s="631" t="s">
        <v>930</v>
      </c>
      <c r="Q19" s="631" t="s">
        <v>930</v>
      </c>
      <c r="R19" s="631" t="s">
        <v>930</v>
      </c>
      <c r="S19" s="631" t="s">
        <v>930</v>
      </c>
      <c r="T19" s="309">
        <f>H19-N19</f>
        <v>0</v>
      </c>
      <c r="U19" s="632">
        <f>+ՏԵԽՆԻԿԱԿԱՆ!AC2</f>
        <v>484</v>
      </c>
      <c r="V19" s="629" t="s">
        <v>930</v>
      </c>
      <c r="W19" s="629" t="s">
        <v>930</v>
      </c>
      <c r="X19" s="629" t="s">
        <v>930</v>
      </c>
      <c r="Y19" s="629" t="s">
        <v>930</v>
      </c>
      <c r="Z19" s="309">
        <f>ՏԵԽՆԻԿԱԿԱՆ!AJ2</f>
        <v>524776189.21999997</v>
      </c>
      <c r="AA19" s="632">
        <f>ՏԵԽՆԻԿԱԿԱՆ!AK2</f>
        <v>484</v>
      </c>
      <c r="AB19" s="629" t="s">
        <v>930</v>
      </c>
      <c r="AC19" s="629" t="s">
        <v>930</v>
      </c>
      <c r="AD19" s="629" t="s">
        <v>930</v>
      </c>
      <c r="AE19" s="629" t="s">
        <v>930</v>
      </c>
      <c r="AF19" s="309">
        <f>ՏԵԽՆԻԿԱԿԱՆ!AR2</f>
        <v>524776189.21999997</v>
      </c>
    </row>
    <row r="20" spans="1:32" s="613" customFormat="1" ht="45" customHeight="1" x14ac:dyDescent="0.25">
      <c r="A20" s="626">
        <v>13</v>
      </c>
      <c r="B20" s="627" t="s">
        <v>44</v>
      </c>
      <c r="C20" s="628"/>
      <c r="D20" s="629"/>
      <c r="E20" s="629"/>
      <c r="F20" s="629"/>
      <c r="G20" s="309">
        <f t="shared" si="3"/>
        <v>0</v>
      </c>
      <c r="H20" s="309"/>
      <c r="I20" s="628"/>
      <c r="J20" s="629"/>
      <c r="K20" s="629"/>
      <c r="L20" s="629"/>
      <c r="M20" s="309">
        <f t="shared" si="4"/>
        <v>0</v>
      </c>
      <c r="N20" s="309"/>
      <c r="O20" s="630">
        <f t="shared" si="5"/>
        <v>0</v>
      </c>
      <c r="P20" s="631">
        <f t="shared" si="12"/>
        <v>0</v>
      </c>
      <c r="Q20" s="631">
        <f t="shared" si="13"/>
        <v>0</v>
      </c>
      <c r="R20" s="631">
        <f t="shared" si="14"/>
        <v>0</v>
      </c>
      <c r="S20" s="631">
        <f t="shared" si="15"/>
        <v>0</v>
      </c>
      <c r="T20" s="309"/>
      <c r="U20" s="628"/>
      <c r="V20" s="629"/>
      <c r="W20" s="629"/>
      <c r="X20" s="629"/>
      <c r="Y20" s="309">
        <f t="shared" ref="Y20:Y21" si="18">V20+W20+X20</f>
        <v>0</v>
      </c>
      <c r="Z20" s="309"/>
      <c r="AA20" s="628"/>
      <c r="AB20" s="629"/>
      <c r="AC20" s="629"/>
      <c r="AD20" s="629"/>
      <c r="AE20" s="309">
        <f t="shared" ref="AE20:AE21" si="19">AB20+AC20+AD20</f>
        <v>0</v>
      </c>
      <c r="AF20" s="309"/>
    </row>
    <row r="21" spans="1:32" s="613" customFormat="1" ht="24.75" customHeight="1" x14ac:dyDescent="0.25">
      <c r="A21" s="626"/>
      <c r="B21" s="627" t="s">
        <v>45</v>
      </c>
      <c r="C21" s="636">
        <f>ԿԱՐԳԱԴՐԻՉ!L35</f>
        <v>710</v>
      </c>
      <c r="D21" s="629">
        <f>+ԿԱՐԳԱԴՐԻՉ!I754</f>
        <v>91638931.600000232</v>
      </c>
      <c r="E21" s="629">
        <f>+ԿԱՐԳԱԴՐԻՉ!J754</f>
        <v>528000</v>
      </c>
      <c r="F21" s="629"/>
      <c r="G21" s="309">
        <f t="shared" si="3"/>
        <v>92166931.600000232</v>
      </c>
      <c r="H21" s="309">
        <f>ԿԱՐԳԱԴՐԻՉ!N35</f>
        <v>1697609419.1386008</v>
      </c>
      <c r="I21" s="636">
        <f>ԿԱՐԳԱԴՐԻՉ!D35</f>
        <v>710</v>
      </c>
      <c r="J21" s="629">
        <f>+ԿԱՐԳԱԴՐԻՉ!U754</f>
        <v>122968325.22</v>
      </c>
      <c r="K21" s="629">
        <f>+ԿԱՐԳԱԴՐԻՉ!V754</f>
        <v>528000</v>
      </c>
      <c r="L21" s="629"/>
      <c r="M21" s="309">
        <f t="shared" si="4"/>
        <v>123496325.22</v>
      </c>
      <c r="N21" s="309">
        <f>ԿԱՐԳԱԴՐԻՉ!F35</f>
        <v>1284658845.9079924</v>
      </c>
      <c r="O21" s="633">
        <f>C21-I21</f>
        <v>0</v>
      </c>
      <c r="P21" s="633">
        <f>D21-J21</f>
        <v>-31329393.619999766</v>
      </c>
      <c r="Q21" s="633">
        <f t="shared" ref="Q21" si="20">E21-K21</f>
        <v>0</v>
      </c>
      <c r="R21" s="634">
        <f>F21-L21</f>
        <v>0</v>
      </c>
      <c r="S21" s="634">
        <f t="shared" ref="S21" si="21">G21-M21</f>
        <v>-31329393.619999766</v>
      </c>
      <c r="T21" s="309">
        <f>H21-N21</f>
        <v>412950573.23060846</v>
      </c>
      <c r="U21" s="636">
        <f>ԿԱՐԳԱԴՐԻՉ!X35</f>
        <v>710</v>
      </c>
      <c r="V21" s="629">
        <f>ԿԱՐԳԱԴՐԻՉ!AG754</f>
        <v>155239420.159998</v>
      </c>
      <c r="W21" s="629">
        <f>ԿԱՐԳԱԴՐԻՉ!AH754</f>
        <v>528000</v>
      </c>
      <c r="X21" s="629"/>
      <c r="Y21" s="309">
        <f t="shared" si="18"/>
        <v>155767420.159998</v>
      </c>
      <c r="Z21" s="309">
        <f>ԿԱՐԳԱԴՐԻՉ!Z35</f>
        <v>2123202220.7007945</v>
      </c>
      <c r="AA21" s="636">
        <f>ԿԱՐԳԱԴՐԻՉ!AJ35</f>
        <v>710</v>
      </c>
      <c r="AB21" s="629">
        <f>ԿԱՐԳԱԴՐԻՉ!AS754</f>
        <v>199402156.40000087</v>
      </c>
      <c r="AC21" s="629">
        <f>ԿԱՐԳԱԴՐԻՉ!AT754</f>
        <v>528000</v>
      </c>
      <c r="AD21" s="629"/>
      <c r="AE21" s="309">
        <f t="shared" si="19"/>
        <v>199930156.40000087</v>
      </c>
      <c r="AF21" s="309">
        <f>ԿԱՐԳԱԴՐԻՉ!AL35</f>
        <v>2705203395.5320168</v>
      </c>
    </row>
    <row r="22" spans="1:32" s="613" customFormat="1" ht="34.5" customHeight="1" x14ac:dyDescent="0.25">
      <c r="A22" s="626"/>
      <c r="B22" s="635" t="s">
        <v>46</v>
      </c>
      <c r="C22" s="309">
        <f>SUM(C8:C21)</f>
        <v>2542</v>
      </c>
      <c r="D22" s="309">
        <f t="shared" ref="D22:AF22" si="22">SUM(D8:D21)</f>
        <v>679660702.51500034</v>
      </c>
      <c r="E22" s="309">
        <f t="shared" si="22"/>
        <v>2271126.3530000001</v>
      </c>
      <c r="F22" s="309">
        <f t="shared" si="22"/>
        <v>74589246.054370031</v>
      </c>
      <c r="G22" s="309">
        <f t="shared" si="22"/>
        <v>756521074.92237031</v>
      </c>
      <c r="H22" s="309">
        <f t="shared" si="22"/>
        <v>10468958669.842684</v>
      </c>
      <c r="I22" s="309">
        <f t="shared" si="22"/>
        <v>2516</v>
      </c>
      <c r="J22" s="309">
        <f t="shared" si="22"/>
        <v>500965353.5</v>
      </c>
      <c r="K22" s="309">
        <f t="shared" si="22"/>
        <v>1773168.23</v>
      </c>
      <c r="L22" s="309">
        <f t="shared" si="22"/>
        <v>57236164.664020665</v>
      </c>
      <c r="M22" s="309">
        <f t="shared" si="22"/>
        <v>559974686.39402068</v>
      </c>
      <c r="N22" s="309">
        <f t="shared" si="22"/>
        <v>7523278700.2085619</v>
      </c>
      <c r="O22" s="309">
        <f t="shared" si="22"/>
        <v>45</v>
      </c>
      <c r="P22" s="309">
        <f t="shared" si="22"/>
        <v>139058755.01500031</v>
      </c>
      <c r="Q22" s="309">
        <f t="shared" si="22"/>
        <v>241958.12299999991</v>
      </c>
      <c r="R22" s="309">
        <f t="shared" si="22"/>
        <v>17253081.390349358</v>
      </c>
      <c r="S22" s="309">
        <f t="shared" si="22"/>
        <v>156553794.52834964</v>
      </c>
      <c r="T22" s="309">
        <f t="shared" si="22"/>
        <v>2945679969.6341233</v>
      </c>
      <c r="U22" s="309">
        <f t="shared" si="22"/>
        <v>2613</v>
      </c>
      <c r="V22" s="309">
        <f t="shared" si="22"/>
        <v>905707441.23199773</v>
      </c>
      <c r="W22" s="309">
        <f t="shared" si="22"/>
        <v>2237108.7280000001</v>
      </c>
      <c r="X22" s="309">
        <f t="shared" si="22"/>
        <v>97917886.219894931</v>
      </c>
      <c r="Y22" s="309">
        <f t="shared" si="22"/>
        <v>1005862436.1798925</v>
      </c>
      <c r="Z22" s="309">
        <f t="shared" si="22"/>
        <v>13780446931.700283</v>
      </c>
      <c r="AA22" s="309">
        <f t="shared" si="22"/>
        <v>2613</v>
      </c>
      <c r="AB22" s="309">
        <f t="shared" si="22"/>
        <v>1051908066.5200009</v>
      </c>
      <c r="AC22" s="309">
        <f t="shared" si="22"/>
        <v>2461243.96</v>
      </c>
      <c r="AD22" s="309">
        <f t="shared" si="22"/>
        <v>104027675.27707209</v>
      </c>
      <c r="AE22" s="309">
        <f t="shared" si="22"/>
        <v>1158396985.7570729</v>
      </c>
      <c r="AF22" s="309">
        <f t="shared" si="22"/>
        <v>15784981177.220032</v>
      </c>
    </row>
    <row r="23" spans="1:32" x14ac:dyDescent="0.25">
      <c r="B23" s="602"/>
      <c r="C23" s="602"/>
      <c r="U23" s="602"/>
      <c r="AA23" s="602"/>
    </row>
    <row r="24" spans="1:32" x14ac:dyDescent="0.25">
      <c r="B24" s="602"/>
      <c r="C24" s="602"/>
      <c r="U24" s="602"/>
      <c r="AA24" s="602"/>
    </row>
    <row r="25" spans="1:32" x14ac:dyDescent="0.25">
      <c r="B25" s="602"/>
      <c r="C25" s="602"/>
      <c r="U25" s="602"/>
      <c r="AA25" s="602"/>
    </row>
    <row r="26" spans="1:32" x14ac:dyDescent="0.25">
      <c r="B26" s="602"/>
      <c r="C26" s="602"/>
      <c r="U26" s="602"/>
      <c r="AA26" s="602"/>
    </row>
    <row r="27" spans="1:32" x14ac:dyDescent="0.25">
      <c r="B27" s="602"/>
      <c r="C27" s="602"/>
      <c r="U27" s="602"/>
      <c r="AA27" s="602"/>
    </row>
    <row r="28" spans="1:32" x14ac:dyDescent="0.25">
      <c r="B28" s="602"/>
      <c r="C28" s="602"/>
      <c r="U28" s="602"/>
      <c r="AA28" s="602"/>
    </row>
    <row r="29" spans="1:32" x14ac:dyDescent="0.25">
      <c r="B29" s="602"/>
      <c r="C29" s="602"/>
      <c r="U29" s="602"/>
      <c r="AA29" s="602"/>
    </row>
  </sheetData>
  <mergeCells count="7">
    <mergeCell ref="U2:W2"/>
    <mergeCell ref="AA2:AC2"/>
    <mergeCell ref="C5:G5"/>
    <mergeCell ref="I5:M5"/>
    <mergeCell ref="O5:S5"/>
    <mergeCell ref="U5:Y5"/>
    <mergeCell ref="AA5:AE5"/>
  </mergeCells>
  <conditionalFormatting sqref="K19:M19 Z8:AF22 C8:L22 N8:N22 T14:T22 U19:AE19 U8:AD18 U20:AD22 C22:AF22">
    <cfRule type="cellIs" dxfId="0" priority="20" operator="greaterThan">
      <formula>0</formula>
    </cfRule>
  </conditionalFormatting>
  <pageMargins left="0.24" right="0.16" top="0.41" bottom="0.34" header="0.3" footer="0.3"/>
  <pageSetup paperSize="9" scale="38" orientation="landscape" r:id="rId1"/>
  <colBreaks count="1" manualBreakCount="1">
    <brk id="20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zoomScaleNormal="100" workbookViewId="0">
      <selection activeCell="M12" sqref="M12"/>
    </sheetView>
  </sheetViews>
  <sheetFormatPr defaultRowHeight="14.25" x14ac:dyDescent="0.25"/>
  <cols>
    <col min="1" max="1" width="26.85546875" style="274" customWidth="1"/>
    <col min="2" max="2" width="12.85546875" style="275" customWidth="1"/>
    <col min="3" max="3" width="11.140625" style="240" customWidth="1"/>
    <col min="4" max="4" width="17.85546875" style="240" customWidth="1"/>
    <col min="5" max="6" width="11.7109375" style="240" customWidth="1"/>
    <col min="7" max="7" width="15.5703125" style="240" customWidth="1"/>
    <col min="8" max="8" width="11.7109375" style="240" customWidth="1"/>
    <col min="9" max="9" width="14" style="240" customWidth="1"/>
    <col min="10" max="10" width="11.140625" style="240" hidden="1" customWidth="1"/>
    <col min="11" max="11" width="17.85546875" style="240" hidden="1" customWidth="1"/>
    <col min="12" max="12" width="11.7109375" style="240" hidden="1" customWidth="1"/>
    <col min="13" max="13" width="11.140625" style="240" customWidth="1"/>
    <col min="14" max="14" width="17.85546875" style="240" customWidth="1"/>
    <col min="15" max="15" width="11.7109375" style="240" customWidth="1"/>
    <col min="16" max="22" width="11.140625" style="240" hidden="1" customWidth="1"/>
    <col min="23" max="23" width="11.140625" style="240" customWidth="1"/>
    <col min="24" max="24" width="17.85546875" style="240" customWidth="1"/>
    <col min="25" max="25" width="11.7109375" style="240" customWidth="1"/>
    <col min="26" max="213" width="9.140625" style="240"/>
    <col min="214" max="214" width="26.85546875" style="240" customWidth="1"/>
    <col min="215" max="215" width="12.85546875" style="240" customWidth="1"/>
    <col min="216" max="216" width="11.140625" style="240" customWidth="1"/>
    <col min="217" max="217" width="12.5703125" style="240" customWidth="1"/>
    <col min="218" max="218" width="11.7109375" style="240" customWidth="1"/>
    <col min="219" max="219" width="11.140625" style="240" customWidth="1"/>
    <col min="220" max="220" width="12.5703125" style="240" customWidth="1"/>
    <col min="221" max="221" width="11.7109375" style="240" customWidth="1"/>
    <col min="222" max="469" width="9.140625" style="240"/>
    <col min="470" max="470" width="26.85546875" style="240" customWidth="1"/>
    <col min="471" max="471" width="12.85546875" style="240" customWidth="1"/>
    <col min="472" max="472" width="11.140625" style="240" customWidth="1"/>
    <col min="473" max="473" width="12.5703125" style="240" customWidth="1"/>
    <col min="474" max="474" width="11.7109375" style="240" customWidth="1"/>
    <col min="475" max="475" width="11.140625" style="240" customWidth="1"/>
    <col min="476" max="476" width="12.5703125" style="240" customWidth="1"/>
    <col min="477" max="477" width="11.7109375" style="240" customWidth="1"/>
    <col min="478" max="725" width="9.140625" style="240"/>
    <col min="726" max="726" width="26.85546875" style="240" customWidth="1"/>
    <col min="727" max="727" width="12.85546875" style="240" customWidth="1"/>
    <col min="728" max="728" width="11.140625" style="240" customWidth="1"/>
    <col min="729" max="729" width="12.5703125" style="240" customWidth="1"/>
    <col min="730" max="730" width="11.7109375" style="240" customWidth="1"/>
    <col min="731" max="731" width="11.140625" style="240" customWidth="1"/>
    <col min="732" max="732" width="12.5703125" style="240" customWidth="1"/>
    <col min="733" max="733" width="11.7109375" style="240" customWidth="1"/>
    <col min="734" max="981" width="9.140625" style="240"/>
    <col min="982" max="982" width="26.85546875" style="240" customWidth="1"/>
    <col min="983" max="983" width="12.85546875" style="240" customWidth="1"/>
    <col min="984" max="984" width="11.140625" style="240" customWidth="1"/>
    <col min="985" max="985" width="12.5703125" style="240" customWidth="1"/>
    <col min="986" max="986" width="11.7109375" style="240" customWidth="1"/>
    <col min="987" max="987" width="11.140625" style="240" customWidth="1"/>
    <col min="988" max="988" width="12.5703125" style="240" customWidth="1"/>
    <col min="989" max="989" width="11.7109375" style="240" customWidth="1"/>
    <col min="990" max="1237" width="9.140625" style="240"/>
    <col min="1238" max="1238" width="26.85546875" style="240" customWidth="1"/>
    <col min="1239" max="1239" width="12.85546875" style="240" customWidth="1"/>
    <col min="1240" max="1240" width="11.140625" style="240" customWidth="1"/>
    <col min="1241" max="1241" width="12.5703125" style="240" customWidth="1"/>
    <col min="1242" max="1242" width="11.7109375" style="240" customWidth="1"/>
    <col min="1243" max="1243" width="11.140625" style="240" customWidth="1"/>
    <col min="1244" max="1244" width="12.5703125" style="240" customWidth="1"/>
    <col min="1245" max="1245" width="11.7109375" style="240" customWidth="1"/>
    <col min="1246" max="1493" width="9.140625" style="240"/>
    <col min="1494" max="1494" width="26.85546875" style="240" customWidth="1"/>
    <col min="1495" max="1495" width="12.85546875" style="240" customWidth="1"/>
    <col min="1496" max="1496" width="11.140625" style="240" customWidth="1"/>
    <col min="1497" max="1497" width="12.5703125" style="240" customWidth="1"/>
    <col min="1498" max="1498" width="11.7109375" style="240" customWidth="1"/>
    <col min="1499" max="1499" width="11.140625" style="240" customWidth="1"/>
    <col min="1500" max="1500" width="12.5703125" style="240" customWidth="1"/>
    <col min="1501" max="1501" width="11.7109375" style="240" customWidth="1"/>
    <col min="1502" max="1749" width="9.140625" style="240"/>
    <col min="1750" max="1750" width="26.85546875" style="240" customWidth="1"/>
    <col min="1751" max="1751" width="12.85546875" style="240" customWidth="1"/>
    <col min="1752" max="1752" width="11.140625" style="240" customWidth="1"/>
    <col min="1753" max="1753" width="12.5703125" style="240" customWidth="1"/>
    <col min="1754" max="1754" width="11.7109375" style="240" customWidth="1"/>
    <col min="1755" max="1755" width="11.140625" style="240" customWidth="1"/>
    <col min="1756" max="1756" width="12.5703125" style="240" customWidth="1"/>
    <col min="1757" max="1757" width="11.7109375" style="240" customWidth="1"/>
    <col min="1758" max="2005" width="9.140625" style="240"/>
    <col min="2006" max="2006" width="26.85546875" style="240" customWidth="1"/>
    <col min="2007" max="2007" width="12.85546875" style="240" customWidth="1"/>
    <col min="2008" max="2008" width="11.140625" style="240" customWidth="1"/>
    <col min="2009" max="2009" width="12.5703125" style="240" customWidth="1"/>
    <col min="2010" max="2010" width="11.7109375" style="240" customWidth="1"/>
    <col min="2011" max="2011" width="11.140625" style="240" customWidth="1"/>
    <col min="2012" max="2012" width="12.5703125" style="240" customWidth="1"/>
    <col min="2013" max="2013" width="11.7109375" style="240" customWidth="1"/>
    <col min="2014" max="2261" width="9.140625" style="240"/>
    <col min="2262" max="2262" width="26.85546875" style="240" customWidth="1"/>
    <col min="2263" max="2263" width="12.85546875" style="240" customWidth="1"/>
    <col min="2264" max="2264" width="11.140625" style="240" customWidth="1"/>
    <col min="2265" max="2265" width="12.5703125" style="240" customWidth="1"/>
    <col min="2266" max="2266" width="11.7109375" style="240" customWidth="1"/>
    <col min="2267" max="2267" width="11.140625" style="240" customWidth="1"/>
    <col min="2268" max="2268" width="12.5703125" style="240" customWidth="1"/>
    <col min="2269" max="2269" width="11.7109375" style="240" customWidth="1"/>
    <col min="2270" max="2517" width="9.140625" style="240"/>
    <col min="2518" max="2518" width="26.85546875" style="240" customWidth="1"/>
    <col min="2519" max="2519" width="12.85546875" style="240" customWidth="1"/>
    <col min="2520" max="2520" width="11.140625" style="240" customWidth="1"/>
    <col min="2521" max="2521" width="12.5703125" style="240" customWidth="1"/>
    <col min="2522" max="2522" width="11.7109375" style="240" customWidth="1"/>
    <col min="2523" max="2523" width="11.140625" style="240" customWidth="1"/>
    <col min="2524" max="2524" width="12.5703125" style="240" customWidth="1"/>
    <col min="2525" max="2525" width="11.7109375" style="240" customWidth="1"/>
    <col min="2526" max="2773" width="9.140625" style="240"/>
    <col min="2774" max="2774" width="26.85546875" style="240" customWidth="1"/>
    <col min="2775" max="2775" width="12.85546875" style="240" customWidth="1"/>
    <col min="2776" max="2776" width="11.140625" style="240" customWidth="1"/>
    <col min="2777" max="2777" width="12.5703125" style="240" customWidth="1"/>
    <col min="2778" max="2778" width="11.7109375" style="240" customWidth="1"/>
    <col min="2779" max="2779" width="11.140625" style="240" customWidth="1"/>
    <col min="2780" max="2780" width="12.5703125" style="240" customWidth="1"/>
    <col min="2781" max="2781" width="11.7109375" style="240" customWidth="1"/>
    <col min="2782" max="3029" width="9.140625" style="240"/>
    <col min="3030" max="3030" width="26.85546875" style="240" customWidth="1"/>
    <col min="3031" max="3031" width="12.85546875" style="240" customWidth="1"/>
    <col min="3032" max="3032" width="11.140625" style="240" customWidth="1"/>
    <col min="3033" max="3033" width="12.5703125" style="240" customWidth="1"/>
    <col min="3034" max="3034" width="11.7109375" style="240" customWidth="1"/>
    <col min="3035" max="3035" width="11.140625" style="240" customWidth="1"/>
    <col min="3036" max="3036" width="12.5703125" style="240" customWidth="1"/>
    <col min="3037" max="3037" width="11.7109375" style="240" customWidth="1"/>
    <col min="3038" max="3285" width="9.140625" style="240"/>
    <col min="3286" max="3286" width="26.85546875" style="240" customWidth="1"/>
    <col min="3287" max="3287" width="12.85546875" style="240" customWidth="1"/>
    <col min="3288" max="3288" width="11.140625" style="240" customWidth="1"/>
    <col min="3289" max="3289" width="12.5703125" style="240" customWidth="1"/>
    <col min="3290" max="3290" width="11.7109375" style="240" customWidth="1"/>
    <col min="3291" max="3291" width="11.140625" style="240" customWidth="1"/>
    <col min="3292" max="3292" width="12.5703125" style="240" customWidth="1"/>
    <col min="3293" max="3293" width="11.7109375" style="240" customWidth="1"/>
    <col min="3294" max="3541" width="9.140625" style="240"/>
    <col min="3542" max="3542" width="26.85546875" style="240" customWidth="1"/>
    <col min="3543" max="3543" width="12.85546875" style="240" customWidth="1"/>
    <col min="3544" max="3544" width="11.140625" style="240" customWidth="1"/>
    <col min="3545" max="3545" width="12.5703125" style="240" customWidth="1"/>
    <col min="3546" max="3546" width="11.7109375" style="240" customWidth="1"/>
    <col min="3547" max="3547" width="11.140625" style="240" customWidth="1"/>
    <col min="3548" max="3548" width="12.5703125" style="240" customWidth="1"/>
    <col min="3549" max="3549" width="11.7109375" style="240" customWidth="1"/>
    <col min="3550" max="3797" width="9.140625" style="240"/>
    <col min="3798" max="3798" width="26.85546875" style="240" customWidth="1"/>
    <col min="3799" max="3799" width="12.85546875" style="240" customWidth="1"/>
    <col min="3800" max="3800" width="11.140625" style="240" customWidth="1"/>
    <col min="3801" max="3801" width="12.5703125" style="240" customWidth="1"/>
    <col min="3802" max="3802" width="11.7109375" style="240" customWidth="1"/>
    <col min="3803" max="3803" width="11.140625" style="240" customWidth="1"/>
    <col min="3804" max="3804" width="12.5703125" style="240" customWidth="1"/>
    <col min="3805" max="3805" width="11.7109375" style="240" customWidth="1"/>
    <col min="3806" max="4053" width="9.140625" style="240"/>
    <col min="4054" max="4054" width="26.85546875" style="240" customWidth="1"/>
    <col min="4055" max="4055" width="12.85546875" style="240" customWidth="1"/>
    <col min="4056" max="4056" width="11.140625" style="240" customWidth="1"/>
    <col min="4057" max="4057" width="12.5703125" style="240" customWidth="1"/>
    <col min="4058" max="4058" width="11.7109375" style="240" customWidth="1"/>
    <col min="4059" max="4059" width="11.140625" style="240" customWidth="1"/>
    <col min="4060" max="4060" width="12.5703125" style="240" customWidth="1"/>
    <col min="4061" max="4061" width="11.7109375" style="240" customWidth="1"/>
    <col min="4062" max="4309" width="9.140625" style="240"/>
    <col min="4310" max="4310" width="26.85546875" style="240" customWidth="1"/>
    <col min="4311" max="4311" width="12.85546875" style="240" customWidth="1"/>
    <col min="4312" max="4312" width="11.140625" style="240" customWidth="1"/>
    <col min="4313" max="4313" width="12.5703125" style="240" customWidth="1"/>
    <col min="4314" max="4314" width="11.7109375" style="240" customWidth="1"/>
    <col min="4315" max="4315" width="11.140625" style="240" customWidth="1"/>
    <col min="4316" max="4316" width="12.5703125" style="240" customWidth="1"/>
    <col min="4317" max="4317" width="11.7109375" style="240" customWidth="1"/>
    <col min="4318" max="4565" width="9.140625" style="240"/>
    <col min="4566" max="4566" width="26.85546875" style="240" customWidth="1"/>
    <col min="4567" max="4567" width="12.85546875" style="240" customWidth="1"/>
    <col min="4568" max="4568" width="11.140625" style="240" customWidth="1"/>
    <col min="4569" max="4569" width="12.5703125" style="240" customWidth="1"/>
    <col min="4570" max="4570" width="11.7109375" style="240" customWidth="1"/>
    <col min="4571" max="4571" width="11.140625" style="240" customWidth="1"/>
    <col min="4572" max="4572" width="12.5703125" style="240" customWidth="1"/>
    <col min="4573" max="4573" width="11.7109375" style="240" customWidth="1"/>
    <col min="4574" max="4821" width="9.140625" style="240"/>
    <col min="4822" max="4822" width="26.85546875" style="240" customWidth="1"/>
    <col min="4823" max="4823" width="12.85546875" style="240" customWidth="1"/>
    <col min="4824" max="4824" width="11.140625" style="240" customWidth="1"/>
    <col min="4825" max="4825" width="12.5703125" style="240" customWidth="1"/>
    <col min="4826" max="4826" width="11.7109375" style="240" customWidth="1"/>
    <col min="4827" max="4827" width="11.140625" style="240" customWidth="1"/>
    <col min="4828" max="4828" width="12.5703125" style="240" customWidth="1"/>
    <col min="4829" max="4829" width="11.7109375" style="240" customWidth="1"/>
    <col min="4830" max="5077" width="9.140625" style="240"/>
    <col min="5078" max="5078" width="26.85546875" style="240" customWidth="1"/>
    <col min="5079" max="5079" width="12.85546875" style="240" customWidth="1"/>
    <col min="5080" max="5080" width="11.140625" style="240" customWidth="1"/>
    <col min="5081" max="5081" width="12.5703125" style="240" customWidth="1"/>
    <col min="5082" max="5082" width="11.7109375" style="240" customWidth="1"/>
    <col min="5083" max="5083" width="11.140625" style="240" customWidth="1"/>
    <col min="5084" max="5084" width="12.5703125" style="240" customWidth="1"/>
    <col min="5085" max="5085" width="11.7109375" style="240" customWidth="1"/>
    <col min="5086" max="5333" width="9.140625" style="240"/>
    <col min="5334" max="5334" width="26.85546875" style="240" customWidth="1"/>
    <col min="5335" max="5335" width="12.85546875" style="240" customWidth="1"/>
    <col min="5336" max="5336" width="11.140625" style="240" customWidth="1"/>
    <col min="5337" max="5337" width="12.5703125" style="240" customWidth="1"/>
    <col min="5338" max="5338" width="11.7109375" style="240" customWidth="1"/>
    <col min="5339" max="5339" width="11.140625" style="240" customWidth="1"/>
    <col min="5340" max="5340" width="12.5703125" style="240" customWidth="1"/>
    <col min="5341" max="5341" width="11.7109375" style="240" customWidth="1"/>
    <col min="5342" max="5589" width="9.140625" style="240"/>
    <col min="5590" max="5590" width="26.85546875" style="240" customWidth="1"/>
    <col min="5591" max="5591" width="12.85546875" style="240" customWidth="1"/>
    <col min="5592" max="5592" width="11.140625" style="240" customWidth="1"/>
    <col min="5593" max="5593" width="12.5703125" style="240" customWidth="1"/>
    <col min="5594" max="5594" width="11.7109375" style="240" customWidth="1"/>
    <col min="5595" max="5595" width="11.140625" style="240" customWidth="1"/>
    <col min="5596" max="5596" width="12.5703125" style="240" customWidth="1"/>
    <col min="5597" max="5597" width="11.7109375" style="240" customWidth="1"/>
    <col min="5598" max="5845" width="9.140625" style="240"/>
    <col min="5846" max="5846" width="26.85546875" style="240" customWidth="1"/>
    <col min="5847" max="5847" width="12.85546875" style="240" customWidth="1"/>
    <col min="5848" max="5848" width="11.140625" style="240" customWidth="1"/>
    <col min="5849" max="5849" width="12.5703125" style="240" customWidth="1"/>
    <col min="5850" max="5850" width="11.7109375" style="240" customWidth="1"/>
    <col min="5851" max="5851" width="11.140625" style="240" customWidth="1"/>
    <col min="5852" max="5852" width="12.5703125" style="240" customWidth="1"/>
    <col min="5853" max="5853" width="11.7109375" style="240" customWidth="1"/>
    <col min="5854" max="6101" width="9.140625" style="240"/>
    <col min="6102" max="6102" width="26.85546875" style="240" customWidth="1"/>
    <col min="6103" max="6103" width="12.85546875" style="240" customWidth="1"/>
    <col min="6104" max="6104" width="11.140625" style="240" customWidth="1"/>
    <col min="6105" max="6105" width="12.5703125" style="240" customWidth="1"/>
    <col min="6106" max="6106" width="11.7109375" style="240" customWidth="1"/>
    <col min="6107" max="6107" width="11.140625" style="240" customWidth="1"/>
    <col min="6108" max="6108" width="12.5703125" style="240" customWidth="1"/>
    <col min="6109" max="6109" width="11.7109375" style="240" customWidth="1"/>
    <col min="6110" max="6357" width="9.140625" style="240"/>
    <col min="6358" max="6358" width="26.85546875" style="240" customWidth="1"/>
    <col min="6359" max="6359" width="12.85546875" style="240" customWidth="1"/>
    <col min="6360" max="6360" width="11.140625" style="240" customWidth="1"/>
    <col min="6361" max="6361" width="12.5703125" style="240" customWidth="1"/>
    <col min="6362" max="6362" width="11.7109375" style="240" customWidth="1"/>
    <col min="6363" max="6363" width="11.140625" style="240" customWidth="1"/>
    <col min="6364" max="6364" width="12.5703125" style="240" customWidth="1"/>
    <col min="6365" max="6365" width="11.7109375" style="240" customWidth="1"/>
    <col min="6366" max="6613" width="9.140625" style="240"/>
    <col min="6614" max="6614" width="26.85546875" style="240" customWidth="1"/>
    <col min="6615" max="6615" width="12.85546875" style="240" customWidth="1"/>
    <col min="6616" max="6616" width="11.140625" style="240" customWidth="1"/>
    <col min="6617" max="6617" width="12.5703125" style="240" customWidth="1"/>
    <col min="6618" max="6618" width="11.7109375" style="240" customWidth="1"/>
    <col min="6619" max="6619" width="11.140625" style="240" customWidth="1"/>
    <col min="6620" max="6620" width="12.5703125" style="240" customWidth="1"/>
    <col min="6621" max="6621" width="11.7109375" style="240" customWidth="1"/>
    <col min="6622" max="6869" width="9.140625" style="240"/>
    <col min="6870" max="6870" width="26.85546875" style="240" customWidth="1"/>
    <col min="6871" max="6871" width="12.85546875" style="240" customWidth="1"/>
    <col min="6872" max="6872" width="11.140625" style="240" customWidth="1"/>
    <col min="6873" max="6873" width="12.5703125" style="240" customWidth="1"/>
    <col min="6874" max="6874" width="11.7109375" style="240" customWidth="1"/>
    <col min="6875" max="6875" width="11.140625" style="240" customWidth="1"/>
    <col min="6876" max="6876" width="12.5703125" style="240" customWidth="1"/>
    <col min="6877" max="6877" width="11.7109375" style="240" customWidth="1"/>
    <col min="6878" max="7125" width="9.140625" style="240"/>
    <col min="7126" max="7126" width="26.85546875" style="240" customWidth="1"/>
    <col min="7127" max="7127" width="12.85546875" style="240" customWidth="1"/>
    <col min="7128" max="7128" width="11.140625" style="240" customWidth="1"/>
    <col min="7129" max="7129" width="12.5703125" style="240" customWidth="1"/>
    <col min="7130" max="7130" width="11.7109375" style="240" customWidth="1"/>
    <col min="7131" max="7131" width="11.140625" style="240" customWidth="1"/>
    <col min="7132" max="7132" width="12.5703125" style="240" customWidth="1"/>
    <col min="7133" max="7133" width="11.7109375" style="240" customWidth="1"/>
    <col min="7134" max="7381" width="9.140625" style="240"/>
    <col min="7382" max="7382" width="26.85546875" style="240" customWidth="1"/>
    <col min="7383" max="7383" width="12.85546875" style="240" customWidth="1"/>
    <col min="7384" max="7384" width="11.140625" style="240" customWidth="1"/>
    <col min="7385" max="7385" width="12.5703125" style="240" customWidth="1"/>
    <col min="7386" max="7386" width="11.7109375" style="240" customWidth="1"/>
    <col min="7387" max="7387" width="11.140625" style="240" customWidth="1"/>
    <col min="7388" max="7388" width="12.5703125" style="240" customWidth="1"/>
    <col min="7389" max="7389" width="11.7109375" style="240" customWidth="1"/>
    <col min="7390" max="7637" width="9.140625" style="240"/>
    <col min="7638" max="7638" width="26.85546875" style="240" customWidth="1"/>
    <col min="7639" max="7639" width="12.85546875" style="240" customWidth="1"/>
    <col min="7640" max="7640" width="11.140625" style="240" customWidth="1"/>
    <col min="7641" max="7641" width="12.5703125" style="240" customWidth="1"/>
    <col min="7642" max="7642" width="11.7109375" style="240" customWidth="1"/>
    <col min="7643" max="7643" width="11.140625" style="240" customWidth="1"/>
    <col min="7644" max="7644" width="12.5703125" style="240" customWidth="1"/>
    <col min="7645" max="7645" width="11.7109375" style="240" customWidth="1"/>
    <col min="7646" max="7893" width="9.140625" style="240"/>
    <col min="7894" max="7894" width="26.85546875" style="240" customWidth="1"/>
    <col min="7895" max="7895" width="12.85546875" style="240" customWidth="1"/>
    <col min="7896" max="7896" width="11.140625" style="240" customWidth="1"/>
    <col min="7897" max="7897" width="12.5703125" style="240" customWidth="1"/>
    <col min="7898" max="7898" width="11.7109375" style="240" customWidth="1"/>
    <col min="7899" max="7899" width="11.140625" style="240" customWidth="1"/>
    <col min="7900" max="7900" width="12.5703125" style="240" customWidth="1"/>
    <col min="7901" max="7901" width="11.7109375" style="240" customWidth="1"/>
    <col min="7902" max="8149" width="9.140625" style="240"/>
    <col min="8150" max="8150" width="26.85546875" style="240" customWidth="1"/>
    <col min="8151" max="8151" width="12.85546875" style="240" customWidth="1"/>
    <col min="8152" max="8152" width="11.140625" style="240" customWidth="1"/>
    <col min="8153" max="8153" width="12.5703125" style="240" customWidth="1"/>
    <col min="8154" max="8154" width="11.7109375" style="240" customWidth="1"/>
    <col min="8155" max="8155" width="11.140625" style="240" customWidth="1"/>
    <col min="8156" max="8156" width="12.5703125" style="240" customWidth="1"/>
    <col min="8157" max="8157" width="11.7109375" style="240" customWidth="1"/>
    <col min="8158" max="8405" width="9.140625" style="240"/>
    <col min="8406" max="8406" width="26.85546875" style="240" customWidth="1"/>
    <col min="8407" max="8407" width="12.85546875" style="240" customWidth="1"/>
    <col min="8408" max="8408" width="11.140625" style="240" customWidth="1"/>
    <col min="8409" max="8409" width="12.5703125" style="240" customWidth="1"/>
    <col min="8410" max="8410" width="11.7109375" style="240" customWidth="1"/>
    <col min="8411" max="8411" width="11.140625" style="240" customWidth="1"/>
    <col min="8412" max="8412" width="12.5703125" style="240" customWidth="1"/>
    <col min="8413" max="8413" width="11.7109375" style="240" customWidth="1"/>
    <col min="8414" max="8661" width="9.140625" style="240"/>
    <col min="8662" max="8662" width="26.85546875" style="240" customWidth="1"/>
    <col min="8663" max="8663" width="12.85546875" style="240" customWidth="1"/>
    <col min="8664" max="8664" width="11.140625" style="240" customWidth="1"/>
    <col min="8665" max="8665" width="12.5703125" style="240" customWidth="1"/>
    <col min="8666" max="8666" width="11.7109375" style="240" customWidth="1"/>
    <col min="8667" max="8667" width="11.140625" style="240" customWidth="1"/>
    <col min="8668" max="8668" width="12.5703125" style="240" customWidth="1"/>
    <col min="8669" max="8669" width="11.7109375" style="240" customWidth="1"/>
    <col min="8670" max="8917" width="9.140625" style="240"/>
    <col min="8918" max="8918" width="26.85546875" style="240" customWidth="1"/>
    <col min="8919" max="8919" width="12.85546875" style="240" customWidth="1"/>
    <col min="8920" max="8920" width="11.140625" style="240" customWidth="1"/>
    <col min="8921" max="8921" width="12.5703125" style="240" customWidth="1"/>
    <col min="8922" max="8922" width="11.7109375" style="240" customWidth="1"/>
    <col min="8923" max="8923" width="11.140625" style="240" customWidth="1"/>
    <col min="8924" max="8924" width="12.5703125" style="240" customWidth="1"/>
    <col min="8925" max="8925" width="11.7109375" style="240" customWidth="1"/>
    <col min="8926" max="9173" width="9.140625" style="240"/>
    <col min="9174" max="9174" width="26.85546875" style="240" customWidth="1"/>
    <col min="9175" max="9175" width="12.85546875" style="240" customWidth="1"/>
    <col min="9176" max="9176" width="11.140625" style="240" customWidth="1"/>
    <col min="9177" max="9177" width="12.5703125" style="240" customWidth="1"/>
    <col min="9178" max="9178" width="11.7109375" style="240" customWidth="1"/>
    <col min="9179" max="9179" width="11.140625" style="240" customWidth="1"/>
    <col min="9180" max="9180" width="12.5703125" style="240" customWidth="1"/>
    <col min="9181" max="9181" width="11.7109375" style="240" customWidth="1"/>
    <col min="9182" max="9429" width="9.140625" style="240"/>
    <col min="9430" max="9430" width="26.85546875" style="240" customWidth="1"/>
    <col min="9431" max="9431" width="12.85546875" style="240" customWidth="1"/>
    <col min="9432" max="9432" width="11.140625" style="240" customWidth="1"/>
    <col min="9433" max="9433" width="12.5703125" style="240" customWidth="1"/>
    <col min="9434" max="9434" width="11.7109375" style="240" customWidth="1"/>
    <col min="9435" max="9435" width="11.140625" style="240" customWidth="1"/>
    <col min="9436" max="9436" width="12.5703125" style="240" customWidth="1"/>
    <col min="9437" max="9437" width="11.7109375" style="240" customWidth="1"/>
    <col min="9438" max="9685" width="9.140625" style="240"/>
    <col min="9686" max="9686" width="26.85546875" style="240" customWidth="1"/>
    <col min="9687" max="9687" width="12.85546875" style="240" customWidth="1"/>
    <col min="9688" max="9688" width="11.140625" style="240" customWidth="1"/>
    <col min="9689" max="9689" width="12.5703125" style="240" customWidth="1"/>
    <col min="9690" max="9690" width="11.7109375" style="240" customWidth="1"/>
    <col min="9691" max="9691" width="11.140625" style="240" customWidth="1"/>
    <col min="9692" max="9692" width="12.5703125" style="240" customWidth="1"/>
    <col min="9693" max="9693" width="11.7109375" style="240" customWidth="1"/>
    <col min="9694" max="9941" width="9.140625" style="240"/>
    <col min="9942" max="9942" width="26.85546875" style="240" customWidth="1"/>
    <col min="9943" max="9943" width="12.85546875" style="240" customWidth="1"/>
    <col min="9944" max="9944" width="11.140625" style="240" customWidth="1"/>
    <col min="9945" max="9945" width="12.5703125" style="240" customWidth="1"/>
    <col min="9946" max="9946" width="11.7109375" style="240" customWidth="1"/>
    <col min="9947" max="9947" width="11.140625" style="240" customWidth="1"/>
    <col min="9948" max="9948" width="12.5703125" style="240" customWidth="1"/>
    <col min="9949" max="9949" width="11.7109375" style="240" customWidth="1"/>
    <col min="9950" max="10197" width="9.140625" style="240"/>
    <col min="10198" max="10198" width="26.85546875" style="240" customWidth="1"/>
    <col min="10199" max="10199" width="12.85546875" style="240" customWidth="1"/>
    <col min="10200" max="10200" width="11.140625" style="240" customWidth="1"/>
    <col min="10201" max="10201" width="12.5703125" style="240" customWidth="1"/>
    <col min="10202" max="10202" width="11.7109375" style="240" customWidth="1"/>
    <col min="10203" max="10203" width="11.140625" style="240" customWidth="1"/>
    <col min="10204" max="10204" width="12.5703125" style="240" customWidth="1"/>
    <col min="10205" max="10205" width="11.7109375" style="240" customWidth="1"/>
    <col min="10206" max="10453" width="9.140625" style="240"/>
    <col min="10454" max="10454" width="26.85546875" style="240" customWidth="1"/>
    <col min="10455" max="10455" width="12.85546875" style="240" customWidth="1"/>
    <col min="10456" max="10456" width="11.140625" style="240" customWidth="1"/>
    <col min="10457" max="10457" width="12.5703125" style="240" customWidth="1"/>
    <col min="10458" max="10458" width="11.7109375" style="240" customWidth="1"/>
    <col min="10459" max="10459" width="11.140625" style="240" customWidth="1"/>
    <col min="10460" max="10460" width="12.5703125" style="240" customWidth="1"/>
    <col min="10461" max="10461" width="11.7109375" style="240" customWidth="1"/>
    <col min="10462" max="10709" width="9.140625" style="240"/>
    <col min="10710" max="10710" width="26.85546875" style="240" customWidth="1"/>
    <col min="10711" max="10711" width="12.85546875" style="240" customWidth="1"/>
    <col min="10712" max="10712" width="11.140625" style="240" customWidth="1"/>
    <col min="10713" max="10713" width="12.5703125" style="240" customWidth="1"/>
    <col min="10714" max="10714" width="11.7109375" style="240" customWidth="1"/>
    <col min="10715" max="10715" width="11.140625" style="240" customWidth="1"/>
    <col min="10716" max="10716" width="12.5703125" style="240" customWidth="1"/>
    <col min="10717" max="10717" width="11.7109375" style="240" customWidth="1"/>
    <col min="10718" max="10965" width="9.140625" style="240"/>
    <col min="10966" max="10966" width="26.85546875" style="240" customWidth="1"/>
    <col min="10967" max="10967" width="12.85546875" style="240" customWidth="1"/>
    <col min="10968" max="10968" width="11.140625" style="240" customWidth="1"/>
    <col min="10969" max="10969" width="12.5703125" style="240" customWidth="1"/>
    <col min="10970" max="10970" width="11.7109375" style="240" customWidth="1"/>
    <col min="10971" max="10971" width="11.140625" style="240" customWidth="1"/>
    <col min="10972" max="10972" width="12.5703125" style="240" customWidth="1"/>
    <col min="10973" max="10973" width="11.7109375" style="240" customWidth="1"/>
    <col min="10974" max="11221" width="9.140625" style="240"/>
    <col min="11222" max="11222" width="26.85546875" style="240" customWidth="1"/>
    <col min="11223" max="11223" width="12.85546875" style="240" customWidth="1"/>
    <col min="11224" max="11224" width="11.140625" style="240" customWidth="1"/>
    <col min="11225" max="11225" width="12.5703125" style="240" customWidth="1"/>
    <col min="11226" max="11226" width="11.7109375" style="240" customWidth="1"/>
    <col min="11227" max="11227" width="11.140625" style="240" customWidth="1"/>
    <col min="11228" max="11228" width="12.5703125" style="240" customWidth="1"/>
    <col min="11229" max="11229" width="11.7109375" style="240" customWidth="1"/>
    <col min="11230" max="11477" width="9.140625" style="240"/>
    <col min="11478" max="11478" width="26.85546875" style="240" customWidth="1"/>
    <col min="11479" max="11479" width="12.85546875" style="240" customWidth="1"/>
    <col min="11480" max="11480" width="11.140625" style="240" customWidth="1"/>
    <col min="11481" max="11481" width="12.5703125" style="240" customWidth="1"/>
    <col min="11482" max="11482" width="11.7109375" style="240" customWidth="1"/>
    <col min="11483" max="11483" width="11.140625" style="240" customWidth="1"/>
    <col min="11484" max="11484" width="12.5703125" style="240" customWidth="1"/>
    <col min="11485" max="11485" width="11.7109375" style="240" customWidth="1"/>
    <col min="11486" max="11733" width="9.140625" style="240"/>
    <col min="11734" max="11734" width="26.85546875" style="240" customWidth="1"/>
    <col min="11735" max="11735" width="12.85546875" style="240" customWidth="1"/>
    <col min="11736" max="11736" width="11.140625" style="240" customWidth="1"/>
    <col min="11737" max="11737" width="12.5703125" style="240" customWidth="1"/>
    <col min="11738" max="11738" width="11.7109375" style="240" customWidth="1"/>
    <col min="11739" max="11739" width="11.140625" style="240" customWidth="1"/>
    <col min="11740" max="11740" width="12.5703125" style="240" customWidth="1"/>
    <col min="11741" max="11741" width="11.7109375" style="240" customWidth="1"/>
    <col min="11742" max="11989" width="9.140625" style="240"/>
    <col min="11990" max="11990" width="26.85546875" style="240" customWidth="1"/>
    <col min="11991" max="11991" width="12.85546875" style="240" customWidth="1"/>
    <col min="11992" max="11992" width="11.140625" style="240" customWidth="1"/>
    <col min="11993" max="11993" width="12.5703125" style="240" customWidth="1"/>
    <col min="11994" max="11994" width="11.7109375" style="240" customWidth="1"/>
    <col min="11995" max="11995" width="11.140625" style="240" customWidth="1"/>
    <col min="11996" max="11996" width="12.5703125" style="240" customWidth="1"/>
    <col min="11997" max="11997" width="11.7109375" style="240" customWidth="1"/>
    <col min="11998" max="12245" width="9.140625" style="240"/>
    <col min="12246" max="12246" width="26.85546875" style="240" customWidth="1"/>
    <col min="12247" max="12247" width="12.85546875" style="240" customWidth="1"/>
    <col min="12248" max="12248" width="11.140625" style="240" customWidth="1"/>
    <col min="12249" max="12249" width="12.5703125" style="240" customWidth="1"/>
    <col min="12250" max="12250" width="11.7109375" style="240" customWidth="1"/>
    <col min="12251" max="12251" width="11.140625" style="240" customWidth="1"/>
    <col min="12252" max="12252" width="12.5703125" style="240" customWidth="1"/>
    <col min="12253" max="12253" width="11.7109375" style="240" customWidth="1"/>
    <col min="12254" max="12501" width="9.140625" style="240"/>
    <col min="12502" max="12502" width="26.85546875" style="240" customWidth="1"/>
    <col min="12503" max="12503" width="12.85546875" style="240" customWidth="1"/>
    <col min="12504" max="12504" width="11.140625" style="240" customWidth="1"/>
    <col min="12505" max="12505" width="12.5703125" style="240" customWidth="1"/>
    <col min="12506" max="12506" width="11.7109375" style="240" customWidth="1"/>
    <col min="12507" max="12507" width="11.140625" style="240" customWidth="1"/>
    <col min="12508" max="12508" width="12.5703125" style="240" customWidth="1"/>
    <col min="12509" max="12509" width="11.7109375" style="240" customWidth="1"/>
    <col min="12510" max="12757" width="9.140625" style="240"/>
    <col min="12758" max="12758" width="26.85546875" style="240" customWidth="1"/>
    <col min="12759" max="12759" width="12.85546875" style="240" customWidth="1"/>
    <col min="12760" max="12760" width="11.140625" style="240" customWidth="1"/>
    <col min="12761" max="12761" width="12.5703125" style="240" customWidth="1"/>
    <col min="12762" max="12762" width="11.7109375" style="240" customWidth="1"/>
    <col min="12763" max="12763" width="11.140625" style="240" customWidth="1"/>
    <col min="12764" max="12764" width="12.5703125" style="240" customWidth="1"/>
    <col min="12765" max="12765" width="11.7109375" style="240" customWidth="1"/>
    <col min="12766" max="13013" width="9.140625" style="240"/>
    <col min="13014" max="13014" width="26.85546875" style="240" customWidth="1"/>
    <col min="13015" max="13015" width="12.85546875" style="240" customWidth="1"/>
    <col min="13016" max="13016" width="11.140625" style="240" customWidth="1"/>
    <col min="13017" max="13017" width="12.5703125" style="240" customWidth="1"/>
    <col min="13018" max="13018" width="11.7109375" style="240" customWidth="1"/>
    <col min="13019" max="13019" width="11.140625" style="240" customWidth="1"/>
    <col min="13020" max="13020" width="12.5703125" style="240" customWidth="1"/>
    <col min="13021" max="13021" width="11.7109375" style="240" customWidth="1"/>
    <col min="13022" max="13269" width="9.140625" style="240"/>
    <col min="13270" max="13270" width="26.85546875" style="240" customWidth="1"/>
    <col min="13271" max="13271" width="12.85546875" style="240" customWidth="1"/>
    <col min="13272" max="13272" width="11.140625" style="240" customWidth="1"/>
    <col min="13273" max="13273" width="12.5703125" style="240" customWidth="1"/>
    <col min="13274" max="13274" width="11.7109375" style="240" customWidth="1"/>
    <col min="13275" max="13275" width="11.140625" style="240" customWidth="1"/>
    <col min="13276" max="13276" width="12.5703125" style="240" customWidth="1"/>
    <col min="13277" max="13277" width="11.7109375" style="240" customWidth="1"/>
    <col min="13278" max="13525" width="9.140625" style="240"/>
    <col min="13526" max="13526" width="26.85546875" style="240" customWidth="1"/>
    <col min="13527" max="13527" width="12.85546875" style="240" customWidth="1"/>
    <col min="13528" max="13528" width="11.140625" style="240" customWidth="1"/>
    <col min="13529" max="13529" width="12.5703125" style="240" customWidth="1"/>
    <col min="13530" max="13530" width="11.7109375" style="240" customWidth="1"/>
    <col min="13531" max="13531" width="11.140625" style="240" customWidth="1"/>
    <col min="13532" max="13532" width="12.5703125" style="240" customWidth="1"/>
    <col min="13533" max="13533" width="11.7109375" style="240" customWidth="1"/>
    <col min="13534" max="13781" width="9.140625" style="240"/>
    <col min="13782" max="13782" width="26.85546875" style="240" customWidth="1"/>
    <col min="13783" max="13783" width="12.85546875" style="240" customWidth="1"/>
    <col min="13784" max="13784" width="11.140625" style="240" customWidth="1"/>
    <col min="13785" max="13785" width="12.5703125" style="240" customWidth="1"/>
    <col min="13786" max="13786" width="11.7109375" style="240" customWidth="1"/>
    <col min="13787" max="13787" width="11.140625" style="240" customWidth="1"/>
    <col min="13788" max="13788" width="12.5703125" style="240" customWidth="1"/>
    <col min="13789" max="13789" width="11.7109375" style="240" customWidth="1"/>
    <col min="13790" max="14037" width="9.140625" style="240"/>
    <col min="14038" max="14038" width="26.85546875" style="240" customWidth="1"/>
    <col min="14039" max="14039" width="12.85546875" style="240" customWidth="1"/>
    <col min="14040" max="14040" width="11.140625" style="240" customWidth="1"/>
    <col min="14041" max="14041" width="12.5703125" style="240" customWidth="1"/>
    <col min="14042" max="14042" width="11.7109375" style="240" customWidth="1"/>
    <col min="14043" max="14043" width="11.140625" style="240" customWidth="1"/>
    <col min="14044" max="14044" width="12.5703125" style="240" customWidth="1"/>
    <col min="14045" max="14045" width="11.7109375" style="240" customWidth="1"/>
    <col min="14046" max="14293" width="9.140625" style="240"/>
    <col min="14294" max="14294" width="26.85546875" style="240" customWidth="1"/>
    <col min="14295" max="14295" width="12.85546875" style="240" customWidth="1"/>
    <col min="14296" max="14296" width="11.140625" style="240" customWidth="1"/>
    <col min="14297" max="14297" width="12.5703125" style="240" customWidth="1"/>
    <col min="14298" max="14298" width="11.7109375" style="240" customWidth="1"/>
    <col min="14299" max="14299" width="11.140625" style="240" customWidth="1"/>
    <col min="14300" max="14300" width="12.5703125" style="240" customWidth="1"/>
    <col min="14301" max="14301" width="11.7109375" style="240" customWidth="1"/>
    <col min="14302" max="14549" width="9.140625" style="240"/>
    <col min="14550" max="14550" width="26.85546875" style="240" customWidth="1"/>
    <col min="14551" max="14551" width="12.85546875" style="240" customWidth="1"/>
    <col min="14552" max="14552" width="11.140625" style="240" customWidth="1"/>
    <col min="14553" max="14553" width="12.5703125" style="240" customWidth="1"/>
    <col min="14554" max="14554" width="11.7109375" style="240" customWidth="1"/>
    <col min="14555" max="14555" width="11.140625" style="240" customWidth="1"/>
    <col min="14556" max="14556" width="12.5703125" style="240" customWidth="1"/>
    <col min="14557" max="14557" width="11.7109375" style="240" customWidth="1"/>
    <col min="14558" max="14805" width="9.140625" style="240"/>
    <col min="14806" max="14806" width="26.85546875" style="240" customWidth="1"/>
    <col min="14807" max="14807" width="12.85546875" style="240" customWidth="1"/>
    <col min="14808" max="14808" width="11.140625" style="240" customWidth="1"/>
    <col min="14809" max="14809" width="12.5703125" style="240" customWidth="1"/>
    <col min="14810" max="14810" width="11.7109375" style="240" customWidth="1"/>
    <col min="14811" max="14811" width="11.140625" style="240" customWidth="1"/>
    <col min="14812" max="14812" width="12.5703125" style="240" customWidth="1"/>
    <col min="14813" max="14813" width="11.7109375" style="240" customWidth="1"/>
    <col min="14814" max="15061" width="9.140625" style="240"/>
    <col min="15062" max="15062" width="26.85546875" style="240" customWidth="1"/>
    <col min="15063" max="15063" width="12.85546875" style="240" customWidth="1"/>
    <col min="15064" max="15064" width="11.140625" style="240" customWidth="1"/>
    <col min="15065" max="15065" width="12.5703125" style="240" customWidth="1"/>
    <col min="15066" max="15066" width="11.7109375" style="240" customWidth="1"/>
    <col min="15067" max="15067" width="11.140625" style="240" customWidth="1"/>
    <col min="15068" max="15068" width="12.5703125" style="240" customWidth="1"/>
    <col min="15069" max="15069" width="11.7109375" style="240" customWidth="1"/>
    <col min="15070" max="15317" width="9.140625" style="240"/>
    <col min="15318" max="15318" width="26.85546875" style="240" customWidth="1"/>
    <col min="15319" max="15319" width="12.85546875" style="240" customWidth="1"/>
    <col min="15320" max="15320" width="11.140625" style="240" customWidth="1"/>
    <col min="15321" max="15321" width="12.5703125" style="240" customWidth="1"/>
    <col min="15322" max="15322" width="11.7109375" style="240" customWidth="1"/>
    <col min="15323" max="15323" width="11.140625" style="240" customWidth="1"/>
    <col min="15324" max="15324" width="12.5703125" style="240" customWidth="1"/>
    <col min="15325" max="15325" width="11.7109375" style="240" customWidth="1"/>
    <col min="15326" max="15573" width="9.140625" style="240"/>
    <col min="15574" max="15574" width="26.85546875" style="240" customWidth="1"/>
    <col min="15575" max="15575" width="12.85546875" style="240" customWidth="1"/>
    <col min="15576" max="15576" width="11.140625" style="240" customWidth="1"/>
    <col min="15577" max="15577" width="12.5703125" style="240" customWidth="1"/>
    <col min="15578" max="15578" width="11.7109375" style="240" customWidth="1"/>
    <col min="15579" max="15579" width="11.140625" style="240" customWidth="1"/>
    <col min="15580" max="15580" width="12.5703125" style="240" customWidth="1"/>
    <col min="15581" max="15581" width="11.7109375" style="240" customWidth="1"/>
    <col min="15582" max="15829" width="9.140625" style="240"/>
    <col min="15830" max="15830" width="26.85546875" style="240" customWidth="1"/>
    <col min="15831" max="15831" width="12.85546875" style="240" customWidth="1"/>
    <col min="15832" max="15832" width="11.140625" style="240" customWidth="1"/>
    <col min="15833" max="15833" width="12.5703125" style="240" customWidth="1"/>
    <col min="15834" max="15834" width="11.7109375" style="240" customWidth="1"/>
    <col min="15835" max="15835" width="11.140625" style="240" customWidth="1"/>
    <col min="15836" max="15836" width="12.5703125" style="240" customWidth="1"/>
    <col min="15837" max="15837" width="11.7109375" style="240" customWidth="1"/>
    <col min="15838" max="16085" width="9.140625" style="240"/>
    <col min="16086" max="16086" width="26.85546875" style="240" customWidth="1"/>
    <col min="16087" max="16087" width="12.85546875" style="240" customWidth="1"/>
    <col min="16088" max="16088" width="11.140625" style="240" customWidth="1"/>
    <col min="16089" max="16089" width="12.5703125" style="240" customWidth="1"/>
    <col min="16090" max="16090" width="11.7109375" style="240" customWidth="1"/>
    <col min="16091" max="16091" width="11.140625" style="240" customWidth="1"/>
    <col min="16092" max="16092" width="12.5703125" style="240" customWidth="1"/>
    <col min="16093" max="16093" width="11.7109375" style="240" customWidth="1"/>
    <col min="16094" max="16341" width="9.140625" style="240"/>
    <col min="16342" max="16384" width="10.28515625" style="240" customWidth="1"/>
  </cols>
  <sheetData>
    <row r="1" spans="1:25" x14ac:dyDescent="0.25">
      <c r="A1" s="236"/>
      <c r="B1" s="236"/>
      <c r="C1" s="236"/>
      <c r="D1" s="236"/>
      <c r="E1" s="236"/>
      <c r="F1" s="236"/>
      <c r="G1" s="237"/>
      <c r="H1" s="238" t="s">
        <v>937</v>
      </c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</row>
    <row r="2" spans="1:25" ht="22.5" customHeight="1" thickBot="1" x14ac:dyDescent="0.3">
      <c r="A2" s="1664" t="s">
        <v>2410</v>
      </c>
      <c r="B2" s="1664"/>
      <c r="C2" s="1664"/>
      <c r="D2" s="1664"/>
      <c r="E2" s="1664"/>
      <c r="F2" s="1664"/>
      <c r="G2" s="1661" t="s">
        <v>25</v>
      </c>
      <c r="H2" s="1661"/>
      <c r="I2" s="1661"/>
      <c r="J2" s="242"/>
      <c r="K2" s="242"/>
      <c r="L2" s="242"/>
      <c r="M2" s="242"/>
      <c r="N2" s="241"/>
      <c r="O2" s="241"/>
      <c r="P2" s="242"/>
      <c r="Q2" s="242"/>
      <c r="R2" s="242"/>
      <c r="S2" s="242"/>
      <c r="T2" s="242"/>
      <c r="U2" s="242"/>
      <c r="V2" s="242"/>
      <c r="W2" s="242"/>
      <c r="X2" s="241"/>
      <c r="Y2" s="241"/>
    </row>
    <row r="3" spans="1:25" s="246" customFormat="1" ht="13.5" customHeight="1" x14ac:dyDescent="0.25">
      <c r="A3" s="243" t="s">
        <v>26</v>
      </c>
      <c r="B3" s="239"/>
      <c r="C3" s="239"/>
      <c r="D3" s="239"/>
      <c r="E3" s="236"/>
      <c r="F3" s="236"/>
      <c r="G3" s="236"/>
      <c r="H3" s="244"/>
      <c r="I3" s="245"/>
      <c r="J3" s="239"/>
      <c r="K3" s="239"/>
      <c r="L3" s="236"/>
      <c r="M3" s="239"/>
      <c r="N3" s="239"/>
      <c r="O3" s="236"/>
      <c r="P3" s="239"/>
      <c r="Q3" s="239"/>
      <c r="R3" s="239"/>
      <c r="S3" s="239"/>
      <c r="T3" s="239"/>
      <c r="U3" s="239"/>
      <c r="V3" s="239"/>
      <c r="W3" s="239"/>
      <c r="X3" s="239"/>
      <c r="Y3" s="236"/>
    </row>
    <row r="4" spans="1:25" x14ac:dyDescent="0.25">
      <c r="A4" s="247"/>
      <c r="B4" s="237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</row>
    <row r="5" spans="1:25" x14ac:dyDescent="0.25">
      <c r="A5" s="248" t="s">
        <v>503</v>
      </c>
      <c r="B5" s="249"/>
      <c r="C5" s="250"/>
      <c r="D5" s="249"/>
      <c r="E5" s="239"/>
      <c r="F5" s="250"/>
      <c r="G5" s="239"/>
      <c r="H5" s="239"/>
      <c r="I5" s="236"/>
      <c r="J5" s="250"/>
      <c r="K5" s="249"/>
      <c r="L5" s="239"/>
      <c r="M5" s="250"/>
      <c r="N5" s="249"/>
      <c r="O5" s="239"/>
      <c r="P5" s="250"/>
      <c r="Q5" s="250"/>
      <c r="R5" s="250"/>
      <c r="S5" s="250"/>
      <c r="T5" s="250"/>
      <c r="U5" s="250"/>
      <c r="V5" s="250"/>
      <c r="W5" s="250"/>
      <c r="X5" s="249"/>
      <c r="Y5" s="239"/>
    </row>
    <row r="6" spans="1:25" ht="28.5" customHeight="1" x14ac:dyDescent="0.25">
      <c r="A6" s="251" t="s">
        <v>938</v>
      </c>
      <c r="B6" s="251"/>
      <c r="C6" s="239"/>
      <c r="D6" s="239"/>
      <c r="E6" s="239"/>
      <c r="F6" s="239"/>
      <c r="G6" s="239"/>
      <c r="H6" s="239"/>
      <c r="I6" s="236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</row>
    <row r="7" spans="1:25" ht="13.5" x14ac:dyDescent="0.25">
      <c r="A7" s="251"/>
      <c r="B7" s="251"/>
      <c r="C7" s="239"/>
      <c r="D7" s="239"/>
      <c r="E7" s="239"/>
      <c r="F7" s="239"/>
      <c r="G7" s="239"/>
      <c r="H7" s="239"/>
      <c r="I7" s="236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</row>
    <row r="8" spans="1:25" x14ac:dyDescent="0.25">
      <c r="A8" s="247"/>
      <c r="B8" s="245"/>
      <c r="C8" s="239"/>
      <c r="D8" s="236"/>
      <c r="E8" s="236"/>
      <c r="F8" s="239"/>
      <c r="G8" s="236"/>
      <c r="H8" s="237" t="s">
        <v>27</v>
      </c>
      <c r="I8" s="236"/>
      <c r="J8" s="239"/>
      <c r="K8" s="236"/>
      <c r="L8" s="236"/>
      <c r="M8" s="239"/>
      <c r="N8" s="236"/>
      <c r="O8" s="236"/>
      <c r="P8" s="239"/>
      <c r="Q8" s="239"/>
      <c r="R8" s="239"/>
      <c r="S8" s="239"/>
      <c r="T8" s="239"/>
      <c r="U8" s="239"/>
      <c r="V8" s="239"/>
      <c r="W8" s="239"/>
      <c r="X8" s="236"/>
      <c r="Y8" s="236"/>
    </row>
    <row r="9" spans="1:25" ht="15" customHeight="1" x14ac:dyDescent="0.25">
      <c r="A9" s="252"/>
      <c r="B9" s="253"/>
      <c r="C9" s="254" t="s">
        <v>2264</v>
      </c>
      <c r="D9" s="255"/>
      <c r="E9" s="256"/>
      <c r="F9" s="254" t="s">
        <v>2119</v>
      </c>
      <c r="G9" s="255"/>
      <c r="H9" s="256"/>
      <c r="I9" s="1662" t="s">
        <v>28</v>
      </c>
      <c r="J9" s="254" t="s">
        <v>2119</v>
      </c>
      <c r="K9" s="255"/>
      <c r="L9" s="256"/>
      <c r="M9" s="254" t="s">
        <v>2264</v>
      </c>
      <c r="N9" s="255"/>
      <c r="O9" s="256"/>
      <c r="P9" s="254" t="s">
        <v>2264</v>
      </c>
      <c r="Q9" s="254" t="s">
        <v>2264</v>
      </c>
      <c r="R9" s="254" t="s">
        <v>2264</v>
      </c>
      <c r="S9" s="254" t="s">
        <v>2264</v>
      </c>
      <c r="T9" s="254" t="s">
        <v>2264</v>
      </c>
      <c r="U9" s="254" t="s">
        <v>2264</v>
      </c>
      <c r="V9" s="254" t="s">
        <v>2264</v>
      </c>
      <c r="W9" s="254" t="s">
        <v>2265</v>
      </c>
      <c r="X9" s="255"/>
      <c r="Y9" s="256"/>
    </row>
    <row r="10" spans="1:25" ht="81" x14ac:dyDescent="0.25">
      <c r="A10" s="257" t="s">
        <v>504</v>
      </c>
      <c r="B10" s="258"/>
      <c r="C10" s="259" t="s">
        <v>1</v>
      </c>
      <c r="D10" s="260" t="s">
        <v>505</v>
      </c>
      <c r="E10" s="260" t="s">
        <v>506</v>
      </c>
      <c r="F10" s="259" t="s">
        <v>1</v>
      </c>
      <c r="G10" s="260" t="s">
        <v>505</v>
      </c>
      <c r="H10" s="260" t="s">
        <v>506</v>
      </c>
      <c r="I10" s="1663"/>
      <c r="J10" s="259" t="s">
        <v>1</v>
      </c>
      <c r="K10" s="260" t="s">
        <v>505</v>
      </c>
      <c r="L10" s="260" t="s">
        <v>506</v>
      </c>
      <c r="M10" s="259" t="s">
        <v>1</v>
      </c>
      <c r="N10" s="260" t="s">
        <v>505</v>
      </c>
      <c r="O10" s="260" t="s">
        <v>506</v>
      </c>
      <c r="P10" s="259" t="s">
        <v>1</v>
      </c>
      <c r="Q10" s="259" t="s">
        <v>1</v>
      </c>
      <c r="R10" s="259" t="s">
        <v>1</v>
      </c>
      <c r="S10" s="259" t="s">
        <v>1</v>
      </c>
      <c r="T10" s="259" t="s">
        <v>1</v>
      </c>
      <c r="U10" s="259" t="s">
        <v>1</v>
      </c>
      <c r="V10" s="259" t="s">
        <v>1</v>
      </c>
      <c r="W10" s="259" t="s">
        <v>1</v>
      </c>
      <c r="X10" s="260" t="s">
        <v>505</v>
      </c>
      <c r="Y10" s="260" t="s">
        <v>506</v>
      </c>
    </row>
    <row r="11" spans="1:25" ht="17.25" customHeight="1" x14ac:dyDescent="0.25">
      <c r="A11" s="261"/>
      <c r="B11" s="262" t="s">
        <v>507</v>
      </c>
      <c r="C11" s="235">
        <f>ԾԱՌԱՅՈՂ!T5+ԿԱՐԳԱԴՐԻՉ!L21</f>
        <v>2</v>
      </c>
      <c r="D11" s="276">
        <f>ԾԱՌԱՅՈՂ!U5+ԿԱՐԳԱԴՐԻՉ!M21</f>
        <v>1274253.24</v>
      </c>
      <c r="E11" s="263">
        <f>D11/C11</f>
        <v>637126.62</v>
      </c>
      <c r="F11" s="235">
        <f>ԾԱՌԱՅՈՂ!E5+ԿԱՐԳԱԴՐԻՉ!D21</f>
        <v>2</v>
      </c>
      <c r="G11" s="276">
        <f>ԾԱՌԱՅՈՂ!H5+ԿԱՐԳԱԴՐԻՉ!E21</f>
        <v>948447.6</v>
      </c>
      <c r="H11" s="264">
        <f>G11/F11</f>
        <v>474223.8</v>
      </c>
      <c r="I11" s="265">
        <f>E11-H11</f>
        <v>162902.82</v>
      </c>
      <c r="J11" s="235" t="e">
        <f>ԾԱՌԱՅՈՂ!AA5+ԿԱՐԳԱԴՐԻՉ!U21</f>
        <v>#VALUE!</v>
      </c>
      <c r="K11" s="276">
        <f>ԾԱՌԱՅՈՂ!AB5+ԿԱՐԳԱԴՐԻՉ!V21</f>
        <v>0</v>
      </c>
      <c r="L11" s="263" t="e">
        <f>K11/J11</f>
        <v>#VALUE!</v>
      </c>
      <c r="M11" s="235">
        <f>ԾԱՌԱՅՈՂ!AF5+ԿԱՐԳԱԴՐԻՉ!X21</f>
        <v>2</v>
      </c>
      <c r="N11" s="276">
        <f>ԾԱՌԱՅՈՂ!AG5+ԿԱՐԳԱԴՐԻՉ!Y21</f>
        <v>1621223.68</v>
      </c>
      <c r="O11" s="263">
        <f>N11/M11</f>
        <v>810611.84</v>
      </c>
      <c r="P11" s="235">
        <f>ԾԱՌԱՅՈՂ!AI5+ԿԱՐԳԱԴՐԻՉ!AA21</f>
        <v>0</v>
      </c>
      <c r="Q11" s="235">
        <f>ԾԱՌԱՅՈՂ!AJ5+ԿԱՐԳԱԴՐԻՉ!AB21</f>
        <v>0</v>
      </c>
      <c r="R11" s="235">
        <f>ԾԱՌԱՅՈՂ!AK5+ԿԱՐԳԱԴՐԻՉ!AE21</f>
        <v>0</v>
      </c>
      <c r="S11" s="235">
        <f>ԾԱՌԱՅՈՂ!AL5+ԿԱՐԳԱԴՐԻՉ!AF21</f>
        <v>0</v>
      </c>
      <c r="T11" s="235" t="e">
        <f>ԾԱՌԱՅՈՂ!AM5+ԿԱՐԳԱԴՐԻՉ!AG21</f>
        <v>#VALUE!</v>
      </c>
      <c r="U11" s="235">
        <f>ԾԱՌԱՅՈՂ!AN5+ԿԱՐԳԱԴՐԻՉ!AH21</f>
        <v>0</v>
      </c>
      <c r="V11" s="235" t="e">
        <f>ԾԱՌԱՅՈՂ!AQ5+ԿԱՐԳԱԴՐԻՉ!AI21</f>
        <v>#VALUE!</v>
      </c>
      <c r="W11" s="235">
        <f>ԾԱՌԱՅՈՂ!AR5+ԿԱՐԳԱԴՐԻՉ!AJ21</f>
        <v>2</v>
      </c>
      <c r="X11" s="276">
        <f>ԾԱՌԱՅՈՂ!AS5+ԿԱՐԳԱԴՐԻՉ!AK21</f>
        <v>2095315.2</v>
      </c>
      <c r="Y11" s="263">
        <f>X11/W11</f>
        <v>1047657.6</v>
      </c>
    </row>
    <row r="12" spans="1:25" ht="17.25" customHeight="1" x14ac:dyDescent="0.25">
      <c r="A12" s="266" t="s">
        <v>508</v>
      </c>
      <c r="B12" s="267" t="s">
        <v>509</v>
      </c>
      <c r="C12" s="235">
        <f>ԾԱՌԱՅՈՂ!T6+ԿԱՐԳԱԴՐԻՉ!L22</f>
        <v>5</v>
      </c>
      <c r="D12" s="276">
        <f>ԾԱՌԱՅՈՂ!U6+ԿԱՐԳԱԴՐԻՉ!M22</f>
        <v>2824895.6189999999</v>
      </c>
      <c r="E12" s="263">
        <f>D12/C12</f>
        <v>564979.12379999994</v>
      </c>
      <c r="F12" s="235">
        <f>ԾԱՌԱՅՈՂ!E6+ԿԱՐԳԱԴՐԻՉ!D22</f>
        <v>5</v>
      </c>
      <c r="G12" s="276">
        <f>ԾԱՌԱՅՈՂ!H6+ԿԱՐԳԱԴՐԻՉ!E22</f>
        <v>2120746.0300000003</v>
      </c>
      <c r="H12" s="264">
        <f t="shared" ref="H12:H22" si="0">G12/F12</f>
        <v>424149.20600000006</v>
      </c>
      <c r="I12" s="265">
        <f t="shared" ref="I12:I21" si="1">E12-H12</f>
        <v>140829.91779999988</v>
      </c>
      <c r="J12" s="235" t="e">
        <f>ԾԱՌԱՅՈՂ!AA6+ԿԱՐԳԱԴՐԻՉ!U22</f>
        <v>#VALUE!</v>
      </c>
      <c r="K12" s="276">
        <f>ԾԱՌԱՅՈՂ!AB6+ԿԱՐԳԱԴՐԻՉ!V22</f>
        <v>0</v>
      </c>
      <c r="L12" s="263" t="e">
        <f>K12/J12</f>
        <v>#VALUE!</v>
      </c>
      <c r="M12" s="235">
        <f>ԾԱՌԱՅՈՂ!AF6+ԿԱՐԳԱԴՐԻՉ!X22</f>
        <v>5</v>
      </c>
      <c r="N12" s="276">
        <f>ԾԱՌԱՅՈՂ!AG6+ԿԱՐԳԱԴՐԻՉ!Y22</f>
        <v>3592618.9760000003</v>
      </c>
      <c r="O12" s="263">
        <f>N12/M12</f>
        <v>718523.79520000005</v>
      </c>
      <c r="P12" s="235">
        <f>ԾԱՌԱՅՈՂ!AI6+ԿԱՐԳԱԴՐԻՉ!AA22</f>
        <v>0</v>
      </c>
      <c r="Q12" s="235">
        <f>ԾԱՌԱՅՈՂ!AJ6+ԿԱՐԳԱԴՐԻՉ!AB22</f>
        <v>0</v>
      </c>
      <c r="R12" s="235">
        <f>ԾԱՌԱՅՈՂ!AK6+ԿԱՐԳԱԴՐԻՉ!AE22</f>
        <v>0</v>
      </c>
      <c r="S12" s="235">
        <f>ԾԱՌԱՅՈՂ!AL6+ԿԱՐԳԱԴՐԻՉ!AF22</f>
        <v>0</v>
      </c>
      <c r="T12" s="235" t="e">
        <f>ԾԱՌԱՅՈՂ!AM6+ԿԱՐԳԱԴՐԻՉ!AG22</f>
        <v>#VALUE!</v>
      </c>
      <c r="U12" s="235">
        <f>ԾԱՌԱՅՈՂ!AN6+ԿԱՐԳԱԴՐԻՉ!AH22</f>
        <v>0</v>
      </c>
      <c r="V12" s="235" t="e">
        <f>ԾԱՌԱՅՈՂ!AQ6+ԿԱՐԳԱԴՐԻՉ!AI22</f>
        <v>#VALUE!</v>
      </c>
      <c r="W12" s="235">
        <f>ԾԱՌԱՅՈՂ!AR6+ԿԱՐԳԱԴՐԻՉ!AJ22</f>
        <v>5</v>
      </c>
      <c r="X12" s="276">
        <f>ԾԱՌԱՅՈՂ!AS6+ԿԱՐԳԱԴՐԻՉ!AK22</f>
        <v>4603410.1399999997</v>
      </c>
      <c r="Y12" s="263">
        <f>X12/W12</f>
        <v>920682.02799999993</v>
      </c>
    </row>
    <row r="13" spans="1:25" ht="17.25" customHeight="1" x14ac:dyDescent="0.25">
      <c r="A13" s="261"/>
      <c r="B13" s="262" t="s">
        <v>507</v>
      </c>
      <c r="C13" s="235">
        <f>ԾԱՌԱՅՈՂ!T7+ԿԱՐԳԱԴՐԻՉ!L23</f>
        <v>44</v>
      </c>
      <c r="D13" s="276">
        <f>ԾԱՌԱՅՈՂ!U7+ԿԱՐԳԱԴՐԻՉ!M23</f>
        <v>20651461.371000003</v>
      </c>
      <c r="E13" s="263">
        <f t="shared" ref="E13:E20" si="2">D13/C13</f>
        <v>469351.39479545463</v>
      </c>
      <c r="F13" s="235">
        <f>ԾԱՌԱՅՈՂ!E7+ԿԱՐԳԱԴՐԻՉ!D23</f>
        <v>44</v>
      </c>
      <c r="G13" s="276">
        <f>ԾԱՌԱՅՈՂ!H7+ԿԱՐԳԱԴՐԻՉ!E23</f>
        <v>15568360.960000001</v>
      </c>
      <c r="H13" s="264">
        <f t="shared" si="0"/>
        <v>353826.3854545455</v>
      </c>
      <c r="I13" s="265">
        <f t="shared" si="1"/>
        <v>115525.00934090914</v>
      </c>
      <c r="J13" s="235" t="e">
        <f>ԾԱՌԱՅՈՂ!AA7+ԿԱՐԳԱԴՐԻՉ!U23</f>
        <v>#VALUE!</v>
      </c>
      <c r="K13" s="276">
        <f>ԾԱՌԱՅՈՂ!AB7+ԿԱՐԳԱԴՐԻՉ!V23</f>
        <v>0</v>
      </c>
      <c r="L13" s="263" t="e">
        <f t="shared" ref="L13:L14" si="3">K13/J13</f>
        <v>#VALUE!</v>
      </c>
      <c r="M13" s="235">
        <f>ԾԱՌԱՅՈՂ!AF7+ԿԱՐԳԱԴՐԻՉ!X23</f>
        <v>44</v>
      </c>
      <c r="N13" s="276">
        <f>ԾԱՌԱՅՈՂ!AG7+ԿԱՐԳԱԴՐԻՉ!Y23</f>
        <v>26016364.479999993</v>
      </c>
      <c r="O13" s="263">
        <f t="shared" ref="O13:O14" si="4">N13/M13</f>
        <v>591281.01090909075</v>
      </c>
      <c r="P13" s="235">
        <f>ԾԱՌԱՅՈՂ!AI7+ԿԱՐԳԱԴՐԻՉ!AA23</f>
        <v>0</v>
      </c>
      <c r="Q13" s="235">
        <f>ԾԱՌԱՅՈՂ!AJ7+ԿԱՐԳԱԴՐԻՉ!AB23</f>
        <v>0</v>
      </c>
      <c r="R13" s="235">
        <f>ԾԱՌԱՅՈՂ!AK7+ԿԱՐԳԱԴՐԻՉ!AE23</f>
        <v>0</v>
      </c>
      <c r="S13" s="235">
        <f>ԾԱՌԱՅՈՂ!AL7+ԿԱՐԳԱԴՐԻՉ!AF23</f>
        <v>0</v>
      </c>
      <c r="T13" s="235" t="e">
        <f>ԾԱՌԱՅՈՂ!AM7+ԿԱՐԳԱԴՐԻՉ!AG23</f>
        <v>#VALUE!</v>
      </c>
      <c r="U13" s="235">
        <f>ԾԱՌԱՅՈՂ!AN7+ԿԱՐԳԱԴՐԻՉ!AH23</f>
        <v>0</v>
      </c>
      <c r="V13" s="235" t="e">
        <f>ԾԱՌԱՅՈՂ!AQ7+ԿԱՐԳԱԴՐԻՉ!AI23</f>
        <v>#VALUE!</v>
      </c>
      <c r="W13" s="235">
        <f>ԾԱՌԱՅՈՂ!AR7+ԿԱՐԳԱԴՐԻՉ!AJ23</f>
        <v>44</v>
      </c>
      <c r="X13" s="276">
        <f>ԾԱՌԱՅՈՂ!AS7+ԿԱՐԳԱԴՐԻՉ!AK23</f>
        <v>33178069.819999989</v>
      </c>
      <c r="Y13" s="263">
        <f t="shared" ref="Y13:Y14" si="5">X13/W13</f>
        <v>754047.04136363615</v>
      </c>
    </row>
    <row r="14" spans="1:25" ht="17.25" customHeight="1" x14ac:dyDescent="0.25">
      <c r="A14" s="266" t="s">
        <v>510</v>
      </c>
      <c r="B14" s="267" t="s">
        <v>509</v>
      </c>
      <c r="C14" s="235">
        <f>ԾԱՌԱՅՈՂ!T8+ԿԱՐԳԱԴՐԻՉ!L24</f>
        <v>387</v>
      </c>
      <c r="D14" s="276">
        <f>ԾԱՌԱՅՈՂ!U8+ԿԱՐԳԱԴՐԻՉ!M24</f>
        <v>138117710.03699896</v>
      </c>
      <c r="E14" s="263">
        <f t="shared" si="2"/>
        <v>356893.30758914462</v>
      </c>
      <c r="F14" s="235">
        <f>ԾԱՌԱՅՈՂ!E8+ԿԱՐԳԱԴՐԻՉ!D24</f>
        <v>377</v>
      </c>
      <c r="G14" s="276">
        <f>ԾԱՌԱՅՈՂ!H8+ԿԱՐԳԱԴՐԻՉ!E24</f>
        <v>100917274.43000051</v>
      </c>
      <c r="H14" s="264">
        <f t="shared" si="0"/>
        <v>267685.07806366181</v>
      </c>
      <c r="I14" s="265">
        <f t="shared" si="1"/>
        <v>89208.229525482806</v>
      </c>
      <c r="J14" s="235" t="e">
        <f>ԾԱՌԱՅՈՂ!AA8+ԿԱՐԳԱԴՐԻՉ!U24</f>
        <v>#VALUE!</v>
      </c>
      <c r="K14" s="276">
        <f>ԾԱՌԱՅՈՂ!AB8+ԿԱՐԳԱԴՐԻՉ!V24</f>
        <v>0</v>
      </c>
      <c r="L14" s="263" t="e">
        <f t="shared" si="3"/>
        <v>#VALUE!</v>
      </c>
      <c r="M14" s="235">
        <f>ԾԱՌԱՅՈՂ!AF8+ԿԱՐԳԱԴՐԻՉ!X24</f>
        <v>387</v>
      </c>
      <c r="N14" s="276">
        <f>ԾԱՌԱՅՈՂ!AG8+ԿԱՐԳԱԴՐԻՉ!Y24</f>
        <v>174821240.94000074</v>
      </c>
      <c r="O14" s="263">
        <f t="shared" si="4"/>
        <v>451734.47271318024</v>
      </c>
      <c r="P14" s="235">
        <f>ԾԱՌԱՅՈՂ!AI8+ԿԱՐԳԱԴՐԻՉ!AA24</f>
        <v>0</v>
      </c>
      <c r="Q14" s="235">
        <f>ԾԱՌԱՅՈՂ!AJ8+ԿԱՐԳԱԴՐԻՉ!AB24</f>
        <v>0</v>
      </c>
      <c r="R14" s="235">
        <f>ԾԱՌԱՅՈՂ!AK8+ԿԱՐԳԱԴՐԻՉ!AE24</f>
        <v>0</v>
      </c>
      <c r="S14" s="235">
        <f>ԾԱՌԱՅՈՂ!AL8+ԿԱՐԳԱԴՐԻՉ!AF24</f>
        <v>0</v>
      </c>
      <c r="T14" s="235" t="e">
        <f>ԾԱՌԱՅՈՂ!AM8+ԿԱՐԳԱԴՐԻՉ!AG24</f>
        <v>#VALUE!</v>
      </c>
      <c r="U14" s="235">
        <f>ԾԱՌԱՅՈՂ!AN8+ԿԱՐԳԱԴՐԻՉ!AH24</f>
        <v>0</v>
      </c>
      <c r="V14" s="235" t="e">
        <f>ԾԱՌԱՅՈՂ!AQ8+ԿԱՐԳԱԴՐԻՉ!AI24</f>
        <v>#VALUE!</v>
      </c>
      <c r="W14" s="235">
        <f>ԾԱՌԱՅՈՂ!AR8+ԿԱՐԳԱԴՐԻՉ!AJ24</f>
        <v>387</v>
      </c>
      <c r="X14" s="276">
        <f>ԾԱՌԱՅՈՂ!AS8+ԿԱՐԳԱԴՐԻՉ!AK24</f>
        <v>224781388.50999874</v>
      </c>
      <c r="Y14" s="263">
        <f t="shared" si="5"/>
        <v>580830.46126614662</v>
      </c>
    </row>
    <row r="15" spans="1:25" ht="17.25" customHeight="1" x14ac:dyDescent="0.25">
      <c r="A15" s="268"/>
      <c r="B15" s="269" t="s">
        <v>511</v>
      </c>
      <c r="C15" s="235">
        <f>ԾԱՌԱՅՈՂ!T9+ԿԱՐԳԱԴՐԻՉ!L25</f>
        <v>41</v>
      </c>
      <c r="D15" s="276">
        <f>ԾԱՌԱՅՈՂ!U9+ԿԱՐԳԱԴՐԻՉ!M25</f>
        <v>12115852.592999997</v>
      </c>
      <c r="E15" s="263">
        <v>0</v>
      </c>
      <c r="F15" s="235">
        <v>0</v>
      </c>
      <c r="G15" s="235">
        <v>0</v>
      </c>
      <c r="H15" s="264">
        <v>0</v>
      </c>
      <c r="I15" s="265">
        <f t="shared" si="1"/>
        <v>0</v>
      </c>
      <c r="J15" s="235" t="e">
        <f>ԾԱՌԱՅՈՂ!AA9+ԿԱՐԳԱԴՐԻՉ!U25</f>
        <v>#VALUE!</v>
      </c>
      <c r="K15" s="276">
        <f>ԾԱՌԱՅՈՂ!AB9+ԿԱՐԳԱԴՐԻՉ!V25</f>
        <v>0</v>
      </c>
      <c r="L15" s="263">
        <v>0</v>
      </c>
      <c r="M15" s="235">
        <f>ԾԱՌԱՅՈՂ!AF9+ԿԱՐԳԱԴՐԻՉ!X25</f>
        <v>67</v>
      </c>
      <c r="N15" s="276">
        <f>ԾԱՌԱՅՈՂ!AG9+ԿԱՐԳԱԴՐԻՉ!Y25</f>
        <v>23768282.047999974</v>
      </c>
      <c r="O15" s="263">
        <v>0</v>
      </c>
      <c r="P15" s="235">
        <f>ԾԱՌԱՅՈՂ!AI9+ԿԱՐԳԱԴՐԻՉ!AA25</f>
        <v>0</v>
      </c>
      <c r="Q15" s="235">
        <f>ԾԱՌԱՅՈՂ!AJ9+ԿԱՐԳԱԴՐԻՉ!AB25</f>
        <v>0</v>
      </c>
      <c r="R15" s="235">
        <f>ԾԱՌԱՅՈՂ!AK9+ԿԱՐԳԱԴՐԻՉ!AE25</f>
        <v>0</v>
      </c>
      <c r="S15" s="235">
        <f>ԾԱՌԱՅՈՂ!AL9+ԿԱՐԳԱԴՐԻՉ!AF25</f>
        <v>0</v>
      </c>
      <c r="T15" s="235" t="e">
        <f>ԾԱՌԱՅՈՂ!AM9+ԿԱՐԳԱԴՐԻՉ!AG25</f>
        <v>#VALUE!</v>
      </c>
      <c r="U15" s="235">
        <f>ԾԱՌԱՅՈՂ!AN9+ԿԱՐԳԱԴՐԻՉ!AH25</f>
        <v>0</v>
      </c>
      <c r="V15" s="235" t="e">
        <f>ԾԱՌԱՅՈՂ!AQ9+ԿԱՐԳԱԴՐԻՉ!AI25</f>
        <v>#VALUE!</v>
      </c>
      <c r="W15" s="235">
        <f>ԾԱՌԱՅՈՂ!AR9+ԿԱՐԳԱԴՐԻՉ!AJ25</f>
        <v>67</v>
      </c>
      <c r="X15" s="276">
        <f>ԾԱՌԱՅՈՂ!AS9+ԿԱՐԳԱԴՐԻՉ!AK25</f>
        <v>30584458.800000027</v>
      </c>
      <c r="Y15" s="263">
        <v>0</v>
      </c>
    </row>
    <row r="16" spans="1:25" ht="17.25" customHeight="1" x14ac:dyDescent="0.25">
      <c r="A16" s="261"/>
      <c r="B16" s="262" t="s">
        <v>507</v>
      </c>
      <c r="C16" s="235">
        <f>ԾԱՌԱՅՈՂ!T10+ԿԱՐԳԱԴՐԻՉ!L26</f>
        <v>70</v>
      </c>
      <c r="D16" s="276">
        <f>ԾԱՌԱՅՈՂ!U10+ԿԱՐԳԱԴՐԻՉ!M26</f>
        <v>18588839.173</v>
      </c>
      <c r="E16" s="263">
        <f t="shared" si="2"/>
        <v>265554.84532857145</v>
      </c>
      <c r="F16" s="235">
        <f>ԾԱՌԱՅՈՂ!E10+ԿԱՐԳԱԴՐԻՉ!D26</f>
        <v>70</v>
      </c>
      <c r="G16" s="276">
        <f>ԾԱՌԱՅՈՂ!H10+ԿԱՐԳԱԴՐԻՉ!E26</f>
        <v>13995022.640000006</v>
      </c>
      <c r="H16" s="264">
        <f t="shared" si="0"/>
        <v>199928.89485714294</v>
      </c>
      <c r="I16" s="265">
        <f t="shared" si="1"/>
        <v>65625.950471428514</v>
      </c>
      <c r="J16" s="235" t="e">
        <f>ԾԱՌԱՅՈՂ!AA10+ԿԱՐԳԱԴՐԻՉ!U26</f>
        <v>#VALUE!</v>
      </c>
      <c r="K16" s="276">
        <f>ԾԱՌԱՅՈՂ!AB10+ԿԱՐԳԱԴՐԻՉ!V26</f>
        <v>0</v>
      </c>
      <c r="L16" s="263" t="e">
        <f t="shared" ref="L16:L17" si="6">K16/J16</f>
        <v>#VALUE!</v>
      </c>
      <c r="M16" s="235">
        <f>ԾԱՌԱՅՈՂ!AF10+ԿԱՐԳԱԴՐԻՉ!X26</f>
        <v>70</v>
      </c>
      <c r="N16" s="276">
        <f>ԾԱՌԱՅՈՂ!AG10+ԿԱՐԳԱԴՐԻՉ!Y26</f>
        <v>23327747.023999996</v>
      </c>
      <c r="O16" s="263">
        <f t="shared" ref="O16:O17" si="7">N16/M16</f>
        <v>333253.52891428565</v>
      </c>
      <c r="P16" s="235">
        <f>ԾԱՌԱՅՈՂ!AI10+ԿԱՐԳԱԴՐԻՉ!AA26</f>
        <v>0</v>
      </c>
      <c r="Q16" s="235">
        <f>ԾԱՌԱՅՈՂ!AJ10+ԿԱՐԳԱԴՐԻՉ!AB26</f>
        <v>0</v>
      </c>
      <c r="R16" s="235">
        <f>ԾԱՌԱՅՈՂ!AK10+ԿԱՐԳԱԴՐԻՉ!AE26</f>
        <v>0</v>
      </c>
      <c r="S16" s="235">
        <f>ԾԱՌԱՅՈՂ!AL10+ԿԱՐԳԱԴՐԻՉ!AF26</f>
        <v>0</v>
      </c>
      <c r="T16" s="235" t="e">
        <f>ԾԱՌԱՅՈՂ!AM10+ԿԱՐԳԱԴՐԻՉ!AG26</f>
        <v>#VALUE!</v>
      </c>
      <c r="U16" s="235">
        <f>ԾԱՌԱՅՈՂ!AN10+ԿԱՐԳԱԴՐԻՉ!AH26</f>
        <v>0</v>
      </c>
      <c r="V16" s="235" t="e">
        <f>ԾԱՌԱՅՈՂ!AQ10+ԿԱՐԳԱԴՐԻՉ!AI26</f>
        <v>#VALUE!</v>
      </c>
      <c r="W16" s="235">
        <f>ԾԱՌԱՅՈՂ!AR10+ԿԱՐԳԱԴՐԻՉ!AJ26</f>
        <v>70</v>
      </c>
      <c r="X16" s="276">
        <f>ԾԱՌԱՅՈՂ!AS10+ԿԱՐԳԱԴՐԻՉ!AK26</f>
        <v>29715773.100000001</v>
      </c>
      <c r="Y16" s="263">
        <f t="shared" ref="Y16:Y17" si="8">X16/W16</f>
        <v>424511.04428571434</v>
      </c>
    </row>
    <row r="17" spans="1:25" ht="17.25" customHeight="1" x14ac:dyDescent="0.25">
      <c r="A17" s="266" t="s">
        <v>512</v>
      </c>
      <c r="B17" s="267" t="s">
        <v>509</v>
      </c>
      <c r="C17" s="235">
        <f>ԾԱՌԱՅՈՂ!T11+ԿԱՐԳԱԴՐԻՉ!L27</f>
        <v>69</v>
      </c>
      <c r="D17" s="276">
        <f>ԾԱՌԱՅՈՂ!U11+ԿԱՐԳԱԴՐԻՉ!M27</f>
        <v>15211875.175999995</v>
      </c>
      <c r="E17" s="263">
        <f t="shared" si="2"/>
        <v>220461.95907246371</v>
      </c>
      <c r="F17" s="235">
        <f>ԾԱՌԱՅՈՂ!E11+ԿԱՐԳԱԴՐԻՉ!D27</f>
        <v>69</v>
      </c>
      <c r="G17" s="276">
        <f>ԾԱՌԱՅՈՂ!H11+ԿԱՐԳԱԴՐԻՉ!E27</f>
        <v>11452186.560000002</v>
      </c>
      <c r="H17" s="264">
        <f t="shared" si="0"/>
        <v>165973.71826086959</v>
      </c>
      <c r="I17" s="265">
        <f t="shared" si="1"/>
        <v>54488.240811594122</v>
      </c>
      <c r="J17" s="235" t="e">
        <f>ԾԱՌԱՅՈՂ!AA11+ԿԱՐԳԱԴՐԻՉ!U27</f>
        <v>#VALUE!</v>
      </c>
      <c r="K17" s="276">
        <f>ԾԱՌԱՅՈՂ!AB11+ԿԱՐԳԱԴՐԻՉ!V27</f>
        <v>0</v>
      </c>
      <c r="L17" s="263" t="e">
        <f t="shared" si="6"/>
        <v>#VALUE!</v>
      </c>
      <c r="M17" s="235">
        <f>ԾԱՌԱՅՈՂ!AF11+ԿԱՐԳԱԴՐԻՉ!X27</f>
        <v>69</v>
      </c>
      <c r="N17" s="276">
        <f>ԾԱՌԱՅՈՂ!AG11+ԿԱՐԳԱԴՐԻՉ!Y27</f>
        <v>19162576.112</v>
      </c>
      <c r="O17" s="263">
        <f t="shared" si="7"/>
        <v>277718.49437681161</v>
      </c>
      <c r="P17" s="235">
        <f>ԾԱՌԱՅՈՂ!AI11+ԿԱՐԳԱԴՐԻՉ!AA27</f>
        <v>0</v>
      </c>
      <c r="Q17" s="235">
        <f>ԾԱՌԱՅՈՂ!AJ11+ԿԱՐԳԱԴՐԻՉ!AB27</f>
        <v>0</v>
      </c>
      <c r="R17" s="235">
        <f>ԾԱՌԱՅՈՂ!AK11+ԿԱՐԳԱԴՐԻՉ!AE27</f>
        <v>0</v>
      </c>
      <c r="S17" s="235">
        <f>ԾԱՌԱՅՈՂ!AL11+ԿԱՐԳԱԴՐԻՉ!AF27</f>
        <v>0</v>
      </c>
      <c r="T17" s="235" t="e">
        <f>ԾԱՌԱՅՈՂ!AM11+ԿԱՐԳԱԴՐԻՉ!AG27</f>
        <v>#VALUE!</v>
      </c>
      <c r="U17" s="235">
        <f>ԾԱՌԱՅՈՂ!AN11+ԿԱՐԳԱԴՐԻՉ!AH27</f>
        <v>0</v>
      </c>
      <c r="V17" s="235" t="e">
        <f>ԾԱՌԱՅՈՂ!AQ11+ԿԱՐԳԱԴՐԻՉ!AI27</f>
        <v>#VALUE!</v>
      </c>
      <c r="W17" s="235">
        <f>ԾԱՌԱՅՈՂ!AR11+ԿԱՐԳԱԴՐԻՉ!AJ27</f>
        <v>69</v>
      </c>
      <c r="X17" s="276">
        <f>ԾԱՌԱՅՈՂ!AS11+ԿԱՐԳԱԴՐԻՉ!AK27</f>
        <v>24491423.000000007</v>
      </c>
      <c r="Y17" s="263">
        <f t="shared" si="8"/>
        <v>354948.15942028997</v>
      </c>
    </row>
    <row r="18" spans="1:25" ht="17.25" customHeight="1" x14ac:dyDescent="0.25">
      <c r="A18" s="268"/>
      <c r="B18" s="269" t="s">
        <v>511</v>
      </c>
      <c r="C18" s="235">
        <f>ԾԱՌԱՅՈՂ!T12+ԿԱՐԳԱԴՐԻՉ!L28</f>
        <v>84</v>
      </c>
      <c r="D18" s="276">
        <f>ԾԱՌԱՅՈՂ!U12+ԿԱՐԳԱԴՐԻՉ!M28</f>
        <v>15228981.920000013</v>
      </c>
      <c r="E18" s="263">
        <v>0</v>
      </c>
      <c r="F18" s="235">
        <v>0</v>
      </c>
      <c r="G18" s="235">
        <v>0</v>
      </c>
      <c r="H18" s="264">
        <v>0</v>
      </c>
      <c r="I18" s="265">
        <f t="shared" si="1"/>
        <v>0</v>
      </c>
      <c r="J18" s="235" t="e">
        <f>ԾԱՌԱՅՈՂ!AA12+ԿԱՐԳԱԴՐԻՉ!U28</f>
        <v>#VALUE!</v>
      </c>
      <c r="K18" s="276">
        <f>ԾԱՌԱՅՈՂ!AB12+ԿԱՐԳԱԴՐԻՉ!V28</f>
        <v>0</v>
      </c>
      <c r="L18" s="263">
        <v>0</v>
      </c>
      <c r="M18" s="235">
        <f>ԾԱՌԱՅՈՂ!AF12+ԿԱՐԳԱԴՐԻՉ!X28</f>
        <v>84</v>
      </c>
      <c r="N18" s="276">
        <f>ԾԱՌԱՅՈՂ!AG12+ԿԱՐԳԱԴՐԻՉ!Y28</f>
        <v>19299502.079999994</v>
      </c>
      <c r="O18" s="263">
        <v>0</v>
      </c>
      <c r="P18" s="235">
        <f>ԾԱՌԱՅՈՂ!AI12+ԿԱՐԳԱԴՐԻՉ!AA28</f>
        <v>0</v>
      </c>
      <c r="Q18" s="235">
        <f>ԾԱՌԱՅՈՂ!AJ12+ԿԱՐԳԱԴՐԻՉ!AB28</f>
        <v>0</v>
      </c>
      <c r="R18" s="235">
        <f>ԾԱՌԱՅՈՂ!AK12+ԿԱՐԳԱԴՐԻՉ!AE28</f>
        <v>0</v>
      </c>
      <c r="S18" s="235">
        <f>ԾԱՌԱՅՈՂ!AL12+ԿԱՐԳԱԴՐԻՉ!AF28</f>
        <v>0</v>
      </c>
      <c r="T18" s="235" t="e">
        <f>ԾԱՌԱՅՈՂ!AM12+ԿԱՐԳԱԴՐԻՉ!AG28</f>
        <v>#VALUE!</v>
      </c>
      <c r="U18" s="235">
        <f>ԾԱՌԱՅՈՂ!AN12+ԿԱՐԳԱԴՐԻՉ!AH28</f>
        <v>0</v>
      </c>
      <c r="V18" s="235" t="e">
        <f>ԾԱՌԱՅՈՂ!AQ12+ԿԱՐԳԱԴՐԻՉ!AI28</f>
        <v>#VALUE!</v>
      </c>
      <c r="W18" s="235">
        <f>ԾԱՌԱՅՈՂ!AR12+ԿԱՐԳԱԴՐԻՉ!AJ28</f>
        <v>84</v>
      </c>
      <c r="X18" s="276">
        <f>ԾԱՌԱՅՈՂ!AS12+ԿԱՐԳԱԴՐԻՉ!AK28</f>
        <v>24650757.200000037</v>
      </c>
      <c r="Y18" s="263">
        <v>0</v>
      </c>
    </row>
    <row r="19" spans="1:25" ht="17.25" customHeight="1" x14ac:dyDescent="0.25">
      <c r="A19" s="261"/>
      <c r="B19" s="262" t="s">
        <v>507</v>
      </c>
      <c r="C19" s="270">
        <f>ԾԱՌԱՅՈՂ!T13+ԿԱՐԳԱԴՐԻՉ!L29</f>
        <v>1009</v>
      </c>
      <c r="D19" s="277">
        <f>ԾԱՌԱՅՈՂ!U13+ԿԱՐԳԱԴՐԻՉ!M29</f>
        <v>163240173.34000006</v>
      </c>
      <c r="E19" s="263">
        <f>D19/C19</f>
        <v>161784.11629335984</v>
      </c>
      <c r="F19" s="270">
        <f>ԾԱՌԱՅՈՂ!E13+ԿԱՐԳԱԴՐԻՉ!D29</f>
        <v>993</v>
      </c>
      <c r="G19" s="277">
        <f>ԾԱՌԱՅՈՂ!H13+ԿԱՐԳԱԴՐԻՉ!E29</f>
        <v>120563286.66400075</v>
      </c>
      <c r="H19" s="264">
        <f t="shared" si="0"/>
        <v>121413.17891641567</v>
      </c>
      <c r="I19" s="265">
        <f t="shared" si="1"/>
        <v>40370.937376944174</v>
      </c>
      <c r="J19" s="270" t="e">
        <f>ԾԱՌԱՅՈՂ!AA13+ԿԱՐԳԱԴՐԻՉ!U29</f>
        <v>#VALUE!</v>
      </c>
      <c r="K19" s="277">
        <f>ԾԱՌԱՅՈՂ!AB13+ԿԱՐԳԱԴՐԻՉ!V29</f>
        <v>0</v>
      </c>
      <c r="L19" s="263" t="e">
        <f>K19/J19</f>
        <v>#VALUE!</v>
      </c>
      <c r="M19" s="270">
        <f>ԾԱՌԱՅՈՂ!AF13+ԿԱՐԳԱԴՐԻՉ!X29</f>
        <v>1054</v>
      </c>
      <c r="N19" s="277">
        <f>ԾԱՌԱՅՈՂ!AG13+ԿԱՐԳԱԴՐԻՉ!Y29</f>
        <v>216500936.54399872</v>
      </c>
      <c r="O19" s="263">
        <f>N19/M19</f>
        <v>205408.85820113731</v>
      </c>
      <c r="P19" s="270">
        <f>ԾԱՌԱՅՈՂ!AI13+ԿԱՐԳԱԴՐԻՉ!AA29</f>
        <v>0</v>
      </c>
      <c r="Q19" s="270">
        <f>ԾԱՌԱՅՈՂ!AJ13+ԿԱՐԳԱԴՐԻՉ!AB29</f>
        <v>0</v>
      </c>
      <c r="R19" s="270">
        <f>ԾԱՌԱՅՈՂ!AK13+ԿԱՐԳԱԴՐԻՉ!AE29</f>
        <v>0</v>
      </c>
      <c r="S19" s="270">
        <f>ԾԱՌԱՅՈՂ!AL13+ԿԱՐԳԱԴՐԻՉ!AF29</f>
        <v>0</v>
      </c>
      <c r="T19" s="270" t="e">
        <f>ԾԱՌԱՅՈՂ!AM13+ԿԱՐԳԱԴՐԻՉ!AG29</f>
        <v>#VALUE!</v>
      </c>
      <c r="U19" s="270">
        <f>ԾԱՌԱՅՈՂ!AN13+ԿԱՐԳԱԴՐԻՉ!AH29</f>
        <v>0</v>
      </c>
      <c r="V19" s="270" t="e">
        <f>ԾԱՌԱՅՈՂ!AQ13+ԿԱՐԳԱԴՐԻՉ!AI29</f>
        <v>#VALUE!</v>
      </c>
      <c r="W19" s="270">
        <f>ԾԱՌԱՅՈՂ!AR13+ԿԱՐԳԱԴՐԻՉ!AJ29</f>
        <v>1054</v>
      </c>
      <c r="X19" s="277">
        <f>ԾԱՌԱՅՈՂ!AS13+ԿԱՐԳԱԴՐԻՉ!AK29</f>
        <v>276496879.5599997</v>
      </c>
      <c r="Y19" s="263">
        <f>X19/W19</f>
        <v>262331.00527514203</v>
      </c>
    </row>
    <row r="20" spans="1:25" ht="17.25" customHeight="1" x14ac:dyDescent="0.25">
      <c r="A20" s="266" t="s">
        <v>513</v>
      </c>
      <c r="B20" s="267" t="s">
        <v>509</v>
      </c>
      <c r="C20" s="235">
        <f>ԾԱՌԱՅՈՂ!T14+ԿԱՐԳԱԴՐԻՉ!L30</f>
        <v>84</v>
      </c>
      <c r="D20" s="276">
        <f>ԾԱՌԱՅՈՂ!U14+ԿԱՐԳԱԴՐԻՉ!M30</f>
        <v>12563242.656999996</v>
      </c>
      <c r="E20" s="263">
        <f t="shared" si="2"/>
        <v>149562.41258333329</v>
      </c>
      <c r="F20" s="235">
        <f>ԾԱՌԱՅՈՂ!E14+ԿԱՐԳԱԴՐԻՉ!D30</f>
        <v>84</v>
      </c>
      <c r="G20" s="276">
        <f>ԾԱՌԱՅՈՂ!H14+ԿԱՐԳԱԴՐԻՉ!E30</f>
        <v>9547092.9399999976</v>
      </c>
      <c r="H20" s="264">
        <f t="shared" si="0"/>
        <v>113655.8683333333</v>
      </c>
      <c r="I20" s="265">
        <f t="shared" si="1"/>
        <v>35906.544249999992</v>
      </c>
      <c r="J20" s="235" t="e">
        <f>ԾԱՌԱՅՈՂ!AA14+ԿԱՐԳԱԴՐԻՉ!U30</f>
        <v>#VALUE!</v>
      </c>
      <c r="K20" s="276">
        <f>ԾԱՌԱՅՈՂ!AB14+ԿԱՐԳԱԴՐԻՉ!V30</f>
        <v>0</v>
      </c>
      <c r="L20" s="263" t="e">
        <f t="shared" ref="L20" si="9">K20/J20</f>
        <v>#VALUE!</v>
      </c>
      <c r="M20" s="235">
        <f>ԾԱՌԱՅՈՂ!AF14+ԿԱՐԳԱԴՐԻՉ!X30</f>
        <v>84</v>
      </c>
      <c r="N20" s="276">
        <f>ԾԱՌԱՅՈՂ!AG14+ԿԱՐԳԱԴՐԻՉ!Y30</f>
        <v>15667421.040000012</v>
      </c>
      <c r="O20" s="263">
        <f t="shared" ref="O20" si="10">N20/M20</f>
        <v>186516.91714285727</v>
      </c>
      <c r="P20" s="235">
        <f>ԾԱՌԱՅՈՂ!AI14+ԿԱՐԳԱԴՐԻՉ!AA30</f>
        <v>0</v>
      </c>
      <c r="Q20" s="235">
        <f>ԾԱՌԱՅՈՂ!AJ14+ԿԱՐԳԱԴՐԻՉ!AB30</f>
        <v>0</v>
      </c>
      <c r="R20" s="235">
        <f>ԾԱՌԱՅՈՂ!AK14+ԿԱՐԳԱԴՐԻՉ!AE30</f>
        <v>0</v>
      </c>
      <c r="S20" s="235">
        <f>ԾԱՌԱՅՈՂ!AL14+ԿԱՐԳԱԴՐԻՉ!AF30</f>
        <v>0</v>
      </c>
      <c r="T20" s="235" t="e">
        <f>ԾԱՌԱՅՈՂ!AM14+ԿԱՐԳԱԴՐԻՉ!AG30</f>
        <v>#VALUE!</v>
      </c>
      <c r="U20" s="235">
        <f>ԾԱՌԱՅՈՂ!AN14+ԿԱՐԳԱԴՐԻՉ!AH30</f>
        <v>0</v>
      </c>
      <c r="V20" s="235" t="e">
        <f>ԾԱՌԱՅՈՂ!AQ14+ԿԱՐԳԱԴՐԻՉ!AI30</f>
        <v>#VALUE!</v>
      </c>
      <c r="W20" s="235">
        <f>ԾԱՌԱՅՈՂ!AR14+ԿԱՐԳԱԴՐԻՉ!AJ30</f>
        <v>84</v>
      </c>
      <c r="X20" s="276">
        <f>ԾԱՌԱՅՈՂ!AS14+ԿԱՐԳԱԴՐԻՉ!AK30</f>
        <v>19801104.899999991</v>
      </c>
      <c r="Y20" s="263">
        <f t="shared" ref="Y20" si="11">X20/W20</f>
        <v>235727.43928571418</v>
      </c>
    </row>
    <row r="21" spans="1:25" ht="17.25" customHeight="1" x14ac:dyDescent="0.25">
      <c r="A21" s="268"/>
      <c r="B21" s="269" t="s">
        <v>511</v>
      </c>
      <c r="C21" s="235">
        <f>ԾԱՌԱՅՈՂ!T15+ԿԱՐԳԱԴՐԻՉ!L31</f>
        <v>0</v>
      </c>
      <c r="D21" s="276">
        <f>ԾԱՌԱՅՈՂ!T15+ԿԱՐԳԱԴՐԻՉ!M31</f>
        <v>0</v>
      </c>
      <c r="E21" s="263">
        <v>0</v>
      </c>
      <c r="F21" s="235"/>
      <c r="G21" s="235">
        <v>0</v>
      </c>
      <c r="H21" s="264">
        <v>0</v>
      </c>
      <c r="I21" s="265">
        <f t="shared" si="1"/>
        <v>0</v>
      </c>
      <c r="J21" s="235" t="e">
        <f>ԾԱՌԱՅՈՂ!AA15+ԿԱՐԳԱԴՐԻՉ!U31</f>
        <v>#VALUE!</v>
      </c>
      <c r="K21" s="276" t="e">
        <f>ԾԱՌԱՅՈՂ!AA15+ԿԱՐԳԱԴՐԻՉ!V31</f>
        <v>#VALUE!</v>
      </c>
      <c r="L21" s="263">
        <v>0</v>
      </c>
      <c r="M21" s="235">
        <f>ԾԱՌԱՅՈՂ!AF15+ԿԱՐԳԱԴՐԻՉ!X31</f>
        <v>0</v>
      </c>
      <c r="N21" s="276">
        <f ca="1">ԾԱՌԱՅՈՂ!AF15+ԿԱՐԳԱԴՐԻՉ!Y31</f>
        <v>0</v>
      </c>
      <c r="O21" s="263">
        <v>0</v>
      </c>
      <c r="P21" s="235">
        <f>ԾԱՌԱՅՈՂ!AI15+ԿԱՐԳԱԴՐԻՉ!AA31</f>
        <v>0</v>
      </c>
      <c r="Q21" s="235">
        <f>ԾԱՌԱՅՈՂ!AJ15+ԿԱՐԳԱԴՐԻՉ!AB31</f>
        <v>0</v>
      </c>
      <c r="R21" s="235">
        <f>ԾԱՌԱՅՈՂ!AK15+ԿԱՐԳԱԴՐԻՉ!AE31</f>
        <v>0</v>
      </c>
      <c r="S21" s="235">
        <f>ԾԱՌԱՅՈՂ!AL15+ԿԱՐԳԱԴՐԻՉ!AF31</f>
        <v>0</v>
      </c>
      <c r="T21" s="235" t="e">
        <f>ԾԱՌԱՅՈՂ!AM15+ԿԱՐԳԱԴՐԻՉ!AG31</f>
        <v>#VALUE!</v>
      </c>
      <c r="U21" s="235">
        <f>ԾԱՌԱՅՈՂ!AN15+ԿԱՐԳԱԴՐԻՉ!AH31</f>
        <v>0</v>
      </c>
      <c r="V21" s="235" t="e">
        <f>ԾԱՌԱՅՈՂ!AQ15+ԿԱՐԳԱԴՐԻՉ!AI31</f>
        <v>#VALUE!</v>
      </c>
      <c r="W21" s="235">
        <f>ԾԱՌԱՅՈՂ!AR15+ԿԱՐԳԱԴՐԻՉ!AJ31</f>
        <v>0</v>
      </c>
      <c r="X21" s="276">
        <f ca="1">ԾԱՌԱՅՈՂ!AR15+ԿԱՐԳԱԴՐԻՉ!AK31</f>
        <v>0</v>
      </c>
      <c r="Y21" s="263">
        <v>0</v>
      </c>
    </row>
    <row r="22" spans="1:25" s="273" customFormat="1" ht="29.25" customHeight="1" x14ac:dyDescent="0.25">
      <c r="A22" s="271" t="s">
        <v>2</v>
      </c>
      <c r="B22" s="272"/>
      <c r="C22" s="264">
        <f>SUM(C11:C21)</f>
        <v>1795</v>
      </c>
      <c r="D22" s="264">
        <f>SUM(D11:D21)</f>
        <v>399817285.12599903</v>
      </c>
      <c r="E22" s="263">
        <f>D22/C22</f>
        <v>222739.43461058443</v>
      </c>
      <c r="F22" s="264">
        <f>SUM(F11:F21)</f>
        <v>1644</v>
      </c>
      <c r="G22" s="264">
        <f>SUM(G11:G21)</f>
        <v>275112417.82400125</v>
      </c>
      <c r="H22" s="264">
        <f t="shared" si="0"/>
        <v>167343.31984428299</v>
      </c>
      <c r="I22" s="278">
        <f>E22-H22</f>
        <v>55396.114766301442</v>
      </c>
      <c r="J22" s="264" t="e">
        <f>SUM(J11:J21)</f>
        <v>#VALUE!</v>
      </c>
      <c r="K22" s="264" t="e">
        <f>SUM(K11:K21)</f>
        <v>#VALUE!</v>
      </c>
      <c r="L22" s="263" t="e">
        <f>K22/J22</f>
        <v>#VALUE!</v>
      </c>
      <c r="M22" s="264">
        <f>SUM(M11:M21)</f>
        <v>1866</v>
      </c>
      <c r="N22" s="264">
        <f ca="1">SUM(N11:N21)</f>
        <v>523777912.92399943</v>
      </c>
      <c r="O22" s="263">
        <f ca="1">N22/M22</f>
        <v>280695.55890889571</v>
      </c>
      <c r="P22" s="264">
        <f t="shared" ref="P22:X22" si="12">SUM(P11:P21)</f>
        <v>0</v>
      </c>
      <c r="Q22" s="264">
        <f t="shared" si="12"/>
        <v>0</v>
      </c>
      <c r="R22" s="264">
        <f t="shared" si="12"/>
        <v>0</v>
      </c>
      <c r="S22" s="264">
        <f t="shared" si="12"/>
        <v>0</v>
      </c>
      <c r="T22" s="264" t="e">
        <f t="shared" si="12"/>
        <v>#VALUE!</v>
      </c>
      <c r="U22" s="264">
        <f t="shared" si="12"/>
        <v>0</v>
      </c>
      <c r="V22" s="264" t="e">
        <f t="shared" si="12"/>
        <v>#VALUE!</v>
      </c>
      <c r="W22" s="264">
        <f t="shared" si="12"/>
        <v>1866</v>
      </c>
      <c r="X22" s="264">
        <f t="shared" ca="1" si="12"/>
        <v>670398580.22999847</v>
      </c>
      <c r="Y22" s="263">
        <f ca="1">X22/W22</f>
        <v>359270.40741157474</v>
      </c>
    </row>
    <row r="23" spans="1:25" x14ac:dyDescent="0.25">
      <c r="C23" s="240" t="s">
        <v>113</v>
      </c>
      <c r="J23" s="240" t="s">
        <v>113</v>
      </c>
      <c r="M23" s="240" t="s">
        <v>113</v>
      </c>
      <c r="P23" s="240" t="s">
        <v>113</v>
      </c>
      <c r="Q23" s="240" t="s">
        <v>113</v>
      </c>
      <c r="R23" s="240" t="s">
        <v>113</v>
      </c>
      <c r="S23" s="240" t="s">
        <v>113</v>
      </c>
      <c r="T23" s="240" t="s">
        <v>113</v>
      </c>
      <c r="U23" s="240" t="s">
        <v>113</v>
      </c>
      <c r="V23" s="240" t="s">
        <v>113</v>
      </c>
      <c r="W23" s="240" t="s">
        <v>113</v>
      </c>
    </row>
  </sheetData>
  <mergeCells count="3">
    <mergeCell ref="G2:I2"/>
    <mergeCell ref="I9:I10"/>
    <mergeCell ref="A2:F2"/>
  </mergeCells>
  <pageMargins left="0.24" right="0.18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0"/>
  <sheetViews>
    <sheetView workbookViewId="0">
      <selection activeCell="A61" sqref="A61:C61"/>
    </sheetView>
  </sheetViews>
  <sheetFormatPr defaultRowHeight="15" x14ac:dyDescent="0.25"/>
  <cols>
    <col min="1" max="1" width="12.140625" customWidth="1"/>
    <col min="2" max="2" width="23.140625" customWidth="1"/>
    <col min="3" max="3" width="26.5703125" customWidth="1"/>
    <col min="4" max="14" width="9.42578125" customWidth="1"/>
  </cols>
  <sheetData>
    <row r="2" spans="1:11" ht="15.75" thickBot="1" x14ac:dyDescent="0.3"/>
    <row r="3" spans="1:11" ht="23.25" thickBot="1" x14ac:dyDescent="0.3">
      <c r="A3" s="1689" t="s">
        <v>514</v>
      </c>
      <c r="B3" s="1690"/>
      <c r="C3" s="1690"/>
      <c r="D3" s="1691"/>
      <c r="E3" s="1691"/>
      <c r="F3" s="1691"/>
      <c r="G3" s="1691"/>
      <c r="H3" s="1691"/>
      <c r="I3" s="1691"/>
      <c r="J3" s="1691"/>
      <c r="K3" s="1692"/>
    </row>
    <row r="4" spans="1:11" x14ac:dyDescent="0.25">
      <c r="A4" s="1693" t="s">
        <v>515</v>
      </c>
      <c r="B4" s="1694"/>
      <c r="C4" s="1695"/>
      <c r="D4" s="1702" t="s">
        <v>516</v>
      </c>
      <c r="E4" s="1703"/>
      <c r="F4" s="1708" t="s">
        <v>517</v>
      </c>
      <c r="G4" s="1708"/>
      <c r="H4" s="1708"/>
      <c r="I4" s="1708" t="s">
        <v>518</v>
      </c>
      <c r="J4" s="1708"/>
      <c r="K4" s="1711"/>
    </row>
    <row r="5" spans="1:11" x14ac:dyDescent="0.25">
      <c r="A5" s="1696"/>
      <c r="B5" s="1697"/>
      <c r="C5" s="1698"/>
      <c r="D5" s="1704"/>
      <c r="E5" s="1705"/>
      <c r="F5" s="1709"/>
      <c r="G5" s="1709"/>
      <c r="H5" s="1709"/>
      <c r="I5" s="1709"/>
      <c r="J5" s="1709"/>
      <c r="K5" s="1712"/>
    </row>
    <row r="6" spans="1:11" ht="15.75" thickBot="1" x14ac:dyDescent="0.3">
      <c r="A6" s="1699"/>
      <c r="B6" s="1700"/>
      <c r="C6" s="1701"/>
      <c r="D6" s="1706"/>
      <c r="E6" s="1707"/>
      <c r="F6" s="1710"/>
      <c r="G6" s="1710"/>
      <c r="H6" s="1710"/>
      <c r="I6" s="1710"/>
      <c r="J6" s="1710"/>
      <c r="K6" s="1713"/>
    </row>
    <row r="7" spans="1:11" ht="17.25" x14ac:dyDescent="0.25">
      <c r="A7" s="1749" t="s">
        <v>519</v>
      </c>
      <c r="B7" s="1750"/>
      <c r="C7" s="1751"/>
      <c r="D7" s="1752">
        <v>15</v>
      </c>
      <c r="E7" s="1753"/>
      <c r="F7" s="1719">
        <v>66140</v>
      </c>
      <c r="G7" s="1719"/>
      <c r="H7" s="1719"/>
      <c r="I7" s="1720">
        <f>+F7*D7</f>
        <v>992100</v>
      </c>
      <c r="J7" s="1720"/>
      <c r="K7" s="1721"/>
    </row>
    <row r="8" spans="1:11" ht="17.25" x14ac:dyDescent="0.25">
      <c r="A8" s="1739" t="s">
        <v>520</v>
      </c>
      <c r="B8" s="1740"/>
      <c r="C8" s="1741"/>
      <c r="D8" s="1742">
        <v>12</v>
      </c>
      <c r="E8" s="1743"/>
      <c r="F8" s="1670">
        <v>66140</v>
      </c>
      <c r="G8" s="1670"/>
      <c r="H8" s="1670"/>
      <c r="I8" s="1671">
        <f>+F8*D8</f>
        <v>793680</v>
      </c>
      <c r="J8" s="1671"/>
      <c r="K8" s="1672"/>
    </row>
    <row r="9" spans="1:11" ht="17.25" x14ac:dyDescent="0.25">
      <c r="A9" s="1739" t="s">
        <v>521</v>
      </c>
      <c r="B9" s="1740"/>
      <c r="C9" s="1741"/>
      <c r="D9" s="1742">
        <v>11.5</v>
      </c>
      <c r="E9" s="1743"/>
      <c r="F9" s="1670">
        <v>66140</v>
      </c>
      <c r="G9" s="1670"/>
      <c r="H9" s="1670"/>
      <c r="I9" s="1671">
        <f t="shared" ref="I9:I14" si="0">+F9*D9</f>
        <v>760610</v>
      </c>
      <c r="J9" s="1671"/>
      <c r="K9" s="1672"/>
    </row>
    <row r="10" spans="1:11" ht="17.25" x14ac:dyDescent="0.25">
      <c r="A10" s="1739" t="s">
        <v>522</v>
      </c>
      <c r="B10" s="1740"/>
      <c r="C10" s="1741"/>
      <c r="D10" s="1742">
        <v>11.5</v>
      </c>
      <c r="E10" s="1743"/>
      <c r="F10" s="1670">
        <v>66140</v>
      </c>
      <c r="G10" s="1670"/>
      <c r="H10" s="1670"/>
      <c r="I10" s="1671">
        <f t="shared" si="0"/>
        <v>760610</v>
      </c>
      <c r="J10" s="1671"/>
      <c r="K10" s="1672"/>
    </row>
    <row r="11" spans="1:11" ht="17.25" x14ac:dyDescent="0.25">
      <c r="A11" s="1739" t="s">
        <v>523</v>
      </c>
      <c r="B11" s="1740"/>
      <c r="C11" s="1741"/>
      <c r="D11" s="1742">
        <v>11</v>
      </c>
      <c r="E11" s="1743"/>
      <c r="F11" s="1670">
        <v>66140</v>
      </c>
      <c r="G11" s="1670"/>
      <c r="H11" s="1670"/>
      <c r="I11" s="1671">
        <f t="shared" si="0"/>
        <v>727540</v>
      </c>
      <c r="J11" s="1671"/>
      <c r="K11" s="1672"/>
    </row>
    <row r="12" spans="1:11" ht="17.25" x14ac:dyDescent="0.25">
      <c r="A12" s="1739" t="s">
        <v>524</v>
      </c>
      <c r="B12" s="1740"/>
      <c r="C12" s="1741"/>
      <c r="D12" s="1742">
        <v>11</v>
      </c>
      <c r="E12" s="1743"/>
      <c r="F12" s="1670">
        <v>66140</v>
      </c>
      <c r="G12" s="1670"/>
      <c r="H12" s="1670"/>
      <c r="I12" s="1671">
        <f t="shared" si="0"/>
        <v>727540</v>
      </c>
      <c r="J12" s="1671"/>
      <c r="K12" s="1672"/>
    </row>
    <row r="13" spans="1:11" ht="17.25" x14ac:dyDescent="0.25">
      <c r="A13" s="1739" t="s">
        <v>525</v>
      </c>
      <c r="B13" s="1740"/>
      <c r="C13" s="1741"/>
      <c r="D13" s="1742">
        <v>10</v>
      </c>
      <c r="E13" s="1743"/>
      <c r="F13" s="1670">
        <v>66140</v>
      </c>
      <c r="G13" s="1670"/>
      <c r="H13" s="1670"/>
      <c r="I13" s="1671">
        <f t="shared" si="0"/>
        <v>661400</v>
      </c>
      <c r="J13" s="1671"/>
      <c r="K13" s="1672"/>
    </row>
    <row r="14" spans="1:11" ht="17.25" x14ac:dyDescent="0.25">
      <c r="A14" s="1739" t="s">
        <v>526</v>
      </c>
      <c r="B14" s="1740"/>
      <c r="C14" s="1741"/>
      <c r="D14" s="1742">
        <v>11</v>
      </c>
      <c r="E14" s="1743"/>
      <c r="F14" s="1670">
        <v>66140</v>
      </c>
      <c r="G14" s="1670"/>
      <c r="H14" s="1670"/>
      <c r="I14" s="1671">
        <f t="shared" si="0"/>
        <v>727540</v>
      </c>
      <c r="J14" s="1671"/>
      <c r="K14" s="1672"/>
    </row>
    <row r="15" spans="1:11" ht="18" thickBot="1" x14ac:dyDescent="0.3">
      <c r="A15" s="1744" t="s">
        <v>527</v>
      </c>
      <c r="B15" s="1745"/>
      <c r="C15" s="1746"/>
      <c r="D15" s="1747">
        <v>10</v>
      </c>
      <c r="E15" s="1748"/>
      <c r="F15" s="1678">
        <v>66140</v>
      </c>
      <c r="G15" s="1678"/>
      <c r="H15" s="1678"/>
      <c r="I15" s="1679">
        <f>+F15*D15</f>
        <v>661400</v>
      </c>
      <c r="J15" s="1679"/>
      <c r="K15" s="1680"/>
    </row>
    <row r="17" spans="1:14" hidden="1" x14ac:dyDescent="0.25"/>
    <row r="18" spans="1:14" hidden="1" x14ac:dyDescent="0.25"/>
    <row r="19" spans="1:14" hidden="1" x14ac:dyDescent="0.25"/>
    <row r="20" spans="1:14" ht="15.75" thickBot="1" x14ac:dyDescent="0.3"/>
    <row r="21" spans="1:14" ht="23.25" thickBot="1" x14ac:dyDescent="0.3">
      <c r="A21" s="1689" t="s">
        <v>528</v>
      </c>
      <c r="B21" s="1731"/>
      <c r="C21" s="1731"/>
      <c r="D21" s="1731"/>
      <c r="E21" s="1731"/>
      <c r="F21" s="1731"/>
      <c r="G21" s="1731"/>
      <c r="H21" s="1731"/>
      <c r="I21" s="1731"/>
      <c r="J21" s="1731"/>
      <c r="K21" s="1731"/>
      <c r="L21" s="1731"/>
      <c r="M21" s="1731"/>
      <c r="N21" s="1732"/>
    </row>
    <row r="22" spans="1:14" ht="57.75" thickBot="1" x14ac:dyDescent="0.3">
      <c r="A22" s="1733" t="s">
        <v>529</v>
      </c>
      <c r="B22" s="1735" t="s">
        <v>530</v>
      </c>
      <c r="C22" s="1703" t="s">
        <v>531</v>
      </c>
      <c r="D22" s="121" t="s">
        <v>532</v>
      </c>
      <c r="E22" s="1702" t="s">
        <v>532</v>
      </c>
      <c r="F22" s="1738"/>
      <c r="G22" s="122" t="s">
        <v>533</v>
      </c>
      <c r="H22" s="1702" t="s">
        <v>533</v>
      </c>
      <c r="I22" s="1738"/>
      <c r="J22" s="122" t="s">
        <v>534</v>
      </c>
      <c r="K22" s="1702" t="s">
        <v>534</v>
      </c>
      <c r="L22" s="1738"/>
      <c r="M22" s="1702" t="s">
        <v>535</v>
      </c>
      <c r="N22" s="1738"/>
    </row>
    <row r="23" spans="1:14" ht="15.75" thickBot="1" x14ac:dyDescent="0.3">
      <c r="A23" s="1734"/>
      <c r="B23" s="1736"/>
      <c r="C23" s="1705"/>
      <c r="D23" s="123" t="s">
        <v>536</v>
      </c>
      <c r="E23" s="124" t="s">
        <v>537</v>
      </c>
      <c r="F23" s="125" t="s">
        <v>538</v>
      </c>
      <c r="G23" s="122" t="s">
        <v>536</v>
      </c>
      <c r="H23" s="124" t="s">
        <v>537</v>
      </c>
      <c r="I23" s="125" t="s">
        <v>538</v>
      </c>
      <c r="J23" s="122" t="s">
        <v>536</v>
      </c>
      <c r="K23" s="124" t="s">
        <v>537</v>
      </c>
      <c r="L23" s="125" t="s">
        <v>538</v>
      </c>
      <c r="M23" s="126" t="s">
        <v>537</v>
      </c>
      <c r="N23" s="125" t="s">
        <v>538</v>
      </c>
    </row>
    <row r="24" spans="1:14" ht="57.75" thickBot="1" x14ac:dyDescent="0.3">
      <c r="A24" s="1734"/>
      <c r="B24" s="1737"/>
      <c r="C24" s="1707"/>
      <c r="D24" s="127" t="s">
        <v>539</v>
      </c>
      <c r="E24" s="128" t="s">
        <v>539</v>
      </c>
      <c r="F24" s="129" t="s">
        <v>539</v>
      </c>
      <c r="G24" s="130" t="s">
        <v>539</v>
      </c>
      <c r="H24" s="128" t="s">
        <v>539</v>
      </c>
      <c r="I24" s="129" t="s">
        <v>539</v>
      </c>
      <c r="J24" s="130" t="s">
        <v>539</v>
      </c>
      <c r="K24" s="128" t="s">
        <v>539</v>
      </c>
      <c r="L24" s="129" t="s">
        <v>539</v>
      </c>
      <c r="M24" s="131" t="s">
        <v>539</v>
      </c>
      <c r="N24" s="129" t="s">
        <v>539</v>
      </c>
    </row>
    <row r="25" spans="1:14" ht="18" thickBot="1" x14ac:dyDescent="0.3">
      <c r="A25" s="132" t="s">
        <v>540</v>
      </c>
      <c r="B25" s="133">
        <v>11</v>
      </c>
      <c r="C25" s="134" t="s">
        <v>541</v>
      </c>
      <c r="D25" s="135">
        <v>1.68</v>
      </c>
      <c r="E25" s="136">
        <v>1.95</v>
      </c>
      <c r="F25" s="137">
        <v>2.2799999999999998</v>
      </c>
      <c r="G25" s="138">
        <v>2.66</v>
      </c>
      <c r="H25" s="136">
        <v>3.11</v>
      </c>
      <c r="I25" s="137">
        <v>3.64</v>
      </c>
      <c r="J25" s="139">
        <v>4.4000000000000004</v>
      </c>
      <c r="K25" s="136">
        <v>5.34</v>
      </c>
      <c r="L25" s="137">
        <v>6.49</v>
      </c>
      <c r="M25" s="140">
        <v>7.91</v>
      </c>
      <c r="N25" s="137">
        <v>9.65</v>
      </c>
    </row>
    <row r="26" spans="1:14" ht="17.25" x14ac:dyDescent="0.25">
      <c r="A26" s="141" t="s">
        <v>542</v>
      </c>
      <c r="B26" s="142">
        <v>10</v>
      </c>
      <c r="C26" s="1722" t="s">
        <v>543</v>
      </c>
      <c r="D26" s="143">
        <v>1.63</v>
      </c>
      <c r="E26" s="144">
        <v>1.9</v>
      </c>
      <c r="F26" s="145">
        <v>2.21</v>
      </c>
      <c r="G26" s="146">
        <v>2.58</v>
      </c>
      <c r="H26" s="144">
        <v>3.01</v>
      </c>
      <c r="I26" s="145">
        <v>3.53</v>
      </c>
      <c r="J26" s="147">
        <v>4.2699999999999996</v>
      </c>
      <c r="K26" s="144">
        <v>5.17</v>
      </c>
      <c r="L26" s="145">
        <v>6.29</v>
      </c>
      <c r="M26" s="148">
        <v>7.65</v>
      </c>
      <c r="N26" s="145">
        <v>9.33</v>
      </c>
    </row>
    <row r="27" spans="1:14" ht="17.25" x14ac:dyDescent="0.25">
      <c r="A27" s="149" t="s">
        <v>544</v>
      </c>
      <c r="B27" s="150">
        <v>9</v>
      </c>
      <c r="C27" s="1723"/>
      <c r="D27" s="151">
        <v>1.58</v>
      </c>
      <c r="E27" s="152">
        <v>1.84</v>
      </c>
      <c r="F27" s="153">
        <v>2.14</v>
      </c>
      <c r="G27" s="154">
        <v>2.5</v>
      </c>
      <c r="H27" s="152">
        <v>2.92</v>
      </c>
      <c r="I27" s="153">
        <v>3.42</v>
      </c>
      <c r="J27" s="155">
        <v>4.13</v>
      </c>
      <c r="K27" s="152">
        <v>5.01</v>
      </c>
      <c r="L27" s="153">
        <v>6.09</v>
      </c>
      <c r="M27" s="156">
        <v>7.41</v>
      </c>
      <c r="N27" s="153">
        <v>9.0299999999999994</v>
      </c>
    </row>
    <row r="28" spans="1:14" ht="18" thickBot="1" x14ac:dyDescent="0.3">
      <c r="A28" s="157" t="s">
        <v>545</v>
      </c>
      <c r="B28" s="158">
        <v>8</v>
      </c>
      <c r="C28" s="1724"/>
      <c r="D28" s="159">
        <v>1.54</v>
      </c>
      <c r="E28" s="160">
        <v>1.79</v>
      </c>
      <c r="F28" s="161">
        <v>2.08</v>
      </c>
      <c r="G28" s="162">
        <v>2.42</v>
      </c>
      <c r="H28" s="160">
        <v>2.83</v>
      </c>
      <c r="I28" s="161">
        <v>3.31</v>
      </c>
      <c r="J28" s="163">
        <v>4.01</v>
      </c>
      <c r="K28" s="160">
        <v>4.8499999999999996</v>
      </c>
      <c r="L28" s="161">
        <v>5.89</v>
      </c>
      <c r="M28" s="164">
        <v>7.17</v>
      </c>
      <c r="N28" s="161">
        <v>8.74</v>
      </c>
    </row>
    <row r="29" spans="1:14" ht="17.25" x14ac:dyDescent="0.25">
      <c r="A29" s="165" t="s">
        <v>546</v>
      </c>
      <c r="B29" s="166">
        <v>7</v>
      </c>
      <c r="C29" s="1723" t="s">
        <v>547</v>
      </c>
      <c r="D29" s="167">
        <v>1.49</v>
      </c>
      <c r="E29" s="168">
        <v>1.73</v>
      </c>
      <c r="F29" s="169">
        <v>2.02</v>
      </c>
      <c r="G29" s="170">
        <v>2.35</v>
      </c>
      <c r="H29" s="168">
        <v>2.75</v>
      </c>
      <c r="I29" s="169">
        <v>3.21</v>
      </c>
      <c r="J29" s="171">
        <v>3.88</v>
      </c>
      <c r="K29" s="168">
        <v>4.7</v>
      </c>
      <c r="L29" s="169">
        <v>5.71</v>
      </c>
      <c r="M29" s="172">
        <v>6.94</v>
      </c>
      <c r="N29" s="169">
        <v>8.4600000000000009</v>
      </c>
    </row>
    <row r="30" spans="1:14" ht="17.25" x14ac:dyDescent="0.25">
      <c r="A30" s="149" t="s">
        <v>548</v>
      </c>
      <c r="B30" s="150">
        <v>6</v>
      </c>
      <c r="C30" s="1723"/>
      <c r="D30" s="151">
        <v>1.45</v>
      </c>
      <c r="E30" s="152">
        <v>1.68</v>
      </c>
      <c r="F30" s="153">
        <v>1.96</v>
      </c>
      <c r="G30" s="154">
        <v>2.2799999999999998</v>
      </c>
      <c r="H30" s="152">
        <v>2.66</v>
      </c>
      <c r="I30" s="153">
        <v>3.11</v>
      </c>
      <c r="J30" s="155">
        <v>3.76</v>
      </c>
      <c r="K30" s="152">
        <v>4.55</v>
      </c>
      <c r="L30" s="153">
        <v>5.52</v>
      </c>
      <c r="M30" s="156">
        <v>6.72</v>
      </c>
      <c r="N30" s="153">
        <v>8.18</v>
      </c>
    </row>
    <row r="31" spans="1:14" ht="18" thickBot="1" x14ac:dyDescent="0.3">
      <c r="A31" s="173" t="s">
        <v>549</v>
      </c>
      <c r="B31" s="174">
        <v>5</v>
      </c>
      <c r="C31" s="1723"/>
      <c r="D31" s="175">
        <v>1.41</v>
      </c>
      <c r="E31" s="176">
        <v>1.63</v>
      </c>
      <c r="F31" s="177">
        <v>1.9</v>
      </c>
      <c r="G31" s="178">
        <v>2.21</v>
      </c>
      <c r="H31" s="176">
        <v>2.58</v>
      </c>
      <c r="I31" s="177">
        <v>3.02</v>
      </c>
      <c r="J31" s="179">
        <v>3.64</v>
      </c>
      <c r="K31" s="176">
        <v>4.41</v>
      </c>
      <c r="L31" s="177">
        <v>5.35</v>
      </c>
      <c r="M31" s="180">
        <v>6.5</v>
      </c>
      <c r="N31" s="177">
        <v>7.92</v>
      </c>
    </row>
    <row r="32" spans="1:14" ht="17.25" x14ac:dyDescent="0.25">
      <c r="A32" s="141" t="s">
        <v>550</v>
      </c>
      <c r="B32" s="142">
        <v>4</v>
      </c>
      <c r="C32" s="1722" t="s">
        <v>551</v>
      </c>
      <c r="D32" s="143">
        <v>1.37</v>
      </c>
      <c r="E32" s="144">
        <v>1.59</v>
      </c>
      <c r="F32" s="145">
        <v>1.84</v>
      </c>
      <c r="G32" s="146">
        <v>2.15</v>
      </c>
      <c r="H32" s="144">
        <v>2.5</v>
      </c>
      <c r="I32" s="145">
        <v>2.92</v>
      </c>
      <c r="J32" s="147">
        <v>3.53</v>
      </c>
      <c r="K32" s="144">
        <v>4.2699999999999996</v>
      </c>
      <c r="L32" s="145">
        <v>5.18</v>
      </c>
      <c r="M32" s="144">
        <v>6.29</v>
      </c>
      <c r="N32" s="145">
        <v>7.66</v>
      </c>
    </row>
    <row r="33" spans="1:14" ht="17.25" x14ac:dyDescent="0.25">
      <c r="A33" s="149" t="s">
        <v>552</v>
      </c>
      <c r="B33" s="150">
        <v>3</v>
      </c>
      <c r="C33" s="1723"/>
      <c r="D33" s="151">
        <v>1.33</v>
      </c>
      <c r="E33" s="152">
        <v>1.54</v>
      </c>
      <c r="F33" s="153">
        <v>1.79</v>
      </c>
      <c r="G33" s="154">
        <v>2.08</v>
      </c>
      <c r="H33" s="152">
        <v>2.4300000000000002</v>
      </c>
      <c r="I33" s="153">
        <v>2.83</v>
      </c>
      <c r="J33" s="155">
        <v>3.42</v>
      </c>
      <c r="K33" s="152">
        <v>4.1399999999999997</v>
      </c>
      <c r="L33" s="153">
        <v>5.01</v>
      </c>
      <c r="M33" s="152">
        <v>6.09</v>
      </c>
      <c r="N33" s="153">
        <v>7.41</v>
      </c>
    </row>
    <row r="34" spans="1:14" ht="17.25" x14ac:dyDescent="0.25">
      <c r="A34" s="149" t="s">
        <v>553</v>
      </c>
      <c r="B34" s="150">
        <v>2</v>
      </c>
      <c r="C34" s="1723"/>
      <c r="D34" s="151">
        <v>1.29</v>
      </c>
      <c r="E34" s="152">
        <v>1.49</v>
      </c>
      <c r="F34" s="153">
        <v>1.73</v>
      </c>
      <c r="G34" s="154">
        <v>2.02</v>
      </c>
      <c r="H34" s="152">
        <v>2.35</v>
      </c>
      <c r="I34" s="153">
        <v>2.75</v>
      </c>
      <c r="J34" s="155">
        <v>3.31</v>
      </c>
      <c r="K34" s="152">
        <v>4.01</v>
      </c>
      <c r="L34" s="153">
        <v>4.8600000000000003</v>
      </c>
      <c r="M34" s="152">
        <v>5.89</v>
      </c>
      <c r="N34" s="153">
        <v>7.17</v>
      </c>
    </row>
    <row r="35" spans="1:14" ht="18" thickBot="1" x14ac:dyDescent="0.3">
      <c r="A35" s="157" t="s">
        <v>554</v>
      </c>
      <c r="B35" s="158">
        <v>1</v>
      </c>
      <c r="C35" s="1724"/>
      <c r="D35" s="159">
        <v>1.25</v>
      </c>
      <c r="E35" s="160">
        <v>1.45</v>
      </c>
      <c r="F35" s="161">
        <v>1.68</v>
      </c>
      <c r="G35" s="162">
        <v>1.96</v>
      </c>
      <c r="H35" s="160">
        <v>2.2799999999999998</v>
      </c>
      <c r="I35" s="161">
        <v>2.66</v>
      </c>
      <c r="J35" s="163">
        <v>3.21</v>
      </c>
      <c r="K35" s="160">
        <v>3.88</v>
      </c>
      <c r="L35" s="161">
        <v>4.7</v>
      </c>
      <c r="M35" s="160">
        <v>5.71</v>
      </c>
      <c r="N35" s="161">
        <v>6.94</v>
      </c>
    </row>
    <row r="37" spans="1:14" ht="17.25" hidden="1" x14ac:dyDescent="0.25">
      <c r="A37" s="1725" t="s">
        <v>555</v>
      </c>
      <c r="B37" s="1726"/>
      <c r="C37" s="1726"/>
      <c r="D37" s="1727" t="s">
        <v>556</v>
      </c>
      <c r="E37" s="1727"/>
      <c r="F37" s="181" t="str">
        <f>IF(D38&lt;1,0,IF(J38="Բ-1",IF(E38=0,5.02,IF(E38=1,5.16,IF(E38=2,5.3,IF(E38=3,5.45,IF(OR(E38=5,E38=4),5.59,IF(OR(E38=6,E38=7),5.75,IF(OR(E38=8,E38=9),5.91,IF(OR(E38=10,E38=11,E38=12),6.08,IF(OR(E38=13,E38=14,E38=15),6.25,IF(OR(E38=16,E38=17,E38=18),6.42,6.6)))))))))),IF(J38="Բ-2", IF(E38=0,4.39,IF(E38=1,4.51,IF(E38=2,4.63,IF(E38=3,4.76,IF(OR(E38=5,E38=4),4.89,IF(OR(E38=6,E38=7),5.02,IF(OR(E38=8,E38=9),5.16,IF(OR(E38=10,E38=11,E38=12),5.3,IF(OR(E38=13,E38=14,E38=15),5.45,IF(OR(E38=16,E38=17,E38=18),5.59,5.75)))))))))), IF(J38="Գ-1", IF(E38=0,3.84,IF(E38=1,3.95,IF(E38=2,4.05,IF(E38=3,4.16,IF(OR(E38=5,E38=4),4.27,IF(OR(E38=6,E38=7),4.39,IF(OR(E38=8,E38=9),4.51,IF(OR(E38=10,E38=11,E38=12),4.63,IF(OR(E38=13,E38=14,E38=15),4.76,IF(OR(E38=16,E38=17,E38=18),4.89,5.02)))))))))), IF(J38="Գ-2", IF(E38=0,3.36,IF(E38=1,3.47,IF(E38=2,3.56,IF(E38=3,3.64,IF(OR(E38=5,E38=4),3.75,IF(OR(E38=6,E38=7),3.84,IF(OR(E38=8,E38=9),3.95,IF(OR(E38=10,E38=11,E38=12),4.05,IF(OR(E38=13,E38=14,E38=15),4.16,IF(OR(E38=16,E38=17,E38=18),4.27,4.39)))))))))), IF(J38="Ա-1", IF(E38=0,2.52,IF(E38=1,2.6,IF(E38=2,2.67,IF(E38=3,2.75,IF(OR(E38=5,E38=4),2.83,IF(OR(E38=6,E38=7),2.91,IF(OR(E38=8,E38=9),2.99,IF(OR(E38=10,E38=11,E38=12),3.09,IF(OR(E38=13,E38=14,E38=15),3.17,IF(OR(E38=16,E38=17,E38=18),3.27,3.36)))))))))), IF(J38="Ա-2", IF(E38=0,2.2,IF(E38=1,2.26,IF(E38=2,2.32,IF(E38=3,2.38,IF(OR(E38=5,E38=4),2.45,IF(OR(E38=6,E38=7),2.52,IF(OR(E38=8,E38=9),2.6,IF(OR(E38=10,E38=11,E38=12),2.67,IF(OR(E38=13,E38=14,E38=15),2.75,IF(OR(E38=16,E38=17,E38=18),2.83,2.91)))))))))), IF(J38="Կ-1", IF(E38=0,1.65,IF(E38=1,1.7,IF(E38=2,1.76,IF(E38=3,1.8,IF(OR(E38=5,E38=4),1.85,IF(OR(E38=6,E38=7),1.91,IF(OR(E38=8,E38=9),1.96,IF(OR(E38=10,E38=11,E38=12),2.01,IF(OR(E38=13,E38=14,E38=15),2.07,IF(OR(E38=16,E38=17,E38=18),2.13,2.2)))))))))), IF(J38="Կ-2", IF(E38=0,1.45,IF(E38=1,1.48,IF(E38=2,1.53,IF(E38=3,1.57,IF(OR(E38=5,E38=4),1.61,IF(OR(E38=6,E38=7),1.65,IF(OR(E38=8,E38=9),1.7,IF(OR(E38=10,E38=11,E38=12),1.76,IF(OR(E38=13,E38=14,E38=15),1.8,IF(OR(E38=16,E38=17,E38=18),1.85,1.91)))))))))), "Error")))))))))</f>
        <v>Error</v>
      </c>
    </row>
    <row r="38" spans="1:14" ht="18" hidden="1" thickBot="1" x14ac:dyDescent="0.3">
      <c r="A38" s="1728" t="s">
        <v>557</v>
      </c>
      <c r="B38" s="1729"/>
      <c r="C38" s="1729"/>
      <c r="D38" s="1730" t="s">
        <v>556</v>
      </c>
      <c r="E38" s="1730"/>
      <c r="F38" s="182" t="str">
        <f>IF(D38&lt;1,0,IF(J38="Բ-1",IF(E38=0,6.94,IF(E38=1,7.17,IF(E38=2,7.41,IF(E38=3,7.66,IF(OR(E38=5,E38=4),7.92,IF(OR(E38=6,E38=7),8.18,IF(OR(E38=8,E38=9),8.46,IF(OR(E38=10,E38=11,E38=12),8.74,IF(OR(E38=13,E38=14,E38=15),9.03,IF(OR(E38=16,E38=17,E38=18),9.33,9.65)))))))))),IF(J38="Բ-2", IF(E38=0,5.71,IF(E38=1,5.89,IF(E38=2,6.09,IF(E38=3,6.29,IF(OR(E38=5,E38=4),6.5,IF(OR(E38=6,E38=7),6.72,IF(OR(E38=8,E38=9),6.94,IF(OR(E38=10,E38=11,E38=12),7.17,IF(OR(E38=13,E38=14,E38=15),7.41,IF(OR(E38=16,E38=17,E38=18),7.65,7.91)))))))))), IF(J38="Գ-1", IF(E38=0,4.7,IF(E38=1,4.86,IF(E38=2,5.01,IF(E38=3,5.18,IF(OR(E38=5,E38=4),5.35,IF(OR(E38=6,E38=7),5.52,IF(OR(E38=8,E38=9),5.71,IF(OR(E38=10,E38=11,E38=12),5.89,IF(OR(E38=13,E38=14,E38=15),6.09,IF(OR(E38=16,E38=17,E38=18),6.29,6.49)))))))))), IF(J38="Գ-2", IF(E38=0,3.88,IF(E38=1,4.01,IF(E38=2,4.14,IF(E38=3,4.27,IF(OR(E38=5,E38=4),4.41,IF(OR(E38=6,E38=7),4.55,IF(OR(E38=8,E38=9),4.7,IF(OR(E38=10,E38=11,E38=12),4.85,IF(OR(E38=13,E38=14,E38=15),5.01,IF(OR(E38=16,E38=17,E38=18),5.17,5.34)))))))))), IF(J38="Ա-1", IF(E38=0,2.28,IF(E38=1,2.35,IF(E38=2,2.43,IF(E38=3,2.5,IF(OR(E38=5,E38=4),2.58,IF(OR(E38=6,E38=7),2.66,IF(OR(E38=8,E38=9),2.75,IF(OR(E38=10,E38=11,E38=12),2.83,IF(OR(E38=13,E38=14,E38=15),2.92,IF(OR(E38=16,E38=17,E38=18),3.01,3.64)))))))))), IF(J38="Ա-2", IF(E38=0,2.28,IF(E38=1,2.35,IF(E38=2,2.43,IF(E38=3,2.5,IF(OR(E38=5,E38=4),2.58,IF(OR(E38=6,E38=7),2.66,IF(OR(E38=8,E38=9),2.75,IF(OR(E38=10,E38=11,E38=12),2.83,IF(OR(E38=13,E38=14,E38=15),2.92,IF(OR(E38=16,E38=17,E38=18),3.01,3.11)))))))))), IF(J38="Կ-1", IF(E38=0,1.68,IF(E38=1,1.73,IF(E38=2,1.79,IF(E38=3,1.84,IF(OR(E38=5,E38=4),1.9,IF(OR(E38=6,E38=7),1.96,IF(OR(E38=8,E38=9),2.02,IF(OR(E38=10,E38=11,E38=12),2.08,IF(OR(E38=13,E38=14,E38=15),2.14,IF(OR(E38=16,E38=17,E38=18),2.21,2.28)))))))))), IF(J38="Կ-2", IF(E38=0,1.45,IF(E38=1,1.49,IF(E38=2,1.54,IF(E38=3,1.59,IF(OR(E38=5,E38=4),1.63,IF(OR(E38=6,E38=7),1.68,IF(OR(E38=8,E38=9),1.73,IF(OR(E38=10,E38=11,E38=12),1.79,IF(OR(E38=13,E38=14,E38=15),1.84,IF(OR(E38=16,E38=17,E38=18),1.9,1.95)))))))))), "Error")))))))))</f>
        <v>Error</v>
      </c>
    </row>
    <row r="39" spans="1:14" hidden="1" x14ac:dyDescent="0.25"/>
    <row r="40" spans="1:14" hidden="1" x14ac:dyDescent="0.25"/>
    <row r="41" spans="1:14" ht="15.75" thickBot="1" x14ac:dyDescent="0.3"/>
    <row r="42" spans="1:14" ht="23.25" thickBot="1" x14ac:dyDescent="0.3">
      <c r="A42" s="1689" t="s">
        <v>558</v>
      </c>
      <c r="B42" s="1690"/>
      <c r="C42" s="1690"/>
      <c r="D42" s="1691"/>
      <c r="E42" s="1691"/>
      <c r="F42" s="1691"/>
      <c r="G42" s="1691"/>
      <c r="H42" s="1691"/>
      <c r="I42" s="1691"/>
      <c r="J42" s="1691"/>
      <c r="K42" s="1692"/>
    </row>
    <row r="43" spans="1:14" x14ac:dyDescent="0.25">
      <c r="A43" s="1693" t="s">
        <v>515</v>
      </c>
      <c r="B43" s="1694"/>
      <c r="C43" s="1695"/>
      <c r="D43" s="1702" t="s">
        <v>516</v>
      </c>
      <c r="E43" s="1703"/>
      <c r="F43" s="1708" t="s">
        <v>517</v>
      </c>
      <c r="G43" s="1708"/>
      <c r="H43" s="1708"/>
      <c r="I43" s="1708" t="s">
        <v>518</v>
      </c>
      <c r="J43" s="1708"/>
      <c r="K43" s="1711"/>
    </row>
    <row r="44" spans="1:14" x14ac:dyDescent="0.25">
      <c r="A44" s="1696"/>
      <c r="B44" s="1697"/>
      <c r="C44" s="1698"/>
      <c r="D44" s="1704"/>
      <c r="E44" s="1705"/>
      <c r="F44" s="1709"/>
      <c r="G44" s="1709"/>
      <c r="H44" s="1709"/>
      <c r="I44" s="1709"/>
      <c r="J44" s="1709"/>
      <c r="K44" s="1712"/>
    </row>
    <row r="45" spans="1:14" ht="15.75" thickBot="1" x14ac:dyDescent="0.3">
      <c r="A45" s="1699"/>
      <c r="B45" s="1700"/>
      <c r="C45" s="1701"/>
      <c r="D45" s="1706"/>
      <c r="E45" s="1707"/>
      <c r="F45" s="1710"/>
      <c r="G45" s="1710"/>
      <c r="H45" s="1710"/>
      <c r="I45" s="1710"/>
      <c r="J45" s="1710"/>
      <c r="K45" s="1713"/>
    </row>
    <row r="46" spans="1:14" ht="16.5" customHeight="1" x14ac:dyDescent="0.3">
      <c r="A46" s="1714" t="s">
        <v>559</v>
      </c>
      <c r="B46" s="1715"/>
      <c r="C46" s="1715"/>
      <c r="D46" s="1716">
        <v>2.75</v>
      </c>
      <c r="E46" s="1717"/>
      <c r="F46" s="1718">
        <v>66140</v>
      </c>
      <c r="G46" s="1719"/>
      <c r="H46" s="1719"/>
      <c r="I46" s="1720">
        <f>+F46*D46</f>
        <v>181885</v>
      </c>
      <c r="J46" s="1720"/>
      <c r="K46" s="1721"/>
    </row>
    <row r="47" spans="1:14" ht="16.5" customHeight="1" x14ac:dyDescent="0.3">
      <c r="A47" s="1687" t="s">
        <v>560</v>
      </c>
      <c r="B47" s="1688"/>
      <c r="C47" s="1688"/>
      <c r="D47" s="1667">
        <v>2.75</v>
      </c>
      <c r="E47" s="1668"/>
      <c r="F47" s="1669">
        <v>66140</v>
      </c>
      <c r="G47" s="1670"/>
      <c r="H47" s="1670"/>
      <c r="I47" s="1671">
        <f>+F47*D47</f>
        <v>181885</v>
      </c>
      <c r="J47" s="1671"/>
      <c r="K47" s="1672"/>
    </row>
    <row r="48" spans="1:14" ht="16.5" customHeight="1" x14ac:dyDescent="0.25">
      <c r="A48" s="1665" t="s">
        <v>561</v>
      </c>
      <c r="B48" s="1666"/>
      <c r="C48" s="1666"/>
      <c r="D48" s="1667">
        <v>2.5</v>
      </c>
      <c r="E48" s="1668"/>
      <c r="F48" s="1669">
        <v>66140</v>
      </c>
      <c r="G48" s="1670"/>
      <c r="H48" s="1670"/>
      <c r="I48" s="1671">
        <f t="shared" ref="I48:I80" si="1">+F48*D48</f>
        <v>165350</v>
      </c>
      <c r="J48" s="1671"/>
      <c r="K48" s="1672"/>
    </row>
    <row r="49" spans="1:11" ht="17.25" x14ac:dyDescent="0.25">
      <c r="A49" s="1665" t="s">
        <v>562</v>
      </c>
      <c r="B49" s="1666"/>
      <c r="C49" s="1666"/>
      <c r="D49" s="1667">
        <v>2.5</v>
      </c>
      <c r="E49" s="1668"/>
      <c r="F49" s="1669">
        <v>66140</v>
      </c>
      <c r="G49" s="1670"/>
      <c r="H49" s="1670"/>
      <c r="I49" s="1671">
        <f t="shared" si="1"/>
        <v>165350</v>
      </c>
      <c r="J49" s="1671"/>
      <c r="K49" s="1672"/>
    </row>
    <row r="50" spans="1:11" ht="17.25" x14ac:dyDescent="0.3">
      <c r="A50" s="1681" t="s">
        <v>563</v>
      </c>
      <c r="B50" s="1682"/>
      <c r="C50" s="1682"/>
      <c r="D50" s="1667">
        <v>1.25</v>
      </c>
      <c r="E50" s="1668"/>
      <c r="F50" s="1669">
        <v>66140</v>
      </c>
      <c r="G50" s="1670"/>
      <c r="H50" s="1670"/>
      <c r="I50" s="1671">
        <f t="shared" si="1"/>
        <v>82675</v>
      </c>
      <c r="J50" s="1671"/>
      <c r="K50" s="1672"/>
    </row>
    <row r="51" spans="1:11" ht="17.25" x14ac:dyDescent="0.3">
      <c r="A51" s="1681" t="s">
        <v>337</v>
      </c>
      <c r="B51" s="1682"/>
      <c r="C51" s="1682"/>
      <c r="D51" s="1667">
        <v>2.5</v>
      </c>
      <c r="E51" s="1668"/>
      <c r="F51" s="1669">
        <v>66140</v>
      </c>
      <c r="G51" s="1670"/>
      <c r="H51" s="1670"/>
      <c r="I51" s="1671">
        <f t="shared" si="1"/>
        <v>165350</v>
      </c>
      <c r="J51" s="1671"/>
      <c r="K51" s="1672"/>
    </row>
    <row r="52" spans="1:11" ht="17.25" x14ac:dyDescent="0.3">
      <c r="A52" s="1683" t="s">
        <v>564</v>
      </c>
      <c r="B52" s="1684"/>
      <c r="C52" s="1684"/>
      <c r="D52" s="1667">
        <v>2.5</v>
      </c>
      <c r="E52" s="1668"/>
      <c r="F52" s="1669">
        <v>66140</v>
      </c>
      <c r="G52" s="1670"/>
      <c r="H52" s="1670"/>
      <c r="I52" s="1671">
        <f t="shared" si="1"/>
        <v>165350</v>
      </c>
      <c r="J52" s="1671"/>
      <c r="K52" s="1672"/>
    </row>
    <row r="53" spans="1:11" ht="17.25" x14ac:dyDescent="0.25">
      <c r="A53" s="1665" t="s">
        <v>565</v>
      </c>
      <c r="B53" s="1666"/>
      <c r="C53" s="1666"/>
      <c r="D53" s="1667">
        <v>2</v>
      </c>
      <c r="E53" s="1668"/>
      <c r="F53" s="1669">
        <v>66140</v>
      </c>
      <c r="G53" s="1670"/>
      <c r="H53" s="1670"/>
      <c r="I53" s="1671">
        <f t="shared" si="1"/>
        <v>132280</v>
      </c>
      <c r="J53" s="1671"/>
      <c r="K53" s="1672"/>
    </row>
    <row r="54" spans="1:11" ht="17.25" x14ac:dyDescent="0.25">
      <c r="A54" s="1665" t="s">
        <v>566</v>
      </c>
      <c r="B54" s="1666"/>
      <c r="C54" s="1666"/>
      <c r="D54" s="1667">
        <v>1.6</v>
      </c>
      <c r="E54" s="1668"/>
      <c r="F54" s="1669">
        <v>66140</v>
      </c>
      <c r="G54" s="1670"/>
      <c r="H54" s="1670"/>
      <c r="I54" s="1671">
        <f t="shared" si="1"/>
        <v>105824</v>
      </c>
      <c r="J54" s="1671"/>
      <c r="K54" s="1672"/>
    </row>
    <row r="55" spans="1:11" ht="17.25" x14ac:dyDescent="0.25">
      <c r="A55" s="1665" t="s">
        <v>567</v>
      </c>
      <c r="B55" s="1666"/>
      <c r="C55" s="1666"/>
      <c r="D55" s="1667">
        <v>1.5</v>
      </c>
      <c r="E55" s="1668"/>
      <c r="F55" s="1669">
        <v>66140</v>
      </c>
      <c r="G55" s="1670"/>
      <c r="H55" s="1670"/>
      <c r="I55" s="1671">
        <f t="shared" si="1"/>
        <v>99210</v>
      </c>
      <c r="J55" s="1671"/>
      <c r="K55" s="1672"/>
    </row>
    <row r="56" spans="1:11" ht="17.25" x14ac:dyDescent="0.25">
      <c r="A56" s="1665" t="s">
        <v>568</v>
      </c>
      <c r="B56" s="1666"/>
      <c r="C56" s="1666"/>
      <c r="D56" s="1667">
        <v>1.5</v>
      </c>
      <c r="E56" s="1668"/>
      <c r="F56" s="1669">
        <v>66140</v>
      </c>
      <c r="G56" s="1670"/>
      <c r="H56" s="1670"/>
      <c r="I56" s="1671">
        <f t="shared" si="1"/>
        <v>99210</v>
      </c>
      <c r="J56" s="1671"/>
      <c r="K56" s="1672"/>
    </row>
    <row r="57" spans="1:11" ht="17.25" x14ac:dyDescent="0.25">
      <c r="A57" s="1665" t="s">
        <v>569</v>
      </c>
      <c r="B57" s="1666"/>
      <c r="C57" s="1666"/>
      <c r="D57" s="1667">
        <v>1.5</v>
      </c>
      <c r="E57" s="1668"/>
      <c r="F57" s="1669">
        <v>66140</v>
      </c>
      <c r="G57" s="1670"/>
      <c r="H57" s="1670"/>
      <c r="I57" s="1671">
        <f t="shared" si="1"/>
        <v>99210</v>
      </c>
      <c r="J57" s="1671"/>
      <c r="K57" s="1672"/>
    </row>
    <row r="58" spans="1:11" ht="17.25" x14ac:dyDescent="0.3">
      <c r="A58" s="1683" t="s">
        <v>570</v>
      </c>
      <c r="B58" s="1684"/>
      <c r="C58" s="1684"/>
      <c r="D58" s="1667">
        <v>1.5</v>
      </c>
      <c r="E58" s="1668"/>
      <c r="F58" s="1669">
        <v>66140</v>
      </c>
      <c r="G58" s="1670"/>
      <c r="H58" s="1670"/>
      <c r="I58" s="1671">
        <f t="shared" si="1"/>
        <v>99210</v>
      </c>
      <c r="J58" s="1671"/>
      <c r="K58" s="1672"/>
    </row>
    <row r="59" spans="1:11" ht="17.25" x14ac:dyDescent="0.25">
      <c r="A59" s="1665" t="s">
        <v>571</v>
      </c>
      <c r="B59" s="1666"/>
      <c r="C59" s="1666"/>
      <c r="D59" s="1667">
        <v>1.4</v>
      </c>
      <c r="E59" s="1668"/>
      <c r="F59" s="1669">
        <v>66140</v>
      </c>
      <c r="G59" s="1670"/>
      <c r="H59" s="1670"/>
      <c r="I59" s="1671">
        <f t="shared" si="1"/>
        <v>92596</v>
      </c>
      <c r="J59" s="1671"/>
      <c r="K59" s="1672"/>
    </row>
    <row r="60" spans="1:11" ht="17.25" x14ac:dyDescent="0.25">
      <c r="A60" s="1665" t="s">
        <v>572</v>
      </c>
      <c r="B60" s="1666"/>
      <c r="C60" s="1666"/>
      <c r="D60" s="1667">
        <v>1.4</v>
      </c>
      <c r="E60" s="1668"/>
      <c r="F60" s="1669">
        <v>66140</v>
      </c>
      <c r="G60" s="1670"/>
      <c r="H60" s="1670"/>
      <c r="I60" s="1671">
        <f t="shared" si="1"/>
        <v>92596</v>
      </c>
      <c r="J60" s="1671"/>
      <c r="K60" s="1672"/>
    </row>
    <row r="61" spans="1:11" ht="17.25" x14ac:dyDescent="0.25">
      <c r="A61" s="1665" t="s">
        <v>344</v>
      </c>
      <c r="B61" s="1666"/>
      <c r="C61" s="1666"/>
      <c r="D61" s="1667">
        <v>1.4</v>
      </c>
      <c r="E61" s="1668"/>
      <c r="F61" s="1669">
        <v>66140</v>
      </c>
      <c r="G61" s="1670"/>
      <c r="H61" s="1670"/>
      <c r="I61" s="1671">
        <f t="shared" si="1"/>
        <v>92596</v>
      </c>
      <c r="J61" s="1671"/>
      <c r="K61" s="1672"/>
    </row>
    <row r="62" spans="1:11" ht="17.25" x14ac:dyDescent="0.25">
      <c r="A62" s="1665" t="s">
        <v>573</v>
      </c>
      <c r="B62" s="1666"/>
      <c r="C62" s="1666"/>
      <c r="D62" s="1667">
        <v>1.4</v>
      </c>
      <c r="E62" s="1668"/>
      <c r="F62" s="1669">
        <v>66140</v>
      </c>
      <c r="G62" s="1670"/>
      <c r="H62" s="1670"/>
      <c r="I62" s="1671">
        <f t="shared" si="1"/>
        <v>92596</v>
      </c>
      <c r="J62" s="1671"/>
      <c r="K62" s="1672"/>
    </row>
    <row r="63" spans="1:11" ht="17.25" x14ac:dyDescent="0.25">
      <c r="A63" s="1665" t="s">
        <v>574</v>
      </c>
      <c r="B63" s="1666"/>
      <c r="C63" s="1666"/>
      <c r="D63" s="1667">
        <v>1.25</v>
      </c>
      <c r="E63" s="1668"/>
      <c r="F63" s="1669">
        <v>66140</v>
      </c>
      <c r="G63" s="1670"/>
      <c r="H63" s="1670"/>
      <c r="I63" s="1671">
        <f t="shared" si="1"/>
        <v>82675</v>
      </c>
      <c r="J63" s="1671"/>
      <c r="K63" s="1672"/>
    </row>
    <row r="64" spans="1:11" ht="17.25" x14ac:dyDescent="0.25">
      <c r="A64" s="1665" t="s">
        <v>575</v>
      </c>
      <c r="B64" s="1666"/>
      <c r="C64" s="1666"/>
      <c r="D64" s="1667">
        <v>1.25</v>
      </c>
      <c r="E64" s="1668"/>
      <c r="F64" s="1669">
        <v>66140</v>
      </c>
      <c r="G64" s="1670"/>
      <c r="H64" s="1670"/>
      <c r="I64" s="1671">
        <f t="shared" si="1"/>
        <v>82675</v>
      </c>
      <c r="J64" s="1671"/>
      <c r="K64" s="1672"/>
    </row>
    <row r="65" spans="1:11" ht="17.25" x14ac:dyDescent="0.25">
      <c r="A65" s="1665" t="s">
        <v>576</v>
      </c>
      <c r="B65" s="1666"/>
      <c r="C65" s="1666"/>
      <c r="D65" s="1667">
        <v>1.25</v>
      </c>
      <c r="E65" s="1668"/>
      <c r="F65" s="1669">
        <v>66140</v>
      </c>
      <c r="G65" s="1670"/>
      <c r="H65" s="1670"/>
      <c r="I65" s="1671">
        <f t="shared" si="1"/>
        <v>82675</v>
      </c>
      <c r="J65" s="1671"/>
      <c r="K65" s="1672"/>
    </row>
    <row r="66" spans="1:11" ht="17.25" x14ac:dyDescent="0.3">
      <c r="A66" s="1683" t="s">
        <v>577</v>
      </c>
      <c r="B66" s="1684"/>
      <c r="C66" s="1684"/>
      <c r="D66" s="1667">
        <v>1.2</v>
      </c>
      <c r="E66" s="1668"/>
      <c r="F66" s="1669">
        <v>66140</v>
      </c>
      <c r="G66" s="1670"/>
      <c r="H66" s="1670"/>
      <c r="I66" s="1671">
        <f t="shared" si="1"/>
        <v>79368</v>
      </c>
      <c r="J66" s="1671"/>
      <c r="K66" s="1672"/>
    </row>
    <row r="67" spans="1:11" ht="17.25" x14ac:dyDescent="0.3">
      <c r="A67" s="1683" t="s">
        <v>578</v>
      </c>
      <c r="B67" s="1684"/>
      <c r="C67" s="1684"/>
      <c r="D67" s="1667">
        <v>1.2</v>
      </c>
      <c r="E67" s="1668"/>
      <c r="F67" s="1669">
        <v>66140</v>
      </c>
      <c r="G67" s="1670"/>
      <c r="H67" s="1670"/>
      <c r="I67" s="1671">
        <f t="shared" si="1"/>
        <v>79368</v>
      </c>
      <c r="J67" s="1671"/>
      <c r="K67" s="1672"/>
    </row>
    <row r="68" spans="1:11" ht="17.25" x14ac:dyDescent="0.3">
      <c r="A68" s="1683" t="s">
        <v>579</v>
      </c>
      <c r="B68" s="1684"/>
      <c r="C68" s="1684"/>
      <c r="D68" s="1667">
        <v>1.2</v>
      </c>
      <c r="E68" s="1668"/>
      <c r="F68" s="1669">
        <v>66140</v>
      </c>
      <c r="G68" s="1670"/>
      <c r="H68" s="1670"/>
      <c r="I68" s="1671">
        <f t="shared" si="1"/>
        <v>79368</v>
      </c>
      <c r="J68" s="1671"/>
      <c r="K68" s="1672"/>
    </row>
    <row r="69" spans="1:11" ht="17.25" x14ac:dyDescent="0.25">
      <c r="A69" s="1665" t="s">
        <v>580</v>
      </c>
      <c r="B69" s="1666"/>
      <c r="C69" s="1666"/>
      <c r="D69" s="1667">
        <v>1.1000000000000001</v>
      </c>
      <c r="E69" s="1668"/>
      <c r="F69" s="1669">
        <v>66140</v>
      </c>
      <c r="G69" s="1670"/>
      <c r="H69" s="1670"/>
      <c r="I69" s="1671">
        <f t="shared" si="1"/>
        <v>72754</v>
      </c>
      <c r="J69" s="1671"/>
      <c r="K69" s="1672"/>
    </row>
    <row r="70" spans="1:11" ht="17.25" x14ac:dyDescent="0.25">
      <c r="A70" s="1665" t="s">
        <v>581</v>
      </c>
      <c r="B70" s="1666"/>
      <c r="C70" s="1666"/>
      <c r="D70" s="1667">
        <v>1</v>
      </c>
      <c r="E70" s="1668"/>
      <c r="F70" s="1669">
        <v>66140</v>
      </c>
      <c r="G70" s="1670"/>
      <c r="H70" s="1670"/>
      <c r="I70" s="1671">
        <f t="shared" si="1"/>
        <v>66140</v>
      </c>
      <c r="J70" s="1671"/>
      <c r="K70" s="1672"/>
    </row>
    <row r="71" spans="1:11" ht="17.25" x14ac:dyDescent="0.25">
      <c r="A71" s="1665" t="s">
        <v>582</v>
      </c>
      <c r="B71" s="1666"/>
      <c r="C71" s="1666"/>
      <c r="D71" s="1667">
        <v>1</v>
      </c>
      <c r="E71" s="1668"/>
      <c r="F71" s="1669">
        <v>66140</v>
      </c>
      <c r="G71" s="1670"/>
      <c r="H71" s="1670"/>
      <c r="I71" s="1671">
        <f t="shared" si="1"/>
        <v>66140</v>
      </c>
      <c r="J71" s="1671"/>
      <c r="K71" s="1672"/>
    </row>
    <row r="72" spans="1:11" ht="17.25" x14ac:dyDescent="0.25">
      <c r="A72" s="1665" t="s">
        <v>583</v>
      </c>
      <c r="B72" s="1666"/>
      <c r="C72" s="1666"/>
      <c r="D72" s="1667">
        <v>1</v>
      </c>
      <c r="E72" s="1668"/>
      <c r="F72" s="1669">
        <v>66140</v>
      </c>
      <c r="G72" s="1670"/>
      <c r="H72" s="1670"/>
      <c r="I72" s="1671">
        <f t="shared" si="1"/>
        <v>66140</v>
      </c>
      <c r="J72" s="1671"/>
      <c r="K72" s="1672"/>
    </row>
    <row r="73" spans="1:11" ht="17.25" x14ac:dyDescent="0.3">
      <c r="A73" s="1685" t="s">
        <v>584</v>
      </c>
      <c r="B73" s="1686"/>
      <c r="C73" s="1686"/>
      <c r="D73" s="1667">
        <v>1</v>
      </c>
      <c r="E73" s="1668"/>
      <c r="F73" s="1669">
        <v>66140</v>
      </c>
      <c r="G73" s="1670"/>
      <c r="H73" s="1670"/>
      <c r="I73" s="1671">
        <f t="shared" si="1"/>
        <v>66140</v>
      </c>
      <c r="J73" s="1671"/>
      <c r="K73" s="1672"/>
    </row>
    <row r="74" spans="1:11" ht="17.25" x14ac:dyDescent="0.25">
      <c r="A74" s="1665" t="s">
        <v>585</v>
      </c>
      <c r="B74" s="1666"/>
      <c r="C74" s="1666"/>
      <c r="D74" s="1667">
        <v>1</v>
      </c>
      <c r="E74" s="1668"/>
      <c r="F74" s="1669">
        <v>66140</v>
      </c>
      <c r="G74" s="1670"/>
      <c r="H74" s="1670"/>
      <c r="I74" s="1671">
        <f t="shared" si="1"/>
        <v>66140</v>
      </c>
      <c r="J74" s="1671"/>
      <c r="K74" s="1672"/>
    </row>
    <row r="75" spans="1:11" ht="17.25" x14ac:dyDescent="0.3">
      <c r="A75" s="1683" t="s">
        <v>349</v>
      </c>
      <c r="B75" s="1684"/>
      <c r="C75" s="1684"/>
      <c r="D75" s="1667">
        <v>1</v>
      </c>
      <c r="E75" s="1668"/>
      <c r="F75" s="1669">
        <v>66140</v>
      </c>
      <c r="G75" s="1670"/>
      <c r="H75" s="1670"/>
      <c r="I75" s="1671">
        <f t="shared" si="1"/>
        <v>66140</v>
      </c>
      <c r="J75" s="1671"/>
      <c r="K75" s="1672"/>
    </row>
    <row r="76" spans="1:11" ht="17.25" x14ac:dyDescent="0.25">
      <c r="A76" s="1665" t="s">
        <v>586</v>
      </c>
      <c r="B76" s="1666"/>
      <c r="C76" s="1666"/>
      <c r="D76" s="1667">
        <v>1</v>
      </c>
      <c r="E76" s="1668"/>
      <c r="F76" s="1669">
        <v>66140</v>
      </c>
      <c r="G76" s="1670"/>
      <c r="H76" s="1670"/>
      <c r="I76" s="1671">
        <f t="shared" si="1"/>
        <v>66140</v>
      </c>
      <c r="J76" s="1671"/>
      <c r="K76" s="1672"/>
    </row>
    <row r="77" spans="1:11" ht="17.25" x14ac:dyDescent="0.25">
      <c r="A77" s="1665" t="s">
        <v>587</v>
      </c>
      <c r="B77" s="1666"/>
      <c r="C77" s="1666"/>
      <c r="D77" s="1667">
        <v>1</v>
      </c>
      <c r="E77" s="1668"/>
      <c r="F77" s="1669">
        <v>66140</v>
      </c>
      <c r="G77" s="1670"/>
      <c r="H77" s="1670"/>
      <c r="I77" s="1671">
        <f t="shared" si="1"/>
        <v>66140</v>
      </c>
      <c r="J77" s="1671"/>
      <c r="K77" s="1672"/>
    </row>
    <row r="78" spans="1:11" ht="17.25" x14ac:dyDescent="0.3">
      <c r="A78" s="1681" t="s">
        <v>350</v>
      </c>
      <c r="B78" s="1682"/>
      <c r="C78" s="1682"/>
      <c r="D78" s="1667">
        <v>1</v>
      </c>
      <c r="E78" s="1668"/>
      <c r="F78" s="1669">
        <v>66140</v>
      </c>
      <c r="G78" s="1670"/>
      <c r="H78" s="1670"/>
      <c r="I78" s="1671">
        <f t="shared" si="1"/>
        <v>66140</v>
      </c>
      <c r="J78" s="1671"/>
      <c r="K78" s="1672"/>
    </row>
    <row r="79" spans="1:11" ht="17.25" x14ac:dyDescent="0.25">
      <c r="A79" s="1665" t="s">
        <v>588</v>
      </c>
      <c r="B79" s="1666"/>
      <c r="C79" s="1666"/>
      <c r="D79" s="1667">
        <v>1.2</v>
      </c>
      <c r="E79" s="1668"/>
      <c r="F79" s="1669">
        <v>66140</v>
      </c>
      <c r="G79" s="1670"/>
      <c r="H79" s="1670"/>
      <c r="I79" s="1671">
        <f t="shared" si="1"/>
        <v>79368</v>
      </c>
      <c r="J79" s="1671"/>
      <c r="K79" s="1672"/>
    </row>
    <row r="80" spans="1:11" ht="18" thickBot="1" x14ac:dyDescent="0.3">
      <c r="A80" s="1673" t="s">
        <v>589</v>
      </c>
      <c r="B80" s="1674"/>
      <c r="C80" s="1674"/>
      <c r="D80" s="1675">
        <v>1</v>
      </c>
      <c r="E80" s="1676"/>
      <c r="F80" s="1677">
        <v>66140</v>
      </c>
      <c r="G80" s="1678"/>
      <c r="H80" s="1678"/>
      <c r="I80" s="1679">
        <f t="shared" si="1"/>
        <v>66140</v>
      </c>
      <c r="J80" s="1679"/>
      <c r="K80" s="1680"/>
    </row>
  </sheetData>
  <sheetProtection password="C699" sheet="1" objects="1" scenarios="1"/>
  <mergeCells count="201">
    <mergeCell ref="A3:K3"/>
    <mergeCell ref="A4:C6"/>
    <mergeCell ref="D4:E6"/>
    <mergeCell ref="F4:H6"/>
    <mergeCell ref="I4:K6"/>
    <mergeCell ref="A7:C7"/>
    <mergeCell ref="D7:E7"/>
    <mergeCell ref="F7:H7"/>
    <mergeCell ref="I7:K7"/>
    <mergeCell ref="A10:C10"/>
    <mergeCell ref="D10:E10"/>
    <mergeCell ref="F10:H10"/>
    <mergeCell ref="I10:K10"/>
    <mergeCell ref="A11:C11"/>
    <mergeCell ref="D11:E11"/>
    <mergeCell ref="F11:H11"/>
    <mergeCell ref="I11:K11"/>
    <mergeCell ref="A8:C8"/>
    <mergeCell ref="D8:E8"/>
    <mergeCell ref="F8:H8"/>
    <mergeCell ref="I8:K8"/>
    <mergeCell ref="A9:C9"/>
    <mergeCell ref="D9:E9"/>
    <mergeCell ref="F9:H9"/>
    <mergeCell ref="I9:K9"/>
    <mergeCell ref="A14:C14"/>
    <mergeCell ref="D14:E14"/>
    <mergeCell ref="F14:H14"/>
    <mergeCell ref="I14:K14"/>
    <mergeCell ref="A15:C15"/>
    <mergeCell ref="D15:E15"/>
    <mergeCell ref="F15:H15"/>
    <mergeCell ref="I15:K15"/>
    <mergeCell ref="A12:C12"/>
    <mergeCell ref="D12:E12"/>
    <mergeCell ref="F12:H12"/>
    <mergeCell ref="I12:K12"/>
    <mergeCell ref="A13:C13"/>
    <mergeCell ref="D13:E13"/>
    <mergeCell ref="F13:H13"/>
    <mergeCell ref="I13:K13"/>
    <mergeCell ref="C26:C28"/>
    <mergeCell ref="C29:C31"/>
    <mergeCell ref="C32:C35"/>
    <mergeCell ref="A37:C37"/>
    <mergeCell ref="D37:E37"/>
    <mergeCell ref="A38:C38"/>
    <mergeCell ref="D38:E38"/>
    <mergeCell ref="A21:N21"/>
    <mergeCell ref="A22:A24"/>
    <mergeCell ref="B22:B24"/>
    <mergeCell ref="C22:C24"/>
    <mergeCell ref="E22:F22"/>
    <mergeCell ref="H22:I22"/>
    <mergeCell ref="K22:L22"/>
    <mergeCell ref="M22:N22"/>
    <mergeCell ref="A47:C47"/>
    <mergeCell ref="D47:E47"/>
    <mergeCell ref="F47:H47"/>
    <mergeCell ref="I47:K47"/>
    <mergeCell ref="A48:C48"/>
    <mergeCell ref="D48:E48"/>
    <mergeCell ref="F48:H48"/>
    <mergeCell ref="I48:K48"/>
    <mergeCell ref="A42:K42"/>
    <mergeCell ref="A43:C45"/>
    <mergeCell ref="D43:E45"/>
    <mergeCell ref="F43:H45"/>
    <mergeCell ref="I43:K45"/>
    <mergeCell ref="A46:C46"/>
    <mergeCell ref="D46:E46"/>
    <mergeCell ref="F46:H46"/>
    <mergeCell ref="I46:K46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55:C55"/>
    <mergeCell ref="D55:E55"/>
    <mergeCell ref="F55:H55"/>
    <mergeCell ref="I55:K55"/>
    <mergeCell ref="A56:C56"/>
    <mergeCell ref="D56:E56"/>
    <mergeCell ref="F56:H56"/>
    <mergeCell ref="I56:K56"/>
    <mergeCell ref="A53:C53"/>
    <mergeCell ref="D53:E53"/>
    <mergeCell ref="F53:H53"/>
    <mergeCell ref="I53:K53"/>
    <mergeCell ref="A54:C54"/>
    <mergeCell ref="D54:E54"/>
    <mergeCell ref="F54:H54"/>
    <mergeCell ref="I54:K54"/>
    <mergeCell ref="A59:C59"/>
    <mergeCell ref="D59:E59"/>
    <mergeCell ref="F59:H59"/>
    <mergeCell ref="I59:K59"/>
    <mergeCell ref="A60:C60"/>
    <mergeCell ref="D60:E60"/>
    <mergeCell ref="F60:H60"/>
    <mergeCell ref="I60:K60"/>
    <mergeCell ref="A57:C57"/>
    <mergeCell ref="D57:E57"/>
    <mergeCell ref="F57:H57"/>
    <mergeCell ref="I57:K57"/>
    <mergeCell ref="A58:C58"/>
    <mergeCell ref="D58:E58"/>
    <mergeCell ref="F58:H58"/>
    <mergeCell ref="I58:K58"/>
    <mergeCell ref="A63:C63"/>
    <mergeCell ref="D63:E63"/>
    <mergeCell ref="F63:H63"/>
    <mergeCell ref="I63:K63"/>
    <mergeCell ref="A64:C64"/>
    <mergeCell ref="D64:E64"/>
    <mergeCell ref="F64:H64"/>
    <mergeCell ref="I64:K64"/>
    <mergeCell ref="A61:C61"/>
    <mergeCell ref="D61:E61"/>
    <mergeCell ref="F61:H61"/>
    <mergeCell ref="I61:K61"/>
    <mergeCell ref="A62:C62"/>
    <mergeCell ref="D62:E62"/>
    <mergeCell ref="F62:H62"/>
    <mergeCell ref="I62:K62"/>
    <mergeCell ref="A67:C67"/>
    <mergeCell ref="D67:E67"/>
    <mergeCell ref="F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C66"/>
    <mergeCell ref="D66:E66"/>
    <mergeCell ref="F66:H66"/>
    <mergeCell ref="I66:K66"/>
    <mergeCell ref="A71:C71"/>
    <mergeCell ref="D71:E71"/>
    <mergeCell ref="F71:H71"/>
    <mergeCell ref="I71:K71"/>
    <mergeCell ref="A72:C72"/>
    <mergeCell ref="D72:E72"/>
    <mergeCell ref="F72:H72"/>
    <mergeCell ref="I72:K72"/>
    <mergeCell ref="A69:C69"/>
    <mergeCell ref="D69:E69"/>
    <mergeCell ref="F69:H69"/>
    <mergeCell ref="I69:K69"/>
    <mergeCell ref="A70:C70"/>
    <mergeCell ref="D70:E70"/>
    <mergeCell ref="F70:H70"/>
    <mergeCell ref="I70:K70"/>
    <mergeCell ref="A75:C75"/>
    <mergeCell ref="D75:E75"/>
    <mergeCell ref="F75:H75"/>
    <mergeCell ref="I75:K75"/>
    <mergeCell ref="A76:C76"/>
    <mergeCell ref="D76:E76"/>
    <mergeCell ref="F76:H76"/>
    <mergeCell ref="I76:K76"/>
    <mergeCell ref="A73:C73"/>
    <mergeCell ref="D73:E73"/>
    <mergeCell ref="F73:H73"/>
    <mergeCell ref="I73:K73"/>
    <mergeCell ref="A74:C74"/>
    <mergeCell ref="D74:E74"/>
    <mergeCell ref="F74:H74"/>
    <mergeCell ref="I74:K74"/>
    <mergeCell ref="A79:C79"/>
    <mergeCell ref="D79:E79"/>
    <mergeCell ref="F79:H79"/>
    <mergeCell ref="I79:K79"/>
    <mergeCell ref="A80:C80"/>
    <mergeCell ref="D80:E80"/>
    <mergeCell ref="F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</mergeCells>
  <pageMargins left="0" right="0" top="0" bottom="0" header="0" footer="0"/>
  <pageSetup paperSize="9" scale="87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4"/>
  <sheetViews>
    <sheetView topLeftCell="A4" workbookViewId="0">
      <selection activeCell="I10" sqref="I10"/>
    </sheetView>
  </sheetViews>
  <sheetFormatPr defaultRowHeight="15" x14ac:dyDescent="0.25"/>
  <cols>
    <col min="2" max="2" width="42.42578125" customWidth="1"/>
    <col min="3" max="3" width="13.28515625" style="195" customWidth="1"/>
    <col min="4" max="4" width="11.85546875" style="195" customWidth="1"/>
    <col min="5" max="5" width="19.42578125" style="195" customWidth="1"/>
    <col min="6" max="6" width="12.42578125" style="195" customWidth="1"/>
    <col min="7" max="7" width="17.28515625" style="195" customWidth="1"/>
    <col min="8" max="8" width="14.140625" style="195" customWidth="1"/>
    <col min="9" max="9" width="14.28515625" style="195" customWidth="1"/>
    <col min="11" max="11" width="15.140625" customWidth="1"/>
    <col min="12" max="12" width="13.85546875" customWidth="1"/>
  </cols>
  <sheetData>
    <row r="3" spans="2:12" x14ac:dyDescent="0.25">
      <c r="B3" s="855" t="s">
        <v>944</v>
      </c>
      <c r="C3" s="857"/>
      <c r="D3" s="857"/>
      <c r="E3" s="857"/>
      <c r="F3" s="857"/>
      <c r="G3" s="857"/>
      <c r="H3" s="857"/>
      <c r="I3" s="857"/>
    </row>
    <row r="4" spans="2:12" x14ac:dyDescent="0.25">
      <c r="B4" s="855"/>
      <c r="C4" s="857"/>
      <c r="D4" s="857"/>
      <c r="E4" s="857"/>
      <c r="F4" s="857"/>
      <c r="G4" s="857"/>
      <c r="H4" s="857"/>
      <c r="I4" s="857"/>
    </row>
    <row r="5" spans="2:12" ht="105" x14ac:dyDescent="0.25">
      <c r="B5" s="859"/>
      <c r="C5" s="859" t="s">
        <v>2</v>
      </c>
      <c r="D5" s="859" t="s">
        <v>3</v>
      </c>
      <c r="E5" s="859" t="s">
        <v>2367</v>
      </c>
      <c r="F5" s="859" t="s">
        <v>4</v>
      </c>
      <c r="G5" s="867" t="s">
        <v>2400</v>
      </c>
      <c r="H5" s="867" t="s">
        <v>2402</v>
      </c>
      <c r="I5" s="859" t="s">
        <v>839</v>
      </c>
      <c r="J5" s="868"/>
      <c r="K5" s="859" t="s">
        <v>2401</v>
      </c>
      <c r="L5" s="859" t="s">
        <v>2403</v>
      </c>
    </row>
    <row r="6" spans="2:12" x14ac:dyDescent="0.25">
      <c r="B6" s="855">
        <v>2</v>
      </c>
      <c r="C6" s="857">
        <v>3</v>
      </c>
      <c r="D6" s="857">
        <v>4</v>
      </c>
      <c r="E6" s="857"/>
      <c r="F6" s="857">
        <v>5</v>
      </c>
      <c r="G6" s="857"/>
      <c r="H6" s="857">
        <v>6</v>
      </c>
      <c r="I6" s="857"/>
      <c r="K6" s="861"/>
      <c r="L6" s="861"/>
    </row>
    <row r="7" spans="2:12" ht="18.75" x14ac:dyDescent="0.3">
      <c r="B7" s="863" t="s">
        <v>47</v>
      </c>
      <c r="C7" s="864">
        <f t="shared" ref="C7:F7" si="0">+C8+C9</f>
        <v>2511</v>
      </c>
      <c r="D7" s="864">
        <f t="shared" si="0"/>
        <v>236</v>
      </c>
      <c r="E7" s="864">
        <f t="shared" si="0"/>
        <v>7</v>
      </c>
      <c r="F7" s="864">
        <f t="shared" si="0"/>
        <v>1039</v>
      </c>
      <c r="G7" s="864">
        <f>+G8+G9</f>
        <v>557</v>
      </c>
      <c r="H7" s="864">
        <f t="shared" ref="H7:I7" si="1">+H8+H9</f>
        <v>470</v>
      </c>
      <c r="I7" s="864">
        <f t="shared" si="1"/>
        <v>759</v>
      </c>
      <c r="J7" s="865"/>
      <c r="K7" s="866"/>
      <c r="L7" s="866"/>
    </row>
    <row r="8" spans="2:12" ht="18.75" x14ac:dyDescent="0.3">
      <c r="B8" s="863" t="s">
        <v>7</v>
      </c>
      <c r="C8" s="864">
        <f>SUM(C11:C33)-C16</f>
        <v>1749</v>
      </c>
      <c r="D8" s="864">
        <f>SUM(D11:D33)-D16</f>
        <v>236</v>
      </c>
      <c r="E8" s="864">
        <f>SUM(E11:E33)-E16</f>
        <v>7</v>
      </c>
      <c r="F8" s="864">
        <f>SUM(F11:F33)-F16</f>
        <v>1039</v>
      </c>
      <c r="G8" s="864">
        <f>SUM(G11:G33)-G16</f>
        <v>554</v>
      </c>
      <c r="H8" s="864">
        <f t="shared" ref="H8:I8" si="2">SUM(H11:H33)-H16</f>
        <v>467</v>
      </c>
      <c r="I8" s="864">
        <f t="shared" si="2"/>
        <v>0</v>
      </c>
      <c r="J8" s="865"/>
      <c r="K8" s="864">
        <f>SUM(K11:K33)-K16</f>
        <v>116</v>
      </c>
      <c r="L8" s="864">
        <f>SUM(L11:L33)-L16</f>
        <v>29</v>
      </c>
    </row>
    <row r="9" spans="2:12" ht="18.75" x14ac:dyDescent="0.3">
      <c r="B9" s="863" t="s">
        <v>8</v>
      </c>
      <c r="C9" s="864">
        <f t="shared" ref="C9:F9" si="3">+C34</f>
        <v>762</v>
      </c>
      <c r="D9" s="864">
        <f t="shared" si="3"/>
        <v>0</v>
      </c>
      <c r="E9" s="864">
        <f t="shared" si="3"/>
        <v>0</v>
      </c>
      <c r="F9" s="864">
        <f t="shared" si="3"/>
        <v>0</v>
      </c>
      <c r="G9" s="864">
        <f>+G34</f>
        <v>3</v>
      </c>
      <c r="H9" s="864">
        <f t="shared" ref="H9:I9" si="4">+H34</f>
        <v>3</v>
      </c>
      <c r="I9" s="864">
        <f t="shared" si="4"/>
        <v>759</v>
      </c>
      <c r="J9" s="865"/>
      <c r="K9" s="866"/>
      <c r="L9" s="866"/>
    </row>
    <row r="10" spans="2:12" x14ac:dyDescent="0.25">
      <c r="B10" s="855"/>
      <c r="C10" s="857"/>
      <c r="D10" s="857"/>
      <c r="E10" s="857"/>
      <c r="F10" s="857"/>
      <c r="G10" s="857"/>
      <c r="H10" s="857"/>
      <c r="I10" s="857"/>
      <c r="K10" s="861"/>
      <c r="L10" s="861"/>
    </row>
    <row r="11" spans="2:12" ht="30" x14ac:dyDescent="0.25">
      <c r="B11" s="855" t="s">
        <v>596</v>
      </c>
      <c r="C11" s="857">
        <f>+D11+E11+F11+H11+I11</f>
        <v>148</v>
      </c>
      <c r="D11" s="857">
        <v>0</v>
      </c>
      <c r="E11" s="857">
        <v>7</v>
      </c>
      <c r="F11" s="857">
        <v>110</v>
      </c>
      <c r="G11" s="857">
        <f t="shared" ref="G11:G31" si="5">+H11+3</f>
        <v>34</v>
      </c>
      <c r="H11" s="857">
        <v>31</v>
      </c>
      <c r="I11" s="857">
        <v>0</v>
      </c>
      <c r="K11" s="861">
        <f>+L11*4</f>
        <v>4</v>
      </c>
      <c r="L11" s="861">
        <v>1</v>
      </c>
    </row>
    <row r="12" spans="2:12" x14ac:dyDescent="0.25">
      <c r="B12" s="855" t="s">
        <v>597</v>
      </c>
      <c r="C12" s="857">
        <f t="shared" ref="C12:C34" si="6">+D12+E12+F12+H12+I12</f>
        <v>111</v>
      </c>
      <c r="D12" s="857">
        <v>17</v>
      </c>
      <c r="E12" s="857"/>
      <c r="F12" s="857">
        <v>63</v>
      </c>
      <c r="G12" s="857">
        <f t="shared" si="5"/>
        <v>34</v>
      </c>
      <c r="H12" s="857">
        <v>31</v>
      </c>
      <c r="I12" s="857">
        <v>0</v>
      </c>
      <c r="K12" s="861">
        <f t="shared" ref="K12:K34" si="7">+L12*4</f>
        <v>4</v>
      </c>
      <c r="L12" s="861">
        <v>1</v>
      </c>
    </row>
    <row r="13" spans="2:12" ht="30" x14ac:dyDescent="0.25">
      <c r="B13" s="855" t="s">
        <v>598</v>
      </c>
      <c r="C13" s="857">
        <f t="shared" si="6"/>
        <v>84</v>
      </c>
      <c r="D13" s="857">
        <v>16</v>
      </c>
      <c r="E13" s="857"/>
      <c r="F13" s="857">
        <v>54</v>
      </c>
      <c r="G13" s="857">
        <f>+H13</f>
        <v>14</v>
      </c>
      <c r="H13" s="857">
        <v>14</v>
      </c>
      <c r="I13" s="857">
        <v>0</v>
      </c>
      <c r="K13" s="861">
        <f t="shared" si="7"/>
        <v>0</v>
      </c>
      <c r="L13" s="861">
        <v>0</v>
      </c>
    </row>
    <row r="14" spans="2:12" ht="30" x14ac:dyDescent="0.25">
      <c r="B14" s="855" t="s">
        <v>599</v>
      </c>
      <c r="C14" s="857">
        <f t="shared" si="6"/>
        <v>94</v>
      </c>
      <c r="D14" s="857">
        <v>18</v>
      </c>
      <c r="E14" s="857"/>
      <c r="F14" s="857">
        <v>54</v>
      </c>
      <c r="G14" s="857">
        <f t="shared" si="5"/>
        <v>25</v>
      </c>
      <c r="H14" s="857">
        <v>22</v>
      </c>
      <c r="I14" s="857">
        <v>0</v>
      </c>
      <c r="K14" s="861">
        <f t="shared" si="7"/>
        <v>4</v>
      </c>
      <c r="L14" s="861">
        <v>1</v>
      </c>
    </row>
    <row r="15" spans="2:12" ht="30" x14ac:dyDescent="0.25">
      <c r="B15" s="855" t="s">
        <v>600</v>
      </c>
      <c r="C15" s="857">
        <f t="shared" si="6"/>
        <v>54</v>
      </c>
      <c r="D15" s="857">
        <v>10</v>
      </c>
      <c r="E15" s="857"/>
      <c r="F15" s="857">
        <v>36</v>
      </c>
      <c r="G15" s="857">
        <f>+H15</f>
        <v>8</v>
      </c>
      <c r="H15" s="857">
        <v>8</v>
      </c>
      <c r="I15" s="857">
        <v>0</v>
      </c>
      <c r="K15" s="861">
        <f t="shared" si="7"/>
        <v>0</v>
      </c>
      <c r="L15" s="861">
        <v>0</v>
      </c>
    </row>
    <row r="16" spans="2:12" ht="39.75" customHeight="1" x14ac:dyDescent="0.25">
      <c r="B16" s="855" t="s">
        <v>2399</v>
      </c>
      <c r="C16" s="857">
        <f t="shared" ref="C16:I16" si="8">+C17+C18+C19+C20+C21+C22+C23</f>
        <v>431</v>
      </c>
      <c r="D16" s="857">
        <f t="shared" si="8"/>
        <v>66</v>
      </c>
      <c r="E16" s="857"/>
      <c r="F16" s="857">
        <f t="shared" si="8"/>
        <v>266</v>
      </c>
      <c r="G16" s="857">
        <f t="shared" si="8"/>
        <v>120</v>
      </c>
      <c r="H16" s="857">
        <f t="shared" si="8"/>
        <v>99</v>
      </c>
      <c r="I16" s="857">
        <f t="shared" si="8"/>
        <v>0</v>
      </c>
      <c r="K16" s="857">
        <f t="shared" ref="K16:L16" si="9">+K17+K18+K19+K20+K21+K22+K23</f>
        <v>28</v>
      </c>
      <c r="L16" s="857">
        <f t="shared" si="9"/>
        <v>7</v>
      </c>
    </row>
    <row r="17" spans="2:12" ht="45" x14ac:dyDescent="0.25">
      <c r="B17" s="856" t="s">
        <v>601</v>
      </c>
      <c r="C17" s="858">
        <f t="shared" si="6"/>
        <v>55</v>
      </c>
      <c r="D17" s="858">
        <v>8</v>
      </c>
      <c r="E17" s="858"/>
      <c r="F17" s="858">
        <v>33</v>
      </c>
      <c r="G17" s="858">
        <f t="shared" si="5"/>
        <v>17</v>
      </c>
      <c r="H17" s="858">
        <v>14</v>
      </c>
      <c r="I17" s="858">
        <v>0</v>
      </c>
      <c r="K17" s="862">
        <f t="shared" si="7"/>
        <v>4</v>
      </c>
      <c r="L17" s="862">
        <v>1</v>
      </c>
    </row>
    <row r="18" spans="2:12" ht="45" x14ac:dyDescent="0.25">
      <c r="B18" s="856" t="s">
        <v>602</v>
      </c>
      <c r="C18" s="858">
        <f t="shared" si="6"/>
        <v>89</v>
      </c>
      <c r="D18" s="858">
        <v>14</v>
      </c>
      <c r="E18" s="858"/>
      <c r="F18" s="858">
        <v>59</v>
      </c>
      <c r="G18" s="858">
        <f t="shared" si="5"/>
        <v>19</v>
      </c>
      <c r="H18" s="858">
        <v>16</v>
      </c>
      <c r="I18" s="858">
        <v>0</v>
      </c>
      <c r="K18" s="862">
        <f t="shared" si="7"/>
        <v>4</v>
      </c>
      <c r="L18" s="862">
        <v>1</v>
      </c>
    </row>
    <row r="19" spans="2:12" ht="45" x14ac:dyDescent="0.25">
      <c r="B19" s="856" t="s">
        <v>603</v>
      </c>
      <c r="C19" s="858">
        <f t="shared" si="6"/>
        <v>54</v>
      </c>
      <c r="D19" s="858">
        <v>8</v>
      </c>
      <c r="E19" s="858"/>
      <c r="F19" s="858">
        <v>32</v>
      </c>
      <c r="G19" s="858">
        <f t="shared" si="5"/>
        <v>17</v>
      </c>
      <c r="H19" s="858">
        <v>14</v>
      </c>
      <c r="I19" s="858">
        <v>0</v>
      </c>
      <c r="K19" s="862">
        <f t="shared" si="7"/>
        <v>4</v>
      </c>
      <c r="L19" s="862">
        <v>1</v>
      </c>
    </row>
    <row r="20" spans="2:12" ht="45" x14ac:dyDescent="0.25">
      <c r="B20" s="856" t="s">
        <v>604</v>
      </c>
      <c r="C20" s="858">
        <f t="shared" si="6"/>
        <v>65</v>
      </c>
      <c r="D20" s="858">
        <v>10</v>
      </c>
      <c r="E20" s="858"/>
      <c r="F20" s="858">
        <v>38</v>
      </c>
      <c r="G20" s="858">
        <f t="shared" si="5"/>
        <v>20</v>
      </c>
      <c r="H20" s="858">
        <v>17</v>
      </c>
      <c r="I20" s="858">
        <v>0</v>
      </c>
      <c r="K20" s="862">
        <f t="shared" si="7"/>
        <v>4</v>
      </c>
      <c r="L20" s="862">
        <v>1</v>
      </c>
    </row>
    <row r="21" spans="2:12" ht="45" x14ac:dyDescent="0.25">
      <c r="B21" s="856" t="s">
        <v>605</v>
      </c>
      <c r="C21" s="858">
        <f t="shared" si="6"/>
        <v>71</v>
      </c>
      <c r="D21" s="858">
        <v>12</v>
      </c>
      <c r="E21" s="858"/>
      <c r="F21" s="858">
        <v>47</v>
      </c>
      <c r="G21" s="858">
        <f t="shared" si="5"/>
        <v>15</v>
      </c>
      <c r="H21" s="858">
        <v>12</v>
      </c>
      <c r="I21" s="858">
        <v>0</v>
      </c>
      <c r="K21" s="862">
        <f t="shared" si="7"/>
        <v>4</v>
      </c>
      <c r="L21" s="862">
        <v>1</v>
      </c>
    </row>
    <row r="22" spans="2:12" ht="45" x14ac:dyDescent="0.25">
      <c r="B22" s="856" t="s">
        <v>606</v>
      </c>
      <c r="C22" s="858">
        <f t="shared" si="6"/>
        <v>49</v>
      </c>
      <c r="D22" s="858">
        <v>7</v>
      </c>
      <c r="E22" s="858"/>
      <c r="F22" s="858">
        <v>29</v>
      </c>
      <c r="G22" s="858">
        <f t="shared" si="5"/>
        <v>16</v>
      </c>
      <c r="H22" s="858">
        <v>13</v>
      </c>
      <c r="I22" s="858">
        <v>0</v>
      </c>
      <c r="K22" s="862">
        <f t="shared" si="7"/>
        <v>4</v>
      </c>
      <c r="L22" s="862">
        <v>1</v>
      </c>
    </row>
    <row r="23" spans="2:12" ht="45" x14ac:dyDescent="0.25">
      <c r="B23" s="856" t="s">
        <v>607</v>
      </c>
      <c r="C23" s="858">
        <f t="shared" si="6"/>
        <v>48</v>
      </c>
      <c r="D23" s="858">
        <v>7</v>
      </c>
      <c r="E23" s="858"/>
      <c r="F23" s="858">
        <v>28</v>
      </c>
      <c r="G23" s="858">
        <f t="shared" si="5"/>
        <v>16</v>
      </c>
      <c r="H23" s="858">
        <v>13</v>
      </c>
      <c r="I23" s="858">
        <v>0</v>
      </c>
      <c r="K23" s="862">
        <f t="shared" si="7"/>
        <v>4</v>
      </c>
      <c r="L23" s="862">
        <v>1</v>
      </c>
    </row>
    <row r="24" spans="2:12" ht="30" x14ac:dyDescent="0.25">
      <c r="B24" s="855" t="s">
        <v>608</v>
      </c>
      <c r="C24" s="857">
        <f t="shared" si="6"/>
        <v>56</v>
      </c>
      <c r="D24" s="857">
        <v>6</v>
      </c>
      <c r="E24" s="857"/>
      <c r="F24" s="857">
        <v>28</v>
      </c>
      <c r="G24" s="857">
        <f t="shared" si="5"/>
        <v>25</v>
      </c>
      <c r="H24" s="857">
        <v>22</v>
      </c>
      <c r="I24" s="857">
        <v>0</v>
      </c>
      <c r="K24" s="861">
        <f t="shared" si="7"/>
        <v>4</v>
      </c>
      <c r="L24" s="861">
        <v>1</v>
      </c>
    </row>
    <row r="25" spans="2:12" ht="45" x14ac:dyDescent="0.25">
      <c r="B25" s="855" t="s">
        <v>609</v>
      </c>
      <c r="C25" s="857">
        <f t="shared" si="6"/>
        <v>85</v>
      </c>
      <c r="D25" s="857">
        <v>11</v>
      </c>
      <c r="E25" s="857"/>
      <c r="F25" s="857">
        <v>46</v>
      </c>
      <c r="G25" s="857">
        <f t="shared" si="5"/>
        <v>31</v>
      </c>
      <c r="H25" s="857">
        <v>28</v>
      </c>
      <c r="I25" s="857">
        <v>0</v>
      </c>
      <c r="K25" s="861">
        <f t="shared" si="7"/>
        <v>4</v>
      </c>
      <c r="L25" s="861">
        <v>1</v>
      </c>
    </row>
    <row r="26" spans="2:12" ht="30" x14ac:dyDescent="0.25">
      <c r="B26" s="855" t="s">
        <v>610</v>
      </c>
      <c r="C26" s="857">
        <f t="shared" si="6"/>
        <v>62</v>
      </c>
      <c r="D26" s="857">
        <v>8</v>
      </c>
      <c r="E26" s="857"/>
      <c r="F26" s="857">
        <v>34</v>
      </c>
      <c r="G26" s="857">
        <f>+H26+6</f>
        <v>26</v>
      </c>
      <c r="H26" s="857">
        <v>20</v>
      </c>
      <c r="I26" s="857">
        <v>0</v>
      </c>
      <c r="K26" s="861">
        <f t="shared" si="7"/>
        <v>8</v>
      </c>
      <c r="L26" s="861">
        <v>2</v>
      </c>
    </row>
    <row r="27" spans="2:12" ht="30" x14ac:dyDescent="0.25">
      <c r="B27" s="855" t="s">
        <v>611</v>
      </c>
      <c r="C27" s="857">
        <f t="shared" si="6"/>
        <v>77</v>
      </c>
      <c r="D27" s="857">
        <v>9</v>
      </c>
      <c r="E27" s="857"/>
      <c r="F27" s="857">
        <v>39</v>
      </c>
      <c r="G27" s="857">
        <f>+H27+6</f>
        <v>35</v>
      </c>
      <c r="H27" s="857">
        <v>29</v>
      </c>
      <c r="I27" s="857">
        <v>0</v>
      </c>
      <c r="K27" s="861">
        <f t="shared" si="7"/>
        <v>8</v>
      </c>
      <c r="L27" s="861">
        <v>2</v>
      </c>
    </row>
    <row r="28" spans="2:12" ht="30" x14ac:dyDescent="0.25">
      <c r="B28" s="855" t="s">
        <v>612</v>
      </c>
      <c r="C28" s="857">
        <f t="shared" si="6"/>
        <v>96</v>
      </c>
      <c r="D28" s="857">
        <v>13</v>
      </c>
      <c r="E28" s="857"/>
      <c r="F28" s="857">
        <v>50</v>
      </c>
      <c r="G28" s="857">
        <f>+H28+15</f>
        <v>48</v>
      </c>
      <c r="H28" s="857">
        <v>33</v>
      </c>
      <c r="I28" s="857">
        <v>0</v>
      </c>
      <c r="K28" s="861">
        <f t="shared" si="7"/>
        <v>20</v>
      </c>
      <c r="L28" s="861">
        <v>5</v>
      </c>
    </row>
    <row r="29" spans="2:12" ht="30" x14ac:dyDescent="0.25">
      <c r="B29" s="855" t="s">
        <v>613</v>
      </c>
      <c r="C29" s="857">
        <f t="shared" si="6"/>
        <v>75</v>
      </c>
      <c r="D29" s="857">
        <v>10</v>
      </c>
      <c r="E29" s="857"/>
      <c r="F29" s="857">
        <v>42</v>
      </c>
      <c r="G29" s="857">
        <f>+H29+6</f>
        <v>29</v>
      </c>
      <c r="H29" s="857">
        <v>23</v>
      </c>
      <c r="I29" s="857">
        <v>0</v>
      </c>
      <c r="K29" s="861">
        <f t="shared" si="7"/>
        <v>8</v>
      </c>
      <c r="L29" s="861">
        <v>2</v>
      </c>
    </row>
    <row r="30" spans="2:12" ht="30" x14ac:dyDescent="0.25">
      <c r="B30" s="855" t="s">
        <v>614</v>
      </c>
      <c r="C30" s="857">
        <f t="shared" si="6"/>
        <v>94</v>
      </c>
      <c r="D30" s="857">
        <v>13</v>
      </c>
      <c r="E30" s="857"/>
      <c r="F30" s="857">
        <v>51</v>
      </c>
      <c r="G30" s="857">
        <f>+H30+6</f>
        <v>36</v>
      </c>
      <c r="H30" s="857">
        <v>30</v>
      </c>
      <c r="I30" s="857">
        <v>0</v>
      </c>
      <c r="K30" s="861">
        <f t="shared" si="7"/>
        <v>8</v>
      </c>
      <c r="L30" s="861">
        <v>2</v>
      </c>
    </row>
    <row r="31" spans="2:12" ht="30" x14ac:dyDescent="0.25">
      <c r="B31" s="855" t="s">
        <v>615</v>
      </c>
      <c r="C31" s="857">
        <f t="shared" si="6"/>
        <v>74</v>
      </c>
      <c r="D31" s="857">
        <v>9</v>
      </c>
      <c r="E31" s="857"/>
      <c r="F31" s="857">
        <v>39</v>
      </c>
      <c r="G31" s="857">
        <f t="shared" si="5"/>
        <v>29</v>
      </c>
      <c r="H31" s="857">
        <v>26</v>
      </c>
      <c r="I31" s="857">
        <v>0</v>
      </c>
      <c r="K31" s="861">
        <f t="shared" si="7"/>
        <v>4</v>
      </c>
      <c r="L31" s="861">
        <v>1</v>
      </c>
    </row>
    <row r="32" spans="2:12" ht="30" x14ac:dyDescent="0.25">
      <c r="B32" s="855" t="s">
        <v>616</v>
      </c>
      <c r="C32" s="857">
        <f t="shared" si="6"/>
        <v>60</v>
      </c>
      <c r="D32" s="857">
        <v>6</v>
      </c>
      <c r="E32" s="857"/>
      <c r="F32" s="857">
        <v>29</v>
      </c>
      <c r="G32" s="857">
        <f>+H32+9</f>
        <v>34</v>
      </c>
      <c r="H32" s="857">
        <v>25</v>
      </c>
      <c r="I32" s="857">
        <v>0</v>
      </c>
      <c r="K32" s="861">
        <f t="shared" si="7"/>
        <v>12</v>
      </c>
      <c r="L32" s="861">
        <v>3</v>
      </c>
    </row>
    <row r="33" spans="2:12" x14ac:dyDescent="0.25">
      <c r="B33" s="855" t="s">
        <v>617</v>
      </c>
      <c r="C33" s="857">
        <f t="shared" si="6"/>
        <v>148</v>
      </c>
      <c r="D33" s="857">
        <v>24</v>
      </c>
      <c r="E33" s="857"/>
      <c r="F33" s="857">
        <v>98</v>
      </c>
      <c r="G33" s="857">
        <f>+H33</f>
        <v>26</v>
      </c>
      <c r="H33" s="857">
        <v>26</v>
      </c>
      <c r="I33" s="857">
        <v>0</v>
      </c>
      <c r="K33" s="861">
        <f t="shared" si="7"/>
        <v>0</v>
      </c>
      <c r="L33" s="860">
        <v>0</v>
      </c>
    </row>
    <row r="34" spans="2:12" ht="30" x14ac:dyDescent="0.25">
      <c r="B34" s="855" t="s">
        <v>618</v>
      </c>
      <c r="C34" s="857">
        <f t="shared" si="6"/>
        <v>762</v>
      </c>
      <c r="D34" s="857">
        <v>0</v>
      </c>
      <c r="E34" s="857"/>
      <c r="F34" s="857">
        <v>0</v>
      </c>
      <c r="G34" s="857">
        <f>+H34</f>
        <v>3</v>
      </c>
      <c r="H34" s="857">
        <v>3</v>
      </c>
      <c r="I34" s="857">
        <v>759</v>
      </c>
      <c r="K34" s="861">
        <f t="shared" si="7"/>
        <v>0</v>
      </c>
      <c r="L34" s="860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CD59C7-EABF-4DF4-A0BA-1528EB15BB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ԱՄՓՈՓ</vt:lpstr>
      <vt:lpstr>ԿԱՐԳԱԴՐԻՉ</vt:lpstr>
      <vt:lpstr>ԾԱՌԱՅՈՂ</vt:lpstr>
      <vt:lpstr>ԴԱՏԱՎՈՐ</vt:lpstr>
      <vt:lpstr>Ինքնավար, հայեցող., վարչ. պաշտ.</vt:lpstr>
      <vt:lpstr>ՏԵԽՆԻԿԱԿԱՆ</vt:lpstr>
      <vt:lpstr>ԿԱՐԳԱԴՐԻՉ,,,</vt:lpstr>
      <vt:lpstr>ՀԵՐԹԱՊԱՀՈՒԹՅՈՒՆ</vt:lpstr>
      <vt:lpstr>4113 ՊԱՐԳԵՎԱՏՐՈՒՄ</vt:lpstr>
      <vt:lpstr>4112 Պարգևատրում</vt:lpstr>
      <vt:lpstr>ԱՄՓՈՓ ԵՆԹԱԽՈՒՄԲ</vt:lpstr>
      <vt:lpstr>ԵՆԹԱԽՈՒՄԲ</vt:lpstr>
      <vt:lpstr>ՍԱՆԴՂԱԿ</vt:lpstr>
      <vt:lpstr>Sheet2</vt:lpstr>
      <vt:lpstr>'4113 ՊԱՐԳԵՎԱՏՐՈՒՄ'!Print_Area</vt:lpstr>
      <vt:lpstr>ԱՄՓՈՓ!Print_Area</vt:lpstr>
      <vt:lpstr>'ԱՄՓՈՓ ԵՆԹԱԽՈՒՄԲ'!Print_Area</vt:lpstr>
      <vt:lpstr>ԴԱՏԱՎՈՐ!Print_Area</vt:lpstr>
      <vt:lpstr>ԿԱՐԳԱԴՐԻՉ!Print_Area</vt:lpstr>
      <vt:lpstr>'ԱՄՓՈՓ ԵՆԹԱԽՈՒՄԲ'!Print_Titles</vt:lpstr>
      <vt:lpstr>ԴԱՏԱՎՈՐ!Print_Titles</vt:lpstr>
      <vt:lpstr>'Ինքնավար, հայեցող., վարչ. պաշտ.'!Print_Titles</vt:lpstr>
      <vt:lpstr>ԾԱՌԱՅՈՂ!Print_Titles</vt:lpstr>
      <vt:lpstr>ԿԱՐԳԱԴՐԻՉ!Print_Titles</vt:lpstr>
      <vt:lpstr>ՀԵՐԹԱՊԱՀՈՒԹՅՈՒՆ!Print_Titles</vt:lpstr>
      <vt:lpstr>ՏԵԽՆԻԿԱԿԱՆ!Print_Titles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2019-05-17T13:53:48Z</dcterms:modified>
</cp:coreProperties>
</file>